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5480" windowHeight="4215" activeTab="1"/>
  </bookViews>
  <sheets>
    <sheet name="Frecuencia y TOC" sheetId="1" r:id="rId1"/>
    <sheet name="Resumen" sheetId="2" r:id="rId2"/>
    <sheet name="Servicios" sheetId="3" r:id="rId3"/>
    <sheet name="Freq" sheetId="4" r:id="rId4"/>
    <sheet name="TOC" sheetId="5" r:id="rId5"/>
  </sheets>
  <externalReferences>
    <externalReference r:id="rId6"/>
  </externalReferences>
  <definedNames>
    <definedName name="_xlnm._FilterDatabase" localSheetId="0" hidden="1">'Frecuencia y TOC'!$A$1:$V$5327</definedName>
  </definedNames>
  <calcPr calcId="145621"/>
  <pivotCaches>
    <pivotCache cacheId="356" r:id="rId7"/>
    <pivotCache cacheId="357" r:id="rId8"/>
    <pivotCache cacheId="764" r:id="rId9"/>
  </pivotCaches>
</workbook>
</file>

<file path=xl/calcChain.xml><?xml version="1.0" encoding="utf-8"?>
<calcChain xmlns="http://schemas.openxmlformats.org/spreadsheetml/2006/main">
  <c r="U77" i="5" l="1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76" i="5"/>
  <c r="M77" i="5"/>
  <c r="N77" i="5"/>
  <c r="O77" i="5"/>
  <c r="P77" i="5"/>
  <c r="Q77" i="5"/>
  <c r="R77" i="5"/>
  <c r="M78" i="5"/>
  <c r="N78" i="5"/>
  <c r="O78" i="5"/>
  <c r="P78" i="5"/>
  <c r="Q78" i="5"/>
  <c r="R78" i="5"/>
  <c r="M79" i="5"/>
  <c r="N79" i="5"/>
  <c r="O79" i="5"/>
  <c r="P79" i="5"/>
  <c r="Q79" i="5"/>
  <c r="R79" i="5"/>
  <c r="M80" i="5"/>
  <c r="N80" i="5"/>
  <c r="O80" i="5"/>
  <c r="P80" i="5"/>
  <c r="Q80" i="5"/>
  <c r="R80" i="5"/>
  <c r="M81" i="5"/>
  <c r="N81" i="5"/>
  <c r="O81" i="5"/>
  <c r="P81" i="5"/>
  <c r="Q81" i="5"/>
  <c r="R81" i="5"/>
  <c r="M82" i="5"/>
  <c r="N82" i="5"/>
  <c r="O82" i="5"/>
  <c r="P82" i="5"/>
  <c r="Q82" i="5"/>
  <c r="R82" i="5"/>
  <c r="M83" i="5"/>
  <c r="N83" i="5"/>
  <c r="O83" i="5"/>
  <c r="P83" i="5"/>
  <c r="Q83" i="5"/>
  <c r="R83" i="5"/>
  <c r="M84" i="5"/>
  <c r="N84" i="5"/>
  <c r="O84" i="5"/>
  <c r="P84" i="5"/>
  <c r="Q84" i="5"/>
  <c r="R84" i="5"/>
  <c r="M85" i="5"/>
  <c r="N85" i="5"/>
  <c r="O85" i="5"/>
  <c r="P85" i="5"/>
  <c r="Q85" i="5"/>
  <c r="R85" i="5"/>
  <c r="M86" i="5"/>
  <c r="N86" i="5"/>
  <c r="O86" i="5"/>
  <c r="P86" i="5"/>
  <c r="Q86" i="5"/>
  <c r="R86" i="5"/>
  <c r="M87" i="5"/>
  <c r="N87" i="5"/>
  <c r="O87" i="5"/>
  <c r="P87" i="5"/>
  <c r="Q87" i="5"/>
  <c r="R87" i="5"/>
  <c r="M88" i="5"/>
  <c r="N88" i="5"/>
  <c r="O88" i="5"/>
  <c r="P88" i="5"/>
  <c r="Q88" i="5"/>
  <c r="R88" i="5"/>
  <c r="M89" i="5"/>
  <c r="N89" i="5"/>
  <c r="O89" i="5"/>
  <c r="P89" i="5"/>
  <c r="Q89" i="5"/>
  <c r="R89" i="5"/>
  <c r="M90" i="5"/>
  <c r="N90" i="5"/>
  <c r="O90" i="5"/>
  <c r="P90" i="5"/>
  <c r="Q90" i="5"/>
  <c r="R90" i="5"/>
  <c r="M91" i="5"/>
  <c r="N91" i="5"/>
  <c r="O91" i="5"/>
  <c r="P91" i="5"/>
  <c r="Q91" i="5"/>
  <c r="R91" i="5"/>
  <c r="M92" i="5"/>
  <c r="N92" i="5"/>
  <c r="O92" i="5"/>
  <c r="P92" i="5"/>
  <c r="Q92" i="5"/>
  <c r="R92" i="5"/>
  <c r="M93" i="5"/>
  <c r="N93" i="5"/>
  <c r="O93" i="5"/>
  <c r="P93" i="5"/>
  <c r="Q93" i="5"/>
  <c r="R93" i="5"/>
  <c r="M94" i="5"/>
  <c r="N94" i="5"/>
  <c r="O94" i="5"/>
  <c r="P94" i="5"/>
  <c r="Q94" i="5"/>
  <c r="R94" i="5"/>
  <c r="M95" i="5"/>
  <c r="N95" i="5"/>
  <c r="O95" i="5"/>
  <c r="P95" i="5"/>
  <c r="Q95" i="5"/>
  <c r="R95" i="5"/>
  <c r="M96" i="5"/>
  <c r="N96" i="5"/>
  <c r="O96" i="5"/>
  <c r="P96" i="5"/>
  <c r="Q96" i="5"/>
  <c r="R96" i="5"/>
  <c r="M97" i="5"/>
  <c r="N97" i="5"/>
  <c r="O97" i="5"/>
  <c r="P97" i="5"/>
  <c r="Q97" i="5"/>
  <c r="R97" i="5"/>
  <c r="M98" i="5"/>
  <c r="N98" i="5"/>
  <c r="O98" i="5"/>
  <c r="P98" i="5"/>
  <c r="Q98" i="5"/>
  <c r="R98" i="5"/>
  <c r="M99" i="5"/>
  <c r="N99" i="5"/>
  <c r="O99" i="5"/>
  <c r="P99" i="5"/>
  <c r="Q99" i="5"/>
  <c r="R99" i="5"/>
  <c r="M100" i="5"/>
  <c r="N100" i="5"/>
  <c r="O100" i="5"/>
  <c r="P100" i="5"/>
  <c r="Q100" i="5"/>
  <c r="R100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6" i="5"/>
  <c r="L97" i="5"/>
  <c r="L98" i="5"/>
  <c r="L99" i="5"/>
  <c r="L100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6" i="5"/>
  <c r="K97" i="5"/>
  <c r="K98" i="5"/>
  <c r="K99" i="5"/>
  <c r="K100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3" i="5"/>
  <c r="P24" i="5"/>
  <c r="P25" i="5"/>
  <c r="P26" i="5"/>
  <c r="P27" i="5"/>
  <c r="K21" i="5"/>
  <c r="P3" i="5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42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L62" i="4"/>
  <c r="M62" i="4"/>
  <c r="N62" i="4"/>
  <c r="L63" i="4"/>
  <c r="M63" i="4"/>
  <c r="M67" i="4" s="1"/>
  <c r="N63" i="4"/>
  <c r="L64" i="4"/>
  <c r="M64" i="4"/>
  <c r="O64" i="4" s="1"/>
  <c r="N64" i="4"/>
  <c r="L65" i="4"/>
  <c r="M65" i="4"/>
  <c r="O65" i="4" s="1"/>
  <c r="N65" i="4"/>
  <c r="L66" i="4"/>
  <c r="M66" i="4"/>
  <c r="N66" i="4"/>
  <c r="K63" i="4"/>
  <c r="K64" i="4"/>
  <c r="K65" i="4"/>
  <c r="K66" i="4"/>
  <c r="K62" i="4"/>
  <c r="K54" i="4"/>
  <c r="L54" i="4"/>
  <c r="M54" i="4"/>
  <c r="N54" i="4"/>
  <c r="K55" i="4"/>
  <c r="L55" i="4"/>
  <c r="M55" i="4"/>
  <c r="N55" i="4"/>
  <c r="K56" i="4"/>
  <c r="O56" i="4" s="1"/>
  <c r="L56" i="4"/>
  <c r="M56" i="4"/>
  <c r="N56" i="4"/>
  <c r="K57" i="4"/>
  <c r="O57" i="4" s="1"/>
  <c r="L57" i="4"/>
  <c r="M57" i="4"/>
  <c r="N57" i="4"/>
  <c r="K58" i="4"/>
  <c r="L58" i="4"/>
  <c r="M58" i="4"/>
  <c r="N58" i="4"/>
  <c r="K59" i="4"/>
  <c r="L59" i="4"/>
  <c r="M59" i="4"/>
  <c r="N59" i="4"/>
  <c r="K60" i="4"/>
  <c r="O60" i="4" s="1"/>
  <c r="L60" i="4"/>
  <c r="M60" i="4"/>
  <c r="N60" i="4"/>
  <c r="K61" i="4"/>
  <c r="O61" i="4" s="1"/>
  <c r="L61" i="4"/>
  <c r="M61" i="4"/>
  <c r="N61" i="4"/>
  <c r="L53" i="4"/>
  <c r="L67" i="4" s="1"/>
  <c r="M53" i="4"/>
  <c r="N53" i="4"/>
  <c r="K53" i="4"/>
  <c r="K43" i="4"/>
  <c r="O43" i="4" s="1"/>
  <c r="L43" i="4"/>
  <c r="M43" i="4"/>
  <c r="N43" i="4"/>
  <c r="K44" i="4"/>
  <c r="L44" i="4"/>
  <c r="M44" i="4"/>
  <c r="N44" i="4"/>
  <c r="K45" i="4"/>
  <c r="L45" i="4"/>
  <c r="M45" i="4"/>
  <c r="N45" i="4"/>
  <c r="K46" i="4"/>
  <c r="O46" i="4" s="1"/>
  <c r="L46" i="4"/>
  <c r="M46" i="4"/>
  <c r="N46" i="4"/>
  <c r="K47" i="4"/>
  <c r="O47" i="4" s="1"/>
  <c r="L47" i="4"/>
  <c r="M47" i="4"/>
  <c r="N47" i="4"/>
  <c r="K48" i="4"/>
  <c r="L48" i="4"/>
  <c r="M48" i="4"/>
  <c r="N48" i="4"/>
  <c r="K49" i="4"/>
  <c r="L49" i="4"/>
  <c r="M49" i="4"/>
  <c r="N49" i="4"/>
  <c r="K50" i="4"/>
  <c r="O50" i="4" s="1"/>
  <c r="L50" i="4"/>
  <c r="M50" i="4"/>
  <c r="N50" i="4"/>
  <c r="K51" i="4"/>
  <c r="O51" i="4" s="1"/>
  <c r="L51" i="4"/>
  <c r="M51" i="4"/>
  <c r="N51" i="4"/>
  <c r="K52" i="4"/>
  <c r="L52" i="4"/>
  <c r="M52" i="4"/>
  <c r="N52" i="4"/>
  <c r="L42" i="4"/>
  <c r="M42" i="4"/>
  <c r="N42" i="4"/>
  <c r="K42" i="4"/>
  <c r="O66" i="4"/>
  <c r="O59" i="4"/>
  <c r="O58" i="4"/>
  <c r="O55" i="4"/>
  <c r="O54" i="4"/>
  <c r="O53" i="4"/>
  <c r="O52" i="4"/>
  <c r="O49" i="4"/>
  <c r="O48" i="4"/>
  <c r="O45" i="4"/>
  <c r="O44" i="4"/>
  <c r="O63" i="4" l="1"/>
  <c r="N67" i="4"/>
  <c r="O62" i="4"/>
  <c r="K67" i="4"/>
  <c r="O42" i="4"/>
  <c r="DL155" i="2"/>
  <c r="DK155" i="2"/>
  <c r="DJ155" i="2"/>
  <c r="DI155" i="2"/>
  <c r="DH155" i="2"/>
  <c r="DL147" i="2"/>
  <c r="DK147" i="2"/>
  <c r="DJ147" i="2"/>
  <c r="DI147" i="2"/>
  <c r="DH147" i="2"/>
  <c r="DL140" i="2"/>
  <c r="DK140" i="2"/>
  <c r="DJ140" i="2"/>
  <c r="DI140" i="2"/>
  <c r="DH140" i="2"/>
  <c r="DI135" i="2"/>
  <c r="DI126" i="2"/>
  <c r="DL135" i="2"/>
  <c r="DK135" i="2"/>
  <c r="DJ135" i="2"/>
  <c r="DH135" i="2"/>
  <c r="DI131" i="2"/>
  <c r="DJ131" i="2"/>
  <c r="DL131" i="2"/>
  <c r="DK131" i="2"/>
  <c r="DH131" i="2"/>
  <c r="DL126" i="2"/>
  <c r="DK126" i="2"/>
  <c r="DJ126" i="2"/>
  <c r="DH126" i="2"/>
  <c r="DL113" i="2"/>
  <c r="DK113" i="2"/>
  <c r="DJ113" i="2"/>
  <c r="DI113" i="2"/>
  <c r="DH113" i="2"/>
  <c r="DL112" i="2"/>
  <c r="DK112" i="2"/>
  <c r="DJ112" i="2"/>
  <c r="DH112" i="2"/>
  <c r="DL107" i="2"/>
  <c r="DK107" i="2"/>
  <c r="DJ107" i="2"/>
  <c r="DI107" i="2"/>
  <c r="DH107" i="2"/>
  <c r="DL104" i="2"/>
  <c r="DK104" i="2"/>
  <c r="DJ104" i="2"/>
  <c r="DI104" i="2"/>
  <c r="DH104" i="2"/>
  <c r="DL99" i="2"/>
  <c r="DK99" i="2"/>
  <c r="DJ99" i="2"/>
  <c r="DI99" i="2"/>
  <c r="DH99" i="2"/>
  <c r="DL87" i="2"/>
  <c r="DK87" i="2"/>
  <c r="DJ87" i="2"/>
  <c r="DI87" i="2"/>
  <c r="DH87" i="2"/>
  <c r="DL77" i="2"/>
  <c r="DK77" i="2"/>
  <c r="DJ77" i="2"/>
  <c r="DI77" i="2"/>
  <c r="DH77" i="2"/>
  <c r="DL62" i="2"/>
  <c r="DK62" i="2"/>
  <c r="DJ62" i="2"/>
  <c r="DI62" i="2"/>
  <c r="DH62" i="2"/>
  <c r="DL53" i="2"/>
  <c r="DK53" i="2"/>
  <c r="DJ53" i="2"/>
  <c r="DI53" i="2"/>
  <c r="DH53" i="2"/>
  <c r="DL51" i="2"/>
  <c r="DK51" i="2"/>
  <c r="DJ51" i="2"/>
  <c r="DI51" i="2"/>
  <c r="DH51" i="2"/>
  <c r="DI45" i="2"/>
  <c r="DJ45" i="2"/>
  <c r="DK45" i="2"/>
  <c r="DL45" i="2"/>
  <c r="DH45" i="2"/>
  <c r="DL41" i="2"/>
  <c r="DK41" i="2"/>
  <c r="DJ41" i="2"/>
  <c r="DI41" i="2"/>
  <c r="DH41" i="2"/>
  <c r="DL38" i="2"/>
  <c r="DK38" i="2"/>
  <c r="DJ38" i="2"/>
  <c r="DI38" i="2"/>
  <c r="DH38" i="2"/>
  <c r="DL30" i="2"/>
  <c r="DK30" i="2"/>
  <c r="DJ30" i="2"/>
  <c r="DI30" i="2"/>
  <c r="DH30" i="2"/>
  <c r="DL26" i="2"/>
  <c r="DK26" i="2"/>
  <c r="DJ26" i="2"/>
  <c r="DI26" i="2"/>
  <c r="DH26" i="2"/>
  <c r="DL22" i="2"/>
  <c r="DK22" i="2"/>
  <c r="DJ22" i="2"/>
  <c r="DI22" i="2"/>
  <c r="DH22" i="2"/>
  <c r="DL17" i="2"/>
  <c r="DK17" i="2"/>
  <c r="DJ17" i="2"/>
  <c r="DI17" i="2"/>
  <c r="DH17" i="2"/>
  <c r="DL11" i="2"/>
  <c r="DK11" i="2"/>
  <c r="DJ11" i="2"/>
  <c r="DI11" i="2"/>
  <c r="DH11" i="2"/>
  <c r="DL5" i="2"/>
  <c r="DK5" i="2"/>
  <c r="DJ5" i="2"/>
  <c r="DI5" i="2"/>
  <c r="DI164" i="2" s="1"/>
  <c r="DH5" i="2"/>
  <c r="DJ164" i="2" l="1"/>
  <c r="DK164" i="2"/>
  <c r="DL164" i="2"/>
  <c r="O67" i="4"/>
  <c r="R76" i="5" l="1"/>
  <c r="P76" i="5"/>
  <c r="N76" i="5"/>
  <c r="L76" i="5"/>
  <c r="S95" i="5"/>
  <c r="S94" i="5"/>
  <c r="S93" i="5"/>
  <c r="S90" i="5"/>
  <c r="Q76" i="5"/>
  <c r="O76" i="5"/>
  <c r="M76" i="5"/>
  <c r="K76" i="5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2" i="1"/>
  <c r="K24" i="5"/>
  <c r="L24" i="5"/>
  <c r="M24" i="5"/>
  <c r="N24" i="5"/>
  <c r="K25" i="5"/>
  <c r="L25" i="5"/>
  <c r="M25" i="5"/>
  <c r="N25" i="5"/>
  <c r="K26" i="5"/>
  <c r="L26" i="5"/>
  <c r="M26" i="5"/>
  <c r="N26" i="5"/>
  <c r="K27" i="5"/>
  <c r="L27" i="5"/>
  <c r="M27" i="5"/>
  <c r="N27" i="5"/>
  <c r="K23" i="5"/>
  <c r="L23" i="5"/>
  <c r="M23" i="5"/>
  <c r="N23" i="5"/>
  <c r="K20" i="5"/>
  <c r="L20" i="5"/>
  <c r="M20" i="5"/>
  <c r="N20" i="5"/>
  <c r="L21" i="5"/>
  <c r="M21" i="5"/>
  <c r="N21" i="5"/>
  <c r="L22" i="5"/>
  <c r="M22" i="5"/>
  <c r="N22" i="5"/>
  <c r="N19" i="5"/>
  <c r="M19" i="5"/>
  <c r="L19" i="5"/>
  <c r="K19" i="5"/>
  <c r="K18" i="5"/>
  <c r="L18" i="5"/>
  <c r="M18" i="5"/>
  <c r="N18" i="5"/>
  <c r="N17" i="5"/>
  <c r="M17" i="5"/>
  <c r="L17" i="5"/>
  <c r="K17" i="5"/>
  <c r="K15" i="5"/>
  <c r="L15" i="5"/>
  <c r="M15" i="5"/>
  <c r="N15" i="5"/>
  <c r="K16" i="5"/>
  <c r="L16" i="5"/>
  <c r="O16" i="5" s="1"/>
  <c r="M16" i="5"/>
  <c r="N16" i="5"/>
  <c r="K14" i="5"/>
  <c r="L14" i="5"/>
  <c r="M14" i="5"/>
  <c r="N14" i="5"/>
  <c r="K4" i="5"/>
  <c r="L4" i="5"/>
  <c r="M4" i="5"/>
  <c r="N4" i="5"/>
  <c r="K5" i="5"/>
  <c r="L5" i="5"/>
  <c r="O5" i="5" s="1"/>
  <c r="M5" i="5"/>
  <c r="N5" i="5"/>
  <c r="K6" i="5"/>
  <c r="L6" i="5"/>
  <c r="M6" i="5"/>
  <c r="N6" i="5"/>
  <c r="K7" i="5"/>
  <c r="L7" i="5"/>
  <c r="M7" i="5"/>
  <c r="N7" i="5"/>
  <c r="K8" i="5"/>
  <c r="L8" i="5"/>
  <c r="M8" i="5"/>
  <c r="N8" i="5"/>
  <c r="K9" i="5"/>
  <c r="L9" i="5"/>
  <c r="M9" i="5"/>
  <c r="O9" i="5" s="1"/>
  <c r="N9" i="5"/>
  <c r="K10" i="5"/>
  <c r="L10" i="5"/>
  <c r="M10" i="5"/>
  <c r="N10" i="5"/>
  <c r="K11" i="5"/>
  <c r="L11" i="5"/>
  <c r="M11" i="5"/>
  <c r="O11" i="5" s="1"/>
  <c r="N11" i="5"/>
  <c r="K12" i="5"/>
  <c r="L12" i="5"/>
  <c r="M12" i="5"/>
  <c r="N12" i="5"/>
  <c r="K13" i="5"/>
  <c r="L13" i="5"/>
  <c r="O13" i="5" s="1"/>
  <c r="M13" i="5"/>
  <c r="N13" i="5"/>
  <c r="N3" i="5"/>
  <c r="M3" i="5"/>
  <c r="L3" i="5"/>
  <c r="K3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S89" i="5" l="1"/>
  <c r="O101" i="5"/>
  <c r="S79" i="5"/>
  <c r="S80" i="5"/>
  <c r="S83" i="5"/>
  <c r="S84" i="5"/>
  <c r="S87" i="5"/>
  <c r="S88" i="5"/>
  <c r="M101" i="5"/>
  <c r="Q101" i="5"/>
  <c r="S77" i="5"/>
  <c r="S78" i="5"/>
  <c r="S81" i="5"/>
  <c r="S82" i="5"/>
  <c r="S85" i="5"/>
  <c r="S86" i="5"/>
  <c r="S92" i="5"/>
  <c r="S96" i="5"/>
  <c r="S100" i="5"/>
  <c r="S91" i="5"/>
  <c r="S97" i="5"/>
  <c r="S98" i="5"/>
  <c r="S99" i="5"/>
  <c r="S76" i="5"/>
  <c r="T76" i="5"/>
  <c r="T81" i="5"/>
  <c r="T85" i="5"/>
  <c r="T77" i="5"/>
  <c r="T82" i="5"/>
  <c r="T78" i="5"/>
  <c r="O7" i="5"/>
  <c r="O23" i="5"/>
  <c r="O19" i="5"/>
  <c r="T86" i="5"/>
  <c r="T93" i="5"/>
  <c r="T95" i="5"/>
  <c r="T84" i="5"/>
  <c r="T80" i="5"/>
  <c r="T97" i="5"/>
  <c r="T83" i="5"/>
  <c r="T79" i="5"/>
  <c r="N101" i="5"/>
  <c r="R101" i="5"/>
  <c r="T87" i="5"/>
  <c r="T89" i="5"/>
  <c r="P101" i="5"/>
  <c r="T100" i="5"/>
  <c r="T92" i="5"/>
  <c r="L101" i="5"/>
  <c r="T99" i="5"/>
  <c r="T91" i="5"/>
  <c r="T98" i="5"/>
  <c r="T90" i="5"/>
  <c r="T94" i="5"/>
  <c r="T96" i="5"/>
  <c r="T88" i="5"/>
  <c r="O21" i="5"/>
  <c r="O12" i="5"/>
  <c r="O10" i="5"/>
  <c r="O8" i="5"/>
  <c r="O14" i="5"/>
  <c r="O15" i="5"/>
  <c r="O18" i="5"/>
  <c r="O20" i="5"/>
  <c r="O27" i="5"/>
  <c r="O26" i="5"/>
  <c r="O25" i="5"/>
  <c r="K101" i="5"/>
  <c r="O24" i="5"/>
  <c r="O6" i="5"/>
  <c r="O4" i="5"/>
  <c r="O22" i="5"/>
  <c r="N28" i="5"/>
  <c r="O17" i="5"/>
  <c r="K28" i="5"/>
  <c r="L28" i="5"/>
  <c r="M28" i="5"/>
  <c r="O3" i="5"/>
  <c r="S101" i="5" l="1"/>
  <c r="T101" i="5"/>
  <c r="O28" i="5"/>
  <c r="BO7" i="2"/>
  <c r="BP7" i="2" s="1"/>
  <c r="BO8" i="2"/>
  <c r="BP8" i="2" s="1"/>
  <c r="BO9" i="2"/>
  <c r="BP9" i="2" s="1"/>
  <c r="BO10" i="2"/>
  <c r="BP10" i="2" s="1"/>
  <c r="BO11" i="2"/>
  <c r="BP11" i="2" s="1"/>
  <c r="BO12" i="2"/>
  <c r="BP12" i="2" s="1"/>
  <c r="BO13" i="2"/>
  <c r="BP13" i="2" s="1"/>
  <c r="BO14" i="2"/>
  <c r="BP14" i="2" s="1"/>
  <c r="BO15" i="2"/>
  <c r="BP15" i="2" s="1"/>
  <c r="BO16" i="2"/>
  <c r="BP16" i="2" s="1"/>
  <c r="BO17" i="2"/>
  <c r="BP17" i="2" s="1"/>
  <c r="BO18" i="2"/>
  <c r="BP18" i="2" s="1"/>
  <c r="BO19" i="2"/>
  <c r="BP19" i="2" s="1"/>
  <c r="BO20" i="2"/>
  <c r="BP20" i="2" s="1"/>
  <c r="BO21" i="2"/>
  <c r="BP21" i="2" s="1"/>
  <c r="BO22" i="2"/>
  <c r="BP22" i="2" s="1"/>
  <c r="BO23" i="2"/>
  <c r="BP23" i="2" s="1"/>
  <c r="BO24" i="2"/>
  <c r="BP24" i="2" s="1"/>
  <c r="BO25" i="2"/>
  <c r="BP25" i="2" s="1"/>
  <c r="BO26" i="2"/>
  <c r="BP26" i="2" s="1"/>
  <c r="BO27" i="2"/>
  <c r="BP27" i="2" s="1"/>
  <c r="BO28" i="2"/>
  <c r="BP28" i="2" s="1"/>
  <c r="BO29" i="2"/>
  <c r="BP29" i="2" s="1"/>
  <c r="BO30" i="2"/>
  <c r="BP30" i="2" s="1"/>
  <c r="BO31" i="2"/>
  <c r="BP31" i="2" s="1"/>
  <c r="BO32" i="2"/>
  <c r="BP32" i="2" s="1"/>
  <c r="BO33" i="2"/>
  <c r="BP33" i="2" s="1"/>
  <c r="BO34" i="2"/>
  <c r="BP34" i="2" s="1"/>
  <c r="BO35" i="2"/>
  <c r="BP35" i="2" s="1"/>
  <c r="BO36" i="2"/>
  <c r="BP36" i="2" s="1"/>
  <c r="BO37" i="2"/>
  <c r="BP37" i="2" s="1"/>
  <c r="BO38" i="2"/>
  <c r="BP38" i="2" s="1"/>
  <c r="BO39" i="2"/>
  <c r="BP39" i="2" s="1"/>
  <c r="BO40" i="2"/>
  <c r="BP40" i="2" s="1"/>
  <c r="BO41" i="2"/>
  <c r="BP41" i="2" s="1"/>
  <c r="BO42" i="2"/>
  <c r="BP42" i="2" s="1"/>
  <c r="BO43" i="2"/>
  <c r="BP43" i="2" s="1"/>
  <c r="BO44" i="2"/>
  <c r="BP44" i="2" s="1"/>
  <c r="BO45" i="2"/>
  <c r="BP45" i="2" s="1"/>
  <c r="BO46" i="2"/>
  <c r="BP46" i="2" s="1"/>
  <c r="BO47" i="2"/>
  <c r="BP47" i="2" s="1"/>
  <c r="BO48" i="2"/>
  <c r="BP48" i="2" s="1"/>
  <c r="BO49" i="2"/>
  <c r="BP49" i="2" s="1"/>
  <c r="BO50" i="2"/>
  <c r="BP50" i="2" s="1"/>
  <c r="BO51" i="2"/>
  <c r="BP51" i="2" s="1"/>
  <c r="BO52" i="2"/>
  <c r="BP52" i="2" s="1"/>
  <c r="BO53" i="2"/>
  <c r="BP53" i="2" s="1"/>
  <c r="BO54" i="2"/>
  <c r="BP54" i="2" s="1"/>
  <c r="BO55" i="2"/>
  <c r="BP55" i="2" s="1"/>
  <c r="BO56" i="2"/>
  <c r="BP56" i="2" s="1"/>
  <c r="BO57" i="2"/>
  <c r="BP57" i="2" s="1"/>
  <c r="BO58" i="2"/>
  <c r="BP58" i="2" s="1"/>
  <c r="BO59" i="2"/>
  <c r="BP59" i="2" s="1"/>
  <c r="BO60" i="2"/>
  <c r="BP60" i="2" s="1"/>
  <c r="BO61" i="2"/>
  <c r="BP61" i="2" s="1"/>
  <c r="BO62" i="2"/>
  <c r="BP62" i="2" s="1"/>
  <c r="BO63" i="2"/>
  <c r="BP63" i="2" s="1"/>
  <c r="BO64" i="2"/>
  <c r="BP64" i="2" s="1"/>
  <c r="BO65" i="2"/>
  <c r="BP65" i="2" s="1"/>
  <c r="BO66" i="2"/>
  <c r="BP66" i="2" s="1"/>
  <c r="BO67" i="2"/>
  <c r="BP67" i="2" s="1"/>
  <c r="BO68" i="2"/>
  <c r="BP68" i="2" s="1"/>
  <c r="BO69" i="2"/>
  <c r="BP69" i="2" s="1"/>
  <c r="BO70" i="2"/>
  <c r="BP70" i="2" s="1"/>
  <c r="BO71" i="2"/>
  <c r="BP71" i="2" s="1"/>
  <c r="BO72" i="2"/>
  <c r="BP72" i="2" s="1"/>
  <c r="BO73" i="2"/>
  <c r="BP73" i="2" s="1"/>
  <c r="BO74" i="2"/>
  <c r="BP74" i="2" s="1"/>
  <c r="BO75" i="2"/>
  <c r="BP75" i="2" s="1"/>
  <c r="BO76" i="2"/>
  <c r="BP76" i="2" s="1"/>
  <c r="BO77" i="2"/>
  <c r="BP77" i="2" s="1"/>
  <c r="BO78" i="2"/>
  <c r="BP78" i="2" s="1"/>
  <c r="BO79" i="2"/>
  <c r="BP79" i="2" s="1"/>
  <c r="BO80" i="2"/>
  <c r="BP80" i="2" s="1"/>
  <c r="BO81" i="2"/>
  <c r="BP81" i="2" s="1"/>
  <c r="BO82" i="2"/>
  <c r="BP82" i="2" s="1"/>
  <c r="BO83" i="2"/>
  <c r="BP83" i="2" s="1"/>
  <c r="BO84" i="2"/>
  <c r="BP84" i="2" s="1"/>
  <c r="BO85" i="2"/>
  <c r="BP85" i="2" s="1"/>
  <c r="BO86" i="2"/>
  <c r="BP86" i="2" s="1"/>
  <c r="BO87" i="2"/>
  <c r="BP87" i="2" s="1"/>
  <c r="BO88" i="2"/>
  <c r="BP88" i="2" s="1"/>
  <c r="BO89" i="2"/>
  <c r="BP89" i="2" s="1"/>
  <c r="BO90" i="2"/>
  <c r="BP90" i="2" s="1"/>
  <c r="BO91" i="2"/>
  <c r="BP91" i="2" s="1"/>
  <c r="BO92" i="2"/>
  <c r="BP92" i="2" s="1"/>
  <c r="BO93" i="2"/>
  <c r="BP93" i="2" s="1"/>
  <c r="BO94" i="2"/>
  <c r="BP94" i="2" s="1"/>
  <c r="BO95" i="2"/>
  <c r="BP95" i="2" s="1"/>
  <c r="BO96" i="2"/>
  <c r="BP96" i="2" s="1"/>
  <c r="BO97" i="2"/>
  <c r="BP97" i="2" s="1"/>
  <c r="BO98" i="2"/>
  <c r="BP98" i="2" s="1"/>
  <c r="BO99" i="2"/>
  <c r="BP99" i="2" s="1"/>
  <c r="BO100" i="2"/>
  <c r="BP100" i="2" s="1"/>
  <c r="BO101" i="2"/>
  <c r="BP101" i="2" s="1"/>
  <c r="BO102" i="2"/>
  <c r="BP102" i="2" s="1"/>
  <c r="BO103" i="2"/>
  <c r="BP103" i="2" s="1"/>
  <c r="BO104" i="2"/>
  <c r="BP104" i="2" s="1"/>
  <c r="BO105" i="2"/>
  <c r="BP105" i="2" s="1"/>
  <c r="BO106" i="2"/>
  <c r="BP106" i="2" s="1"/>
  <c r="BO107" i="2"/>
  <c r="BP107" i="2" s="1"/>
  <c r="BO108" i="2"/>
  <c r="BP108" i="2" s="1"/>
  <c r="BO109" i="2"/>
  <c r="BP109" i="2" s="1"/>
  <c r="BO110" i="2"/>
  <c r="BP110" i="2" s="1"/>
  <c r="BO111" i="2"/>
  <c r="BP111" i="2" s="1"/>
  <c r="BO112" i="2"/>
  <c r="BP112" i="2" s="1"/>
  <c r="BO113" i="2"/>
  <c r="BP113" i="2" s="1"/>
  <c r="BO114" i="2"/>
  <c r="BP114" i="2" s="1"/>
  <c r="BO115" i="2"/>
  <c r="BP115" i="2" s="1"/>
  <c r="BO116" i="2"/>
  <c r="BP116" i="2" s="1"/>
  <c r="BO117" i="2"/>
  <c r="BP117" i="2" s="1"/>
  <c r="BO118" i="2"/>
  <c r="BP118" i="2" s="1"/>
  <c r="BO119" i="2"/>
  <c r="BP119" i="2" s="1"/>
  <c r="BO120" i="2"/>
  <c r="BP120" i="2" s="1"/>
  <c r="BO121" i="2"/>
  <c r="BP121" i="2" s="1"/>
  <c r="BO122" i="2"/>
  <c r="BP122" i="2" s="1"/>
  <c r="BO123" i="2"/>
  <c r="BP123" i="2" s="1"/>
  <c r="BO124" i="2"/>
  <c r="BP124" i="2" s="1"/>
  <c r="BO125" i="2"/>
  <c r="BP125" i="2" s="1"/>
  <c r="BO126" i="2"/>
  <c r="BP126" i="2" s="1"/>
  <c r="BO127" i="2"/>
  <c r="BP127" i="2" s="1"/>
  <c r="BO128" i="2"/>
  <c r="BP128" i="2" s="1"/>
  <c r="BO129" i="2"/>
  <c r="BP129" i="2" s="1"/>
  <c r="BO130" i="2"/>
  <c r="BP130" i="2" s="1"/>
  <c r="BO131" i="2"/>
  <c r="BP131" i="2" s="1"/>
  <c r="BO132" i="2"/>
  <c r="BP132" i="2" s="1"/>
  <c r="BO133" i="2"/>
  <c r="BP133" i="2" s="1"/>
  <c r="BO134" i="2"/>
  <c r="BP134" i="2" s="1"/>
  <c r="BO135" i="2"/>
  <c r="BP135" i="2" s="1"/>
  <c r="BO136" i="2"/>
  <c r="BP136" i="2" s="1"/>
  <c r="BO137" i="2"/>
  <c r="BP137" i="2" s="1"/>
  <c r="BO138" i="2"/>
  <c r="BP138" i="2" s="1"/>
  <c r="BO139" i="2"/>
  <c r="BP139" i="2" s="1"/>
  <c r="BO140" i="2"/>
  <c r="BP140" i="2" s="1"/>
  <c r="BO141" i="2"/>
  <c r="BP141" i="2" s="1"/>
  <c r="BO142" i="2"/>
  <c r="BP142" i="2" s="1"/>
  <c r="BO143" i="2"/>
  <c r="BP143" i="2" s="1"/>
  <c r="BO144" i="2"/>
  <c r="BP144" i="2" s="1"/>
  <c r="BO145" i="2"/>
  <c r="BP145" i="2" s="1"/>
  <c r="BO146" i="2"/>
  <c r="BP146" i="2" s="1"/>
  <c r="BO147" i="2"/>
  <c r="BP147" i="2" s="1"/>
  <c r="BO148" i="2"/>
  <c r="BP148" i="2" s="1"/>
  <c r="BO149" i="2"/>
  <c r="BP149" i="2" s="1"/>
  <c r="BO150" i="2"/>
  <c r="BP150" i="2" s="1"/>
  <c r="BO151" i="2"/>
  <c r="BP151" i="2" s="1"/>
  <c r="BO152" i="2"/>
  <c r="BP152" i="2" s="1"/>
  <c r="BO153" i="2"/>
  <c r="BP153" i="2" s="1"/>
  <c r="BO154" i="2"/>
  <c r="BP154" i="2" s="1"/>
  <c r="BO155" i="2"/>
  <c r="BP155" i="2" s="1"/>
  <c r="BO156" i="2"/>
  <c r="BP156" i="2" s="1"/>
  <c r="BO157" i="2"/>
  <c r="BP157" i="2" s="1"/>
  <c r="BO158" i="2"/>
  <c r="BP158" i="2" s="1"/>
  <c r="BO159" i="2"/>
  <c r="BP159" i="2" s="1"/>
  <c r="BO160" i="2"/>
  <c r="BP160" i="2" s="1"/>
  <c r="BO161" i="2"/>
  <c r="BP161" i="2" s="1"/>
  <c r="BO162" i="2"/>
  <c r="BP162" i="2" s="1"/>
  <c r="BO163" i="2"/>
  <c r="BP163" i="2" s="1"/>
  <c r="BO164" i="2"/>
  <c r="BP164" i="2" s="1"/>
  <c r="BO165" i="2"/>
  <c r="BP165" i="2" s="1"/>
  <c r="BO166" i="2"/>
  <c r="BP166" i="2" s="1"/>
  <c r="BO167" i="2"/>
  <c r="BP167" i="2" s="1"/>
  <c r="BO168" i="2"/>
  <c r="BP168" i="2" s="1"/>
  <c r="BO169" i="2"/>
  <c r="BP169" i="2" s="1"/>
  <c r="BO170" i="2"/>
  <c r="BP170" i="2" s="1"/>
  <c r="BO171" i="2"/>
  <c r="BP171" i="2" s="1"/>
  <c r="BO172" i="2"/>
  <c r="BP172" i="2" s="1"/>
  <c r="BO173" i="2"/>
  <c r="BP173" i="2" s="1"/>
  <c r="BO174" i="2"/>
  <c r="BP174" i="2" s="1"/>
  <c r="BO175" i="2"/>
  <c r="BP175" i="2" s="1"/>
  <c r="BO176" i="2"/>
  <c r="BP176" i="2" s="1"/>
  <c r="BO177" i="2"/>
  <c r="BP177" i="2" s="1"/>
  <c r="BO178" i="2"/>
  <c r="BP178" i="2" s="1"/>
  <c r="BO179" i="2"/>
  <c r="BP179" i="2" s="1"/>
  <c r="BO180" i="2"/>
  <c r="BP180" i="2" s="1"/>
  <c r="BO181" i="2"/>
  <c r="BP181" i="2" s="1"/>
  <c r="BO182" i="2"/>
  <c r="BP182" i="2" s="1"/>
  <c r="BO183" i="2"/>
  <c r="BP183" i="2" s="1"/>
  <c r="BO184" i="2"/>
  <c r="BP184" i="2" s="1"/>
  <c r="BO185" i="2"/>
  <c r="BP185" i="2" s="1"/>
  <c r="BO186" i="2"/>
  <c r="BP186" i="2" s="1"/>
  <c r="BO187" i="2"/>
  <c r="BP187" i="2" s="1"/>
  <c r="BO188" i="2"/>
  <c r="BP188" i="2" s="1"/>
  <c r="BO189" i="2"/>
  <c r="BP189" i="2" s="1"/>
  <c r="BO190" i="2"/>
  <c r="BP190" i="2" s="1"/>
  <c r="BO191" i="2"/>
  <c r="BP191" i="2" s="1"/>
  <c r="BO192" i="2"/>
  <c r="BP192" i="2" s="1"/>
  <c r="BO193" i="2"/>
  <c r="BP193" i="2" s="1"/>
  <c r="BO194" i="2"/>
  <c r="BP194" i="2" s="1"/>
  <c r="BO195" i="2"/>
  <c r="BP195" i="2" s="1"/>
  <c r="BO196" i="2"/>
  <c r="BP196" i="2" s="1"/>
  <c r="BO197" i="2"/>
  <c r="BP197" i="2" s="1"/>
  <c r="BO198" i="2"/>
  <c r="BP198" i="2" s="1"/>
  <c r="BO199" i="2"/>
  <c r="BP199" i="2" s="1"/>
  <c r="BO200" i="2"/>
  <c r="BP200" i="2" s="1"/>
  <c r="BO201" i="2"/>
  <c r="BP201" i="2" s="1"/>
  <c r="BO202" i="2"/>
  <c r="BP202" i="2" s="1"/>
  <c r="BO203" i="2"/>
  <c r="BP203" i="2" s="1"/>
  <c r="BO204" i="2"/>
  <c r="BP204" i="2" s="1"/>
  <c r="BO205" i="2"/>
  <c r="BP205" i="2" s="1"/>
  <c r="BO206" i="2"/>
  <c r="BP206" i="2" s="1"/>
  <c r="BO207" i="2"/>
  <c r="BP207" i="2" s="1"/>
  <c r="BO208" i="2"/>
  <c r="BP208" i="2" s="1"/>
  <c r="BO209" i="2"/>
  <c r="BP209" i="2" s="1"/>
  <c r="BO210" i="2"/>
  <c r="BP210" i="2" s="1"/>
  <c r="BO211" i="2"/>
  <c r="BP211" i="2" s="1"/>
  <c r="BO212" i="2"/>
  <c r="BP212" i="2" s="1"/>
  <c r="BO213" i="2"/>
  <c r="BP213" i="2" s="1"/>
  <c r="BO214" i="2"/>
  <c r="BP214" i="2" s="1"/>
  <c r="BO215" i="2"/>
  <c r="BP215" i="2" s="1"/>
  <c r="BO216" i="2"/>
  <c r="BP216" i="2" s="1"/>
  <c r="BO217" i="2"/>
  <c r="BP217" i="2" s="1"/>
  <c r="BO218" i="2"/>
  <c r="BP218" i="2" s="1"/>
  <c r="BO219" i="2"/>
  <c r="BP219" i="2" s="1"/>
  <c r="BO220" i="2"/>
  <c r="BP220" i="2" s="1"/>
  <c r="BO221" i="2"/>
  <c r="BP221" i="2" s="1"/>
  <c r="BO222" i="2"/>
  <c r="BP222" i="2" s="1"/>
  <c r="BO223" i="2"/>
  <c r="BP223" i="2" s="1"/>
  <c r="BO224" i="2"/>
  <c r="BP224" i="2" s="1"/>
  <c r="BO225" i="2"/>
  <c r="BP225" i="2" s="1"/>
  <c r="BO226" i="2"/>
  <c r="BP226" i="2" s="1"/>
  <c r="BO227" i="2"/>
  <c r="BP227" i="2" s="1"/>
  <c r="BO228" i="2"/>
  <c r="BP228" i="2" s="1"/>
  <c r="BO229" i="2"/>
  <c r="BP229" i="2" s="1"/>
  <c r="BO230" i="2"/>
  <c r="BP230" i="2" s="1"/>
  <c r="BO231" i="2"/>
  <c r="BP231" i="2" s="1"/>
  <c r="BO232" i="2"/>
  <c r="BP232" i="2" s="1"/>
  <c r="BO233" i="2"/>
  <c r="BP233" i="2" s="1"/>
  <c r="BO234" i="2"/>
  <c r="BP234" i="2" s="1"/>
  <c r="BO235" i="2"/>
  <c r="BP235" i="2" s="1"/>
  <c r="BO6" i="2"/>
  <c r="BP6" i="2" s="1"/>
  <c r="N22" i="4" l="1"/>
  <c r="O22" i="4"/>
  <c r="P22" i="4"/>
  <c r="N23" i="4"/>
  <c r="O23" i="4"/>
  <c r="P23" i="4"/>
  <c r="N24" i="4"/>
  <c r="O24" i="4"/>
  <c r="P24" i="4"/>
  <c r="N25" i="4"/>
  <c r="O25" i="4"/>
  <c r="P25" i="4"/>
  <c r="N26" i="4"/>
  <c r="O26" i="4"/>
  <c r="P26" i="4"/>
  <c r="N27" i="4"/>
  <c r="O27" i="4"/>
  <c r="P27" i="4"/>
  <c r="N28" i="4"/>
  <c r="O28" i="4"/>
  <c r="P28" i="4"/>
  <c r="N29" i="4"/>
  <c r="O29" i="4"/>
  <c r="P29" i="4"/>
  <c r="N30" i="4"/>
  <c r="O30" i="4"/>
  <c r="P30" i="4"/>
  <c r="N31" i="4"/>
  <c r="O31" i="4"/>
  <c r="P31" i="4"/>
  <c r="N32" i="4"/>
  <c r="O32" i="4"/>
  <c r="P32" i="4"/>
  <c r="N33" i="4"/>
  <c r="O33" i="4"/>
  <c r="P33" i="4"/>
  <c r="N34" i="4"/>
  <c r="O34" i="4"/>
  <c r="P34" i="4"/>
  <c r="M23" i="4"/>
  <c r="M24" i="4"/>
  <c r="M25" i="4"/>
  <c r="M26" i="4"/>
  <c r="M27" i="4"/>
  <c r="M28" i="4"/>
  <c r="M29" i="4"/>
  <c r="M30" i="4"/>
  <c r="M31" i="4"/>
  <c r="M32" i="4"/>
  <c r="M33" i="4"/>
  <c r="M34" i="4"/>
  <c r="M22" i="4"/>
  <c r="N4" i="4"/>
  <c r="O4" i="4"/>
  <c r="P4" i="4"/>
  <c r="N5" i="4"/>
  <c r="O5" i="4"/>
  <c r="P5" i="4"/>
  <c r="N6" i="4"/>
  <c r="O6" i="4"/>
  <c r="P6" i="4"/>
  <c r="N7" i="4"/>
  <c r="O7" i="4"/>
  <c r="P7" i="4"/>
  <c r="N8" i="4"/>
  <c r="O8" i="4"/>
  <c r="P8" i="4"/>
  <c r="N9" i="4"/>
  <c r="O9" i="4"/>
  <c r="P9" i="4"/>
  <c r="N10" i="4"/>
  <c r="O10" i="4"/>
  <c r="P10" i="4"/>
  <c r="N11" i="4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4" i="4"/>
  <c r="Q28" i="4" l="1"/>
  <c r="T26" i="4" s="1"/>
  <c r="Q30" i="4"/>
  <c r="T28" i="4" s="1"/>
  <c r="Q18" i="4"/>
  <c r="T18" i="4" s="1"/>
  <c r="Q14" i="4"/>
  <c r="T14" i="4" s="1"/>
  <c r="N20" i="4"/>
  <c r="Q6" i="4"/>
  <c r="T6" i="4" s="1"/>
  <c r="Q33" i="4"/>
  <c r="T31" i="4" s="1"/>
  <c r="Q29" i="4"/>
  <c r="T27" i="4" s="1"/>
  <c r="Q10" i="4"/>
  <c r="T10" i="4" s="1"/>
  <c r="N35" i="4"/>
  <c r="Q31" i="4"/>
  <c r="T29" i="4" s="1"/>
  <c r="Q25" i="4"/>
  <c r="T23" i="4" s="1"/>
  <c r="Q16" i="4"/>
  <c r="T16" i="4" s="1"/>
  <c r="Q8" i="4"/>
  <c r="T8" i="4" s="1"/>
  <c r="P20" i="4"/>
  <c r="Q27" i="4"/>
  <c r="T25" i="4" s="1"/>
  <c r="O36" i="4"/>
  <c r="Q32" i="4"/>
  <c r="T30" i="4" s="1"/>
  <c r="Q24" i="4"/>
  <c r="T22" i="4" s="1"/>
  <c r="Q26" i="4"/>
  <c r="T24" i="4" s="1"/>
  <c r="P35" i="4"/>
  <c r="O35" i="4"/>
  <c r="Q34" i="4"/>
  <c r="T32" i="4" s="1"/>
  <c r="Q22" i="4"/>
  <c r="T20" i="4" s="1"/>
  <c r="P36" i="4"/>
  <c r="Q19" i="4"/>
  <c r="T19" i="4" s="1"/>
  <c r="Q15" i="4"/>
  <c r="T15" i="4" s="1"/>
  <c r="Q12" i="4"/>
  <c r="T12" i="4" s="1"/>
  <c r="Q11" i="4"/>
  <c r="T11" i="4" s="1"/>
  <c r="N36" i="4"/>
  <c r="M35" i="4"/>
  <c r="O20" i="4"/>
  <c r="Q7" i="4"/>
  <c r="T7" i="4" s="1"/>
  <c r="Q17" i="4"/>
  <c r="T17" i="4" s="1"/>
  <c r="Q13" i="4"/>
  <c r="T13" i="4" s="1"/>
  <c r="Q9" i="4"/>
  <c r="T9" i="4" s="1"/>
  <c r="M20" i="4"/>
  <c r="M36" i="4"/>
  <c r="Q4" i="4"/>
  <c r="T4" i="4" s="1"/>
  <c r="Q5" i="4"/>
  <c r="T5" i="4" s="1"/>
  <c r="Q23" i="4"/>
  <c r="T21" i="4" s="1"/>
  <c r="Q35" i="4" l="1"/>
  <c r="Q20" i="4"/>
  <c r="Q36" i="4"/>
  <c r="T3" i="1" l="1"/>
  <c r="V3" i="1" s="1"/>
  <c r="T4" i="1"/>
  <c r="V4" i="1" s="1"/>
  <c r="T5" i="1"/>
  <c r="V5" i="1" s="1"/>
  <c r="T6" i="1"/>
  <c r="V6" i="1" s="1"/>
  <c r="T7" i="1"/>
  <c r="V7" i="1" s="1"/>
  <c r="T8" i="1"/>
  <c r="V8" i="1" s="1"/>
  <c r="T9" i="1"/>
  <c r="V9" i="1" s="1"/>
  <c r="T10" i="1"/>
  <c r="V10" i="1" s="1"/>
  <c r="T11" i="1"/>
  <c r="V11" i="1" s="1"/>
  <c r="T12" i="1"/>
  <c r="V12" i="1" s="1"/>
  <c r="T13" i="1"/>
  <c r="V13" i="1" s="1"/>
  <c r="T14" i="1"/>
  <c r="V14" i="1" s="1"/>
  <c r="T15" i="1"/>
  <c r="V15" i="1" s="1"/>
  <c r="T16" i="1"/>
  <c r="V16" i="1" s="1"/>
  <c r="T17" i="1"/>
  <c r="V17" i="1" s="1"/>
  <c r="T18" i="1"/>
  <c r="V18" i="1" s="1"/>
  <c r="T19" i="1"/>
  <c r="V19" i="1" s="1"/>
  <c r="T20" i="1"/>
  <c r="V20" i="1" s="1"/>
  <c r="T21" i="1"/>
  <c r="V21" i="1" s="1"/>
  <c r="T22" i="1"/>
  <c r="V22" i="1" s="1"/>
  <c r="T23" i="1"/>
  <c r="V23" i="1" s="1"/>
  <c r="T24" i="1"/>
  <c r="V24" i="1" s="1"/>
  <c r="T25" i="1"/>
  <c r="V25" i="1" s="1"/>
  <c r="T26" i="1"/>
  <c r="V26" i="1" s="1"/>
  <c r="T27" i="1"/>
  <c r="V27" i="1" s="1"/>
  <c r="T28" i="1"/>
  <c r="V28" i="1" s="1"/>
  <c r="T29" i="1"/>
  <c r="V29" i="1" s="1"/>
  <c r="T30" i="1"/>
  <c r="V30" i="1" s="1"/>
  <c r="T31" i="1"/>
  <c r="V31" i="1" s="1"/>
  <c r="T32" i="1"/>
  <c r="V32" i="1" s="1"/>
  <c r="T33" i="1"/>
  <c r="V33" i="1" s="1"/>
  <c r="T34" i="1"/>
  <c r="V34" i="1" s="1"/>
  <c r="T35" i="1"/>
  <c r="V35" i="1" s="1"/>
  <c r="T36" i="1"/>
  <c r="V36" i="1" s="1"/>
  <c r="T37" i="1"/>
  <c r="V37" i="1" s="1"/>
  <c r="T38" i="1"/>
  <c r="V38" i="1" s="1"/>
  <c r="T39" i="1"/>
  <c r="V39" i="1" s="1"/>
  <c r="T40" i="1"/>
  <c r="V40" i="1" s="1"/>
  <c r="T41" i="1"/>
  <c r="V41" i="1" s="1"/>
  <c r="T42" i="1"/>
  <c r="V42" i="1" s="1"/>
  <c r="T43" i="1"/>
  <c r="V43" i="1" s="1"/>
  <c r="T44" i="1"/>
  <c r="V44" i="1" s="1"/>
  <c r="T45" i="1"/>
  <c r="V45" i="1" s="1"/>
  <c r="T46" i="1"/>
  <c r="V46" i="1" s="1"/>
  <c r="T47" i="1"/>
  <c r="V47" i="1" s="1"/>
  <c r="T48" i="1"/>
  <c r="V48" i="1" s="1"/>
  <c r="T49" i="1"/>
  <c r="V49" i="1" s="1"/>
  <c r="T50" i="1"/>
  <c r="V50" i="1" s="1"/>
  <c r="T51" i="1"/>
  <c r="V51" i="1" s="1"/>
  <c r="T52" i="1"/>
  <c r="V52" i="1" s="1"/>
  <c r="T53" i="1"/>
  <c r="V53" i="1" s="1"/>
  <c r="T54" i="1"/>
  <c r="V54" i="1" s="1"/>
  <c r="T55" i="1"/>
  <c r="V55" i="1" s="1"/>
  <c r="T56" i="1"/>
  <c r="V56" i="1" s="1"/>
  <c r="T57" i="1"/>
  <c r="V57" i="1" s="1"/>
  <c r="T58" i="1"/>
  <c r="V58" i="1" s="1"/>
  <c r="T59" i="1"/>
  <c r="V59" i="1" s="1"/>
  <c r="T60" i="1"/>
  <c r="V60" i="1" s="1"/>
  <c r="T61" i="1"/>
  <c r="V61" i="1" s="1"/>
  <c r="T62" i="1"/>
  <c r="V62" i="1" s="1"/>
  <c r="T63" i="1"/>
  <c r="V63" i="1" s="1"/>
  <c r="T64" i="1"/>
  <c r="V64" i="1" s="1"/>
  <c r="T65" i="1"/>
  <c r="V65" i="1" s="1"/>
  <c r="T66" i="1"/>
  <c r="V66" i="1" s="1"/>
  <c r="T67" i="1"/>
  <c r="V67" i="1" s="1"/>
  <c r="T68" i="1"/>
  <c r="V68" i="1" s="1"/>
  <c r="T69" i="1"/>
  <c r="V69" i="1" s="1"/>
  <c r="T70" i="1"/>
  <c r="V70" i="1" s="1"/>
  <c r="T71" i="1"/>
  <c r="V71" i="1" s="1"/>
  <c r="T72" i="1"/>
  <c r="V72" i="1" s="1"/>
  <c r="T73" i="1"/>
  <c r="V73" i="1" s="1"/>
  <c r="T74" i="1"/>
  <c r="V74" i="1" s="1"/>
  <c r="T75" i="1"/>
  <c r="V75" i="1" s="1"/>
  <c r="T76" i="1"/>
  <c r="V76" i="1" s="1"/>
  <c r="T77" i="1"/>
  <c r="V77" i="1" s="1"/>
  <c r="T78" i="1"/>
  <c r="V78" i="1" s="1"/>
  <c r="T79" i="1"/>
  <c r="V79" i="1" s="1"/>
  <c r="T80" i="1"/>
  <c r="V80" i="1" s="1"/>
  <c r="T81" i="1"/>
  <c r="V81" i="1" s="1"/>
  <c r="T82" i="1"/>
  <c r="V82" i="1" s="1"/>
  <c r="T83" i="1"/>
  <c r="V83" i="1" s="1"/>
  <c r="T84" i="1"/>
  <c r="V84" i="1" s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5" i="1"/>
  <c r="V95" i="1" s="1"/>
  <c r="T96" i="1"/>
  <c r="V96" i="1" s="1"/>
  <c r="T97" i="1"/>
  <c r="V97" i="1" s="1"/>
  <c r="T98" i="1"/>
  <c r="V98" i="1" s="1"/>
  <c r="T99" i="1"/>
  <c r="V99" i="1" s="1"/>
  <c r="T100" i="1"/>
  <c r="V100" i="1" s="1"/>
  <c r="T101" i="1"/>
  <c r="V101" i="1" s="1"/>
  <c r="T102" i="1"/>
  <c r="V102" i="1" s="1"/>
  <c r="T103" i="1"/>
  <c r="V103" i="1" s="1"/>
  <c r="T104" i="1"/>
  <c r="V104" i="1" s="1"/>
  <c r="T105" i="1"/>
  <c r="V105" i="1" s="1"/>
  <c r="T106" i="1"/>
  <c r="V106" i="1" s="1"/>
  <c r="T107" i="1"/>
  <c r="V107" i="1" s="1"/>
  <c r="T108" i="1"/>
  <c r="V108" i="1" s="1"/>
  <c r="T109" i="1"/>
  <c r="V109" i="1" s="1"/>
  <c r="T110" i="1"/>
  <c r="V110" i="1" s="1"/>
  <c r="T111" i="1"/>
  <c r="V111" i="1" s="1"/>
  <c r="T112" i="1"/>
  <c r="V112" i="1" s="1"/>
  <c r="T113" i="1"/>
  <c r="V113" i="1" s="1"/>
  <c r="T114" i="1"/>
  <c r="V114" i="1" s="1"/>
  <c r="T115" i="1"/>
  <c r="V115" i="1" s="1"/>
  <c r="T116" i="1"/>
  <c r="V116" i="1" s="1"/>
  <c r="T117" i="1"/>
  <c r="V117" i="1" s="1"/>
  <c r="T118" i="1"/>
  <c r="V118" i="1" s="1"/>
  <c r="T119" i="1"/>
  <c r="V119" i="1" s="1"/>
  <c r="T120" i="1"/>
  <c r="V120" i="1" s="1"/>
  <c r="T121" i="1"/>
  <c r="V121" i="1" s="1"/>
  <c r="T122" i="1"/>
  <c r="V122" i="1" s="1"/>
  <c r="T123" i="1"/>
  <c r="V123" i="1" s="1"/>
  <c r="T124" i="1"/>
  <c r="V124" i="1" s="1"/>
  <c r="T125" i="1"/>
  <c r="V125" i="1" s="1"/>
  <c r="T126" i="1"/>
  <c r="V126" i="1" s="1"/>
  <c r="T127" i="1"/>
  <c r="V127" i="1" s="1"/>
  <c r="T128" i="1"/>
  <c r="V128" i="1" s="1"/>
  <c r="T129" i="1"/>
  <c r="V129" i="1" s="1"/>
  <c r="T130" i="1"/>
  <c r="V130" i="1" s="1"/>
  <c r="T131" i="1"/>
  <c r="V131" i="1" s="1"/>
  <c r="T132" i="1"/>
  <c r="V132" i="1" s="1"/>
  <c r="T133" i="1"/>
  <c r="V133" i="1" s="1"/>
  <c r="T134" i="1"/>
  <c r="V134" i="1" s="1"/>
  <c r="T135" i="1"/>
  <c r="V135" i="1" s="1"/>
  <c r="T136" i="1"/>
  <c r="V136" i="1" s="1"/>
  <c r="T137" i="1"/>
  <c r="V137" i="1" s="1"/>
  <c r="T138" i="1"/>
  <c r="V138" i="1" s="1"/>
  <c r="T139" i="1"/>
  <c r="V139" i="1" s="1"/>
  <c r="T140" i="1"/>
  <c r="V140" i="1" s="1"/>
  <c r="T141" i="1"/>
  <c r="V141" i="1" s="1"/>
  <c r="T142" i="1"/>
  <c r="V142" i="1" s="1"/>
  <c r="T143" i="1"/>
  <c r="V143" i="1" s="1"/>
  <c r="T144" i="1"/>
  <c r="V144" i="1" s="1"/>
  <c r="T145" i="1"/>
  <c r="V145" i="1" s="1"/>
  <c r="T146" i="1"/>
  <c r="V146" i="1" s="1"/>
  <c r="T147" i="1"/>
  <c r="V147" i="1" s="1"/>
  <c r="T148" i="1"/>
  <c r="V148" i="1" s="1"/>
  <c r="T149" i="1"/>
  <c r="V149" i="1" s="1"/>
  <c r="T150" i="1"/>
  <c r="V150" i="1" s="1"/>
  <c r="T151" i="1"/>
  <c r="V151" i="1" s="1"/>
  <c r="T152" i="1"/>
  <c r="V152" i="1" s="1"/>
  <c r="T153" i="1"/>
  <c r="V153" i="1" s="1"/>
  <c r="T154" i="1"/>
  <c r="V154" i="1" s="1"/>
  <c r="T155" i="1"/>
  <c r="V155" i="1" s="1"/>
  <c r="T156" i="1"/>
  <c r="V156" i="1" s="1"/>
  <c r="T157" i="1"/>
  <c r="V157" i="1" s="1"/>
  <c r="T158" i="1"/>
  <c r="V158" i="1" s="1"/>
  <c r="T159" i="1"/>
  <c r="V159" i="1" s="1"/>
  <c r="T160" i="1"/>
  <c r="V160" i="1" s="1"/>
  <c r="T161" i="1"/>
  <c r="V161" i="1" s="1"/>
  <c r="T162" i="1"/>
  <c r="V162" i="1" s="1"/>
  <c r="T163" i="1"/>
  <c r="V163" i="1" s="1"/>
  <c r="T164" i="1"/>
  <c r="V164" i="1" s="1"/>
  <c r="T165" i="1"/>
  <c r="V165" i="1" s="1"/>
  <c r="T166" i="1"/>
  <c r="V166" i="1" s="1"/>
  <c r="T167" i="1"/>
  <c r="V167" i="1" s="1"/>
  <c r="T168" i="1"/>
  <c r="V168" i="1" s="1"/>
  <c r="T169" i="1"/>
  <c r="V169" i="1" s="1"/>
  <c r="T170" i="1"/>
  <c r="V170" i="1" s="1"/>
  <c r="T171" i="1"/>
  <c r="V171" i="1" s="1"/>
  <c r="T172" i="1"/>
  <c r="V172" i="1" s="1"/>
  <c r="T173" i="1"/>
  <c r="V173" i="1" s="1"/>
  <c r="T174" i="1"/>
  <c r="V174" i="1" s="1"/>
  <c r="T175" i="1"/>
  <c r="V175" i="1" s="1"/>
  <c r="T176" i="1"/>
  <c r="V176" i="1" s="1"/>
  <c r="T177" i="1"/>
  <c r="V177" i="1" s="1"/>
  <c r="T178" i="1"/>
  <c r="V178" i="1" s="1"/>
  <c r="T179" i="1"/>
  <c r="V179" i="1" s="1"/>
  <c r="T180" i="1"/>
  <c r="V180" i="1" s="1"/>
  <c r="T181" i="1"/>
  <c r="V181" i="1" s="1"/>
  <c r="T182" i="1"/>
  <c r="V182" i="1" s="1"/>
  <c r="T183" i="1"/>
  <c r="V183" i="1" s="1"/>
  <c r="T184" i="1"/>
  <c r="V184" i="1" s="1"/>
  <c r="T185" i="1"/>
  <c r="V185" i="1" s="1"/>
  <c r="T186" i="1"/>
  <c r="V186" i="1" s="1"/>
  <c r="T187" i="1"/>
  <c r="V187" i="1" s="1"/>
  <c r="T188" i="1"/>
  <c r="V188" i="1" s="1"/>
  <c r="T189" i="1"/>
  <c r="V189" i="1" s="1"/>
  <c r="T190" i="1"/>
  <c r="V190" i="1" s="1"/>
  <c r="T191" i="1"/>
  <c r="V191" i="1" s="1"/>
  <c r="T192" i="1"/>
  <c r="V192" i="1" s="1"/>
  <c r="T193" i="1"/>
  <c r="V193" i="1" s="1"/>
  <c r="T194" i="1"/>
  <c r="V194" i="1" s="1"/>
  <c r="T195" i="1"/>
  <c r="V195" i="1" s="1"/>
  <c r="T196" i="1"/>
  <c r="V196" i="1" s="1"/>
  <c r="T197" i="1"/>
  <c r="V197" i="1" s="1"/>
  <c r="T198" i="1"/>
  <c r="V198" i="1" s="1"/>
  <c r="T199" i="1"/>
  <c r="V199" i="1" s="1"/>
  <c r="T200" i="1"/>
  <c r="V200" i="1" s="1"/>
  <c r="T201" i="1"/>
  <c r="V201" i="1" s="1"/>
  <c r="T202" i="1"/>
  <c r="V202" i="1" s="1"/>
  <c r="T203" i="1"/>
  <c r="V203" i="1" s="1"/>
  <c r="T204" i="1"/>
  <c r="V204" i="1" s="1"/>
  <c r="T205" i="1"/>
  <c r="V205" i="1" s="1"/>
  <c r="T206" i="1"/>
  <c r="V206" i="1" s="1"/>
  <c r="T207" i="1"/>
  <c r="V207" i="1" s="1"/>
  <c r="T208" i="1"/>
  <c r="V208" i="1" s="1"/>
  <c r="T209" i="1"/>
  <c r="V209" i="1" s="1"/>
  <c r="T210" i="1"/>
  <c r="V210" i="1" s="1"/>
  <c r="T211" i="1"/>
  <c r="V211" i="1" s="1"/>
  <c r="T212" i="1"/>
  <c r="V212" i="1" s="1"/>
  <c r="T213" i="1"/>
  <c r="V213" i="1" s="1"/>
  <c r="T214" i="1"/>
  <c r="V214" i="1" s="1"/>
  <c r="T215" i="1"/>
  <c r="V215" i="1" s="1"/>
  <c r="T216" i="1"/>
  <c r="V216" i="1" s="1"/>
  <c r="T217" i="1"/>
  <c r="V217" i="1" s="1"/>
  <c r="T218" i="1"/>
  <c r="V218" i="1" s="1"/>
  <c r="T219" i="1"/>
  <c r="V219" i="1" s="1"/>
  <c r="T220" i="1"/>
  <c r="V220" i="1" s="1"/>
  <c r="T221" i="1"/>
  <c r="V221" i="1" s="1"/>
  <c r="T222" i="1"/>
  <c r="V222" i="1" s="1"/>
  <c r="T223" i="1"/>
  <c r="V223" i="1" s="1"/>
  <c r="T224" i="1"/>
  <c r="V224" i="1" s="1"/>
  <c r="T225" i="1"/>
  <c r="V225" i="1" s="1"/>
  <c r="T226" i="1"/>
  <c r="V226" i="1" s="1"/>
  <c r="T227" i="1"/>
  <c r="V227" i="1" s="1"/>
  <c r="T228" i="1"/>
  <c r="V228" i="1" s="1"/>
  <c r="T229" i="1"/>
  <c r="V229" i="1" s="1"/>
  <c r="T230" i="1"/>
  <c r="V230" i="1" s="1"/>
  <c r="T231" i="1"/>
  <c r="V231" i="1" s="1"/>
  <c r="T232" i="1"/>
  <c r="V232" i="1" s="1"/>
  <c r="T233" i="1"/>
  <c r="V233" i="1" s="1"/>
  <c r="T234" i="1"/>
  <c r="V234" i="1" s="1"/>
  <c r="T235" i="1"/>
  <c r="V235" i="1" s="1"/>
  <c r="T236" i="1"/>
  <c r="V236" i="1" s="1"/>
  <c r="T237" i="1"/>
  <c r="V237" i="1" s="1"/>
  <c r="T238" i="1"/>
  <c r="V238" i="1" s="1"/>
  <c r="T239" i="1"/>
  <c r="V239" i="1" s="1"/>
  <c r="T240" i="1"/>
  <c r="V240" i="1" s="1"/>
  <c r="T241" i="1"/>
  <c r="V241" i="1" s="1"/>
  <c r="T242" i="1"/>
  <c r="V242" i="1" s="1"/>
  <c r="T243" i="1"/>
  <c r="V243" i="1" s="1"/>
  <c r="T244" i="1"/>
  <c r="V244" i="1" s="1"/>
  <c r="T245" i="1"/>
  <c r="V245" i="1" s="1"/>
  <c r="T246" i="1"/>
  <c r="V246" i="1" s="1"/>
  <c r="T247" i="1"/>
  <c r="V247" i="1" s="1"/>
  <c r="T248" i="1"/>
  <c r="V248" i="1" s="1"/>
  <c r="T249" i="1"/>
  <c r="V249" i="1" s="1"/>
  <c r="T250" i="1"/>
  <c r="V250" i="1" s="1"/>
  <c r="T251" i="1"/>
  <c r="V251" i="1" s="1"/>
  <c r="T252" i="1"/>
  <c r="V252" i="1" s="1"/>
  <c r="T253" i="1"/>
  <c r="V253" i="1" s="1"/>
  <c r="T254" i="1"/>
  <c r="V254" i="1" s="1"/>
  <c r="T255" i="1"/>
  <c r="V255" i="1" s="1"/>
  <c r="T256" i="1"/>
  <c r="V256" i="1" s="1"/>
  <c r="T257" i="1"/>
  <c r="V257" i="1" s="1"/>
  <c r="T258" i="1"/>
  <c r="V258" i="1" s="1"/>
  <c r="T259" i="1"/>
  <c r="V259" i="1" s="1"/>
  <c r="T260" i="1"/>
  <c r="V260" i="1" s="1"/>
  <c r="T261" i="1"/>
  <c r="V261" i="1" s="1"/>
  <c r="T262" i="1"/>
  <c r="V262" i="1" s="1"/>
  <c r="T263" i="1"/>
  <c r="V263" i="1" s="1"/>
  <c r="T264" i="1"/>
  <c r="V264" i="1" s="1"/>
  <c r="T265" i="1"/>
  <c r="V265" i="1" s="1"/>
  <c r="T266" i="1"/>
  <c r="V266" i="1" s="1"/>
  <c r="T267" i="1"/>
  <c r="V267" i="1" s="1"/>
  <c r="T268" i="1"/>
  <c r="V268" i="1" s="1"/>
  <c r="T269" i="1"/>
  <c r="V269" i="1" s="1"/>
  <c r="T270" i="1"/>
  <c r="V270" i="1" s="1"/>
  <c r="T271" i="1"/>
  <c r="V271" i="1" s="1"/>
  <c r="T272" i="1"/>
  <c r="V272" i="1" s="1"/>
  <c r="T273" i="1"/>
  <c r="V273" i="1" s="1"/>
  <c r="T274" i="1"/>
  <c r="V274" i="1" s="1"/>
  <c r="T275" i="1"/>
  <c r="V275" i="1" s="1"/>
  <c r="T276" i="1"/>
  <c r="V276" i="1" s="1"/>
  <c r="T277" i="1"/>
  <c r="V277" i="1" s="1"/>
  <c r="T278" i="1"/>
  <c r="V278" i="1" s="1"/>
  <c r="T279" i="1"/>
  <c r="V279" i="1" s="1"/>
  <c r="T280" i="1"/>
  <c r="V280" i="1" s="1"/>
  <c r="T281" i="1"/>
  <c r="V281" i="1" s="1"/>
  <c r="T282" i="1"/>
  <c r="V282" i="1" s="1"/>
  <c r="T283" i="1"/>
  <c r="V283" i="1" s="1"/>
  <c r="T284" i="1"/>
  <c r="V284" i="1" s="1"/>
  <c r="T285" i="1"/>
  <c r="V285" i="1" s="1"/>
  <c r="T286" i="1"/>
  <c r="V286" i="1" s="1"/>
  <c r="T287" i="1"/>
  <c r="V287" i="1" s="1"/>
  <c r="T288" i="1"/>
  <c r="V288" i="1" s="1"/>
  <c r="T289" i="1"/>
  <c r="V289" i="1" s="1"/>
  <c r="T290" i="1"/>
  <c r="V290" i="1" s="1"/>
  <c r="T291" i="1"/>
  <c r="V291" i="1" s="1"/>
  <c r="T292" i="1"/>
  <c r="V292" i="1" s="1"/>
  <c r="T293" i="1"/>
  <c r="V293" i="1" s="1"/>
  <c r="T294" i="1"/>
  <c r="V294" i="1" s="1"/>
  <c r="T295" i="1"/>
  <c r="V295" i="1" s="1"/>
  <c r="T296" i="1"/>
  <c r="V296" i="1" s="1"/>
  <c r="T297" i="1"/>
  <c r="V297" i="1" s="1"/>
  <c r="T298" i="1"/>
  <c r="V298" i="1" s="1"/>
  <c r="T299" i="1"/>
  <c r="V299" i="1" s="1"/>
  <c r="T300" i="1"/>
  <c r="V300" i="1" s="1"/>
  <c r="T301" i="1"/>
  <c r="V301" i="1" s="1"/>
  <c r="T302" i="1"/>
  <c r="V302" i="1" s="1"/>
  <c r="T303" i="1"/>
  <c r="V303" i="1" s="1"/>
  <c r="T304" i="1"/>
  <c r="V304" i="1" s="1"/>
  <c r="T305" i="1"/>
  <c r="V305" i="1" s="1"/>
  <c r="T306" i="1"/>
  <c r="V306" i="1" s="1"/>
  <c r="T307" i="1"/>
  <c r="V307" i="1" s="1"/>
  <c r="T308" i="1"/>
  <c r="V308" i="1" s="1"/>
  <c r="T309" i="1"/>
  <c r="V309" i="1" s="1"/>
  <c r="T310" i="1"/>
  <c r="V310" i="1" s="1"/>
  <c r="T311" i="1"/>
  <c r="V311" i="1" s="1"/>
  <c r="T312" i="1"/>
  <c r="V312" i="1" s="1"/>
  <c r="T313" i="1"/>
  <c r="V313" i="1" s="1"/>
  <c r="T314" i="1"/>
  <c r="V314" i="1" s="1"/>
  <c r="T315" i="1"/>
  <c r="V315" i="1" s="1"/>
  <c r="T316" i="1"/>
  <c r="V316" i="1" s="1"/>
  <c r="T317" i="1"/>
  <c r="V317" i="1" s="1"/>
  <c r="T318" i="1"/>
  <c r="V318" i="1" s="1"/>
  <c r="T319" i="1"/>
  <c r="V319" i="1" s="1"/>
  <c r="T320" i="1"/>
  <c r="V320" i="1" s="1"/>
  <c r="T321" i="1"/>
  <c r="V321" i="1" s="1"/>
  <c r="T322" i="1"/>
  <c r="V322" i="1" s="1"/>
  <c r="T323" i="1"/>
  <c r="V323" i="1" s="1"/>
  <c r="T324" i="1"/>
  <c r="V324" i="1" s="1"/>
  <c r="T325" i="1"/>
  <c r="V325" i="1" s="1"/>
  <c r="T326" i="1"/>
  <c r="V326" i="1" s="1"/>
  <c r="T327" i="1"/>
  <c r="V327" i="1" s="1"/>
  <c r="T328" i="1"/>
  <c r="V328" i="1" s="1"/>
  <c r="T329" i="1"/>
  <c r="V329" i="1" s="1"/>
  <c r="T330" i="1"/>
  <c r="V330" i="1" s="1"/>
  <c r="T331" i="1"/>
  <c r="V331" i="1" s="1"/>
  <c r="T332" i="1"/>
  <c r="V332" i="1" s="1"/>
  <c r="T333" i="1"/>
  <c r="V333" i="1" s="1"/>
  <c r="T334" i="1"/>
  <c r="V334" i="1" s="1"/>
  <c r="T335" i="1"/>
  <c r="V335" i="1" s="1"/>
  <c r="T336" i="1"/>
  <c r="V336" i="1" s="1"/>
  <c r="T337" i="1"/>
  <c r="V337" i="1" s="1"/>
  <c r="T338" i="1"/>
  <c r="V338" i="1" s="1"/>
  <c r="T339" i="1"/>
  <c r="V339" i="1" s="1"/>
  <c r="T340" i="1"/>
  <c r="V340" i="1" s="1"/>
  <c r="T341" i="1"/>
  <c r="V341" i="1" s="1"/>
  <c r="T342" i="1"/>
  <c r="V342" i="1" s="1"/>
  <c r="T343" i="1"/>
  <c r="V343" i="1" s="1"/>
  <c r="T344" i="1"/>
  <c r="V344" i="1" s="1"/>
  <c r="T345" i="1"/>
  <c r="V345" i="1" s="1"/>
  <c r="T346" i="1"/>
  <c r="V346" i="1" s="1"/>
  <c r="T347" i="1"/>
  <c r="V347" i="1" s="1"/>
  <c r="T348" i="1"/>
  <c r="V348" i="1" s="1"/>
  <c r="T349" i="1"/>
  <c r="V349" i="1" s="1"/>
  <c r="T350" i="1"/>
  <c r="V350" i="1" s="1"/>
  <c r="T351" i="1"/>
  <c r="V351" i="1" s="1"/>
  <c r="T352" i="1"/>
  <c r="V352" i="1" s="1"/>
  <c r="T353" i="1"/>
  <c r="V353" i="1" s="1"/>
  <c r="T354" i="1"/>
  <c r="V354" i="1" s="1"/>
  <c r="T355" i="1"/>
  <c r="V355" i="1" s="1"/>
  <c r="T356" i="1"/>
  <c r="V356" i="1" s="1"/>
  <c r="T357" i="1"/>
  <c r="V357" i="1" s="1"/>
  <c r="T358" i="1"/>
  <c r="V358" i="1" s="1"/>
  <c r="T359" i="1"/>
  <c r="V359" i="1" s="1"/>
  <c r="T360" i="1"/>
  <c r="V360" i="1" s="1"/>
  <c r="T361" i="1"/>
  <c r="V361" i="1" s="1"/>
  <c r="T362" i="1"/>
  <c r="V362" i="1" s="1"/>
  <c r="T363" i="1"/>
  <c r="V363" i="1" s="1"/>
  <c r="T364" i="1"/>
  <c r="V364" i="1" s="1"/>
  <c r="T365" i="1"/>
  <c r="V365" i="1" s="1"/>
  <c r="T366" i="1"/>
  <c r="V366" i="1" s="1"/>
  <c r="T367" i="1"/>
  <c r="V367" i="1" s="1"/>
  <c r="T368" i="1"/>
  <c r="V368" i="1" s="1"/>
  <c r="T369" i="1"/>
  <c r="V369" i="1" s="1"/>
  <c r="T370" i="1"/>
  <c r="V370" i="1" s="1"/>
  <c r="T371" i="1"/>
  <c r="V371" i="1" s="1"/>
  <c r="T372" i="1"/>
  <c r="V372" i="1" s="1"/>
  <c r="T373" i="1"/>
  <c r="V373" i="1" s="1"/>
  <c r="T374" i="1"/>
  <c r="V374" i="1" s="1"/>
  <c r="T375" i="1"/>
  <c r="V375" i="1" s="1"/>
  <c r="T376" i="1"/>
  <c r="V376" i="1" s="1"/>
  <c r="T377" i="1"/>
  <c r="V377" i="1" s="1"/>
  <c r="T378" i="1"/>
  <c r="V378" i="1" s="1"/>
  <c r="T379" i="1"/>
  <c r="V379" i="1" s="1"/>
  <c r="T380" i="1"/>
  <c r="V380" i="1" s="1"/>
  <c r="T381" i="1"/>
  <c r="V381" i="1" s="1"/>
  <c r="T382" i="1"/>
  <c r="V382" i="1" s="1"/>
  <c r="T383" i="1"/>
  <c r="V383" i="1" s="1"/>
  <c r="T384" i="1"/>
  <c r="V384" i="1" s="1"/>
  <c r="T385" i="1"/>
  <c r="V385" i="1" s="1"/>
  <c r="T386" i="1"/>
  <c r="V386" i="1" s="1"/>
  <c r="T387" i="1"/>
  <c r="V387" i="1" s="1"/>
  <c r="T388" i="1"/>
  <c r="V388" i="1" s="1"/>
  <c r="T389" i="1"/>
  <c r="V389" i="1" s="1"/>
  <c r="T390" i="1"/>
  <c r="V390" i="1" s="1"/>
  <c r="T391" i="1"/>
  <c r="V391" i="1" s="1"/>
  <c r="T392" i="1"/>
  <c r="V392" i="1" s="1"/>
  <c r="T393" i="1"/>
  <c r="V393" i="1" s="1"/>
  <c r="T394" i="1"/>
  <c r="V394" i="1" s="1"/>
  <c r="T395" i="1"/>
  <c r="V395" i="1" s="1"/>
  <c r="T396" i="1"/>
  <c r="V396" i="1" s="1"/>
  <c r="T397" i="1"/>
  <c r="V397" i="1" s="1"/>
  <c r="T398" i="1"/>
  <c r="V398" i="1" s="1"/>
  <c r="T399" i="1"/>
  <c r="V399" i="1" s="1"/>
  <c r="T400" i="1"/>
  <c r="V400" i="1" s="1"/>
  <c r="T401" i="1"/>
  <c r="V401" i="1" s="1"/>
  <c r="T402" i="1"/>
  <c r="V402" i="1" s="1"/>
  <c r="T403" i="1"/>
  <c r="V403" i="1" s="1"/>
  <c r="T404" i="1"/>
  <c r="V404" i="1" s="1"/>
  <c r="T405" i="1"/>
  <c r="V405" i="1" s="1"/>
  <c r="T406" i="1"/>
  <c r="V406" i="1" s="1"/>
  <c r="T407" i="1"/>
  <c r="V407" i="1" s="1"/>
  <c r="T408" i="1"/>
  <c r="V408" i="1" s="1"/>
  <c r="T409" i="1"/>
  <c r="V409" i="1" s="1"/>
  <c r="T410" i="1"/>
  <c r="V410" i="1" s="1"/>
  <c r="T411" i="1"/>
  <c r="V411" i="1" s="1"/>
  <c r="T412" i="1"/>
  <c r="V412" i="1" s="1"/>
  <c r="T413" i="1"/>
  <c r="V413" i="1" s="1"/>
  <c r="T414" i="1"/>
  <c r="V414" i="1" s="1"/>
  <c r="T415" i="1"/>
  <c r="V415" i="1" s="1"/>
  <c r="T416" i="1"/>
  <c r="V416" i="1" s="1"/>
  <c r="T417" i="1"/>
  <c r="V417" i="1" s="1"/>
  <c r="T418" i="1"/>
  <c r="V418" i="1" s="1"/>
  <c r="T419" i="1"/>
  <c r="V419" i="1" s="1"/>
  <c r="T420" i="1"/>
  <c r="V420" i="1" s="1"/>
  <c r="T421" i="1"/>
  <c r="V421" i="1" s="1"/>
  <c r="T422" i="1"/>
  <c r="V422" i="1" s="1"/>
  <c r="T423" i="1"/>
  <c r="V423" i="1" s="1"/>
  <c r="T424" i="1"/>
  <c r="V424" i="1" s="1"/>
  <c r="T425" i="1"/>
  <c r="V425" i="1" s="1"/>
  <c r="T426" i="1"/>
  <c r="V426" i="1" s="1"/>
  <c r="T427" i="1"/>
  <c r="V427" i="1" s="1"/>
  <c r="T428" i="1"/>
  <c r="V428" i="1" s="1"/>
  <c r="T429" i="1"/>
  <c r="V429" i="1" s="1"/>
  <c r="T430" i="1"/>
  <c r="V430" i="1" s="1"/>
  <c r="T431" i="1"/>
  <c r="V431" i="1" s="1"/>
  <c r="T432" i="1"/>
  <c r="V432" i="1" s="1"/>
  <c r="T433" i="1"/>
  <c r="V433" i="1" s="1"/>
  <c r="T434" i="1"/>
  <c r="V434" i="1" s="1"/>
  <c r="T435" i="1"/>
  <c r="V435" i="1" s="1"/>
  <c r="T436" i="1"/>
  <c r="V436" i="1" s="1"/>
  <c r="T437" i="1"/>
  <c r="V437" i="1" s="1"/>
  <c r="T438" i="1"/>
  <c r="V438" i="1" s="1"/>
  <c r="T439" i="1"/>
  <c r="V439" i="1" s="1"/>
  <c r="T440" i="1"/>
  <c r="V440" i="1" s="1"/>
  <c r="T441" i="1"/>
  <c r="V441" i="1" s="1"/>
  <c r="T442" i="1"/>
  <c r="V442" i="1" s="1"/>
  <c r="T443" i="1"/>
  <c r="V443" i="1" s="1"/>
  <c r="T444" i="1"/>
  <c r="V444" i="1" s="1"/>
  <c r="T445" i="1"/>
  <c r="V445" i="1" s="1"/>
  <c r="T446" i="1"/>
  <c r="V446" i="1" s="1"/>
  <c r="T447" i="1"/>
  <c r="V447" i="1" s="1"/>
  <c r="T448" i="1"/>
  <c r="V448" i="1" s="1"/>
  <c r="T449" i="1"/>
  <c r="V449" i="1" s="1"/>
  <c r="T450" i="1"/>
  <c r="V450" i="1" s="1"/>
  <c r="T451" i="1"/>
  <c r="V451" i="1" s="1"/>
  <c r="T452" i="1"/>
  <c r="V452" i="1" s="1"/>
  <c r="T453" i="1"/>
  <c r="V453" i="1" s="1"/>
  <c r="T454" i="1"/>
  <c r="V454" i="1" s="1"/>
  <c r="T455" i="1"/>
  <c r="V455" i="1" s="1"/>
  <c r="T456" i="1"/>
  <c r="V456" i="1" s="1"/>
  <c r="T457" i="1"/>
  <c r="V457" i="1" s="1"/>
  <c r="T458" i="1"/>
  <c r="V458" i="1" s="1"/>
  <c r="T459" i="1"/>
  <c r="V459" i="1" s="1"/>
  <c r="T460" i="1"/>
  <c r="V460" i="1" s="1"/>
  <c r="T461" i="1"/>
  <c r="V461" i="1" s="1"/>
  <c r="T462" i="1"/>
  <c r="V462" i="1" s="1"/>
  <c r="T463" i="1"/>
  <c r="V463" i="1" s="1"/>
  <c r="T464" i="1"/>
  <c r="V464" i="1" s="1"/>
  <c r="T465" i="1"/>
  <c r="V465" i="1" s="1"/>
  <c r="T466" i="1"/>
  <c r="V466" i="1" s="1"/>
  <c r="T467" i="1"/>
  <c r="V467" i="1" s="1"/>
  <c r="T468" i="1"/>
  <c r="V468" i="1" s="1"/>
  <c r="T469" i="1"/>
  <c r="V469" i="1" s="1"/>
  <c r="T470" i="1"/>
  <c r="V470" i="1" s="1"/>
  <c r="T471" i="1"/>
  <c r="V471" i="1" s="1"/>
  <c r="T472" i="1"/>
  <c r="V472" i="1" s="1"/>
  <c r="T473" i="1"/>
  <c r="V473" i="1" s="1"/>
  <c r="T474" i="1"/>
  <c r="V474" i="1" s="1"/>
  <c r="T475" i="1"/>
  <c r="V475" i="1" s="1"/>
  <c r="T476" i="1"/>
  <c r="V476" i="1" s="1"/>
  <c r="T477" i="1"/>
  <c r="V477" i="1" s="1"/>
  <c r="T478" i="1"/>
  <c r="V478" i="1" s="1"/>
  <c r="T479" i="1"/>
  <c r="V479" i="1" s="1"/>
  <c r="T480" i="1"/>
  <c r="V480" i="1" s="1"/>
  <c r="T481" i="1"/>
  <c r="V481" i="1" s="1"/>
  <c r="T482" i="1"/>
  <c r="V482" i="1" s="1"/>
  <c r="T483" i="1"/>
  <c r="V483" i="1" s="1"/>
  <c r="T484" i="1"/>
  <c r="V484" i="1" s="1"/>
  <c r="T485" i="1"/>
  <c r="V485" i="1" s="1"/>
  <c r="T486" i="1"/>
  <c r="V486" i="1" s="1"/>
  <c r="T487" i="1"/>
  <c r="V487" i="1" s="1"/>
  <c r="T488" i="1"/>
  <c r="V488" i="1" s="1"/>
  <c r="T489" i="1"/>
  <c r="V489" i="1" s="1"/>
  <c r="T490" i="1"/>
  <c r="V490" i="1" s="1"/>
  <c r="T491" i="1"/>
  <c r="V491" i="1" s="1"/>
  <c r="T492" i="1"/>
  <c r="V492" i="1" s="1"/>
  <c r="T493" i="1"/>
  <c r="V493" i="1" s="1"/>
  <c r="T494" i="1"/>
  <c r="V494" i="1" s="1"/>
  <c r="T495" i="1"/>
  <c r="V495" i="1" s="1"/>
  <c r="T496" i="1"/>
  <c r="V496" i="1" s="1"/>
  <c r="T497" i="1"/>
  <c r="V497" i="1" s="1"/>
  <c r="T498" i="1"/>
  <c r="V498" i="1" s="1"/>
  <c r="T499" i="1"/>
  <c r="V499" i="1" s="1"/>
  <c r="T500" i="1"/>
  <c r="V500" i="1" s="1"/>
  <c r="T501" i="1"/>
  <c r="V501" i="1" s="1"/>
  <c r="T502" i="1"/>
  <c r="V502" i="1" s="1"/>
  <c r="T503" i="1"/>
  <c r="V503" i="1" s="1"/>
  <c r="T504" i="1"/>
  <c r="V504" i="1" s="1"/>
  <c r="T505" i="1"/>
  <c r="V505" i="1" s="1"/>
  <c r="T506" i="1"/>
  <c r="V506" i="1" s="1"/>
  <c r="T507" i="1"/>
  <c r="V507" i="1" s="1"/>
  <c r="T508" i="1"/>
  <c r="V508" i="1" s="1"/>
  <c r="T509" i="1"/>
  <c r="V509" i="1" s="1"/>
  <c r="T510" i="1"/>
  <c r="V510" i="1" s="1"/>
  <c r="T511" i="1"/>
  <c r="V511" i="1" s="1"/>
  <c r="T512" i="1"/>
  <c r="V512" i="1" s="1"/>
  <c r="T513" i="1"/>
  <c r="V513" i="1" s="1"/>
  <c r="T514" i="1"/>
  <c r="V514" i="1" s="1"/>
  <c r="T515" i="1"/>
  <c r="V515" i="1" s="1"/>
  <c r="T516" i="1"/>
  <c r="V516" i="1" s="1"/>
  <c r="T517" i="1"/>
  <c r="V517" i="1" s="1"/>
  <c r="T518" i="1"/>
  <c r="V518" i="1" s="1"/>
  <c r="T519" i="1"/>
  <c r="V519" i="1" s="1"/>
  <c r="T520" i="1"/>
  <c r="V520" i="1" s="1"/>
  <c r="T521" i="1"/>
  <c r="V521" i="1" s="1"/>
  <c r="T522" i="1"/>
  <c r="V522" i="1" s="1"/>
  <c r="T523" i="1"/>
  <c r="V523" i="1" s="1"/>
  <c r="T524" i="1"/>
  <c r="V524" i="1" s="1"/>
  <c r="T525" i="1"/>
  <c r="V525" i="1" s="1"/>
  <c r="T526" i="1"/>
  <c r="V526" i="1" s="1"/>
  <c r="T527" i="1"/>
  <c r="V527" i="1" s="1"/>
  <c r="T528" i="1"/>
  <c r="V528" i="1" s="1"/>
  <c r="T529" i="1"/>
  <c r="V529" i="1" s="1"/>
  <c r="T530" i="1"/>
  <c r="V530" i="1" s="1"/>
  <c r="T531" i="1"/>
  <c r="V531" i="1" s="1"/>
  <c r="T532" i="1"/>
  <c r="V532" i="1" s="1"/>
  <c r="T533" i="1"/>
  <c r="V533" i="1" s="1"/>
  <c r="T534" i="1"/>
  <c r="V534" i="1" s="1"/>
  <c r="T535" i="1"/>
  <c r="V535" i="1" s="1"/>
  <c r="T536" i="1"/>
  <c r="V536" i="1" s="1"/>
  <c r="T537" i="1"/>
  <c r="V537" i="1" s="1"/>
  <c r="T538" i="1"/>
  <c r="V538" i="1" s="1"/>
  <c r="T539" i="1"/>
  <c r="V539" i="1" s="1"/>
  <c r="T540" i="1"/>
  <c r="V540" i="1" s="1"/>
  <c r="T541" i="1"/>
  <c r="V541" i="1" s="1"/>
  <c r="T542" i="1"/>
  <c r="V542" i="1" s="1"/>
  <c r="T543" i="1"/>
  <c r="V543" i="1" s="1"/>
  <c r="T544" i="1"/>
  <c r="V544" i="1" s="1"/>
  <c r="T545" i="1"/>
  <c r="V545" i="1" s="1"/>
  <c r="T546" i="1"/>
  <c r="V546" i="1" s="1"/>
  <c r="T547" i="1"/>
  <c r="V547" i="1" s="1"/>
  <c r="T548" i="1"/>
  <c r="V548" i="1" s="1"/>
  <c r="T549" i="1"/>
  <c r="V549" i="1" s="1"/>
  <c r="T550" i="1"/>
  <c r="V550" i="1" s="1"/>
  <c r="T551" i="1"/>
  <c r="V551" i="1" s="1"/>
  <c r="T552" i="1"/>
  <c r="V552" i="1" s="1"/>
  <c r="T553" i="1"/>
  <c r="V553" i="1" s="1"/>
  <c r="T554" i="1"/>
  <c r="V554" i="1" s="1"/>
  <c r="T555" i="1"/>
  <c r="V555" i="1" s="1"/>
  <c r="T556" i="1"/>
  <c r="V556" i="1" s="1"/>
  <c r="T557" i="1"/>
  <c r="V557" i="1" s="1"/>
  <c r="T558" i="1"/>
  <c r="V558" i="1" s="1"/>
  <c r="T559" i="1"/>
  <c r="V559" i="1" s="1"/>
  <c r="T560" i="1"/>
  <c r="V560" i="1" s="1"/>
  <c r="T561" i="1"/>
  <c r="V561" i="1" s="1"/>
  <c r="T562" i="1"/>
  <c r="V562" i="1" s="1"/>
  <c r="T563" i="1"/>
  <c r="V563" i="1" s="1"/>
  <c r="T564" i="1"/>
  <c r="V564" i="1" s="1"/>
  <c r="T565" i="1"/>
  <c r="V565" i="1" s="1"/>
  <c r="T566" i="1"/>
  <c r="V566" i="1" s="1"/>
  <c r="T567" i="1"/>
  <c r="V567" i="1" s="1"/>
  <c r="T568" i="1"/>
  <c r="V568" i="1" s="1"/>
  <c r="T569" i="1"/>
  <c r="V569" i="1" s="1"/>
  <c r="T570" i="1"/>
  <c r="V570" i="1" s="1"/>
  <c r="T571" i="1"/>
  <c r="V571" i="1" s="1"/>
  <c r="T572" i="1"/>
  <c r="V572" i="1" s="1"/>
  <c r="T573" i="1"/>
  <c r="V573" i="1" s="1"/>
  <c r="T574" i="1"/>
  <c r="V574" i="1" s="1"/>
  <c r="T575" i="1"/>
  <c r="V575" i="1" s="1"/>
  <c r="T576" i="1"/>
  <c r="V576" i="1" s="1"/>
  <c r="T577" i="1"/>
  <c r="V577" i="1" s="1"/>
  <c r="T578" i="1"/>
  <c r="V578" i="1" s="1"/>
  <c r="T579" i="1"/>
  <c r="V579" i="1" s="1"/>
  <c r="T580" i="1"/>
  <c r="V580" i="1" s="1"/>
  <c r="T581" i="1"/>
  <c r="V581" i="1" s="1"/>
  <c r="T582" i="1"/>
  <c r="V582" i="1" s="1"/>
  <c r="T583" i="1"/>
  <c r="V583" i="1" s="1"/>
  <c r="T584" i="1"/>
  <c r="V584" i="1" s="1"/>
  <c r="T585" i="1"/>
  <c r="V585" i="1" s="1"/>
  <c r="T586" i="1"/>
  <c r="V586" i="1" s="1"/>
  <c r="T587" i="1"/>
  <c r="V587" i="1" s="1"/>
  <c r="T588" i="1"/>
  <c r="V588" i="1" s="1"/>
  <c r="T589" i="1"/>
  <c r="V589" i="1" s="1"/>
  <c r="T590" i="1"/>
  <c r="V590" i="1" s="1"/>
  <c r="T591" i="1"/>
  <c r="V591" i="1" s="1"/>
  <c r="T592" i="1"/>
  <c r="V592" i="1" s="1"/>
  <c r="T593" i="1"/>
  <c r="V593" i="1" s="1"/>
  <c r="T594" i="1"/>
  <c r="V594" i="1" s="1"/>
  <c r="T595" i="1"/>
  <c r="V595" i="1" s="1"/>
  <c r="T596" i="1"/>
  <c r="V596" i="1" s="1"/>
  <c r="T597" i="1"/>
  <c r="V597" i="1" s="1"/>
  <c r="T598" i="1"/>
  <c r="V598" i="1" s="1"/>
  <c r="T599" i="1"/>
  <c r="V599" i="1" s="1"/>
  <c r="T600" i="1"/>
  <c r="V600" i="1" s="1"/>
  <c r="T601" i="1"/>
  <c r="V601" i="1" s="1"/>
  <c r="T602" i="1"/>
  <c r="V602" i="1" s="1"/>
  <c r="T603" i="1"/>
  <c r="V603" i="1" s="1"/>
  <c r="T604" i="1"/>
  <c r="V604" i="1" s="1"/>
  <c r="T605" i="1"/>
  <c r="V605" i="1" s="1"/>
  <c r="T606" i="1"/>
  <c r="V606" i="1" s="1"/>
  <c r="T607" i="1"/>
  <c r="V607" i="1" s="1"/>
  <c r="T608" i="1"/>
  <c r="V608" i="1" s="1"/>
  <c r="T609" i="1"/>
  <c r="V609" i="1" s="1"/>
  <c r="T610" i="1"/>
  <c r="V610" i="1" s="1"/>
  <c r="T611" i="1"/>
  <c r="V611" i="1" s="1"/>
  <c r="T612" i="1"/>
  <c r="V612" i="1" s="1"/>
  <c r="T613" i="1"/>
  <c r="V613" i="1" s="1"/>
  <c r="T614" i="1"/>
  <c r="V614" i="1" s="1"/>
  <c r="T615" i="1"/>
  <c r="V615" i="1" s="1"/>
  <c r="T616" i="1"/>
  <c r="V616" i="1" s="1"/>
  <c r="T617" i="1"/>
  <c r="V617" i="1" s="1"/>
  <c r="T618" i="1"/>
  <c r="V618" i="1" s="1"/>
  <c r="T619" i="1"/>
  <c r="V619" i="1" s="1"/>
  <c r="T620" i="1"/>
  <c r="V620" i="1" s="1"/>
  <c r="T621" i="1"/>
  <c r="V621" i="1" s="1"/>
  <c r="T622" i="1"/>
  <c r="V622" i="1" s="1"/>
  <c r="T623" i="1"/>
  <c r="V623" i="1" s="1"/>
  <c r="T624" i="1"/>
  <c r="V624" i="1" s="1"/>
  <c r="T625" i="1"/>
  <c r="V625" i="1" s="1"/>
  <c r="T626" i="1"/>
  <c r="V626" i="1" s="1"/>
  <c r="T627" i="1"/>
  <c r="V627" i="1" s="1"/>
  <c r="T628" i="1"/>
  <c r="V628" i="1" s="1"/>
  <c r="T629" i="1"/>
  <c r="V629" i="1" s="1"/>
  <c r="T630" i="1"/>
  <c r="V630" i="1" s="1"/>
  <c r="T631" i="1"/>
  <c r="V631" i="1" s="1"/>
  <c r="T632" i="1"/>
  <c r="V632" i="1" s="1"/>
  <c r="T633" i="1"/>
  <c r="V633" i="1" s="1"/>
  <c r="T634" i="1"/>
  <c r="V634" i="1" s="1"/>
  <c r="T635" i="1"/>
  <c r="V635" i="1" s="1"/>
  <c r="T636" i="1"/>
  <c r="V636" i="1" s="1"/>
  <c r="T637" i="1"/>
  <c r="V637" i="1" s="1"/>
  <c r="T638" i="1"/>
  <c r="V638" i="1" s="1"/>
  <c r="T639" i="1"/>
  <c r="V639" i="1" s="1"/>
  <c r="T640" i="1"/>
  <c r="V640" i="1" s="1"/>
  <c r="T641" i="1"/>
  <c r="V641" i="1" s="1"/>
  <c r="T642" i="1"/>
  <c r="V642" i="1" s="1"/>
  <c r="T643" i="1"/>
  <c r="V643" i="1" s="1"/>
  <c r="T644" i="1"/>
  <c r="V644" i="1" s="1"/>
  <c r="T645" i="1"/>
  <c r="V645" i="1" s="1"/>
  <c r="T646" i="1"/>
  <c r="V646" i="1" s="1"/>
  <c r="T647" i="1"/>
  <c r="V647" i="1" s="1"/>
  <c r="T648" i="1"/>
  <c r="V648" i="1" s="1"/>
  <c r="T649" i="1"/>
  <c r="V649" i="1" s="1"/>
  <c r="T650" i="1"/>
  <c r="V650" i="1" s="1"/>
  <c r="T651" i="1"/>
  <c r="V651" i="1" s="1"/>
  <c r="T652" i="1"/>
  <c r="V652" i="1" s="1"/>
  <c r="T653" i="1"/>
  <c r="V653" i="1" s="1"/>
  <c r="T654" i="1"/>
  <c r="V654" i="1" s="1"/>
  <c r="T655" i="1"/>
  <c r="V655" i="1" s="1"/>
  <c r="T656" i="1"/>
  <c r="V656" i="1" s="1"/>
  <c r="T657" i="1"/>
  <c r="V657" i="1" s="1"/>
  <c r="T658" i="1"/>
  <c r="V658" i="1" s="1"/>
  <c r="T659" i="1"/>
  <c r="V659" i="1" s="1"/>
  <c r="T660" i="1"/>
  <c r="V660" i="1" s="1"/>
  <c r="T661" i="1"/>
  <c r="V661" i="1" s="1"/>
  <c r="T662" i="1"/>
  <c r="V662" i="1" s="1"/>
  <c r="T663" i="1"/>
  <c r="V663" i="1" s="1"/>
  <c r="T664" i="1"/>
  <c r="V664" i="1" s="1"/>
  <c r="T665" i="1"/>
  <c r="V665" i="1" s="1"/>
  <c r="T666" i="1"/>
  <c r="V666" i="1" s="1"/>
  <c r="T667" i="1"/>
  <c r="V667" i="1" s="1"/>
  <c r="T668" i="1"/>
  <c r="V668" i="1" s="1"/>
  <c r="T669" i="1"/>
  <c r="V669" i="1" s="1"/>
  <c r="T670" i="1"/>
  <c r="V670" i="1" s="1"/>
  <c r="T671" i="1"/>
  <c r="V671" i="1" s="1"/>
  <c r="T672" i="1"/>
  <c r="V672" i="1" s="1"/>
  <c r="T673" i="1"/>
  <c r="V673" i="1" s="1"/>
  <c r="T674" i="1"/>
  <c r="V674" i="1" s="1"/>
  <c r="T675" i="1"/>
  <c r="V675" i="1" s="1"/>
  <c r="T676" i="1"/>
  <c r="V676" i="1" s="1"/>
  <c r="T677" i="1"/>
  <c r="V677" i="1" s="1"/>
  <c r="T678" i="1"/>
  <c r="V678" i="1" s="1"/>
  <c r="T679" i="1"/>
  <c r="V679" i="1" s="1"/>
  <c r="T680" i="1"/>
  <c r="V680" i="1" s="1"/>
  <c r="T681" i="1"/>
  <c r="V681" i="1" s="1"/>
  <c r="T682" i="1"/>
  <c r="V682" i="1" s="1"/>
  <c r="T683" i="1"/>
  <c r="V683" i="1" s="1"/>
  <c r="T684" i="1"/>
  <c r="V684" i="1" s="1"/>
  <c r="T685" i="1"/>
  <c r="V685" i="1" s="1"/>
  <c r="T686" i="1"/>
  <c r="V686" i="1" s="1"/>
  <c r="T687" i="1"/>
  <c r="V687" i="1" s="1"/>
  <c r="T688" i="1"/>
  <c r="V688" i="1" s="1"/>
  <c r="T689" i="1"/>
  <c r="V689" i="1" s="1"/>
  <c r="T690" i="1"/>
  <c r="V690" i="1" s="1"/>
  <c r="T691" i="1"/>
  <c r="V691" i="1" s="1"/>
  <c r="T692" i="1"/>
  <c r="V692" i="1" s="1"/>
  <c r="T693" i="1"/>
  <c r="V693" i="1" s="1"/>
  <c r="T694" i="1"/>
  <c r="V694" i="1" s="1"/>
  <c r="T695" i="1"/>
  <c r="V695" i="1" s="1"/>
  <c r="T696" i="1"/>
  <c r="V696" i="1" s="1"/>
  <c r="T697" i="1"/>
  <c r="V697" i="1" s="1"/>
  <c r="T698" i="1"/>
  <c r="V698" i="1" s="1"/>
  <c r="T699" i="1"/>
  <c r="V699" i="1" s="1"/>
  <c r="T700" i="1"/>
  <c r="V700" i="1" s="1"/>
  <c r="T701" i="1"/>
  <c r="V701" i="1" s="1"/>
  <c r="T702" i="1"/>
  <c r="V702" i="1" s="1"/>
  <c r="T703" i="1"/>
  <c r="V703" i="1" s="1"/>
  <c r="T704" i="1"/>
  <c r="V704" i="1" s="1"/>
  <c r="T705" i="1"/>
  <c r="V705" i="1" s="1"/>
  <c r="T706" i="1"/>
  <c r="V706" i="1" s="1"/>
  <c r="T707" i="1"/>
  <c r="V707" i="1" s="1"/>
  <c r="T708" i="1"/>
  <c r="V708" i="1" s="1"/>
  <c r="T709" i="1"/>
  <c r="V709" i="1" s="1"/>
  <c r="T710" i="1"/>
  <c r="V710" i="1" s="1"/>
  <c r="T711" i="1"/>
  <c r="V711" i="1" s="1"/>
  <c r="T712" i="1"/>
  <c r="V712" i="1" s="1"/>
  <c r="T713" i="1"/>
  <c r="V713" i="1" s="1"/>
  <c r="T714" i="1"/>
  <c r="V714" i="1" s="1"/>
  <c r="T715" i="1"/>
  <c r="V715" i="1" s="1"/>
  <c r="T716" i="1"/>
  <c r="V716" i="1" s="1"/>
  <c r="T717" i="1"/>
  <c r="V717" i="1" s="1"/>
  <c r="T718" i="1"/>
  <c r="V718" i="1" s="1"/>
  <c r="T719" i="1"/>
  <c r="V719" i="1" s="1"/>
  <c r="T720" i="1"/>
  <c r="V720" i="1" s="1"/>
  <c r="T721" i="1"/>
  <c r="V721" i="1" s="1"/>
  <c r="T722" i="1"/>
  <c r="V722" i="1" s="1"/>
  <c r="T723" i="1"/>
  <c r="V723" i="1" s="1"/>
  <c r="T724" i="1"/>
  <c r="V724" i="1" s="1"/>
  <c r="T725" i="1"/>
  <c r="V725" i="1" s="1"/>
  <c r="T726" i="1"/>
  <c r="V726" i="1" s="1"/>
  <c r="T727" i="1"/>
  <c r="V727" i="1" s="1"/>
  <c r="T728" i="1"/>
  <c r="V728" i="1" s="1"/>
  <c r="T729" i="1"/>
  <c r="V729" i="1" s="1"/>
  <c r="T730" i="1"/>
  <c r="V730" i="1" s="1"/>
  <c r="T731" i="1"/>
  <c r="V731" i="1" s="1"/>
  <c r="T732" i="1"/>
  <c r="V732" i="1" s="1"/>
  <c r="T733" i="1"/>
  <c r="V733" i="1" s="1"/>
  <c r="T734" i="1"/>
  <c r="V734" i="1" s="1"/>
  <c r="T735" i="1"/>
  <c r="V735" i="1" s="1"/>
  <c r="T736" i="1"/>
  <c r="V736" i="1" s="1"/>
  <c r="T737" i="1"/>
  <c r="V737" i="1" s="1"/>
  <c r="T738" i="1"/>
  <c r="V738" i="1" s="1"/>
  <c r="T739" i="1"/>
  <c r="V739" i="1" s="1"/>
  <c r="T740" i="1"/>
  <c r="V740" i="1" s="1"/>
  <c r="T741" i="1"/>
  <c r="V741" i="1" s="1"/>
  <c r="T742" i="1"/>
  <c r="V742" i="1" s="1"/>
  <c r="T743" i="1"/>
  <c r="V743" i="1" s="1"/>
  <c r="T744" i="1"/>
  <c r="V744" i="1" s="1"/>
  <c r="T745" i="1"/>
  <c r="V745" i="1" s="1"/>
  <c r="T746" i="1"/>
  <c r="V746" i="1" s="1"/>
  <c r="T747" i="1"/>
  <c r="V747" i="1" s="1"/>
  <c r="T748" i="1"/>
  <c r="V748" i="1" s="1"/>
  <c r="T749" i="1"/>
  <c r="V749" i="1" s="1"/>
  <c r="T750" i="1"/>
  <c r="V750" i="1" s="1"/>
  <c r="T751" i="1"/>
  <c r="V751" i="1" s="1"/>
  <c r="T752" i="1"/>
  <c r="V752" i="1" s="1"/>
  <c r="T753" i="1"/>
  <c r="V753" i="1" s="1"/>
  <c r="T754" i="1"/>
  <c r="V754" i="1" s="1"/>
  <c r="T755" i="1"/>
  <c r="V755" i="1" s="1"/>
  <c r="T756" i="1"/>
  <c r="V756" i="1" s="1"/>
  <c r="T757" i="1"/>
  <c r="V757" i="1" s="1"/>
  <c r="T758" i="1"/>
  <c r="V758" i="1" s="1"/>
  <c r="T759" i="1"/>
  <c r="V759" i="1" s="1"/>
  <c r="T760" i="1"/>
  <c r="V760" i="1" s="1"/>
  <c r="T761" i="1"/>
  <c r="V761" i="1" s="1"/>
  <c r="T762" i="1"/>
  <c r="V762" i="1" s="1"/>
  <c r="T763" i="1"/>
  <c r="V763" i="1" s="1"/>
  <c r="T764" i="1"/>
  <c r="V764" i="1" s="1"/>
  <c r="T765" i="1"/>
  <c r="V765" i="1" s="1"/>
  <c r="T766" i="1"/>
  <c r="V766" i="1" s="1"/>
  <c r="T767" i="1"/>
  <c r="V767" i="1" s="1"/>
  <c r="T768" i="1"/>
  <c r="V768" i="1" s="1"/>
  <c r="T769" i="1"/>
  <c r="V769" i="1" s="1"/>
  <c r="T770" i="1"/>
  <c r="V770" i="1" s="1"/>
  <c r="T771" i="1"/>
  <c r="V771" i="1" s="1"/>
  <c r="T772" i="1"/>
  <c r="V772" i="1" s="1"/>
  <c r="T773" i="1"/>
  <c r="V773" i="1" s="1"/>
  <c r="T774" i="1"/>
  <c r="V774" i="1" s="1"/>
  <c r="T775" i="1"/>
  <c r="V775" i="1" s="1"/>
  <c r="T776" i="1"/>
  <c r="V776" i="1" s="1"/>
  <c r="T777" i="1"/>
  <c r="V777" i="1" s="1"/>
  <c r="T778" i="1"/>
  <c r="V778" i="1" s="1"/>
  <c r="T779" i="1"/>
  <c r="V779" i="1" s="1"/>
  <c r="T780" i="1"/>
  <c r="V780" i="1" s="1"/>
  <c r="T781" i="1"/>
  <c r="V781" i="1" s="1"/>
  <c r="T782" i="1"/>
  <c r="V782" i="1" s="1"/>
  <c r="T783" i="1"/>
  <c r="V783" i="1" s="1"/>
  <c r="T784" i="1"/>
  <c r="V784" i="1" s="1"/>
  <c r="T785" i="1"/>
  <c r="V785" i="1" s="1"/>
  <c r="T786" i="1"/>
  <c r="V786" i="1" s="1"/>
  <c r="T787" i="1"/>
  <c r="V787" i="1" s="1"/>
  <c r="T788" i="1"/>
  <c r="V788" i="1" s="1"/>
  <c r="T789" i="1"/>
  <c r="V789" i="1" s="1"/>
  <c r="T790" i="1"/>
  <c r="V790" i="1" s="1"/>
  <c r="T791" i="1"/>
  <c r="V791" i="1" s="1"/>
  <c r="T792" i="1"/>
  <c r="V792" i="1" s="1"/>
  <c r="T793" i="1"/>
  <c r="V793" i="1" s="1"/>
  <c r="T794" i="1"/>
  <c r="V794" i="1" s="1"/>
  <c r="T795" i="1"/>
  <c r="V795" i="1" s="1"/>
  <c r="T796" i="1"/>
  <c r="V796" i="1" s="1"/>
  <c r="T797" i="1"/>
  <c r="V797" i="1" s="1"/>
  <c r="T798" i="1"/>
  <c r="V798" i="1" s="1"/>
  <c r="T799" i="1"/>
  <c r="V799" i="1" s="1"/>
  <c r="T800" i="1"/>
  <c r="V800" i="1" s="1"/>
  <c r="T801" i="1"/>
  <c r="V801" i="1" s="1"/>
  <c r="T802" i="1"/>
  <c r="V802" i="1" s="1"/>
  <c r="T803" i="1"/>
  <c r="V803" i="1" s="1"/>
  <c r="T804" i="1"/>
  <c r="V804" i="1" s="1"/>
  <c r="T805" i="1"/>
  <c r="V805" i="1" s="1"/>
  <c r="T806" i="1"/>
  <c r="V806" i="1" s="1"/>
  <c r="T807" i="1"/>
  <c r="V807" i="1" s="1"/>
  <c r="T808" i="1"/>
  <c r="V808" i="1" s="1"/>
  <c r="T809" i="1"/>
  <c r="V809" i="1" s="1"/>
  <c r="T810" i="1"/>
  <c r="V810" i="1" s="1"/>
  <c r="T811" i="1"/>
  <c r="V811" i="1" s="1"/>
  <c r="T812" i="1"/>
  <c r="V812" i="1" s="1"/>
  <c r="T813" i="1"/>
  <c r="V813" i="1" s="1"/>
  <c r="T814" i="1"/>
  <c r="V814" i="1" s="1"/>
  <c r="T815" i="1"/>
  <c r="V815" i="1" s="1"/>
  <c r="T816" i="1"/>
  <c r="V816" i="1" s="1"/>
  <c r="T817" i="1"/>
  <c r="V817" i="1" s="1"/>
  <c r="T818" i="1"/>
  <c r="V818" i="1" s="1"/>
  <c r="T819" i="1"/>
  <c r="V819" i="1" s="1"/>
  <c r="T820" i="1"/>
  <c r="V820" i="1" s="1"/>
  <c r="T821" i="1"/>
  <c r="V821" i="1" s="1"/>
  <c r="T822" i="1"/>
  <c r="V822" i="1" s="1"/>
  <c r="T823" i="1"/>
  <c r="V823" i="1" s="1"/>
  <c r="T824" i="1"/>
  <c r="V824" i="1" s="1"/>
  <c r="T825" i="1"/>
  <c r="V825" i="1" s="1"/>
  <c r="T826" i="1"/>
  <c r="V826" i="1" s="1"/>
  <c r="T827" i="1"/>
  <c r="V827" i="1" s="1"/>
  <c r="T828" i="1"/>
  <c r="V828" i="1" s="1"/>
  <c r="T829" i="1"/>
  <c r="V829" i="1" s="1"/>
  <c r="T830" i="1"/>
  <c r="V830" i="1" s="1"/>
  <c r="T831" i="1"/>
  <c r="V831" i="1" s="1"/>
  <c r="T832" i="1"/>
  <c r="V832" i="1" s="1"/>
  <c r="T833" i="1"/>
  <c r="V833" i="1" s="1"/>
  <c r="T834" i="1"/>
  <c r="V834" i="1" s="1"/>
  <c r="T835" i="1"/>
  <c r="V835" i="1" s="1"/>
  <c r="T836" i="1"/>
  <c r="V836" i="1" s="1"/>
  <c r="T837" i="1"/>
  <c r="V837" i="1" s="1"/>
  <c r="T838" i="1"/>
  <c r="V838" i="1" s="1"/>
  <c r="T839" i="1"/>
  <c r="V839" i="1" s="1"/>
  <c r="T840" i="1"/>
  <c r="V840" i="1" s="1"/>
  <c r="T841" i="1"/>
  <c r="V841" i="1" s="1"/>
  <c r="T842" i="1"/>
  <c r="V842" i="1" s="1"/>
  <c r="T843" i="1"/>
  <c r="V843" i="1" s="1"/>
  <c r="T844" i="1"/>
  <c r="V844" i="1" s="1"/>
  <c r="T845" i="1"/>
  <c r="V845" i="1" s="1"/>
  <c r="T846" i="1"/>
  <c r="V846" i="1" s="1"/>
  <c r="T847" i="1"/>
  <c r="V847" i="1" s="1"/>
  <c r="T848" i="1"/>
  <c r="V848" i="1" s="1"/>
  <c r="T849" i="1"/>
  <c r="V849" i="1" s="1"/>
  <c r="T850" i="1"/>
  <c r="V850" i="1" s="1"/>
  <c r="T851" i="1"/>
  <c r="V851" i="1" s="1"/>
  <c r="T852" i="1"/>
  <c r="V852" i="1" s="1"/>
  <c r="T853" i="1"/>
  <c r="V853" i="1" s="1"/>
  <c r="T854" i="1"/>
  <c r="V854" i="1" s="1"/>
  <c r="T855" i="1"/>
  <c r="V855" i="1" s="1"/>
  <c r="T856" i="1"/>
  <c r="V856" i="1" s="1"/>
  <c r="T857" i="1"/>
  <c r="V857" i="1" s="1"/>
  <c r="T858" i="1"/>
  <c r="V858" i="1" s="1"/>
  <c r="T859" i="1"/>
  <c r="V859" i="1" s="1"/>
  <c r="T860" i="1"/>
  <c r="V860" i="1" s="1"/>
  <c r="T861" i="1"/>
  <c r="V861" i="1" s="1"/>
  <c r="T862" i="1"/>
  <c r="V862" i="1" s="1"/>
  <c r="T863" i="1"/>
  <c r="V863" i="1" s="1"/>
  <c r="T864" i="1"/>
  <c r="V864" i="1" s="1"/>
  <c r="T865" i="1"/>
  <c r="V865" i="1" s="1"/>
  <c r="T866" i="1"/>
  <c r="V866" i="1" s="1"/>
  <c r="T867" i="1"/>
  <c r="V867" i="1" s="1"/>
  <c r="T868" i="1"/>
  <c r="V868" i="1" s="1"/>
  <c r="T869" i="1"/>
  <c r="V869" i="1" s="1"/>
  <c r="T870" i="1"/>
  <c r="V870" i="1" s="1"/>
  <c r="T871" i="1"/>
  <c r="V871" i="1" s="1"/>
  <c r="T872" i="1"/>
  <c r="V872" i="1" s="1"/>
  <c r="T873" i="1"/>
  <c r="V873" i="1" s="1"/>
  <c r="T874" i="1"/>
  <c r="V874" i="1" s="1"/>
  <c r="T875" i="1"/>
  <c r="V875" i="1" s="1"/>
  <c r="T876" i="1"/>
  <c r="V876" i="1" s="1"/>
  <c r="T877" i="1"/>
  <c r="V877" i="1" s="1"/>
  <c r="T878" i="1"/>
  <c r="V878" i="1" s="1"/>
  <c r="T879" i="1"/>
  <c r="V879" i="1" s="1"/>
  <c r="T880" i="1"/>
  <c r="V880" i="1" s="1"/>
  <c r="T881" i="1"/>
  <c r="V881" i="1" s="1"/>
  <c r="T882" i="1"/>
  <c r="V882" i="1" s="1"/>
  <c r="T883" i="1"/>
  <c r="V883" i="1" s="1"/>
  <c r="T884" i="1"/>
  <c r="V884" i="1" s="1"/>
  <c r="T885" i="1"/>
  <c r="V885" i="1" s="1"/>
  <c r="T886" i="1"/>
  <c r="V886" i="1" s="1"/>
  <c r="T887" i="1"/>
  <c r="V887" i="1" s="1"/>
  <c r="T888" i="1"/>
  <c r="V888" i="1" s="1"/>
  <c r="T889" i="1"/>
  <c r="V889" i="1" s="1"/>
  <c r="T890" i="1"/>
  <c r="V890" i="1" s="1"/>
  <c r="T891" i="1"/>
  <c r="V891" i="1" s="1"/>
  <c r="T892" i="1"/>
  <c r="V892" i="1" s="1"/>
  <c r="T893" i="1"/>
  <c r="V893" i="1" s="1"/>
  <c r="T894" i="1"/>
  <c r="V894" i="1" s="1"/>
  <c r="T895" i="1"/>
  <c r="V895" i="1" s="1"/>
  <c r="T896" i="1"/>
  <c r="V896" i="1" s="1"/>
  <c r="T897" i="1"/>
  <c r="V897" i="1" s="1"/>
  <c r="T898" i="1"/>
  <c r="V898" i="1" s="1"/>
  <c r="T899" i="1"/>
  <c r="V899" i="1" s="1"/>
  <c r="T900" i="1"/>
  <c r="V900" i="1" s="1"/>
  <c r="T901" i="1"/>
  <c r="V901" i="1" s="1"/>
  <c r="T902" i="1"/>
  <c r="V902" i="1" s="1"/>
  <c r="T903" i="1"/>
  <c r="V903" i="1" s="1"/>
  <c r="T904" i="1"/>
  <c r="V904" i="1" s="1"/>
  <c r="T905" i="1"/>
  <c r="V905" i="1" s="1"/>
  <c r="T906" i="1"/>
  <c r="V906" i="1" s="1"/>
  <c r="T907" i="1"/>
  <c r="V907" i="1" s="1"/>
  <c r="T908" i="1"/>
  <c r="V908" i="1" s="1"/>
  <c r="T909" i="1"/>
  <c r="V909" i="1" s="1"/>
  <c r="T910" i="1"/>
  <c r="V910" i="1" s="1"/>
  <c r="T911" i="1"/>
  <c r="V911" i="1" s="1"/>
  <c r="T912" i="1"/>
  <c r="V912" i="1" s="1"/>
  <c r="T913" i="1"/>
  <c r="V913" i="1" s="1"/>
  <c r="T914" i="1"/>
  <c r="V914" i="1" s="1"/>
  <c r="T915" i="1"/>
  <c r="V915" i="1" s="1"/>
  <c r="T916" i="1"/>
  <c r="V916" i="1" s="1"/>
  <c r="T917" i="1"/>
  <c r="V917" i="1" s="1"/>
  <c r="T918" i="1"/>
  <c r="V918" i="1" s="1"/>
  <c r="T919" i="1"/>
  <c r="V919" i="1" s="1"/>
  <c r="T920" i="1"/>
  <c r="V920" i="1" s="1"/>
  <c r="T921" i="1"/>
  <c r="V921" i="1" s="1"/>
  <c r="T922" i="1"/>
  <c r="V922" i="1" s="1"/>
  <c r="T923" i="1"/>
  <c r="V923" i="1" s="1"/>
  <c r="T924" i="1"/>
  <c r="V924" i="1" s="1"/>
  <c r="T925" i="1"/>
  <c r="V925" i="1" s="1"/>
  <c r="T926" i="1"/>
  <c r="V926" i="1" s="1"/>
  <c r="T927" i="1"/>
  <c r="V927" i="1" s="1"/>
  <c r="T928" i="1"/>
  <c r="V928" i="1" s="1"/>
  <c r="T929" i="1"/>
  <c r="V929" i="1" s="1"/>
  <c r="T930" i="1"/>
  <c r="V930" i="1" s="1"/>
  <c r="T931" i="1"/>
  <c r="V931" i="1" s="1"/>
  <c r="T932" i="1"/>
  <c r="V932" i="1" s="1"/>
  <c r="T933" i="1"/>
  <c r="V933" i="1" s="1"/>
  <c r="T934" i="1"/>
  <c r="V934" i="1" s="1"/>
  <c r="T935" i="1"/>
  <c r="V935" i="1" s="1"/>
  <c r="T936" i="1"/>
  <c r="V936" i="1" s="1"/>
  <c r="T937" i="1"/>
  <c r="V937" i="1" s="1"/>
  <c r="T938" i="1"/>
  <c r="V938" i="1" s="1"/>
  <c r="T939" i="1"/>
  <c r="V939" i="1" s="1"/>
  <c r="T940" i="1"/>
  <c r="V940" i="1" s="1"/>
  <c r="T941" i="1"/>
  <c r="V941" i="1" s="1"/>
  <c r="T942" i="1"/>
  <c r="V942" i="1" s="1"/>
  <c r="T943" i="1"/>
  <c r="V943" i="1" s="1"/>
  <c r="T944" i="1"/>
  <c r="V944" i="1" s="1"/>
  <c r="T945" i="1"/>
  <c r="V945" i="1" s="1"/>
  <c r="T946" i="1"/>
  <c r="V946" i="1" s="1"/>
  <c r="T947" i="1"/>
  <c r="V947" i="1" s="1"/>
  <c r="T948" i="1"/>
  <c r="V948" i="1" s="1"/>
  <c r="T949" i="1"/>
  <c r="V949" i="1" s="1"/>
  <c r="T950" i="1"/>
  <c r="V950" i="1" s="1"/>
  <c r="T951" i="1"/>
  <c r="V951" i="1" s="1"/>
  <c r="T952" i="1"/>
  <c r="V952" i="1" s="1"/>
  <c r="T953" i="1"/>
  <c r="V953" i="1" s="1"/>
  <c r="T954" i="1"/>
  <c r="V954" i="1" s="1"/>
  <c r="T955" i="1"/>
  <c r="V955" i="1" s="1"/>
  <c r="T956" i="1"/>
  <c r="V956" i="1" s="1"/>
  <c r="T957" i="1"/>
  <c r="V957" i="1" s="1"/>
  <c r="T958" i="1"/>
  <c r="V958" i="1" s="1"/>
  <c r="T959" i="1"/>
  <c r="V959" i="1" s="1"/>
  <c r="T960" i="1"/>
  <c r="V960" i="1" s="1"/>
  <c r="T961" i="1"/>
  <c r="V961" i="1" s="1"/>
  <c r="T962" i="1"/>
  <c r="V962" i="1" s="1"/>
  <c r="T963" i="1"/>
  <c r="V963" i="1" s="1"/>
  <c r="T964" i="1"/>
  <c r="V964" i="1" s="1"/>
  <c r="T965" i="1"/>
  <c r="V965" i="1" s="1"/>
  <c r="T966" i="1"/>
  <c r="V966" i="1" s="1"/>
  <c r="T967" i="1"/>
  <c r="V967" i="1" s="1"/>
  <c r="T968" i="1"/>
  <c r="V968" i="1" s="1"/>
  <c r="T969" i="1"/>
  <c r="V969" i="1" s="1"/>
  <c r="T970" i="1"/>
  <c r="V970" i="1" s="1"/>
  <c r="T971" i="1"/>
  <c r="V971" i="1" s="1"/>
  <c r="T972" i="1"/>
  <c r="V972" i="1" s="1"/>
  <c r="T973" i="1"/>
  <c r="V973" i="1" s="1"/>
  <c r="T974" i="1"/>
  <c r="V974" i="1" s="1"/>
  <c r="T975" i="1"/>
  <c r="V975" i="1" s="1"/>
  <c r="T976" i="1"/>
  <c r="V976" i="1" s="1"/>
  <c r="T977" i="1"/>
  <c r="V977" i="1" s="1"/>
  <c r="T978" i="1"/>
  <c r="V978" i="1" s="1"/>
  <c r="T979" i="1"/>
  <c r="V979" i="1" s="1"/>
  <c r="T980" i="1"/>
  <c r="V980" i="1" s="1"/>
  <c r="T981" i="1"/>
  <c r="V981" i="1" s="1"/>
  <c r="T982" i="1"/>
  <c r="V982" i="1" s="1"/>
  <c r="T983" i="1"/>
  <c r="V983" i="1" s="1"/>
  <c r="T984" i="1"/>
  <c r="V984" i="1" s="1"/>
  <c r="T985" i="1"/>
  <c r="V985" i="1" s="1"/>
  <c r="T986" i="1"/>
  <c r="V986" i="1" s="1"/>
  <c r="T987" i="1"/>
  <c r="V987" i="1" s="1"/>
  <c r="T988" i="1"/>
  <c r="V988" i="1" s="1"/>
  <c r="T989" i="1"/>
  <c r="V989" i="1" s="1"/>
  <c r="T990" i="1"/>
  <c r="V990" i="1" s="1"/>
  <c r="T991" i="1"/>
  <c r="V991" i="1" s="1"/>
  <c r="T992" i="1"/>
  <c r="V992" i="1" s="1"/>
  <c r="T993" i="1"/>
  <c r="V993" i="1" s="1"/>
  <c r="T994" i="1"/>
  <c r="V994" i="1" s="1"/>
  <c r="T995" i="1"/>
  <c r="V995" i="1" s="1"/>
  <c r="T996" i="1"/>
  <c r="V996" i="1" s="1"/>
  <c r="T997" i="1"/>
  <c r="V997" i="1" s="1"/>
  <c r="T998" i="1"/>
  <c r="V998" i="1" s="1"/>
  <c r="T999" i="1"/>
  <c r="V999" i="1" s="1"/>
  <c r="T1000" i="1"/>
  <c r="V1000" i="1" s="1"/>
  <c r="T1001" i="1"/>
  <c r="V1001" i="1" s="1"/>
  <c r="T1002" i="1"/>
  <c r="V1002" i="1" s="1"/>
  <c r="T1003" i="1"/>
  <c r="V1003" i="1" s="1"/>
  <c r="T1004" i="1"/>
  <c r="V1004" i="1" s="1"/>
  <c r="T1005" i="1"/>
  <c r="V1005" i="1" s="1"/>
  <c r="T1006" i="1"/>
  <c r="V1006" i="1" s="1"/>
  <c r="T1007" i="1"/>
  <c r="V1007" i="1" s="1"/>
  <c r="T1008" i="1"/>
  <c r="V1008" i="1" s="1"/>
  <c r="T1009" i="1"/>
  <c r="V1009" i="1" s="1"/>
  <c r="T1010" i="1"/>
  <c r="V1010" i="1" s="1"/>
  <c r="T1011" i="1"/>
  <c r="V1011" i="1" s="1"/>
  <c r="T1012" i="1"/>
  <c r="V1012" i="1" s="1"/>
  <c r="T1013" i="1"/>
  <c r="V1013" i="1" s="1"/>
  <c r="T1014" i="1"/>
  <c r="V1014" i="1" s="1"/>
  <c r="T1015" i="1"/>
  <c r="V1015" i="1" s="1"/>
  <c r="T1016" i="1"/>
  <c r="V1016" i="1" s="1"/>
  <c r="T1017" i="1"/>
  <c r="V1017" i="1" s="1"/>
  <c r="T1018" i="1"/>
  <c r="V1018" i="1" s="1"/>
  <c r="T1019" i="1"/>
  <c r="V1019" i="1" s="1"/>
  <c r="T1020" i="1"/>
  <c r="V1020" i="1" s="1"/>
  <c r="T1021" i="1"/>
  <c r="V1021" i="1" s="1"/>
  <c r="T1022" i="1"/>
  <c r="V1022" i="1" s="1"/>
  <c r="T1023" i="1"/>
  <c r="V1023" i="1" s="1"/>
  <c r="T1024" i="1"/>
  <c r="V1024" i="1" s="1"/>
  <c r="T1025" i="1"/>
  <c r="V1025" i="1" s="1"/>
  <c r="T1026" i="1"/>
  <c r="V1026" i="1" s="1"/>
  <c r="T1027" i="1"/>
  <c r="V1027" i="1" s="1"/>
  <c r="T1028" i="1"/>
  <c r="V1028" i="1" s="1"/>
  <c r="T1029" i="1"/>
  <c r="V1029" i="1" s="1"/>
  <c r="T1030" i="1"/>
  <c r="V1030" i="1" s="1"/>
  <c r="T1031" i="1"/>
  <c r="V1031" i="1" s="1"/>
  <c r="T1032" i="1"/>
  <c r="V1032" i="1" s="1"/>
  <c r="T1033" i="1"/>
  <c r="V1033" i="1" s="1"/>
  <c r="T1034" i="1"/>
  <c r="V1034" i="1" s="1"/>
  <c r="T1035" i="1"/>
  <c r="V1035" i="1" s="1"/>
  <c r="T1036" i="1"/>
  <c r="V1036" i="1" s="1"/>
  <c r="T1037" i="1"/>
  <c r="V1037" i="1" s="1"/>
  <c r="T1038" i="1"/>
  <c r="V1038" i="1" s="1"/>
  <c r="T1039" i="1"/>
  <c r="V1039" i="1" s="1"/>
  <c r="T1040" i="1"/>
  <c r="V1040" i="1" s="1"/>
  <c r="T1041" i="1"/>
  <c r="V1041" i="1" s="1"/>
  <c r="T1042" i="1"/>
  <c r="V1042" i="1" s="1"/>
  <c r="T1043" i="1"/>
  <c r="V1043" i="1" s="1"/>
  <c r="T1044" i="1"/>
  <c r="V1044" i="1" s="1"/>
  <c r="T1045" i="1"/>
  <c r="V1045" i="1" s="1"/>
  <c r="T1046" i="1"/>
  <c r="V1046" i="1" s="1"/>
  <c r="T1047" i="1"/>
  <c r="V1047" i="1" s="1"/>
  <c r="T1048" i="1"/>
  <c r="V1048" i="1" s="1"/>
  <c r="T1049" i="1"/>
  <c r="V1049" i="1" s="1"/>
  <c r="T1050" i="1"/>
  <c r="V1050" i="1" s="1"/>
  <c r="T1051" i="1"/>
  <c r="V1051" i="1" s="1"/>
  <c r="T1052" i="1"/>
  <c r="V1052" i="1" s="1"/>
  <c r="T1053" i="1"/>
  <c r="V1053" i="1" s="1"/>
  <c r="T1054" i="1"/>
  <c r="V1054" i="1" s="1"/>
  <c r="T1055" i="1"/>
  <c r="V1055" i="1" s="1"/>
  <c r="T1056" i="1"/>
  <c r="V1056" i="1" s="1"/>
  <c r="T1057" i="1"/>
  <c r="V1057" i="1" s="1"/>
  <c r="T1058" i="1"/>
  <c r="V1058" i="1" s="1"/>
  <c r="T1059" i="1"/>
  <c r="V1059" i="1" s="1"/>
  <c r="T1060" i="1"/>
  <c r="V1060" i="1" s="1"/>
  <c r="T1061" i="1"/>
  <c r="V1061" i="1" s="1"/>
  <c r="T1062" i="1"/>
  <c r="V1062" i="1" s="1"/>
  <c r="T1063" i="1"/>
  <c r="V1063" i="1" s="1"/>
  <c r="T1064" i="1"/>
  <c r="V1064" i="1" s="1"/>
  <c r="T1065" i="1"/>
  <c r="V1065" i="1" s="1"/>
  <c r="T1066" i="1"/>
  <c r="V1066" i="1" s="1"/>
  <c r="T1067" i="1"/>
  <c r="V1067" i="1" s="1"/>
  <c r="T1068" i="1"/>
  <c r="V1068" i="1" s="1"/>
  <c r="T1069" i="1"/>
  <c r="V1069" i="1" s="1"/>
  <c r="T1070" i="1"/>
  <c r="V1070" i="1" s="1"/>
  <c r="T1071" i="1"/>
  <c r="V1071" i="1" s="1"/>
  <c r="T1072" i="1"/>
  <c r="V1072" i="1" s="1"/>
  <c r="T1073" i="1"/>
  <c r="V1073" i="1" s="1"/>
  <c r="T1074" i="1"/>
  <c r="V1074" i="1" s="1"/>
  <c r="T1075" i="1"/>
  <c r="V1075" i="1" s="1"/>
  <c r="T1076" i="1"/>
  <c r="V1076" i="1" s="1"/>
  <c r="T1077" i="1"/>
  <c r="V1077" i="1" s="1"/>
  <c r="T1078" i="1"/>
  <c r="V1078" i="1" s="1"/>
  <c r="T1079" i="1"/>
  <c r="V1079" i="1" s="1"/>
  <c r="T1080" i="1"/>
  <c r="V1080" i="1" s="1"/>
  <c r="T1081" i="1"/>
  <c r="V1081" i="1" s="1"/>
  <c r="T1082" i="1"/>
  <c r="V1082" i="1" s="1"/>
  <c r="T1083" i="1"/>
  <c r="V1083" i="1" s="1"/>
  <c r="T1084" i="1"/>
  <c r="V1084" i="1" s="1"/>
  <c r="T1085" i="1"/>
  <c r="V1085" i="1" s="1"/>
  <c r="T1086" i="1"/>
  <c r="V1086" i="1" s="1"/>
  <c r="T1087" i="1"/>
  <c r="V1087" i="1" s="1"/>
  <c r="T1088" i="1"/>
  <c r="V1088" i="1" s="1"/>
  <c r="T1089" i="1"/>
  <c r="V1089" i="1" s="1"/>
  <c r="T1090" i="1"/>
  <c r="V1090" i="1" s="1"/>
  <c r="T1091" i="1"/>
  <c r="V1091" i="1" s="1"/>
  <c r="T1092" i="1"/>
  <c r="V1092" i="1" s="1"/>
  <c r="T1093" i="1"/>
  <c r="V1093" i="1" s="1"/>
  <c r="T1094" i="1"/>
  <c r="V1094" i="1" s="1"/>
  <c r="T1095" i="1"/>
  <c r="V1095" i="1" s="1"/>
  <c r="T1096" i="1"/>
  <c r="V1096" i="1" s="1"/>
  <c r="T1097" i="1"/>
  <c r="V1097" i="1" s="1"/>
  <c r="T1098" i="1"/>
  <c r="V1098" i="1" s="1"/>
  <c r="T1099" i="1"/>
  <c r="V1099" i="1" s="1"/>
  <c r="T1100" i="1"/>
  <c r="V1100" i="1" s="1"/>
  <c r="T1101" i="1"/>
  <c r="V1101" i="1" s="1"/>
  <c r="T1102" i="1"/>
  <c r="V1102" i="1" s="1"/>
  <c r="T1103" i="1"/>
  <c r="V1103" i="1" s="1"/>
  <c r="T1104" i="1"/>
  <c r="V1104" i="1" s="1"/>
  <c r="T1105" i="1"/>
  <c r="V1105" i="1" s="1"/>
  <c r="T1106" i="1"/>
  <c r="V1106" i="1" s="1"/>
  <c r="T1107" i="1"/>
  <c r="V1107" i="1" s="1"/>
  <c r="T1108" i="1"/>
  <c r="V1108" i="1" s="1"/>
  <c r="T1109" i="1"/>
  <c r="V1109" i="1" s="1"/>
  <c r="T1110" i="1"/>
  <c r="V1110" i="1" s="1"/>
  <c r="T1111" i="1"/>
  <c r="V1111" i="1" s="1"/>
  <c r="T1112" i="1"/>
  <c r="V1112" i="1" s="1"/>
  <c r="T1113" i="1"/>
  <c r="V1113" i="1" s="1"/>
  <c r="T1114" i="1"/>
  <c r="V1114" i="1" s="1"/>
  <c r="T1115" i="1"/>
  <c r="V1115" i="1" s="1"/>
  <c r="T1116" i="1"/>
  <c r="V1116" i="1" s="1"/>
  <c r="T1117" i="1"/>
  <c r="V1117" i="1" s="1"/>
  <c r="T1118" i="1"/>
  <c r="V1118" i="1" s="1"/>
  <c r="T1119" i="1"/>
  <c r="V1119" i="1" s="1"/>
  <c r="T1120" i="1"/>
  <c r="V1120" i="1" s="1"/>
  <c r="T1121" i="1"/>
  <c r="V1121" i="1" s="1"/>
  <c r="T1122" i="1"/>
  <c r="V1122" i="1" s="1"/>
  <c r="T1123" i="1"/>
  <c r="V1123" i="1" s="1"/>
  <c r="T1124" i="1"/>
  <c r="V1124" i="1" s="1"/>
  <c r="T1125" i="1"/>
  <c r="V1125" i="1" s="1"/>
  <c r="T1126" i="1"/>
  <c r="V1126" i="1" s="1"/>
  <c r="T1127" i="1"/>
  <c r="V1127" i="1" s="1"/>
  <c r="T1128" i="1"/>
  <c r="V1128" i="1" s="1"/>
  <c r="T1129" i="1"/>
  <c r="V1129" i="1" s="1"/>
  <c r="T1130" i="1"/>
  <c r="V1130" i="1" s="1"/>
  <c r="T1131" i="1"/>
  <c r="V1131" i="1" s="1"/>
  <c r="T1132" i="1"/>
  <c r="V1132" i="1" s="1"/>
  <c r="T1133" i="1"/>
  <c r="V1133" i="1" s="1"/>
  <c r="T1134" i="1"/>
  <c r="V1134" i="1" s="1"/>
  <c r="T1135" i="1"/>
  <c r="V1135" i="1" s="1"/>
  <c r="T1136" i="1"/>
  <c r="V1136" i="1" s="1"/>
  <c r="T1137" i="1"/>
  <c r="V1137" i="1" s="1"/>
  <c r="T1138" i="1"/>
  <c r="V1138" i="1" s="1"/>
  <c r="T1139" i="1"/>
  <c r="V1139" i="1" s="1"/>
  <c r="T1140" i="1"/>
  <c r="V1140" i="1" s="1"/>
  <c r="T1141" i="1"/>
  <c r="V1141" i="1" s="1"/>
  <c r="T1142" i="1"/>
  <c r="V1142" i="1" s="1"/>
  <c r="T1143" i="1"/>
  <c r="V1143" i="1" s="1"/>
  <c r="T1144" i="1"/>
  <c r="V1144" i="1" s="1"/>
  <c r="T1145" i="1"/>
  <c r="V1145" i="1" s="1"/>
  <c r="T1146" i="1"/>
  <c r="V1146" i="1" s="1"/>
  <c r="T1147" i="1"/>
  <c r="V1147" i="1" s="1"/>
  <c r="T1148" i="1"/>
  <c r="V1148" i="1" s="1"/>
  <c r="T1149" i="1"/>
  <c r="V1149" i="1" s="1"/>
  <c r="T1150" i="1"/>
  <c r="V1150" i="1" s="1"/>
  <c r="T1151" i="1"/>
  <c r="V1151" i="1" s="1"/>
  <c r="T1152" i="1"/>
  <c r="V1152" i="1" s="1"/>
  <c r="T1153" i="1"/>
  <c r="V1153" i="1" s="1"/>
  <c r="T1154" i="1"/>
  <c r="V1154" i="1" s="1"/>
  <c r="T1155" i="1"/>
  <c r="V1155" i="1" s="1"/>
  <c r="T1156" i="1"/>
  <c r="V1156" i="1" s="1"/>
  <c r="T1157" i="1"/>
  <c r="V1157" i="1" s="1"/>
  <c r="T1158" i="1"/>
  <c r="V1158" i="1" s="1"/>
  <c r="T1159" i="1"/>
  <c r="V1159" i="1" s="1"/>
  <c r="T1160" i="1"/>
  <c r="V1160" i="1" s="1"/>
  <c r="T1161" i="1"/>
  <c r="V1161" i="1" s="1"/>
  <c r="T1162" i="1"/>
  <c r="V1162" i="1" s="1"/>
  <c r="T1163" i="1"/>
  <c r="V1163" i="1" s="1"/>
  <c r="T1164" i="1"/>
  <c r="V1164" i="1" s="1"/>
  <c r="T1165" i="1"/>
  <c r="V1165" i="1" s="1"/>
  <c r="T1166" i="1"/>
  <c r="V1166" i="1" s="1"/>
  <c r="T1167" i="1"/>
  <c r="V1167" i="1" s="1"/>
  <c r="T1168" i="1"/>
  <c r="V1168" i="1" s="1"/>
  <c r="T1169" i="1"/>
  <c r="V1169" i="1" s="1"/>
  <c r="T1170" i="1"/>
  <c r="V1170" i="1" s="1"/>
  <c r="T1171" i="1"/>
  <c r="V1171" i="1" s="1"/>
  <c r="T1172" i="1"/>
  <c r="V1172" i="1" s="1"/>
  <c r="T1173" i="1"/>
  <c r="V1173" i="1" s="1"/>
  <c r="T1174" i="1"/>
  <c r="V1174" i="1" s="1"/>
  <c r="T1175" i="1"/>
  <c r="V1175" i="1" s="1"/>
  <c r="T1176" i="1"/>
  <c r="V1176" i="1" s="1"/>
  <c r="T1177" i="1"/>
  <c r="V1177" i="1" s="1"/>
  <c r="T1178" i="1"/>
  <c r="V1178" i="1" s="1"/>
  <c r="T1179" i="1"/>
  <c r="V1179" i="1" s="1"/>
  <c r="T1180" i="1"/>
  <c r="V1180" i="1" s="1"/>
  <c r="T1181" i="1"/>
  <c r="V1181" i="1" s="1"/>
  <c r="T1182" i="1"/>
  <c r="V1182" i="1" s="1"/>
  <c r="T1183" i="1"/>
  <c r="V1183" i="1" s="1"/>
  <c r="T1184" i="1"/>
  <c r="V1184" i="1" s="1"/>
  <c r="T1185" i="1"/>
  <c r="V1185" i="1" s="1"/>
  <c r="T1186" i="1"/>
  <c r="V1186" i="1" s="1"/>
  <c r="T1187" i="1"/>
  <c r="V1187" i="1" s="1"/>
  <c r="T1188" i="1"/>
  <c r="V1188" i="1" s="1"/>
  <c r="T1189" i="1"/>
  <c r="V1189" i="1" s="1"/>
  <c r="T1190" i="1"/>
  <c r="V1190" i="1" s="1"/>
  <c r="T1191" i="1"/>
  <c r="V1191" i="1" s="1"/>
  <c r="T1192" i="1"/>
  <c r="V1192" i="1" s="1"/>
  <c r="T1193" i="1"/>
  <c r="V1193" i="1" s="1"/>
  <c r="T1194" i="1"/>
  <c r="V1194" i="1" s="1"/>
  <c r="T1195" i="1"/>
  <c r="V1195" i="1" s="1"/>
  <c r="T1196" i="1"/>
  <c r="V1196" i="1" s="1"/>
  <c r="T1197" i="1"/>
  <c r="V1197" i="1" s="1"/>
  <c r="T1198" i="1"/>
  <c r="V1198" i="1" s="1"/>
  <c r="T1199" i="1"/>
  <c r="V1199" i="1" s="1"/>
  <c r="T1200" i="1"/>
  <c r="V1200" i="1" s="1"/>
  <c r="T1201" i="1"/>
  <c r="V1201" i="1" s="1"/>
  <c r="T1202" i="1"/>
  <c r="V1202" i="1" s="1"/>
  <c r="T1203" i="1"/>
  <c r="V1203" i="1" s="1"/>
  <c r="T1204" i="1"/>
  <c r="V1204" i="1" s="1"/>
  <c r="T1205" i="1"/>
  <c r="V1205" i="1" s="1"/>
  <c r="T1206" i="1"/>
  <c r="V1206" i="1" s="1"/>
  <c r="T1207" i="1"/>
  <c r="V1207" i="1" s="1"/>
  <c r="T1208" i="1"/>
  <c r="V1208" i="1" s="1"/>
  <c r="T1209" i="1"/>
  <c r="V1209" i="1" s="1"/>
  <c r="T1210" i="1"/>
  <c r="V1210" i="1" s="1"/>
  <c r="T1211" i="1"/>
  <c r="V1211" i="1" s="1"/>
  <c r="T1212" i="1"/>
  <c r="V1212" i="1" s="1"/>
  <c r="T1213" i="1"/>
  <c r="V1213" i="1" s="1"/>
  <c r="T1214" i="1"/>
  <c r="V1214" i="1" s="1"/>
  <c r="T1215" i="1"/>
  <c r="V1215" i="1" s="1"/>
  <c r="T1216" i="1"/>
  <c r="V1216" i="1" s="1"/>
  <c r="T1217" i="1"/>
  <c r="V1217" i="1" s="1"/>
  <c r="T1218" i="1"/>
  <c r="V1218" i="1" s="1"/>
  <c r="T1219" i="1"/>
  <c r="V1219" i="1" s="1"/>
  <c r="T1220" i="1"/>
  <c r="V1220" i="1" s="1"/>
  <c r="T1221" i="1"/>
  <c r="V1221" i="1" s="1"/>
  <c r="T1222" i="1"/>
  <c r="V1222" i="1" s="1"/>
  <c r="T1223" i="1"/>
  <c r="V1223" i="1" s="1"/>
  <c r="T1224" i="1"/>
  <c r="V1224" i="1" s="1"/>
  <c r="T1225" i="1"/>
  <c r="V1225" i="1" s="1"/>
  <c r="T1226" i="1"/>
  <c r="V1226" i="1" s="1"/>
  <c r="T1227" i="1"/>
  <c r="V1227" i="1" s="1"/>
  <c r="T1228" i="1"/>
  <c r="V1228" i="1" s="1"/>
  <c r="T1229" i="1"/>
  <c r="V1229" i="1" s="1"/>
  <c r="T1230" i="1"/>
  <c r="V1230" i="1" s="1"/>
  <c r="T1231" i="1"/>
  <c r="V1231" i="1" s="1"/>
  <c r="T1232" i="1"/>
  <c r="V1232" i="1" s="1"/>
  <c r="T1233" i="1"/>
  <c r="V1233" i="1" s="1"/>
  <c r="T1234" i="1"/>
  <c r="V1234" i="1" s="1"/>
  <c r="T1235" i="1"/>
  <c r="V1235" i="1" s="1"/>
  <c r="T1236" i="1"/>
  <c r="V1236" i="1" s="1"/>
  <c r="T1237" i="1"/>
  <c r="V1237" i="1" s="1"/>
  <c r="T1238" i="1"/>
  <c r="V1238" i="1" s="1"/>
  <c r="T1239" i="1"/>
  <c r="V1239" i="1" s="1"/>
  <c r="T1240" i="1"/>
  <c r="V1240" i="1" s="1"/>
  <c r="T1241" i="1"/>
  <c r="V1241" i="1" s="1"/>
  <c r="T1242" i="1"/>
  <c r="V1242" i="1" s="1"/>
  <c r="T1243" i="1"/>
  <c r="V1243" i="1" s="1"/>
  <c r="T1244" i="1"/>
  <c r="V1244" i="1" s="1"/>
  <c r="T1245" i="1"/>
  <c r="V1245" i="1" s="1"/>
  <c r="T1246" i="1"/>
  <c r="V1246" i="1" s="1"/>
  <c r="T1247" i="1"/>
  <c r="V1247" i="1" s="1"/>
  <c r="T1248" i="1"/>
  <c r="V1248" i="1" s="1"/>
  <c r="T1249" i="1"/>
  <c r="V1249" i="1" s="1"/>
  <c r="T1250" i="1"/>
  <c r="V1250" i="1" s="1"/>
  <c r="T1251" i="1"/>
  <c r="V1251" i="1" s="1"/>
  <c r="T1252" i="1"/>
  <c r="V1252" i="1" s="1"/>
  <c r="T1253" i="1"/>
  <c r="V1253" i="1" s="1"/>
  <c r="T1254" i="1"/>
  <c r="V1254" i="1" s="1"/>
  <c r="T1255" i="1"/>
  <c r="V1255" i="1" s="1"/>
  <c r="T1256" i="1"/>
  <c r="V1256" i="1" s="1"/>
  <c r="T1257" i="1"/>
  <c r="V1257" i="1" s="1"/>
  <c r="T1258" i="1"/>
  <c r="V1258" i="1" s="1"/>
  <c r="T1259" i="1"/>
  <c r="V1259" i="1" s="1"/>
  <c r="T1260" i="1"/>
  <c r="V1260" i="1" s="1"/>
  <c r="T1261" i="1"/>
  <c r="V1261" i="1" s="1"/>
  <c r="T1262" i="1"/>
  <c r="V1262" i="1" s="1"/>
  <c r="T1263" i="1"/>
  <c r="V1263" i="1" s="1"/>
  <c r="T1264" i="1"/>
  <c r="V1264" i="1" s="1"/>
  <c r="T1265" i="1"/>
  <c r="V1265" i="1" s="1"/>
  <c r="T1266" i="1"/>
  <c r="V1266" i="1" s="1"/>
  <c r="T1267" i="1"/>
  <c r="V1267" i="1" s="1"/>
  <c r="T1268" i="1"/>
  <c r="V1268" i="1" s="1"/>
  <c r="T1269" i="1"/>
  <c r="V1269" i="1" s="1"/>
  <c r="T1270" i="1"/>
  <c r="V1270" i="1" s="1"/>
  <c r="T1271" i="1"/>
  <c r="V1271" i="1" s="1"/>
  <c r="T1272" i="1"/>
  <c r="V1272" i="1" s="1"/>
  <c r="T1273" i="1"/>
  <c r="V1273" i="1" s="1"/>
  <c r="T1274" i="1"/>
  <c r="V1274" i="1" s="1"/>
  <c r="T1275" i="1"/>
  <c r="V1275" i="1" s="1"/>
  <c r="T1276" i="1"/>
  <c r="V1276" i="1" s="1"/>
  <c r="T1277" i="1"/>
  <c r="V1277" i="1" s="1"/>
  <c r="T1278" i="1"/>
  <c r="V1278" i="1" s="1"/>
  <c r="T1279" i="1"/>
  <c r="V1279" i="1" s="1"/>
  <c r="T1280" i="1"/>
  <c r="V1280" i="1" s="1"/>
  <c r="T1281" i="1"/>
  <c r="V1281" i="1" s="1"/>
  <c r="T1282" i="1"/>
  <c r="V1282" i="1" s="1"/>
  <c r="T1283" i="1"/>
  <c r="V1283" i="1" s="1"/>
  <c r="T1284" i="1"/>
  <c r="V1284" i="1" s="1"/>
  <c r="T1285" i="1"/>
  <c r="V1285" i="1" s="1"/>
  <c r="T1286" i="1"/>
  <c r="V1286" i="1" s="1"/>
  <c r="T1287" i="1"/>
  <c r="V1287" i="1" s="1"/>
  <c r="T1288" i="1"/>
  <c r="V1288" i="1" s="1"/>
  <c r="T1289" i="1"/>
  <c r="V1289" i="1" s="1"/>
  <c r="T1290" i="1"/>
  <c r="V1290" i="1" s="1"/>
  <c r="T1291" i="1"/>
  <c r="V1291" i="1" s="1"/>
  <c r="T1292" i="1"/>
  <c r="V1292" i="1" s="1"/>
  <c r="T1293" i="1"/>
  <c r="V1293" i="1" s="1"/>
  <c r="T1294" i="1"/>
  <c r="V1294" i="1" s="1"/>
  <c r="T1295" i="1"/>
  <c r="V1295" i="1" s="1"/>
  <c r="T1296" i="1"/>
  <c r="V1296" i="1" s="1"/>
  <c r="T1297" i="1"/>
  <c r="V1297" i="1" s="1"/>
  <c r="T1298" i="1"/>
  <c r="V1298" i="1" s="1"/>
  <c r="T1299" i="1"/>
  <c r="V1299" i="1" s="1"/>
  <c r="T1300" i="1"/>
  <c r="V1300" i="1" s="1"/>
  <c r="T1301" i="1"/>
  <c r="V1301" i="1" s="1"/>
  <c r="T1302" i="1"/>
  <c r="V1302" i="1" s="1"/>
  <c r="T1303" i="1"/>
  <c r="V1303" i="1" s="1"/>
  <c r="T1304" i="1"/>
  <c r="V1304" i="1" s="1"/>
  <c r="T1305" i="1"/>
  <c r="V1305" i="1" s="1"/>
  <c r="T1306" i="1"/>
  <c r="V1306" i="1" s="1"/>
  <c r="T1307" i="1"/>
  <c r="V1307" i="1" s="1"/>
  <c r="T1308" i="1"/>
  <c r="V1308" i="1" s="1"/>
  <c r="T1309" i="1"/>
  <c r="V1309" i="1" s="1"/>
  <c r="T1310" i="1"/>
  <c r="V1310" i="1" s="1"/>
  <c r="T1311" i="1"/>
  <c r="V1311" i="1" s="1"/>
  <c r="T1312" i="1"/>
  <c r="V1312" i="1" s="1"/>
  <c r="T1313" i="1"/>
  <c r="V1313" i="1" s="1"/>
  <c r="T1314" i="1"/>
  <c r="V1314" i="1" s="1"/>
  <c r="T1315" i="1"/>
  <c r="V1315" i="1" s="1"/>
  <c r="T1316" i="1"/>
  <c r="V1316" i="1" s="1"/>
  <c r="T1317" i="1"/>
  <c r="V1317" i="1" s="1"/>
  <c r="T1318" i="1"/>
  <c r="V1318" i="1" s="1"/>
  <c r="T1319" i="1"/>
  <c r="V1319" i="1" s="1"/>
  <c r="T1320" i="1"/>
  <c r="V1320" i="1" s="1"/>
  <c r="T1321" i="1"/>
  <c r="V1321" i="1" s="1"/>
  <c r="T1322" i="1"/>
  <c r="V1322" i="1" s="1"/>
  <c r="T1323" i="1"/>
  <c r="V1323" i="1" s="1"/>
  <c r="T1324" i="1"/>
  <c r="V1324" i="1" s="1"/>
  <c r="T1325" i="1"/>
  <c r="V1325" i="1" s="1"/>
  <c r="T1326" i="1"/>
  <c r="V1326" i="1" s="1"/>
  <c r="T1327" i="1"/>
  <c r="V1327" i="1" s="1"/>
  <c r="T1328" i="1"/>
  <c r="V1328" i="1" s="1"/>
  <c r="T1329" i="1"/>
  <c r="V1329" i="1" s="1"/>
  <c r="T1330" i="1"/>
  <c r="V1330" i="1" s="1"/>
  <c r="T1331" i="1"/>
  <c r="V1331" i="1" s="1"/>
  <c r="T1332" i="1"/>
  <c r="V1332" i="1" s="1"/>
  <c r="T1333" i="1"/>
  <c r="V1333" i="1" s="1"/>
  <c r="T1334" i="1"/>
  <c r="V1334" i="1" s="1"/>
  <c r="T1335" i="1"/>
  <c r="V1335" i="1" s="1"/>
  <c r="T1336" i="1"/>
  <c r="V1336" i="1" s="1"/>
  <c r="T1337" i="1"/>
  <c r="V1337" i="1" s="1"/>
  <c r="T1338" i="1"/>
  <c r="V1338" i="1" s="1"/>
  <c r="T1339" i="1"/>
  <c r="V1339" i="1" s="1"/>
  <c r="T1340" i="1"/>
  <c r="V1340" i="1" s="1"/>
  <c r="T1341" i="1"/>
  <c r="V1341" i="1" s="1"/>
  <c r="T1342" i="1"/>
  <c r="V1342" i="1" s="1"/>
  <c r="T1343" i="1"/>
  <c r="V1343" i="1" s="1"/>
  <c r="T1344" i="1"/>
  <c r="V1344" i="1" s="1"/>
  <c r="T1345" i="1"/>
  <c r="V1345" i="1" s="1"/>
  <c r="T1346" i="1"/>
  <c r="V1346" i="1" s="1"/>
  <c r="T1347" i="1"/>
  <c r="V1347" i="1" s="1"/>
  <c r="T1348" i="1"/>
  <c r="V1348" i="1" s="1"/>
  <c r="T1349" i="1"/>
  <c r="V1349" i="1" s="1"/>
  <c r="T1350" i="1"/>
  <c r="V1350" i="1" s="1"/>
  <c r="T1351" i="1"/>
  <c r="V1351" i="1" s="1"/>
  <c r="T1352" i="1"/>
  <c r="V1352" i="1" s="1"/>
  <c r="T1353" i="1"/>
  <c r="V1353" i="1" s="1"/>
  <c r="T1354" i="1"/>
  <c r="V1354" i="1" s="1"/>
  <c r="T1355" i="1"/>
  <c r="V1355" i="1" s="1"/>
  <c r="T1356" i="1"/>
  <c r="V1356" i="1" s="1"/>
  <c r="T1357" i="1"/>
  <c r="V1357" i="1" s="1"/>
  <c r="T1358" i="1"/>
  <c r="V1358" i="1" s="1"/>
  <c r="T1359" i="1"/>
  <c r="V1359" i="1" s="1"/>
  <c r="T1360" i="1"/>
  <c r="V1360" i="1" s="1"/>
  <c r="T1361" i="1"/>
  <c r="V1361" i="1" s="1"/>
  <c r="T1362" i="1"/>
  <c r="V1362" i="1" s="1"/>
  <c r="T1363" i="1"/>
  <c r="V1363" i="1" s="1"/>
  <c r="T1364" i="1"/>
  <c r="V1364" i="1" s="1"/>
  <c r="T1365" i="1"/>
  <c r="V1365" i="1" s="1"/>
  <c r="T1366" i="1"/>
  <c r="V1366" i="1" s="1"/>
  <c r="T1367" i="1"/>
  <c r="V1367" i="1" s="1"/>
  <c r="T1368" i="1"/>
  <c r="V1368" i="1" s="1"/>
  <c r="T1369" i="1"/>
  <c r="V1369" i="1" s="1"/>
  <c r="T1370" i="1"/>
  <c r="V1370" i="1" s="1"/>
  <c r="T1371" i="1"/>
  <c r="V1371" i="1" s="1"/>
  <c r="T1372" i="1"/>
  <c r="V1372" i="1" s="1"/>
  <c r="T1373" i="1"/>
  <c r="V1373" i="1" s="1"/>
  <c r="T1374" i="1"/>
  <c r="V1374" i="1" s="1"/>
  <c r="T1375" i="1"/>
  <c r="V1375" i="1" s="1"/>
  <c r="T1376" i="1"/>
  <c r="V1376" i="1" s="1"/>
  <c r="T1377" i="1"/>
  <c r="V1377" i="1" s="1"/>
  <c r="T1378" i="1"/>
  <c r="V1378" i="1" s="1"/>
  <c r="T1379" i="1"/>
  <c r="V1379" i="1" s="1"/>
  <c r="T1380" i="1"/>
  <c r="V1380" i="1" s="1"/>
  <c r="T1381" i="1"/>
  <c r="V1381" i="1" s="1"/>
  <c r="T1382" i="1"/>
  <c r="V1382" i="1" s="1"/>
  <c r="T1383" i="1"/>
  <c r="V1383" i="1" s="1"/>
  <c r="T1384" i="1"/>
  <c r="V1384" i="1" s="1"/>
  <c r="T1385" i="1"/>
  <c r="V1385" i="1" s="1"/>
  <c r="T1386" i="1"/>
  <c r="V1386" i="1" s="1"/>
  <c r="T1387" i="1"/>
  <c r="V1387" i="1" s="1"/>
  <c r="T1388" i="1"/>
  <c r="V1388" i="1" s="1"/>
  <c r="T1389" i="1"/>
  <c r="V1389" i="1" s="1"/>
  <c r="T1390" i="1"/>
  <c r="V1390" i="1" s="1"/>
  <c r="T1391" i="1"/>
  <c r="V1391" i="1" s="1"/>
  <c r="T1392" i="1"/>
  <c r="V1392" i="1" s="1"/>
  <c r="T1393" i="1"/>
  <c r="V1393" i="1" s="1"/>
  <c r="T1394" i="1"/>
  <c r="V1394" i="1" s="1"/>
  <c r="T1395" i="1"/>
  <c r="V1395" i="1" s="1"/>
  <c r="T1396" i="1"/>
  <c r="V1396" i="1" s="1"/>
  <c r="T1397" i="1"/>
  <c r="V1397" i="1" s="1"/>
  <c r="T1398" i="1"/>
  <c r="V1398" i="1" s="1"/>
  <c r="T1399" i="1"/>
  <c r="V1399" i="1" s="1"/>
  <c r="T1400" i="1"/>
  <c r="V1400" i="1" s="1"/>
  <c r="T1401" i="1"/>
  <c r="V1401" i="1" s="1"/>
  <c r="T1402" i="1"/>
  <c r="V1402" i="1" s="1"/>
  <c r="T1403" i="1"/>
  <c r="V1403" i="1" s="1"/>
  <c r="T1404" i="1"/>
  <c r="V1404" i="1" s="1"/>
  <c r="T1405" i="1"/>
  <c r="V1405" i="1" s="1"/>
  <c r="T1406" i="1"/>
  <c r="V1406" i="1" s="1"/>
  <c r="T1407" i="1"/>
  <c r="V1407" i="1" s="1"/>
  <c r="T1408" i="1"/>
  <c r="V1408" i="1" s="1"/>
  <c r="T1409" i="1"/>
  <c r="V1409" i="1" s="1"/>
  <c r="T1410" i="1"/>
  <c r="V1410" i="1" s="1"/>
  <c r="T1411" i="1"/>
  <c r="V1411" i="1" s="1"/>
  <c r="T1412" i="1"/>
  <c r="V1412" i="1" s="1"/>
  <c r="T1413" i="1"/>
  <c r="V1413" i="1" s="1"/>
  <c r="T1414" i="1"/>
  <c r="V1414" i="1" s="1"/>
  <c r="T1415" i="1"/>
  <c r="V1415" i="1" s="1"/>
  <c r="T1416" i="1"/>
  <c r="V1416" i="1" s="1"/>
  <c r="T1417" i="1"/>
  <c r="V1417" i="1" s="1"/>
  <c r="T1418" i="1"/>
  <c r="V1418" i="1" s="1"/>
  <c r="T1419" i="1"/>
  <c r="V1419" i="1" s="1"/>
  <c r="T1420" i="1"/>
  <c r="V1420" i="1" s="1"/>
  <c r="T1421" i="1"/>
  <c r="V1421" i="1" s="1"/>
  <c r="T1422" i="1"/>
  <c r="V1422" i="1" s="1"/>
  <c r="T1423" i="1"/>
  <c r="V1423" i="1" s="1"/>
  <c r="T1424" i="1"/>
  <c r="V1424" i="1" s="1"/>
  <c r="T1425" i="1"/>
  <c r="V1425" i="1" s="1"/>
  <c r="T1426" i="1"/>
  <c r="V1426" i="1" s="1"/>
  <c r="T1427" i="1"/>
  <c r="V1427" i="1" s="1"/>
  <c r="T1428" i="1"/>
  <c r="V1428" i="1" s="1"/>
  <c r="T1429" i="1"/>
  <c r="V1429" i="1" s="1"/>
  <c r="T1430" i="1"/>
  <c r="V1430" i="1" s="1"/>
  <c r="T1431" i="1"/>
  <c r="V1431" i="1" s="1"/>
  <c r="T1432" i="1"/>
  <c r="V1432" i="1" s="1"/>
  <c r="T1433" i="1"/>
  <c r="V1433" i="1" s="1"/>
  <c r="T1434" i="1"/>
  <c r="V1434" i="1" s="1"/>
  <c r="T1435" i="1"/>
  <c r="V1435" i="1" s="1"/>
  <c r="T1436" i="1"/>
  <c r="V1436" i="1" s="1"/>
  <c r="T1437" i="1"/>
  <c r="V1437" i="1" s="1"/>
  <c r="T1438" i="1"/>
  <c r="V1438" i="1" s="1"/>
  <c r="T1439" i="1"/>
  <c r="V1439" i="1" s="1"/>
  <c r="T1440" i="1"/>
  <c r="V1440" i="1" s="1"/>
  <c r="T1441" i="1"/>
  <c r="V1441" i="1" s="1"/>
  <c r="T1442" i="1"/>
  <c r="V1442" i="1" s="1"/>
  <c r="T1443" i="1"/>
  <c r="V1443" i="1" s="1"/>
  <c r="T1444" i="1"/>
  <c r="V1444" i="1" s="1"/>
  <c r="T1445" i="1"/>
  <c r="V1445" i="1" s="1"/>
  <c r="T1446" i="1"/>
  <c r="V1446" i="1" s="1"/>
  <c r="T1447" i="1"/>
  <c r="V1447" i="1" s="1"/>
  <c r="T1448" i="1"/>
  <c r="V1448" i="1" s="1"/>
  <c r="T1449" i="1"/>
  <c r="V1449" i="1" s="1"/>
  <c r="T1450" i="1"/>
  <c r="V1450" i="1" s="1"/>
  <c r="T1451" i="1"/>
  <c r="V1451" i="1" s="1"/>
  <c r="T1452" i="1"/>
  <c r="V1452" i="1" s="1"/>
  <c r="T1453" i="1"/>
  <c r="V1453" i="1" s="1"/>
  <c r="T1454" i="1"/>
  <c r="V1454" i="1" s="1"/>
  <c r="T1455" i="1"/>
  <c r="V1455" i="1" s="1"/>
  <c r="T1456" i="1"/>
  <c r="V1456" i="1" s="1"/>
  <c r="T1457" i="1"/>
  <c r="V1457" i="1" s="1"/>
  <c r="T1458" i="1"/>
  <c r="V1458" i="1" s="1"/>
  <c r="T1459" i="1"/>
  <c r="V1459" i="1" s="1"/>
  <c r="T1460" i="1"/>
  <c r="V1460" i="1" s="1"/>
  <c r="T1461" i="1"/>
  <c r="V1461" i="1" s="1"/>
  <c r="T1462" i="1"/>
  <c r="V1462" i="1" s="1"/>
  <c r="T1463" i="1"/>
  <c r="V1463" i="1" s="1"/>
  <c r="T1464" i="1"/>
  <c r="V1464" i="1" s="1"/>
  <c r="T1465" i="1"/>
  <c r="V1465" i="1" s="1"/>
  <c r="T1466" i="1"/>
  <c r="V1466" i="1" s="1"/>
  <c r="T1467" i="1"/>
  <c r="V1467" i="1" s="1"/>
  <c r="T1468" i="1"/>
  <c r="V1468" i="1" s="1"/>
  <c r="T1469" i="1"/>
  <c r="V1469" i="1" s="1"/>
  <c r="T1470" i="1"/>
  <c r="V1470" i="1" s="1"/>
  <c r="T1471" i="1"/>
  <c r="V1471" i="1" s="1"/>
  <c r="T1472" i="1"/>
  <c r="V1472" i="1" s="1"/>
  <c r="T1473" i="1"/>
  <c r="V1473" i="1" s="1"/>
  <c r="T1474" i="1"/>
  <c r="V1474" i="1" s="1"/>
  <c r="T1475" i="1"/>
  <c r="V1475" i="1" s="1"/>
  <c r="T1476" i="1"/>
  <c r="V1476" i="1" s="1"/>
  <c r="T1477" i="1"/>
  <c r="V1477" i="1" s="1"/>
  <c r="T1478" i="1"/>
  <c r="V1478" i="1" s="1"/>
  <c r="T1479" i="1"/>
  <c r="V1479" i="1" s="1"/>
  <c r="T1480" i="1"/>
  <c r="V1480" i="1" s="1"/>
  <c r="T1481" i="1"/>
  <c r="V1481" i="1" s="1"/>
  <c r="T1482" i="1"/>
  <c r="V1482" i="1" s="1"/>
  <c r="T1483" i="1"/>
  <c r="V1483" i="1" s="1"/>
  <c r="T1484" i="1"/>
  <c r="V1484" i="1" s="1"/>
  <c r="T1485" i="1"/>
  <c r="V1485" i="1" s="1"/>
  <c r="T1486" i="1"/>
  <c r="V1486" i="1" s="1"/>
  <c r="T1487" i="1"/>
  <c r="V1487" i="1" s="1"/>
  <c r="T1488" i="1"/>
  <c r="V1488" i="1" s="1"/>
  <c r="T1489" i="1"/>
  <c r="V1489" i="1" s="1"/>
  <c r="T1490" i="1"/>
  <c r="V1490" i="1" s="1"/>
  <c r="T1491" i="1"/>
  <c r="V1491" i="1" s="1"/>
  <c r="T1492" i="1"/>
  <c r="V1492" i="1" s="1"/>
  <c r="T1493" i="1"/>
  <c r="V1493" i="1" s="1"/>
  <c r="T1494" i="1"/>
  <c r="V1494" i="1" s="1"/>
  <c r="T1495" i="1"/>
  <c r="V1495" i="1" s="1"/>
  <c r="T1496" i="1"/>
  <c r="V1496" i="1" s="1"/>
  <c r="T1497" i="1"/>
  <c r="V1497" i="1" s="1"/>
  <c r="T1498" i="1"/>
  <c r="V1498" i="1" s="1"/>
  <c r="T1499" i="1"/>
  <c r="V1499" i="1" s="1"/>
  <c r="T1500" i="1"/>
  <c r="V1500" i="1" s="1"/>
  <c r="T1501" i="1"/>
  <c r="V1501" i="1" s="1"/>
  <c r="T1502" i="1"/>
  <c r="V1502" i="1" s="1"/>
  <c r="T1503" i="1"/>
  <c r="V1503" i="1" s="1"/>
  <c r="T1504" i="1"/>
  <c r="V1504" i="1" s="1"/>
  <c r="T1505" i="1"/>
  <c r="V1505" i="1" s="1"/>
  <c r="T1506" i="1"/>
  <c r="V1506" i="1" s="1"/>
  <c r="T1507" i="1"/>
  <c r="V1507" i="1" s="1"/>
  <c r="T1508" i="1"/>
  <c r="V1508" i="1" s="1"/>
  <c r="T1509" i="1"/>
  <c r="V1509" i="1" s="1"/>
  <c r="T1510" i="1"/>
  <c r="V1510" i="1" s="1"/>
  <c r="T1511" i="1"/>
  <c r="V1511" i="1" s="1"/>
  <c r="T1512" i="1"/>
  <c r="V1512" i="1" s="1"/>
  <c r="T1513" i="1"/>
  <c r="V1513" i="1" s="1"/>
  <c r="T1514" i="1"/>
  <c r="V1514" i="1" s="1"/>
  <c r="T1515" i="1"/>
  <c r="V1515" i="1" s="1"/>
  <c r="T1516" i="1"/>
  <c r="V1516" i="1" s="1"/>
  <c r="T1517" i="1"/>
  <c r="V1517" i="1" s="1"/>
  <c r="T1518" i="1"/>
  <c r="V1518" i="1" s="1"/>
  <c r="T1519" i="1"/>
  <c r="V1519" i="1" s="1"/>
  <c r="T1520" i="1"/>
  <c r="V1520" i="1" s="1"/>
  <c r="T1521" i="1"/>
  <c r="V1521" i="1" s="1"/>
  <c r="T1522" i="1"/>
  <c r="V1522" i="1" s="1"/>
  <c r="T1523" i="1"/>
  <c r="V1523" i="1" s="1"/>
  <c r="T1524" i="1"/>
  <c r="V1524" i="1" s="1"/>
  <c r="T1525" i="1"/>
  <c r="V1525" i="1" s="1"/>
  <c r="T1526" i="1"/>
  <c r="V1526" i="1" s="1"/>
  <c r="T1527" i="1"/>
  <c r="V1527" i="1" s="1"/>
  <c r="T1528" i="1"/>
  <c r="V1528" i="1" s="1"/>
  <c r="T1529" i="1"/>
  <c r="V1529" i="1" s="1"/>
  <c r="T1530" i="1"/>
  <c r="V1530" i="1" s="1"/>
  <c r="T1531" i="1"/>
  <c r="V1531" i="1" s="1"/>
  <c r="T1532" i="1"/>
  <c r="V1532" i="1" s="1"/>
  <c r="T1533" i="1"/>
  <c r="V1533" i="1" s="1"/>
  <c r="T1534" i="1"/>
  <c r="V1534" i="1" s="1"/>
  <c r="T1535" i="1"/>
  <c r="V1535" i="1" s="1"/>
  <c r="T1536" i="1"/>
  <c r="V1536" i="1" s="1"/>
  <c r="T1537" i="1"/>
  <c r="V1537" i="1" s="1"/>
  <c r="T1538" i="1"/>
  <c r="V1538" i="1" s="1"/>
  <c r="T1539" i="1"/>
  <c r="V1539" i="1" s="1"/>
  <c r="T1540" i="1"/>
  <c r="V1540" i="1" s="1"/>
  <c r="T1541" i="1"/>
  <c r="V1541" i="1" s="1"/>
  <c r="T1542" i="1"/>
  <c r="V1542" i="1" s="1"/>
  <c r="T1543" i="1"/>
  <c r="V1543" i="1" s="1"/>
  <c r="T1544" i="1"/>
  <c r="V1544" i="1" s="1"/>
  <c r="T1545" i="1"/>
  <c r="V1545" i="1" s="1"/>
  <c r="T1546" i="1"/>
  <c r="V1546" i="1" s="1"/>
  <c r="T1547" i="1"/>
  <c r="V1547" i="1" s="1"/>
  <c r="T1548" i="1"/>
  <c r="V1548" i="1" s="1"/>
  <c r="T1549" i="1"/>
  <c r="V1549" i="1" s="1"/>
  <c r="T1550" i="1"/>
  <c r="V1550" i="1" s="1"/>
  <c r="T1551" i="1"/>
  <c r="V1551" i="1" s="1"/>
  <c r="T1552" i="1"/>
  <c r="V1552" i="1" s="1"/>
  <c r="T1553" i="1"/>
  <c r="V1553" i="1" s="1"/>
  <c r="T1554" i="1"/>
  <c r="V1554" i="1" s="1"/>
  <c r="T1555" i="1"/>
  <c r="V1555" i="1" s="1"/>
  <c r="T1556" i="1"/>
  <c r="V1556" i="1" s="1"/>
  <c r="T1557" i="1"/>
  <c r="V1557" i="1" s="1"/>
  <c r="T1558" i="1"/>
  <c r="V1558" i="1" s="1"/>
  <c r="T1559" i="1"/>
  <c r="V1559" i="1" s="1"/>
  <c r="T1560" i="1"/>
  <c r="V1560" i="1" s="1"/>
  <c r="T1561" i="1"/>
  <c r="V1561" i="1" s="1"/>
  <c r="T1562" i="1"/>
  <c r="V1562" i="1" s="1"/>
  <c r="T1563" i="1"/>
  <c r="V1563" i="1" s="1"/>
  <c r="T1564" i="1"/>
  <c r="V1564" i="1" s="1"/>
  <c r="T1565" i="1"/>
  <c r="V1565" i="1" s="1"/>
  <c r="T1566" i="1"/>
  <c r="V1566" i="1" s="1"/>
  <c r="T1567" i="1"/>
  <c r="V1567" i="1" s="1"/>
  <c r="T1568" i="1"/>
  <c r="V1568" i="1" s="1"/>
  <c r="T1569" i="1"/>
  <c r="V1569" i="1" s="1"/>
  <c r="T1570" i="1"/>
  <c r="V1570" i="1" s="1"/>
  <c r="T1571" i="1"/>
  <c r="V1571" i="1" s="1"/>
  <c r="T1572" i="1"/>
  <c r="V1572" i="1" s="1"/>
  <c r="T1573" i="1"/>
  <c r="V1573" i="1" s="1"/>
  <c r="T1574" i="1"/>
  <c r="V1574" i="1" s="1"/>
  <c r="T1575" i="1"/>
  <c r="V1575" i="1" s="1"/>
  <c r="T1576" i="1"/>
  <c r="V1576" i="1" s="1"/>
  <c r="T1577" i="1"/>
  <c r="V1577" i="1" s="1"/>
  <c r="T1578" i="1"/>
  <c r="V1578" i="1" s="1"/>
  <c r="T1579" i="1"/>
  <c r="V1579" i="1" s="1"/>
  <c r="T1580" i="1"/>
  <c r="V1580" i="1" s="1"/>
  <c r="T1581" i="1"/>
  <c r="V1581" i="1" s="1"/>
  <c r="T1582" i="1"/>
  <c r="V1582" i="1" s="1"/>
  <c r="T1583" i="1"/>
  <c r="V1583" i="1" s="1"/>
  <c r="T1584" i="1"/>
  <c r="V1584" i="1" s="1"/>
  <c r="T1585" i="1"/>
  <c r="V1585" i="1" s="1"/>
  <c r="T1586" i="1"/>
  <c r="V1586" i="1" s="1"/>
  <c r="T1587" i="1"/>
  <c r="V1587" i="1" s="1"/>
  <c r="T1588" i="1"/>
  <c r="V1588" i="1" s="1"/>
  <c r="T1589" i="1"/>
  <c r="V1589" i="1" s="1"/>
  <c r="T1590" i="1"/>
  <c r="V1590" i="1" s="1"/>
  <c r="T1591" i="1"/>
  <c r="V1591" i="1" s="1"/>
  <c r="T1592" i="1"/>
  <c r="V1592" i="1" s="1"/>
  <c r="T1593" i="1"/>
  <c r="V1593" i="1" s="1"/>
  <c r="T1594" i="1"/>
  <c r="V1594" i="1" s="1"/>
  <c r="T1595" i="1"/>
  <c r="V1595" i="1" s="1"/>
  <c r="T1596" i="1"/>
  <c r="V1596" i="1" s="1"/>
  <c r="T1597" i="1"/>
  <c r="V1597" i="1" s="1"/>
  <c r="T1598" i="1"/>
  <c r="V1598" i="1" s="1"/>
  <c r="T1599" i="1"/>
  <c r="V1599" i="1" s="1"/>
  <c r="T1600" i="1"/>
  <c r="V1600" i="1" s="1"/>
  <c r="T1601" i="1"/>
  <c r="V1601" i="1" s="1"/>
  <c r="T1602" i="1"/>
  <c r="V1602" i="1" s="1"/>
  <c r="T1603" i="1"/>
  <c r="V1603" i="1" s="1"/>
  <c r="T1604" i="1"/>
  <c r="V1604" i="1" s="1"/>
  <c r="T1605" i="1"/>
  <c r="V1605" i="1" s="1"/>
  <c r="T1606" i="1"/>
  <c r="V1606" i="1" s="1"/>
  <c r="T1607" i="1"/>
  <c r="V1607" i="1" s="1"/>
  <c r="T1608" i="1"/>
  <c r="V1608" i="1" s="1"/>
  <c r="T1609" i="1"/>
  <c r="V1609" i="1" s="1"/>
  <c r="T1610" i="1"/>
  <c r="V1610" i="1" s="1"/>
  <c r="T1611" i="1"/>
  <c r="V1611" i="1" s="1"/>
  <c r="T1612" i="1"/>
  <c r="V1612" i="1" s="1"/>
  <c r="T1613" i="1"/>
  <c r="V1613" i="1" s="1"/>
  <c r="T1614" i="1"/>
  <c r="V1614" i="1" s="1"/>
  <c r="T1615" i="1"/>
  <c r="V1615" i="1" s="1"/>
  <c r="T1616" i="1"/>
  <c r="V1616" i="1" s="1"/>
  <c r="T1617" i="1"/>
  <c r="V1617" i="1" s="1"/>
  <c r="T1618" i="1"/>
  <c r="V1618" i="1" s="1"/>
  <c r="T1619" i="1"/>
  <c r="V1619" i="1" s="1"/>
  <c r="T1620" i="1"/>
  <c r="V1620" i="1" s="1"/>
  <c r="T1621" i="1"/>
  <c r="V1621" i="1" s="1"/>
  <c r="T1622" i="1"/>
  <c r="V1622" i="1" s="1"/>
  <c r="T1623" i="1"/>
  <c r="V1623" i="1" s="1"/>
  <c r="T1624" i="1"/>
  <c r="V1624" i="1" s="1"/>
  <c r="T1625" i="1"/>
  <c r="V1625" i="1" s="1"/>
  <c r="T1626" i="1"/>
  <c r="V1626" i="1" s="1"/>
  <c r="T1627" i="1"/>
  <c r="V1627" i="1" s="1"/>
  <c r="T1628" i="1"/>
  <c r="V1628" i="1" s="1"/>
  <c r="T1629" i="1"/>
  <c r="V1629" i="1" s="1"/>
  <c r="T1630" i="1"/>
  <c r="V1630" i="1" s="1"/>
  <c r="T1631" i="1"/>
  <c r="V1631" i="1" s="1"/>
  <c r="T1632" i="1"/>
  <c r="V1632" i="1" s="1"/>
  <c r="T1633" i="1"/>
  <c r="V1633" i="1" s="1"/>
  <c r="T1634" i="1"/>
  <c r="V1634" i="1" s="1"/>
  <c r="T1635" i="1"/>
  <c r="V1635" i="1" s="1"/>
  <c r="T1636" i="1"/>
  <c r="V1636" i="1" s="1"/>
  <c r="T1637" i="1"/>
  <c r="V1637" i="1" s="1"/>
  <c r="T1638" i="1"/>
  <c r="V1638" i="1" s="1"/>
  <c r="T1639" i="1"/>
  <c r="V1639" i="1" s="1"/>
  <c r="T1640" i="1"/>
  <c r="V1640" i="1" s="1"/>
  <c r="T1641" i="1"/>
  <c r="V1641" i="1" s="1"/>
  <c r="T1642" i="1"/>
  <c r="V1642" i="1" s="1"/>
  <c r="T1643" i="1"/>
  <c r="V1643" i="1" s="1"/>
  <c r="T1644" i="1"/>
  <c r="V1644" i="1" s="1"/>
  <c r="T1645" i="1"/>
  <c r="V1645" i="1" s="1"/>
  <c r="T1646" i="1"/>
  <c r="V1646" i="1" s="1"/>
  <c r="T1647" i="1"/>
  <c r="V1647" i="1" s="1"/>
  <c r="T1648" i="1"/>
  <c r="V1648" i="1" s="1"/>
  <c r="T1649" i="1"/>
  <c r="V1649" i="1" s="1"/>
  <c r="T1650" i="1"/>
  <c r="V1650" i="1" s="1"/>
  <c r="T1651" i="1"/>
  <c r="V1651" i="1" s="1"/>
  <c r="T1652" i="1"/>
  <c r="V1652" i="1" s="1"/>
  <c r="T1653" i="1"/>
  <c r="V1653" i="1" s="1"/>
  <c r="T1654" i="1"/>
  <c r="V1654" i="1" s="1"/>
  <c r="T1655" i="1"/>
  <c r="V1655" i="1" s="1"/>
  <c r="T1656" i="1"/>
  <c r="V1656" i="1" s="1"/>
  <c r="T1657" i="1"/>
  <c r="V1657" i="1" s="1"/>
  <c r="T1658" i="1"/>
  <c r="V1658" i="1" s="1"/>
  <c r="T1659" i="1"/>
  <c r="V1659" i="1" s="1"/>
  <c r="T1660" i="1"/>
  <c r="V1660" i="1" s="1"/>
  <c r="T1661" i="1"/>
  <c r="V1661" i="1" s="1"/>
  <c r="T1662" i="1"/>
  <c r="V1662" i="1" s="1"/>
  <c r="T1663" i="1"/>
  <c r="V1663" i="1" s="1"/>
  <c r="T1664" i="1"/>
  <c r="V1664" i="1" s="1"/>
  <c r="T1665" i="1"/>
  <c r="V1665" i="1" s="1"/>
  <c r="T1666" i="1"/>
  <c r="V1666" i="1" s="1"/>
  <c r="T1667" i="1"/>
  <c r="V1667" i="1" s="1"/>
  <c r="T1668" i="1"/>
  <c r="V1668" i="1" s="1"/>
  <c r="T1669" i="1"/>
  <c r="V1669" i="1" s="1"/>
  <c r="T1670" i="1"/>
  <c r="V1670" i="1" s="1"/>
  <c r="T1671" i="1"/>
  <c r="V1671" i="1" s="1"/>
  <c r="T1672" i="1"/>
  <c r="V1672" i="1" s="1"/>
  <c r="T1673" i="1"/>
  <c r="V1673" i="1" s="1"/>
  <c r="T1674" i="1"/>
  <c r="V1674" i="1" s="1"/>
  <c r="T1675" i="1"/>
  <c r="V1675" i="1" s="1"/>
  <c r="T1676" i="1"/>
  <c r="V1676" i="1" s="1"/>
  <c r="T1677" i="1"/>
  <c r="V1677" i="1" s="1"/>
  <c r="T1678" i="1"/>
  <c r="V1678" i="1" s="1"/>
  <c r="T1679" i="1"/>
  <c r="V1679" i="1" s="1"/>
  <c r="T1680" i="1"/>
  <c r="V1680" i="1" s="1"/>
  <c r="T1681" i="1"/>
  <c r="V1681" i="1" s="1"/>
  <c r="T1682" i="1"/>
  <c r="V1682" i="1" s="1"/>
  <c r="T1683" i="1"/>
  <c r="V1683" i="1" s="1"/>
  <c r="T1684" i="1"/>
  <c r="V1684" i="1" s="1"/>
  <c r="T1685" i="1"/>
  <c r="V1685" i="1" s="1"/>
  <c r="T1686" i="1"/>
  <c r="V1686" i="1" s="1"/>
  <c r="T1687" i="1"/>
  <c r="V1687" i="1" s="1"/>
  <c r="T1688" i="1"/>
  <c r="V1688" i="1" s="1"/>
  <c r="T1689" i="1"/>
  <c r="V1689" i="1" s="1"/>
  <c r="T1690" i="1"/>
  <c r="V1690" i="1" s="1"/>
  <c r="T1691" i="1"/>
  <c r="V1691" i="1" s="1"/>
  <c r="T1692" i="1"/>
  <c r="V1692" i="1" s="1"/>
  <c r="T1693" i="1"/>
  <c r="V1693" i="1" s="1"/>
  <c r="T1694" i="1"/>
  <c r="V1694" i="1" s="1"/>
  <c r="T1695" i="1"/>
  <c r="V1695" i="1" s="1"/>
  <c r="T1696" i="1"/>
  <c r="V1696" i="1" s="1"/>
  <c r="T1697" i="1"/>
  <c r="V1697" i="1" s="1"/>
  <c r="T1698" i="1"/>
  <c r="V1698" i="1" s="1"/>
  <c r="T1699" i="1"/>
  <c r="V1699" i="1" s="1"/>
  <c r="T1700" i="1"/>
  <c r="V1700" i="1" s="1"/>
  <c r="T1701" i="1"/>
  <c r="V1701" i="1" s="1"/>
  <c r="T1702" i="1"/>
  <c r="V1702" i="1" s="1"/>
  <c r="T1703" i="1"/>
  <c r="V1703" i="1" s="1"/>
  <c r="T1704" i="1"/>
  <c r="V1704" i="1" s="1"/>
  <c r="T1705" i="1"/>
  <c r="V1705" i="1" s="1"/>
  <c r="T1706" i="1"/>
  <c r="V1706" i="1" s="1"/>
  <c r="T1707" i="1"/>
  <c r="V1707" i="1" s="1"/>
  <c r="T1708" i="1"/>
  <c r="V1708" i="1" s="1"/>
  <c r="T1709" i="1"/>
  <c r="V1709" i="1" s="1"/>
  <c r="T1710" i="1"/>
  <c r="V1710" i="1" s="1"/>
  <c r="T1711" i="1"/>
  <c r="V1711" i="1" s="1"/>
  <c r="T1712" i="1"/>
  <c r="V1712" i="1" s="1"/>
  <c r="T1713" i="1"/>
  <c r="V1713" i="1" s="1"/>
  <c r="T1714" i="1"/>
  <c r="V1714" i="1" s="1"/>
  <c r="T1715" i="1"/>
  <c r="V1715" i="1" s="1"/>
  <c r="T1716" i="1"/>
  <c r="V1716" i="1" s="1"/>
  <c r="T1717" i="1"/>
  <c r="V1717" i="1" s="1"/>
  <c r="T1718" i="1"/>
  <c r="V1718" i="1" s="1"/>
  <c r="T1719" i="1"/>
  <c r="V1719" i="1" s="1"/>
  <c r="T1720" i="1"/>
  <c r="V1720" i="1" s="1"/>
  <c r="T1721" i="1"/>
  <c r="V1721" i="1" s="1"/>
  <c r="T1722" i="1"/>
  <c r="V1722" i="1" s="1"/>
  <c r="T1723" i="1"/>
  <c r="V1723" i="1" s="1"/>
  <c r="T1724" i="1"/>
  <c r="V1724" i="1" s="1"/>
  <c r="T1725" i="1"/>
  <c r="V1725" i="1" s="1"/>
  <c r="T1726" i="1"/>
  <c r="V1726" i="1" s="1"/>
  <c r="T1727" i="1"/>
  <c r="V1727" i="1" s="1"/>
  <c r="T1728" i="1"/>
  <c r="V1728" i="1" s="1"/>
  <c r="T1729" i="1"/>
  <c r="V1729" i="1" s="1"/>
  <c r="T1730" i="1"/>
  <c r="V1730" i="1" s="1"/>
  <c r="T1731" i="1"/>
  <c r="V1731" i="1" s="1"/>
  <c r="T1732" i="1"/>
  <c r="V1732" i="1" s="1"/>
  <c r="T1733" i="1"/>
  <c r="V1733" i="1" s="1"/>
  <c r="T1734" i="1"/>
  <c r="V1734" i="1" s="1"/>
  <c r="T1735" i="1"/>
  <c r="V1735" i="1" s="1"/>
  <c r="T1736" i="1"/>
  <c r="V1736" i="1" s="1"/>
  <c r="T1737" i="1"/>
  <c r="V1737" i="1" s="1"/>
  <c r="T1738" i="1"/>
  <c r="V1738" i="1" s="1"/>
  <c r="T1739" i="1"/>
  <c r="V1739" i="1" s="1"/>
  <c r="T1740" i="1"/>
  <c r="V1740" i="1" s="1"/>
  <c r="T1741" i="1"/>
  <c r="V1741" i="1" s="1"/>
  <c r="T1742" i="1"/>
  <c r="V1742" i="1" s="1"/>
  <c r="T1743" i="1"/>
  <c r="V1743" i="1" s="1"/>
  <c r="T1744" i="1"/>
  <c r="V1744" i="1" s="1"/>
  <c r="T1745" i="1"/>
  <c r="V1745" i="1" s="1"/>
  <c r="T1746" i="1"/>
  <c r="V1746" i="1" s="1"/>
  <c r="T1747" i="1"/>
  <c r="V1747" i="1" s="1"/>
  <c r="T1748" i="1"/>
  <c r="V1748" i="1" s="1"/>
  <c r="T1749" i="1"/>
  <c r="V1749" i="1" s="1"/>
  <c r="T1750" i="1"/>
  <c r="V1750" i="1" s="1"/>
  <c r="T1751" i="1"/>
  <c r="V1751" i="1" s="1"/>
  <c r="T1752" i="1"/>
  <c r="V1752" i="1" s="1"/>
  <c r="T1753" i="1"/>
  <c r="V1753" i="1" s="1"/>
  <c r="T1754" i="1"/>
  <c r="V1754" i="1" s="1"/>
  <c r="T1755" i="1"/>
  <c r="V1755" i="1" s="1"/>
  <c r="T1756" i="1"/>
  <c r="V1756" i="1" s="1"/>
  <c r="T1757" i="1"/>
  <c r="V1757" i="1" s="1"/>
  <c r="T1758" i="1"/>
  <c r="V1758" i="1" s="1"/>
  <c r="T1759" i="1"/>
  <c r="V1759" i="1" s="1"/>
  <c r="T1760" i="1"/>
  <c r="V1760" i="1" s="1"/>
  <c r="T1761" i="1"/>
  <c r="V1761" i="1" s="1"/>
  <c r="T1762" i="1"/>
  <c r="V1762" i="1" s="1"/>
  <c r="T1763" i="1"/>
  <c r="V1763" i="1" s="1"/>
  <c r="T1764" i="1"/>
  <c r="V1764" i="1" s="1"/>
  <c r="T1765" i="1"/>
  <c r="V1765" i="1" s="1"/>
  <c r="T1766" i="1"/>
  <c r="V1766" i="1" s="1"/>
  <c r="T1767" i="1"/>
  <c r="V1767" i="1" s="1"/>
  <c r="T1768" i="1"/>
  <c r="V1768" i="1" s="1"/>
  <c r="T1769" i="1"/>
  <c r="V1769" i="1" s="1"/>
  <c r="T1770" i="1"/>
  <c r="V1770" i="1" s="1"/>
  <c r="T1771" i="1"/>
  <c r="V1771" i="1" s="1"/>
  <c r="T1772" i="1"/>
  <c r="V1772" i="1" s="1"/>
  <c r="T1773" i="1"/>
  <c r="V1773" i="1" s="1"/>
  <c r="T1774" i="1"/>
  <c r="V1774" i="1" s="1"/>
  <c r="T1775" i="1"/>
  <c r="V1775" i="1" s="1"/>
  <c r="T1776" i="1"/>
  <c r="V1776" i="1" s="1"/>
  <c r="T1777" i="1"/>
  <c r="V1777" i="1" s="1"/>
  <c r="T1778" i="1"/>
  <c r="V1778" i="1" s="1"/>
  <c r="T1779" i="1"/>
  <c r="V1779" i="1" s="1"/>
  <c r="T1780" i="1"/>
  <c r="V1780" i="1" s="1"/>
  <c r="T1781" i="1"/>
  <c r="V1781" i="1" s="1"/>
  <c r="T1782" i="1"/>
  <c r="V1782" i="1" s="1"/>
  <c r="T1783" i="1"/>
  <c r="V1783" i="1" s="1"/>
  <c r="T1784" i="1"/>
  <c r="V1784" i="1" s="1"/>
  <c r="T1785" i="1"/>
  <c r="V1785" i="1" s="1"/>
  <c r="T1786" i="1"/>
  <c r="V1786" i="1" s="1"/>
  <c r="T1787" i="1"/>
  <c r="V1787" i="1" s="1"/>
  <c r="T1788" i="1"/>
  <c r="V1788" i="1" s="1"/>
  <c r="T1789" i="1"/>
  <c r="V1789" i="1" s="1"/>
  <c r="T1790" i="1"/>
  <c r="V1790" i="1" s="1"/>
  <c r="T1791" i="1"/>
  <c r="V1791" i="1" s="1"/>
  <c r="T1792" i="1"/>
  <c r="V1792" i="1" s="1"/>
  <c r="T1793" i="1"/>
  <c r="V1793" i="1" s="1"/>
  <c r="T1794" i="1"/>
  <c r="V1794" i="1" s="1"/>
  <c r="T1795" i="1"/>
  <c r="V1795" i="1" s="1"/>
  <c r="T1796" i="1"/>
  <c r="V1796" i="1" s="1"/>
  <c r="T1797" i="1"/>
  <c r="V1797" i="1" s="1"/>
  <c r="T1798" i="1"/>
  <c r="V1798" i="1" s="1"/>
  <c r="T1799" i="1"/>
  <c r="V1799" i="1" s="1"/>
  <c r="T1800" i="1"/>
  <c r="V1800" i="1" s="1"/>
  <c r="T1801" i="1"/>
  <c r="V1801" i="1" s="1"/>
  <c r="T1802" i="1"/>
  <c r="V1802" i="1" s="1"/>
  <c r="T1803" i="1"/>
  <c r="V1803" i="1" s="1"/>
  <c r="T1804" i="1"/>
  <c r="V1804" i="1" s="1"/>
  <c r="T1805" i="1"/>
  <c r="V1805" i="1" s="1"/>
  <c r="T1806" i="1"/>
  <c r="V1806" i="1" s="1"/>
  <c r="T1807" i="1"/>
  <c r="V1807" i="1" s="1"/>
  <c r="T1808" i="1"/>
  <c r="V1808" i="1" s="1"/>
  <c r="T1809" i="1"/>
  <c r="V1809" i="1" s="1"/>
  <c r="T1810" i="1"/>
  <c r="V1810" i="1" s="1"/>
  <c r="T1811" i="1"/>
  <c r="V1811" i="1" s="1"/>
  <c r="T1812" i="1"/>
  <c r="V1812" i="1" s="1"/>
  <c r="T1813" i="1"/>
  <c r="V1813" i="1" s="1"/>
  <c r="T1814" i="1"/>
  <c r="V1814" i="1" s="1"/>
  <c r="T1815" i="1"/>
  <c r="V1815" i="1" s="1"/>
  <c r="T1816" i="1"/>
  <c r="V1816" i="1" s="1"/>
  <c r="T1817" i="1"/>
  <c r="V1817" i="1" s="1"/>
  <c r="T1818" i="1"/>
  <c r="V1818" i="1" s="1"/>
  <c r="T1819" i="1"/>
  <c r="V1819" i="1" s="1"/>
  <c r="T1820" i="1"/>
  <c r="V1820" i="1" s="1"/>
  <c r="T1821" i="1"/>
  <c r="V1821" i="1" s="1"/>
  <c r="T1822" i="1"/>
  <c r="V1822" i="1" s="1"/>
  <c r="T1823" i="1"/>
  <c r="V1823" i="1" s="1"/>
  <c r="T1824" i="1"/>
  <c r="V1824" i="1" s="1"/>
  <c r="T1825" i="1"/>
  <c r="V1825" i="1" s="1"/>
  <c r="T1826" i="1"/>
  <c r="V1826" i="1" s="1"/>
  <c r="T1827" i="1"/>
  <c r="V1827" i="1" s="1"/>
  <c r="T1828" i="1"/>
  <c r="V1828" i="1" s="1"/>
  <c r="T1829" i="1"/>
  <c r="V1829" i="1" s="1"/>
  <c r="T1830" i="1"/>
  <c r="V1830" i="1" s="1"/>
  <c r="T1831" i="1"/>
  <c r="V1831" i="1" s="1"/>
  <c r="T1832" i="1"/>
  <c r="V1832" i="1" s="1"/>
  <c r="T1833" i="1"/>
  <c r="V1833" i="1" s="1"/>
  <c r="T1834" i="1"/>
  <c r="V1834" i="1" s="1"/>
  <c r="T1835" i="1"/>
  <c r="V1835" i="1" s="1"/>
  <c r="T1836" i="1"/>
  <c r="V1836" i="1" s="1"/>
  <c r="T1837" i="1"/>
  <c r="V1837" i="1" s="1"/>
  <c r="T1838" i="1"/>
  <c r="V1838" i="1" s="1"/>
  <c r="T1839" i="1"/>
  <c r="V1839" i="1" s="1"/>
  <c r="T1840" i="1"/>
  <c r="V1840" i="1" s="1"/>
  <c r="T1841" i="1"/>
  <c r="V1841" i="1" s="1"/>
  <c r="T1842" i="1"/>
  <c r="V1842" i="1" s="1"/>
  <c r="T1843" i="1"/>
  <c r="V1843" i="1" s="1"/>
  <c r="T1844" i="1"/>
  <c r="V1844" i="1" s="1"/>
  <c r="T1845" i="1"/>
  <c r="V1845" i="1" s="1"/>
  <c r="T1846" i="1"/>
  <c r="V1846" i="1" s="1"/>
  <c r="T1847" i="1"/>
  <c r="V1847" i="1" s="1"/>
  <c r="T1848" i="1"/>
  <c r="V1848" i="1" s="1"/>
  <c r="T1849" i="1"/>
  <c r="V1849" i="1" s="1"/>
  <c r="T1850" i="1"/>
  <c r="V1850" i="1" s="1"/>
  <c r="T1851" i="1"/>
  <c r="V1851" i="1" s="1"/>
  <c r="T1852" i="1"/>
  <c r="V1852" i="1" s="1"/>
  <c r="T1853" i="1"/>
  <c r="V1853" i="1" s="1"/>
  <c r="T1854" i="1"/>
  <c r="V1854" i="1" s="1"/>
  <c r="T1855" i="1"/>
  <c r="V1855" i="1" s="1"/>
  <c r="T1856" i="1"/>
  <c r="V1856" i="1" s="1"/>
  <c r="T1857" i="1"/>
  <c r="V1857" i="1" s="1"/>
  <c r="T1858" i="1"/>
  <c r="V1858" i="1" s="1"/>
  <c r="T1859" i="1"/>
  <c r="V1859" i="1" s="1"/>
  <c r="T1860" i="1"/>
  <c r="V1860" i="1" s="1"/>
  <c r="T1861" i="1"/>
  <c r="V1861" i="1" s="1"/>
  <c r="T1862" i="1"/>
  <c r="V1862" i="1" s="1"/>
  <c r="T1863" i="1"/>
  <c r="V1863" i="1" s="1"/>
  <c r="T1864" i="1"/>
  <c r="V1864" i="1" s="1"/>
  <c r="T1865" i="1"/>
  <c r="V1865" i="1" s="1"/>
  <c r="T1866" i="1"/>
  <c r="V1866" i="1" s="1"/>
  <c r="T1867" i="1"/>
  <c r="V1867" i="1" s="1"/>
  <c r="T1868" i="1"/>
  <c r="V1868" i="1" s="1"/>
  <c r="T1869" i="1"/>
  <c r="V1869" i="1" s="1"/>
  <c r="T1870" i="1"/>
  <c r="V1870" i="1" s="1"/>
  <c r="T1871" i="1"/>
  <c r="V1871" i="1" s="1"/>
  <c r="T1872" i="1"/>
  <c r="V1872" i="1" s="1"/>
  <c r="T1873" i="1"/>
  <c r="V1873" i="1" s="1"/>
  <c r="T1874" i="1"/>
  <c r="V1874" i="1" s="1"/>
  <c r="T1875" i="1"/>
  <c r="V1875" i="1" s="1"/>
  <c r="T1876" i="1"/>
  <c r="V1876" i="1" s="1"/>
  <c r="T1877" i="1"/>
  <c r="V1877" i="1" s="1"/>
  <c r="T1878" i="1"/>
  <c r="V1878" i="1" s="1"/>
  <c r="T1879" i="1"/>
  <c r="V1879" i="1" s="1"/>
  <c r="T1880" i="1"/>
  <c r="V1880" i="1" s="1"/>
  <c r="T1881" i="1"/>
  <c r="V1881" i="1" s="1"/>
  <c r="T1882" i="1"/>
  <c r="V1882" i="1" s="1"/>
  <c r="T1883" i="1"/>
  <c r="V1883" i="1" s="1"/>
  <c r="T1884" i="1"/>
  <c r="V1884" i="1" s="1"/>
  <c r="T1885" i="1"/>
  <c r="V1885" i="1" s="1"/>
  <c r="T1886" i="1"/>
  <c r="V1886" i="1" s="1"/>
  <c r="T1887" i="1"/>
  <c r="V1887" i="1" s="1"/>
  <c r="T1888" i="1"/>
  <c r="V1888" i="1" s="1"/>
  <c r="T1889" i="1"/>
  <c r="V1889" i="1" s="1"/>
  <c r="T1890" i="1"/>
  <c r="V1890" i="1" s="1"/>
  <c r="T1891" i="1"/>
  <c r="V1891" i="1" s="1"/>
  <c r="T1892" i="1"/>
  <c r="V1892" i="1" s="1"/>
  <c r="T1893" i="1"/>
  <c r="V1893" i="1" s="1"/>
  <c r="T1894" i="1"/>
  <c r="V1894" i="1" s="1"/>
  <c r="T1895" i="1"/>
  <c r="V1895" i="1" s="1"/>
  <c r="T1896" i="1"/>
  <c r="V1896" i="1" s="1"/>
  <c r="T1897" i="1"/>
  <c r="V1897" i="1" s="1"/>
  <c r="T1898" i="1"/>
  <c r="V1898" i="1" s="1"/>
  <c r="T1899" i="1"/>
  <c r="V1899" i="1" s="1"/>
  <c r="T1900" i="1"/>
  <c r="V1900" i="1" s="1"/>
  <c r="T1901" i="1"/>
  <c r="V1901" i="1" s="1"/>
  <c r="T1902" i="1"/>
  <c r="V1902" i="1" s="1"/>
  <c r="T1903" i="1"/>
  <c r="V1903" i="1" s="1"/>
  <c r="T1904" i="1"/>
  <c r="V1904" i="1" s="1"/>
  <c r="T1905" i="1"/>
  <c r="V1905" i="1" s="1"/>
  <c r="T1906" i="1"/>
  <c r="V1906" i="1" s="1"/>
  <c r="T1907" i="1"/>
  <c r="V1907" i="1" s="1"/>
  <c r="T1908" i="1"/>
  <c r="V1908" i="1" s="1"/>
  <c r="T1909" i="1"/>
  <c r="V1909" i="1" s="1"/>
  <c r="T1910" i="1"/>
  <c r="V1910" i="1" s="1"/>
  <c r="T1911" i="1"/>
  <c r="V1911" i="1" s="1"/>
  <c r="T1912" i="1"/>
  <c r="V1912" i="1" s="1"/>
  <c r="T1913" i="1"/>
  <c r="V1913" i="1" s="1"/>
  <c r="T1914" i="1"/>
  <c r="V1914" i="1" s="1"/>
  <c r="T1915" i="1"/>
  <c r="V1915" i="1" s="1"/>
  <c r="T1916" i="1"/>
  <c r="V1916" i="1" s="1"/>
  <c r="T1917" i="1"/>
  <c r="V1917" i="1" s="1"/>
  <c r="T1918" i="1"/>
  <c r="V1918" i="1" s="1"/>
  <c r="T1919" i="1"/>
  <c r="V1919" i="1" s="1"/>
  <c r="T1920" i="1"/>
  <c r="V1920" i="1" s="1"/>
  <c r="T1921" i="1"/>
  <c r="V1921" i="1" s="1"/>
  <c r="T1922" i="1"/>
  <c r="V1922" i="1" s="1"/>
  <c r="T1923" i="1"/>
  <c r="V1923" i="1" s="1"/>
  <c r="T1924" i="1"/>
  <c r="V1924" i="1" s="1"/>
  <c r="T1925" i="1"/>
  <c r="V1925" i="1" s="1"/>
  <c r="T1926" i="1"/>
  <c r="V1926" i="1" s="1"/>
  <c r="T1927" i="1"/>
  <c r="V1927" i="1" s="1"/>
  <c r="T1928" i="1"/>
  <c r="V1928" i="1" s="1"/>
  <c r="T1929" i="1"/>
  <c r="V1929" i="1" s="1"/>
  <c r="T1930" i="1"/>
  <c r="V1930" i="1" s="1"/>
  <c r="T1931" i="1"/>
  <c r="V1931" i="1" s="1"/>
  <c r="T1932" i="1"/>
  <c r="V1932" i="1" s="1"/>
  <c r="T1933" i="1"/>
  <c r="V1933" i="1" s="1"/>
  <c r="T1934" i="1"/>
  <c r="V1934" i="1" s="1"/>
  <c r="T1935" i="1"/>
  <c r="V1935" i="1" s="1"/>
  <c r="T1936" i="1"/>
  <c r="V1936" i="1" s="1"/>
  <c r="T1937" i="1"/>
  <c r="V1937" i="1" s="1"/>
  <c r="T1938" i="1"/>
  <c r="V1938" i="1" s="1"/>
  <c r="T1939" i="1"/>
  <c r="V1939" i="1" s="1"/>
  <c r="T1940" i="1"/>
  <c r="V1940" i="1" s="1"/>
  <c r="T1941" i="1"/>
  <c r="V1941" i="1" s="1"/>
  <c r="T1942" i="1"/>
  <c r="V1942" i="1" s="1"/>
  <c r="T1943" i="1"/>
  <c r="V1943" i="1" s="1"/>
  <c r="T1944" i="1"/>
  <c r="V1944" i="1" s="1"/>
  <c r="T1945" i="1"/>
  <c r="V1945" i="1" s="1"/>
  <c r="T1946" i="1"/>
  <c r="V1946" i="1" s="1"/>
  <c r="T1947" i="1"/>
  <c r="V1947" i="1" s="1"/>
  <c r="T1948" i="1"/>
  <c r="V1948" i="1" s="1"/>
  <c r="T1949" i="1"/>
  <c r="V1949" i="1" s="1"/>
  <c r="T1950" i="1"/>
  <c r="V1950" i="1" s="1"/>
  <c r="T1951" i="1"/>
  <c r="V1951" i="1" s="1"/>
  <c r="T1952" i="1"/>
  <c r="V1952" i="1" s="1"/>
  <c r="T1953" i="1"/>
  <c r="V1953" i="1" s="1"/>
  <c r="T1954" i="1"/>
  <c r="V1954" i="1" s="1"/>
  <c r="T1955" i="1"/>
  <c r="V1955" i="1" s="1"/>
  <c r="T1956" i="1"/>
  <c r="V1956" i="1" s="1"/>
  <c r="T1957" i="1"/>
  <c r="V1957" i="1" s="1"/>
  <c r="T1958" i="1"/>
  <c r="V1958" i="1" s="1"/>
  <c r="T1959" i="1"/>
  <c r="V1959" i="1" s="1"/>
  <c r="T1960" i="1"/>
  <c r="V1960" i="1" s="1"/>
  <c r="T1961" i="1"/>
  <c r="V1961" i="1" s="1"/>
  <c r="T1962" i="1"/>
  <c r="V1962" i="1" s="1"/>
  <c r="T1963" i="1"/>
  <c r="V1963" i="1" s="1"/>
  <c r="T1964" i="1"/>
  <c r="V1964" i="1" s="1"/>
  <c r="T1965" i="1"/>
  <c r="V1965" i="1" s="1"/>
  <c r="T1966" i="1"/>
  <c r="V1966" i="1" s="1"/>
  <c r="T1967" i="1"/>
  <c r="V1967" i="1" s="1"/>
  <c r="T1968" i="1"/>
  <c r="V1968" i="1" s="1"/>
  <c r="T1969" i="1"/>
  <c r="V1969" i="1" s="1"/>
  <c r="T1970" i="1"/>
  <c r="V1970" i="1" s="1"/>
  <c r="T1971" i="1"/>
  <c r="V1971" i="1" s="1"/>
  <c r="T1972" i="1"/>
  <c r="V1972" i="1" s="1"/>
  <c r="T1973" i="1"/>
  <c r="V1973" i="1" s="1"/>
  <c r="T1974" i="1"/>
  <c r="V1974" i="1" s="1"/>
  <c r="T1975" i="1"/>
  <c r="V1975" i="1" s="1"/>
  <c r="T1976" i="1"/>
  <c r="V1976" i="1" s="1"/>
  <c r="T1977" i="1"/>
  <c r="V1977" i="1" s="1"/>
  <c r="T1978" i="1"/>
  <c r="V1978" i="1" s="1"/>
  <c r="T1979" i="1"/>
  <c r="V1979" i="1" s="1"/>
  <c r="T1980" i="1"/>
  <c r="V1980" i="1" s="1"/>
  <c r="T1981" i="1"/>
  <c r="V1981" i="1" s="1"/>
  <c r="T1982" i="1"/>
  <c r="V1982" i="1" s="1"/>
  <c r="T1983" i="1"/>
  <c r="V1983" i="1" s="1"/>
  <c r="T1984" i="1"/>
  <c r="V1984" i="1" s="1"/>
  <c r="T1985" i="1"/>
  <c r="V1985" i="1" s="1"/>
  <c r="T1986" i="1"/>
  <c r="V1986" i="1" s="1"/>
  <c r="T1987" i="1"/>
  <c r="V1987" i="1" s="1"/>
  <c r="T1988" i="1"/>
  <c r="V1988" i="1" s="1"/>
  <c r="T1989" i="1"/>
  <c r="V1989" i="1" s="1"/>
  <c r="T1990" i="1"/>
  <c r="V1990" i="1" s="1"/>
  <c r="T1991" i="1"/>
  <c r="V1991" i="1" s="1"/>
  <c r="T1992" i="1"/>
  <c r="V1992" i="1" s="1"/>
  <c r="T1993" i="1"/>
  <c r="V1993" i="1" s="1"/>
  <c r="T1994" i="1"/>
  <c r="V1994" i="1" s="1"/>
  <c r="T1995" i="1"/>
  <c r="V1995" i="1" s="1"/>
  <c r="T1996" i="1"/>
  <c r="V1996" i="1" s="1"/>
  <c r="T1997" i="1"/>
  <c r="V1997" i="1" s="1"/>
  <c r="T1998" i="1"/>
  <c r="V1998" i="1" s="1"/>
  <c r="T1999" i="1"/>
  <c r="V1999" i="1" s="1"/>
  <c r="T2000" i="1"/>
  <c r="V2000" i="1" s="1"/>
  <c r="T2001" i="1"/>
  <c r="V2001" i="1" s="1"/>
  <c r="T2002" i="1"/>
  <c r="V2002" i="1" s="1"/>
  <c r="T2003" i="1"/>
  <c r="V2003" i="1" s="1"/>
  <c r="T2004" i="1"/>
  <c r="V2004" i="1" s="1"/>
  <c r="T2005" i="1"/>
  <c r="V2005" i="1" s="1"/>
  <c r="T2006" i="1"/>
  <c r="V2006" i="1" s="1"/>
  <c r="T2007" i="1"/>
  <c r="V2007" i="1" s="1"/>
  <c r="T2008" i="1"/>
  <c r="V2008" i="1" s="1"/>
  <c r="T2009" i="1"/>
  <c r="V2009" i="1" s="1"/>
  <c r="T2010" i="1"/>
  <c r="V2010" i="1" s="1"/>
  <c r="T2011" i="1"/>
  <c r="V2011" i="1" s="1"/>
  <c r="T2012" i="1"/>
  <c r="V2012" i="1" s="1"/>
  <c r="T2013" i="1"/>
  <c r="V2013" i="1" s="1"/>
  <c r="T2014" i="1"/>
  <c r="V2014" i="1" s="1"/>
  <c r="T2015" i="1"/>
  <c r="V2015" i="1" s="1"/>
  <c r="T2016" i="1"/>
  <c r="V2016" i="1" s="1"/>
  <c r="T2017" i="1"/>
  <c r="V2017" i="1" s="1"/>
  <c r="T2018" i="1"/>
  <c r="V2018" i="1" s="1"/>
  <c r="T2019" i="1"/>
  <c r="V2019" i="1" s="1"/>
  <c r="T2020" i="1"/>
  <c r="V2020" i="1" s="1"/>
  <c r="T2021" i="1"/>
  <c r="V2021" i="1" s="1"/>
  <c r="T2022" i="1"/>
  <c r="V2022" i="1" s="1"/>
  <c r="T2023" i="1"/>
  <c r="V2023" i="1" s="1"/>
  <c r="T2024" i="1"/>
  <c r="V2024" i="1" s="1"/>
  <c r="T2025" i="1"/>
  <c r="V2025" i="1" s="1"/>
  <c r="T2026" i="1"/>
  <c r="V2026" i="1" s="1"/>
  <c r="T2027" i="1"/>
  <c r="V2027" i="1" s="1"/>
  <c r="T2028" i="1"/>
  <c r="V2028" i="1" s="1"/>
  <c r="T2029" i="1"/>
  <c r="V2029" i="1" s="1"/>
  <c r="T2030" i="1"/>
  <c r="V2030" i="1" s="1"/>
  <c r="T2031" i="1"/>
  <c r="V2031" i="1" s="1"/>
  <c r="T2032" i="1"/>
  <c r="V2032" i="1" s="1"/>
  <c r="T2033" i="1"/>
  <c r="V2033" i="1" s="1"/>
  <c r="T2034" i="1"/>
  <c r="V2034" i="1" s="1"/>
  <c r="T2035" i="1"/>
  <c r="V2035" i="1" s="1"/>
  <c r="T2036" i="1"/>
  <c r="V2036" i="1" s="1"/>
  <c r="T2037" i="1"/>
  <c r="V2037" i="1" s="1"/>
  <c r="T2038" i="1"/>
  <c r="V2038" i="1" s="1"/>
  <c r="T2039" i="1"/>
  <c r="V2039" i="1" s="1"/>
  <c r="T2040" i="1"/>
  <c r="V2040" i="1" s="1"/>
  <c r="T2041" i="1"/>
  <c r="V2041" i="1" s="1"/>
  <c r="T2042" i="1"/>
  <c r="V2042" i="1" s="1"/>
  <c r="T2043" i="1"/>
  <c r="V2043" i="1" s="1"/>
  <c r="T2044" i="1"/>
  <c r="V2044" i="1" s="1"/>
  <c r="T2045" i="1"/>
  <c r="V2045" i="1" s="1"/>
  <c r="T2046" i="1"/>
  <c r="V2046" i="1" s="1"/>
  <c r="T2047" i="1"/>
  <c r="V2047" i="1" s="1"/>
  <c r="T2048" i="1"/>
  <c r="V2048" i="1" s="1"/>
  <c r="T2049" i="1"/>
  <c r="V2049" i="1" s="1"/>
  <c r="T2050" i="1"/>
  <c r="V2050" i="1" s="1"/>
  <c r="T2051" i="1"/>
  <c r="V2051" i="1" s="1"/>
  <c r="T2052" i="1"/>
  <c r="V2052" i="1" s="1"/>
  <c r="T2053" i="1"/>
  <c r="V2053" i="1" s="1"/>
  <c r="T2054" i="1"/>
  <c r="V2054" i="1" s="1"/>
  <c r="T2055" i="1"/>
  <c r="V2055" i="1" s="1"/>
  <c r="T2056" i="1"/>
  <c r="V2056" i="1" s="1"/>
  <c r="T2057" i="1"/>
  <c r="V2057" i="1" s="1"/>
  <c r="T2058" i="1"/>
  <c r="V2058" i="1" s="1"/>
  <c r="T2059" i="1"/>
  <c r="V2059" i="1" s="1"/>
  <c r="T2060" i="1"/>
  <c r="V2060" i="1" s="1"/>
  <c r="T2061" i="1"/>
  <c r="V2061" i="1" s="1"/>
  <c r="T2062" i="1"/>
  <c r="V2062" i="1" s="1"/>
  <c r="T2063" i="1"/>
  <c r="V2063" i="1" s="1"/>
  <c r="T2064" i="1"/>
  <c r="V2064" i="1" s="1"/>
  <c r="T2065" i="1"/>
  <c r="V2065" i="1" s="1"/>
  <c r="T2066" i="1"/>
  <c r="V2066" i="1" s="1"/>
  <c r="T2067" i="1"/>
  <c r="V2067" i="1" s="1"/>
  <c r="T2068" i="1"/>
  <c r="V2068" i="1" s="1"/>
  <c r="T2069" i="1"/>
  <c r="V2069" i="1" s="1"/>
  <c r="T2070" i="1"/>
  <c r="V2070" i="1" s="1"/>
  <c r="T2071" i="1"/>
  <c r="V2071" i="1" s="1"/>
  <c r="T2072" i="1"/>
  <c r="V2072" i="1" s="1"/>
  <c r="T2073" i="1"/>
  <c r="V2073" i="1" s="1"/>
  <c r="T2074" i="1"/>
  <c r="V2074" i="1" s="1"/>
  <c r="T2075" i="1"/>
  <c r="V2075" i="1" s="1"/>
  <c r="T2076" i="1"/>
  <c r="V2076" i="1" s="1"/>
  <c r="T2077" i="1"/>
  <c r="V2077" i="1" s="1"/>
  <c r="T2078" i="1"/>
  <c r="V2078" i="1" s="1"/>
  <c r="T2079" i="1"/>
  <c r="V2079" i="1" s="1"/>
  <c r="T2080" i="1"/>
  <c r="V2080" i="1" s="1"/>
  <c r="T2081" i="1"/>
  <c r="V2081" i="1" s="1"/>
  <c r="T2082" i="1"/>
  <c r="V2082" i="1" s="1"/>
  <c r="T2083" i="1"/>
  <c r="V2083" i="1" s="1"/>
  <c r="T2084" i="1"/>
  <c r="V2084" i="1" s="1"/>
  <c r="T2085" i="1"/>
  <c r="V2085" i="1" s="1"/>
  <c r="T2086" i="1"/>
  <c r="V2086" i="1" s="1"/>
  <c r="T2087" i="1"/>
  <c r="V2087" i="1" s="1"/>
  <c r="T2088" i="1"/>
  <c r="V2088" i="1" s="1"/>
  <c r="T2089" i="1"/>
  <c r="V2089" i="1" s="1"/>
  <c r="T2090" i="1"/>
  <c r="V2090" i="1" s="1"/>
  <c r="T2091" i="1"/>
  <c r="V2091" i="1" s="1"/>
  <c r="T2092" i="1"/>
  <c r="V2092" i="1" s="1"/>
  <c r="T2093" i="1"/>
  <c r="V2093" i="1" s="1"/>
  <c r="T2094" i="1"/>
  <c r="V2094" i="1" s="1"/>
  <c r="T2095" i="1"/>
  <c r="V2095" i="1" s="1"/>
  <c r="T2096" i="1"/>
  <c r="V2096" i="1" s="1"/>
  <c r="T2097" i="1"/>
  <c r="V2097" i="1" s="1"/>
  <c r="T2098" i="1"/>
  <c r="V2098" i="1" s="1"/>
  <c r="T2099" i="1"/>
  <c r="V2099" i="1" s="1"/>
  <c r="T2100" i="1"/>
  <c r="V2100" i="1" s="1"/>
  <c r="T2101" i="1"/>
  <c r="V2101" i="1" s="1"/>
  <c r="T2102" i="1"/>
  <c r="V2102" i="1" s="1"/>
  <c r="T2103" i="1"/>
  <c r="V2103" i="1" s="1"/>
  <c r="T2104" i="1"/>
  <c r="V2104" i="1" s="1"/>
  <c r="T2105" i="1"/>
  <c r="V2105" i="1" s="1"/>
  <c r="T2106" i="1"/>
  <c r="V2106" i="1" s="1"/>
  <c r="T2107" i="1"/>
  <c r="V2107" i="1" s="1"/>
  <c r="T2108" i="1"/>
  <c r="V2108" i="1" s="1"/>
  <c r="T2109" i="1"/>
  <c r="V2109" i="1" s="1"/>
  <c r="T2110" i="1"/>
  <c r="V2110" i="1" s="1"/>
  <c r="T2111" i="1"/>
  <c r="V2111" i="1" s="1"/>
  <c r="T2112" i="1"/>
  <c r="V2112" i="1" s="1"/>
  <c r="T2113" i="1"/>
  <c r="V2113" i="1" s="1"/>
  <c r="T2114" i="1"/>
  <c r="V2114" i="1" s="1"/>
  <c r="T2115" i="1"/>
  <c r="V2115" i="1" s="1"/>
  <c r="T2116" i="1"/>
  <c r="V2116" i="1" s="1"/>
  <c r="T2117" i="1"/>
  <c r="V2117" i="1" s="1"/>
  <c r="T2118" i="1"/>
  <c r="V2118" i="1" s="1"/>
  <c r="T2119" i="1"/>
  <c r="V2119" i="1" s="1"/>
  <c r="T2120" i="1"/>
  <c r="V2120" i="1" s="1"/>
  <c r="T2121" i="1"/>
  <c r="V2121" i="1" s="1"/>
  <c r="T2122" i="1"/>
  <c r="V2122" i="1" s="1"/>
  <c r="T2123" i="1"/>
  <c r="V2123" i="1" s="1"/>
  <c r="T2124" i="1"/>
  <c r="V2124" i="1" s="1"/>
  <c r="T2125" i="1"/>
  <c r="V2125" i="1" s="1"/>
  <c r="T2126" i="1"/>
  <c r="V2126" i="1" s="1"/>
  <c r="T2127" i="1"/>
  <c r="V2127" i="1" s="1"/>
  <c r="T2128" i="1"/>
  <c r="V2128" i="1" s="1"/>
  <c r="T2129" i="1"/>
  <c r="V2129" i="1" s="1"/>
  <c r="T2130" i="1"/>
  <c r="V2130" i="1" s="1"/>
  <c r="T2131" i="1"/>
  <c r="V2131" i="1" s="1"/>
  <c r="T2132" i="1"/>
  <c r="V2132" i="1" s="1"/>
  <c r="T2133" i="1"/>
  <c r="V2133" i="1" s="1"/>
  <c r="T2134" i="1"/>
  <c r="V2134" i="1" s="1"/>
  <c r="T2135" i="1"/>
  <c r="V2135" i="1" s="1"/>
  <c r="T2136" i="1"/>
  <c r="V2136" i="1" s="1"/>
  <c r="T2137" i="1"/>
  <c r="V2137" i="1" s="1"/>
  <c r="T2138" i="1"/>
  <c r="V2138" i="1" s="1"/>
  <c r="T2139" i="1"/>
  <c r="V2139" i="1" s="1"/>
  <c r="T2140" i="1"/>
  <c r="V2140" i="1" s="1"/>
  <c r="T2141" i="1"/>
  <c r="V2141" i="1" s="1"/>
  <c r="T2142" i="1"/>
  <c r="V2142" i="1" s="1"/>
  <c r="T2143" i="1"/>
  <c r="V2143" i="1" s="1"/>
  <c r="T2144" i="1"/>
  <c r="V2144" i="1" s="1"/>
  <c r="T2145" i="1"/>
  <c r="V2145" i="1" s="1"/>
  <c r="T2146" i="1"/>
  <c r="V2146" i="1" s="1"/>
  <c r="T2147" i="1"/>
  <c r="V2147" i="1" s="1"/>
  <c r="T2148" i="1"/>
  <c r="V2148" i="1" s="1"/>
  <c r="T2149" i="1"/>
  <c r="V2149" i="1" s="1"/>
  <c r="T2150" i="1"/>
  <c r="V2150" i="1" s="1"/>
  <c r="T2151" i="1"/>
  <c r="V2151" i="1" s="1"/>
  <c r="T2152" i="1"/>
  <c r="V2152" i="1" s="1"/>
  <c r="T2153" i="1"/>
  <c r="V2153" i="1" s="1"/>
  <c r="T2154" i="1"/>
  <c r="V2154" i="1" s="1"/>
  <c r="T2155" i="1"/>
  <c r="V2155" i="1" s="1"/>
  <c r="T2156" i="1"/>
  <c r="V2156" i="1" s="1"/>
  <c r="T2157" i="1"/>
  <c r="V2157" i="1" s="1"/>
  <c r="T2158" i="1"/>
  <c r="V2158" i="1" s="1"/>
  <c r="T2159" i="1"/>
  <c r="V2159" i="1" s="1"/>
  <c r="T2160" i="1"/>
  <c r="V2160" i="1" s="1"/>
  <c r="T2161" i="1"/>
  <c r="V2161" i="1" s="1"/>
  <c r="T2162" i="1"/>
  <c r="V2162" i="1" s="1"/>
  <c r="T2163" i="1"/>
  <c r="V2163" i="1" s="1"/>
  <c r="T2164" i="1"/>
  <c r="V2164" i="1" s="1"/>
  <c r="T2165" i="1"/>
  <c r="V2165" i="1" s="1"/>
  <c r="T2166" i="1"/>
  <c r="V2166" i="1" s="1"/>
  <c r="T2167" i="1"/>
  <c r="V2167" i="1" s="1"/>
  <c r="T2168" i="1"/>
  <c r="V2168" i="1" s="1"/>
  <c r="T2169" i="1"/>
  <c r="V2169" i="1" s="1"/>
  <c r="T2170" i="1"/>
  <c r="V2170" i="1" s="1"/>
  <c r="T2171" i="1"/>
  <c r="V2171" i="1" s="1"/>
  <c r="T2172" i="1"/>
  <c r="V2172" i="1" s="1"/>
  <c r="T2173" i="1"/>
  <c r="V2173" i="1" s="1"/>
  <c r="T2174" i="1"/>
  <c r="V2174" i="1" s="1"/>
  <c r="T2175" i="1"/>
  <c r="V2175" i="1" s="1"/>
  <c r="T2176" i="1"/>
  <c r="V2176" i="1" s="1"/>
  <c r="T2177" i="1"/>
  <c r="V2177" i="1" s="1"/>
  <c r="T2178" i="1"/>
  <c r="V2178" i="1" s="1"/>
  <c r="T2179" i="1"/>
  <c r="V2179" i="1" s="1"/>
  <c r="T2180" i="1"/>
  <c r="V2180" i="1" s="1"/>
  <c r="T2181" i="1"/>
  <c r="V2181" i="1" s="1"/>
  <c r="T2182" i="1"/>
  <c r="V2182" i="1" s="1"/>
  <c r="T2183" i="1"/>
  <c r="V2183" i="1" s="1"/>
  <c r="T2184" i="1"/>
  <c r="V2184" i="1" s="1"/>
  <c r="T2185" i="1"/>
  <c r="V2185" i="1" s="1"/>
  <c r="T2186" i="1"/>
  <c r="V2186" i="1" s="1"/>
  <c r="T2187" i="1"/>
  <c r="V2187" i="1" s="1"/>
  <c r="T2188" i="1"/>
  <c r="V2188" i="1" s="1"/>
  <c r="T2189" i="1"/>
  <c r="V2189" i="1" s="1"/>
  <c r="T2190" i="1"/>
  <c r="V2190" i="1" s="1"/>
  <c r="T2191" i="1"/>
  <c r="V2191" i="1" s="1"/>
  <c r="T2192" i="1"/>
  <c r="V2192" i="1" s="1"/>
  <c r="T2193" i="1"/>
  <c r="V2193" i="1" s="1"/>
  <c r="T2194" i="1"/>
  <c r="V2194" i="1" s="1"/>
  <c r="T2195" i="1"/>
  <c r="V2195" i="1" s="1"/>
  <c r="T2196" i="1"/>
  <c r="V2196" i="1" s="1"/>
  <c r="T2197" i="1"/>
  <c r="V2197" i="1" s="1"/>
  <c r="T2198" i="1"/>
  <c r="V2198" i="1" s="1"/>
  <c r="T2199" i="1"/>
  <c r="V2199" i="1" s="1"/>
  <c r="T2200" i="1"/>
  <c r="V2200" i="1" s="1"/>
  <c r="T2201" i="1"/>
  <c r="V2201" i="1" s="1"/>
  <c r="T2202" i="1"/>
  <c r="V2202" i="1" s="1"/>
  <c r="T2203" i="1"/>
  <c r="V2203" i="1" s="1"/>
  <c r="T2204" i="1"/>
  <c r="V2204" i="1" s="1"/>
  <c r="T2205" i="1"/>
  <c r="V2205" i="1" s="1"/>
  <c r="T2206" i="1"/>
  <c r="V2206" i="1" s="1"/>
  <c r="T2207" i="1"/>
  <c r="V2207" i="1" s="1"/>
  <c r="T2208" i="1"/>
  <c r="V2208" i="1" s="1"/>
  <c r="T2209" i="1"/>
  <c r="V2209" i="1" s="1"/>
  <c r="T2210" i="1"/>
  <c r="V2210" i="1" s="1"/>
  <c r="T2211" i="1"/>
  <c r="V2211" i="1" s="1"/>
  <c r="T2212" i="1"/>
  <c r="V2212" i="1" s="1"/>
  <c r="T2213" i="1"/>
  <c r="V2213" i="1" s="1"/>
  <c r="T2214" i="1"/>
  <c r="V2214" i="1" s="1"/>
  <c r="T2215" i="1"/>
  <c r="V2215" i="1" s="1"/>
  <c r="T2216" i="1"/>
  <c r="V2216" i="1" s="1"/>
  <c r="T2217" i="1"/>
  <c r="V2217" i="1" s="1"/>
  <c r="T2218" i="1"/>
  <c r="V2218" i="1" s="1"/>
  <c r="T2219" i="1"/>
  <c r="V2219" i="1" s="1"/>
  <c r="T2220" i="1"/>
  <c r="V2220" i="1" s="1"/>
  <c r="T2221" i="1"/>
  <c r="V2221" i="1" s="1"/>
  <c r="T2222" i="1"/>
  <c r="V2222" i="1" s="1"/>
  <c r="T2223" i="1"/>
  <c r="V2223" i="1" s="1"/>
  <c r="T2224" i="1"/>
  <c r="V2224" i="1" s="1"/>
  <c r="T2225" i="1"/>
  <c r="V2225" i="1" s="1"/>
  <c r="T2226" i="1"/>
  <c r="V2226" i="1" s="1"/>
  <c r="T2227" i="1"/>
  <c r="V2227" i="1" s="1"/>
  <c r="T2228" i="1"/>
  <c r="V2228" i="1" s="1"/>
  <c r="T2229" i="1"/>
  <c r="V2229" i="1" s="1"/>
  <c r="T2230" i="1"/>
  <c r="V2230" i="1" s="1"/>
  <c r="T2231" i="1"/>
  <c r="V2231" i="1" s="1"/>
  <c r="T2232" i="1"/>
  <c r="V2232" i="1" s="1"/>
  <c r="T2233" i="1"/>
  <c r="V2233" i="1" s="1"/>
  <c r="T2234" i="1"/>
  <c r="V2234" i="1" s="1"/>
  <c r="T2235" i="1"/>
  <c r="V2235" i="1" s="1"/>
  <c r="T2236" i="1"/>
  <c r="V2236" i="1" s="1"/>
  <c r="T2237" i="1"/>
  <c r="V2237" i="1" s="1"/>
  <c r="T2238" i="1"/>
  <c r="V2238" i="1" s="1"/>
  <c r="T2239" i="1"/>
  <c r="V2239" i="1" s="1"/>
  <c r="T2240" i="1"/>
  <c r="V2240" i="1" s="1"/>
  <c r="T2241" i="1"/>
  <c r="V2241" i="1" s="1"/>
  <c r="T2242" i="1"/>
  <c r="V2242" i="1" s="1"/>
  <c r="T2243" i="1"/>
  <c r="V2243" i="1" s="1"/>
  <c r="T2244" i="1"/>
  <c r="V2244" i="1" s="1"/>
  <c r="T2245" i="1"/>
  <c r="V2245" i="1" s="1"/>
  <c r="T2246" i="1"/>
  <c r="V2246" i="1" s="1"/>
  <c r="T2247" i="1"/>
  <c r="V2247" i="1" s="1"/>
  <c r="T2248" i="1"/>
  <c r="V2248" i="1" s="1"/>
  <c r="T2249" i="1"/>
  <c r="V2249" i="1" s="1"/>
  <c r="T2250" i="1"/>
  <c r="V2250" i="1" s="1"/>
  <c r="T2251" i="1"/>
  <c r="V2251" i="1" s="1"/>
  <c r="T2252" i="1"/>
  <c r="V2252" i="1" s="1"/>
  <c r="T2253" i="1"/>
  <c r="V2253" i="1" s="1"/>
  <c r="T2254" i="1"/>
  <c r="V2254" i="1" s="1"/>
  <c r="T2255" i="1"/>
  <c r="V2255" i="1" s="1"/>
  <c r="T2256" i="1"/>
  <c r="V2256" i="1" s="1"/>
  <c r="T2257" i="1"/>
  <c r="V2257" i="1" s="1"/>
  <c r="T2258" i="1"/>
  <c r="V2258" i="1" s="1"/>
  <c r="T2259" i="1"/>
  <c r="V2259" i="1" s="1"/>
  <c r="T2260" i="1"/>
  <c r="V2260" i="1" s="1"/>
  <c r="T2261" i="1"/>
  <c r="V2261" i="1" s="1"/>
  <c r="T2262" i="1"/>
  <c r="V2262" i="1" s="1"/>
  <c r="T2263" i="1"/>
  <c r="V2263" i="1" s="1"/>
  <c r="T2264" i="1"/>
  <c r="V2264" i="1" s="1"/>
  <c r="T2265" i="1"/>
  <c r="V2265" i="1" s="1"/>
  <c r="T2266" i="1"/>
  <c r="V2266" i="1" s="1"/>
  <c r="T2267" i="1"/>
  <c r="V2267" i="1" s="1"/>
  <c r="T2268" i="1"/>
  <c r="V2268" i="1" s="1"/>
  <c r="T2269" i="1"/>
  <c r="V2269" i="1" s="1"/>
  <c r="T2270" i="1"/>
  <c r="V2270" i="1" s="1"/>
  <c r="T2271" i="1"/>
  <c r="V2271" i="1" s="1"/>
  <c r="T2272" i="1"/>
  <c r="V2272" i="1" s="1"/>
  <c r="T2273" i="1"/>
  <c r="V2273" i="1" s="1"/>
  <c r="T2274" i="1"/>
  <c r="V2274" i="1" s="1"/>
  <c r="T2275" i="1"/>
  <c r="V2275" i="1" s="1"/>
  <c r="T2276" i="1"/>
  <c r="V2276" i="1" s="1"/>
  <c r="T2277" i="1"/>
  <c r="V2277" i="1" s="1"/>
  <c r="T2278" i="1"/>
  <c r="V2278" i="1" s="1"/>
  <c r="T2279" i="1"/>
  <c r="V2279" i="1" s="1"/>
  <c r="T2280" i="1"/>
  <c r="V2280" i="1" s="1"/>
  <c r="T2281" i="1"/>
  <c r="V2281" i="1" s="1"/>
  <c r="T2282" i="1"/>
  <c r="V2282" i="1" s="1"/>
  <c r="T2283" i="1"/>
  <c r="V2283" i="1" s="1"/>
  <c r="T2284" i="1"/>
  <c r="V2284" i="1" s="1"/>
  <c r="T2285" i="1"/>
  <c r="V2285" i="1" s="1"/>
  <c r="T2286" i="1"/>
  <c r="V2286" i="1" s="1"/>
  <c r="T2287" i="1"/>
  <c r="V2287" i="1" s="1"/>
  <c r="T2288" i="1"/>
  <c r="V2288" i="1" s="1"/>
  <c r="T2289" i="1"/>
  <c r="V2289" i="1" s="1"/>
  <c r="T2290" i="1"/>
  <c r="V2290" i="1" s="1"/>
  <c r="T2291" i="1"/>
  <c r="V2291" i="1" s="1"/>
  <c r="T2292" i="1"/>
  <c r="V2292" i="1" s="1"/>
  <c r="T2293" i="1"/>
  <c r="V2293" i="1" s="1"/>
  <c r="T2294" i="1"/>
  <c r="V2294" i="1" s="1"/>
  <c r="T2295" i="1"/>
  <c r="V2295" i="1" s="1"/>
  <c r="T2296" i="1"/>
  <c r="V2296" i="1" s="1"/>
  <c r="T2297" i="1"/>
  <c r="V2297" i="1" s="1"/>
  <c r="T2298" i="1"/>
  <c r="V2298" i="1" s="1"/>
  <c r="T2299" i="1"/>
  <c r="V2299" i="1" s="1"/>
  <c r="T2300" i="1"/>
  <c r="V2300" i="1" s="1"/>
  <c r="T2301" i="1"/>
  <c r="V2301" i="1" s="1"/>
  <c r="T2302" i="1"/>
  <c r="V2302" i="1" s="1"/>
  <c r="T2303" i="1"/>
  <c r="V2303" i="1" s="1"/>
  <c r="T2304" i="1"/>
  <c r="V2304" i="1" s="1"/>
  <c r="T2305" i="1"/>
  <c r="V2305" i="1" s="1"/>
  <c r="T2306" i="1"/>
  <c r="V2306" i="1" s="1"/>
  <c r="T2307" i="1"/>
  <c r="V2307" i="1" s="1"/>
  <c r="T2308" i="1"/>
  <c r="V2308" i="1" s="1"/>
  <c r="T2309" i="1"/>
  <c r="V2309" i="1" s="1"/>
  <c r="T2310" i="1"/>
  <c r="V2310" i="1" s="1"/>
  <c r="T2311" i="1"/>
  <c r="V2311" i="1" s="1"/>
  <c r="T2312" i="1"/>
  <c r="V2312" i="1" s="1"/>
  <c r="T2313" i="1"/>
  <c r="V2313" i="1" s="1"/>
  <c r="T2314" i="1"/>
  <c r="V2314" i="1" s="1"/>
  <c r="T2315" i="1"/>
  <c r="V2315" i="1" s="1"/>
  <c r="T2316" i="1"/>
  <c r="V2316" i="1" s="1"/>
  <c r="T2317" i="1"/>
  <c r="V2317" i="1" s="1"/>
  <c r="T2318" i="1"/>
  <c r="V2318" i="1" s="1"/>
  <c r="T2319" i="1"/>
  <c r="V2319" i="1" s="1"/>
  <c r="T2320" i="1"/>
  <c r="V2320" i="1" s="1"/>
  <c r="T2321" i="1"/>
  <c r="V2321" i="1" s="1"/>
  <c r="T2322" i="1"/>
  <c r="V2322" i="1" s="1"/>
  <c r="T2323" i="1"/>
  <c r="V2323" i="1" s="1"/>
  <c r="T2324" i="1"/>
  <c r="V2324" i="1" s="1"/>
  <c r="T2325" i="1"/>
  <c r="V2325" i="1" s="1"/>
  <c r="T2326" i="1"/>
  <c r="V2326" i="1" s="1"/>
  <c r="T2327" i="1"/>
  <c r="V2327" i="1" s="1"/>
  <c r="T2328" i="1"/>
  <c r="V2328" i="1" s="1"/>
  <c r="T2329" i="1"/>
  <c r="V2329" i="1" s="1"/>
  <c r="T2330" i="1"/>
  <c r="V2330" i="1" s="1"/>
  <c r="T2331" i="1"/>
  <c r="V2331" i="1" s="1"/>
  <c r="T2332" i="1"/>
  <c r="V2332" i="1" s="1"/>
  <c r="T2333" i="1"/>
  <c r="V2333" i="1" s="1"/>
  <c r="T2334" i="1"/>
  <c r="V2334" i="1" s="1"/>
  <c r="T2335" i="1"/>
  <c r="V2335" i="1" s="1"/>
  <c r="T2336" i="1"/>
  <c r="V2336" i="1" s="1"/>
  <c r="T2337" i="1"/>
  <c r="V2337" i="1" s="1"/>
  <c r="T2338" i="1"/>
  <c r="V2338" i="1" s="1"/>
  <c r="T2339" i="1"/>
  <c r="V2339" i="1" s="1"/>
  <c r="T2340" i="1"/>
  <c r="V2340" i="1" s="1"/>
  <c r="T2341" i="1"/>
  <c r="V2341" i="1" s="1"/>
  <c r="T2342" i="1"/>
  <c r="V2342" i="1" s="1"/>
  <c r="T2343" i="1"/>
  <c r="V2343" i="1" s="1"/>
  <c r="T2344" i="1"/>
  <c r="V2344" i="1" s="1"/>
  <c r="T2345" i="1"/>
  <c r="V2345" i="1" s="1"/>
  <c r="T2346" i="1"/>
  <c r="V2346" i="1" s="1"/>
  <c r="T2347" i="1"/>
  <c r="V2347" i="1" s="1"/>
  <c r="T2348" i="1"/>
  <c r="V2348" i="1" s="1"/>
  <c r="T2349" i="1"/>
  <c r="V2349" i="1" s="1"/>
  <c r="T2350" i="1"/>
  <c r="V2350" i="1" s="1"/>
  <c r="T2351" i="1"/>
  <c r="V2351" i="1" s="1"/>
  <c r="T2352" i="1"/>
  <c r="V2352" i="1" s="1"/>
  <c r="T2353" i="1"/>
  <c r="V2353" i="1" s="1"/>
  <c r="T2354" i="1"/>
  <c r="V2354" i="1" s="1"/>
  <c r="T2355" i="1"/>
  <c r="V2355" i="1" s="1"/>
  <c r="T2356" i="1"/>
  <c r="V2356" i="1" s="1"/>
  <c r="T2357" i="1"/>
  <c r="V2357" i="1" s="1"/>
  <c r="T2358" i="1"/>
  <c r="V2358" i="1" s="1"/>
  <c r="T2359" i="1"/>
  <c r="V2359" i="1" s="1"/>
  <c r="T2360" i="1"/>
  <c r="V2360" i="1" s="1"/>
  <c r="T2361" i="1"/>
  <c r="V2361" i="1" s="1"/>
  <c r="T2362" i="1"/>
  <c r="V2362" i="1" s="1"/>
  <c r="T2363" i="1"/>
  <c r="V2363" i="1" s="1"/>
  <c r="T2364" i="1"/>
  <c r="V2364" i="1" s="1"/>
  <c r="T2365" i="1"/>
  <c r="V2365" i="1" s="1"/>
  <c r="T2366" i="1"/>
  <c r="V2366" i="1" s="1"/>
  <c r="T2367" i="1"/>
  <c r="V2367" i="1" s="1"/>
  <c r="T2368" i="1"/>
  <c r="V2368" i="1" s="1"/>
  <c r="T2369" i="1"/>
  <c r="V2369" i="1" s="1"/>
  <c r="T2370" i="1"/>
  <c r="V2370" i="1" s="1"/>
  <c r="T2371" i="1"/>
  <c r="V2371" i="1" s="1"/>
  <c r="T2372" i="1"/>
  <c r="V2372" i="1" s="1"/>
  <c r="T2373" i="1"/>
  <c r="V2373" i="1" s="1"/>
  <c r="T2374" i="1"/>
  <c r="V2374" i="1" s="1"/>
  <c r="T2375" i="1"/>
  <c r="V2375" i="1" s="1"/>
  <c r="T2376" i="1"/>
  <c r="V2376" i="1" s="1"/>
  <c r="T2377" i="1"/>
  <c r="V2377" i="1" s="1"/>
  <c r="T2378" i="1"/>
  <c r="V2378" i="1" s="1"/>
  <c r="T2379" i="1"/>
  <c r="V2379" i="1" s="1"/>
  <c r="T2380" i="1"/>
  <c r="V2380" i="1" s="1"/>
  <c r="T2381" i="1"/>
  <c r="V2381" i="1" s="1"/>
  <c r="T2382" i="1"/>
  <c r="V2382" i="1" s="1"/>
  <c r="T2383" i="1"/>
  <c r="V2383" i="1" s="1"/>
  <c r="T2384" i="1"/>
  <c r="V2384" i="1" s="1"/>
  <c r="T2385" i="1"/>
  <c r="V2385" i="1" s="1"/>
  <c r="T2386" i="1"/>
  <c r="V2386" i="1" s="1"/>
  <c r="T2387" i="1"/>
  <c r="V2387" i="1" s="1"/>
  <c r="T2388" i="1"/>
  <c r="V2388" i="1" s="1"/>
  <c r="T2389" i="1"/>
  <c r="V2389" i="1" s="1"/>
  <c r="T2390" i="1"/>
  <c r="V2390" i="1" s="1"/>
  <c r="T2391" i="1"/>
  <c r="V2391" i="1" s="1"/>
  <c r="T2392" i="1"/>
  <c r="V2392" i="1" s="1"/>
  <c r="T2393" i="1"/>
  <c r="V2393" i="1" s="1"/>
  <c r="T2394" i="1"/>
  <c r="V2394" i="1" s="1"/>
  <c r="T2395" i="1"/>
  <c r="V2395" i="1" s="1"/>
  <c r="T2396" i="1"/>
  <c r="V2396" i="1" s="1"/>
  <c r="T2397" i="1"/>
  <c r="V2397" i="1" s="1"/>
  <c r="T2398" i="1"/>
  <c r="V2398" i="1" s="1"/>
  <c r="T2399" i="1"/>
  <c r="V2399" i="1" s="1"/>
  <c r="T2400" i="1"/>
  <c r="V2400" i="1" s="1"/>
  <c r="T2401" i="1"/>
  <c r="V2401" i="1" s="1"/>
  <c r="T2402" i="1"/>
  <c r="V2402" i="1" s="1"/>
  <c r="T2403" i="1"/>
  <c r="V2403" i="1" s="1"/>
  <c r="T2404" i="1"/>
  <c r="V2404" i="1" s="1"/>
  <c r="T2405" i="1"/>
  <c r="V2405" i="1" s="1"/>
  <c r="T2406" i="1"/>
  <c r="V2406" i="1" s="1"/>
  <c r="T2407" i="1"/>
  <c r="V2407" i="1" s="1"/>
  <c r="T2408" i="1"/>
  <c r="V2408" i="1" s="1"/>
  <c r="T2409" i="1"/>
  <c r="V2409" i="1" s="1"/>
  <c r="T2410" i="1"/>
  <c r="V2410" i="1" s="1"/>
  <c r="T2411" i="1"/>
  <c r="V2411" i="1" s="1"/>
  <c r="T2412" i="1"/>
  <c r="V2412" i="1" s="1"/>
  <c r="T2413" i="1"/>
  <c r="V2413" i="1" s="1"/>
  <c r="T2414" i="1"/>
  <c r="V2414" i="1" s="1"/>
  <c r="T2415" i="1"/>
  <c r="V2415" i="1" s="1"/>
  <c r="T2416" i="1"/>
  <c r="V2416" i="1" s="1"/>
  <c r="T2417" i="1"/>
  <c r="V2417" i="1" s="1"/>
  <c r="T2418" i="1"/>
  <c r="V2418" i="1" s="1"/>
  <c r="T2419" i="1"/>
  <c r="V2419" i="1" s="1"/>
  <c r="T2420" i="1"/>
  <c r="V2420" i="1" s="1"/>
  <c r="T2421" i="1"/>
  <c r="V2421" i="1" s="1"/>
  <c r="T2422" i="1"/>
  <c r="V2422" i="1" s="1"/>
  <c r="T2423" i="1"/>
  <c r="V2423" i="1" s="1"/>
  <c r="T2424" i="1"/>
  <c r="V2424" i="1" s="1"/>
  <c r="T2425" i="1"/>
  <c r="V2425" i="1" s="1"/>
  <c r="T2426" i="1"/>
  <c r="V2426" i="1" s="1"/>
  <c r="T2427" i="1"/>
  <c r="V2427" i="1" s="1"/>
  <c r="T2428" i="1"/>
  <c r="V2428" i="1" s="1"/>
  <c r="T2429" i="1"/>
  <c r="V2429" i="1" s="1"/>
  <c r="T2430" i="1"/>
  <c r="V2430" i="1" s="1"/>
  <c r="T2431" i="1"/>
  <c r="V2431" i="1" s="1"/>
  <c r="T2432" i="1"/>
  <c r="V2432" i="1" s="1"/>
  <c r="T2433" i="1"/>
  <c r="V2433" i="1" s="1"/>
  <c r="T2434" i="1"/>
  <c r="V2434" i="1" s="1"/>
  <c r="T2435" i="1"/>
  <c r="V2435" i="1" s="1"/>
  <c r="T2436" i="1"/>
  <c r="V2436" i="1" s="1"/>
  <c r="T2437" i="1"/>
  <c r="V2437" i="1" s="1"/>
  <c r="T2438" i="1"/>
  <c r="V2438" i="1" s="1"/>
  <c r="T2439" i="1"/>
  <c r="V2439" i="1" s="1"/>
  <c r="T2440" i="1"/>
  <c r="V2440" i="1" s="1"/>
  <c r="T2441" i="1"/>
  <c r="V2441" i="1" s="1"/>
  <c r="T2442" i="1"/>
  <c r="V2442" i="1" s="1"/>
  <c r="T2443" i="1"/>
  <c r="V2443" i="1" s="1"/>
  <c r="T2444" i="1"/>
  <c r="V2444" i="1" s="1"/>
  <c r="T2445" i="1"/>
  <c r="V2445" i="1" s="1"/>
  <c r="T2446" i="1"/>
  <c r="V2446" i="1" s="1"/>
  <c r="T2447" i="1"/>
  <c r="V2447" i="1" s="1"/>
  <c r="T2448" i="1"/>
  <c r="V2448" i="1" s="1"/>
  <c r="T2449" i="1"/>
  <c r="V2449" i="1" s="1"/>
  <c r="T2450" i="1"/>
  <c r="V2450" i="1" s="1"/>
  <c r="T2451" i="1"/>
  <c r="V2451" i="1" s="1"/>
  <c r="T2452" i="1"/>
  <c r="V2452" i="1" s="1"/>
  <c r="T2453" i="1"/>
  <c r="V2453" i="1" s="1"/>
  <c r="T2454" i="1"/>
  <c r="V2454" i="1" s="1"/>
  <c r="T2455" i="1"/>
  <c r="V2455" i="1" s="1"/>
  <c r="T2456" i="1"/>
  <c r="V2456" i="1" s="1"/>
  <c r="T2457" i="1"/>
  <c r="V2457" i="1" s="1"/>
  <c r="T2458" i="1"/>
  <c r="V2458" i="1" s="1"/>
  <c r="T2459" i="1"/>
  <c r="V2459" i="1" s="1"/>
  <c r="T2460" i="1"/>
  <c r="V2460" i="1" s="1"/>
  <c r="T2461" i="1"/>
  <c r="V2461" i="1" s="1"/>
  <c r="T2462" i="1"/>
  <c r="V2462" i="1" s="1"/>
  <c r="T2463" i="1"/>
  <c r="V2463" i="1" s="1"/>
  <c r="T2464" i="1"/>
  <c r="V2464" i="1" s="1"/>
  <c r="T2465" i="1"/>
  <c r="V2465" i="1" s="1"/>
  <c r="T2466" i="1"/>
  <c r="V2466" i="1" s="1"/>
  <c r="T2467" i="1"/>
  <c r="V2467" i="1" s="1"/>
  <c r="T2468" i="1"/>
  <c r="V2468" i="1" s="1"/>
  <c r="T2469" i="1"/>
  <c r="V2469" i="1" s="1"/>
  <c r="T2470" i="1"/>
  <c r="V2470" i="1" s="1"/>
  <c r="T2471" i="1"/>
  <c r="V2471" i="1" s="1"/>
  <c r="T2472" i="1"/>
  <c r="V2472" i="1" s="1"/>
  <c r="T2473" i="1"/>
  <c r="V2473" i="1" s="1"/>
  <c r="T2474" i="1"/>
  <c r="V2474" i="1" s="1"/>
  <c r="T2475" i="1"/>
  <c r="V2475" i="1" s="1"/>
  <c r="T2476" i="1"/>
  <c r="V2476" i="1" s="1"/>
  <c r="T2477" i="1"/>
  <c r="V2477" i="1" s="1"/>
  <c r="T2478" i="1"/>
  <c r="V2478" i="1" s="1"/>
  <c r="T2479" i="1"/>
  <c r="V2479" i="1" s="1"/>
  <c r="T2480" i="1"/>
  <c r="V2480" i="1" s="1"/>
  <c r="T2481" i="1"/>
  <c r="V2481" i="1" s="1"/>
  <c r="T2482" i="1"/>
  <c r="V2482" i="1" s="1"/>
  <c r="T2483" i="1"/>
  <c r="V2483" i="1" s="1"/>
  <c r="T2484" i="1"/>
  <c r="V2484" i="1" s="1"/>
  <c r="T2485" i="1"/>
  <c r="V2485" i="1" s="1"/>
  <c r="T2486" i="1"/>
  <c r="V2486" i="1" s="1"/>
  <c r="T2487" i="1"/>
  <c r="V2487" i="1" s="1"/>
  <c r="T2488" i="1"/>
  <c r="V2488" i="1" s="1"/>
  <c r="T2489" i="1"/>
  <c r="V2489" i="1" s="1"/>
  <c r="T2490" i="1"/>
  <c r="V2490" i="1" s="1"/>
  <c r="T2491" i="1"/>
  <c r="V2491" i="1" s="1"/>
  <c r="T2492" i="1"/>
  <c r="V2492" i="1" s="1"/>
  <c r="T2493" i="1"/>
  <c r="V2493" i="1" s="1"/>
  <c r="T2494" i="1"/>
  <c r="V2494" i="1" s="1"/>
  <c r="T2495" i="1"/>
  <c r="V2495" i="1" s="1"/>
  <c r="T2496" i="1"/>
  <c r="V2496" i="1" s="1"/>
  <c r="T2497" i="1"/>
  <c r="V2497" i="1" s="1"/>
  <c r="T2498" i="1"/>
  <c r="V2498" i="1" s="1"/>
  <c r="T2499" i="1"/>
  <c r="V2499" i="1" s="1"/>
  <c r="T2500" i="1"/>
  <c r="V2500" i="1" s="1"/>
  <c r="T2501" i="1"/>
  <c r="V2501" i="1" s="1"/>
  <c r="T2502" i="1"/>
  <c r="V2502" i="1" s="1"/>
  <c r="T2503" i="1"/>
  <c r="V2503" i="1" s="1"/>
  <c r="T2504" i="1"/>
  <c r="V2504" i="1" s="1"/>
  <c r="T2505" i="1"/>
  <c r="V2505" i="1" s="1"/>
  <c r="T2506" i="1"/>
  <c r="V2506" i="1" s="1"/>
  <c r="T2507" i="1"/>
  <c r="V2507" i="1" s="1"/>
  <c r="T2508" i="1"/>
  <c r="V2508" i="1" s="1"/>
  <c r="T2509" i="1"/>
  <c r="V2509" i="1" s="1"/>
  <c r="T2510" i="1"/>
  <c r="V2510" i="1" s="1"/>
  <c r="T2511" i="1"/>
  <c r="V2511" i="1" s="1"/>
  <c r="T2512" i="1"/>
  <c r="V2512" i="1" s="1"/>
  <c r="T2513" i="1"/>
  <c r="V2513" i="1" s="1"/>
  <c r="T2514" i="1"/>
  <c r="V2514" i="1" s="1"/>
  <c r="T2515" i="1"/>
  <c r="V2515" i="1" s="1"/>
  <c r="T2516" i="1"/>
  <c r="V2516" i="1" s="1"/>
  <c r="T2517" i="1"/>
  <c r="V2517" i="1" s="1"/>
  <c r="T2518" i="1"/>
  <c r="V2518" i="1" s="1"/>
  <c r="T2519" i="1"/>
  <c r="V2519" i="1" s="1"/>
  <c r="T2520" i="1"/>
  <c r="V2520" i="1" s="1"/>
  <c r="T2521" i="1"/>
  <c r="V2521" i="1" s="1"/>
  <c r="T2522" i="1"/>
  <c r="V2522" i="1" s="1"/>
  <c r="T2523" i="1"/>
  <c r="V2523" i="1" s="1"/>
  <c r="T2524" i="1"/>
  <c r="V2524" i="1" s="1"/>
  <c r="T2525" i="1"/>
  <c r="V2525" i="1" s="1"/>
  <c r="T2526" i="1"/>
  <c r="V2526" i="1" s="1"/>
  <c r="T2527" i="1"/>
  <c r="V2527" i="1" s="1"/>
  <c r="T2528" i="1"/>
  <c r="V2528" i="1" s="1"/>
  <c r="T2529" i="1"/>
  <c r="V2529" i="1" s="1"/>
  <c r="T2530" i="1"/>
  <c r="V2530" i="1" s="1"/>
  <c r="T2531" i="1"/>
  <c r="V2531" i="1" s="1"/>
  <c r="T2532" i="1"/>
  <c r="V2532" i="1" s="1"/>
  <c r="T2533" i="1"/>
  <c r="V2533" i="1" s="1"/>
  <c r="T2534" i="1"/>
  <c r="V2534" i="1" s="1"/>
  <c r="T2535" i="1"/>
  <c r="V2535" i="1" s="1"/>
  <c r="T2536" i="1"/>
  <c r="V2536" i="1" s="1"/>
  <c r="T2537" i="1"/>
  <c r="V2537" i="1" s="1"/>
  <c r="T2538" i="1"/>
  <c r="V2538" i="1" s="1"/>
  <c r="T2539" i="1"/>
  <c r="V2539" i="1" s="1"/>
  <c r="T2540" i="1"/>
  <c r="V2540" i="1" s="1"/>
  <c r="T2541" i="1"/>
  <c r="V2541" i="1" s="1"/>
  <c r="T2542" i="1"/>
  <c r="V2542" i="1" s="1"/>
  <c r="T2543" i="1"/>
  <c r="V2543" i="1" s="1"/>
  <c r="T2544" i="1"/>
  <c r="V2544" i="1" s="1"/>
  <c r="T2545" i="1"/>
  <c r="V2545" i="1" s="1"/>
  <c r="T2546" i="1"/>
  <c r="V2546" i="1" s="1"/>
  <c r="T2547" i="1"/>
  <c r="V2547" i="1" s="1"/>
  <c r="T2548" i="1"/>
  <c r="V2548" i="1" s="1"/>
  <c r="T2549" i="1"/>
  <c r="V2549" i="1" s="1"/>
  <c r="T2550" i="1"/>
  <c r="V2550" i="1" s="1"/>
  <c r="T2551" i="1"/>
  <c r="V2551" i="1" s="1"/>
  <c r="T2552" i="1"/>
  <c r="V2552" i="1" s="1"/>
  <c r="T2553" i="1"/>
  <c r="V2553" i="1" s="1"/>
  <c r="T2554" i="1"/>
  <c r="V2554" i="1" s="1"/>
  <c r="T2555" i="1"/>
  <c r="V2555" i="1" s="1"/>
  <c r="T2556" i="1"/>
  <c r="V2556" i="1" s="1"/>
  <c r="T2557" i="1"/>
  <c r="V2557" i="1" s="1"/>
  <c r="T2558" i="1"/>
  <c r="V2558" i="1" s="1"/>
  <c r="T2559" i="1"/>
  <c r="V2559" i="1" s="1"/>
  <c r="T2560" i="1"/>
  <c r="V2560" i="1" s="1"/>
  <c r="T2561" i="1"/>
  <c r="V2561" i="1" s="1"/>
  <c r="T2562" i="1"/>
  <c r="V2562" i="1" s="1"/>
  <c r="T2563" i="1"/>
  <c r="V2563" i="1" s="1"/>
  <c r="T2564" i="1"/>
  <c r="V2564" i="1" s="1"/>
  <c r="T2565" i="1"/>
  <c r="V2565" i="1" s="1"/>
  <c r="T2566" i="1"/>
  <c r="V2566" i="1" s="1"/>
  <c r="T2567" i="1"/>
  <c r="V2567" i="1" s="1"/>
  <c r="T2568" i="1"/>
  <c r="V2568" i="1" s="1"/>
  <c r="T2569" i="1"/>
  <c r="V2569" i="1" s="1"/>
  <c r="T2570" i="1"/>
  <c r="V2570" i="1" s="1"/>
  <c r="T2571" i="1"/>
  <c r="V2571" i="1" s="1"/>
  <c r="T2572" i="1"/>
  <c r="V2572" i="1" s="1"/>
  <c r="T2573" i="1"/>
  <c r="V2573" i="1" s="1"/>
  <c r="T2574" i="1"/>
  <c r="V2574" i="1" s="1"/>
  <c r="T2575" i="1"/>
  <c r="V2575" i="1" s="1"/>
  <c r="T2576" i="1"/>
  <c r="V2576" i="1" s="1"/>
  <c r="T2577" i="1"/>
  <c r="V2577" i="1" s="1"/>
  <c r="T2578" i="1"/>
  <c r="V2578" i="1" s="1"/>
  <c r="T2579" i="1"/>
  <c r="V2579" i="1" s="1"/>
  <c r="T2580" i="1"/>
  <c r="V2580" i="1" s="1"/>
  <c r="T2581" i="1"/>
  <c r="V2581" i="1" s="1"/>
  <c r="T2582" i="1"/>
  <c r="V2582" i="1" s="1"/>
  <c r="T2583" i="1"/>
  <c r="V2583" i="1" s="1"/>
  <c r="T2584" i="1"/>
  <c r="V2584" i="1" s="1"/>
  <c r="T2585" i="1"/>
  <c r="V2585" i="1" s="1"/>
  <c r="T2586" i="1"/>
  <c r="V2586" i="1" s="1"/>
  <c r="T2587" i="1"/>
  <c r="V2587" i="1" s="1"/>
  <c r="T2588" i="1"/>
  <c r="V2588" i="1" s="1"/>
  <c r="T2589" i="1"/>
  <c r="V2589" i="1" s="1"/>
  <c r="T2590" i="1"/>
  <c r="V2590" i="1" s="1"/>
  <c r="T2591" i="1"/>
  <c r="V2591" i="1" s="1"/>
  <c r="T2592" i="1"/>
  <c r="V2592" i="1" s="1"/>
  <c r="T2593" i="1"/>
  <c r="V2593" i="1" s="1"/>
  <c r="T2594" i="1"/>
  <c r="V2594" i="1" s="1"/>
  <c r="T2595" i="1"/>
  <c r="V2595" i="1" s="1"/>
  <c r="T2596" i="1"/>
  <c r="V2596" i="1" s="1"/>
  <c r="T2597" i="1"/>
  <c r="V2597" i="1" s="1"/>
  <c r="T2598" i="1"/>
  <c r="V2598" i="1" s="1"/>
  <c r="T2599" i="1"/>
  <c r="V2599" i="1" s="1"/>
  <c r="T2600" i="1"/>
  <c r="V2600" i="1" s="1"/>
  <c r="T2601" i="1"/>
  <c r="V2601" i="1" s="1"/>
  <c r="T2602" i="1"/>
  <c r="V2602" i="1" s="1"/>
  <c r="T2603" i="1"/>
  <c r="V2603" i="1" s="1"/>
  <c r="T2604" i="1"/>
  <c r="V2604" i="1" s="1"/>
  <c r="T2605" i="1"/>
  <c r="V2605" i="1" s="1"/>
  <c r="T2606" i="1"/>
  <c r="V2606" i="1" s="1"/>
  <c r="T2607" i="1"/>
  <c r="V2607" i="1" s="1"/>
  <c r="T2608" i="1"/>
  <c r="V2608" i="1" s="1"/>
  <c r="T2609" i="1"/>
  <c r="V2609" i="1" s="1"/>
  <c r="T2610" i="1"/>
  <c r="V2610" i="1" s="1"/>
  <c r="T2611" i="1"/>
  <c r="V2611" i="1" s="1"/>
  <c r="T2612" i="1"/>
  <c r="V2612" i="1" s="1"/>
  <c r="T2613" i="1"/>
  <c r="V2613" i="1" s="1"/>
  <c r="T2614" i="1"/>
  <c r="V2614" i="1" s="1"/>
  <c r="T2615" i="1"/>
  <c r="V2615" i="1" s="1"/>
  <c r="T2616" i="1"/>
  <c r="V2616" i="1" s="1"/>
  <c r="T2617" i="1"/>
  <c r="V2617" i="1" s="1"/>
  <c r="T2618" i="1"/>
  <c r="V2618" i="1" s="1"/>
  <c r="T2619" i="1"/>
  <c r="V2619" i="1" s="1"/>
  <c r="T2620" i="1"/>
  <c r="V2620" i="1" s="1"/>
  <c r="T2621" i="1"/>
  <c r="V2621" i="1" s="1"/>
  <c r="T2622" i="1"/>
  <c r="V2622" i="1" s="1"/>
  <c r="T2623" i="1"/>
  <c r="V2623" i="1" s="1"/>
  <c r="T2624" i="1"/>
  <c r="V2624" i="1" s="1"/>
  <c r="T2625" i="1"/>
  <c r="V2625" i="1" s="1"/>
  <c r="T2626" i="1"/>
  <c r="V2626" i="1" s="1"/>
  <c r="T2627" i="1"/>
  <c r="V2627" i="1" s="1"/>
  <c r="T2628" i="1"/>
  <c r="V2628" i="1" s="1"/>
  <c r="T2629" i="1"/>
  <c r="V2629" i="1" s="1"/>
  <c r="T2630" i="1"/>
  <c r="V2630" i="1" s="1"/>
  <c r="T2631" i="1"/>
  <c r="V2631" i="1" s="1"/>
  <c r="T2632" i="1"/>
  <c r="V2632" i="1" s="1"/>
  <c r="T2633" i="1"/>
  <c r="V2633" i="1" s="1"/>
  <c r="T2634" i="1"/>
  <c r="V2634" i="1" s="1"/>
  <c r="T2635" i="1"/>
  <c r="V2635" i="1" s="1"/>
  <c r="T2636" i="1"/>
  <c r="V2636" i="1" s="1"/>
  <c r="T2637" i="1"/>
  <c r="V2637" i="1" s="1"/>
  <c r="T2638" i="1"/>
  <c r="V2638" i="1" s="1"/>
  <c r="T2639" i="1"/>
  <c r="V2639" i="1" s="1"/>
  <c r="T2640" i="1"/>
  <c r="V2640" i="1" s="1"/>
  <c r="T2641" i="1"/>
  <c r="V2641" i="1" s="1"/>
  <c r="T2642" i="1"/>
  <c r="V2642" i="1" s="1"/>
  <c r="T2643" i="1"/>
  <c r="V2643" i="1" s="1"/>
  <c r="T2644" i="1"/>
  <c r="V2644" i="1" s="1"/>
  <c r="T2645" i="1"/>
  <c r="V2645" i="1" s="1"/>
  <c r="T2646" i="1"/>
  <c r="V2646" i="1" s="1"/>
  <c r="T2647" i="1"/>
  <c r="V2647" i="1" s="1"/>
  <c r="T2648" i="1"/>
  <c r="V2648" i="1" s="1"/>
  <c r="T2649" i="1"/>
  <c r="V2649" i="1" s="1"/>
  <c r="T2650" i="1"/>
  <c r="V2650" i="1" s="1"/>
  <c r="T2651" i="1"/>
  <c r="V2651" i="1" s="1"/>
  <c r="T2652" i="1"/>
  <c r="V2652" i="1" s="1"/>
  <c r="T2653" i="1"/>
  <c r="V2653" i="1" s="1"/>
  <c r="T2654" i="1"/>
  <c r="V2654" i="1" s="1"/>
  <c r="T2655" i="1"/>
  <c r="V2655" i="1" s="1"/>
  <c r="T2656" i="1"/>
  <c r="V2656" i="1" s="1"/>
  <c r="T2657" i="1"/>
  <c r="V2657" i="1" s="1"/>
  <c r="T2658" i="1"/>
  <c r="V2658" i="1" s="1"/>
  <c r="T2659" i="1"/>
  <c r="V2659" i="1" s="1"/>
  <c r="T2660" i="1"/>
  <c r="V2660" i="1" s="1"/>
  <c r="T2661" i="1"/>
  <c r="V2661" i="1" s="1"/>
  <c r="T2662" i="1"/>
  <c r="V2662" i="1" s="1"/>
  <c r="T2663" i="1"/>
  <c r="V2663" i="1" s="1"/>
  <c r="T2664" i="1"/>
  <c r="V2664" i="1" s="1"/>
  <c r="T2665" i="1"/>
  <c r="V2665" i="1" s="1"/>
  <c r="T2666" i="1"/>
  <c r="V2666" i="1" s="1"/>
  <c r="T2667" i="1"/>
  <c r="V2667" i="1" s="1"/>
  <c r="T2668" i="1"/>
  <c r="V2668" i="1" s="1"/>
  <c r="T2669" i="1"/>
  <c r="V2669" i="1" s="1"/>
  <c r="T2670" i="1"/>
  <c r="V2670" i="1" s="1"/>
  <c r="T2671" i="1"/>
  <c r="V2671" i="1" s="1"/>
  <c r="T2672" i="1"/>
  <c r="V2672" i="1" s="1"/>
  <c r="T2673" i="1"/>
  <c r="V2673" i="1" s="1"/>
  <c r="T2674" i="1"/>
  <c r="V2674" i="1" s="1"/>
  <c r="T2675" i="1"/>
  <c r="V2675" i="1" s="1"/>
  <c r="T2676" i="1"/>
  <c r="V2676" i="1" s="1"/>
  <c r="T2677" i="1"/>
  <c r="V2677" i="1" s="1"/>
  <c r="T2678" i="1"/>
  <c r="V2678" i="1" s="1"/>
  <c r="T2679" i="1"/>
  <c r="V2679" i="1" s="1"/>
  <c r="T2680" i="1"/>
  <c r="V2680" i="1" s="1"/>
  <c r="T2681" i="1"/>
  <c r="V2681" i="1" s="1"/>
  <c r="T2682" i="1"/>
  <c r="V2682" i="1" s="1"/>
  <c r="T2683" i="1"/>
  <c r="V2683" i="1" s="1"/>
  <c r="T2684" i="1"/>
  <c r="V2684" i="1" s="1"/>
  <c r="T2685" i="1"/>
  <c r="V2685" i="1" s="1"/>
  <c r="T2686" i="1"/>
  <c r="V2686" i="1" s="1"/>
  <c r="T2687" i="1"/>
  <c r="V2687" i="1" s="1"/>
  <c r="T2688" i="1"/>
  <c r="V2688" i="1" s="1"/>
  <c r="T2689" i="1"/>
  <c r="V2689" i="1" s="1"/>
  <c r="T2690" i="1"/>
  <c r="V2690" i="1" s="1"/>
  <c r="T2691" i="1"/>
  <c r="V2691" i="1" s="1"/>
  <c r="T2692" i="1"/>
  <c r="V2692" i="1" s="1"/>
  <c r="T2693" i="1"/>
  <c r="V2693" i="1" s="1"/>
  <c r="T2694" i="1"/>
  <c r="V2694" i="1" s="1"/>
  <c r="T2695" i="1"/>
  <c r="V2695" i="1" s="1"/>
  <c r="T2696" i="1"/>
  <c r="V2696" i="1" s="1"/>
  <c r="T2697" i="1"/>
  <c r="V2697" i="1" s="1"/>
  <c r="T2698" i="1"/>
  <c r="V2698" i="1" s="1"/>
  <c r="T2699" i="1"/>
  <c r="V2699" i="1" s="1"/>
  <c r="T2700" i="1"/>
  <c r="V2700" i="1" s="1"/>
  <c r="T2701" i="1"/>
  <c r="V2701" i="1" s="1"/>
  <c r="T2702" i="1"/>
  <c r="V2702" i="1" s="1"/>
  <c r="T2703" i="1"/>
  <c r="V2703" i="1" s="1"/>
  <c r="T2704" i="1"/>
  <c r="V2704" i="1" s="1"/>
  <c r="T2705" i="1"/>
  <c r="V2705" i="1" s="1"/>
  <c r="T2706" i="1"/>
  <c r="V2706" i="1" s="1"/>
  <c r="T2707" i="1"/>
  <c r="V2707" i="1" s="1"/>
  <c r="T2708" i="1"/>
  <c r="V2708" i="1" s="1"/>
  <c r="T2709" i="1"/>
  <c r="V2709" i="1" s="1"/>
  <c r="T2710" i="1"/>
  <c r="V2710" i="1" s="1"/>
  <c r="T2711" i="1"/>
  <c r="V2711" i="1" s="1"/>
  <c r="T2712" i="1"/>
  <c r="V2712" i="1" s="1"/>
  <c r="T2713" i="1"/>
  <c r="V2713" i="1" s="1"/>
  <c r="T2714" i="1"/>
  <c r="V2714" i="1" s="1"/>
  <c r="T2715" i="1"/>
  <c r="V2715" i="1" s="1"/>
  <c r="T2716" i="1"/>
  <c r="V2716" i="1" s="1"/>
  <c r="T2717" i="1"/>
  <c r="V2717" i="1" s="1"/>
  <c r="T2718" i="1"/>
  <c r="V2718" i="1" s="1"/>
  <c r="T2719" i="1"/>
  <c r="V2719" i="1" s="1"/>
  <c r="T2720" i="1"/>
  <c r="V2720" i="1" s="1"/>
  <c r="T2721" i="1"/>
  <c r="V2721" i="1" s="1"/>
  <c r="T2722" i="1"/>
  <c r="V2722" i="1" s="1"/>
  <c r="T2723" i="1"/>
  <c r="V2723" i="1" s="1"/>
  <c r="T2724" i="1"/>
  <c r="V2724" i="1" s="1"/>
  <c r="T2725" i="1"/>
  <c r="V2725" i="1" s="1"/>
  <c r="T2726" i="1"/>
  <c r="V2726" i="1" s="1"/>
  <c r="T2727" i="1"/>
  <c r="V2727" i="1" s="1"/>
  <c r="T2728" i="1"/>
  <c r="V2728" i="1" s="1"/>
  <c r="T2729" i="1"/>
  <c r="V2729" i="1" s="1"/>
  <c r="T2730" i="1"/>
  <c r="V2730" i="1" s="1"/>
  <c r="T2731" i="1"/>
  <c r="V2731" i="1" s="1"/>
  <c r="T2732" i="1"/>
  <c r="V2732" i="1" s="1"/>
  <c r="T2733" i="1"/>
  <c r="V2733" i="1" s="1"/>
  <c r="T2734" i="1"/>
  <c r="V2734" i="1" s="1"/>
  <c r="T2735" i="1"/>
  <c r="V2735" i="1" s="1"/>
  <c r="T2736" i="1"/>
  <c r="V2736" i="1" s="1"/>
  <c r="T2737" i="1"/>
  <c r="V2737" i="1" s="1"/>
  <c r="T2738" i="1"/>
  <c r="V2738" i="1" s="1"/>
  <c r="T2739" i="1"/>
  <c r="V2739" i="1" s="1"/>
  <c r="T2740" i="1"/>
  <c r="V2740" i="1" s="1"/>
  <c r="T2741" i="1"/>
  <c r="V2741" i="1" s="1"/>
  <c r="T2742" i="1"/>
  <c r="V2742" i="1" s="1"/>
  <c r="T2743" i="1"/>
  <c r="V2743" i="1" s="1"/>
  <c r="T2744" i="1"/>
  <c r="V2744" i="1" s="1"/>
  <c r="T2745" i="1"/>
  <c r="V2745" i="1" s="1"/>
  <c r="T2746" i="1"/>
  <c r="V2746" i="1" s="1"/>
  <c r="T2747" i="1"/>
  <c r="V2747" i="1" s="1"/>
  <c r="T2748" i="1"/>
  <c r="V2748" i="1" s="1"/>
  <c r="T2749" i="1"/>
  <c r="V2749" i="1" s="1"/>
  <c r="T2750" i="1"/>
  <c r="V2750" i="1" s="1"/>
  <c r="T2751" i="1"/>
  <c r="V2751" i="1" s="1"/>
  <c r="T2752" i="1"/>
  <c r="V2752" i="1" s="1"/>
  <c r="T2753" i="1"/>
  <c r="V2753" i="1" s="1"/>
  <c r="T2754" i="1"/>
  <c r="V2754" i="1" s="1"/>
  <c r="T2755" i="1"/>
  <c r="V2755" i="1" s="1"/>
  <c r="T2756" i="1"/>
  <c r="V2756" i="1" s="1"/>
  <c r="T2757" i="1"/>
  <c r="V2757" i="1" s="1"/>
  <c r="T2758" i="1"/>
  <c r="V2758" i="1" s="1"/>
  <c r="T2759" i="1"/>
  <c r="V2759" i="1" s="1"/>
  <c r="T2760" i="1"/>
  <c r="V2760" i="1" s="1"/>
  <c r="T2761" i="1"/>
  <c r="V2761" i="1" s="1"/>
  <c r="T2762" i="1"/>
  <c r="V2762" i="1" s="1"/>
  <c r="T2763" i="1"/>
  <c r="V2763" i="1" s="1"/>
  <c r="T2764" i="1"/>
  <c r="V2764" i="1" s="1"/>
  <c r="T2765" i="1"/>
  <c r="V2765" i="1" s="1"/>
  <c r="T2766" i="1"/>
  <c r="V2766" i="1" s="1"/>
  <c r="T2767" i="1"/>
  <c r="V2767" i="1" s="1"/>
  <c r="T2768" i="1"/>
  <c r="V2768" i="1" s="1"/>
  <c r="T2769" i="1"/>
  <c r="V2769" i="1" s="1"/>
  <c r="T2770" i="1"/>
  <c r="V2770" i="1" s="1"/>
  <c r="T2771" i="1"/>
  <c r="V2771" i="1" s="1"/>
  <c r="T2772" i="1"/>
  <c r="V2772" i="1" s="1"/>
  <c r="T2773" i="1"/>
  <c r="V2773" i="1" s="1"/>
  <c r="T2774" i="1"/>
  <c r="V2774" i="1" s="1"/>
  <c r="T2775" i="1"/>
  <c r="V2775" i="1" s="1"/>
  <c r="T2776" i="1"/>
  <c r="V2776" i="1" s="1"/>
  <c r="T2777" i="1"/>
  <c r="V2777" i="1" s="1"/>
  <c r="T2778" i="1"/>
  <c r="V2778" i="1" s="1"/>
  <c r="T2779" i="1"/>
  <c r="V2779" i="1" s="1"/>
  <c r="T2780" i="1"/>
  <c r="V2780" i="1" s="1"/>
  <c r="T2781" i="1"/>
  <c r="V2781" i="1" s="1"/>
  <c r="T2782" i="1"/>
  <c r="V2782" i="1" s="1"/>
  <c r="T2783" i="1"/>
  <c r="V2783" i="1" s="1"/>
  <c r="T2784" i="1"/>
  <c r="V2784" i="1" s="1"/>
  <c r="T2785" i="1"/>
  <c r="V2785" i="1" s="1"/>
  <c r="T2786" i="1"/>
  <c r="V2786" i="1" s="1"/>
  <c r="T2787" i="1"/>
  <c r="V2787" i="1" s="1"/>
  <c r="T2788" i="1"/>
  <c r="V2788" i="1" s="1"/>
  <c r="T2789" i="1"/>
  <c r="V2789" i="1" s="1"/>
  <c r="T2790" i="1"/>
  <c r="V2790" i="1" s="1"/>
  <c r="T2791" i="1"/>
  <c r="V2791" i="1" s="1"/>
  <c r="T2792" i="1"/>
  <c r="V2792" i="1" s="1"/>
  <c r="T2793" i="1"/>
  <c r="V2793" i="1" s="1"/>
  <c r="T2794" i="1"/>
  <c r="V2794" i="1" s="1"/>
  <c r="T2795" i="1"/>
  <c r="V2795" i="1" s="1"/>
  <c r="T2796" i="1"/>
  <c r="V2796" i="1" s="1"/>
  <c r="T2797" i="1"/>
  <c r="V2797" i="1" s="1"/>
  <c r="T2798" i="1"/>
  <c r="V2798" i="1" s="1"/>
  <c r="T2799" i="1"/>
  <c r="V2799" i="1" s="1"/>
  <c r="T2800" i="1"/>
  <c r="V2800" i="1" s="1"/>
  <c r="T2801" i="1"/>
  <c r="V2801" i="1" s="1"/>
  <c r="T2802" i="1"/>
  <c r="V2802" i="1" s="1"/>
  <c r="T2803" i="1"/>
  <c r="V2803" i="1" s="1"/>
  <c r="T2804" i="1"/>
  <c r="V2804" i="1" s="1"/>
  <c r="T2805" i="1"/>
  <c r="V2805" i="1" s="1"/>
  <c r="T2806" i="1"/>
  <c r="V2806" i="1" s="1"/>
  <c r="T2807" i="1"/>
  <c r="V2807" i="1" s="1"/>
  <c r="T2808" i="1"/>
  <c r="V2808" i="1" s="1"/>
  <c r="T2809" i="1"/>
  <c r="V2809" i="1" s="1"/>
  <c r="T2810" i="1"/>
  <c r="V2810" i="1" s="1"/>
  <c r="T2811" i="1"/>
  <c r="V2811" i="1" s="1"/>
  <c r="T2812" i="1"/>
  <c r="V2812" i="1" s="1"/>
  <c r="T2813" i="1"/>
  <c r="V2813" i="1" s="1"/>
  <c r="T2814" i="1"/>
  <c r="V2814" i="1" s="1"/>
  <c r="T2815" i="1"/>
  <c r="V2815" i="1" s="1"/>
  <c r="T2816" i="1"/>
  <c r="V2816" i="1" s="1"/>
  <c r="T2817" i="1"/>
  <c r="V2817" i="1" s="1"/>
  <c r="T2818" i="1"/>
  <c r="V2818" i="1" s="1"/>
  <c r="T2819" i="1"/>
  <c r="V2819" i="1" s="1"/>
  <c r="T2820" i="1"/>
  <c r="V2820" i="1" s="1"/>
  <c r="T2821" i="1"/>
  <c r="V2821" i="1" s="1"/>
  <c r="T2822" i="1"/>
  <c r="V2822" i="1" s="1"/>
  <c r="T2823" i="1"/>
  <c r="V2823" i="1" s="1"/>
  <c r="T2824" i="1"/>
  <c r="V2824" i="1" s="1"/>
  <c r="T2825" i="1"/>
  <c r="V2825" i="1" s="1"/>
  <c r="T2826" i="1"/>
  <c r="V2826" i="1" s="1"/>
  <c r="T2827" i="1"/>
  <c r="V2827" i="1" s="1"/>
  <c r="T2828" i="1"/>
  <c r="V2828" i="1" s="1"/>
  <c r="T2829" i="1"/>
  <c r="V2829" i="1" s="1"/>
  <c r="T2830" i="1"/>
  <c r="V2830" i="1" s="1"/>
  <c r="T2831" i="1"/>
  <c r="V2831" i="1" s="1"/>
  <c r="T2832" i="1"/>
  <c r="V2832" i="1" s="1"/>
  <c r="T2833" i="1"/>
  <c r="V2833" i="1" s="1"/>
  <c r="T2834" i="1"/>
  <c r="V2834" i="1" s="1"/>
  <c r="T2835" i="1"/>
  <c r="V2835" i="1" s="1"/>
  <c r="T2836" i="1"/>
  <c r="V2836" i="1" s="1"/>
  <c r="T2837" i="1"/>
  <c r="V2837" i="1" s="1"/>
  <c r="T2838" i="1"/>
  <c r="V2838" i="1" s="1"/>
  <c r="T2839" i="1"/>
  <c r="V2839" i="1" s="1"/>
  <c r="T2840" i="1"/>
  <c r="V2840" i="1" s="1"/>
  <c r="T2841" i="1"/>
  <c r="V2841" i="1" s="1"/>
  <c r="T2842" i="1"/>
  <c r="V2842" i="1" s="1"/>
  <c r="T2843" i="1"/>
  <c r="V2843" i="1" s="1"/>
  <c r="T2844" i="1"/>
  <c r="V2844" i="1" s="1"/>
  <c r="T2845" i="1"/>
  <c r="V2845" i="1" s="1"/>
  <c r="T2846" i="1"/>
  <c r="V2846" i="1" s="1"/>
  <c r="T2847" i="1"/>
  <c r="V2847" i="1" s="1"/>
  <c r="T2848" i="1"/>
  <c r="V2848" i="1" s="1"/>
  <c r="T2849" i="1"/>
  <c r="V2849" i="1" s="1"/>
  <c r="T2850" i="1"/>
  <c r="V2850" i="1" s="1"/>
  <c r="T2851" i="1"/>
  <c r="V2851" i="1" s="1"/>
  <c r="T2852" i="1"/>
  <c r="V2852" i="1" s="1"/>
  <c r="T2853" i="1"/>
  <c r="V2853" i="1" s="1"/>
  <c r="T2854" i="1"/>
  <c r="V2854" i="1" s="1"/>
  <c r="T2855" i="1"/>
  <c r="V2855" i="1" s="1"/>
  <c r="T2856" i="1"/>
  <c r="V2856" i="1" s="1"/>
  <c r="T2857" i="1"/>
  <c r="V2857" i="1" s="1"/>
  <c r="T2858" i="1"/>
  <c r="V2858" i="1" s="1"/>
  <c r="T2859" i="1"/>
  <c r="V2859" i="1" s="1"/>
  <c r="T2860" i="1"/>
  <c r="V2860" i="1" s="1"/>
  <c r="T2861" i="1"/>
  <c r="V2861" i="1" s="1"/>
  <c r="T2862" i="1"/>
  <c r="V2862" i="1" s="1"/>
  <c r="T2863" i="1"/>
  <c r="V2863" i="1" s="1"/>
  <c r="T2864" i="1"/>
  <c r="V2864" i="1" s="1"/>
  <c r="T2865" i="1"/>
  <c r="V2865" i="1" s="1"/>
  <c r="T2866" i="1"/>
  <c r="V2866" i="1" s="1"/>
  <c r="T2867" i="1"/>
  <c r="V2867" i="1" s="1"/>
  <c r="T2868" i="1"/>
  <c r="V2868" i="1" s="1"/>
  <c r="T2869" i="1"/>
  <c r="V2869" i="1" s="1"/>
  <c r="T2870" i="1"/>
  <c r="V2870" i="1" s="1"/>
  <c r="T2871" i="1"/>
  <c r="V2871" i="1" s="1"/>
  <c r="T2872" i="1"/>
  <c r="V2872" i="1" s="1"/>
  <c r="T2873" i="1"/>
  <c r="V2873" i="1" s="1"/>
  <c r="T2874" i="1"/>
  <c r="V2874" i="1" s="1"/>
  <c r="T2875" i="1"/>
  <c r="V2875" i="1" s="1"/>
  <c r="T2876" i="1"/>
  <c r="V2876" i="1" s="1"/>
  <c r="T2877" i="1"/>
  <c r="V2877" i="1" s="1"/>
  <c r="T2878" i="1"/>
  <c r="V2878" i="1" s="1"/>
  <c r="T2879" i="1"/>
  <c r="V2879" i="1" s="1"/>
  <c r="T2880" i="1"/>
  <c r="V2880" i="1" s="1"/>
  <c r="T2881" i="1"/>
  <c r="V2881" i="1" s="1"/>
  <c r="T2882" i="1"/>
  <c r="V2882" i="1" s="1"/>
  <c r="T2883" i="1"/>
  <c r="V2883" i="1" s="1"/>
  <c r="T2884" i="1"/>
  <c r="V2884" i="1" s="1"/>
  <c r="T2885" i="1"/>
  <c r="V2885" i="1" s="1"/>
  <c r="T2886" i="1"/>
  <c r="V2886" i="1" s="1"/>
  <c r="T2887" i="1"/>
  <c r="V2887" i="1" s="1"/>
  <c r="T2888" i="1"/>
  <c r="V2888" i="1" s="1"/>
  <c r="T2889" i="1"/>
  <c r="V2889" i="1" s="1"/>
  <c r="T2890" i="1"/>
  <c r="V2890" i="1" s="1"/>
  <c r="T2891" i="1"/>
  <c r="V2891" i="1" s="1"/>
  <c r="T2892" i="1"/>
  <c r="V2892" i="1" s="1"/>
  <c r="T2893" i="1"/>
  <c r="V2893" i="1" s="1"/>
  <c r="T2894" i="1"/>
  <c r="V2894" i="1" s="1"/>
  <c r="T2895" i="1"/>
  <c r="V2895" i="1" s="1"/>
  <c r="T2896" i="1"/>
  <c r="V2896" i="1" s="1"/>
  <c r="T2897" i="1"/>
  <c r="V2897" i="1" s="1"/>
  <c r="T2898" i="1"/>
  <c r="V2898" i="1" s="1"/>
  <c r="T2899" i="1"/>
  <c r="V2899" i="1" s="1"/>
  <c r="T2900" i="1"/>
  <c r="V2900" i="1" s="1"/>
  <c r="T2901" i="1"/>
  <c r="V2901" i="1" s="1"/>
  <c r="T2902" i="1"/>
  <c r="V2902" i="1" s="1"/>
  <c r="T2903" i="1"/>
  <c r="V2903" i="1" s="1"/>
  <c r="T2904" i="1"/>
  <c r="V2904" i="1" s="1"/>
  <c r="T2905" i="1"/>
  <c r="V2905" i="1" s="1"/>
  <c r="T2906" i="1"/>
  <c r="V2906" i="1" s="1"/>
  <c r="T2907" i="1"/>
  <c r="V2907" i="1" s="1"/>
  <c r="T2908" i="1"/>
  <c r="V2908" i="1" s="1"/>
  <c r="T2909" i="1"/>
  <c r="V2909" i="1" s="1"/>
  <c r="T2910" i="1"/>
  <c r="V2910" i="1" s="1"/>
  <c r="T2911" i="1"/>
  <c r="V2911" i="1" s="1"/>
  <c r="T2912" i="1"/>
  <c r="V2912" i="1" s="1"/>
  <c r="T2913" i="1"/>
  <c r="V2913" i="1" s="1"/>
  <c r="T2914" i="1"/>
  <c r="V2914" i="1" s="1"/>
  <c r="T2915" i="1"/>
  <c r="V2915" i="1" s="1"/>
  <c r="T2916" i="1"/>
  <c r="V2916" i="1" s="1"/>
  <c r="T2917" i="1"/>
  <c r="V2917" i="1" s="1"/>
  <c r="T2918" i="1"/>
  <c r="V2918" i="1" s="1"/>
  <c r="T2919" i="1"/>
  <c r="V2919" i="1" s="1"/>
  <c r="T2920" i="1"/>
  <c r="V2920" i="1" s="1"/>
  <c r="T2921" i="1"/>
  <c r="V2921" i="1" s="1"/>
  <c r="T2922" i="1"/>
  <c r="V2922" i="1" s="1"/>
  <c r="T2923" i="1"/>
  <c r="V2923" i="1" s="1"/>
  <c r="T2924" i="1"/>
  <c r="V2924" i="1" s="1"/>
  <c r="T2925" i="1"/>
  <c r="V2925" i="1" s="1"/>
  <c r="T2926" i="1"/>
  <c r="V2926" i="1" s="1"/>
  <c r="T2927" i="1"/>
  <c r="V2927" i="1" s="1"/>
  <c r="T2928" i="1"/>
  <c r="V2928" i="1" s="1"/>
  <c r="T2929" i="1"/>
  <c r="V2929" i="1" s="1"/>
  <c r="T2930" i="1"/>
  <c r="V2930" i="1" s="1"/>
  <c r="T2931" i="1"/>
  <c r="V2931" i="1" s="1"/>
  <c r="T2932" i="1"/>
  <c r="V2932" i="1" s="1"/>
  <c r="T2933" i="1"/>
  <c r="V2933" i="1" s="1"/>
  <c r="T2934" i="1"/>
  <c r="V2934" i="1" s="1"/>
  <c r="T2935" i="1"/>
  <c r="V2935" i="1" s="1"/>
  <c r="T2936" i="1"/>
  <c r="V2936" i="1" s="1"/>
  <c r="T2937" i="1"/>
  <c r="V2937" i="1" s="1"/>
  <c r="T2938" i="1"/>
  <c r="V2938" i="1" s="1"/>
  <c r="T2939" i="1"/>
  <c r="V2939" i="1" s="1"/>
  <c r="T2940" i="1"/>
  <c r="V2940" i="1" s="1"/>
  <c r="T2941" i="1"/>
  <c r="V2941" i="1" s="1"/>
  <c r="T2942" i="1"/>
  <c r="V2942" i="1" s="1"/>
  <c r="T2943" i="1"/>
  <c r="V2943" i="1" s="1"/>
  <c r="T2944" i="1"/>
  <c r="V2944" i="1" s="1"/>
  <c r="T2945" i="1"/>
  <c r="V2945" i="1" s="1"/>
  <c r="T2946" i="1"/>
  <c r="V2946" i="1" s="1"/>
  <c r="T2947" i="1"/>
  <c r="V2947" i="1" s="1"/>
  <c r="T2948" i="1"/>
  <c r="V2948" i="1" s="1"/>
  <c r="T2949" i="1"/>
  <c r="V2949" i="1" s="1"/>
  <c r="T2950" i="1"/>
  <c r="V2950" i="1" s="1"/>
  <c r="T2951" i="1"/>
  <c r="V2951" i="1" s="1"/>
  <c r="T2952" i="1"/>
  <c r="V2952" i="1" s="1"/>
  <c r="T2953" i="1"/>
  <c r="V2953" i="1" s="1"/>
  <c r="T2954" i="1"/>
  <c r="V2954" i="1" s="1"/>
  <c r="T2955" i="1"/>
  <c r="V2955" i="1" s="1"/>
  <c r="T2956" i="1"/>
  <c r="V2956" i="1" s="1"/>
  <c r="T2957" i="1"/>
  <c r="V2957" i="1" s="1"/>
  <c r="T2958" i="1"/>
  <c r="V2958" i="1" s="1"/>
  <c r="T2959" i="1"/>
  <c r="V2959" i="1" s="1"/>
  <c r="T2960" i="1"/>
  <c r="V2960" i="1" s="1"/>
  <c r="T2961" i="1"/>
  <c r="V2961" i="1" s="1"/>
  <c r="T2962" i="1"/>
  <c r="V2962" i="1" s="1"/>
  <c r="T2963" i="1"/>
  <c r="V2963" i="1" s="1"/>
  <c r="T2964" i="1"/>
  <c r="V2964" i="1" s="1"/>
  <c r="T2965" i="1"/>
  <c r="V2965" i="1" s="1"/>
  <c r="T2966" i="1"/>
  <c r="V2966" i="1" s="1"/>
  <c r="T2967" i="1"/>
  <c r="V2967" i="1" s="1"/>
  <c r="T2968" i="1"/>
  <c r="V2968" i="1" s="1"/>
  <c r="T2969" i="1"/>
  <c r="V2969" i="1" s="1"/>
  <c r="T2970" i="1"/>
  <c r="V2970" i="1" s="1"/>
  <c r="T2971" i="1"/>
  <c r="V2971" i="1" s="1"/>
  <c r="T2972" i="1"/>
  <c r="V2972" i="1" s="1"/>
  <c r="T2973" i="1"/>
  <c r="V2973" i="1" s="1"/>
  <c r="T2974" i="1"/>
  <c r="V2974" i="1" s="1"/>
  <c r="T2975" i="1"/>
  <c r="V2975" i="1" s="1"/>
  <c r="T2976" i="1"/>
  <c r="V2976" i="1" s="1"/>
  <c r="T2977" i="1"/>
  <c r="V2977" i="1" s="1"/>
  <c r="T2978" i="1"/>
  <c r="V2978" i="1" s="1"/>
  <c r="T2979" i="1"/>
  <c r="V2979" i="1" s="1"/>
  <c r="T2980" i="1"/>
  <c r="V2980" i="1" s="1"/>
  <c r="T2981" i="1"/>
  <c r="V2981" i="1" s="1"/>
  <c r="T2982" i="1"/>
  <c r="V2982" i="1" s="1"/>
  <c r="T2983" i="1"/>
  <c r="V2983" i="1" s="1"/>
  <c r="T2984" i="1"/>
  <c r="V2984" i="1" s="1"/>
  <c r="T2985" i="1"/>
  <c r="V2985" i="1" s="1"/>
  <c r="T2986" i="1"/>
  <c r="V2986" i="1" s="1"/>
  <c r="T2987" i="1"/>
  <c r="V2987" i="1" s="1"/>
  <c r="T2988" i="1"/>
  <c r="V2988" i="1" s="1"/>
  <c r="T2989" i="1"/>
  <c r="V2989" i="1" s="1"/>
  <c r="T2990" i="1"/>
  <c r="V2990" i="1" s="1"/>
  <c r="T2991" i="1"/>
  <c r="V2991" i="1" s="1"/>
  <c r="T2992" i="1"/>
  <c r="V2992" i="1" s="1"/>
  <c r="T2993" i="1"/>
  <c r="V2993" i="1" s="1"/>
  <c r="T2994" i="1"/>
  <c r="V2994" i="1" s="1"/>
  <c r="T2995" i="1"/>
  <c r="V2995" i="1" s="1"/>
  <c r="T2996" i="1"/>
  <c r="V2996" i="1" s="1"/>
  <c r="T2997" i="1"/>
  <c r="V2997" i="1" s="1"/>
  <c r="T2998" i="1"/>
  <c r="V2998" i="1" s="1"/>
  <c r="T2999" i="1"/>
  <c r="V2999" i="1" s="1"/>
  <c r="T3000" i="1"/>
  <c r="V3000" i="1" s="1"/>
  <c r="T3001" i="1"/>
  <c r="V3001" i="1" s="1"/>
  <c r="T3002" i="1"/>
  <c r="V3002" i="1" s="1"/>
  <c r="T3003" i="1"/>
  <c r="V3003" i="1" s="1"/>
  <c r="T3004" i="1"/>
  <c r="V3004" i="1" s="1"/>
  <c r="T3005" i="1"/>
  <c r="V3005" i="1" s="1"/>
  <c r="T3006" i="1"/>
  <c r="V3006" i="1" s="1"/>
  <c r="T3007" i="1"/>
  <c r="V3007" i="1" s="1"/>
  <c r="T3008" i="1"/>
  <c r="V3008" i="1" s="1"/>
  <c r="T3009" i="1"/>
  <c r="V3009" i="1" s="1"/>
  <c r="T3010" i="1"/>
  <c r="V3010" i="1" s="1"/>
  <c r="T3011" i="1"/>
  <c r="V3011" i="1" s="1"/>
  <c r="T3012" i="1"/>
  <c r="V3012" i="1" s="1"/>
  <c r="T3013" i="1"/>
  <c r="V3013" i="1" s="1"/>
  <c r="T3014" i="1"/>
  <c r="V3014" i="1" s="1"/>
  <c r="T3015" i="1"/>
  <c r="V3015" i="1" s="1"/>
  <c r="T3016" i="1"/>
  <c r="V3016" i="1" s="1"/>
  <c r="T3017" i="1"/>
  <c r="V3017" i="1" s="1"/>
  <c r="T3018" i="1"/>
  <c r="V3018" i="1" s="1"/>
  <c r="T3019" i="1"/>
  <c r="V3019" i="1" s="1"/>
  <c r="T3020" i="1"/>
  <c r="V3020" i="1" s="1"/>
  <c r="T3021" i="1"/>
  <c r="V3021" i="1" s="1"/>
  <c r="T3022" i="1"/>
  <c r="V3022" i="1" s="1"/>
  <c r="T3023" i="1"/>
  <c r="V3023" i="1" s="1"/>
  <c r="T3024" i="1"/>
  <c r="V3024" i="1" s="1"/>
  <c r="T3025" i="1"/>
  <c r="V3025" i="1" s="1"/>
  <c r="T3026" i="1"/>
  <c r="V3026" i="1" s="1"/>
  <c r="T3027" i="1"/>
  <c r="V3027" i="1" s="1"/>
  <c r="T3028" i="1"/>
  <c r="V3028" i="1" s="1"/>
  <c r="T3029" i="1"/>
  <c r="V3029" i="1" s="1"/>
  <c r="T3030" i="1"/>
  <c r="V3030" i="1" s="1"/>
  <c r="T3031" i="1"/>
  <c r="V3031" i="1" s="1"/>
  <c r="T3032" i="1"/>
  <c r="V3032" i="1" s="1"/>
  <c r="T3033" i="1"/>
  <c r="V3033" i="1" s="1"/>
  <c r="T3034" i="1"/>
  <c r="V3034" i="1" s="1"/>
  <c r="T3035" i="1"/>
  <c r="V3035" i="1" s="1"/>
  <c r="T3036" i="1"/>
  <c r="V3036" i="1" s="1"/>
  <c r="T3037" i="1"/>
  <c r="V3037" i="1" s="1"/>
  <c r="T3038" i="1"/>
  <c r="V3038" i="1" s="1"/>
  <c r="T3039" i="1"/>
  <c r="V3039" i="1" s="1"/>
  <c r="T3040" i="1"/>
  <c r="V3040" i="1" s="1"/>
  <c r="T3041" i="1"/>
  <c r="V3041" i="1" s="1"/>
  <c r="T3042" i="1"/>
  <c r="V3042" i="1" s="1"/>
  <c r="T3043" i="1"/>
  <c r="V3043" i="1" s="1"/>
  <c r="T3044" i="1"/>
  <c r="V3044" i="1" s="1"/>
  <c r="T3045" i="1"/>
  <c r="V3045" i="1" s="1"/>
  <c r="T3046" i="1"/>
  <c r="V3046" i="1" s="1"/>
  <c r="T3047" i="1"/>
  <c r="V3047" i="1" s="1"/>
  <c r="T3048" i="1"/>
  <c r="V3048" i="1" s="1"/>
  <c r="T3049" i="1"/>
  <c r="V3049" i="1" s="1"/>
  <c r="T3050" i="1"/>
  <c r="V3050" i="1" s="1"/>
  <c r="T3051" i="1"/>
  <c r="V3051" i="1" s="1"/>
  <c r="T3052" i="1"/>
  <c r="V3052" i="1" s="1"/>
  <c r="T3053" i="1"/>
  <c r="V3053" i="1" s="1"/>
  <c r="T3054" i="1"/>
  <c r="V3054" i="1" s="1"/>
  <c r="T3055" i="1"/>
  <c r="V3055" i="1" s="1"/>
  <c r="T3056" i="1"/>
  <c r="V3056" i="1" s="1"/>
  <c r="T3057" i="1"/>
  <c r="V3057" i="1" s="1"/>
  <c r="T3058" i="1"/>
  <c r="V3058" i="1" s="1"/>
  <c r="T3059" i="1"/>
  <c r="V3059" i="1" s="1"/>
  <c r="T3060" i="1"/>
  <c r="V3060" i="1" s="1"/>
  <c r="T3061" i="1"/>
  <c r="V3061" i="1" s="1"/>
  <c r="T3062" i="1"/>
  <c r="V3062" i="1" s="1"/>
  <c r="T3063" i="1"/>
  <c r="V3063" i="1" s="1"/>
  <c r="T3064" i="1"/>
  <c r="V3064" i="1" s="1"/>
  <c r="T3065" i="1"/>
  <c r="V3065" i="1" s="1"/>
  <c r="T3066" i="1"/>
  <c r="V3066" i="1" s="1"/>
  <c r="T3067" i="1"/>
  <c r="V3067" i="1" s="1"/>
  <c r="T3068" i="1"/>
  <c r="V3068" i="1" s="1"/>
  <c r="T3069" i="1"/>
  <c r="V3069" i="1" s="1"/>
  <c r="T3070" i="1"/>
  <c r="V3070" i="1" s="1"/>
  <c r="T3071" i="1"/>
  <c r="V3071" i="1" s="1"/>
  <c r="T3072" i="1"/>
  <c r="V3072" i="1" s="1"/>
  <c r="T3073" i="1"/>
  <c r="V3073" i="1" s="1"/>
  <c r="T3074" i="1"/>
  <c r="V3074" i="1" s="1"/>
  <c r="T3075" i="1"/>
  <c r="V3075" i="1" s="1"/>
  <c r="T3076" i="1"/>
  <c r="V3076" i="1" s="1"/>
  <c r="T3077" i="1"/>
  <c r="V3077" i="1" s="1"/>
  <c r="T3078" i="1"/>
  <c r="V3078" i="1" s="1"/>
  <c r="T3079" i="1"/>
  <c r="V3079" i="1" s="1"/>
  <c r="T3080" i="1"/>
  <c r="V3080" i="1" s="1"/>
  <c r="T3081" i="1"/>
  <c r="V3081" i="1" s="1"/>
  <c r="T3082" i="1"/>
  <c r="V3082" i="1" s="1"/>
  <c r="T3083" i="1"/>
  <c r="V3083" i="1" s="1"/>
  <c r="T3084" i="1"/>
  <c r="V3084" i="1" s="1"/>
  <c r="T3085" i="1"/>
  <c r="V3085" i="1" s="1"/>
  <c r="T3086" i="1"/>
  <c r="V3086" i="1" s="1"/>
  <c r="T3087" i="1"/>
  <c r="V3087" i="1" s="1"/>
  <c r="T3088" i="1"/>
  <c r="V3088" i="1" s="1"/>
  <c r="T3089" i="1"/>
  <c r="V3089" i="1" s="1"/>
  <c r="T3090" i="1"/>
  <c r="V3090" i="1" s="1"/>
  <c r="T3091" i="1"/>
  <c r="V3091" i="1" s="1"/>
  <c r="T3092" i="1"/>
  <c r="V3092" i="1" s="1"/>
  <c r="T3093" i="1"/>
  <c r="V3093" i="1" s="1"/>
  <c r="T3094" i="1"/>
  <c r="V3094" i="1" s="1"/>
  <c r="T3095" i="1"/>
  <c r="V3095" i="1" s="1"/>
  <c r="T3096" i="1"/>
  <c r="V3096" i="1" s="1"/>
  <c r="T3097" i="1"/>
  <c r="V3097" i="1" s="1"/>
  <c r="T3098" i="1"/>
  <c r="V3098" i="1" s="1"/>
  <c r="T3099" i="1"/>
  <c r="V3099" i="1" s="1"/>
  <c r="T3100" i="1"/>
  <c r="V3100" i="1" s="1"/>
  <c r="T3101" i="1"/>
  <c r="V3101" i="1" s="1"/>
  <c r="T3102" i="1"/>
  <c r="V3102" i="1" s="1"/>
  <c r="T3103" i="1"/>
  <c r="V3103" i="1" s="1"/>
  <c r="T3104" i="1"/>
  <c r="V3104" i="1" s="1"/>
  <c r="T3105" i="1"/>
  <c r="V3105" i="1" s="1"/>
  <c r="T3106" i="1"/>
  <c r="V3106" i="1" s="1"/>
  <c r="T3107" i="1"/>
  <c r="V3107" i="1" s="1"/>
  <c r="T3108" i="1"/>
  <c r="V3108" i="1" s="1"/>
  <c r="T3109" i="1"/>
  <c r="V3109" i="1" s="1"/>
  <c r="T3110" i="1"/>
  <c r="V3110" i="1" s="1"/>
  <c r="T3111" i="1"/>
  <c r="V3111" i="1" s="1"/>
  <c r="T3112" i="1"/>
  <c r="V3112" i="1" s="1"/>
  <c r="T3113" i="1"/>
  <c r="V3113" i="1" s="1"/>
  <c r="T3114" i="1"/>
  <c r="V3114" i="1" s="1"/>
  <c r="T3115" i="1"/>
  <c r="V3115" i="1" s="1"/>
  <c r="T3116" i="1"/>
  <c r="V3116" i="1" s="1"/>
  <c r="T3117" i="1"/>
  <c r="V3117" i="1" s="1"/>
  <c r="T3118" i="1"/>
  <c r="V3118" i="1" s="1"/>
  <c r="T3119" i="1"/>
  <c r="V3119" i="1" s="1"/>
  <c r="T3120" i="1"/>
  <c r="V3120" i="1" s="1"/>
  <c r="T3121" i="1"/>
  <c r="V3121" i="1" s="1"/>
  <c r="T3122" i="1"/>
  <c r="V3122" i="1" s="1"/>
  <c r="T3123" i="1"/>
  <c r="V3123" i="1" s="1"/>
  <c r="T3124" i="1"/>
  <c r="V3124" i="1" s="1"/>
  <c r="T3125" i="1"/>
  <c r="V3125" i="1" s="1"/>
  <c r="T3126" i="1"/>
  <c r="V3126" i="1" s="1"/>
  <c r="T3127" i="1"/>
  <c r="V3127" i="1" s="1"/>
  <c r="T3128" i="1"/>
  <c r="V3128" i="1" s="1"/>
  <c r="T3129" i="1"/>
  <c r="V3129" i="1" s="1"/>
  <c r="T3130" i="1"/>
  <c r="V3130" i="1" s="1"/>
  <c r="T3131" i="1"/>
  <c r="V3131" i="1" s="1"/>
  <c r="T3132" i="1"/>
  <c r="V3132" i="1" s="1"/>
  <c r="T3133" i="1"/>
  <c r="V3133" i="1" s="1"/>
  <c r="T3134" i="1"/>
  <c r="V3134" i="1" s="1"/>
  <c r="T3135" i="1"/>
  <c r="V3135" i="1" s="1"/>
  <c r="T3136" i="1"/>
  <c r="V3136" i="1" s="1"/>
  <c r="T3137" i="1"/>
  <c r="V3137" i="1" s="1"/>
  <c r="T3138" i="1"/>
  <c r="V3138" i="1" s="1"/>
  <c r="T3139" i="1"/>
  <c r="V3139" i="1" s="1"/>
  <c r="T3140" i="1"/>
  <c r="V3140" i="1" s="1"/>
  <c r="T3141" i="1"/>
  <c r="V3141" i="1" s="1"/>
  <c r="T3142" i="1"/>
  <c r="V3142" i="1" s="1"/>
  <c r="T3143" i="1"/>
  <c r="V3143" i="1" s="1"/>
  <c r="T3144" i="1"/>
  <c r="V3144" i="1" s="1"/>
  <c r="T3145" i="1"/>
  <c r="V3145" i="1" s="1"/>
  <c r="T3146" i="1"/>
  <c r="V3146" i="1" s="1"/>
  <c r="T3147" i="1"/>
  <c r="V3147" i="1" s="1"/>
  <c r="T3148" i="1"/>
  <c r="V3148" i="1" s="1"/>
  <c r="T3149" i="1"/>
  <c r="V3149" i="1" s="1"/>
  <c r="T3150" i="1"/>
  <c r="V3150" i="1" s="1"/>
  <c r="T3151" i="1"/>
  <c r="V3151" i="1" s="1"/>
  <c r="T3152" i="1"/>
  <c r="V3152" i="1" s="1"/>
  <c r="T3153" i="1"/>
  <c r="V3153" i="1" s="1"/>
  <c r="T3154" i="1"/>
  <c r="V3154" i="1" s="1"/>
  <c r="T3155" i="1"/>
  <c r="V3155" i="1" s="1"/>
  <c r="T3156" i="1"/>
  <c r="V3156" i="1" s="1"/>
  <c r="T3157" i="1"/>
  <c r="V3157" i="1" s="1"/>
  <c r="T3158" i="1"/>
  <c r="V3158" i="1" s="1"/>
  <c r="T3159" i="1"/>
  <c r="V3159" i="1" s="1"/>
  <c r="T3160" i="1"/>
  <c r="V3160" i="1" s="1"/>
  <c r="T3161" i="1"/>
  <c r="V3161" i="1" s="1"/>
  <c r="T3162" i="1"/>
  <c r="V3162" i="1" s="1"/>
  <c r="T3163" i="1"/>
  <c r="V3163" i="1" s="1"/>
  <c r="T3164" i="1"/>
  <c r="V3164" i="1" s="1"/>
  <c r="T3165" i="1"/>
  <c r="V3165" i="1" s="1"/>
  <c r="T3166" i="1"/>
  <c r="V3166" i="1" s="1"/>
  <c r="T3167" i="1"/>
  <c r="V3167" i="1" s="1"/>
  <c r="T3168" i="1"/>
  <c r="V3168" i="1" s="1"/>
  <c r="T3169" i="1"/>
  <c r="V3169" i="1" s="1"/>
  <c r="T3170" i="1"/>
  <c r="V3170" i="1" s="1"/>
  <c r="T3171" i="1"/>
  <c r="V3171" i="1" s="1"/>
  <c r="T3172" i="1"/>
  <c r="V3172" i="1" s="1"/>
  <c r="T3173" i="1"/>
  <c r="V3173" i="1" s="1"/>
  <c r="T3174" i="1"/>
  <c r="V3174" i="1" s="1"/>
  <c r="T3175" i="1"/>
  <c r="V3175" i="1" s="1"/>
  <c r="T3176" i="1"/>
  <c r="V3176" i="1" s="1"/>
  <c r="T3177" i="1"/>
  <c r="V3177" i="1" s="1"/>
  <c r="T3178" i="1"/>
  <c r="V3178" i="1" s="1"/>
  <c r="T3179" i="1"/>
  <c r="V3179" i="1" s="1"/>
  <c r="T3180" i="1"/>
  <c r="V3180" i="1" s="1"/>
  <c r="T3181" i="1"/>
  <c r="V3181" i="1" s="1"/>
  <c r="T3182" i="1"/>
  <c r="V3182" i="1" s="1"/>
  <c r="T3183" i="1"/>
  <c r="V3183" i="1" s="1"/>
  <c r="T3184" i="1"/>
  <c r="V3184" i="1" s="1"/>
  <c r="T3185" i="1"/>
  <c r="V3185" i="1" s="1"/>
  <c r="T3186" i="1"/>
  <c r="V3186" i="1" s="1"/>
  <c r="T3187" i="1"/>
  <c r="V3187" i="1" s="1"/>
  <c r="T3188" i="1"/>
  <c r="V3188" i="1" s="1"/>
  <c r="T3189" i="1"/>
  <c r="V3189" i="1" s="1"/>
  <c r="T3190" i="1"/>
  <c r="V3190" i="1" s="1"/>
  <c r="T3191" i="1"/>
  <c r="V3191" i="1" s="1"/>
  <c r="T3192" i="1"/>
  <c r="V3192" i="1" s="1"/>
  <c r="T3193" i="1"/>
  <c r="V3193" i="1" s="1"/>
  <c r="T3194" i="1"/>
  <c r="V3194" i="1" s="1"/>
  <c r="T3195" i="1"/>
  <c r="V3195" i="1" s="1"/>
  <c r="T3196" i="1"/>
  <c r="V3196" i="1" s="1"/>
  <c r="T3197" i="1"/>
  <c r="V3197" i="1" s="1"/>
  <c r="T3198" i="1"/>
  <c r="V3198" i="1" s="1"/>
  <c r="T3199" i="1"/>
  <c r="V3199" i="1" s="1"/>
  <c r="T3200" i="1"/>
  <c r="V3200" i="1" s="1"/>
  <c r="T3201" i="1"/>
  <c r="V3201" i="1" s="1"/>
  <c r="T3202" i="1"/>
  <c r="V3202" i="1" s="1"/>
  <c r="T3203" i="1"/>
  <c r="V3203" i="1" s="1"/>
  <c r="T3204" i="1"/>
  <c r="V3204" i="1" s="1"/>
  <c r="T3205" i="1"/>
  <c r="V3205" i="1" s="1"/>
  <c r="T3206" i="1"/>
  <c r="V3206" i="1" s="1"/>
  <c r="T3207" i="1"/>
  <c r="V3207" i="1" s="1"/>
  <c r="T3208" i="1"/>
  <c r="V3208" i="1" s="1"/>
  <c r="T3209" i="1"/>
  <c r="V3209" i="1" s="1"/>
  <c r="T3210" i="1"/>
  <c r="V3210" i="1" s="1"/>
  <c r="T3211" i="1"/>
  <c r="V3211" i="1" s="1"/>
  <c r="T3212" i="1"/>
  <c r="V3212" i="1" s="1"/>
  <c r="T3213" i="1"/>
  <c r="V3213" i="1" s="1"/>
  <c r="T3214" i="1"/>
  <c r="V3214" i="1" s="1"/>
  <c r="T3215" i="1"/>
  <c r="V3215" i="1" s="1"/>
  <c r="T3216" i="1"/>
  <c r="V3216" i="1" s="1"/>
  <c r="T3217" i="1"/>
  <c r="V3217" i="1" s="1"/>
  <c r="T3218" i="1"/>
  <c r="V3218" i="1" s="1"/>
  <c r="T3219" i="1"/>
  <c r="V3219" i="1" s="1"/>
  <c r="T3220" i="1"/>
  <c r="V3220" i="1" s="1"/>
  <c r="T3221" i="1"/>
  <c r="V3221" i="1" s="1"/>
  <c r="T3222" i="1"/>
  <c r="V3222" i="1" s="1"/>
  <c r="T3223" i="1"/>
  <c r="V3223" i="1" s="1"/>
  <c r="T3224" i="1"/>
  <c r="V3224" i="1" s="1"/>
  <c r="T3225" i="1"/>
  <c r="V3225" i="1" s="1"/>
  <c r="T3226" i="1"/>
  <c r="V3226" i="1" s="1"/>
  <c r="T3227" i="1"/>
  <c r="V3227" i="1" s="1"/>
  <c r="T3228" i="1"/>
  <c r="V3228" i="1" s="1"/>
  <c r="T3229" i="1"/>
  <c r="V3229" i="1" s="1"/>
  <c r="T3230" i="1"/>
  <c r="V3230" i="1" s="1"/>
  <c r="T3231" i="1"/>
  <c r="V3231" i="1" s="1"/>
  <c r="T3232" i="1"/>
  <c r="V3232" i="1" s="1"/>
  <c r="T3233" i="1"/>
  <c r="V3233" i="1" s="1"/>
  <c r="T3234" i="1"/>
  <c r="V3234" i="1" s="1"/>
  <c r="T3235" i="1"/>
  <c r="V3235" i="1" s="1"/>
  <c r="T3236" i="1"/>
  <c r="V3236" i="1" s="1"/>
  <c r="T3237" i="1"/>
  <c r="V3237" i="1" s="1"/>
  <c r="T3238" i="1"/>
  <c r="V3238" i="1" s="1"/>
  <c r="T3239" i="1"/>
  <c r="V3239" i="1" s="1"/>
  <c r="T3240" i="1"/>
  <c r="V3240" i="1" s="1"/>
  <c r="T3241" i="1"/>
  <c r="V3241" i="1" s="1"/>
  <c r="T3242" i="1"/>
  <c r="V3242" i="1" s="1"/>
  <c r="T3243" i="1"/>
  <c r="V3243" i="1" s="1"/>
  <c r="T3244" i="1"/>
  <c r="V3244" i="1" s="1"/>
  <c r="T3245" i="1"/>
  <c r="V3245" i="1" s="1"/>
  <c r="T3246" i="1"/>
  <c r="V3246" i="1" s="1"/>
  <c r="T3247" i="1"/>
  <c r="V3247" i="1" s="1"/>
  <c r="T3248" i="1"/>
  <c r="V3248" i="1" s="1"/>
  <c r="T3249" i="1"/>
  <c r="V3249" i="1" s="1"/>
  <c r="T3250" i="1"/>
  <c r="V3250" i="1" s="1"/>
  <c r="T3251" i="1"/>
  <c r="V3251" i="1" s="1"/>
  <c r="T3252" i="1"/>
  <c r="V3252" i="1" s="1"/>
  <c r="T3253" i="1"/>
  <c r="V3253" i="1" s="1"/>
  <c r="T3254" i="1"/>
  <c r="V3254" i="1" s="1"/>
  <c r="T3255" i="1"/>
  <c r="V3255" i="1" s="1"/>
  <c r="T3256" i="1"/>
  <c r="V3256" i="1" s="1"/>
  <c r="T3257" i="1"/>
  <c r="V3257" i="1" s="1"/>
  <c r="T3258" i="1"/>
  <c r="V3258" i="1" s="1"/>
  <c r="T3259" i="1"/>
  <c r="V3259" i="1" s="1"/>
  <c r="T3260" i="1"/>
  <c r="V3260" i="1" s="1"/>
  <c r="T3261" i="1"/>
  <c r="V3261" i="1" s="1"/>
  <c r="T3262" i="1"/>
  <c r="V3262" i="1" s="1"/>
  <c r="T3263" i="1"/>
  <c r="V3263" i="1" s="1"/>
  <c r="T3264" i="1"/>
  <c r="V3264" i="1" s="1"/>
  <c r="T3265" i="1"/>
  <c r="V3265" i="1" s="1"/>
  <c r="T3266" i="1"/>
  <c r="V3266" i="1" s="1"/>
  <c r="T3267" i="1"/>
  <c r="V3267" i="1" s="1"/>
  <c r="T3268" i="1"/>
  <c r="V3268" i="1" s="1"/>
  <c r="T3269" i="1"/>
  <c r="V3269" i="1" s="1"/>
  <c r="T3270" i="1"/>
  <c r="V3270" i="1" s="1"/>
  <c r="T3271" i="1"/>
  <c r="V3271" i="1" s="1"/>
  <c r="T3272" i="1"/>
  <c r="V3272" i="1" s="1"/>
  <c r="T3273" i="1"/>
  <c r="V3273" i="1" s="1"/>
  <c r="T3274" i="1"/>
  <c r="V3274" i="1" s="1"/>
  <c r="T3275" i="1"/>
  <c r="V3275" i="1" s="1"/>
  <c r="T3276" i="1"/>
  <c r="V3276" i="1" s="1"/>
  <c r="T3277" i="1"/>
  <c r="V3277" i="1" s="1"/>
  <c r="T3278" i="1"/>
  <c r="V3278" i="1" s="1"/>
  <c r="T3279" i="1"/>
  <c r="V3279" i="1" s="1"/>
  <c r="T3280" i="1"/>
  <c r="V3280" i="1" s="1"/>
  <c r="T3281" i="1"/>
  <c r="V3281" i="1" s="1"/>
  <c r="T3282" i="1"/>
  <c r="V3282" i="1" s="1"/>
  <c r="T3283" i="1"/>
  <c r="V3283" i="1" s="1"/>
  <c r="T3284" i="1"/>
  <c r="V3284" i="1" s="1"/>
  <c r="T3285" i="1"/>
  <c r="V3285" i="1" s="1"/>
  <c r="T3286" i="1"/>
  <c r="V3286" i="1" s="1"/>
  <c r="T3287" i="1"/>
  <c r="V3287" i="1" s="1"/>
  <c r="T3288" i="1"/>
  <c r="V3288" i="1" s="1"/>
  <c r="T3289" i="1"/>
  <c r="V3289" i="1" s="1"/>
  <c r="T3290" i="1"/>
  <c r="V3290" i="1" s="1"/>
  <c r="T3291" i="1"/>
  <c r="V3291" i="1" s="1"/>
  <c r="T3292" i="1"/>
  <c r="V3292" i="1" s="1"/>
  <c r="T3293" i="1"/>
  <c r="V3293" i="1" s="1"/>
  <c r="T3294" i="1"/>
  <c r="V3294" i="1" s="1"/>
  <c r="T3295" i="1"/>
  <c r="V3295" i="1" s="1"/>
  <c r="T3296" i="1"/>
  <c r="V3296" i="1" s="1"/>
  <c r="T3297" i="1"/>
  <c r="V3297" i="1" s="1"/>
  <c r="T3298" i="1"/>
  <c r="V3298" i="1" s="1"/>
  <c r="T3299" i="1"/>
  <c r="V3299" i="1" s="1"/>
  <c r="T3300" i="1"/>
  <c r="V3300" i="1" s="1"/>
  <c r="T3301" i="1"/>
  <c r="V3301" i="1" s="1"/>
  <c r="T3302" i="1"/>
  <c r="V3302" i="1" s="1"/>
  <c r="T3303" i="1"/>
  <c r="V3303" i="1" s="1"/>
  <c r="T3304" i="1"/>
  <c r="V3304" i="1" s="1"/>
  <c r="T3305" i="1"/>
  <c r="V3305" i="1" s="1"/>
  <c r="T3306" i="1"/>
  <c r="V3306" i="1" s="1"/>
  <c r="T3307" i="1"/>
  <c r="V3307" i="1" s="1"/>
  <c r="T3308" i="1"/>
  <c r="V3308" i="1" s="1"/>
  <c r="T3309" i="1"/>
  <c r="V3309" i="1" s="1"/>
  <c r="T3310" i="1"/>
  <c r="V3310" i="1" s="1"/>
  <c r="T3311" i="1"/>
  <c r="V3311" i="1" s="1"/>
  <c r="T3312" i="1"/>
  <c r="V3312" i="1" s="1"/>
  <c r="T3313" i="1"/>
  <c r="V3313" i="1" s="1"/>
  <c r="T3314" i="1"/>
  <c r="V3314" i="1" s="1"/>
  <c r="T3315" i="1"/>
  <c r="V3315" i="1" s="1"/>
  <c r="T3316" i="1"/>
  <c r="V3316" i="1" s="1"/>
  <c r="T3317" i="1"/>
  <c r="V3317" i="1" s="1"/>
  <c r="T3318" i="1"/>
  <c r="V3318" i="1" s="1"/>
  <c r="T3319" i="1"/>
  <c r="V3319" i="1" s="1"/>
  <c r="T3320" i="1"/>
  <c r="V3320" i="1" s="1"/>
  <c r="T3321" i="1"/>
  <c r="V3321" i="1" s="1"/>
  <c r="T3322" i="1"/>
  <c r="V3322" i="1" s="1"/>
  <c r="T3323" i="1"/>
  <c r="V3323" i="1" s="1"/>
  <c r="T3324" i="1"/>
  <c r="V3324" i="1" s="1"/>
  <c r="T3325" i="1"/>
  <c r="V3325" i="1" s="1"/>
  <c r="T3326" i="1"/>
  <c r="V3326" i="1" s="1"/>
  <c r="T3327" i="1"/>
  <c r="V3327" i="1" s="1"/>
  <c r="T3328" i="1"/>
  <c r="V3328" i="1" s="1"/>
  <c r="T3329" i="1"/>
  <c r="V3329" i="1" s="1"/>
  <c r="T3330" i="1"/>
  <c r="V3330" i="1" s="1"/>
  <c r="T3331" i="1"/>
  <c r="V3331" i="1" s="1"/>
  <c r="T3332" i="1"/>
  <c r="V3332" i="1" s="1"/>
  <c r="T3333" i="1"/>
  <c r="V3333" i="1" s="1"/>
  <c r="T3334" i="1"/>
  <c r="V3334" i="1" s="1"/>
  <c r="T3335" i="1"/>
  <c r="V3335" i="1" s="1"/>
  <c r="T3336" i="1"/>
  <c r="V3336" i="1" s="1"/>
  <c r="T3337" i="1"/>
  <c r="V3337" i="1" s="1"/>
  <c r="T3338" i="1"/>
  <c r="V3338" i="1" s="1"/>
  <c r="T3339" i="1"/>
  <c r="V3339" i="1" s="1"/>
  <c r="T3340" i="1"/>
  <c r="V3340" i="1" s="1"/>
  <c r="T3341" i="1"/>
  <c r="V3341" i="1" s="1"/>
  <c r="T3342" i="1"/>
  <c r="V3342" i="1" s="1"/>
  <c r="T3343" i="1"/>
  <c r="V3343" i="1" s="1"/>
  <c r="T3344" i="1"/>
  <c r="V3344" i="1" s="1"/>
  <c r="T3345" i="1"/>
  <c r="V3345" i="1" s="1"/>
  <c r="T3346" i="1"/>
  <c r="V3346" i="1" s="1"/>
  <c r="T3347" i="1"/>
  <c r="V3347" i="1" s="1"/>
  <c r="T3348" i="1"/>
  <c r="V3348" i="1" s="1"/>
  <c r="T3349" i="1"/>
  <c r="V3349" i="1" s="1"/>
  <c r="T3350" i="1"/>
  <c r="V3350" i="1" s="1"/>
  <c r="T3351" i="1"/>
  <c r="V3351" i="1" s="1"/>
  <c r="T3352" i="1"/>
  <c r="V3352" i="1" s="1"/>
  <c r="T3353" i="1"/>
  <c r="V3353" i="1" s="1"/>
  <c r="T3354" i="1"/>
  <c r="V3354" i="1" s="1"/>
  <c r="T3355" i="1"/>
  <c r="V3355" i="1" s="1"/>
  <c r="T3356" i="1"/>
  <c r="V3356" i="1" s="1"/>
  <c r="T3357" i="1"/>
  <c r="V3357" i="1" s="1"/>
  <c r="T3358" i="1"/>
  <c r="V3358" i="1" s="1"/>
  <c r="T3359" i="1"/>
  <c r="V3359" i="1" s="1"/>
  <c r="T3360" i="1"/>
  <c r="V3360" i="1" s="1"/>
  <c r="T3361" i="1"/>
  <c r="V3361" i="1" s="1"/>
  <c r="T3362" i="1"/>
  <c r="V3362" i="1" s="1"/>
  <c r="T3363" i="1"/>
  <c r="V3363" i="1" s="1"/>
  <c r="T3364" i="1"/>
  <c r="V3364" i="1" s="1"/>
  <c r="T3365" i="1"/>
  <c r="V3365" i="1" s="1"/>
  <c r="T3366" i="1"/>
  <c r="V3366" i="1" s="1"/>
  <c r="T3367" i="1"/>
  <c r="V3367" i="1" s="1"/>
  <c r="T3368" i="1"/>
  <c r="V3368" i="1" s="1"/>
  <c r="T3369" i="1"/>
  <c r="V3369" i="1" s="1"/>
  <c r="T3370" i="1"/>
  <c r="V3370" i="1" s="1"/>
  <c r="T3371" i="1"/>
  <c r="V3371" i="1" s="1"/>
  <c r="T3372" i="1"/>
  <c r="V3372" i="1" s="1"/>
  <c r="T3373" i="1"/>
  <c r="V3373" i="1" s="1"/>
  <c r="T3374" i="1"/>
  <c r="V3374" i="1" s="1"/>
  <c r="T3375" i="1"/>
  <c r="V3375" i="1" s="1"/>
  <c r="T3376" i="1"/>
  <c r="V3376" i="1" s="1"/>
  <c r="T3377" i="1"/>
  <c r="V3377" i="1" s="1"/>
  <c r="T3378" i="1"/>
  <c r="V3378" i="1" s="1"/>
  <c r="T3379" i="1"/>
  <c r="V3379" i="1" s="1"/>
  <c r="T3380" i="1"/>
  <c r="V3380" i="1" s="1"/>
  <c r="T3381" i="1"/>
  <c r="V3381" i="1" s="1"/>
  <c r="T3382" i="1"/>
  <c r="V3382" i="1" s="1"/>
  <c r="T3383" i="1"/>
  <c r="V3383" i="1" s="1"/>
  <c r="T3384" i="1"/>
  <c r="V3384" i="1" s="1"/>
  <c r="T3385" i="1"/>
  <c r="V3385" i="1" s="1"/>
  <c r="T3386" i="1"/>
  <c r="V3386" i="1" s="1"/>
  <c r="T3387" i="1"/>
  <c r="V3387" i="1" s="1"/>
  <c r="T3388" i="1"/>
  <c r="V3388" i="1" s="1"/>
  <c r="T3389" i="1"/>
  <c r="V3389" i="1" s="1"/>
  <c r="T3390" i="1"/>
  <c r="V3390" i="1" s="1"/>
  <c r="T3391" i="1"/>
  <c r="V3391" i="1" s="1"/>
  <c r="T3392" i="1"/>
  <c r="V3392" i="1" s="1"/>
  <c r="T3393" i="1"/>
  <c r="V3393" i="1" s="1"/>
  <c r="T3394" i="1"/>
  <c r="V3394" i="1" s="1"/>
  <c r="T3395" i="1"/>
  <c r="V3395" i="1" s="1"/>
  <c r="T3396" i="1"/>
  <c r="V3396" i="1" s="1"/>
  <c r="T3397" i="1"/>
  <c r="V3397" i="1" s="1"/>
  <c r="T3398" i="1"/>
  <c r="V3398" i="1" s="1"/>
  <c r="T3399" i="1"/>
  <c r="V3399" i="1" s="1"/>
  <c r="T3400" i="1"/>
  <c r="V3400" i="1" s="1"/>
  <c r="T3401" i="1"/>
  <c r="V3401" i="1" s="1"/>
  <c r="T3402" i="1"/>
  <c r="V3402" i="1" s="1"/>
  <c r="T3403" i="1"/>
  <c r="V3403" i="1" s="1"/>
  <c r="T3404" i="1"/>
  <c r="V3404" i="1" s="1"/>
  <c r="T3405" i="1"/>
  <c r="V3405" i="1" s="1"/>
  <c r="T3406" i="1"/>
  <c r="V3406" i="1" s="1"/>
  <c r="T3407" i="1"/>
  <c r="V3407" i="1" s="1"/>
  <c r="T3408" i="1"/>
  <c r="V3408" i="1" s="1"/>
  <c r="T3409" i="1"/>
  <c r="V3409" i="1" s="1"/>
  <c r="T3410" i="1"/>
  <c r="V3410" i="1" s="1"/>
  <c r="T3411" i="1"/>
  <c r="V3411" i="1" s="1"/>
  <c r="T3412" i="1"/>
  <c r="V3412" i="1" s="1"/>
  <c r="T3413" i="1"/>
  <c r="V3413" i="1" s="1"/>
  <c r="T3414" i="1"/>
  <c r="V3414" i="1" s="1"/>
  <c r="T3415" i="1"/>
  <c r="V3415" i="1" s="1"/>
  <c r="T3416" i="1"/>
  <c r="V3416" i="1" s="1"/>
  <c r="T3417" i="1"/>
  <c r="V3417" i="1" s="1"/>
  <c r="T3418" i="1"/>
  <c r="V3418" i="1" s="1"/>
  <c r="T3419" i="1"/>
  <c r="V3419" i="1" s="1"/>
  <c r="T3420" i="1"/>
  <c r="V3420" i="1" s="1"/>
  <c r="T3421" i="1"/>
  <c r="V3421" i="1" s="1"/>
  <c r="T3422" i="1"/>
  <c r="V3422" i="1" s="1"/>
  <c r="T3423" i="1"/>
  <c r="V3423" i="1" s="1"/>
  <c r="T3424" i="1"/>
  <c r="V3424" i="1" s="1"/>
  <c r="T3425" i="1"/>
  <c r="V3425" i="1" s="1"/>
  <c r="T3426" i="1"/>
  <c r="V3426" i="1" s="1"/>
  <c r="T3427" i="1"/>
  <c r="V3427" i="1" s="1"/>
  <c r="T3428" i="1"/>
  <c r="V3428" i="1" s="1"/>
  <c r="T3429" i="1"/>
  <c r="V3429" i="1" s="1"/>
  <c r="T3430" i="1"/>
  <c r="V3430" i="1" s="1"/>
  <c r="T3431" i="1"/>
  <c r="V3431" i="1" s="1"/>
  <c r="T3432" i="1"/>
  <c r="V3432" i="1" s="1"/>
  <c r="T3433" i="1"/>
  <c r="V3433" i="1" s="1"/>
  <c r="T3434" i="1"/>
  <c r="V3434" i="1" s="1"/>
  <c r="T3435" i="1"/>
  <c r="V3435" i="1" s="1"/>
  <c r="T3436" i="1"/>
  <c r="V3436" i="1" s="1"/>
  <c r="T3437" i="1"/>
  <c r="V3437" i="1" s="1"/>
  <c r="T3438" i="1"/>
  <c r="V3438" i="1" s="1"/>
  <c r="T3439" i="1"/>
  <c r="V3439" i="1" s="1"/>
  <c r="T3440" i="1"/>
  <c r="V3440" i="1" s="1"/>
  <c r="T3441" i="1"/>
  <c r="V3441" i="1" s="1"/>
  <c r="T3442" i="1"/>
  <c r="V3442" i="1" s="1"/>
  <c r="T3443" i="1"/>
  <c r="V3443" i="1" s="1"/>
  <c r="T3444" i="1"/>
  <c r="V3444" i="1" s="1"/>
  <c r="T3445" i="1"/>
  <c r="V3445" i="1" s="1"/>
  <c r="T3446" i="1"/>
  <c r="V3446" i="1" s="1"/>
  <c r="T3447" i="1"/>
  <c r="V3447" i="1" s="1"/>
  <c r="T3448" i="1"/>
  <c r="V3448" i="1" s="1"/>
  <c r="T3449" i="1"/>
  <c r="V3449" i="1" s="1"/>
  <c r="T3450" i="1"/>
  <c r="V3450" i="1" s="1"/>
  <c r="T3451" i="1"/>
  <c r="V3451" i="1" s="1"/>
  <c r="T3452" i="1"/>
  <c r="V3452" i="1" s="1"/>
  <c r="T3453" i="1"/>
  <c r="V3453" i="1" s="1"/>
  <c r="T3454" i="1"/>
  <c r="V3454" i="1" s="1"/>
  <c r="T3455" i="1"/>
  <c r="V3455" i="1" s="1"/>
  <c r="T3456" i="1"/>
  <c r="V3456" i="1" s="1"/>
  <c r="T3457" i="1"/>
  <c r="V3457" i="1" s="1"/>
  <c r="T3458" i="1"/>
  <c r="V3458" i="1" s="1"/>
  <c r="T3459" i="1"/>
  <c r="V3459" i="1" s="1"/>
  <c r="T3460" i="1"/>
  <c r="V3460" i="1" s="1"/>
  <c r="T3461" i="1"/>
  <c r="V3461" i="1" s="1"/>
  <c r="T3462" i="1"/>
  <c r="V3462" i="1" s="1"/>
  <c r="T3463" i="1"/>
  <c r="V3463" i="1" s="1"/>
  <c r="T3464" i="1"/>
  <c r="V3464" i="1" s="1"/>
  <c r="T3465" i="1"/>
  <c r="V3465" i="1" s="1"/>
  <c r="T3466" i="1"/>
  <c r="V3466" i="1" s="1"/>
  <c r="T3467" i="1"/>
  <c r="V3467" i="1" s="1"/>
  <c r="T3468" i="1"/>
  <c r="V3468" i="1" s="1"/>
  <c r="T3469" i="1"/>
  <c r="V3469" i="1" s="1"/>
  <c r="T3470" i="1"/>
  <c r="V3470" i="1" s="1"/>
  <c r="T3471" i="1"/>
  <c r="V3471" i="1" s="1"/>
  <c r="T3472" i="1"/>
  <c r="V3472" i="1" s="1"/>
  <c r="T3473" i="1"/>
  <c r="V3473" i="1" s="1"/>
  <c r="T3474" i="1"/>
  <c r="V3474" i="1" s="1"/>
  <c r="T3475" i="1"/>
  <c r="V3475" i="1" s="1"/>
  <c r="T3476" i="1"/>
  <c r="V3476" i="1" s="1"/>
  <c r="T3477" i="1"/>
  <c r="V3477" i="1" s="1"/>
  <c r="T3478" i="1"/>
  <c r="V3478" i="1" s="1"/>
  <c r="T3479" i="1"/>
  <c r="V3479" i="1" s="1"/>
  <c r="T3480" i="1"/>
  <c r="V3480" i="1" s="1"/>
  <c r="T3481" i="1"/>
  <c r="V3481" i="1" s="1"/>
  <c r="T3482" i="1"/>
  <c r="V3482" i="1" s="1"/>
  <c r="T3483" i="1"/>
  <c r="V3483" i="1" s="1"/>
  <c r="T3484" i="1"/>
  <c r="V3484" i="1" s="1"/>
  <c r="T3485" i="1"/>
  <c r="V3485" i="1" s="1"/>
  <c r="T3486" i="1"/>
  <c r="V3486" i="1" s="1"/>
  <c r="T3487" i="1"/>
  <c r="V3487" i="1" s="1"/>
  <c r="T3488" i="1"/>
  <c r="V3488" i="1" s="1"/>
  <c r="T3489" i="1"/>
  <c r="V3489" i="1" s="1"/>
  <c r="T3490" i="1"/>
  <c r="V3490" i="1" s="1"/>
  <c r="T3491" i="1"/>
  <c r="V3491" i="1" s="1"/>
  <c r="T3492" i="1"/>
  <c r="V3492" i="1" s="1"/>
  <c r="T3493" i="1"/>
  <c r="V3493" i="1" s="1"/>
  <c r="T3494" i="1"/>
  <c r="V3494" i="1" s="1"/>
  <c r="T3495" i="1"/>
  <c r="V3495" i="1" s="1"/>
  <c r="T3496" i="1"/>
  <c r="V3496" i="1" s="1"/>
  <c r="T3497" i="1"/>
  <c r="V3497" i="1" s="1"/>
  <c r="T3498" i="1"/>
  <c r="V3498" i="1" s="1"/>
  <c r="T3499" i="1"/>
  <c r="V3499" i="1" s="1"/>
  <c r="T3500" i="1"/>
  <c r="V3500" i="1" s="1"/>
  <c r="T3501" i="1"/>
  <c r="V3501" i="1" s="1"/>
  <c r="T3502" i="1"/>
  <c r="V3502" i="1" s="1"/>
  <c r="T3503" i="1"/>
  <c r="V3503" i="1" s="1"/>
  <c r="T3504" i="1"/>
  <c r="V3504" i="1" s="1"/>
  <c r="T3505" i="1"/>
  <c r="V3505" i="1" s="1"/>
  <c r="T3506" i="1"/>
  <c r="V3506" i="1" s="1"/>
  <c r="T3507" i="1"/>
  <c r="V3507" i="1" s="1"/>
  <c r="T3508" i="1"/>
  <c r="V3508" i="1" s="1"/>
  <c r="T3509" i="1"/>
  <c r="V3509" i="1" s="1"/>
  <c r="T3510" i="1"/>
  <c r="V3510" i="1" s="1"/>
  <c r="T3511" i="1"/>
  <c r="V3511" i="1" s="1"/>
  <c r="T3512" i="1"/>
  <c r="V3512" i="1" s="1"/>
  <c r="T3513" i="1"/>
  <c r="V3513" i="1" s="1"/>
  <c r="T3514" i="1"/>
  <c r="V3514" i="1" s="1"/>
  <c r="T3515" i="1"/>
  <c r="V3515" i="1" s="1"/>
  <c r="T3516" i="1"/>
  <c r="V3516" i="1" s="1"/>
  <c r="T3517" i="1"/>
  <c r="V3517" i="1" s="1"/>
  <c r="T3518" i="1"/>
  <c r="V3518" i="1" s="1"/>
  <c r="T3519" i="1"/>
  <c r="V3519" i="1" s="1"/>
  <c r="T3520" i="1"/>
  <c r="V3520" i="1" s="1"/>
  <c r="T3521" i="1"/>
  <c r="V3521" i="1" s="1"/>
  <c r="T3522" i="1"/>
  <c r="V3522" i="1" s="1"/>
  <c r="T3523" i="1"/>
  <c r="V3523" i="1" s="1"/>
  <c r="T3524" i="1"/>
  <c r="V3524" i="1" s="1"/>
  <c r="T3525" i="1"/>
  <c r="V3525" i="1" s="1"/>
  <c r="T3526" i="1"/>
  <c r="V3526" i="1" s="1"/>
  <c r="T3527" i="1"/>
  <c r="V3527" i="1" s="1"/>
  <c r="T3528" i="1"/>
  <c r="V3528" i="1" s="1"/>
  <c r="T3529" i="1"/>
  <c r="V3529" i="1" s="1"/>
  <c r="T3530" i="1"/>
  <c r="V3530" i="1" s="1"/>
  <c r="T3531" i="1"/>
  <c r="V3531" i="1" s="1"/>
  <c r="T3532" i="1"/>
  <c r="V3532" i="1" s="1"/>
  <c r="T3533" i="1"/>
  <c r="V3533" i="1" s="1"/>
  <c r="T3534" i="1"/>
  <c r="V3534" i="1" s="1"/>
  <c r="T3535" i="1"/>
  <c r="V3535" i="1" s="1"/>
  <c r="T3536" i="1"/>
  <c r="V3536" i="1" s="1"/>
  <c r="T3537" i="1"/>
  <c r="V3537" i="1" s="1"/>
  <c r="T3538" i="1"/>
  <c r="V3538" i="1" s="1"/>
  <c r="T3539" i="1"/>
  <c r="V3539" i="1" s="1"/>
  <c r="T3540" i="1"/>
  <c r="V3540" i="1" s="1"/>
  <c r="T3541" i="1"/>
  <c r="V3541" i="1" s="1"/>
  <c r="T3542" i="1"/>
  <c r="V3542" i="1" s="1"/>
  <c r="T3543" i="1"/>
  <c r="V3543" i="1" s="1"/>
  <c r="T3544" i="1"/>
  <c r="V3544" i="1" s="1"/>
  <c r="T3545" i="1"/>
  <c r="V3545" i="1" s="1"/>
  <c r="T3546" i="1"/>
  <c r="V3546" i="1" s="1"/>
  <c r="T3547" i="1"/>
  <c r="V3547" i="1" s="1"/>
  <c r="T3548" i="1"/>
  <c r="V3548" i="1" s="1"/>
  <c r="T3549" i="1"/>
  <c r="V3549" i="1" s="1"/>
  <c r="T3550" i="1"/>
  <c r="V3550" i="1" s="1"/>
  <c r="T3551" i="1"/>
  <c r="V3551" i="1" s="1"/>
  <c r="T3552" i="1"/>
  <c r="V3552" i="1" s="1"/>
  <c r="T3553" i="1"/>
  <c r="V3553" i="1" s="1"/>
  <c r="T3554" i="1"/>
  <c r="V3554" i="1" s="1"/>
  <c r="T3555" i="1"/>
  <c r="V3555" i="1" s="1"/>
  <c r="T3556" i="1"/>
  <c r="V3556" i="1" s="1"/>
  <c r="T3557" i="1"/>
  <c r="V3557" i="1" s="1"/>
  <c r="T3558" i="1"/>
  <c r="V3558" i="1" s="1"/>
  <c r="T3559" i="1"/>
  <c r="V3559" i="1" s="1"/>
  <c r="T3560" i="1"/>
  <c r="V3560" i="1" s="1"/>
  <c r="T3561" i="1"/>
  <c r="V3561" i="1" s="1"/>
  <c r="T3562" i="1"/>
  <c r="V3562" i="1" s="1"/>
  <c r="T3563" i="1"/>
  <c r="V3563" i="1" s="1"/>
  <c r="T3564" i="1"/>
  <c r="V3564" i="1" s="1"/>
  <c r="T3565" i="1"/>
  <c r="V3565" i="1" s="1"/>
  <c r="T3566" i="1"/>
  <c r="V3566" i="1" s="1"/>
  <c r="T3567" i="1"/>
  <c r="V3567" i="1" s="1"/>
  <c r="T3568" i="1"/>
  <c r="V3568" i="1" s="1"/>
  <c r="T3569" i="1"/>
  <c r="V3569" i="1" s="1"/>
  <c r="T3570" i="1"/>
  <c r="V3570" i="1" s="1"/>
  <c r="T3571" i="1"/>
  <c r="V3571" i="1" s="1"/>
  <c r="T3572" i="1"/>
  <c r="V3572" i="1" s="1"/>
  <c r="T3573" i="1"/>
  <c r="V3573" i="1" s="1"/>
  <c r="T3574" i="1"/>
  <c r="V3574" i="1" s="1"/>
  <c r="T3575" i="1"/>
  <c r="V3575" i="1" s="1"/>
  <c r="T3576" i="1"/>
  <c r="V3576" i="1" s="1"/>
  <c r="T3577" i="1"/>
  <c r="V3577" i="1" s="1"/>
  <c r="T3578" i="1"/>
  <c r="V3578" i="1" s="1"/>
  <c r="T3579" i="1"/>
  <c r="V3579" i="1" s="1"/>
  <c r="T3580" i="1"/>
  <c r="V3580" i="1" s="1"/>
  <c r="T3581" i="1"/>
  <c r="V3581" i="1" s="1"/>
  <c r="T3582" i="1"/>
  <c r="V3582" i="1" s="1"/>
  <c r="T3583" i="1"/>
  <c r="V3583" i="1" s="1"/>
  <c r="T3584" i="1"/>
  <c r="V3584" i="1" s="1"/>
  <c r="T3585" i="1"/>
  <c r="V3585" i="1" s="1"/>
  <c r="T3586" i="1"/>
  <c r="V3586" i="1" s="1"/>
  <c r="T3587" i="1"/>
  <c r="V3587" i="1" s="1"/>
  <c r="T3588" i="1"/>
  <c r="V3588" i="1" s="1"/>
  <c r="T3589" i="1"/>
  <c r="V3589" i="1" s="1"/>
  <c r="T3590" i="1"/>
  <c r="V3590" i="1" s="1"/>
  <c r="T3591" i="1"/>
  <c r="V3591" i="1" s="1"/>
  <c r="T3592" i="1"/>
  <c r="V3592" i="1" s="1"/>
  <c r="T3593" i="1"/>
  <c r="V3593" i="1" s="1"/>
  <c r="T3594" i="1"/>
  <c r="V3594" i="1" s="1"/>
  <c r="T3595" i="1"/>
  <c r="V3595" i="1" s="1"/>
  <c r="T3596" i="1"/>
  <c r="V3596" i="1" s="1"/>
  <c r="T3597" i="1"/>
  <c r="V3597" i="1" s="1"/>
  <c r="T3598" i="1"/>
  <c r="V3598" i="1" s="1"/>
  <c r="T3599" i="1"/>
  <c r="V3599" i="1" s="1"/>
  <c r="T3600" i="1"/>
  <c r="V3600" i="1" s="1"/>
  <c r="T3601" i="1"/>
  <c r="V3601" i="1" s="1"/>
  <c r="T3602" i="1"/>
  <c r="V3602" i="1" s="1"/>
  <c r="T3603" i="1"/>
  <c r="V3603" i="1" s="1"/>
  <c r="T3604" i="1"/>
  <c r="V3604" i="1" s="1"/>
  <c r="T3605" i="1"/>
  <c r="V3605" i="1" s="1"/>
  <c r="T3606" i="1"/>
  <c r="V3606" i="1" s="1"/>
  <c r="T3607" i="1"/>
  <c r="V3607" i="1" s="1"/>
  <c r="T3608" i="1"/>
  <c r="V3608" i="1" s="1"/>
  <c r="T3609" i="1"/>
  <c r="V3609" i="1" s="1"/>
  <c r="T3610" i="1"/>
  <c r="V3610" i="1" s="1"/>
  <c r="T3611" i="1"/>
  <c r="V3611" i="1" s="1"/>
  <c r="T3612" i="1"/>
  <c r="V3612" i="1" s="1"/>
  <c r="T3613" i="1"/>
  <c r="V3613" i="1" s="1"/>
  <c r="T3614" i="1"/>
  <c r="V3614" i="1" s="1"/>
  <c r="T3615" i="1"/>
  <c r="V3615" i="1" s="1"/>
  <c r="T3616" i="1"/>
  <c r="V3616" i="1" s="1"/>
  <c r="T3617" i="1"/>
  <c r="V3617" i="1" s="1"/>
  <c r="T3618" i="1"/>
  <c r="V3618" i="1" s="1"/>
  <c r="T3619" i="1"/>
  <c r="V3619" i="1" s="1"/>
  <c r="T3620" i="1"/>
  <c r="V3620" i="1" s="1"/>
  <c r="T3621" i="1"/>
  <c r="V3621" i="1" s="1"/>
  <c r="T3622" i="1"/>
  <c r="V3622" i="1" s="1"/>
  <c r="T3623" i="1"/>
  <c r="V3623" i="1" s="1"/>
  <c r="T3624" i="1"/>
  <c r="V3624" i="1" s="1"/>
  <c r="T3625" i="1"/>
  <c r="V3625" i="1" s="1"/>
  <c r="T3626" i="1"/>
  <c r="V3626" i="1" s="1"/>
  <c r="T3627" i="1"/>
  <c r="V3627" i="1" s="1"/>
  <c r="T3628" i="1"/>
  <c r="V3628" i="1" s="1"/>
  <c r="T3629" i="1"/>
  <c r="V3629" i="1" s="1"/>
  <c r="T3630" i="1"/>
  <c r="V3630" i="1" s="1"/>
  <c r="T3631" i="1"/>
  <c r="V3631" i="1" s="1"/>
  <c r="T3632" i="1"/>
  <c r="V3632" i="1" s="1"/>
  <c r="T3633" i="1"/>
  <c r="V3633" i="1" s="1"/>
  <c r="T3634" i="1"/>
  <c r="V3634" i="1" s="1"/>
  <c r="T3635" i="1"/>
  <c r="V3635" i="1" s="1"/>
  <c r="T3636" i="1"/>
  <c r="V3636" i="1" s="1"/>
  <c r="T3637" i="1"/>
  <c r="V3637" i="1" s="1"/>
  <c r="T3638" i="1"/>
  <c r="V3638" i="1" s="1"/>
  <c r="T3639" i="1"/>
  <c r="V3639" i="1" s="1"/>
  <c r="T3640" i="1"/>
  <c r="V3640" i="1" s="1"/>
  <c r="T3641" i="1"/>
  <c r="V3641" i="1" s="1"/>
  <c r="T3642" i="1"/>
  <c r="V3642" i="1" s="1"/>
  <c r="T3643" i="1"/>
  <c r="V3643" i="1" s="1"/>
  <c r="T3644" i="1"/>
  <c r="V3644" i="1" s="1"/>
  <c r="T3645" i="1"/>
  <c r="V3645" i="1" s="1"/>
  <c r="T3646" i="1"/>
  <c r="V3646" i="1" s="1"/>
  <c r="T3647" i="1"/>
  <c r="V3647" i="1" s="1"/>
  <c r="T3648" i="1"/>
  <c r="V3648" i="1" s="1"/>
  <c r="T3649" i="1"/>
  <c r="V3649" i="1" s="1"/>
  <c r="T3650" i="1"/>
  <c r="V3650" i="1" s="1"/>
  <c r="T3651" i="1"/>
  <c r="V3651" i="1" s="1"/>
  <c r="T3652" i="1"/>
  <c r="V3652" i="1" s="1"/>
  <c r="T3653" i="1"/>
  <c r="V3653" i="1" s="1"/>
  <c r="T3654" i="1"/>
  <c r="V3654" i="1" s="1"/>
  <c r="T3655" i="1"/>
  <c r="V3655" i="1" s="1"/>
  <c r="T3656" i="1"/>
  <c r="V3656" i="1" s="1"/>
  <c r="T3657" i="1"/>
  <c r="V3657" i="1" s="1"/>
  <c r="T3658" i="1"/>
  <c r="V3658" i="1" s="1"/>
  <c r="T3659" i="1"/>
  <c r="V3659" i="1" s="1"/>
  <c r="T3660" i="1"/>
  <c r="V3660" i="1" s="1"/>
  <c r="T3661" i="1"/>
  <c r="V3661" i="1" s="1"/>
  <c r="T3662" i="1"/>
  <c r="V3662" i="1" s="1"/>
  <c r="T3663" i="1"/>
  <c r="V3663" i="1" s="1"/>
  <c r="T3664" i="1"/>
  <c r="V3664" i="1" s="1"/>
  <c r="T3665" i="1"/>
  <c r="V3665" i="1" s="1"/>
  <c r="T3666" i="1"/>
  <c r="V3666" i="1" s="1"/>
  <c r="T3667" i="1"/>
  <c r="V3667" i="1" s="1"/>
  <c r="T3668" i="1"/>
  <c r="V3668" i="1" s="1"/>
  <c r="T3669" i="1"/>
  <c r="V3669" i="1" s="1"/>
  <c r="T3670" i="1"/>
  <c r="V3670" i="1" s="1"/>
  <c r="T3671" i="1"/>
  <c r="V3671" i="1" s="1"/>
  <c r="T3672" i="1"/>
  <c r="V3672" i="1" s="1"/>
  <c r="T3673" i="1"/>
  <c r="V3673" i="1" s="1"/>
  <c r="T3674" i="1"/>
  <c r="V3674" i="1" s="1"/>
  <c r="T3675" i="1"/>
  <c r="V3675" i="1" s="1"/>
  <c r="T3676" i="1"/>
  <c r="V3676" i="1" s="1"/>
  <c r="T3677" i="1"/>
  <c r="V3677" i="1" s="1"/>
  <c r="T3678" i="1"/>
  <c r="V3678" i="1" s="1"/>
  <c r="T3679" i="1"/>
  <c r="V3679" i="1" s="1"/>
  <c r="T3680" i="1"/>
  <c r="V3680" i="1" s="1"/>
  <c r="T3681" i="1"/>
  <c r="V3681" i="1" s="1"/>
  <c r="T3682" i="1"/>
  <c r="V3682" i="1" s="1"/>
  <c r="T3683" i="1"/>
  <c r="V3683" i="1" s="1"/>
  <c r="T3684" i="1"/>
  <c r="V3684" i="1" s="1"/>
  <c r="T3685" i="1"/>
  <c r="V3685" i="1" s="1"/>
  <c r="T3686" i="1"/>
  <c r="V3686" i="1" s="1"/>
  <c r="T3687" i="1"/>
  <c r="V3687" i="1" s="1"/>
  <c r="T3688" i="1"/>
  <c r="V3688" i="1" s="1"/>
  <c r="T3689" i="1"/>
  <c r="V3689" i="1" s="1"/>
  <c r="T3690" i="1"/>
  <c r="V3690" i="1" s="1"/>
  <c r="T3691" i="1"/>
  <c r="V3691" i="1" s="1"/>
  <c r="T3692" i="1"/>
  <c r="V3692" i="1" s="1"/>
  <c r="T3693" i="1"/>
  <c r="V3693" i="1" s="1"/>
  <c r="T3694" i="1"/>
  <c r="V3694" i="1" s="1"/>
  <c r="T3695" i="1"/>
  <c r="V3695" i="1" s="1"/>
  <c r="T3696" i="1"/>
  <c r="V3696" i="1" s="1"/>
  <c r="T3697" i="1"/>
  <c r="V3697" i="1" s="1"/>
  <c r="T3698" i="1"/>
  <c r="V3698" i="1" s="1"/>
  <c r="T3699" i="1"/>
  <c r="V3699" i="1" s="1"/>
  <c r="T3700" i="1"/>
  <c r="V3700" i="1" s="1"/>
  <c r="T3701" i="1"/>
  <c r="V3701" i="1" s="1"/>
  <c r="T3702" i="1"/>
  <c r="V3702" i="1" s="1"/>
  <c r="T3703" i="1"/>
  <c r="V3703" i="1" s="1"/>
  <c r="T3704" i="1"/>
  <c r="V3704" i="1" s="1"/>
  <c r="T3705" i="1"/>
  <c r="V3705" i="1" s="1"/>
  <c r="T3706" i="1"/>
  <c r="V3706" i="1" s="1"/>
  <c r="T3707" i="1"/>
  <c r="V3707" i="1" s="1"/>
  <c r="T3708" i="1"/>
  <c r="V3708" i="1" s="1"/>
  <c r="T3709" i="1"/>
  <c r="V3709" i="1" s="1"/>
  <c r="T3710" i="1"/>
  <c r="V3710" i="1" s="1"/>
  <c r="T3711" i="1"/>
  <c r="V3711" i="1" s="1"/>
  <c r="T3712" i="1"/>
  <c r="V3712" i="1" s="1"/>
  <c r="T3713" i="1"/>
  <c r="V3713" i="1" s="1"/>
  <c r="T3714" i="1"/>
  <c r="V3714" i="1" s="1"/>
  <c r="T3715" i="1"/>
  <c r="V3715" i="1" s="1"/>
  <c r="T3716" i="1"/>
  <c r="V3716" i="1" s="1"/>
  <c r="T3717" i="1"/>
  <c r="V3717" i="1" s="1"/>
  <c r="T3718" i="1"/>
  <c r="V3718" i="1" s="1"/>
  <c r="T3719" i="1"/>
  <c r="V3719" i="1" s="1"/>
  <c r="T3720" i="1"/>
  <c r="V3720" i="1" s="1"/>
  <c r="T3721" i="1"/>
  <c r="V3721" i="1" s="1"/>
  <c r="T3722" i="1"/>
  <c r="V3722" i="1" s="1"/>
  <c r="T3723" i="1"/>
  <c r="V3723" i="1" s="1"/>
  <c r="T3724" i="1"/>
  <c r="V3724" i="1" s="1"/>
  <c r="T3725" i="1"/>
  <c r="V3725" i="1" s="1"/>
  <c r="T3726" i="1"/>
  <c r="V3726" i="1" s="1"/>
  <c r="T3727" i="1"/>
  <c r="V3727" i="1" s="1"/>
  <c r="T3728" i="1"/>
  <c r="V3728" i="1" s="1"/>
  <c r="T3729" i="1"/>
  <c r="V3729" i="1" s="1"/>
  <c r="T3730" i="1"/>
  <c r="V3730" i="1" s="1"/>
  <c r="T3731" i="1"/>
  <c r="V3731" i="1" s="1"/>
  <c r="T3732" i="1"/>
  <c r="V3732" i="1" s="1"/>
  <c r="T3733" i="1"/>
  <c r="V3733" i="1" s="1"/>
  <c r="T3734" i="1"/>
  <c r="V3734" i="1" s="1"/>
  <c r="T3735" i="1"/>
  <c r="V3735" i="1" s="1"/>
  <c r="T3736" i="1"/>
  <c r="V3736" i="1" s="1"/>
  <c r="T3737" i="1"/>
  <c r="V3737" i="1" s="1"/>
  <c r="T3738" i="1"/>
  <c r="V3738" i="1" s="1"/>
  <c r="T3739" i="1"/>
  <c r="V3739" i="1" s="1"/>
  <c r="T3740" i="1"/>
  <c r="V3740" i="1" s="1"/>
  <c r="T3741" i="1"/>
  <c r="V3741" i="1" s="1"/>
  <c r="T3742" i="1"/>
  <c r="V3742" i="1" s="1"/>
  <c r="T3743" i="1"/>
  <c r="V3743" i="1" s="1"/>
  <c r="T3744" i="1"/>
  <c r="V3744" i="1" s="1"/>
  <c r="T3745" i="1"/>
  <c r="V3745" i="1" s="1"/>
  <c r="T3746" i="1"/>
  <c r="V3746" i="1" s="1"/>
  <c r="T3747" i="1"/>
  <c r="V3747" i="1" s="1"/>
  <c r="T3748" i="1"/>
  <c r="V3748" i="1" s="1"/>
  <c r="T3749" i="1"/>
  <c r="V3749" i="1" s="1"/>
  <c r="T3750" i="1"/>
  <c r="V3750" i="1" s="1"/>
  <c r="T3751" i="1"/>
  <c r="V3751" i="1" s="1"/>
  <c r="T3752" i="1"/>
  <c r="V3752" i="1" s="1"/>
  <c r="T3753" i="1"/>
  <c r="V3753" i="1" s="1"/>
  <c r="T3754" i="1"/>
  <c r="V3754" i="1" s="1"/>
  <c r="T3755" i="1"/>
  <c r="V3755" i="1" s="1"/>
  <c r="T3756" i="1"/>
  <c r="V3756" i="1" s="1"/>
  <c r="T3757" i="1"/>
  <c r="V3757" i="1" s="1"/>
  <c r="T3758" i="1"/>
  <c r="V3758" i="1" s="1"/>
  <c r="T3759" i="1"/>
  <c r="V3759" i="1" s="1"/>
  <c r="T3760" i="1"/>
  <c r="V3760" i="1" s="1"/>
  <c r="T3761" i="1"/>
  <c r="V3761" i="1" s="1"/>
  <c r="T3762" i="1"/>
  <c r="V3762" i="1" s="1"/>
  <c r="T3763" i="1"/>
  <c r="V3763" i="1" s="1"/>
  <c r="T3764" i="1"/>
  <c r="V3764" i="1" s="1"/>
  <c r="T3765" i="1"/>
  <c r="V3765" i="1" s="1"/>
  <c r="T3766" i="1"/>
  <c r="V3766" i="1" s="1"/>
  <c r="T3767" i="1"/>
  <c r="V3767" i="1" s="1"/>
  <c r="T3768" i="1"/>
  <c r="V3768" i="1" s="1"/>
  <c r="T3769" i="1"/>
  <c r="V3769" i="1" s="1"/>
  <c r="T3770" i="1"/>
  <c r="V3770" i="1" s="1"/>
  <c r="T3771" i="1"/>
  <c r="V3771" i="1" s="1"/>
  <c r="T3772" i="1"/>
  <c r="V3772" i="1" s="1"/>
  <c r="T3773" i="1"/>
  <c r="V3773" i="1" s="1"/>
  <c r="T3774" i="1"/>
  <c r="V3774" i="1" s="1"/>
  <c r="T3775" i="1"/>
  <c r="V3775" i="1" s="1"/>
  <c r="T3776" i="1"/>
  <c r="V3776" i="1" s="1"/>
  <c r="T3777" i="1"/>
  <c r="V3777" i="1" s="1"/>
  <c r="T3778" i="1"/>
  <c r="V3778" i="1" s="1"/>
  <c r="T3779" i="1"/>
  <c r="V3779" i="1" s="1"/>
  <c r="T3780" i="1"/>
  <c r="V3780" i="1" s="1"/>
  <c r="T3781" i="1"/>
  <c r="V3781" i="1" s="1"/>
  <c r="T3782" i="1"/>
  <c r="V3782" i="1" s="1"/>
  <c r="T3783" i="1"/>
  <c r="V3783" i="1" s="1"/>
  <c r="T3784" i="1"/>
  <c r="V3784" i="1" s="1"/>
  <c r="T3785" i="1"/>
  <c r="V3785" i="1" s="1"/>
  <c r="T3786" i="1"/>
  <c r="V3786" i="1" s="1"/>
  <c r="T3787" i="1"/>
  <c r="V3787" i="1" s="1"/>
  <c r="T3788" i="1"/>
  <c r="V3788" i="1" s="1"/>
  <c r="T3789" i="1"/>
  <c r="V3789" i="1" s="1"/>
  <c r="T3790" i="1"/>
  <c r="V3790" i="1" s="1"/>
  <c r="T3791" i="1"/>
  <c r="V3791" i="1" s="1"/>
  <c r="T3792" i="1"/>
  <c r="V3792" i="1" s="1"/>
  <c r="T3793" i="1"/>
  <c r="V3793" i="1" s="1"/>
  <c r="T3794" i="1"/>
  <c r="V3794" i="1" s="1"/>
  <c r="T3795" i="1"/>
  <c r="V3795" i="1" s="1"/>
  <c r="T3796" i="1"/>
  <c r="V3796" i="1" s="1"/>
  <c r="T3797" i="1"/>
  <c r="V3797" i="1" s="1"/>
  <c r="T3798" i="1"/>
  <c r="V3798" i="1" s="1"/>
  <c r="T3799" i="1"/>
  <c r="V3799" i="1" s="1"/>
  <c r="T3800" i="1"/>
  <c r="V3800" i="1" s="1"/>
  <c r="T3801" i="1"/>
  <c r="V3801" i="1" s="1"/>
  <c r="T3802" i="1"/>
  <c r="V3802" i="1" s="1"/>
  <c r="T3803" i="1"/>
  <c r="V3803" i="1" s="1"/>
  <c r="T3804" i="1"/>
  <c r="V3804" i="1" s="1"/>
  <c r="T3805" i="1"/>
  <c r="V3805" i="1" s="1"/>
  <c r="T3806" i="1"/>
  <c r="V3806" i="1" s="1"/>
  <c r="T3807" i="1"/>
  <c r="V3807" i="1" s="1"/>
  <c r="T3808" i="1"/>
  <c r="V3808" i="1" s="1"/>
  <c r="T3809" i="1"/>
  <c r="V3809" i="1" s="1"/>
  <c r="T3810" i="1"/>
  <c r="V3810" i="1" s="1"/>
  <c r="T3811" i="1"/>
  <c r="V3811" i="1" s="1"/>
  <c r="T3812" i="1"/>
  <c r="V3812" i="1" s="1"/>
  <c r="T3813" i="1"/>
  <c r="V3813" i="1" s="1"/>
  <c r="T3814" i="1"/>
  <c r="V3814" i="1" s="1"/>
  <c r="T3815" i="1"/>
  <c r="V3815" i="1" s="1"/>
  <c r="T3816" i="1"/>
  <c r="V3816" i="1" s="1"/>
  <c r="T3817" i="1"/>
  <c r="V3817" i="1" s="1"/>
  <c r="T3818" i="1"/>
  <c r="V3818" i="1" s="1"/>
  <c r="T3819" i="1"/>
  <c r="V3819" i="1" s="1"/>
  <c r="T3820" i="1"/>
  <c r="V3820" i="1" s="1"/>
  <c r="T3821" i="1"/>
  <c r="V3821" i="1" s="1"/>
  <c r="T3822" i="1"/>
  <c r="V3822" i="1" s="1"/>
  <c r="T3823" i="1"/>
  <c r="V3823" i="1" s="1"/>
  <c r="T3824" i="1"/>
  <c r="V3824" i="1" s="1"/>
  <c r="T3825" i="1"/>
  <c r="V3825" i="1" s="1"/>
  <c r="T3826" i="1"/>
  <c r="V3826" i="1" s="1"/>
  <c r="T3827" i="1"/>
  <c r="V3827" i="1" s="1"/>
  <c r="T3828" i="1"/>
  <c r="V3828" i="1" s="1"/>
  <c r="T3829" i="1"/>
  <c r="V3829" i="1" s="1"/>
  <c r="T3830" i="1"/>
  <c r="V3830" i="1" s="1"/>
  <c r="T3831" i="1"/>
  <c r="V3831" i="1" s="1"/>
  <c r="T3832" i="1"/>
  <c r="V3832" i="1" s="1"/>
  <c r="T3833" i="1"/>
  <c r="V3833" i="1" s="1"/>
  <c r="T3834" i="1"/>
  <c r="V3834" i="1" s="1"/>
  <c r="T3835" i="1"/>
  <c r="V3835" i="1" s="1"/>
  <c r="T3836" i="1"/>
  <c r="V3836" i="1" s="1"/>
  <c r="T3837" i="1"/>
  <c r="V3837" i="1" s="1"/>
  <c r="T3838" i="1"/>
  <c r="V3838" i="1" s="1"/>
  <c r="T3839" i="1"/>
  <c r="V3839" i="1" s="1"/>
  <c r="T3840" i="1"/>
  <c r="V3840" i="1" s="1"/>
  <c r="T3841" i="1"/>
  <c r="V3841" i="1" s="1"/>
  <c r="T3842" i="1"/>
  <c r="V3842" i="1" s="1"/>
  <c r="T3843" i="1"/>
  <c r="V3843" i="1" s="1"/>
  <c r="T3844" i="1"/>
  <c r="V3844" i="1" s="1"/>
  <c r="T3845" i="1"/>
  <c r="V3845" i="1" s="1"/>
  <c r="T3846" i="1"/>
  <c r="V3846" i="1" s="1"/>
  <c r="T3847" i="1"/>
  <c r="V3847" i="1" s="1"/>
  <c r="T3848" i="1"/>
  <c r="V3848" i="1" s="1"/>
  <c r="T3849" i="1"/>
  <c r="V3849" i="1" s="1"/>
  <c r="T3850" i="1"/>
  <c r="V3850" i="1" s="1"/>
  <c r="T3851" i="1"/>
  <c r="V3851" i="1" s="1"/>
  <c r="T3852" i="1"/>
  <c r="V3852" i="1" s="1"/>
  <c r="T3853" i="1"/>
  <c r="V3853" i="1" s="1"/>
  <c r="T3854" i="1"/>
  <c r="V3854" i="1" s="1"/>
  <c r="T3855" i="1"/>
  <c r="V3855" i="1" s="1"/>
  <c r="T3856" i="1"/>
  <c r="V3856" i="1" s="1"/>
  <c r="T3857" i="1"/>
  <c r="V3857" i="1" s="1"/>
  <c r="T3858" i="1"/>
  <c r="V3858" i="1" s="1"/>
  <c r="T3859" i="1"/>
  <c r="V3859" i="1" s="1"/>
  <c r="T3860" i="1"/>
  <c r="V3860" i="1" s="1"/>
  <c r="T3861" i="1"/>
  <c r="V3861" i="1" s="1"/>
  <c r="T3862" i="1"/>
  <c r="V3862" i="1" s="1"/>
  <c r="T3863" i="1"/>
  <c r="V3863" i="1" s="1"/>
  <c r="T3864" i="1"/>
  <c r="V3864" i="1" s="1"/>
  <c r="T3865" i="1"/>
  <c r="V3865" i="1" s="1"/>
  <c r="T3866" i="1"/>
  <c r="V3866" i="1" s="1"/>
  <c r="T3867" i="1"/>
  <c r="V3867" i="1" s="1"/>
  <c r="T3868" i="1"/>
  <c r="V3868" i="1" s="1"/>
  <c r="T3869" i="1"/>
  <c r="V3869" i="1" s="1"/>
  <c r="T3870" i="1"/>
  <c r="V3870" i="1" s="1"/>
  <c r="T3871" i="1"/>
  <c r="V3871" i="1" s="1"/>
  <c r="T3872" i="1"/>
  <c r="V3872" i="1" s="1"/>
  <c r="T3873" i="1"/>
  <c r="V3873" i="1" s="1"/>
  <c r="T3874" i="1"/>
  <c r="V3874" i="1" s="1"/>
  <c r="T3875" i="1"/>
  <c r="V3875" i="1" s="1"/>
  <c r="T3876" i="1"/>
  <c r="V3876" i="1" s="1"/>
  <c r="T3877" i="1"/>
  <c r="V3877" i="1" s="1"/>
  <c r="T3878" i="1"/>
  <c r="V3878" i="1" s="1"/>
  <c r="T3879" i="1"/>
  <c r="V3879" i="1" s="1"/>
  <c r="T3880" i="1"/>
  <c r="V3880" i="1" s="1"/>
  <c r="T3881" i="1"/>
  <c r="V3881" i="1" s="1"/>
  <c r="T3882" i="1"/>
  <c r="V3882" i="1" s="1"/>
  <c r="T3883" i="1"/>
  <c r="V3883" i="1" s="1"/>
  <c r="T3884" i="1"/>
  <c r="V3884" i="1" s="1"/>
  <c r="T3885" i="1"/>
  <c r="V3885" i="1" s="1"/>
  <c r="T3886" i="1"/>
  <c r="V3886" i="1" s="1"/>
  <c r="T3887" i="1"/>
  <c r="V3887" i="1" s="1"/>
  <c r="T3888" i="1"/>
  <c r="V3888" i="1" s="1"/>
  <c r="T3889" i="1"/>
  <c r="V3889" i="1" s="1"/>
  <c r="T3890" i="1"/>
  <c r="V3890" i="1" s="1"/>
  <c r="T3891" i="1"/>
  <c r="V3891" i="1" s="1"/>
  <c r="T3892" i="1"/>
  <c r="V3892" i="1" s="1"/>
  <c r="T3893" i="1"/>
  <c r="V3893" i="1" s="1"/>
  <c r="T3894" i="1"/>
  <c r="V3894" i="1" s="1"/>
  <c r="T3895" i="1"/>
  <c r="V3895" i="1" s="1"/>
  <c r="T3896" i="1"/>
  <c r="V3896" i="1" s="1"/>
  <c r="T3897" i="1"/>
  <c r="V3897" i="1" s="1"/>
  <c r="T3898" i="1"/>
  <c r="V3898" i="1" s="1"/>
  <c r="T3899" i="1"/>
  <c r="V3899" i="1" s="1"/>
  <c r="T3900" i="1"/>
  <c r="V3900" i="1" s="1"/>
  <c r="T3901" i="1"/>
  <c r="V3901" i="1" s="1"/>
  <c r="T3902" i="1"/>
  <c r="V3902" i="1" s="1"/>
  <c r="T3903" i="1"/>
  <c r="V3903" i="1" s="1"/>
  <c r="T3904" i="1"/>
  <c r="V3904" i="1" s="1"/>
  <c r="T3905" i="1"/>
  <c r="V3905" i="1" s="1"/>
  <c r="T3906" i="1"/>
  <c r="V3906" i="1" s="1"/>
  <c r="T3907" i="1"/>
  <c r="V3907" i="1" s="1"/>
  <c r="T3908" i="1"/>
  <c r="V3908" i="1" s="1"/>
  <c r="T3909" i="1"/>
  <c r="V3909" i="1" s="1"/>
  <c r="T3910" i="1"/>
  <c r="V3910" i="1" s="1"/>
  <c r="T3911" i="1"/>
  <c r="V3911" i="1" s="1"/>
  <c r="T3912" i="1"/>
  <c r="V3912" i="1" s="1"/>
  <c r="T3913" i="1"/>
  <c r="V3913" i="1" s="1"/>
  <c r="T3914" i="1"/>
  <c r="V3914" i="1" s="1"/>
  <c r="T3915" i="1"/>
  <c r="V3915" i="1" s="1"/>
  <c r="T3916" i="1"/>
  <c r="V3916" i="1" s="1"/>
  <c r="T3917" i="1"/>
  <c r="V3917" i="1" s="1"/>
  <c r="T3918" i="1"/>
  <c r="V3918" i="1" s="1"/>
  <c r="T3919" i="1"/>
  <c r="V3919" i="1" s="1"/>
  <c r="T3920" i="1"/>
  <c r="V3920" i="1" s="1"/>
  <c r="T3921" i="1"/>
  <c r="V3921" i="1" s="1"/>
  <c r="T3922" i="1"/>
  <c r="V3922" i="1" s="1"/>
  <c r="T3923" i="1"/>
  <c r="V3923" i="1" s="1"/>
  <c r="T3924" i="1"/>
  <c r="V3924" i="1" s="1"/>
  <c r="T3925" i="1"/>
  <c r="V3925" i="1" s="1"/>
  <c r="T3926" i="1"/>
  <c r="V3926" i="1" s="1"/>
  <c r="T3927" i="1"/>
  <c r="V3927" i="1" s="1"/>
  <c r="T3928" i="1"/>
  <c r="V3928" i="1" s="1"/>
  <c r="T3929" i="1"/>
  <c r="V3929" i="1" s="1"/>
  <c r="T3930" i="1"/>
  <c r="V3930" i="1" s="1"/>
  <c r="T3931" i="1"/>
  <c r="V3931" i="1" s="1"/>
  <c r="T3932" i="1"/>
  <c r="V3932" i="1" s="1"/>
  <c r="T3933" i="1"/>
  <c r="V3933" i="1" s="1"/>
  <c r="T3934" i="1"/>
  <c r="V3934" i="1" s="1"/>
  <c r="T3935" i="1"/>
  <c r="V3935" i="1" s="1"/>
  <c r="T3936" i="1"/>
  <c r="V3936" i="1" s="1"/>
  <c r="T3937" i="1"/>
  <c r="V3937" i="1" s="1"/>
  <c r="T3938" i="1"/>
  <c r="V3938" i="1" s="1"/>
  <c r="T3939" i="1"/>
  <c r="V3939" i="1" s="1"/>
  <c r="T3940" i="1"/>
  <c r="V3940" i="1" s="1"/>
  <c r="T3941" i="1"/>
  <c r="V3941" i="1" s="1"/>
  <c r="T3942" i="1"/>
  <c r="V3942" i="1" s="1"/>
  <c r="T3943" i="1"/>
  <c r="V3943" i="1" s="1"/>
  <c r="T3944" i="1"/>
  <c r="V3944" i="1" s="1"/>
  <c r="T3945" i="1"/>
  <c r="V3945" i="1" s="1"/>
  <c r="T3946" i="1"/>
  <c r="V3946" i="1" s="1"/>
  <c r="T3947" i="1"/>
  <c r="V3947" i="1" s="1"/>
  <c r="T3948" i="1"/>
  <c r="V3948" i="1" s="1"/>
  <c r="T3949" i="1"/>
  <c r="V3949" i="1" s="1"/>
  <c r="T3950" i="1"/>
  <c r="V3950" i="1" s="1"/>
  <c r="T3951" i="1"/>
  <c r="V3951" i="1" s="1"/>
  <c r="T3952" i="1"/>
  <c r="V3952" i="1" s="1"/>
  <c r="T3953" i="1"/>
  <c r="V3953" i="1" s="1"/>
  <c r="T3954" i="1"/>
  <c r="V3954" i="1" s="1"/>
  <c r="T3955" i="1"/>
  <c r="V3955" i="1" s="1"/>
  <c r="T3956" i="1"/>
  <c r="V3956" i="1" s="1"/>
  <c r="T3957" i="1"/>
  <c r="V3957" i="1" s="1"/>
  <c r="T3958" i="1"/>
  <c r="V3958" i="1" s="1"/>
  <c r="T3959" i="1"/>
  <c r="V3959" i="1" s="1"/>
  <c r="T3960" i="1"/>
  <c r="V3960" i="1" s="1"/>
  <c r="T3961" i="1"/>
  <c r="V3961" i="1" s="1"/>
  <c r="T3962" i="1"/>
  <c r="V3962" i="1" s="1"/>
  <c r="T3963" i="1"/>
  <c r="V3963" i="1" s="1"/>
  <c r="T3964" i="1"/>
  <c r="V3964" i="1" s="1"/>
  <c r="T3965" i="1"/>
  <c r="V3965" i="1" s="1"/>
  <c r="T3966" i="1"/>
  <c r="V3966" i="1" s="1"/>
  <c r="T3967" i="1"/>
  <c r="V3967" i="1" s="1"/>
  <c r="T3968" i="1"/>
  <c r="V3968" i="1" s="1"/>
  <c r="T3969" i="1"/>
  <c r="V3969" i="1" s="1"/>
  <c r="T3970" i="1"/>
  <c r="V3970" i="1" s="1"/>
  <c r="T3971" i="1"/>
  <c r="V3971" i="1" s="1"/>
  <c r="T3972" i="1"/>
  <c r="V3972" i="1" s="1"/>
  <c r="T3973" i="1"/>
  <c r="V3973" i="1" s="1"/>
  <c r="T3974" i="1"/>
  <c r="V3974" i="1" s="1"/>
  <c r="T3975" i="1"/>
  <c r="V3975" i="1" s="1"/>
  <c r="T3976" i="1"/>
  <c r="V3976" i="1" s="1"/>
  <c r="T3977" i="1"/>
  <c r="V3977" i="1" s="1"/>
  <c r="T3978" i="1"/>
  <c r="V3978" i="1" s="1"/>
  <c r="T3979" i="1"/>
  <c r="V3979" i="1" s="1"/>
  <c r="T3980" i="1"/>
  <c r="V3980" i="1" s="1"/>
  <c r="T3981" i="1"/>
  <c r="V3981" i="1" s="1"/>
  <c r="T3982" i="1"/>
  <c r="V3982" i="1" s="1"/>
  <c r="T3983" i="1"/>
  <c r="V3983" i="1" s="1"/>
  <c r="T3984" i="1"/>
  <c r="V3984" i="1" s="1"/>
  <c r="T3985" i="1"/>
  <c r="V3985" i="1" s="1"/>
  <c r="T3986" i="1"/>
  <c r="V3986" i="1" s="1"/>
  <c r="T3987" i="1"/>
  <c r="V3987" i="1" s="1"/>
  <c r="T3988" i="1"/>
  <c r="V3988" i="1" s="1"/>
  <c r="T3989" i="1"/>
  <c r="V3989" i="1" s="1"/>
  <c r="T3990" i="1"/>
  <c r="V3990" i="1" s="1"/>
  <c r="T3991" i="1"/>
  <c r="V3991" i="1" s="1"/>
  <c r="T3992" i="1"/>
  <c r="V3992" i="1" s="1"/>
  <c r="T3993" i="1"/>
  <c r="V3993" i="1" s="1"/>
  <c r="T3994" i="1"/>
  <c r="V3994" i="1" s="1"/>
  <c r="T3995" i="1"/>
  <c r="V3995" i="1" s="1"/>
  <c r="T3996" i="1"/>
  <c r="V3996" i="1" s="1"/>
  <c r="T3997" i="1"/>
  <c r="V3997" i="1" s="1"/>
  <c r="T3998" i="1"/>
  <c r="V3998" i="1" s="1"/>
  <c r="T3999" i="1"/>
  <c r="V3999" i="1" s="1"/>
  <c r="T4000" i="1"/>
  <c r="V4000" i="1" s="1"/>
  <c r="T4001" i="1"/>
  <c r="V4001" i="1" s="1"/>
  <c r="T4002" i="1"/>
  <c r="V4002" i="1" s="1"/>
  <c r="T4003" i="1"/>
  <c r="V4003" i="1" s="1"/>
  <c r="T4004" i="1"/>
  <c r="V4004" i="1" s="1"/>
  <c r="T4005" i="1"/>
  <c r="V4005" i="1" s="1"/>
  <c r="T4006" i="1"/>
  <c r="V4006" i="1" s="1"/>
  <c r="T4007" i="1"/>
  <c r="V4007" i="1" s="1"/>
  <c r="T4008" i="1"/>
  <c r="V4008" i="1" s="1"/>
  <c r="T4009" i="1"/>
  <c r="V4009" i="1" s="1"/>
  <c r="T4010" i="1"/>
  <c r="V4010" i="1" s="1"/>
  <c r="T4011" i="1"/>
  <c r="V4011" i="1" s="1"/>
  <c r="T4012" i="1"/>
  <c r="V4012" i="1" s="1"/>
  <c r="T4013" i="1"/>
  <c r="V4013" i="1" s="1"/>
  <c r="T4014" i="1"/>
  <c r="V4014" i="1" s="1"/>
  <c r="T4015" i="1"/>
  <c r="V4015" i="1" s="1"/>
  <c r="T4016" i="1"/>
  <c r="V4016" i="1" s="1"/>
  <c r="T4017" i="1"/>
  <c r="V4017" i="1" s="1"/>
  <c r="T4018" i="1"/>
  <c r="V4018" i="1" s="1"/>
  <c r="T4019" i="1"/>
  <c r="V4019" i="1" s="1"/>
  <c r="T4020" i="1"/>
  <c r="V4020" i="1" s="1"/>
  <c r="T4021" i="1"/>
  <c r="V4021" i="1" s="1"/>
  <c r="T4022" i="1"/>
  <c r="V4022" i="1" s="1"/>
  <c r="T4023" i="1"/>
  <c r="V4023" i="1" s="1"/>
  <c r="T4024" i="1"/>
  <c r="V4024" i="1" s="1"/>
  <c r="T4025" i="1"/>
  <c r="V4025" i="1" s="1"/>
  <c r="T4026" i="1"/>
  <c r="V4026" i="1" s="1"/>
  <c r="T4027" i="1"/>
  <c r="V4027" i="1" s="1"/>
  <c r="T4028" i="1"/>
  <c r="V4028" i="1" s="1"/>
  <c r="T4029" i="1"/>
  <c r="V4029" i="1" s="1"/>
  <c r="T4030" i="1"/>
  <c r="V4030" i="1" s="1"/>
  <c r="T4031" i="1"/>
  <c r="V4031" i="1" s="1"/>
  <c r="T4032" i="1"/>
  <c r="V4032" i="1" s="1"/>
  <c r="T4033" i="1"/>
  <c r="V4033" i="1" s="1"/>
  <c r="T4034" i="1"/>
  <c r="V4034" i="1" s="1"/>
  <c r="T4035" i="1"/>
  <c r="V4035" i="1" s="1"/>
  <c r="T4036" i="1"/>
  <c r="V4036" i="1" s="1"/>
  <c r="T4037" i="1"/>
  <c r="V4037" i="1" s="1"/>
  <c r="T4038" i="1"/>
  <c r="V4038" i="1" s="1"/>
  <c r="T4039" i="1"/>
  <c r="V4039" i="1" s="1"/>
  <c r="T4040" i="1"/>
  <c r="V4040" i="1" s="1"/>
  <c r="T4041" i="1"/>
  <c r="V4041" i="1" s="1"/>
  <c r="T4042" i="1"/>
  <c r="V4042" i="1" s="1"/>
  <c r="T4043" i="1"/>
  <c r="V4043" i="1" s="1"/>
  <c r="T4044" i="1"/>
  <c r="V4044" i="1" s="1"/>
  <c r="T4045" i="1"/>
  <c r="V4045" i="1" s="1"/>
  <c r="T4046" i="1"/>
  <c r="V4046" i="1" s="1"/>
  <c r="T4047" i="1"/>
  <c r="V4047" i="1" s="1"/>
  <c r="T4048" i="1"/>
  <c r="V4048" i="1" s="1"/>
  <c r="T4049" i="1"/>
  <c r="V4049" i="1" s="1"/>
  <c r="T4050" i="1"/>
  <c r="V4050" i="1" s="1"/>
  <c r="T4051" i="1"/>
  <c r="V4051" i="1" s="1"/>
  <c r="T4052" i="1"/>
  <c r="V4052" i="1" s="1"/>
  <c r="T4053" i="1"/>
  <c r="V4053" i="1" s="1"/>
  <c r="T4054" i="1"/>
  <c r="V4054" i="1" s="1"/>
  <c r="T4055" i="1"/>
  <c r="V4055" i="1" s="1"/>
  <c r="T4056" i="1"/>
  <c r="V4056" i="1" s="1"/>
  <c r="T4057" i="1"/>
  <c r="V4057" i="1" s="1"/>
  <c r="T4058" i="1"/>
  <c r="V4058" i="1" s="1"/>
  <c r="T4059" i="1"/>
  <c r="V4059" i="1" s="1"/>
  <c r="T4060" i="1"/>
  <c r="V4060" i="1" s="1"/>
  <c r="T4061" i="1"/>
  <c r="V4061" i="1" s="1"/>
  <c r="T4062" i="1"/>
  <c r="V4062" i="1" s="1"/>
  <c r="T4063" i="1"/>
  <c r="V4063" i="1" s="1"/>
  <c r="T4064" i="1"/>
  <c r="V4064" i="1" s="1"/>
  <c r="T4065" i="1"/>
  <c r="V4065" i="1" s="1"/>
  <c r="T4066" i="1"/>
  <c r="V4066" i="1" s="1"/>
  <c r="T4067" i="1"/>
  <c r="V4067" i="1" s="1"/>
  <c r="T4068" i="1"/>
  <c r="V4068" i="1" s="1"/>
  <c r="T4069" i="1"/>
  <c r="V4069" i="1" s="1"/>
  <c r="T4070" i="1"/>
  <c r="V4070" i="1" s="1"/>
  <c r="T4071" i="1"/>
  <c r="V4071" i="1" s="1"/>
  <c r="T4072" i="1"/>
  <c r="V4072" i="1" s="1"/>
  <c r="T4073" i="1"/>
  <c r="V4073" i="1" s="1"/>
  <c r="T4074" i="1"/>
  <c r="V4074" i="1" s="1"/>
  <c r="T4075" i="1"/>
  <c r="V4075" i="1" s="1"/>
  <c r="T4076" i="1"/>
  <c r="V4076" i="1" s="1"/>
  <c r="T4077" i="1"/>
  <c r="V4077" i="1" s="1"/>
  <c r="T4078" i="1"/>
  <c r="V4078" i="1" s="1"/>
  <c r="T4079" i="1"/>
  <c r="V4079" i="1" s="1"/>
  <c r="T4080" i="1"/>
  <c r="V4080" i="1" s="1"/>
  <c r="T4081" i="1"/>
  <c r="V4081" i="1" s="1"/>
  <c r="T4082" i="1"/>
  <c r="V4082" i="1" s="1"/>
  <c r="T4083" i="1"/>
  <c r="V4083" i="1" s="1"/>
  <c r="T4084" i="1"/>
  <c r="V4084" i="1" s="1"/>
  <c r="T4085" i="1"/>
  <c r="V4085" i="1" s="1"/>
  <c r="T4086" i="1"/>
  <c r="V4086" i="1" s="1"/>
  <c r="T4087" i="1"/>
  <c r="V4087" i="1" s="1"/>
  <c r="T4088" i="1"/>
  <c r="V4088" i="1" s="1"/>
  <c r="T4089" i="1"/>
  <c r="V4089" i="1" s="1"/>
  <c r="T4090" i="1"/>
  <c r="V4090" i="1" s="1"/>
  <c r="T4091" i="1"/>
  <c r="V4091" i="1" s="1"/>
  <c r="T4092" i="1"/>
  <c r="V4092" i="1" s="1"/>
  <c r="T4093" i="1"/>
  <c r="V4093" i="1" s="1"/>
  <c r="T4094" i="1"/>
  <c r="V4094" i="1" s="1"/>
  <c r="T4095" i="1"/>
  <c r="V4095" i="1" s="1"/>
  <c r="T4096" i="1"/>
  <c r="V4096" i="1" s="1"/>
  <c r="T4097" i="1"/>
  <c r="V4097" i="1" s="1"/>
  <c r="T4098" i="1"/>
  <c r="V4098" i="1" s="1"/>
  <c r="T4099" i="1"/>
  <c r="V4099" i="1" s="1"/>
  <c r="T4100" i="1"/>
  <c r="V4100" i="1" s="1"/>
  <c r="T4101" i="1"/>
  <c r="V4101" i="1" s="1"/>
  <c r="T4102" i="1"/>
  <c r="V4102" i="1" s="1"/>
  <c r="T4103" i="1"/>
  <c r="V4103" i="1" s="1"/>
  <c r="T4104" i="1"/>
  <c r="V4104" i="1" s="1"/>
  <c r="T4105" i="1"/>
  <c r="V4105" i="1" s="1"/>
  <c r="T4106" i="1"/>
  <c r="V4106" i="1" s="1"/>
  <c r="T4107" i="1"/>
  <c r="V4107" i="1" s="1"/>
  <c r="T4108" i="1"/>
  <c r="V4108" i="1" s="1"/>
  <c r="T4109" i="1"/>
  <c r="V4109" i="1" s="1"/>
  <c r="T4110" i="1"/>
  <c r="V4110" i="1" s="1"/>
  <c r="T4111" i="1"/>
  <c r="V4111" i="1" s="1"/>
  <c r="T4112" i="1"/>
  <c r="V4112" i="1" s="1"/>
  <c r="T4113" i="1"/>
  <c r="V4113" i="1" s="1"/>
  <c r="T4114" i="1"/>
  <c r="V4114" i="1" s="1"/>
  <c r="T4115" i="1"/>
  <c r="V4115" i="1" s="1"/>
  <c r="T4116" i="1"/>
  <c r="V4116" i="1" s="1"/>
  <c r="T4117" i="1"/>
  <c r="V4117" i="1" s="1"/>
  <c r="T4118" i="1"/>
  <c r="V4118" i="1" s="1"/>
  <c r="T4119" i="1"/>
  <c r="V4119" i="1" s="1"/>
  <c r="T4120" i="1"/>
  <c r="V4120" i="1" s="1"/>
  <c r="T4121" i="1"/>
  <c r="V4121" i="1" s="1"/>
  <c r="T4122" i="1"/>
  <c r="V4122" i="1" s="1"/>
  <c r="T4123" i="1"/>
  <c r="V4123" i="1" s="1"/>
  <c r="T4124" i="1"/>
  <c r="V4124" i="1" s="1"/>
  <c r="T4125" i="1"/>
  <c r="V4125" i="1" s="1"/>
  <c r="T4126" i="1"/>
  <c r="V4126" i="1" s="1"/>
  <c r="T4127" i="1"/>
  <c r="V4127" i="1" s="1"/>
  <c r="T4128" i="1"/>
  <c r="V4128" i="1" s="1"/>
  <c r="T4129" i="1"/>
  <c r="V4129" i="1" s="1"/>
  <c r="T4130" i="1"/>
  <c r="V4130" i="1" s="1"/>
  <c r="T4131" i="1"/>
  <c r="V4131" i="1" s="1"/>
  <c r="T4132" i="1"/>
  <c r="V4132" i="1" s="1"/>
  <c r="T4133" i="1"/>
  <c r="V4133" i="1" s="1"/>
  <c r="T4134" i="1"/>
  <c r="V4134" i="1" s="1"/>
  <c r="T4135" i="1"/>
  <c r="V4135" i="1" s="1"/>
  <c r="T4136" i="1"/>
  <c r="V4136" i="1" s="1"/>
  <c r="T4137" i="1"/>
  <c r="V4137" i="1" s="1"/>
  <c r="T4138" i="1"/>
  <c r="V4138" i="1" s="1"/>
  <c r="T4139" i="1"/>
  <c r="V4139" i="1" s="1"/>
  <c r="T4140" i="1"/>
  <c r="V4140" i="1" s="1"/>
  <c r="T4141" i="1"/>
  <c r="V4141" i="1" s="1"/>
  <c r="T4142" i="1"/>
  <c r="V4142" i="1" s="1"/>
  <c r="T4143" i="1"/>
  <c r="V4143" i="1" s="1"/>
  <c r="T4144" i="1"/>
  <c r="V4144" i="1" s="1"/>
  <c r="T4145" i="1"/>
  <c r="V4145" i="1" s="1"/>
  <c r="T4146" i="1"/>
  <c r="V4146" i="1" s="1"/>
  <c r="T4147" i="1"/>
  <c r="V4147" i="1" s="1"/>
  <c r="T4148" i="1"/>
  <c r="V4148" i="1" s="1"/>
  <c r="T4149" i="1"/>
  <c r="V4149" i="1" s="1"/>
  <c r="T4150" i="1"/>
  <c r="V4150" i="1" s="1"/>
  <c r="T4151" i="1"/>
  <c r="V4151" i="1" s="1"/>
  <c r="T4152" i="1"/>
  <c r="V4152" i="1" s="1"/>
  <c r="T4153" i="1"/>
  <c r="V4153" i="1" s="1"/>
  <c r="T4154" i="1"/>
  <c r="V4154" i="1" s="1"/>
  <c r="T4155" i="1"/>
  <c r="V4155" i="1" s="1"/>
  <c r="T4156" i="1"/>
  <c r="V4156" i="1" s="1"/>
  <c r="T4157" i="1"/>
  <c r="V4157" i="1" s="1"/>
  <c r="T4158" i="1"/>
  <c r="V4158" i="1" s="1"/>
  <c r="T4159" i="1"/>
  <c r="V4159" i="1" s="1"/>
  <c r="T4160" i="1"/>
  <c r="V4160" i="1" s="1"/>
  <c r="T4161" i="1"/>
  <c r="V4161" i="1" s="1"/>
  <c r="T4162" i="1"/>
  <c r="V4162" i="1" s="1"/>
  <c r="T4163" i="1"/>
  <c r="V4163" i="1" s="1"/>
  <c r="T4164" i="1"/>
  <c r="V4164" i="1" s="1"/>
  <c r="T4165" i="1"/>
  <c r="V4165" i="1" s="1"/>
  <c r="T4166" i="1"/>
  <c r="V4166" i="1" s="1"/>
  <c r="T4167" i="1"/>
  <c r="V4167" i="1" s="1"/>
  <c r="T4168" i="1"/>
  <c r="V4168" i="1" s="1"/>
  <c r="T4169" i="1"/>
  <c r="V4169" i="1" s="1"/>
  <c r="T4170" i="1"/>
  <c r="V4170" i="1" s="1"/>
  <c r="T4171" i="1"/>
  <c r="V4171" i="1" s="1"/>
  <c r="T4172" i="1"/>
  <c r="V4172" i="1" s="1"/>
  <c r="T4173" i="1"/>
  <c r="V4173" i="1" s="1"/>
  <c r="T4174" i="1"/>
  <c r="V4174" i="1" s="1"/>
  <c r="T4175" i="1"/>
  <c r="V4175" i="1" s="1"/>
  <c r="T4176" i="1"/>
  <c r="V4176" i="1" s="1"/>
  <c r="T4177" i="1"/>
  <c r="V4177" i="1" s="1"/>
  <c r="T4178" i="1"/>
  <c r="V4178" i="1" s="1"/>
  <c r="T4179" i="1"/>
  <c r="V4179" i="1" s="1"/>
  <c r="T4180" i="1"/>
  <c r="V4180" i="1" s="1"/>
  <c r="T4181" i="1"/>
  <c r="V4181" i="1" s="1"/>
  <c r="T4182" i="1"/>
  <c r="V4182" i="1" s="1"/>
  <c r="T4183" i="1"/>
  <c r="V4183" i="1" s="1"/>
  <c r="T4184" i="1"/>
  <c r="V4184" i="1" s="1"/>
  <c r="T4185" i="1"/>
  <c r="V4185" i="1" s="1"/>
  <c r="T4186" i="1"/>
  <c r="V4186" i="1" s="1"/>
  <c r="T4187" i="1"/>
  <c r="V4187" i="1" s="1"/>
  <c r="T4188" i="1"/>
  <c r="V4188" i="1" s="1"/>
  <c r="T4189" i="1"/>
  <c r="V4189" i="1" s="1"/>
  <c r="T4190" i="1"/>
  <c r="V4190" i="1" s="1"/>
  <c r="T4191" i="1"/>
  <c r="V4191" i="1" s="1"/>
  <c r="T4192" i="1"/>
  <c r="V4192" i="1" s="1"/>
  <c r="T4193" i="1"/>
  <c r="V4193" i="1" s="1"/>
  <c r="T4194" i="1"/>
  <c r="V4194" i="1" s="1"/>
  <c r="T4195" i="1"/>
  <c r="V4195" i="1" s="1"/>
  <c r="T4196" i="1"/>
  <c r="V4196" i="1" s="1"/>
  <c r="T4197" i="1"/>
  <c r="V4197" i="1" s="1"/>
  <c r="T4198" i="1"/>
  <c r="V4198" i="1" s="1"/>
  <c r="T4199" i="1"/>
  <c r="V4199" i="1" s="1"/>
  <c r="T4200" i="1"/>
  <c r="V4200" i="1" s="1"/>
  <c r="T4201" i="1"/>
  <c r="V4201" i="1" s="1"/>
  <c r="T4202" i="1"/>
  <c r="V4202" i="1" s="1"/>
  <c r="T4203" i="1"/>
  <c r="V4203" i="1" s="1"/>
  <c r="T4204" i="1"/>
  <c r="V4204" i="1" s="1"/>
  <c r="T4205" i="1"/>
  <c r="V4205" i="1" s="1"/>
  <c r="T4206" i="1"/>
  <c r="V4206" i="1" s="1"/>
  <c r="T4207" i="1"/>
  <c r="V4207" i="1" s="1"/>
  <c r="T4208" i="1"/>
  <c r="V4208" i="1" s="1"/>
  <c r="T4209" i="1"/>
  <c r="V4209" i="1" s="1"/>
  <c r="T4210" i="1"/>
  <c r="V4210" i="1" s="1"/>
  <c r="T4211" i="1"/>
  <c r="V4211" i="1" s="1"/>
  <c r="T4212" i="1"/>
  <c r="V4212" i="1" s="1"/>
  <c r="T4213" i="1"/>
  <c r="V4213" i="1" s="1"/>
  <c r="T4214" i="1"/>
  <c r="V4214" i="1" s="1"/>
  <c r="T4215" i="1"/>
  <c r="V4215" i="1" s="1"/>
  <c r="T4216" i="1"/>
  <c r="V4216" i="1" s="1"/>
  <c r="T4217" i="1"/>
  <c r="V4217" i="1" s="1"/>
  <c r="T4218" i="1"/>
  <c r="V4218" i="1" s="1"/>
  <c r="T4219" i="1"/>
  <c r="V4219" i="1" s="1"/>
  <c r="T4220" i="1"/>
  <c r="V4220" i="1" s="1"/>
  <c r="T4221" i="1"/>
  <c r="V4221" i="1" s="1"/>
  <c r="T4222" i="1"/>
  <c r="V4222" i="1" s="1"/>
  <c r="T4223" i="1"/>
  <c r="V4223" i="1" s="1"/>
  <c r="T4224" i="1"/>
  <c r="V4224" i="1" s="1"/>
  <c r="T4225" i="1"/>
  <c r="V4225" i="1" s="1"/>
  <c r="T4226" i="1"/>
  <c r="V4226" i="1" s="1"/>
  <c r="T4227" i="1"/>
  <c r="V4227" i="1" s="1"/>
  <c r="T4228" i="1"/>
  <c r="V4228" i="1" s="1"/>
  <c r="T4229" i="1"/>
  <c r="V4229" i="1" s="1"/>
  <c r="T4230" i="1"/>
  <c r="V4230" i="1" s="1"/>
  <c r="T4231" i="1"/>
  <c r="V4231" i="1" s="1"/>
  <c r="T4232" i="1"/>
  <c r="V4232" i="1" s="1"/>
  <c r="T4233" i="1"/>
  <c r="V4233" i="1" s="1"/>
  <c r="T4234" i="1"/>
  <c r="V4234" i="1" s="1"/>
  <c r="T4235" i="1"/>
  <c r="V4235" i="1" s="1"/>
  <c r="T4236" i="1"/>
  <c r="V4236" i="1" s="1"/>
  <c r="T4237" i="1"/>
  <c r="V4237" i="1" s="1"/>
  <c r="T4238" i="1"/>
  <c r="V4238" i="1" s="1"/>
  <c r="T4239" i="1"/>
  <c r="V4239" i="1" s="1"/>
  <c r="T4240" i="1"/>
  <c r="V4240" i="1" s="1"/>
  <c r="T4241" i="1"/>
  <c r="V4241" i="1" s="1"/>
  <c r="T4242" i="1"/>
  <c r="V4242" i="1" s="1"/>
  <c r="T4243" i="1"/>
  <c r="V4243" i="1" s="1"/>
  <c r="T4244" i="1"/>
  <c r="V4244" i="1" s="1"/>
  <c r="T4245" i="1"/>
  <c r="V4245" i="1" s="1"/>
  <c r="T4246" i="1"/>
  <c r="V4246" i="1" s="1"/>
  <c r="T4247" i="1"/>
  <c r="V4247" i="1" s="1"/>
  <c r="T4248" i="1"/>
  <c r="V4248" i="1" s="1"/>
  <c r="T4249" i="1"/>
  <c r="V4249" i="1" s="1"/>
  <c r="T4250" i="1"/>
  <c r="V4250" i="1" s="1"/>
  <c r="T4251" i="1"/>
  <c r="V4251" i="1" s="1"/>
  <c r="T4252" i="1"/>
  <c r="V4252" i="1" s="1"/>
  <c r="T4253" i="1"/>
  <c r="V4253" i="1" s="1"/>
  <c r="T4254" i="1"/>
  <c r="V4254" i="1" s="1"/>
  <c r="T4255" i="1"/>
  <c r="V4255" i="1" s="1"/>
  <c r="T4256" i="1"/>
  <c r="V4256" i="1" s="1"/>
  <c r="T4257" i="1"/>
  <c r="V4257" i="1" s="1"/>
  <c r="T4258" i="1"/>
  <c r="V4258" i="1" s="1"/>
  <c r="T4259" i="1"/>
  <c r="V4259" i="1" s="1"/>
  <c r="T4260" i="1"/>
  <c r="V4260" i="1" s="1"/>
  <c r="T4261" i="1"/>
  <c r="V4261" i="1" s="1"/>
  <c r="T4262" i="1"/>
  <c r="V4262" i="1" s="1"/>
  <c r="T4263" i="1"/>
  <c r="V4263" i="1" s="1"/>
  <c r="T4264" i="1"/>
  <c r="V4264" i="1" s="1"/>
  <c r="T4265" i="1"/>
  <c r="V4265" i="1" s="1"/>
  <c r="T4266" i="1"/>
  <c r="V4266" i="1" s="1"/>
  <c r="T4267" i="1"/>
  <c r="V4267" i="1" s="1"/>
  <c r="T4268" i="1"/>
  <c r="V4268" i="1" s="1"/>
  <c r="T4269" i="1"/>
  <c r="V4269" i="1" s="1"/>
  <c r="T4270" i="1"/>
  <c r="V4270" i="1" s="1"/>
  <c r="T4271" i="1"/>
  <c r="V4271" i="1" s="1"/>
  <c r="T4272" i="1"/>
  <c r="V4272" i="1" s="1"/>
  <c r="T4273" i="1"/>
  <c r="V4273" i="1" s="1"/>
  <c r="T4274" i="1"/>
  <c r="V4274" i="1" s="1"/>
  <c r="T4275" i="1"/>
  <c r="V4275" i="1" s="1"/>
  <c r="T4276" i="1"/>
  <c r="V4276" i="1" s="1"/>
  <c r="T4277" i="1"/>
  <c r="V4277" i="1" s="1"/>
  <c r="T4278" i="1"/>
  <c r="V4278" i="1" s="1"/>
  <c r="T4279" i="1"/>
  <c r="V4279" i="1" s="1"/>
  <c r="T4280" i="1"/>
  <c r="V4280" i="1" s="1"/>
  <c r="T4281" i="1"/>
  <c r="V4281" i="1" s="1"/>
  <c r="T4282" i="1"/>
  <c r="V4282" i="1" s="1"/>
  <c r="T4283" i="1"/>
  <c r="V4283" i="1" s="1"/>
  <c r="T4284" i="1"/>
  <c r="V4284" i="1" s="1"/>
  <c r="T4285" i="1"/>
  <c r="V4285" i="1" s="1"/>
  <c r="T4286" i="1"/>
  <c r="V4286" i="1" s="1"/>
  <c r="T4287" i="1"/>
  <c r="V4287" i="1" s="1"/>
  <c r="T4288" i="1"/>
  <c r="V4288" i="1" s="1"/>
  <c r="T4289" i="1"/>
  <c r="V4289" i="1" s="1"/>
  <c r="T4290" i="1"/>
  <c r="V4290" i="1" s="1"/>
  <c r="T4291" i="1"/>
  <c r="V4291" i="1" s="1"/>
  <c r="T4292" i="1"/>
  <c r="V4292" i="1" s="1"/>
  <c r="T4293" i="1"/>
  <c r="V4293" i="1" s="1"/>
  <c r="T4294" i="1"/>
  <c r="V4294" i="1" s="1"/>
  <c r="T4295" i="1"/>
  <c r="V4295" i="1" s="1"/>
  <c r="T4296" i="1"/>
  <c r="V4296" i="1" s="1"/>
  <c r="T4297" i="1"/>
  <c r="V4297" i="1" s="1"/>
  <c r="T4298" i="1"/>
  <c r="V4298" i="1" s="1"/>
  <c r="T4299" i="1"/>
  <c r="V4299" i="1" s="1"/>
  <c r="T4300" i="1"/>
  <c r="V4300" i="1" s="1"/>
  <c r="T4301" i="1"/>
  <c r="V4301" i="1" s="1"/>
  <c r="T4302" i="1"/>
  <c r="V4302" i="1" s="1"/>
  <c r="T4303" i="1"/>
  <c r="V4303" i="1" s="1"/>
  <c r="T4304" i="1"/>
  <c r="V4304" i="1" s="1"/>
  <c r="T4305" i="1"/>
  <c r="V4305" i="1" s="1"/>
  <c r="T4306" i="1"/>
  <c r="V4306" i="1" s="1"/>
  <c r="T4307" i="1"/>
  <c r="V4307" i="1" s="1"/>
  <c r="T4308" i="1"/>
  <c r="V4308" i="1" s="1"/>
  <c r="T4309" i="1"/>
  <c r="V4309" i="1" s="1"/>
  <c r="T4310" i="1"/>
  <c r="V4310" i="1" s="1"/>
  <c r="T4311" i="1"/>
  <c r="V4311" i="1" s="1"/>
  <c r="T4312" i="1"/>
  <c r="V4312" i="1" s="1"/>
  <c r="T4313" i="1"/>
  <c r="V4313" i="1" s="1"/>
  <c r="T4314" i="1"/>
  <c r="V4314" i="1" s="1"/>
  <c r="T4315" i="1"/>
  <c r="V4315" i="1" s="1"/>
  <c r="T4316" i="1"/>
  <c r="V4316" i="1" s="1"/>
  <c r="T4317" i="1"/>
  <c r="V4317" i="1" s="1"/>
  <c r="T4318" i="1"/>
  <c r="V4318" i="1" s="1"/>
  <c r="T4319" i="1"/>
  <c r="V4319" i="1" s="1"/>
  <c r="T4320" i="1"/>
  <c r="V4320" i="1" s="1"/>
  <c r="T4321" i="1"/>
  <c r="V4321" i="1" s="1"/>
  <c r="T4322" i="1"/>
  <c r="V4322" i="1" s="1"/>
  <c r="T4323" i="1"/>
  <c r="V4323" i="1" s="1"/>
  <c r="T4324" i="1"/>
  <c r="V4324" i="1" s="1"/>
  <c r="T4325" i="1"/>
  <c r="V4325" i="1" s="1"/>
  <c r="T4326" i="1"/>
  <c r="V4326" i="1" s="1"/>
  <c r="T4327" i="1"/>
  <c r="V4327" i="1" s="1"/>
  <c r="T4328" i="1"/>
  <c r="V4328" i="1" s="1"/>
  <c r="T4329" i="1"/>
  <c r="V4329" i="1" s="1"/>
  <c r="T4330" i="1"/>
  <c r="V4330" i="1" s="1"/>
  <c r="T4331" i="1"/>
  <c r="V4331" i="1" s="1"/>
  <c r="T4332" i="1"/>
  <c r="V4332" i="1" s="1"/>
  <c r="T4333" i="1"/>
  <c r="V4333" i="1" s="1"/>
  <c r="T4334" i="1"/>
  <c r="V4334" i="1" s="1"/>
  <c r="T4335" i="1"/>
  <c r="V4335" i="1" s="1"/>
  <c r="T4336" i="1"/>
  <c r="V4336" i="1" s="1"/>
  <c r="T4337" i="1"/>
  <c r="V4337" i="1" s="1"/>
  <c r="T4338" i="1"/>
  <c r="V4338" i="1" s="1"/>
  <c r="T4339" i="1"/>
  <c r="V4339" i="1" s="1"/>
  <c r="T4340" i="1"/>
  <c r="V4340" i="1" s="1"/>
  <c r="T4341" i="1"/>
  <c r="V4341" i="1" s="1"/>
  <c r="T4342" i="1"/>
  <c r="V4342" i="1" s="1"/>
  <c r="T4343" i="1"/>
  <c r="V4343" i="1" s="1"/>
  <c r="T4344" i="1"/>
  <c r="V4344" i="1" s="1"/>
  <c r="T4345" i="1"/>
  <c r="V4345" i="1" s="1"/>
  <c r="T4346" i="1"/>
  <c r="V4346" i="1" s="1"/>
  <c r="T4347" i="1"/>
  <c r="V4347" i="1" s="1"/>
  <c r="T4348" i="1"/>
  <c r="V4348" i="1" s="1"/>
  <c r="T4349" i="1"/>
  <c r="V4349" i="1" s="1"/>
  <c r="T4350" i="1"/>
  <c r="V4350" i="1" s="1"/>
  <c r="T4351" i="1"/>
  <c r="V4351" i="1" s="1"/>
  <c r="T4352" i="1"/>
  <c r="V4352" i="1" s="1"/>
  <c r="T4353" i="1"/>
  <c r="V4353" i="1" s="1"/>
  <c r="T4354" i="1"/>
  <c r="V4354" i="1" s="1"/>
  <c r="T4355" i="1"/>
  <c r="V4355" i="1" s="1"/>
  <c r="T4356" i="1"/>
  <c r="V4356" i="1" s="1"/>
  <c r="T4357" i="1"/>
  <c r="V4357" i="1" s="1"/>
  <c r="T4358" i="1"/>
  <c r="V4358" i="1" s="1"/>
  <c r="T4359" i="1"/>
  <c r="V4359" i="1" s="1"/>
  <c r="T4360" i="1"/>
  <c r="V4360" i="1" s="1"/>
  <c r="T4361" i="1"/>
  <c r="V4361" i="1" s="1"/>
  <c r="T4362" i="1"/>
  <c r="V4362" i="1" s="1"/>
  <c r="T4363" i="1"/>
  <c r="V4363" i="1" s="1"/>
  <c r="T4364" i="1"/>
  <c r="V4364" i="1" s="1"/>
  <c r="T4365" i="1"/>
  <c r="V4365" i="1" s="1"/>
  <c r="T4366" i="1"/>
  <c r="V4366" i="1" s="1"/>
  <c r="T4367" i="1"/>
  <c r="V4367" i="1" s="1"/>
  <c r="T4368" i="1"/>
  <c r="V4368" i="1" s="1"/>
  <c r="T4369" i="1"/>
  <c r="V4369" i="1" s="1"/>
  <c r="T4370" i="1"/>
  <c r="V4370" i="1" s="1"/>
  <c r="T4371" i="1"/>
  <c r="V4371" i="1" s="1"/>
  <c r="T4372" i="1"/>
  <c r="V4372" i="1" s="1"/>
  <c r="T4373" i="1"/>
  <c r="V4373" i="1" s="1"/>
  <c r="T4374" i="1"/>
  <c r="V4374" i="1" s="1"/>
  <c r="T4375" i="1"/>
  <c r="V4375" i="1" s="1"/>
  <c r="T4376" i="1"/>
  <c r="V4376" i="1" s="1"/>
  <c r="T4377" i="1"/>
  <c r="V4377" i="1" s="1"/>
  <c r="T4378" i="1"/>
  <c r="V4378" i="1" s="1"/>
  <c r="T4379" i="1"/>
  <c r="V4379" i="1" s="1"/>
  <c r="T4380" i="1"/>
  <c r="V4380" i="1" s="1"/>
  <c r="T4381" i="1"/>
  <c r="V4381" i="1" s="1"/>
  <c r="T4382" i="1"/>
  <c r="V4382" i="1" s="1"/>
  <c r="T4383" i="1"/>
  <c r="V4383" i="1" s="1"/>
  <c r="T4384" i="1"/>
  <c r="V4384" i="1" s="1"/>
  <c r="T4385" i="1"/>
  <c r="V4385" i="1" s="1"/>
  <c r="T4386" i="1"/>
  <c r="V4386" i="1" s="1"/>
  <c r="T4387" i="1"/>
  <c r="V4387" i="1" s="1"/>
  <c r="T4388" i="1"/>
  <c r="V4388" i="1" s="1"/>
  <c r="T4389" i="1"/>
  <c r="V4389" i="1" s="1"/>
  <c r="T4390" i="1"/>
  <c r="V4390" i="1" s="1"/>
  <c r="T4391" i="1"/>
  <c r="V4391" i="1" s="1"/>
  <c r="T4392" i="1"/>
  <c r="V4392" i="1" s="1"/>
  <c r="T4393" i="1"/>
  <c r="V4393" i="1" s="1"/>
  <c r="T4394" i="1"/>
  <c r="V4394" i="1" s="1"/>
  <c r="T4395" i="1"/>
  <c r="V4395" i="1" s="1"/>
  <c r="T4396" i="1"/>
  <c r="V4396" i="1" s="1"/>
  <c r="T4397" i="1"/>
  <c r="V4397" i="1" s="1"/>
  <c r="T4398" i="1"/>
  <c r="V4398" i="1" s="1"/>
  <c r="T4399" i="1"/>
  <c r="V4399" i="1" s="1"/>
  <c r="T4400" i="1"/>
  <c r="V4400" i="1" s="1"/>
  <c r="T4401" i="1"/>
  <c r="V4401" i="1" s="1"/>
  <c r="T4402" i="1"/>
  <c r="V4402" i="1" s="1"/>
  <c r="T4403" i="1"/>
  <c r="V4403" i="1" s="1"/>
  <c r="T4404" i="1"/>
  <c r="V4404" i="1" s="1"/>
  <c r="T4405" i="1"/>
  <c r="V4405" i="1" s="1"/>
  <c r="T4406" i="1"/>
  <c r="V4406" i="1" s="1"/>
  <c r="T4407" i="1"/>
  <c r="V4407" i="1" s="1"/>
  <c r="T4408" i="1"/>
  <c r="V4408" i="1" s="1"/>
  <c r="T4409" i="1"/>
  <c r="V4409" i="1" s="1"/>
  <c r="T4410" i="1"/>
  <c r="V4410" i="1" s="1"/>
  <c r="T4411" i="1"/>
  <c r="V4411" i="1" s="1"/>
  <c r="T4412" i="1"/>
  <c r="V4412" i="1" s="1"/>
  <c r="T4413" i="1"/>
  <c r="V4413" i="1" s="1"/>
  <c r="T4414" i="1"/>
  <c r="V4414" i="1" s="1"/>
  <c r="T4415" i="1"/>
  <c r="V4415" i="1" s="1"/>
  <c r="T4416" i="1"/>
  <c r="V4416" i="1" s="1"/>
  <c r="T4417" i="1"/>
  <c r="V4417" i="1" s="1"/>
  <c r="T4418" i="1"/>
  <c r="V4418" i="1" s="1"/>
  <c r="T4419" i="1"/>
  <c r="V4419" i="1" s="1"/>
  <c r="T4420" i="1"/>
  <c r="V4420" i="1" s="1"/>
  <c r="T4421" i="1"/>
  <c r="V4421" i="1" s="1"/>
  <c r="T4422" i="1"/>
  <c r="V4422" i="1" s="1"/>
  <c r="T4423" i="1"/>
  <c r="V4423" i="1" s="1"/>
  <c r="T4424" i="1"/>
  <c r="V4424" i="1" s="1"/>
  <c r="T4425" i="1"/>
  <c r="V4425" i="1" s="1"/>
  <c r="T4426" i="1"/>
  <c r="V4426" i="1" s="1"/>
  <c r="T4427" i="1"/>
  <c r="V4427" i="1" s="1"/>
  <c r="T4428" i="1"/>
  <c r="V4428" i="1" s="1"/>
  <c r="T4429" i="1"/>
  <c r="V4429" i="1" s="1"/>
  <c r="T4430" i="1"/>
  <c r="V4430" i="1" s="1"/>
  <c r="T4431" i="1"/>
  <c r="V4431" i="1" s="1"/>
  <c r="T4432" i="1"/>
  <c r="V4432" i="1" s="1"/>
  <c r="T4433" i="1"/>
  <c r="V4433" i="1" s="1"/>
  <c r="T4434" i="1"/>
  <c r="V4434" i="1" s="1"/>
  <c r="T4435" i="1"/>
  <c r="V4435" i="1" s="1"/>
  <c r="T4436" i="1"/>
  <c r="V4436" i="1" s="1"/>
  <c r="T4437" i="1"/>
  <c r="V4437" i="1" s="1"/>
  <c r="T4438" i="1"/>
  <c r="V4438" i="1" s="1"/>
  <c r="T4439" i="1"/>
  <c r="V4439" i="1" s="1"/>
  <c r="T4440" i="1"/>
  <c r="V4440" i="1" s="1"/>
  <c r="T4441" i="1"/>
  <c r="V4441" i="1" s="1"/>
  <c r="T4442" i="1"/>
  <c r="V4442" i="1" s="1"/>
  <c r="T4443" i="1"/>
  <c r="V4443" i="1" s="1"/>
  <c r="T4444" i="1"/>
  <c r="V4444" i="1" s="1"/>
  <c r="T4445" i="1"/>
  <c r="V4445" i="1" s="1"/>
  <c r="T4446" i="1"/>
  <c r="V4446" i="1" s="1"/>
  <c r="T4447" i="1"/>
  <c r="V4447" i="1" s="1"/>
  <c r="T4448" i="1"/>
  <c r="V4448" i="1" s="1"/>
  <c r="T4449" i="1"/>
  <c r="V4449" i="1" s="1"/>
  <c r="T4450" i="1"/>
  <c r="V4450" i="1" s="1"/>
  <c r="T4451" i="1"/>
  <c r="V4451" i="1" s="1"/>
  <c r="T4452" i="1"/>
  <c r="V4452" i="1" s="1"/>
  <c r="T4453" i="1"/>
  <c r="V4453" i="1" s="1"/>
  <c r="T4454" i="1"/>
  <c r="V4454" i="1" s="1"/>
  <c r="T4455" i="1"/>
  <c r="V4455" i="1" s="1"/>
  <c r="T4456" i="1"/>
  <c r="V4456" i="1" s="1"/>
  <c r="T4457" i="1"/>
  <c r="V4457" i="1" s="1"/>
  <c r="T4458" i="1"/>
  <c r="V4458" i="1" s="1"/>
  <c r="T4459" i="1"/>
  <c r="V4459" i="1" s="1"/>
  <c r="T4460" i="1"/>
  <c r="V4460" i="1" s="1"/>
  <c r="T4461" i="1"/>
  <c r="V4461" i="1" s="1"/>
  <c r="T4462" i="1"/>
  <c r="V4462" i="1" s="1"/>
  <c r="T4463" i="1"/>
  <c r="V4463" i="1" s="1"/>
  <c r="T4464" i="1"/>
  <c r="V4464" i="1" s="1"/>
  <c r="T4465" i="1"/>
  <c r="V4465" i="1" s="1"/>
  <c r="T4466" i="1"/>
  <c r="V4466" i="1" s="1"/>
  <c r="T4467" i="1"/>
  <c r="V4467" i="1" s="1"/>
  <c r="T4468" i="1"/>
  <c r="V4468" i="1" s="1"/>
  <c r="T4469" i="1"/>
  <c r="V4469" i="1" s="1"/>
  <c r="T4470" i="1"/>
  <c r="V4470" i="1" s="1"/>
  <c r="T4471" i="1"/>
  <c r="V4471" i="1" s="1"/>
  <c r="T4472" i="1"/>
  <c r="V4472" i="1" s="1"/>
  <c r="T4473" i="1"/>
  <c r="V4473" i="1" s="1"/>
  <c r="T4474" i="1"/>
  <c r="V4474" i="1" s="1"/>
  <c r="T4475" i="1"/>
  <c r="V4475" i="1" s="1"/>
  <c r="T4476" i="1"/>
  <c r="V4476" i="1" s="1"/>
  <c r="T4477" i="1"/>
  <c r="V4477" i="1" s="1"/>
  <c r="T4478" i="1"/>
  <c r="V4478" i="1" s="1"/>
  <c r="T4479" i="1"/>
  <c r="V4479" i="1" s="1"/>
  <c r="T4480" i="1"/>
  <c r="V4480" i="1" s="1"/>
  <c r="T4481" i="1"/>
  <c r="V4481" i="1" s="1"/>
  <c r="T4482" i="1"/>
  <c r="V4482" i="1" s="1"/>
  <c r="T4483" i="1"/>
  <c r="V4483" i="1" s="1"/>
  <c r="T4484" i="1"/>
  <c r="V4484" i="1" s="1"/>
  <c r="T4485" i="1"/>
  <c r="V4485" i="1" s="1"/>
  <c r="T4486" i="1"/>
  <c r="V4486" i="1" s="1"/>
  <c r="T4487" i="1"/>
  <c r="V4487" i="1" s="1"/>
  <c r="T4488" i="1"/>
  <c r="V4488" i="1" s="1"/>
  <c r="T4489" i="1"/>
  <c r="V4489" i="1" s="1"/>
  <c r="T4490" i="1"/>
  <c r="V4490" i="1" s="1"/>
  <c r="T4491" i="1"/>
  <c r="V4491" i="1" s="1"/>
  <c r="T4492" i="1"/>
  <c r="V4492" i="1" s="1"/>
  <c r="T4493" i="1"/>
  <c r="V4493" i="1" s="1"/>
  <c r="T4494" i="1"/>
  <c r="V4494" i="1" s="1"/>
  <c r="T4495" i="1"/>
  <c r="V4495" i="1" s="1"/>
  <c r="T4496" i="1"/>
  <c r="V4496" i="1" s="1"/>
  <c r="T4497" i="1"/>
  <c r="V4497" i="1" s="1"/>
  <c r="T4498" i="1"/>
  <c r="V4498" i="1" s="1"/>
  <c r="T4499" i="1"/>
  <c r="V4499" i="1" s="1"/>
  <c r="T4500" i="1"/>
  <c r="V4500" i="1" s="1"/>
  <c r="T4501" i="1"/>
  <c r="V4501" i="1" s="1"/>
  <c r="T4502" i="1"/>
  <c r="V4502" i="1" s="1"/>
  <c r="T4503" i="1"/>
  <c r="V4503" i="1" s="1"/>
  <c r="T4504" i="1"/>
  <c r="V4504" i="1" s="1"/>
  <c r="T4505" i="1"/>
  <c r="V4505" i="1" s="1"/>
  <c r="T4506" i="1"/>
  <c r="V4506" i="1" s="1"/>
  <c r="T4507" i="1"/>
  <c r="V4507" i="1" s="1"/>
  <c r="T4508" i="1"/>
  <c r="V4508" i="1" s="1"/>
  <c r="T4509" i="1"/>
  <c r="V4509" i="1" s="1"/>
  <c r="T4510" i="1"/>
  <c r="V4510" i="1" s="1"/>
  <c r="T4511" i="1"/>
  <c r="V4511" i="1" s="1"/>
  <c r="T4512" i="1"/>
  <c r="V4512" i="1" s="1"/>
  <c r="T4513" i="1"/>
  <c r="V4513" i="1" s="1"/>
  <c r="T4514" i="1"/>
  <c r="V4514" i="1" s="1"/>
  <c r="T4515" i="1"/>
  <c r="V4515" i="1" s="1"/>
  <c r="T4516" i="1"/>
  <c r="V4516" i="1" s="1"/>
  <c r="T4517" i="1"/>
  <c r="V4517" i="1" s="1"/>
  <c r="T4518" i="1"/>
  <c r="V4518" i="1" s="1"/>
  <c r="T4519" i="1"/>
  <c r="V4519" i="1" s="1"/>
  <c r="T4520" i="1"/>
  <c r="V4520" i="1" s="1"/>
  <c r="T4521" i="1"/>
  <c r="V4521" i="1" s="1"/>
  <c r="T4522" i="1"/>
  <c r="V4522" i="1" s="1"/>
  <c r="T4523" i="1"/>
  <c r="V4523" i="1" s="1"/>
  <c r="T4524" i="1"/>
  <c r="V4524" i="1" s="1"/>
  <c r="T4525" i="1"/>
  <c r="V4525" i="1" s="1"/>
  <c r="T4526" i="1"/>
  <c r="V4526" i="1" s="1"/>
  <c r="T4527" i="1"/>
  <c r="V4527" i="1" s="1"/>
  <c r="T4528" i="1"/>
  <c r="V4528" i="1" s="1"/>
  <c r="T4529" i="1"/>
  <c r="V4529" i="1" s="1"/>
  <c r="T4530" i="1"/>
  <c r="V4530" i="1" s="1"/>
  <c r="T4531" i="1"/>
  <c r="V4531" i="1" s="1"/>
  <c r="T4532" i="1"/>
  <c r="V4532" i="1" s="1"/>
  <c r="T4533" i="1"/>
  <c r="V4533" i="1" s="1"/>
  <c r="T4534" i="1"/>
  <c r="V4534" i="1" s="1"/>
  <c r="T4535" i="1"/>
  <c r="V4535" i="1" s="1"/>
  <c r="T4536" i="1"/>
  <c r="V4536" i="1" s="1"/>
  <c r="T4537" i="1"/>
  <c r="V4537" i="1" s="1"/>
  <c r="T4538" i="1"/>
  <c r="V4538" i="1" s="1"/>
  <c r="T4539" i="1"/>
  <c r="V4539" i="1" s="1"/>
  <c r="T4540" i="1"/>
  <c r="V4540" i="1" s="1"/>
  <c r="T4541" i="1"/>
  <c r="V4541" i="1" s="1"/>
  <c r="T4542" i="1"/>
  <c r="V4542" i="1" s="1"/>
  <c r="T4543" i="1"/>
  <c r="V4543" i="1" s="1"/>
  <c r="T4544" i="1"/>
  <c r="V4544" i="1" s="1"/>
  <c r="T4545" i="1"/>
  <c r="V4545" i="1" s="1"/>
  <c r="T4546" i="1"/>
  <c r="V4546" i="1" s="1"/>
  <c r="T4547" i="1"/>
  <c r="V4547" i="1" s="1"/>
  <c r="T4548" i="1"/>
  <c r="V4548" i="1" s="1"/>
  <c r="T4549" i="1"/>
  <c r="V4549" i="1" s="1"/>
  <c r="T4550" i="1"/>
  <c r="V4550" i="1" s="1"/>
  <c r="T4551" i="1"/>
  <c r="V4551" i="1" s="1"/>
  <c r="T4552" i="1"/>
  <c r="V4552" i="1" s="1"/>
  <c r="T4553" i="1"/>
  <c r="V4553" i="1" s="1"/>
  <c r="T4554" i="1"/>
  <c r="V4554" i="1" s="1"/>
  <c r="T4555" i="1"/>
  <c r="V4555" i="1" s="1"/>
  <c r="T4556" i="1"/>
  <c r="V4556" i="1" s="1"/>
  <c r="T4557" i="1"/>
  <c r="V4557" i="1" s="1"/>
  <c r="T4558" i="1"/>
  <c r="V4558" i="1" s="1"/>
  <c r="T4559" i="1"/>
  <c r="V4559" i="1" s="1"/>
  <c r="T4560" i="1"/>
  <c r="V4560" i="1" s="1"/>
  <c r="T4561" i="1"/>
  <c r="V4561" i="1" s="1"/>
  <c r="T4562" i="1"/>
  <c r="V4562" i="1" s="1"/>
  <c r="T4563" i="1"/>
  <c r="V4563" i="1" s="1"/>
  <c r="T4564" i="1"/>
  <c r="V4564" i="1" s="1"/>
  <c r="T4565" i="1"/>
  <c r="V4565" i="1" s="1"/>
  <c r="T4566" i="1"/>
  <c r="V4566" i="1" s="1"/>
  <c r="T4567" i="1"/>
  <c r="V4567" i="1" s="1"/>
  <c r="T4568" i="1"/>
  <c r="V4568" i="1" s="1"/>
  <c r="T4569" i="1"/>
  <c r="V4569" i="1" s="1"/>
  <c r="T4570" i="1"/>
  <c r="V4570" i="1" s="1"/>
  <c r="T4571" i="1"/>
  <c r="V4571" i="1" s="1"/>
  <c r="T4572" i="1"/>
  <c r="V4572" i="1" s="1"/>
  <c r="T4573" i="1"/>
  <c r="V4573" i="1" s="1"/>
  <c r="T4574" i="1"/>
  <c r="V4574" i="1" s="1"/>
  <c r="T4575" i="1"/>
  <c r="V4575" i="1" s="1"/>
  <c r="T4576" i="1"/>
  <c r="V4576" i="1" s="1"/>
  <c r="T4577" i="1"/>
  <c r="V4577" i="1" s="1"/>
  <c r="T4578" i="1"/>
  <c r="V4578" i="1" s="1"/>
  <c r="T4579" i="1"/>
  <c r="V4579" i="1" s="1"/>
  <c r="T4580" i="1"/>
  <c r="V4580" i="1" s="1"/>
  <c r="T4581" i="1"/>
  <c r="V4581" i="1" s="1"/>
  <c r="T4582" i="1"/>
  <c r="V4582" i="1" s="1"/>
  <c r="T4583" i="1"/>
  <c r="V4583" i="1" s="1"/>
  <c r="T4584" i="1"/>
  <c r="V4584" i="1" s="1"/>
  <c r="T4585" i="1"/>
  <c r="V4585" i="1" s="1"/>
  <c r="T4586" i="1"/>
  <c r="V4586" i="1" s="1"/>
  <c r="T4587" i="1"/>
  <c r="V4587" i="1" s="1"/>
  <c r="T4588" i="1"/>
  <c r="V4588" i="1" s="1"/>
  <c r="T4589" i="1"/>
  <c r="V4589" i="1" s="1"/>
  <c r="T4590" i="1"/>
  <c r="V4590" i="1" s="1"/>
  <c r="T4591" i="1"/>
  <c r="V4591" i="1" s="1"/>
  <c r="T4592" i="1"/>
  <c r="V4592" i="1" s="1"/>
  <c r="T4593" i="1"/>
  <c r="V4593" i="1" s="1"/>
  <c r="T4594" i="1"/>
  <c r="V4594" i="1" s="1"/>
  <c r="T4595" i="1"/>
  <c r="V4595" i="1" s="1"/>
  <c r="T4596" i="1"/>
  <c r="V4596" i="1" s="1"/>
  <c r="T4597" i="1"/>
  <c r="V4597" i="1" s="1"/>
  <c r="T4598" i="1"/>
  <c r="V4598" i="1" s="1"/>
  <c r="T4599" i="1"/>
  <c r="V4599" i="1" s="1"/>
  <c r="T4600" i="1"/>
  <c r="V4600" i="1" s="1"/>
  <c r="T4601" i="1"/>
  <c r="V4601" i="1" s="1"/>
  <c r="T4602" i="1"/>
  <c r="V4602" i="1" s="1"/>
  <c r="T4603" i="1"/>
  <c r="V4603" i="1" s="1"/>
  <c r="T4604" i="1"/>
  <c r="V4604" i="1" s="1"/>
  <c r="T4605" i="1"/>
  <c r="V4605" i="1" s="1"/>
  <c r="T4606" i="1"/>
  <c r="V4606" i="1" s="1"/>
  <c r="T4607" i="1"/>
  <c r="V4607" i="1" s="1"/>
  <c r="T4608" i="1"/>
  <c r="V4608" i="1" s="1"/>
  <c r="T4609" i="1"/>
  <c r="V4609" i="1" s="1"/>
  <c r="T4610" i="1"/>
  <c r="V4610" i="1" s="1"/>
  <c r="T4611" i="1"/>
  <c r="V4611" i="1" s="1"/>
  <c r="T4612" i="1"/>
  <c r="V4612" i="1" s="1"/>
  <c r="T4613" i="1"/>
  <c r="V4613" i="1" s="1"/>
  <c r="T4614" i="1"/>
  <c r="V4614" i="1" s="1"/>
  <c r="T4615" i="1"/>
  <c r="V4615" i="1" s="1"/>
  <c r="T4616" i="1"/>
  <c r="V4616" i="1" s="1"/>
  <c r="T4617" i="1"/>
  <c r="V4617" i="1" s="1"/>
  <c r="T4618" i="1"/>
  <c r="V4618" i="1" s="1"/>
  <c r="T4619" i="1"/>
  <c r="V4619" i="1" s="1"/>
  <c r="T4620" i="1"/>
  <c r="V4620" i="1" s="1"/>
  <c r="T4621" i="1"/>
  <c r="V4621" i="1" s="1"/>
  <c r="T4622" i="1"/>
  <c r="V4622" i="1" s="1"/>
  <c r="T4623" i="1"/>
  <c r="V4623" i="1" s="1"/>
  <c r="T4624" i="1"/>
  <c r="V4624" i="1" s="1"/>
  <c r="T4625" i="1"/>
  <c r="V4625" i="1" s="1"/>
  <c r="T4626" i="1"/>
  <c r="V4626" i="1" s="1"/>
  <c r="T4627" i="1"/>
  <c r="V4627" i="1" s="1"/>
  <c r="T4628" i="1"/>
  <c r="V4628" i="1" s="1"/>
  <c r="T4629" i="1"/>
  <c r="V4629" i="1" s="1"/>
  <c r="T4630" i="1"/>
  <c r="V4630" i="1" s="1"/>
  <c r="T4631" i="1"/>
  <c r="V4631" i="1" s="1"/>
  <c r="T4632" i="1"/>
  <c r="V4632" i="1" s="1"/>
  <c r="T4633" i="1"/>
  <c r="V4633" i="1" s="1"/>
  <c r="T4634" i="1"/>
  <c r="V4634" i="1" s="1"/>
  <c r="T4635" i="1"/>
  <c r="V4635" i="1" s="1"/>
  <c r="T4636" i="1"/>
  <c r="V4636" i="1" s="1"/>
  <c r="T4637" i="1"/>
  <c r="V4637" i="1" s="1"/>
  <c r="T4638" i="1"/>
  <c r="V4638" i="1" s="1"/>
  <c r="T4639" i="1"/>
  <c r="V4639" i="1" s="1"/>
  <c r="T4640" i="1"/>
  <c r="V4640" i="1" s="1"/>
  <c r="T4641" i="1"/>
  <c r="V4641" i="1" s="1"/>
  <c r="T4642" i="1"/>
  <c r="V4642" i="1" s="1"/>
  <c r="T4643" i="1"/>
  <c r="V4643" i="1" s="1"/>
  <c r="T4644" i="1"/>
  <c r="V4644" i="1" s="1"/>
  <c r="T4645" i="1"/>
  <c r="V4645" i="1" s="1"/>
  <c r="T4646" i="1"/>
  <c r="V4646" i="1" s="1"/>
  <c r="T4647" i="1"/>
  <c r="V4647" i="1" s="1"/>
  <c r="T4648" i="1"/>
  <c r="V4648" i="1" s="1"/>
  <c r="T4649" i="1"/>
  <c r="V4649" i="1" s="1"/>
  <c r="T4650" i="1"/>
  <c r="V4650" i="1" s="1"/>
  <c r="T4651" i="1"/>
  <c r="V4651" i="1" s="1"/>
  <c r="T4652" i="1"/>
  <c r="V4652" i="1" s="1"/>
  <c r="T4653" i="1"/>
  <c r="V4653" i="1" s="1"/>
  <c r="T4654" i="1"/>
  <c r="V4654" i="1" s="1"/>
  <c r="T4655" i="1"/>
  <c r="V4655" i="1" s="1"/>
  <c r="T4656" i="1"/>
  <c r="V4656" i="1" s="1"/>
  <c r="T4657" i="1"/>
  <c r="V4657" i="1" s="1"/>
  <c r="T4658" i="1"/>
  <c r="V4658" i="1" s="1"/>
  <c r="T4659" i="1"/>
  <c r="V4659" i="1" s="1"/>
  <c r="T4660" i="1"/>
  <c r="V4660" i="1" s="1"/>
  <c r="T4661" i="1"/>
  <c r="V4661" i="1" s="1"/>
  <c r="T4662" i="1"/>
  <c r="V4662" i="1" s="1"/>
  <c r="T4663" i="1"/>
  <c r="V4663" i="1" s="1"/>
  <c r="T4664" i="1"/>
  <c r="V4664" i="1" s="1"/>
  <c r="T4665" i="1"/>
  <c r="V4665" i="1" s="1"/>
  <c r="T4666" i="1"/>
  <c r="V4666" i="1" s="1"/>
  <c r="T4667" i="1"/>
  <c r="V4667" i="1" s="1"/>
  <c r="T4668" i="1"/>
  <c r="V4668" i="1" s="1"/>
  <c r="T4669" i="1"/>
  <c r="V4669" i="1" s="1"/>
  <c r="T4670" i="1"/>
  <c r="V4670" i="1" s="1"/>
  <c r="T4671" i="1"/>
  <c r="V4671" i="1" s="1"/>
  <c r="T4672" i="1"/>
  <c r="V4672" i="1" s="1"/>
  <c r="T4673" i="1"/>
  <c r="V4673" i="1" s="1"/>
  <c r="T4674" i="1"/>
  <c r="V4674" i="1" s="1"/>
  <c r="T4675" i="1"/>
  <c r="V4675" i="1" s="1"/>
  <c r="T4676" i="1"/>
  <c r="V4676" i="1" s="1"/>
  <c r="T4677" i="1"/>
  <c r="V4677" i="1" s="1"/>
  <c r="T4678" i="1"/>
  <c r="V4678" i="1" s="1"/>
  <c r="T4679" i="1"/>
  <c r="V4679" i="1" s="1"/>
  <c r="T4680" i="1"/>
  <c r="V4680" i="1" s="1"/>
  <c r="T4681" i="1"/>
  <c r="V4681" i="1" s="1"/>
  <c r="T4682" i="1"/>
  <c r="V4682" i="1" s="1"/>
  <c r="T4683" i="1"/>
  <c r="V4683" i="1" s="1"/>
  <c r="T4684" i="1"/>
  <c r="V4684" i="1" s="1"/>
  <c r="T4685" i="1"/>
  <c r="V4685" i="1" s="1"/>
  <c r="T4686" i="1"/>
  <c r="V4686" i="1" s="1"/>
  <c r="T4687" i="1"/>
  <c r="V4687" i="1" s="1"/>
  <c r="T4688" i="1"/>
  <c r="V4688" i="1" s="1"/>
  <c r="T4689" i="1"/>
  <c r="V4689" i="1" s="1"/>
  <c r="T4690" i="1"/>
  <c r="V4690" i="1" s="1"/>
  <c r="T4691" i="1"/>
  <c r="V4691" i="1" s="1"/>
  <c r="T4692" i="1"/>
  <c r="V4692" i="1" s="1"/>
  <c r="T4693" i="1"/>
  <c r="V4693" i="1" s="1"/>
  <c r="T4694" i="1"/>
  <c r="V4694" i="1" s="1"/>
  <c r="T4695" i="1"/>
  <c r="V4695" i="1" s="1"/>
  <c r="T4696" i="1"/>
  <c r="V4696" i="1" s="1"/>
  <c r="T4697" i="1"/>
  <c r="V4697" i="1" s="1"/>
  <c r="T4698" i="1"/>
  <c r="V4698" i="1" s="1"/>
  <c r="T4699" i="1"/>
  <c r="V4699" i="1" s="1"/>
  <c r="T4700" i="1"/>
  <c r="V4700" i="1" s="1"/>
  <c r="T4701" i="1"/>
  <c r="V4701" i="1" s="1"/>
  <c r="T4702" i="1"/>
  <c r="V4702" i="1" s="1"/>
  <c r="T4703" i="1"/>
  <c r="V4703" i="1" s="1"/>
  <c r="T4704" i="1"/>
  <c r="V4704" i="1" s="1"/>
  <c r="T4705" i="1"/>
  <c r="V4705" i="1" s="1"/>
  <c r="T4706" i="1"/>
  <c r="V4706" i="1" s="1"/>
  <c r="T4707" i="1"/>
  <c r="V4707" i="1" s="1"/>
  <c r="T4708" i="1"/>
  <c r="V4708" i="1" s="1"/>
  <c r="T4709" i="1"/>
  <c r="V4709" i="1" s="1"/>
  <c r="T4710" i="1"/>
  <c r="V4710" i="1" s="1"/>
  <c r="T4711" i="1"/>
  <c r="V4711" i="1" s="1"/>
  <c r="T4712" i="1"/>
  <c r="V4712" i="1" s="1"/>
  <c r="T4713" i="1"/>
  <c r="V4713" i="1" s="1"/>
  <c r="T4714" i="1"/>
  <c r="V4714" i="1" s="1"/>
  <c r="T4715" i="1"/>
  <c r="V4715" i="1" s="1"/>
  <c r="T4716" i="1"/>
  <c r="V4716" i="1" s="1"/>
  <c r="T4717" i="1"/>
  <c r="V4717" i="1" s="1"/>
  <c r="T4718" i="1"/>
  <c r="V4718" i="1" s="1"/>
  <c r="T4719" i="1"/>
  <c r="V4719" i="1" s="1"/>
  <c r="T4720" i="1"/>
  <c r="V4720" i="1" s="1"/>
  <c r="T4721" i="1"/>
  <c r="V4721" i="1" s="1"/>
  <c r="T4722" i="1"/>
  <c r="V4722" i="1" s="1"/>
  <c r="T4723" i="1"/>
  <c r="V4723" i="1" s="1"/>
  <c r="T4724" i="1"/>
  <c r="V4724" i="1" s="1"/>
  <c r="T4725" i="1"/>
  <c r="V4725" i="1" s="1"/>
  <c r="T4726" i="1"/>
  <c r="V4726" i="1" s="1"/>
  <c r="T4727" i="1"/>
  <c r="V4727" i="1" s="1"/>
  <c r="T4728" i="1"/>
  <c r="V4728" i="1" s="1"/>
  <c r="T4729" i="1"/>
  <c r="V4729" i="1" s="1"/>
  <c r="T4730" i="1"/>
  <c r="V4730" i="1" s="1"/>
  <c r="T4731" i="1"/>
  <c r="V4731" i="1" s="1"/>
  <c r="T4732" i="1"/>
  <c r="V4732" i="1" s="1"/>
  <c r="T4733" i="1"/>
  <c r="V4733" i="1" s="1"/>
  <c r="T4734" i="1"/>
  <c r="V4734" i="1" s="1"/>
  <c r="T4735" i="1"/>
  <c r="V4735" i="1" s="1"/>
  <c r="T4736" i="1"/>
  <c r="V4736" i="1" s="1"/>
  <c r="T4737" i="1"/>
  <c r="V4737" i="1" s="1"/>
  <c r="T4738" i="1"/>
  <c r="V4738" i="1" s="1"/>
  <c r="T4739" i="1"/>
  <c r="V4739" i="1" s="1"/>
  <c r="T4740" i="1"/>
  <c r="V4740" i="1" s="1"/>
  <c r="T4741" i="1"/>
  <c r="V4741" i="1" s="1"/>
  <c r="T4742" i="1"/>
  <c r="V4742" i="1" s="1"/>
  <c r="T4743" i="1"/>
  <c r="V4743" i="1" s="1"/>
  <c r="T4744" i="1"/>
  <c r="V4744" i="1" s="1"/>
  <c r="T4745" i="1"/>
  <c r="V4745" i="1" s="1"/>
  <c r="T4746" i="1"/>
  <c r="V4746" i="1" s="1"/>
  <c r="T4747" i="1"/>
  <c r="V4747" i="1" s="1"/>
  <c r="T4748" i="1"/>
  <c r="V4748" i="1" s="1"/>
  <c r="T4749" i="1"/>
  <c r="V4749" i="1" s="1"/>
  <c r="T4750" i="1"/>
  <c r="V4750" i="1" s="1"/>
  <c r="T4751" i="1"/>
  <c r="V4751" i="1" s="1"/>
  <c r="T4752" i="1"/>
  <c r="V4752" i="1" s="1"/>
  <c r="T4753" i="1"/>
  <c r="V4753" i="1" s="1"/>
  <c r="T4754" i="1"/>
  <c r="V4754" i="1" s="1"/>
  <c r="T4755" i="1"/>
  <c r="V4755" i="1" s="1"/>
  <c r="T4756" i="1"/>
  <c r="V4756" i="1" s="1"/>
  <c r="T4757" i="1"/>
  <c r="V4757" i="1" s="1"/>
  <c r="T4758" i="1"/>
  <c r="V4758" i="1" s="1"/>
  <c r="T4759" i="1"/>
  <c r="V4759" i="1" s="1"/>
  <c r="T4760" i="1"/>
  <c r="V4760" i="1" s="1"/>
  <c r="T4761" i="1"/>
  <c r="V4761" i="1" s="1"/>
  <c r="T4762" i="1"/>
  <c r="V4762" i="1" s="1"/>
  <c r="T4763" i="1"/>
  <c r="V4763" i="1" s="1"/>
  <c r="T4764" i="1"/>
  <c r="V4764" i="1" s="1"/>
  <c r="T4765" i="1"/>
  <c r="V4765" i="1" s="1"/>
  <c r="T4766" i="1"/>
  <c r="V4766" i="1" s="1"/>
  <c r="T4767" i="1"/>
  <c r="V4767" i="1" s="1"/>
  <c r="T4768" i="1"/>
  <c r="V4768" i="1" s="1"/>
  <c r="T4769" i="1"/>
  <c r="V4769" i="1" s="1"/>
  <c r="T4770" i="1"/>
  <c r="V4770" i="1" s="1"/>
  <c r="T4771" i="1"/>
  <c r="V4771" i="1" s="1"/>
  <c r="T4772" i="1"/>
  <c r="V4772" i="1" s="1"/>
  <c r="T4773" i="1"/>
  <c r="V4773" i="1" s="1"/>
  <c r="T4774" i="1"/>
  <c r="V4774" i="1" s="1"/>
  <c r="T4775" i="1"/>
  <c r="V4775" i="1" s="1"/>
  <c r="T4776" i="1"/>
  <c r="V4776" i="1" s="1"/>
  <c r="T4777" i="1"/>
  <c r="V4777" i="1" s="1"/>
  <c r="T4778" i="1"/>
  <c r="V4778" i="1" s="1"/>
  <c r="T4779" i="1"/>
  <c r="V4779" i="1" s="1"/>
  <c r="T4780" i="1"/>
  <c r="V4780" i="1" s="1"/>
  <c r="T4781" i="1"/>
  <c r="V4781" i="1" s="1"/>
  <c r="T4782" i="1"/>
  <c r="V4782" i="1" s="1"/>
  <c r="T4783" i="1"/>
  <c r="V4783" i="1" s="1"/>
  <c r="T4784" i="1"/>
  <c r="V4784" i="1" s="1"/>
  <c r="T4785" i="1"/>
  <c r="V4785" i="1" s="1"/>
  <c r="T4786" i="1"/>
  <c r="V4786" i="1" s="1"/>
  <c r="T4787" i="1"/>
  <c r="V4787" i="1" s="1"/>
  <c r="T4788" i="1"/>
  <c r="V4788" i="1" s="1"/>
  <c r="T4789" i="1"/>
  <c r="V4789" i="1" s="1"/>
  <c r="T4790" i="1"/>
  <c r="V4790" i="1" s="1"/>
  <c r="T4791" i="1"/>
  <c r="V4791" i="1" s="1"/>
  <c r="T4792" i="1"/>
  <c r="V4792" i="1" s="1"/>
  <c r="T4793" i="1"/>
  <c r="V4793" i="1" s="1"/>
  <c r="T4794" i="1"/>
  <c r="V4794" i="1" s="1"/>
  <c r="T4795" i="1"/>
  <c r="V4795" i="1" s="1"/>
  <c r="T4796" i="1"/>
  <c r="V4796" i="1" s="1"/>
  <c r="T4797" i="1"/>
  <c r="V4797" i="1" s="1"/>
  <c r="T4798" i="1"/>
  <c r="V4798" i="1" s="1"/>
  <c r="T4799" i="1"/>
  <c r="V4799" i="1" s="1"/>
  <c r="T4800" i="1"/>
  <c r="V4800" i="1" s="1"/>
  <c r="T4801" i="1"/>
  <c r="V4801" i="1" s="1"/>
  <c r="T4802" i="1"/>
  <c r="V4802" i="1" s="1"/>
  <c r="T4803" i="1"/>
  <c r="V4803" i="1" s="1"/>
  <c r="T4804" i="1"/>
  <c r="V4804" i="1" s="1"/>
  <c r="T4805" i="1"/>
  <c r="V4805" i="1" s="1"/>
  <c r="T4806" i="1"/>
  <c r="V4806" i="1" s="1"/>
  <c r="T4807" i="1"/>
  <c r="V4807" i="1" s="1"/>
  <c r="T4808" i="1"/>
  <c r="V4808" i="1" s="1"/>
  <c r="T4809" i="1"/>
  <c r="V4809" i="1" s="1"/>
  <c r="T4810" i="1"/>
  <c r="V4810" i="1" s="1"/>
  <c r="T4811" i="1"/>
  <c r="V4811" i="1" s="1"/>
  <c r="T4812" i="1"/>
  <c r="V4812" i="1" s="1"/>
  <c r="T4813" i="1"/>
  <c r="V4813" i="1" s="1"/>
  <c r="T4814" i="1"/>
  <c r="V4814" i="1" s="1"/>
  <c r="T4815" i="1"/>
  <c r="V4815" i="1" s="1"/>
  <c r="T4816" i="1"/>
  <c r="V4816" i="1" s="1"/>
  <c r="T4817" i="1"/>
  <c r="V4817" i="1" s="1"/>
  <c r="T4818" i="1"/>
  <c r="V4818" i="1" s="1"/>
  <c r="T4819" i="1"/>
  <c r="V4819" i="1" s="1"/>
  <c r="T4820" i="1"/>
  <c r="V4820" i="1" s="1"/>
  <c r="T4821" i="1"/>
  <c r="V4821" i="1" s="1"/>
  <c r="T4822" i="1"/>
  <c r="V4822" i="1" s="1"/>
  <c r="T4823" i="1"/>
  <c r="V4823" i="1" s="1"/>
  <c r="T4824" i="1"/>
  <c r="V4824" i="1" s="1"/>
  <c r="T4825" i="1"/>
  <c r="V4825" i="1" s="1"/>
  <c r="T4826" i="1"/>
  <c r="V4826" i="1" s="1"/>
  <c r="T4827" i="1"/>
  <c r="V4827" i="1" s="1"/>
  <c r="T4828" i="1"/>
  <c r="V4828" i="1" s="1"/>
  <c r="T4829" i="1"/>
  <c r="V4829" i="1" s="1"/>
  <c r="T4830" i="1"/>
  <c r="V4830" i="1" s="1"/>
  <c r="T4831" i="1"/>
  <c r="V4831" i="1" s="1"/>
  <c r="T4832" i="1"/>
  <c r="V4832" i="1" s="1"/>
  <c r="T4833" i="1"/>
  <c r="V4833" i="1" s="1"/>
  <c r="T4834" i="1"/>
  <c r="V4834" i="1" s="1"/>
  <c r="T4835" i="1"/>
  <c r="V4835" i="1" s="1"/>
  <c r="T4836" i="1"/>
  <c r="V4836" i="1" s="1"/>
  <c r="T4837" i="1"/>
  <c r="V4837" i="1" s="1"/>
  <c r="T4838" i="1"/>
  <c r="V4838" i="1" s="1"/>
  <c r="T4839" i="1"/>
  <c r="V4839" i="1" s="1"/>
  <c r="T4840" i="1"/>
  <c r="V4840" i="1" s="1"/>
  <c r="T4841" i="1"/>
  <c r="V4841" i="1" s="1"/>
  <c r="T4842" i="1"/>
  <c r="V4842" i="1" s="1"/>
  <c r="T4843" i="1"/>
  <c r="V4843" i="1" s="1"/>
  <c r="T4844" i="1"/>
  <c r="V4844" i="1" s="1"/>
  <c r="T4845" i="1"/>
  <c r="V4845" i="1" s="1"/>
  <c r="T4846" i="1"/>
  <c r="V4846" i="1" s="1"/>
  <c r="T4847" i="1"/>
  <c r="V4847" i="1" s="1"/>
  <c r="T4848" i="1"/>
  <c r="V4848" i="1" s="1"/>
  <c r="T4849" i="1"/>
  <c r="V4849" i="1" s="1"/>
  <c r="T4850" i="1"/>
  <c r="V4850" i="1" s="1"/>
  <c r="T4851" i="1"/>
  <c r="V4851" i="1" s="1"/>
  <c r="T4852" i="1"/>
  <c r="V4852" i="1" s="1"/>
  <c r="T4853" i="1"/>
  <c r="V4853" i="1" s="1"/>
  <c r="T4854" i="1"/>
  <c r="V4854" i="1" s="1"/>
  <c r="T4855" i="1"/>
  <c r="V4855" i="1" s="1"/>
  <c r="T4856" i="1"/>
  <c r="V4856" i="1" s="1"/>
  <c r="T4857" i="1"/>
  <c r="V4857" i="1" s="1"/>
  <c r="T4858" i="1"/>
  <c r="V4858" i="1" s="1"/>
  <c r="T4859" i="1"/>
  <c r="V4859" i="1" s="1"/>
  <c r="T4860" i="1"/>
  <c r="V4860" i="1" s="1"/>
  <c r="T4861" i="1"/>
  <c r="V4861" i="1" s="1"/>
  <c r="T4862" i="1"/>
  <c r="V4862" i="1" s="1"/>
  <c r="T4863" i="1"/>
  <c r="V4863" i="1" s="1"/>
  <c r="T4864" i="1"/>
  <c r="V4864" i="1" s="1"/>
  <c r="T4865" i="1"/>
  <c r="V4865" i="1" s="1"/>
  <c r="T4866" i="1"/>
  <c r="V4866" i="1" s="1"/>
  <c r="T4867" i="1"/>
  <c r="V4867" i="1" s="1"/>
  <c r="T4868" i="1"/>
  <c r="V4868" i="1" s="1"/>
  <c r="T4869" i="1"/>
  <c r="V4869" i="1" s="1"/>
  <c r="T4870" i="1"/>
  <c r="V4870" i="1" s="1"/>
  <c r="T4871" i="1"/>
  <c r="V4871" i="1" s="1"/>
  <c r="T4872" i="1"/>
  <c r="V4872" i="1" s="1"/>
  <c r="T4873" i="1"/>
  <c r="V4873" i="1" s="1"/>
  <c r="T4874" i="1"/>
  <c r="V4874" i="1" s="1"/>
  <c r="T4875" i="1"/>
  <c r="V4875" i="1" s="1"/>
  <c r="T4876" i="1"/>
  <c r="V4876" i="1" s="1"/>
  <c r="T4877" i="1"/>
  <c r="V4877" i="1" s="1"/>
  <c r="T4878" i="1"/>
  <c r="V4878" i="1" s="1"/>
  <c r="T4879" i="1"/>
  <c r="V4879" i="1" s="1"/>
  <c r="T4880" i="1"/>
  <c r="V4880" i="1" s="1"/>
  <c r="T4881" i="1"/>
  <c r="V4881" i="1" s="1"/>
  <c r="T4882" i="1"/>
  <c r="V4882" i="1" s="1"/>
  <c r="T4883" i="1"/>
  <c r="V4883" i="1" s="1"/>
  <c r="T4884" i="1"/>
  <c r="V4884" i="1" s="1"/>
  <c r="T4885" i="1"/>
  <c r="V4885" i="1" s="1"/>
  <c r="T4886" i="1"/>
  <c r="V4886" i="1" s="1"/>
  <c r="T4887" i="1"/>
  <c r="V4887" i="1" s="1"/>
  <c r="T4888" i="1"/>
  <c r="V4888" i="1" s="1"/>
  <c r="T4889" i="1"/>
  <c r="V4889" i="1" s="1"/>
  <c r="T4890" i="1"/>
  <c r="V4890" i="1" s="1"/>
  <c r="T4891" i="1"/>
  <c r="V4891" i="1" s="1"/>
  <c r="T4892" i="1"/>
  <c r="V4892" i="1" s="1"/>
  <c r="T4893" i="1"/>
  <c r="V4893" i="1" s="1"/>
  <c r="T4894" i="1"/>
  <c r="V4894" i="1" s="1"/>
  <c r="T4895" i="1"/>
  <c r="V4895" i="1" s="1"/>
  <c r="T4896" i="1"/>
  <c r="V4896" i="1" s="1"/>
  <c r="T4897" i="1"/>
  <c r="V4897" i="1" s="1"/>
  <c r="T4898" i="1"/>
  <c r="V4898" i="1" s="1"/>
  <c r="T4899" i="1"/>
  <c r="V4899" i="1" s="1"/>
  <c r="T4900" i="1"/>
  <c r="V4900" i="1" s="1"/>
  <c r="T4901" i="1"/>
  <c r="V4901" i="1" s="1"/>
  <c r="T4902" i="1"/>
  <c r="V4902" i="1" s="1"/>
  <c r="T4903" i="1"/>
  <c r="V4903" i="1" s="1"/>
  <c r="T4904" i="1"/>
  <c r="V4904" i="1" s="1"/>
  <c r="T4905" i="1"/>
  <c r="V4905" i="1" s="1"/>
  <c r="T4906" i="1"/>
  <c r="V4906" i="1" s="1"/>
  <c r="T4907" i="1"/>
  <c r="V4907" i="1" s="1"/>
  <c r="T4908" i="1"/>
  <c r="V4908" i="1" s="1"/>
  <c r="T4909" i="1"/>
  <c r="V4909" i="1" s="1"/>
  <c r="T4910" i="1"/>
  <c r="V4910" i="1" s="1"/>
  <c r="T4911" i="1"/>
  <c r="V4911" i="1" s="1"/>
  <c r="T4912" i="1"/>
  <c r="V4912" i="1" s="1"/>
  <c r="T4913" i="1"/>
  <c r="V4913" i="1" s="1"/>
  <c r="T4914" i="1"/>
  <c r="V4914" i="1" s="1"/>
  <c r="T4915" i="1"/>
  <c r="V4915" i="1" s="1"/>
  <c r="T4916" i="1"/>
  <c r="V4916" i="1" s="1"/>
  <c r="T4917" i="1"/>
  <c r="V4917" i="1" s="1"/>
  <c r="T4918" i="1"/>
  <c r="V4918" i="1" s="1"/>
  <c r="T4919" i="1"/>
  <c r="V4919" i="1" s="1"/>
  <c r="T4920" i="1"/>
  <c r="V4920" i="1" s="1"/>
  <c r="T4921" i="1"/>
  <c r="V4921" i="1" s="1"/>
  <c r="T4922" i="1"/>
  <c r="V4922" i="1" s="1"/>
  <c r="T4923" i="1"/>
  <c r="V4923" i="1" s="1"/>
  <c r="T4924" i="1"/>
  <c r="V4924" i="1" s="1"/>
  <c r="T4925" i="1"/>
  <c r="V4925" i="1" s="1"/>
  <c r="T4926" i="1"/>
  <c r="V4926" i="1" s="1"/>
  <c r="T4927" i="1"/>
  <c r="V4927" i="1" s="1"/>
  <c r="T4928" i="1"/>
  <c r="V4928" i="1" s="1"/>
  <c r="T4929" i="1"/>
  <c r="V4929" i="1" s="1"/>
  <c r="T4930" i="1"/>
  <c r="V4930" i="1" s="1"/>
  <c r="T4931" i="1"/>
  <c r="V4931" i="1" s="1"/>
  <c r="T4932" i="1"/>
  <c r="V4932" i="1" s="1"/>
  <c r="T4933" i="1"/>
  <c r="V4933" i="1" s="1"/>
  <c r="T4934" i="1"/>
  <c r="V4934" i="1" s="1"/>
  <c r="T4935" i="1"/>
  <c r="V4935" i="1" s="1"/>
  <c r="T4936" i="1"/>
  <c r="V4936" i="1" s="1"/>
  <c r="T4937" i="1"/>
  <c r="V4937" i="1" s="1"/>
  <c r="T4938" i="1"/>
  <c r="V4938" i="1" s="1"/>
  <c r="T4939" i="1"/>
  <c r="V4939" i="1" s="1"/>
  <c r="T4940" i="1"/>
  <c r="V4940" i="1" s="1"/>
  <c r="T4941" i="1"/>
  <c r="V4941" i="1" s="1"/>
  <c r="T4942" i="1"/>
  <c r="V4942" i="1" s="1"/>
  <c r="T4943" i="1"/>
  <c r="V4943" i="1" s="1"/>
  <c r="T4944" i="1"/>
  <c r="V4944" i="1" s="1"/>
  <c r="T4945" i="1"/>
  <c r="V4945" i="1" s="1"/>
  <c r="T4946" i="1"/>
  <c r="V4946" i="1" s="1"/>
  <c r="T4947" i="1"/>
  <c r="V4947" i="1" s="1"/>
  <c r="T4948" i="1"/>
  <c r="V4948" i="1" s="1"/>
  <c r="T4949" i="1"/>
  <c r="V4949" i="1" s="1"/>
  <c r="T4950" i="1"/>
  <c r="V4950" i="1" s="1"/>
  <c r="T4951" i="1"/>
  <c r="V4951" i="1" s="1"/>
  <c r="T4952" i="1"/>
  <c r="V4952" i="1" s="1"/>
  <c r="T4953" i="1"/>
  <c r="V4953" i="1" s="1"/>
  <c r="T4954" i="1"/>
  <c r="V4954" i="1" s="1"/>
  <c r="T4955" i="1"/>
  <c r="V4955" i="1" s="1"/>
  <c r="T4956" i="1"/>
  <c r="V4956" i="1" s="1"/>
  <c r="T4957" i="1"/>
  <c r="V4957" i="1" s="1"/>
  <c r="T4958" i="1"/>
  <c r="V4958" i="1" s="1"/>
  <c r="T4959" i="1"/>
  <c r="V4959" i="1" s="1"/>
  <c r="T4960" i="1"/>
  <c r="V4960" i="1" s="1"/>
  <c r="T4961" i="1"/>
  <c r="V4961" i="1" s="1"/>
  <c r="T4962" i="1"/>
  <c r="V4962" i="1" s="1"/>
  <c r="T4963" i="1"/>
  <c r="V4963" i="1" s="1"/>
  <c r="T4964" i="1"/>
  <c r="V4964" i="1" s="1"/>
  <c r="T4965" i="1"/>
  <c r="V4965" i="1" s="1"/>
  <c r="T4966" i="1"/>
  <c r="V4966" i="1" s="1"/>
  <c r="T4967" i="1"/>
  <c r="V4967" i="1" s="1"/>
  <c r="T4968" i="1"/>
  <c r="V4968" i="1" s="1"/>
  <c r="T4969" i="1"/>
  <c r="V4969" i="1" s="1"/>
  <c r="T4970" i="1"/>
  <c r="V4970" i="1" s="1"/>
  <c r="T4971" i="1"/>
  <c r="V4971" i="1" s="1"/>
  <c r="T4972" i="1"/>
  <c r="V4972" i="1" s="1"/>
  <c r="T4973" i="1"/>
  <c r="V4973" i="1" s="1"/>
  <c r="T4974" i="1"/>
  <c r="V4974" i="1" s="1"/>
  <c r="T4975" i="1"/>
  <c r="V4975" i="1" s="1"/>
  <c r="T4976" i="1"/>
  <c r="V4976" i="1" s="1"/>
  <c r="T4977" i="1"/>
  <c r="V4977" i="1" s="1"/>
  <c r="T4978" i="1"/>
  <c r="V4978" i="1" s="1"/>
  <c r="T4979" i="1"/>
  <c r="V4979" i="1" s="1"/>
  <c r="T4980" i="1"/>
  <c r="V4980" i="1" s="1"/>
  <c r="T4981" i="1"/>
  <c r="V4981" i="1" s="1"/>
  <c r="T4982" i="1"/>
  <c r="V4982" i="1" s="1"/>
  <c r="T4983" i="1"/>
  <c r="V4983" i="1" s="1"/>
  <c r="T4984" i="1"/>
  <c r="V4984" i="1" s="1"/>
  <c r="T4985" i="1"/>
  <c r="V4985" i="1" s="1"/>
  <c r="T4986" i="1"/>
  <c r="V4986" i="1" s="1"/>
  <c r="T4987" i="1"/>
  <c r="V4987" i="1" s="1"/>
  <c r="T4988" i="1"/>
  <c r="V4988" i="1" s="1"/>
  <c r="T4989" i="1"/>
  <c r="V4989" i="1" s="1"/>
  <c r="T4990" i="1"/>
  <c r="V4990" i="1" s="1"/>
  <c r="T4991" i="1"/>
  <c r="V4991" i="1" s="1"/>
  <c r="T4992" i="1"/>
  <c r="V4992" i="1" s="1"/>
  <c r="T4993" i="1"/>
  <c r="V4993" i="1" s="1"/>
  <c r="T4994" i="1"/>
  <c r="V4994" i="1" s="1"/>
  <c r="T4995" i="1"/>
  <c r="V4995" i="1" s="1"/>
  <c r="T4996" i="1"/>
  <c r="V4996" i="1" s="1"/>
  <c r="T4997" i="1"/>
  <c r="V4997" i="1" s="1"/>
  <c r="T4998" i="1"/>
  <c r="V4998" i="1" s="1"/>
  <c r="T4999" i="1"/>
  <c r="V4999" i="1" s="1"/>
  <c r="T5000" i="1"/>
  <c r="V5000" i="1" s="1"/>
  <c r="T5001" i="1"/>
  <c r="V5001" i="1" s="1"/>
  <c r="T5002" i="1"/>
  <c r="V5002" i="1" s="1"/>
  <c r="T5003" i="1"/>
  <c r="V5003" i="1" s="1"/>
  <c r="T5004" i="1"/>
  <c r="V5004" i="1" s="1"/>
  <c r="T5005" i="1"/>
  <c r="V5005" i="1" s="1"/>
  <c r="T5006" i="1"/>
  <c r="V5006" i="1" s="1"/>
  <c r="T5007" i="1"/>
  <c r="V5007" i="1" s="1"/>
  <c r="T5008" i="1"/>
  <c r="V5008" i="1" s="1"/>
  <c r="T5009" i="1"/>
  <c r="V5009" i="1" s="1"/>
  <c r="T5010" i="1"/>
  <c r="V5010" i="1" s="1"/>
  <c r="T5011" i="1"/>
  <c r="V5011" i="1" s="1"/>
  <c r="T5012" i="1"/>
  <c r="V5012" i="1" s="1"/>
  <c r="T5013" i="1"/>
  <c r="V5013" i="1" s="1"/>
  <c r="T5014" i="1"/>
  <c r="V5014" i="1" s="1"/>
  <c r="T5015" i="1"/>
  <c r="V5015" i="1" s="1"/>
  <c r="T5016" i="1"/>
  <c r="V5016" i="1" s="1"/>
  <c r="T5017" i="1"/>
  <c r="V5017" i="1" s="1"/>
  <c r="T5018" i="1"/>
  <c r="V5018" i="1" s="1"/>
  <c r="T5019" i="1"/>
  <c r="V5019" i="1" s="1"/>
  <c r="T5020" i="1"/>
  <c r="V5020" i="1" s="1"/>
  <c r="T5021" i="1"/>
  <c r="V5021" i="1" s="1"/>
  <c r="T5022" i="1"/>
  <c r="V5022" i="1" s="1"/>
  <c r="T5023" i="1"/>
  <c r="V5023" i="1" s="1"/>
  <c r="T5024" i="1"/>
  <c r="V5024" i="1" s="1"/>
  <c r="T5025" i="1"/>
  <c r="V5025" i="1" s="1"/>
  <c r="T5026" i="1"/>
  <c r="V5026" i="1" s="1"/>
  <c r="T5027" i="1"/>
  <c r="V5027" i="1" s="1"/>
  <c r="T5028" i="1"/>
  <c r="V5028" i="1" s="1"/>
  <c r="T5029" i="1"/>
  <c r="V5029" i="1" s="1"/>
  <c r="T5030" i="1"/>
  <c r="V5030" i="1" s="1"/>
  <c r="T5031" i="1"/>
  <c r="V5031" i="1" s="1"/>
  <c r="T5032" i="1"/>
  <c r="V5032" i="1" s="1"/>
  <c r="T5033" i="1"/>
  <c r="V5033" i="1" s="1"/>
  <c r="T5034" i="1"/>
  <c r="V5034" i="1" s="1"/>
  <c r="T5035" i="1"/>
  <c r="V5035" i="1" s="1"/>
  <c r="T5036" i="1"/>
  <c r="V5036" i="1" s="1"/>
  <c r="T5037" i="1"/>
  <c r="V5037" i="1" s="1"/>
  <c r="T5038" i="1"/>
  <c r="V5038" i="1" s="1"/>
  <c r="T5039" i="1"/>
  <c r="V5039" i="1" s="1"/>
  <c r="T5040" i="1"/>
  <c r="V5040" i="1" s="1"/>
  <c r="T5041" i="1"/>
  <c r="V5041" i="1" s="1"/>
  <c r="T5042" i="1"/>
  <c r="V5042" i="1" s="1"/>
  <c r="T5043" i="1"/>
  <c r="V5043" i="1" s="1"/>
  <c r="T5044" i="1"/>
  <c r="V5044" i="1" s="1"/>
  <c r="T5045" i="1"/>
  <c r="V5045" i="1" s="1"/>
  <c r="T5046" i="1"/>
  <c r="V5046" i="1" s="1"/>
  <c r="T5047" i="1"/>
  <c r="V5047" i="1" s="1"/>
  <c r="T5048" i="1"/>
  <c r="V5048" i="1" s="1"/>
  <c r="T5049" i="1"/>
  <c r="V5049" i="1" s="1"/>
  <c r="T5050" i="1"/>
  <c r="V5050" i="1" s="1"/>
  <c r="T5051" i="1"/>
  <c r="V5051" i="1" s="1"/>
  <c r="T5052" i="1"/>
  <c r="V5052" i="1" s="1"/>
  <c r="T5053" i="1"/>
  <c r="V5053" i="1" s="1"/>
  <c r="T5054" i="1"/>
  <c r="V5054" i="1" s="1"/>
  <c r="T5055" i="1"/>
  <c r="V5055" i="1" s="1"/>
  <c r="T5056" i="1"/>
  <c r="V5056" i="1" s="1"/>
  <c r="T5057" i="1"/>
  <c r="V5057" i="1" s="1"/>
  <c r="T5058" i="1"/>
  <c r="V5058" i="1" s="1"/>
  <c r="T5059" i="1"/>
  <c r="V5059" i="1" s="1"/>
  <c r="T5060" i="1"/>
  <c r="V5060" i="1" s="1"/>
  <c r="T5061" i="1"/>
  <c r="V5061" i="1" s="1"/>
  <c r="T5062" i="1"/>
  <c r="V5062" i="1" s="1"/>
  <c r="T5063" i="1"/>
  <c r="V5063" i="1" s="1"/>
  <c r="T5064" i="1"/>
  <c r="V5064" i="1" s="1"/>
  <c r="T5065" i="1"/>
  <c r="V5065" i="1" s="1"/>
  <c r="T5066" i="1"/>
  <c r="V5066" i="1" s="1"/>
  <c r="T5067" i="1"/>
  <c r="V5067" i="1" s="1"/>
  <c r="T5068" i="1"/>
  <c r="V5068" i="1" s="1"/>
  <c r="T5069" i="1"/>
  <c r="V5069" i="1" s="1"/>
  <c r="T5070" i="1"/>
  <c r="V5070" i="1" s="1"/>
  <c r="T5071" i="1"/>
  <c r="V5071" i="1" s="1"/>
  <c r="T5072" i="1"/>
  <c r="V5072" i="1" s="1"/>
  <c r="T5073" i="1"/>
  <c r="V5073" i="1" s="1"/>
  <c r="T5074" i="1"/>
  <c r="V5074" i="1" s="1"/>
  <c r="T5075" i="1"/>
  <c r="V5075" i="1" s="1"/>
  <c r="T5076" i="1"/>
  <c r="V5076" i="1" s="1"/>
  <c r="T5077" i="1"/>
  <c r="V5077" i="1" s="1"/>
  <c r="T5078" i="1"/>
  <c r="V5078" i="1" s="1"/>
  <c r="T5079" i="1"/>
  <c r="V5079" i="1" s="1"/>
  <c r="T5080" i="1"/>
  <c r="V5080" i="1" s="1"/>
  <c r="T5081" i="1"/>
  <c r="V5081" i="1" s="1"/>
  <c r="T5082" i="1"/>
  <c r="V5082" i="1" s="1"/>
  <c r="T5083" i="1"/>
  <c r="V5083" i="1" s="1"/>
  <c r="T5084" i="1"/>
  <c r="V5084" i="1" s="1"/>
  <c r="T5085" i="1"/>
  <c r="V5085" i="1" s="1"/>
  <c r="T5086" i="1"/>
  <c r="V5086" i="1" s="1"/>
  <c r="T5087" i="1"/>
  <c r="V5087" i="1" s="1"/>
  <c r="T5088" i="1"/>
  <c r="V5088" i="1" s="1"/>
  <c r="T5089" i="1"/>
  <c r="V5089" i="1" s="1"/>
  <c r="T5090" i="1"/>
  <c r="V5090" i="1" s="1"/>
  <c r="T5091" i="1"/>
  <c r="V5091" i="1" s="1"/>
  <c r="T5092" i="1"/>
  <c r="V5092" i="1" s="1"/>
  <c r="T5093" i="1"/>
  <c r="V5093" i="1" s="1"/>
  <c r="T5094" i="1"/>
  <c r="V5094" i="1" s="1"/>
  <c r="T5095" i="1"/>
  <c r="V5095" i="1" s="1"/>
  <c r="T5096" i="1"/>
  <c r="V5096" i="1" s="1"/>
  <c r="T5097" i="1"/>
  <c r="V5097" i="1" s="1"/>
  <c r="T5098" i="1"/>
  <c r="V5098" i="1" s="1"/>
  <c r="T5099" i="1"/>
  <c r="V5099" i="1" s="1"/>
  <c r="T5100" i="1"/>
  <c r="V5100" i="1" s="1"/>
  <c r="T5101" i="1"/>
  <c r="V5101" i="1" s="1"/>
  <c r="T5102" i="1"/>
  <c r="V5102" i="1" s="1"/>
  <c r="T5103" i="1"/>
  <c r="V5103" i="1" s="1"/>
  <c r="T5104" i="1"/>
  <c r="V5104" i="1" s="1"/>
  <c r="T5105" i="1"/>
  <c r="V5105" i="1" s="1"/>
  <c r="T5106" i="1"/>
  <c r="V5106" i="1" s="1"/>
  <c r="T5107" i="1"/>
  <c r="V5107" i="1" s="1"/>
  <c r="T5108" i="1"/>
  <c r="V5108" i="1" s="1"/>
  <c r="T5109" i="1"/>
  <c r="V5109" i="1" s="1"/>
  <c r="T5110" i="1"/>
  <c r="V5110" i="1" s="1"/>
  <c r="T5111" i="1"/>
  <c r="V5111" i="1" s="1"/>
  <c r="T5112" i="1"/>
  <c r="V5112" i="1" s="1"/>
  <c r="T5113" i="1"/>
  <c r="V5113" i="1" s="1"/>
  <c r="T5114" i="1"/>
  <c r="V5114" i="1" s="1"/>
  <c r="T5115" i="1"/>
  <c r="V5115" i="1" s="1"/>
  <c r="T5116" i="1"/>
  <c r="V5116" i="1" s="1"/>
  <c r="T5117" i="1"/>
  <c r="V5117" i="1" s="1"/>
  <c r="T5118" i="1"/>
  <c r="V5118" i="1" s="1"/>
  <c r="T5119" i="1"/>
  <c r="V5119" i="1" s="1"/>
  <c r="T5120" i="1"/>
  <c r="V5120" i="1" s="1"/>
  <c r="T5121" i="1"/>
  <c r="V5121" i="1" s="1"/>
  <c r="T5122" i="1"/>
  <c r="V5122" i="1" s="1"/>
  <c r="T5123" i="1"/>
  <c r="V5123" i="1" s="1"/>
  <c r="T5124" i="1"/>
  <c r="V5124" i="1" s="1"/>
  <c r="T5125" i="1"/>
  <c r="V5125" i="1" s="1"/>
  <c r="T5126" i="1"/>
  <c r="V5126" i="1" s="1"/>
  <c r="T5127" i="1"/>
  <c r="V5127" i="1" s="1"/>
  <c r="T5128" i="1"/>
  <c r="V5128" i="1" s="1"/>
  <c r="T5129" i="1"/>
  <c r="V5129" i="1" s="1"/>
  <c r="T5130" i="1"/>
  <c r="V5130" i="1" s="1"/>
  <c r="T5131" i="1"/>
  <c r="V5131" i="1" s="1"/>
  <c r="T5132" i="1"/>
  <c r="V5132" i="1" s="1"/>
  <c r="T5133" i="1"/>
  <c r="V5133" i="1" s="1"/>
  <c r="T5134" i="1"/>
  <c r="V5134" i="1" s="1"/>
  <c r="T5135" i="1"/>
  <c r="V5135" i="1" s="1"/>
  <c r="T5136" i="1"/>
  <c r="V5136" i="1" s="1"/>
  <c r="T5137" i="1"/>
  <c r="V5137" i="1" s="1"/>
  <c r="T5138" i="1"/>
  <c r="V5138" i="1" s="1"/>
  <c r="T5139" i="1"/>
  <c r="V5139" i="1" s="1"/>
  <c r="T5140" i="1"/>
  <c r="V5140" i="1" s="1"/>
  <c r="T5141" i="1"/>
  <c r="V5141" i="1" s="1"/>
  <c r="T5142" i="1"/>
  <c r="V5142" i="1" s="1"/>
  <c r="T5143" i="1"/>
  <c r="V5143" i="1" s="1"/>
  <c r="T5144" i="1"/>
  <c r="V5144" i="1" s="1"/>
  <c r="T5145" i="1"/>
  <c r="V5145" i="1" s="1"/>
  <c r="T5146" i="1"/>
  <c r="V5146" i="1" s="1"/>
  <c r="T5147" i="1"/>
  <c r="V5147" i="1" s="1"/>
  <c r="T5148" i="1"/>
  <c r="V5148" i="1" s="1"/>
  <c r="T5149" i="1"/>
  <c r="V5149" i="1" s="1"/>
  <c r="T5150" i="1"/>
  <c r="V5150" i="1" s="1"/>
  <c r="T5151" i="1"/>
  <c r="V5151" i="1" s="1"/>
  <c r="T5152" i="1"/>
  <c r="V5152" i="1" s="1"/>
  <c r="T5153" i="1"/>
  <c r="V5153" i="1" s="1"/>
  <c r="T5154" i="1"/>
  <c r="V5154" i="1" s="1"/>
  <c r="T5155" i="1"/>
  <c r="V5155" i="1" s="1"/>
  <c r="T5156" i="1"/>
  <c r="V5156" i="1" s="1"/>
  <c r="T5157" i="1"/>
  <c r="V5157" i="1" s="1"/>
  <c r="T5158" i="1"/>
  <c r="V5158" i="1" s="1"/>
  <c r="T5159" i="1"/>
  <c r="V5159" i="1" s="1"/>
  <c r="T5160" i="1"/>
  <c r="V5160" i="1" s="1"/>
  <c r="T5161" i="1"/>
  <c r="V5161" i="1" s="1"/>
  <c r="T5162" i="1"/>
  <c r="V5162" i="1" s="1"/>
  <c r="T5163" i="1"/>
  <c r="V5163" i="1" s="1"/>
  <c r="T5164" i="1"/>
  <c r="V5164" i="1" s="1"/>
  <c r="T5165" i="1"/>
  <c r="V5165" i="1" s="1"/>
  <c r="T5166" i="1"/>
  <c r="V5166" i="1" s="1"/>
  <c r="T5167" i="1"/>
  <c r="V5167" i="1" s="1"/>
  <c r="T5168" i="1"/>
  <c r="V5168" i="1" s="1"/>
  <c r="T5169" i="1"/>
  <c r="V5169" i="1" s="1"/>
  <c r="T5170" i="1"/>
  <c r="V5170" i="1" s="1"/>
  <c r="T5171" i="1"/>
  <c r="V5171" i="1" s="1"/>
  <c r="T5172" i="1"/>
  <c r="V5172" i="1" s="1"/>
  <c r="T5173" i="1"/>
  <c r="V5173" i="1" s="1"/>
  <c r="T5174" i="1"/>
  <c r="V5174" i="1" s="1"/>
  <c r="T5175" i="1"/>
  <c r="V5175" i="1" s="1"/>
  <c r="T5176" i="1"/>
  <c r="V5176" i="1" s="1"/>
  <c r="T5177" i="1"/>
  <c r="V5177" i="1" s="1"/>
  <c r="T5178" i="1"/>
  <c r="V5178" i="1" s="1"/>
  <c r="T5179" i="1"/>
  <c r="V5179" i="1" s="1"/>
  <c r="T5180" i="1"/>
  <c r="V5180" i="1" s="1"/>
  <c r="T5181" i="1"/>
  <c r="V5181" i="1" s="1"/>
  <c r="T5182" i="1"/>
  <c r="V5182" i="1" s="1"/>
  <c r="T5183" i="1"/>
  <c r="V5183" i="1" s="1"/>
  <c r="T5184" i="1"/>
  <c r="V5184" i="1" s="1"/>
  <c r="T5185" i="1"/>
  <c r="V5185" i="1" s="1"/>
  <c r="T5186" i="1"/>
  <c r="V5186" i="1" s="1"/>
  <c r="T5187" i="1"/>
  <c r="V5187" i="1" s="1"/>
  <c r="T5188" i="1"/>
  <c r="V5188" i="1" s="1"/>
  <c r="T5189" i="1"/>
  <c r="V5189" i="1" s="1"/>
  <c r="T5190" i="1"/>
  <c r="V5190" i="1" s="1"/>
  <c r="T5191" i="1"/>
  <c r="V5191" i="1" s="1"/>
  <c r="T5192" i="1"/>
  <c r="V5192" i="1" s="1"/>
  <c r="T5193" i="1"/>
  <c r="V5193" i="1" s="1"/>
  <c r="T5194" i="1"/>
  <c r="V5194" i="1" s="1"/>
  <c r="T5195" i="1"/>
  <c r="V5195" i="1" s="1"/>
  <c r="T5196" i="1"/>
  <c r="V5196" i="1" s="1"/>
  <c r="T5197" i="1"/>
  <c r="V5197" i="1" s="1"/>
  <c r="T5198" i="1"/>
  <c r="V5198" i="1" s="1"/>
  <c r="T5199" i="1"/>
  <c r="V5199" i="1" s="1"/>
  <c r="T5200" i="1"/>
  <c r="V5200" i="1" s="1"/>
  <c r="T5201" i="1"/>
  <c r="V5201" i="1" s="1"/>
  <c r="T5202" i="1"/>
  <c r="V5202" i="1" s="1"/>
  <c r="T5203" i="1"/>
  <c r="V5203" i="1" s="1"/>
  <c r="T5204" i="1"/>
  <c r="V5204" i="1" s="1"/>
  <c r="T5205" i="1"/>
  <c r="V5205" i="1" s="1"/>
  <c r="T5206" i="1"/>
  <c r="V5206" i="1" s="1"/>
  <c r="T5207" i="1"/>
  <c r="V5207" i="1" s="1"/>
  <c r="T5208" i="1"/>
  <c r="V5208" i="1" s="1"/>
  <c r="T5209" i="1"/>
  <c r="V5209" i="1" s="1"/>
  <c r="T5210" i="1"/>
  <c r="V5210" i="1" s="1"/>
  <c r="T5211" i="1"/>
  <c r="V5211" i="1" s="1"/>
  <c r="T5212" i="1"/>
  <c r="V5212" i="1" s="1"/>
  <c r="T5213" i="1"/>
  <c r="V5213" i="1" s="1"/>
  <c r="T5214" i="1"/>
  <c r="V5214" i="1" s="1"/>
  <c r="T5215" i="1"/>
  <c r="V5215" i="1" s="1"/>
  <c r="T5216" i="1"/>
  <c r="V5216" i="1" s="1"/>
  <c r="T5217" i="1"/>
  <c r="V5217" i="1" s="1"/>
  <c r="T5218" i="1"/>
  <c r="V5218" i="1" s="1"/>
  <c r="T5219" i="1"/>
  <c r="V5219" i="1" s="1"/>
  <c r="T5220" i="1"/>
  <c r="V5220" i="1" s="1"/>
  <c r="T5221" i="1"/>
  <c r="V5221" i="1" s="1"/>
  <c r="T5222" i="1"/>
  <c r="V5222" i="1" s="1"/>
  <c r="T5223" i="1"/>
  <c r="V5223" i="1" s="1"/>
  <c r="T5224" i="1"/>
  <c r="V5224" i="1" s="1"/>
  <c r="T5225" i="1"/>
  <c r="V5225" i="1" s="1"/>
  <c r="T5226" i="1"/>
  <c r="V5226" i="1" s="1"/>
  <c r="T5227" i="1"/>
  <c r="V5227" i="1" s="1"/>
  <c r="T5228" i="1"/>
  <c r="V5228" i="1" s="1"/>
  <c r="T5229" i="1"/>
  <c r="V5229" i="1" s="1"/>
  <c r="T5230" i="1"/>
  <c r="V5230" i="1" s="1"/>
  <c r="T5231" i="1"/>
  <c r="V5231" i="1" s="1"/>
  <c r="T5232" i="1"/>
  <c r="V5232" i="1" s="1"/>
  <c r="T5233" i="1"/>
  <c r="V5233" i="1" s="1"/>
  <c r="T5234" i="1"/>
  <c r="V5234" i="1" s="1"/>
  <c r="T5235" i="1"/>
  <c r="V5235" i="1" s="1"/>
  <c r="T5236" i="1"/>
  <c r="V5236" i="1" s="1"/>
  <c r="T5237" i="1"/>
  <c r="V5237" i="1" s="1"/>
  <c r="T5238" i="1"/>
  <c r="V5238" i="1" s="1"/>
  <c r="T5239" i="1"/>
  <c r="V5239" i="1" s="1"/>
  <c r="T5240" i="1"/>
  <c r="V5240" i="1" s="1"/>
  <c r="T5241" i="1"/>
  <c r="V5241" i="1" s="1"/>
  <c r="T5242" i="1"/>
  <c r="V5242" i="1" s="1"/>
  <c r="T5243" i="1"/>
  <c r="V5243" i="1" s="1"/>
  <c r="T5244" i="1"/>
  <c r="V5244" i="1" s="1"/>
  <c r="T5245" i="1"/>
  <c r="V5245" i="1" s="1"/>
  <c r="T5246" i="1"/>
  <c r="V5246" i="1" s="1"/>
  <c r="T5247" i="1"/>
  <c r="V5247" i="1" s="1"/>
  <c r="T5248" i="1"/>
  <c r="V5248" i="1" s="1"/>
  <c r="T5249" i="1"/>
  <c r="V5249" i="1" s="1"/>
  <c r="T5250" i="1"/>
  <c r="V5250" i="1" s="1"/>
  <c r="T5251" i="1"/>
  <c r="V5251" i="1" s="1"/>
  <c r="T5252" i="1"/>
  <c r="V5252" i="1" s="1"/>
  <c r="T5253" i="1"/>
  <c r="V5253" i="1" s="1"/>
  <c r="T5254" i="1"/>
  <c r="V5254" i="1" s="1"/>
  <c r="T5255" i="1"/>
  <c r="V5255" i="1" s="1"/>
  <c r="T5256" i="1"/>
  <c r="V5256" i="1" s="1"/>
  <c r="T5257" i="1"/>
  <c r="V5257" i="1" s="1"/>
  <c r="T5258" i="1"/>
  <c r="V5258" i="1" s="1"/>
  <c r="T5259" i="1"/>
  <c r="V5259" i="1" s="1"/>
  <c r="T5260" i="1"/>
  <c r="V5260" i="1" s="1"/>
  <c r="T5261" i="1"/>
  <c r="V5261" i="1" s="1"/>
  <c r="T5262" i="1"/>
  <c r="V5262" i="1" s="1"/>
  <c r="T5263" i="1"/>
  <c r="V5263" i="1" s="1"/>
  <c r="T5264" i="1"/>
  <c r="V5264" i="1" s="1"/>
  <c r="T5265" i="1"/>
  <c r="V5265" i="1" s="1"/>
  <c r="T5266" i="1"/>
  <c r="V5266" i="1" s="1"/>
  <c r="T5267" i="1"/>
  <c r="V5267" i="1" s="1"/>
  <c r="T5268" i="1"/>
  <c r="V5268" i="1" s="1"/>
  <c r="T5269" i="1"/>
  <c r="V5269" i="1" s="1"/>
  <c r="T5270" i="1"/>
  <c r="V5270" i="1" s="1"/>
  <c r="T5271" i="1"/>
  <c r="V5271" i="1" s="1"/>
  <c r="T5272" i="1"/>
  <c r="V5272" i="1" s="1"/>
  <c r="T5273" i="1"/>
  <c r="V5273" i="1" s="1"/>
  <c r="T5274" i="1"/>
  <c r="V5274" i="1" s="1"/>
  <c r="T5275" i="1"/>
  <c r="V5275" i="1" s="1"/>
  <c r="T5276" i="1"/>
  <c r="V5276" i="1" s="1"/>
  <c r="T5277" i="1"/>
  <c r="V5277" i="1" s="1"/>
  <c r="T5278" i="1"/>
  <c r="V5278" i="1" s="1"/>
  <c r="T5279" i="1"/>
  <c r="V5279" i="1" s="1"/>
  <c r="T5280" i="1"/>
  <c r="V5280" i="1" s="1"/>
  <c r="T5281" i="1"/>
  <c r="V5281" i="1" s="1"/>
  <c r="T5282" i="1"/>
  <c r="V5282" i="1" s="1"/>
  <c r="T5283" i="1"/>
  <c r="V5283" i="1" s="1"/>
  <c r="T5284" i="1"/>
  <c r="V5284" i="1" s="1"/>
  <c r="T5285" i="1"/>
  <c r="V5285" i="1" s="1"/>
  <c r="T5286" i="1"/>
  <c r="V5286" i="1" s="1"/>
  <c r="T5287" i="1"/>
  <c r="V5287" i="1" s="1"/>
  <c r="T5288" i="1"/>
  <c r="V5288" i="1" s="1"/>
  <c r="T5289" i="1"/>
  <c r="V5289" i="1" s="1"/>
  <c r="T5290" i="1"/>
  <c r="V5290" i="1" s="1"/>
  <c r="T5291" i="1"/>
  <c r="V5291" i="1" s="1"/>
  <c r="T5292" i="1"/>
  <c r="V5292" i="1" s="1"/>
  <c r="T5293" i="1"/>
  <c r="V5293" i="1" s="1"/>
  <c r="T5294" i="1"/>
  <c r="V5294" i="1" s="1"/>
  <c r="T5295" i="1"/>
  <c r="V5295" i="1" s="1"/>
  <c r="T5296" i="1"/>
  <c r="V5296" i="1" s="1"/>
  <c r="T5297" i="1"/>
  <c r="V5297" i="1" s="1"/>
  <c r="T5298" i="1"/>
  <c r="V5298" i="1" s="1"/>
  <c r="T5299" i="1"/>
  <c r="V5299" i="1" s="1"/>
  <c r="T5300" i="1"/>
  <c r="V5300" i="1" s="1"/>
  <c r="T5301" i="1"/>
  <c r="V5301" i="1" s="1"/>
  <c r="T5302" i="1"/>
  <c r="V5302" i="1" s="1"/>
  <c r="T5303" i="1"/>
  <c r="V5303" i="1" s="1"/>
  <c r="T5304" i="1"/>
  <c r="V5304" i="1" s="1"/>
  <c r="T5305" i="1"/>
  <c r="V5305" i="1" s="1"/>
  <c r="T5306" i="1"/>
  <c r="V5306" i="1" s="1"/>
  <c r="T5307" i="1"/>
  <c r="V5307" i="1" s="1"/>
  <c r="T5308" i="1"/>
  <c r="V5308" i="1" s="1"/>
  <c r="T5309" i="1"/>
  <c r="V5309" i="1" s="1"/>
  <c r="T5310" i="1"/>
  <c r="V5310" i="1" s="1"/>
  <c r="T5311" i="1"/>
  <c r="V5311" i="1" s="1"/>
  <c r="T5312" i="1"/>
  <c r="V5312" i="1" s="1"/>
  <c r="T5313" i="1"/>
  <c r="V5313" i="1" s="1"/>
  <c r="T5314" i="1"/>
  <c r="V5314" i="1" s="1"/>
  <c r="T5315" i="1"/>
  <c r="V5315" i="1" s="1"/>
  <c r="T5316" i="1"/>
  <c r="V5316" i="1" s="1"/>
  <c r="T5317" i="1"/>
  <c r="V5317" i="1" s="1"/>
  <c r="T5318" i="1"/>
  <c r="V5318" i="1" s="1"/>
  <c r="T5319" i="1"/>
  <c r="V5319" i="1" s="1"/>
  <c r="T5320" i="1"/>
  <c r="V5320" i="1" s="1"/>
  <c r="T5321" i="1"/>
  <c r="V5321" i="1" s="1"/>
  <c r="T5322" i="1"/>
  <c r="V5322" i="1" s="1"/>
  <c r="T5323" i="1"/>
  <c r="V5323" i="1" s="1"/>
  <c r="T5324" i="1"/>
  <c r="V5324" i="1" s="1"/>
  <c r="T5325" i="1"/>
  <c r="V5325" i="1" s="1"/>
  <c r="T5326" i="1"/>
  <c r="V5326" i="1" s="1"/>
  <c r="T5327" i="1"/>
  <c r="V5327" i="1" s="1"/>
  <c r="T2" i="1"/>
  <c r="V2" i="1" s="1"/>
  <c r="C6" i="4"/>
  <c r="C7" i="4"/>
  <c r="C2" i="4"/>
  <c r="C3" i="4"/>
  <c r="C4" i="4"/>
  <c r="C5" i="4"/>
  <c r="B2" i="4"/>
  <c r="B3" i="4"/>
  <c r="B4" i="4"/>
  <c r="B6" i="4"/>
  <c r="B5" i="4"/>
  <c r="B7" i="4"/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2" i="1"/>
  <c r="R31" i="2" l="1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L2" i="2"/>
  <c r="Q60" i="2" s="1"/>
  <c r="K2" i="2"/>
  <c r="P62" i="2" s="1"/>
  <c r="J2" i="2"/>
  <c r="O62" i="2" s="1"/>
  <c r="I2" i="2"/>
  <c r="N62" i="2" s="1"/>
  <c r="R8" i="2"/>
  <c r="R7" i="2"/>
  <c r="R6" i="2"/>
  <c r="R5" i="2"/>
  <c r="R68" i="2"/>
  <c r="Q7" i="2" l="1"/>
  <c r="Q9" i="2"/>
  <c r="Q12" i="2"/>
  <c r="Q15" i="2"/>
  <c r="Q17" i="2"/>
  <c r="Q20" i="2"/>
  <c r="Q23" i="2"/>
  <c r="Q26" i="2"/>
  <c r="Q29" i="2"/>
  <c r="Q32" i="2"/>
  <c r="Q35" i="2"/>
  <c r="Q37" i="2"/>
  <c r="Q40" i="2"/>
  <c r="Q43" i="2"/>
  <c r="Q46" i="2"/>
  <c r="Q49" i="2"/>
  <c r="Q52" i="2"/>
  <c r="Q55" i="2"/>
  <c r="Q58" i="2"/>
  <c r="Q61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Q6" i="2"/>
  <c r="Q10" i="2"/>
  <c r="Q13" i="2"/>
  <c r="Q16" i="2"/>
  <c r="Q19" i="2"/>
  <c r="Q22" i="2"/>
  <c r="Q24" i="2"/>
  <c r="Q28" i="2"/>
  <c r="Q30" i="2"/>
  <c r="Q33" i="2"/>
  <c r="Q36" i="2"/>
  <c r="Q39" i="2"/>
  <c r="Q42" i="2"/>
  <c r="Q45" i="2"/>
  <c r="Q48" i="2"/>
  <c r="Q51" i="2"/>
  <c r="Q54" i="2"/>
  <c r="Q57" i="2"/>
  <c r="Q59" i="2"/>
  <c r="Q62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Q5" i="2"/>
  <c r="Q8" i="2"/>
  <c r="Q11" i="2"/>
  <c r="Q14" i="2"/>
  <c r="Q18" i="2"/>
  <c r="Q21" i="2"/>
  <c r="Q25" i="2"/>
  <c r="Q27" i="2"/>
  <c r="Q31" i="2"/>
  <c r="Q34" i="2"/>
  <c r="Q38" i="2"/>
  <c r="Q41" i="2"/>
  <c r="Q44" i="2"/>
  <c r="Q47" i="2"/>
  <c r="Q50" i="2"/>
  <c r="Q53" i="2"/>
  <c r="Q56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</calcChain>
</file>

<file path=xl/sharedStrings.xml><?xml version="1.0" encoding="utf-8"?>
<sst xmlns="http://schemas.openxmlformats.org/spreadsheetml/2006/main" count="32992" uniqueCount="683">
  <si>
    <t>PC</t>
  </si>
  <si>
    <t>Fecha de medición</t>
  </si>
  <si>
    <t>Hora inicio</t>
  </si>
  <si>
    <t>Hora término</t>
  </si>
  <si>
    <t>Registro</t>
  </si>
  <si>
    <t>Patente del Bus</t>
  </si>
  <si>
    <t>Identificación del Servicio</t>
  </si>
  <si>
    <t>Sentido (Ida-Reg)</t>
  </si>
  <si>
    <t>Folio</t>
  </si>
  <si>
    <t>Código de Ocupación</t>
  </si>
  <si>
    <t>Buses Urbanos y Rurales</t>
  </si>
  <si>
    <t>Hora</t>
  </si>
  <si>
    <t>Min</t>
  </si>
  <si>
    <t>DSGW15</t>
  </si>
  <si>
    <t>SN</t>
  </si>
  <si>
    <t>TH5204</t>
  </si>
  <si>
    <t>CCVK52</t>
  </si>
  <si>
    <t>GBVW20</t>
  </si>
  <si>
    <t>WX5378</t>
  </si>
  <si>
    <t>XG1221</t>
  </si>
  <si>
    <t>XY3951</t>
  </si>
  <si>
    <t>PB2476</t>
  </si>
  <si>
    <t>TY6022</t>
  </si>
  <si>
    <t>PX4813</t>
  </si>
  <si>
    <t>FTPC59</t>
  </si>
  <si>
    <t>RW5141</t>
  </si>
  <si>
    <t>XR5340</t>
  </si>
  <si>
    <t>FTFC13</t>
  </si>
  <si>
    <t>VX9506</t>
  </si>
  <si>
    <t>XG1235</t>
  </si>
  <si>
    <t>TJ3256</t>
  </si>
  <si>
    <t>TJ9637</t>
  </si>
  <si>
    <t>DKZH74</t>
  </si>
  <si>
    <t>XP4127</t>
  </si>
  <si>
    <t>HDKP85</t>
  </si>
  <si>
    <t>YR1991</t>
  </si>
  <si>
    <t>WK7410</t>
  </si>
  <si>
    <t>XL8386</t>
  </si>
  <si>
    <t>XR9015</t>
  </si>
  <si>
    <t>XC4971</t>
  </si>
  <si>
    <t>UK6059</t>
  </si>
  <si>
    <t>BKRG36</t>
  </si>
  <si>
    <t>YZ7082</t>
  </si>
  <si>
    <t>UP2343</t>
  </si>
  <si>
    <t>TV4536</t>
  </si>
  <si>
    <t>PB2474</t>
  </si>
  <si>
    <t>RV9006</t>
  </si>
  <si>
    <t>VA8204</t>
  </si>
  <si>
    <t>RN8077</t>
  </si>
  <si>
    <t>HKPG48</t>
  </si>
  <si>
    <t>HKWG96</t>
  </si>
  <si>
    <t>RP7390</t>
  </si>
  <si>
    <t>VV6184</t>
  </si>
  <si>
    <t>XG4960</t>
  </si>
  <si>
    <t>XV9760</t>
  </si>
  <si>
    <t>XD7938</t>
  </si>
  <si>
    <t>XR5403</t>
  </si>
  <si>
    <t>XR5402</t>
  </si>
  <si>
    <t>MZ6729</t>
  </si>
  <si>
    <t>VX4025</t>
  </si>
  <si>
    <t>XU9223</t>
  </si>
  <si>
    <t>VE6002</t>
  </si>
  <si>
    <t>XW8289</t>
  </si>
  <si>
    <t>XH6365</t>
  </si>
  <si>
    <t>GZYX34</t>
  </si>
  <si>
    <t>PF1849</t>
  </si>
  <si>
    <t>FCXC75</t>
  </si>
  <si>
    <t>UP2334</t>
  </si>
  <si>
    <t>HVXB46</t>
  </si>
  <si>
    <t>UK7780</t>
  </si>
  <si>
    <t>BDGP50</t>
  </si>
  <si>
    <t>XF9609</t>
  </si>
  <si>
    <t>VC8029</t>
  </si>
  <si>
    <t>RJ2223</t>
  </si>
  <si>
    <t>XL8616</t>
  </si>
  <si>
    <t>FXZX84</t>
  </si>
  <si>
    <t>ZB8624</t>
  </si>
  <si>
    <t>VV1259</t>
  </si>
  <si>
    <t>XU9205</t>
  </si>
  <si>
    <t>DPTC23</t>
  </si>
  <si>
    <t>XW8284</t>
  </si>
  <si>
    <t>UF8811</t>
  </si>
  <si>
    <t>XJ6813</t>
  </si>
  <si>
    <t>XG8359</t>
  </si>
  <si>
    <t>XE9337</t>
  </si>
  <si>
    <t>XF9689</t>
  </si>
  <si>
    <t>XA7959</t>
  </si>
  <si>
    <t>XR5424</t>
  </si>
  <si>
    <t>XJ6810</t>
  </si>
  <si>
    <t>XW8282</t>
  </si>
  <si>
    <t>RB4694</t>
  </si>
  <si>
    <t>YR1752</t>
  </si>
  <si>
    <t>ZR7113</t>
  </si>
  <si>
    <t>VV1283</t>
  </si>
  <si>
    <t>ZT7449</t>
  </si>
  <si>
    <t>BVHB89</t>
  </si>
  <si>
    <t>FRKF46</t>
  </si>
  <si>
    <t>XG8576</t>
  </si>
  <si>
    <t>UK4279</t>
  </si>
  <si>
    <t>GLZH85</t>
  </si>
  <si>
    <t>XY3641</t>
  </si>
  <si>
    <t>XU9222</t>
  </si>
  <si>
    <t>SC4381</t>
  </si>
  <si>
    <t>UB7719</t>
  </si>
  <si>
    <t>ZK2955</t>
  </si>
  <si>
    <t>RR4641</t>
  </si>
  <si>
    <t>UL4858</t>
  </si>
  <si>
    <t>YR1750</t>
  </si>
  <si>
    <t>VV1280</t>
  </si>
  <si>
    <t>TR2394</t>
  </si>
  <si>
    <t>CZPS16</t>
  </si>
  <si>
    <t>XE9119</t>
  </si>
  <si>
    <t>YP3754</t>
  </si>
  <si>
    <t>UJ5214</t>
  </si>
  <si>
    <t>XV3438</t>
  </si>
  <si>
    <t>YR2016</t>
  </si>
  <si>
    <t>ZK1325</t>
  </si>
  <si>
    <t>TK1389</t>
  </si>
  <si>
    <t>SS6075</t>
  </si>
  <si>
    <t>UH5500</t>
  </si>
  <si>
    <t>NF7067</t>
  </si>
  <si>
    <t>TU4925</t>
  </si>
  <si>
    <t>PZ5981</t>
  </si>
  <si>
    <t>VD7002</t>
  </si>
  <si>
    <t>XN6577</t>
  </si>
  <si>
    <t>VT1070</t>
  </si>
  <si>
    <t>VV1254</t>
  </si>
  <si>
    <t>ZL5266</t>
  </si>
  <si>
    <t>RZ8195</t>
  </si>
  <si>
    <t>MZ8012</t>
  </si>
  <si>
    <t>PB2475</t>
  </si>
  <si>
    <t>XH4983</t>
  </si>
  <si>
    <t>XH4880</t>
  </si>
  <si>
    <t>NF6374</t>
  </si>
  <si>
    <t>VV1303</t>
  </si>
  <si>
    <t>UJ3691</t>
  </si>
  <si>
    <t>XK8588</t>
  </si>
  <si>
    <t>ZT8053</t>
  </si>
  <si>
    <t>VX4316</t>
  </si>
  <si>
    <t>BHDF14</t>
  </si>
  <si>
    <t>XL8775</t>
  </si>
  <si>
    <t>RJ2227</t>
  </si>
  <si>
    <t>BFLH93</t>
  </si>
  <si>
    <t>TP6824</t>
  </si>
  <si>
    <t>HVLT31</t>
  </si>
  <si>
    <t>XW8290</t>
  </si>
  <si>
    <t>FYDV21</t>
  </si>
  <si>
    <t>FSBZ17</t>
  </si>
  <si>
    <t>TU4846</t>
  </si>
  <si>
    <t>BHDF13</t>
  </si>
  <si>
    <t>SE2358</t>
  </si>
  <si>
    <t>RX8009</t>
  </si>
  <si>
    <t>WT1969</t>
  </si>
  <si>
    <t>BDKZ71</t>
  </si>
  <si>
    <t>YR3548</t>
  </si>
  <si>
    <t>FYCC32</t>
  </si>
  <si>
    <t>UH2970</t>
  </si>
  <si>
    <t>YD7933</t>
  </si>
  <si>
    <t>PC3708</t>
  </si>
  <si>
    <t>NH4110</t>
  </si>
  <si>
    <t>XV9759</t>
  </si>
  <si>
    <t>TV1931</t>
  </si>
  <si>
    <t>WG2582</t>
  </si>
  <si>
    <t>XG1220</t>
  </si>
  <si>
    <t>WF6230</t>
  </si>
  <si>
    <t>XP4082</t>
  </si>
  <si>
    <t>PB2477</t>
  </si>
  <si>
    <t>XF1142</t>
  </si>
  <si>
    <t>YW6711</t>
  </si>
  <si>
    <t>VY3667</t>
  </si>
  <si>
    <t>XH4866</t>
  </si>
  <si>
    <t>ZL3344</t>
  </si>
  <si>
    <t>VV1302</t>
  </si>
  <si>
    <t>UK8353</t>
  </si>
  <si>
    <t>YB8101</t>
  </si>
  <si>
    <t>YH2050</t>
  </si>
  <si>
    <t>YD2087</t>
  </si>
  <si>
    <t>DKLT63</t>
  </si>
  <si>
    <t>UZ5587</t>
  </si>
  <si>
    <t>BZBX53</t>
  </si>
  <si>
    <t>BCBK15</t>
  </si>
  <si>
    <t>HKPH70</t>
  </si>
  <si>
    <t>YB8099</t>
  </si>
  <si>
    <t>FYBF71</t>
  </si>
  <si>
    <t>CFYS51</t>
  </si>
  <si>
    <t>CHTJ33</t>
  </si>
  <si>
    <t>XW8292</t>
  </si>
  <si>
    <t>VP1566</t>
  </si>
  <si>
    <t>VX8865</t>
  </si>
  <si>
    <t>SC4404</t>
  </si>
  <si>
    <t>YG1168</t>
  </si>
  <si>
    <t>VB7493</t>
  </si>
  <si>
    <t>UR7281</t>
  </si>
  <si>
    <t>XF9610</t>
  </si>
  <si>
    <t>VY3606</t>
  </si>
  <si>
    <t>XR5425</t>
  </si>
  <si>
    <t>UD3998</t>
  </si>
  <si>
    <t>YR3549</t>
  </si>
  <si>
    <t>YY6489</t>
  </si>
  <si>
    <t>PG8204</t>
  </si>
  <si>
    <t>WG3472</t>
  </si>
  <si>
    <t>VY7731</t>
  </si>
  <si>
    <t>YW9803</t>
  </si>
  <si>
    <t>YG1201</t>
  </si>
  <si>
    <t>UZ2793</t>
  </si>
  <si>
    <t>CPPD60</t>
  </si>
  <si>
    <t>PJ8699</t>
  </si>
  <si>
    <t>XY9547</t>
  </si>
  <si>
    <t>XF1133</t>
  </si>
  <si>
    <t>BDSD39</t>
  </si>
  <si>
    <t>VC7476</t>
  </si>
  <si>
    <t>WR9425</t>
  </si>
  <si>
    <t>BKWY88</t>
  </si>
  <si>
    <t>XU8192</t>
  </si>
  <si>
    <t>VB3881</t>
  </si>
  <si>
    <t>XT7450</t>
  </si>
  <si>
    <t>XN9443</t>
  </si>
  <si>
    <t>FYBV70</t>
  </si>
  <si>
    <t>ZP2487</t>
  </si>
  <si>
    <t>CZJZ74</t>
  </si>
  <si>
    <t>GWJD81</t>
  </si>
  <si>
    <t>UJ7537</t>
  </si>
  <si>
    <t>UD3910</t>
  </si>
  <si>
    <t>DBLS82</t>
  </si>
  <si>
    <t>YF2250</t>
  </si>
  <si>
    <t>VY7741</t>
  </si>
  <si>
    <t>XT7840</t>
  </si>
  <si>
    <t>XB8574</t>
  </si>
  <si>
    <t>XE9323</t>
  </si>
  <si>
    <t>VC6878</t>
  </si>
  <si>
    <t>TL8497</t>
  </si>
  <si>
    <t>ST7657</t>
  </si>
  <si>
    <t>XU9201</t>
  </si>
  <si>
    <t>YJ4083</t>
  </si>
  <si>
    <t>XU9221</t>
  </si>
  <si>
    <t>BLYR49</t>
  </si>
  <si>
    <t>XR5309</t>
  </si>
  <si>
    <t>FWXD35</t>
  </si>
  <si>
    <t>XR5302</t>
  </si>
  <si>
    <t>XR9014</t>
  </si>
  <si>
    <t>BFGD28</t>
  </si>
  <si>
    <t>HCRF84</t>
  </si>
  <si>
    <t>IDA</t>
  </si>
  <si>
    <t>204B</t>
  </si>
  <si>
    <t>204A</t>
  </si>
  <si>
    <t>TXB</t>
  </si>
  <si>
    <t>REG</t>
  </si>
  <si>
    <t>OE</t>
  </si>
  <si>
    <t>YH1888</t>
  </si>
  <si>
    <t>CLJJ91</t>
  </si>
  <si>
    <t>UA8152</t>
  </si>
  <si>
    <t>YD4868</t>
  </si>
  <si>
    <t>ST4001</t>
  </si>
  <si>
    <t>VC8079</t>
  </si>
  <si>
    <t>YG1307</t>
  </si>
  <si>
    <t>XB8419</t>
  </si>
  <si>
    <t>YD2091</t>
  </si>
  <si>
    <t>VT9843</t>
  </si>
  <si>
    <t>WT1863</t>
  </si>
  <si>
    <t>FKWB37</t>
  </si>
  <si>
    <t>XF4231</t>
  </si>
  <si>
    <t>NP3986</t>
  </si>
  <si>
    <t>ZP3187</t>
  </si>
  <si>
    <t>XR5423</t>
  </si>
  <si>
    <t>YR5029</t>
  </si>
  <si>
    <t>FJFL91</t>
  </si>
  <si>
    <t>SZ5919</t>
  </si>
  <si>
    <t>VC7366</t>
  </si>
  <si>
    <t>CWHD75</t>
  </si>
  <si>
    <t>XB8679</t>
  </si>
  <si>
    <t>YB1235</t>
  </si>
  <si>
    <t>XF3925</t>
  </si>
  <si>
    <t>TR2397</t>
  </si>
  <si>
    <t>UY3804</t>
  </si>
  <si>
    <t>VU3392</t>
  </si>
  <si>
    <t>UK8319</t>
  </si>
  <si>
    <t>SC4254</t>
  </si>
  <si>
    <t>YD8412</t>
  </si>
  <si>
    <t>XL2401</t>
  </si>
  <si>
    <t>WH8296</t>
  </si>
  <si>
    <t>YG1163</t>
  </si>
  <si>
    <t>ZH1799</t>
  </si>
  <si>
    <t>XP6401</t>
  </si>
  <si>
    <t>XX7658</t>
  </si>
  <si>
    <t>SC4414</t>
  </si>
  <si>
    <t>YH2184</t>
  </si>
  <si>
    <t>RB6592</t>
  </si>
  <si>
    <t>RV9007</t>
  </si>
  <si>
    <t>XK6674</t>
  </si>
  <si>
    <t>BPJS18</t>
  </si>
  <si>
    <t>UN2927</t>
  </si>
  <si>
    <t>YC9518</t>
  </si>
  <si>
    <t>YA5832</t>
  </si>
  <si>
    <t>XR8814</t>
  </si>
  <si>
    <t>YG6158</t>
  </si>
  <si>
    <t>UP2404</t>
  </si>
  <si>
    <t>FTPD97</t>
  </si>
  <si>
    <t>ZY7023</t>
  </si>
  <si>
    <t>ZL5402</t>
  </si>
  <si>
    <t>UF9546</t>
  </si>
  <si>
    <t>CXPR46</t>
  </si>
  <si>
    <t>NH3407</t>
  </si>
  <si>
    <t>WT7200</t>
  </si>
  <si>
    <t>UD3964</t>
  </si>
  <si>
    <t>SD3348</t>
  </si>
  <si>
    <t>YD1718</t>
  </si>
  <si>
    <t>XE8864</t>
  </si>
  <si>
    <t>XC7636</t>
  </si>
  <si>
    <t>VX4031</t>
  </si>
  <si>
    <t>SD3207</t>
  </si>
  <si>
    <t>VX5217</t>
  </si>
  <si>
    <t>YS4204</t>
  </si>
  <si>
    <t>PW8701</t>
  </si>
  <si>
    <t>XH4868</t>
  </si>
  <si>
    <t>XY9518</t>
  </si>
  <si>
    <t>NS7750</t>
  </si>
  <si>
    <t>UZ5178</t>
  </si>
  <si>
    <t>ZS5445</t>
  </si>
  <si>
    <t>UJ3697</t>
  </si>
  <si>
    <t>RK3458</t>
  </si>
  <si>
    <t>VA8306</t>
  </si>
  <si>
    <t>BZHT12</t>
  </si>
  <si>
    <t>PP5300</t>
  </si>
  <si>
    <t>XB8420</t>
  </si>
  <si>
    <t>WU1092</t>
  </si>
  <si>
    <t>VR5655</t>
  </si>
  <si>
    <t>XV2271</t>
  </si>
  <si>
    <t>XU9219</t>
  </si>
  <si>
    <t>YW6612</t>
  </si>
  <si>
    <t>SE2522</t>
  </si>
  <si>
    <t>XG1239</t>
  </si>
  <si>
    <t>XR9495</t>
  </si>
  <si>
    <t>XJ1623</t>
  </si>
  <si>
    <t>YY1108</t>
  </si>
  <si>
    <t>YC9401</t>
  </si>
  <si>
    <t>VB8940</t>
  </si>
  <si>
    <t>RR1054</t>
  </si>
  <si>
    <t>TP6802</t>
  </si>
  <si>
    <t>CWVJ13</t>
  </si>
  <si>
    <t>TW4869</t>
  </si>
  <si>
    <t>PS8641</t>
  </si>
  <si>
    <t>YZ7798</t>
  </si>
  <si>
    <t>VC3093</t>
  </si>
  <si>
    <t>UH4818</t>
  </si>
  <si>
    <t>XR5469</t>
  </si>
  <si>
    <t>CYWK17</t>
  </si>
  <si>
    <t>XR9016</t>
  </si>
  <si>
    <t>VX2692</t>
  </si>
  <si>
    <t>ZN6399</t>
  </si>
  <si>
    <t>UX2174</t>
  </si>
  <si>
    <t>XN7646</t>
  </si>
  <si>
    <t>VX4035</t>
  </si>
  <si>
    <t>VS4626</t>
  </si>
  <si>
    <t>WF1171</t>
  </si>
  <si>
    <t>UU4162</t>
  </si>
  <si>
    <t>UN2206</t>
  </si>
  <si>
    <t>UP2305</t>
  </si>
  <si>
    <t>VZ2084</t>
  </si>
  <si>
    <t>XR5308</t>
  </si>
  <si>
    <t>ZA7999</t>
  </si>
  <si>
    <t>UY3756</t>
  </si>
  <si>
    <t>WE1551</t>
  </si>
  <si>
    <t>VU7273</t>
  </si>
  <si>
    <t>XN7522</t>
  </si>
  <si>
    <t>WA1275</t>
  </si>
  <si>
    <t>WX7032</t>
  </si>
  <si>
    <t>UK8313</t>
  </si>
  <si>
    <t>YD2089</t>
  </si>
  <si>
    <t>XS9173</t>
  </si>
  <si>
    <t>VL6308</t>
  </si>
  <si>
    <t>WG2199</t>
  </si>
  <si>
    <t>NL4515</t>
  </si>
  <si>
    <t>ZN5056</t>
  </si>
  <si>
    <t>BYVG31</t>
  </si>
  <si>
    <t>VF2602</t>
  </si>
  <si>
    <t>YS3616</t>
  </si>
  <si>
    <t>VG3446</t>
  </si>
  <si>
    <t>DSTY15</t>
  </si>
  <si>
    <t>UA8209</t>
  </si>
  <si>
    <t>UJ5205</t>
  </si>
  <si>
    <t>DBLS95</t>
  </si>
  <si>
    <t>MZ2277</t>
  </si>
  <si>
    <t>XP4098</t>
  </si>
  <si>
    <t>CTHS19</t>
  </si>
  <si>
    <t>TP4348</t>
  </si>
  <si>
    <t>XH4982</t>
  </si>
  <si>
    <t>RD3669</t>
  </si>
  <si>
    <t>SE2454</t>
  </si>
  <si>
    <t>UR7447</t>
  </si>
  <si>
    <t>NH4136</t>
  </si>
  <si>
    <t>PC2355</t>
  </si>
  <si>
    <t>VN2522</t>
  </si>
  <si>
    <t>VU3390</t>
  </si>
  <si>
    <t>VP2351</t>
  </si>
  <si>
    <t>ZS5555</t>
  </si>
  <si>
    <t>PU7430</t>
  </si>
  <si>
    <t>WY6700</t>
  </si>
  <si>
    <t>VE6184</t>
  </si>
  <si>
    <t>VV1316</t>
  </si>
  <si>
    <t>ZN8979</t>
  </si>
  <si>
    <t>VC6900</t>
  </si>
  <si>
    <t>YF9628</t>
  </si>
  <si>
    <t>TP6745</t>
  </si>
  <si>
    <t>UV9047</t>
  </si>
  <si>
    <t>UF3913</t>
  </si>
  <si>
    <t>YB7008</t>
  </si>
  <si>
    <t>SC4302</t>
  </si>
  <si>
    <t>NS</t>
  </si>
  <si>
    <t>FTBC16</t>
  </si>
  <si>
    <t>WT9928</t>
  </si>
  <si>
    <t>XF9611</t>
  </si>
  <si>
    <t>XL8615</t>
  </si>
  <si>
    <t>FYBZ43</t>
  </si>
  <si>
    <t>XU9202</t>
  </si>
  <si>
    <t>PG8207</t>
  </si>
  <si>
    <t>GLZG82</t>
  </si>
  <si>
    <t>FGHJ72</t>
  </si>
  <si>
    <t>WG9620</t>
  </si>
  <si>
    <t>XH4889</t>
  </si>
  <si>
    <t>FSCZ99</t>
  </si>
  <si>
    <t>XP6343</t>
  </si>
  <si>
    <t>YH1754</t>
  </si>
  <si>
    <t>XG8088</t>
  </si>
  <si>
    <t>XZ1462</t>
  </si>
  <si>
    <t>UD8133</t>
  </si>
  <si>
    <t>ZN8557</t>
  </si>
  <si>
    <t>SC4326</t>
  </si>
  <si>
    <t>VA9468</t>
  </si>
  <si>
    <t>YR1751</t>
  </si>
  <si>
    <t>HWCW50</t>
  </si>
  <si>
    <t>ZK3191</t>
  </si>
  <si>
    <t>NF5669</t>
  </si>
  <si>
    <t>BBKP41</t>
  </si>
  <si>
    <t>YD2086</t>
  </si>
  <si>
    <t>XF4373</t>
  </si>
  <si>
    <t>YD1901</t>
  </si>
  <si>
    <t>XY9517</t>
  </si>
  <si>
    <t>XN6582</t>
  </si>
  <si>
    <t>NF5289</t>
  </si>
  <si>
    <t>XJ7010</t>
  </si>
  <si>
    <t>FXRR72</t>
  </si>
  <si>
    <t>FCXP20</t>
  </si>
  <si>
    <t>UD8869</t>
  </si>
  <si>
    <t>VY7740</t>
  </si>
  <si>
    <t>UJ5210</t>
  </si>
  <si>
    <t>XN8387</t>
  </si>
  <si>
    <t>UK7313</t>
  </si>
  <si>
    <t>CVSJ48</t>
  </si>
  <si>
    <t>ZV4253</t>
  </si>
  <si>
    <t>ZJ2738</t>
  </si>
  <si>
    <t>YH1755</t>
  </si>
  <si>
    <t>XJ6814</t>
  </si>
  <si>
    <t>XU7878</t>
  </si>
  <si>
    <t>XT7834</t>
  </si>
  <si>
    <t>TS4968</t>
  </si>
  <si>
    <t>DVXP11</t>
  </si>
  <si>
    <t>CPVP46</t>
  </si>
  <si>
    <t>XA3101</t>
  </si>
  <si>
    <t>VF8178</t>
  </si>
  <si>
    <t>BZBX54</t>
  </si>
  <si>
    <t>PO</t>
  </si>
  <si>
    <t>Mov</t>
  </si>
  <si>
    <t>EO</t>
  </si>
  <si>
    <t>PZ6073</t>
  </si>
  <si>
    <t>BPXW57</t>
  </si>
  <si>
    <t>UF3899</t>
  </si>
  <si>
    <t>YL5415</t>
  </si>
  <si>
    <t>VV1282</t>
  </si>
  <si>
    <t>UK1352</t>
  </si>
  <si>
    <t>VX4347</t>
  </si>
  <si>
    <t>YD1844</t>
  </si>
  <si>
    <t>NB8251</t>
  </si>
  <si>
    <t>UN1419</t>
  </si>
  <si>
    <t>VJ3615</t>
  </si>
  <si>
    <t>VR4488</t>
  </si>
  <si>
    <t>WC7812</t>
  </si>
  <si>
    <t>XN8260</t>
  </si>
  <si>
    <t>SG5933</t>
  </si>
  <si>
    <t>YK4614</t>
  </si>
  <si>
    <t>YV3188</t>
  </si>
  <si>
    <t>YD1031</t>
  </si>
  <si>
    <t>UK6339</t>
  </si>
  <si>
    <t>UB9620</t>
  </si>
  <si>
    <t>VX8860</t>
  </si>
  <si>
    <t>PU7429</t>
  </si>
  <si>
    <t>YV2440</t>
  </si>
  <si>
    <t>PS8620</t>
  </si>
  <si>
    <t>DCPV83</t>
  </si>
  <si>
    <t>OP</t>
  </si>
  <si>
    <t>BHWC57</t>
  </si>
  <si>
    <t>XV9641</t>
  </si>
  <si>
    <t>ZX5687</t>
  </si>
  <si>
    <t>XK9254</t>
  </si>
  <si>
    <t>TK6287</t>
  </si>
  <si>
    <t>WU1084</t>
  </si>
  <si>
    <t>UP2406</t>
  </si>
  <si>
    <t>VJ9650</t>
  </si>
  <si>
    <t>YG1223</t>
  </si>
  <si>
    <t>VX4351</t>
  </si>
  <si>
    <t>RK2521</t>
  </si>
  <si>
    <t>PP5317</t>
  </si>
  <si>
    <t>TV4555</t>
  </si>
  <si>
    <t>GXSS38</t>
  </si>
  <si>
    <t>FVGJ33</t>
  </si>
  <si>
    <t>FVDD44</t>
  </si>
  <si>
    <t>VC3086</t>
  </si>
  <si>
    <t>YK3967</t>
  </si>
  <si>
    <t>XP3737</t>
  </si>
  <si>
    <t>VY1404</t>
  </si>
  <si>
    <t>NS7748</t>
  </si>
  <si>
    <t>YW6855</t>
  </si>
  <si>
    <t>YG1192</t>
  </si>
  <si>
    <t>UF8857</t>
  </si>
  <si>
    <t>XS4134</t>
  </si>
  <si>
    <t>XP1529</t>
  </si>
  <si>
    <t>VY7726</t>
  </si>
  <si>
    <t>RP8993</t>
  </si>
  <si>
    <t>ZV4250</t>
  </si>
  <si>
    <t>XG1651</t>
  </si>
  <si>
    <t>WR8687</t>
  </si>
  <si>
    <t>ZR2605</t>
  </si>
  <si>
    <t>VE2909</t>
  </si>
  <si>
    <t>YA5559</t>
  </si>
  <si>
    <t>NV7314</t>
  </si>
  <si>
    <t>SV4782</t>
  </si>
  <si>
    <t>RP7378</t>
  </si>
  <si>
    <t>PE6657</t>
  </si>
  <si>
    <t>TS9812</t>
  </si>
  <si>
    <t>UB7720</t>
  </si>
  <si>
    <t>UK6060</t>
  </si>
  <si>
    <t>VD2740</t>
  </si>
  <si>
    <t>UJ7589</t>
  </si>
  <si>
    <t>XN7613</t>
  </si>
  <si>
    <t>YK4608</t>
  </si>
  <si>
    <t>WK1812</t>
  </si>
  <si>
    <t>SV4794</t>
  </si>
  <si>
    <t>YX6744</t>
  </si>
  <si>
    <t>VY3726</t>
  </si>
  <si>
    <t>UP2402</t>
  </si>
  <si>
    <t>UZ7578</t>
  </si>
  <si>
    <t>UH7857</t>
  </si>
  <si>
    <t>YH2201</t>
  </si>
  <si>
    <t>SK9248</t>
  </si>
  <si>
    <t>XU7860</t>
  </si>
  <si>
    <t>ZB8859</t>
  </si>
  <si>
    <t>TS9823</t>
  </si>
  <si>
    <t>VN4398</t>
  </si>
  <si>
    <t>WK7560</t>
  </si>
  <si>
    <t>US5568</t>
  </si>
  <si>
    <t>VU3394</t>
  </si>
  <si>
    <t>XG3056</t>
  </si>
  <si>
    <t>XK3028</t>
  </si>
  <si>
    <t>XF9570</t>
  </si>
  <si>
    <t>YG1198</t>
  </si>
  <si>
    <t>UK7775</t>
  </si>
  <si>
    <t>YW5585</t>
  </si>
  <si>
    <t>UK8331</t>
  </si>
  <si>
    <t>VX7146</t>
  </si>
  <si>
    <t>VC7198</t>
  </si>
  <si>
    <t>VE8536</t>
  </si>
  <si>
    <t>YH2204</t>
  </si>
  <si>
    <t>SZ5877</t>
  </si>
  <si>
    <t>Hora de pasada</t>
  </si>
  <si>
    <t>Período</t>
  </si>
  <si>
    <t>PM</t>
  </si>
  <si>
    <t>FP</t>
  </si>
  <si>
    <t>PMD</t>
  </si>
  <si>
    <t>PT</t>
  </si>
  <si>
    <t>Etiquetas de fila</t>
  </si>
  <si>
    <t>Total general</t>
  </si>
  <si>
    <t>Etiquetas de columna</t>
  </si>
  <si>
    <t>Cuenta de Código de Ocupación</t>
  </si>
  <si>
    <t>Lincosur 1</t>
  </si>
  <si>
    <t>Lincosur 2</t>
  </si>
  <si>
    <t>Lincosur 3</t>
  </si>
  <si>
    <t>Lincosur 4</t>
  </si>
  <si>
    <t>Lincosur 5B</t>
  </si>
  <si>
    <t>Lincosur 6</t>
  </si>
  <si>
    <t>Lincosur 7</t>
  </si>
  <si>
    <t>Lincosur 8</t>
  </si>
  <si>
    <t>Lincosur 9C</t>
  </si>
  <si>
    <t>Lincosur Caleta San Pedro</t>
  </si>
  <si>
    <t>Lincosur 11</t>
  </si>
  <si>
    <t>Lincosur 12</t>
  </si>
  <si>
    <t>Liserco 1</t>
  </si>
  <si>
    <t>Liserco 2</t>
  </si>
  <si>
    <t>Liserco 3 - Villa Las Canteras</t>
  </si>
  <si>
    <t>Liserco 4A</t>
  </si>
  <si>
    <t>Liserco 4B</t>
  </si>
  <si>
    <t>Liserco 5</t>
  </si>
  <si>
    <t>Liserco 6</t>
  </si>
  <si>
    <t>Liserco 7</t>
  </si>
  <si>
    <t>Liserco 8</t>
  </si>
  <si>
    <t>Lisanco 1</t>
  </si>
  <si>
    <t>Lisanco 5</t>
  </si>
  <si>
    <t>Lisanco 6</t>
  </si>
  <si>
    <t>Lisanco Hospital - Sindempart</t>
  </si>
  <si>
    <t>Lisanco San Juan - Sindempart</t>
  </si>
  <si>
    <t>Cuenta de Fecha de medición</t>
  </si>
  <si>
    <t>OK</t>
  </si>
  <si>
    <t>Coquimbo</t>
  </si>
  <si>
    <t>Serena</t>
  </si>
  <si>
    <t>Comuna</t>
  </si>
  <si>
    <t>TOC</t>
  </si>
  <si>
    <t>Categoría</t>
  </si>
  <si>
    <t>Nivel de ocupación</t>
  </si>
  <si>
    <t>Menos de la mitad de los asientos ocupados</t>
  </si>
  <si>
    <t>Más de la mitad de los asientos ocupados</t>
  </si>
  <si>
    <t>Menos de la mitad del pasillo con pasajeros de pie</t>
  </si>
  <si>
    <t>Más de la mitad del pasillo con pasajeros de pie</t>
  </si>
  <si>
    <t>Pasillo totalmente lleno</t>
  </si>
  <si>
    <t>Pasillo totalmente lleno, con pasajeros casi colgando</t>
  </si>
  <si>
    <t>Taxibus</t>
  </si>
  <si>
    <t>Bus</t>
  </si>
  <si>
    <t>Promedio de TOC</t>
  </si>
  <si>
    <t>BUSES/PERIODO</t>
  </si>
  <si>
    <t>Promedio</t>
  </si>
  <si>
    <t>Comuna de Coquimbo</t>
  </si>
  <si>
    <t>P022</t>
  </si>
  <si>
    <t>P030</t>
  </si>
  <si>
    <t>P033</t>
  </si>
  <si>
    <t>P035</t>
  </si>
  <si>
    <t>P038</t>
  </si>
  <si>
    <t>P040</t>
  </si>
  <si>
    <t>P043</t>
  </si>
  <si>
    <t>P070</t>
  </si>
  <si>
    <t>P073</t>
  </si>
  <si>
    <t>P076</t>
  </si>
  <si>
    <t>P078</t>
  </si>
  <si>
    <t>P080</t>
  </si>
  <si>
    <t>P088</t>
  </si>
  <si>
    <t>P160</t>
  </si>
  <si>
    <t>P168</t>
  </si>
  <si>
    <t>P264</t>
  </si>
  <si>
    <t>Comuna de La Serena</t>
  </si>
  <si>
    <t>P004</t>
  </si>
  <si>
    <t>P105</t>
  </si>
  <si>
    <t>P114</t>
  </si>
  <si>
    <t>P122</t>
  </si>
  <si>
    <t>P124</t>
  </si>
  <si>
    <t>P126</t>
  </si>
  <si>
    <t>P141</t>
  </si>
  <si>
    <t>P211</t>
  </si>
  <si>
    <t>P214</t>
  </si>
  <si>
    <t>P223</t>
  </si>
  <si>
    <t>P242</t>
  </si>
  <si>
    <t>P292</t>
  </si>
  <si>
    <t>P306</t>
  </si>
  <si>
    <t>Promedio Coquimbo</t>
  </si>
  <si>
    <t>Promedio La Serena</t>
  </si>
  <si>
    <t>Promedio General</t>
  </si>
  <si>
    <t>BUSES/HORA</t>
  </si>
  <si>
    <t>Cuenta de Mov</t>
  </si>
  <si>
    <t>Servicio</t>
  </si>
  <si>
    <t>Cuenta de Comuna</t>
  </si>
  <si>
    <t>Empresa</t>
  </si>
  <si>
    <t>Lincosur</t>
  </si>
  <si>
    <t>5B</t>
  </si>
  <si>
    <t>9C</t>
  </si>
  <si>
    <t>Liserco</t>
  </si>
  <si>
    <t>3 - Villa Las Canteras</t>
  </si>
  <si>
    <t>4A</t>
  </si>
  <si>
    <t>4B</t>
  </si>
  <si>
    <t>-</t>
  </si>
  <si>
    <t>Lisanco</t>
  </si>
  <si>
    <t>Hospital - Sindempart</t>
  </si>
  <si>
    <t>San Juan - Sindempart</t>
  </si>
  <si>
    <t>TOCMax</t>
  </si>
  <si>
    <t>TOC%</t>
  </si>
  <si>
    <t>Media</t>
  </si>
  <si>
    <t>Desv. Est.</t>
  </si>
  <si>
    <t>Lincosur Altovalsol</t>
  </si>
  <si>
    <t>Lisanco Vertiente - Arrayanes</t>
  </si>
  <si>
    <t>(Todas)</t>
  </si>
  <si>
    <t/>
  </si>
  <si>
    <t>PMA</t>
  </si>
  <si>
    <t>FPU</t>
  </si>
  <si>
    <t>PTA</t>
  </si>
  <si>
    <t>Promedio de TOC%</t>
  </si>
  <si>
    <t>S/I</t>
  </si>
  <si>
    <t>VV1306</t>
  </si>
  <si>
    <t>XV3551</t>
  </si>
  <si>
    <t>XU9220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</si>
</sst>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0.0"/>
    <numFmt numFmtId="166" formatCode="0.00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justify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9" fontId="0" fillId="0" borderId="0" xfId="1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7" fillId="6" borderId="6" xfId="0" applyFont="1" applyFill="1" applyBorder="1"/>
    <xf numFmtId="0" fontId="7" fillId="0" borderId="6" xfId="0" applyFont="1" applyBorder="1" applyAlignment="1">
      <alignment horizontal="left"/>
    </xf>
    <xf numFmtId="0" fontId="7" fillId="0" borderId="6" xfId="0" applyNumberFormat="1" applyFont="1" applyBorder="1"/>
    <xf numFmtId="0" fontId="0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7" fillId="0" borderId="6" xfId="0" applyFont="1" applyBorder="1"/>
    <xf numFmtId="0" fontId="7" fillId="0" borderId="0" xfId="0" applyFont="1"/>
    <xf numFmtId="1" fontId="0" fillId="0" borderId="0" xfId="0" applyNumberFormat="1"/>
    <xf numFmtId="0" fontId="6" fillId="7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0" fontId="0" fillId="7" borderId="0" xfId="0" applyNumberFormat="1" applyFill="1"/>
    <xf numFmtId="165" fontId="9" fillId="0" borderId="1" xfId="0" applyNumberFormat="1" applyFont="1" applyBorder="1" applyAlignment="1">
      <alignment vertical="center"/>
    </xf>
    <xf numFmtId="165" fontId="9" fillId="7" borderId="1" xfId="0" applyNumberFormat="1" applyFont="1" applyFill="1" applyBorder="1" applyAlignment="1">
      <alignment vertical="center"/>
    </xf>
    <xf numFmtId="165" fontId="8" fillId="7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7" borderId="1" xfId="0" applyNumberFormat="1" applyFont="1" applyFill="1" applyBorder="1" applyAlignment="1">
      <alignment horizontal="right" vertical="center"/>
    </xf>
    <xf numFmtId="166" fontId="0" fillId="0" borderId="0" xfId="0" applyNumberFormat="1"/>
    <xf numFmtId="9" fontId="9" fillId="0" borderId="1" xfId="1" applyFont="1" applyBorder="1" applyAlignment="1">
      <alignment vertical="center"/>
    </xf>
    <xf numFmtId="9" fontId="8" fillId="0" borderId="1" xfId="1" applyFont="1" applyBorder="1" applyAlignment="1">
      <alignment vertical="center"/>
    </xf>
    <xf numFmtId="9" fontId="9" fillId="7" borderId="1" xfId="1" applyFont="1" applyFill="1" applyBorder="1" applyAlignment="1">
      <alignment vertical="center"/>
    </xf>
    <xf numFmtId="9" fontId="8" fillId="7" borderId="1" xfId="1" applyFont="1" applyFill="1" applyBorder="1" applyAlignment="1">
      <alignment vertical="center"/>
    </xf>
    <xf numFmtId="9" fontId="9" fillId="7" borderId="1" xfId="1" applyFont="1" applyFill="1" applyBorder="1" applyAlignment="1">
      <alignment horizontal="right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0" fillId="7" borderId="0" xfId="0" applyFill="1" applyAlignment="1">
      <alignment vertical="center"/>
    </xf>
    <xf numFmtId="0" fontId="0" fillId="7" borderId="0" xfId="0" applyFill="1" applyAlignment="1">
      <alignment horizontal="right" vertical="center"/>
    </xf>
    <xf numFmtId="1" fontId="0" fillId="0" borderId="0" xfId="0" applyNumberFormat="1" applyAlignment="1">
      <alignment vertical="center"/>
    </xf>
    <xf numFmtId="165" fontId="0" fillId="0" borderId="0" xfId="0" applyNumberFormat="1"/>
    <xf numFmtId="9" fontId="0" fillId="0" borderId="0" xfId="0" applyNumberFormat="1"/>
    <xf numFmtId="9" fontId="0" fillId="9" borderId="0" xfId="0" applyNumberFormat="1" applyFill="1"/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20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/>
    </xf>
    <xf numFmtId="20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8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0" borderId="0" xfId="0" applyFill="1" applyAlignment="1">
      <alignment vertical="justify"/>
    </xf>
    <xf numFmtId="0" fontId="9" fillId="0" borderId="1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7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39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6" formatCode="0.0000"/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11413757329416E-2"/>
          <c:y val="5.0925925925925923E-2"/>
          <c:w val="0.87393922228001442"/>
          <c:h val="0.7181638232720909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9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0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2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3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4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3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39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0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1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2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4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6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7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9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50"/>
            <c:invertIfNegative val="0"/>
            <c:bubble3D val="0"/>
            <c:spPr>
              <a:solidFill>
                <a:srgbClr val="FFC000"/>
              </a:solidFill>
            </c:spPr>
          </c:dPt>
          <c:cat>
            <c:strRef>
              <c:f>Freq!$S$4:$S$32</c:f>
              <c:strCache>
                <c:ptCount val="29"/>
                <c:pt idx="0">
                  <c:v>P022</c:v>
                </c:pt>
                <c:pt idx="1">
                  <c:v>P030</c:v>
                </c:pt>
                <c:pt idx="2">
                  <c:v>P033</c:v>
                </c:pt>
                <c:pt idx="3">
                  <c:v>P035</c:v>
                </c:pt>
                <c:pt idx="4">
                  <c:v>P038</c:v>
                </c:pt>
                <c:pt idx="5">
                  <c:v>P040</c:v>
                </c:pt>
                <c:pt idx="6">
                  <c:v>P043</c:v>
                </c:pt>
                <c:pt idx="7">
                  <c:v>P070</c:v>
                </c:pt>
                <c:pt idx="8">
                  <c:v>P073</c:v>
                </c:pt>
                <c:pt idx="9">
                  <c:v>P076</c:v>
                </c:pt>
                <c:pt idx="10">
                  <c:v>P078</c:v>
                </c:pt>
                <c:pt idx="11">
                  <c:v>P080</c:v>
                </c:pt>
                <c:pt idx="12">
                  <c:v>P088</c:v>
                </c:pt>
                <c:pt idx="13">
                  <c:v>P160</c:v>
                </c:pt>
                <c:pt idx="14">
                  <c:v>P168</c:v>
                </c:pt>
                <c:pt idx="15">
                  <c:v>P264</c:v>
                </c:pt>
                <c:pt idx="16">
                  <c:v>P004</c:v>
                </c:pt>
                <c:pt idx="17">
                  <c:v>P105</c:v>
                </c:pt>
                <c:pt idx="18">
                  <c:v>P114</c:v>
                </c:pt>
                <c:pt idx="19">
                  <c:v>P122</c:v>
                </c:pt>
                <c:pt idx="20">
                  <c:v>P124</c:v>
                </c:pt>
                <c:pt idx="21">
                  <c:v>P126</c:v>
                </c:pt>
                <c:pt idx="22">
                  <c:v>P141</c:v>
                </c:pt>
                <c:pt idx="23">
                  <c:v>P211</c:v>
                </c:pt>
                <c:pt idx="24">
                  <c:v>P214</c:v>
                </c:pt>
                <c:pt idx="25">
                  <c:v>P223</c:v>
                </c:pt>
                <c:pt idx="26">
                  <c:v>P242</c:v>
                </c:pt>
                <c:pt idx="27">
                  <c:v>P292</c:v>
                </c:pt>
                <c:pt idx="28">
                  <c:v>P306</c:v>
                </c:pt>
              </c:strCache>
            </c:strRef>
          </c:cat>
          <c:val>
            <c:numRef>
              <c:f>Freq!$T$4:$T$32</c:f>
              <c:numCache>
                <c:formatCode>0.0</c:formatCode>
                <c:ptCount val="29"/>
                <c:pt idx="0">
                  <c:v>40.166666666666664</c:v>
                </c:pt>
                <c:pt idx="1">
                  <c:v>54.333333333333336</c:v>
                </c:pt>
                <c:pt idx="2">
                  <c:v>40</c:v>
                </c:pt>
                <c:pt idx="3">
                  <c:v>40.499999999999993</c:v>
                </c:pt>
                <c:pt idx="4">
                  <c:v>37.833333333333336</c:v>
                </c:pt>
                <c:pt idx="5">
                  <c:v>41.166666666666671</c:v>
                </c:pt>
                <c:pt idx="6">
                  <c:v>40.333333333333329</c:v>
                </c:pt>
                <c:pt idx="7">
                  <c:v>12.833333333333334</c:v>
                </c:pt>
                <c:pt idx="8">
                  <c:v>7</c:v>
                </c:pt>
                <c:pt idx="9">
                  <c:v>10.333333333333334</c:v>
                </c:pt>
                <c:pt idx="10">
                  <c:v>9.8333333333333339</c:v>
                </c:pt>
                <c:pt idx="11">
                  <c:v>32.833333333333336</c:v>
                </c:pt>
                <c:pt idx="12">
                  <c:v>20.833333333333332</c:v>
                </c:pt>
                <c:pt idx="13">
                  <c:v>41</c:v>
                </c:pt>
                <c:pt idx="14">
                  <c:v>39.666666666666664</c:v>
                </c:pt>
                <c:pt idx="15">
                  <c:v>21.333333333333332</c:v>
                </c:pt>
                <c:pt idx="16">
                  <c:v>64.666666666666671</c:v>
                </c:pt>
                <c:pt idx="17">
                  <c:v>28.833333333333332</c:v>
                </c:pt>
                <c:pt idx="18">
                  <c:v>18.500000000000004</c:v>
                </c:pt>
                <c:pt idx="19">
                  <c:v>49.333333333333336</c:v>
                </c:pt>
                <c:pt idx="20">
                  <c:v>42.833333333333336</c:v>
                </c:pt>
                <c:pt idx="21">
                  <c:v>37.666666666666664</c:v>
                </c:pt>
                <c:pt idx="22">
                  <c:v>38.5</c:v>
                </c:pt>
                <c:pt idx="23">
                  <c:v>28.5</c:v>
                </c:pt>
                <c:pt idx="24">
                  <c:v>13.833333333333332</c:v>
                </c:pt>
                <c:pt idx="25">
                  <c:v>34.666666666666664</c:v>
                </c:pt>
                <c:pt idx="26">
                  <c:v>14.333333333333334</c:v>
                </c:pt>
                <c:pt idx="27">
                  <c:v>12.833333333333334</c:v>
                </c:pt>
                <c:pt idx="28">
                  <c:v>13.166666666666666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758400"/>
        <c:axId val="368185728"/>
      </c:barChart>
      <c:catAx>
        <c:axId val="33075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ID paradero</a:t>
                </a:r>
              </a:p>
            </c:rich>
          </c:tx>
          <c:layout>
            <c:manualLayout>
              <c:xMode val="edge"/>
              <c:yMode val="edge"/>
              <c:x val="0.9123836897688401"/>
              <c:y val="0.90182852143482062"/>
            </c:manualLayout>
          </c:layout>
          <c:overlay val="0"/>
        </c:title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s-CL"/>
          </a:p>
        </c:txPr>
        <c:crossAx val="368185728"/>
        <c:crosses val="autoZero"/>
        <c:auto val="1"/>
        <c:lblAlgn val="ctr"/>
        <c:lblOffset val="100"/>
        <c:noMultiLvlLbl val="0"/>
      </c:catAx>
      <c:valAx>
        <c:axId val="3681857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Buses/hora</a:t>
                </a:r>
              </a:p>
            </c:rich>
          </c:tx>
          <c:layout>
            <c:manualLayout>
              <c:xMode val="edge"/>
              <c:yMode val="edge"/>
              <c:x val="7.303534910896874E-3"/>
              <c:y val="3.549941673957422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30758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9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0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1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3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4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cat>
            <c:strRef>
              <c:f>Freq!$H$42:$H$66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Freq!$O$42:$O$66</c:f>
              <c:numCache>
                <c:formatCode>0.0</c:formatCode>
                <c:ptCount val="25"/>
                <c:pt idx="0">
                  <c:v>7.6055555555555561</c:v>
                </c:pt>
                <c:pt idx="1">
                  <c:v>6.4444444444444446</c:v>
                </c:pt>
                <c:pt idx="2">
                  <c:v>6.3083333333333336</c:v>
                </c:pt>
                <c:pt idx="3">
                  <c:v>6.5833333333333339</c:v>
                </c:pt>
                <c:pt idx="4">
                  <c:v>8.0277777777777786</c:v>
                </c:pt>
                <c:pt idx="5">
                  <c:v>9.712301587301587</c:v>
                </c:pt>
                <c:pt idx="6">
                  <c:v>5.166666666666667</c:v>
                </c:pt>
                <c:pt idx="7">
                  <c:v>2.5416666666666665</c:v>
                </c:pt>
                <c:pt idx="8">
                  <c:v>8.0166666666666675</c:v>
                </c:pt>
                <c:pt idx="9">
                  <c:v>2.1666666666666665</c:v>
                </c:pt>
                <c:pt idx="10">
                  <c:v>2.925925925925926</c:v>
                </c:pt>
                <c:pt idx="11">
                  <c:v>9.2333333333333325</c:v>
                </c:pt>
                <c:pt idx="12">
                  <c:v>7.746296296296296</c:v>
                </c:pt>
                <c:pt idx="13">
                  <c:v>3.7530303030303029</c:v>
                </c:pt>
                <c:pt idx="14">
                  <c:v>3.7547619047619043</c:v>
                </c:pt>
                <c:pt idx="15">
                  <c:v>4.0949074074074074</c:v>
                </c:pt>
                <c:pt idx="16">
                  <c:v>7.1000000000000005</c:v>
                </c:pt>
                <c:pt idx="17">
                  <c:v>8.3888888888888893</c:v>
                </c:pt>
                <c:pt idx="18">
                  <c:v>3.0166666666666662</c:v>
                </c:pt>
                <c:pt idx="19">
                  <c:v>1.1666666666666667</c:v>
                </c:pt>
                <c:pt idx="20">
                  <c:v>4.4886363636363633</c:v>
                </c:pt>
                <c:pt idx="21">
                  <c:v>3.7333333333333334</c:v>
                </c:pt>
                <c:pt idx="22">
                  <c:v>3.1944444444444442</c:v>
                </c:pt>
                <c:pt idx="23">
                  <c:v>6.8611111111111107</c:v>
                </c:pt>
                <c:pt idx="24">
                  <c:v>8.113492063492064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223360"/>
        <c:axId val="368224896"/>
      </c:barChart>
      <c:catAx>
        <c:axId val="368223360"/>
        <c:scaling>
          <c:orientation val="minMax"/>
        </c:scaling>
        <c:delete val="0"/>
        <c:axPos val="b"/>
        <c:majorTickMark val="out"/>
        <c:minorTickMark val="none"/>
        <c:tickLblPos val="nextTo"/>
        <c:crossAx val="368224896"/>
        <c:crosses val="autoZero"/>
        <c:auto val="1"/>
        <c:lblAlgn val="ctr"/>
        <c:lblOffset val="100"/>
        <c:noMultiLvlLbl val="0"/>
      </c:catAx>
      <c:valAx>
        <c:axId val="36822489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Frecuencias (buses/hora)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223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9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0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1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3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4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TOC!$O$3:$O$27</c:f>
              <c:numCache>
                <c:formatCode>0.0</c:formatCode>
                <c:ptCount val="25"/>
                <c:pt idx="0">
                  <c:v>14.714839190605714</c:v>
                </c:pt>
                <c:pt idx="1">
                  <c:v>14.862624109555403</c:v>
                </c:pt>
                <c:pt idx="2">
                  <c:v>13.601591373787137</c:v>
                </c:pt>
                <c:pt idx="3">
                  <c:v>14.533801329484476</c:v>
                </c:pt>
                <c:pt idx="4">
                  <c:v>14.230111946488227</c:v>
                </c:pt>
                <c:pt idx="5">
                  <c:v>18.917535284238312</c:v>
                </c:pt>
                <c:pt idx="6">
                  <c:v>15.970435704514365</c:v>
                </c:pt>
                <c:pt idx="7">
                  <c:v>11.482127450980391</c:v>
                </c:pt>
                <c:pt idx="8">
                  <c:v>15.892451721223992</c:v>
                </c:pt>
                <c:pt idx="9">
                  <c:v>14.188071428571428</c:v>
                </c:pt>
                <c:pt idx="10">
                  <c:v>15.43831457194122</c:v>
                </c:pt>
                <c:pt idx="11">
                  <c:v>17.39374956885365</c:v>
                </c:pt>
                <c:pt idx="12">
                  <c:v>16.82659752524571</c:v>
                </c:pt>
                <c:pt idx="13">
                  <c:v>14.24880426439945</c:v>
                </c:pt>
                <c:pt idx="14">
                  <c:v>16.215594699418237</c:v>
                </c:pt>
                <c:pt idx="15">
                  <c:v>14.602385773691617</c:v>
                </c:pt>
                <c:pt idx="16">
                  <c:v>18.050896706213003</c:v>
                </c:pt>
                <c:pt idx="17">
                  <c:v>12.844615740215549</c:v>
                </c:pt>
                <c:pt idx="18">
                  <c:v>14.051467105263157</c:v>
                </c:pt>
                <c:pt idx="19">
                  <c:v>15.071666666666667</c:v>
                </c:pt>
                <c:pt idx="20">
                  <c:v>16.170957373685514</c:v>
                </c:pt>
                <c:pt idx="21">
                  <c:v>15.969299974073115</c:v>
                </c:pt>
                <c:pt idx="22">
                  <c:v>12.670923076923078</c:v>
                </c:pt>
                <c:pt idx="23">
                  <c:v>11.773103603603614</c:v>
                </c:pt>
                <c:pt idx="24">
                  <c:v>12.333909340339238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332160"/>
        <c:axId val="368342144"/>
      </c:barChart>
      <c:catAx>
        <c:axId val="368332160"/>
        <c:scaling>
          <c:orientation val="minMax"/>
        </c:scaling>
        <c:delete val="0"/>
        <c:axPos val="b"/>
        <c:majorTickMark val="out"/>
        <c:minorTickMark val="none"/>
        <c:tickLblPos val="nextTo"/>
        <c:crossAx val="368342144"/>
        <c:crosses val="autoZero"/>
        <c:auto val="1"/>
        <c:lblAlgn val="ctr"/>
        <c:lblOffset val="100"/>
        <c:noMultiLvlLbl val="0"/>
      </c:catAx>
      <c:valAx>
        <c:axId val="368342144"/>
        <c:scaling>
          <c:orientation val="minMax"/>
          <c:max val="25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332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TOC!$K$3:$K$27</c:f>
              <c:numCache>
                <c:formatCode>0.0</c:formatCode>
                <c:ptCount val="25"/>
                <c:pt idx="0">
                  <c:v>19.30108108108109</c:v>
                </c:pt>
                <c:pt idx="1">
                  <c:v>16.166525423728828</c:v>
                </c:pt>
                <c:pt idx="2">
                  <c:v>12.102027027027036</c:v>
                </c:pt>
                <c:pt idx="3">
                  <c:v>20.926923076923085</c:v>
                </c:pt>
                <c:pt idx="4">
                  <c:v>16.423125000000017</c:v>
                </c:pt>
                <c:pt idx="5">
                  <c:v>25.301377952755882</c:v>
                </c:pt>
                <c:pt idx="6">
                  <c:v>11.1175</c:v>
                </c:pt>
                <c:pt idx="7">
                  <c:v>9.9439999999999991</c:v>
                </c:pt>
                <c:pt idx="8">
                  <c:v>17.198071428571438</c:v>
                </c:pt>
                <c:pt idx="9">
                  <c:v>14.518000000000001</c:v>
                </c:pt>
                <c:pt idx="10">
                  <c:v>18.100227272727281</c:v>
                </c:pt>
                <c:pt idx="11">
                  <c:v>19.592780172413757</c:v>
                </c:pt>
                <c:pt idx="12">
                  <c:v>18.695178571428553</c:v>
                </c:pt>
                <c:pt idx="13">
                  <c:v>16.487211538461544</c:v>
                </c:pt>
                <c:pt idx="14">
                  <c:v>20.889038461538469</c:v>
                </c:pt>
                <c:pt idx="15">
                  <c:v>19.715666666666667</c:v>
                </c:pt>
                <c:pt idx="16">
                  <c:v>11.799777777777782</c:v>
                </c:pt>
                <c:pt idx="17">
                  <c:v>20.4054</c:v>
                </c:pt>
                <c:pt idx="18">
                  <c:v>23.565000000000001</c:v>
                </c:pt>
                <c:pt idx="19">
                  <c:v>0</c:v>
                </c:pt>
                <c:pt idx="20">
                  <c:v>19.845777777777773</c:v>
                </c:pt>
                <c:pt idx="21">
                  <c:v>12.974736842105264</c:v>
                </c:pt>
                <c:pt idx="22">
                  <c:v>18.997</c:v>
                </c:pt>
                <c:pt idx="23">
                  <c:v>14.824666666666673</c:v>
                </c:pt>
                <c:pt idx="24">
                  <c:v>14.992456140350885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358144"/>
        <c:axId val="368359680"/>
      </c:barChart>
      <c:catAx>
        <c:axId val="368358144"/>
        <c:scaling>
          <c:orientation val="minMax"/>
        </c:scaling>
        <c:delete val="0"/>
        <c:axPos val="b"/>
        <c:majorTickMark val="out"/>
        <c:minorTickMark val="none"/>
        <c:tickLblPos val="nextTo"/>
        <c:crossAx val="368359680"/>
        <c:crosses val="autoZero"/>
        <c:auto val="1"/>
        <c:lblAlgn val="ctr"/>
        <c:lblOffset val="100"/>
        <c:noMultiLvlLbl val="0"/>
      </c:catAx>
      <c:valAx>
        <c:axId val="368359680"/>
        <c:scaling>
          <c:orientation val="minMax"/>
          <c:max val="4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358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TOC!$L$3:$L$27</c:f>
              <c:numCache>
                <c:formatCode>0.0</c:formatCode>
                <c:ptCount val="25"/>
                <c:pt idx="0">
                  <c:v>9.795555555555568</c:v>
                </c:pt>
                <c:pt idx="1">
                  <c:v>10.017971014492765</c:v>
                </c:pt>
                <c:pt idx="2">
                  <c:v>8.2297368421052646</c:v>
                </c:pt>
                <c:pt idx="3">
                  <c:v>10.724418604651179</c:v>
                </c:pt>
                <c:pt idx="4">
                  <c:v>8.5286792452830262</c:v>
                </c:pt>
                <c:pt idx="5">
                  <c:v>13.950438596491221</c:v>
                </c:pt>
                <c:pt idx="6">
                  <c:v>9.3868604651162872</c:v>
                </c:pt>
                <c:pt idx="7">
                  <c:v>9.131176470588235</c:v>
                </c:pt>
                <c:pt idx="8">
                  <c:v>11.014657534246584</c:v>
                </c:pt>
                <c:pt idx="9">
                  <c:v>7.9700000000000006</c:v>
                </c:pt>
                <c:pt idx="10">
                  <c:v>12.550263157894737</c:v>
                </c:pt>
                <c:pt idx="11">
                  <c:v>13.933617647058787</c:v>
                </c:pt>
                <c:pt idx="12">
                  <c:v>11.537401574803161</c:v>
                </c:pt>
                <c:pt idx="13">
                  <c:v>10.258695652173921</c:v>
                </c:pt>
                <c:pt idx="14">
                  <c:v>10.437500000000007</c:v>
                </c:pt>
                <c:pt idx="15">
                  <c:v>9.8913207547169808</c:v>
                </c:pt>
                <c:pt idx="16">
                  <c:v>9.8747368421052677</c:v>
                </c:pt>
                <c:pt idx="17">
                  <c:v>9.3472093023255933</c:v>
                </c:pt>
                <c:pt idx="18">
                  <c:v>10.567368421052631</c:v>
                </c:pt>
                <c:pt idx="19">
                  <c:v>7.97</c:v>
                </c:pt>
                <c:pt idx="20">
                  <c:v>12.618802816901418</c:v>
                </c:pt>
                <c:pt idx="21">
                  <c:v>9.7514285714285744</c:v>
                </c:pt>
                <c:pt idx="22">
                  <c:v>9.9439999999999991</c:v>
                </c:pt>
                <c:pt idx="23">
                  <c:v>8.7533333333333427</c:v>
                </c:pt>
                <c:pt idx="24">
                  <c:v>9.4065263157894901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904064"/>
        <c:axId val="368905600"/>
      </c:barChart>
      <c:catAx>
        <c:axId val="368904064"/>
        <c:scaling>
          <c:orientation val="minMax"/>
        </c:scaling>
        <c:delete val="0"/>
        <c:axPos val="b"/>
        <c:majorTickMark val="out"/>
        <c:minorTickMark val="none"/>
        <c:tickLblPos val="nextTo"/>
        <c:crossAx val="368905600"/>
        <c:crosses val="autoZero"/>
        <c:auto val="1"/>
        <c:lblAlgn val="ctr"/>
        <c:lblOffset val="100"/>
        <c:noMultiLvlLbl val="0"/>
      </c:catAx>
      <c:valAx>
        <c:axId val="368905600"/>
        <c:scaling>
          <c:orientation val="minMax"/>
          <c:max val="4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904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TOC!$M$3:$M$27</c:f>
              <c:numCache>
                <c:formatCode>0.0</c:formatCode>
                <c:ptCount val="25"/>
                <c:pt idx="0">
                  <c:v>11.525833333333356</c:v>
                </c:pt>
                <c:pt idx="1">
                  <c:v>11.939846153846169</c:v>
                </c:pt>
                <c:pt idx="2">
                  <c:v>12.819268292682924</c:v>
                </c:pt>
                <c:pt idx="3">
                  <c:v>9.1663636363636396</c:v>
                </c:pt>
                <c:pt idx="4">
                  <c:v>10.955090909090915</c:v>
                </c:pt>
                <c:pt idx="5">
                  <c:v>13.292672413793108</c:v>
                </c:pt>
                <c:pt idx="6">
                  <c:v>14.830882352941176</c:v>
                </c:pt>
                <c:pt idx="7">
                  <c:v>7.97</c:v>
                </c:pt>
                <c:pt idx="8">
                  <c:v>11.809220779220796</c:v>
                </c:pt>
                <c:pt idx="9">
                  <c:v>11.26</c:v>
                </c:pt>
                <c:pt idx="10">
                  <c:v>13.100625000000006</c:v>
                </c:pt>
                <c:pt idx="11">
                  <c:v>14.023713450292368</c:v>
                </c:pt>
                <c:pt idx="12">
                  <c:v>13.721692307692313</c:v>
                </c:pt>
                <c:pt idx="13">
                  <c:v>11.859878048780498</c:v>
                </c:pt>
                <c:pt idx="14">
                  <c:v>12.324411764705891</c:v>
                </c:pt>
                <c:pt idx="15">
                  <c:v>11.403043478260873</c:v>
                </c:pt>
                <c:pt idx="16">
                  <c:v>17.032767857142876</c:v>
                </c:pt>
                <c:pt idx="17">
                  <c:v>9.8958536585365877</c:v>
                </c:pt>
                <c:pt idx="18">
                  <c:v>11.1425</c:v>
                </c:pt>
                <c:pt idx="19">
                  <c:v>19.405000000000001</c:v>
                </c:pt>
                <c:pt idx="20">
                  <c:v>12.420465116279084</c:v>
                </c:pt>
                <c:pt idx="21">
                  <c:v>11.11</c:v>
                </c:pt>
                <c:pt idx="22">
                  <c:v>10.24769230769231</c:v>
                </c:pt>
                <c:pt idx="23">
                  <c:v>11.171081081081095</c:v>
                </c:pt>
                <c:pt idx="24">
                  <c:v>11.505353535353546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925696"/>
        <c:axId val="368939776"/>
      </c:barChart>
      <c:catAx>
        <c:axId val="368925696"/>
        <c:scaling>
          <c:orientation val="minMax"/>
        </c:scaling>
        <c:delete val="0"/>
        <c:axPos val="b"/>
        <c:majorTickMark val="out"/>
        <c:minorTickMark val="none"/>
        <c:tickLblPos val="nextTo"/>
        <c:crossAx val="368939776"/>
        <c:crosses val="autoZero"/>
        <c:auto val="1"/>
        <c:lblAlgn val="ctr"/>
        <c:lblOffset val="100"/>
        <c:noMultiLvlLbl val="0"/>
      </c:catAx>
      <c:valAx>
        <c:axId val="368939776"/>
        <c:scaling>
          <c:orientation val="minMax"/>
          <c:max val="4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925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TOC!$N$3:$N$27</c:f>
              <c:numCache>
                <c:formatCode>0.0</c:formatCode>
                <c:ptCount val="25"/>
                <c:pt idx="0">
                  <c:v>18.236886792452843</c:v>
                </c:pt>
                <c:pt idx="1">
                  <c:v>21.326153846153851</c:v>
                </c:pt>
                <c:pt idx="2">
                  <c:v>21.255333333333329</c:v>
                </c:pt>
                <c:pt idx="3">
                  <c:v>17.317499999999999</c:v>
                </c:pt>
                <c:pt idx="4">
                  <c:v>21.013552631578953</c:v>
                </c:pt>
                <c:pt idx="5">
                  <c:v>23.125652173913043</c:v>
                </c:pt>
                <c:pt idx="6">
                  <c:v>28.546500000000002</c:v>
                </c:pt>
                <c:pt idx="7">
                  <c:v>18.883333333333333</c:v>
                </c:pt>
                <c:pt idx="8">
                  <c:v>23.547857142857143</c:v>
                </c:pt>
                <c:pt idx="9">
                  <c:v>23.004285714285714</c:v>
                </c:pt>
                <c:pt idx="10">
                  <c:v>18.002142857142857</c:v>
                </c:pt>
                <c:pt idx="11">
                  <c:v>22.024887005649681</c:v>
                </c:pt>
                <c:pt idx="12">
                  <c:v>23.352117647058819</c:v>
                </c:pt>
                <c:pt idx="13">
                  <c:v>18.38943181818183</c:v>
                </c:pt>
                <c:pt idx="14">
                  <c:v>21.211428571428574</c:v>
                </c:pt>
                <c:pt idx="15">
                  <c:v>17.39951219512195</c:v>
                </c:pt>
                <c:pt idx="16">
                  <c:v>33.496304347826076</c:v>
                </c:pt>
                <c:pt idx="17">
                  <c:v>11.730000000000009</c:v>
                </c:pt>
                <c:pt idx="18">
                  <c:v>10.931000000000001</c:v>
                </c:pt>
                <c:pt idx="19">
                  <c:v>17.84</c:v>
                </c:pt>
                <c:pt idx="20">
                  <c:v>19.798783783783787</c:v>
                </c:pt>
                <c:pt idx="21">
                  <c:v>30.041034482758626</c:v>
                </c:pt>
                <c:pt idx="22">
                  <c:v>11.495000000000001</c:v>
                </c:pt>
                <c:pt idx="23">
                  <c:v>12.343333333333339</c:v>
                </c:pt>
                <c:pt idx="24">
                  <c:v>13.431301369863027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959872"/>
        <c:axId val="368961408"/>
      </c:barChart>
      <c:catAx>
        <c:axId val="368959872"/>
        <c:scaling>
          <c:orientation val="minMax"/>
        </c:scaling>
        <c:delete val="0"/>
        <c:axPos val="b"/>
        <c:majorTickMark val="out"/>
        <c:minorTickMark val="none"/>
        <c:tickLblPos val="nextTo"/>
        <c:crossAx val="368961408"/>
        <c:crosses val="autoZero"/>
        <c:auto val="1"/>
        <c:lblAlgn val="ctr"/>
        <c:lblOffset val="100"/>
        <c:noMultiLvlLbl val="0"/>
      </c:catAx>
      <c:valAx>
        <c:axId val="36896140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959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TOC!$K$76:$K$100</c:f>
              <c:numCache>
                <c:formatCode>0%</c:formatCode>
                <c:ptCount val="25"/>
                <c:pt idx="0">
                  <c:v>0.49130917859440204</c:v>
                </c:pt>
                <c:pt idx="1">
                  <c:v>0.41151903840470422</c:v>
                </c:pt>
                <c:pt idx="2">
                  <c:v>0.30805719809156218</c:v>
                </c:pt>
                <c:pt idx="3">
                  <c:v>0.53269500004895187</c:v>
                </c:pt>
                <c:pt idx="4">
                  <c:v>0.41805078274150426</c:v>
                </c:pt>
                <c:pt idx="5">
                  <c:v>0.64404678510260738</c:v>
                </c:pt>
                <c:pt idx="6">
                  <c:v>0.28299605447371778</c:v>
                </c:pt>
                <c:pt idx="7">
                  <c:v>0.25312460226549577</c:v>
                </c:pt>
                <c:pt idx="8">
                  <c:v>0.43777705049182697</c:v>
                </c:pt>
                <c:pt idx="9">
                  <c:v>0.36955581010563832</c:v>
                </c:pt>
                <c:pt idx="10">
                  <c:v>0.46074143496823899</c:v>
                </c:pt>
                <c:pt idx="11">
                  <c:v>0.49873438137746812</c:v>
                </c:pt>
                <c:pt idx="12">
                  <c:v>0.47588592519864065</c:v>
                </c:pt>
                <c:pt idx="13">
                  <c:v>0.41968210610822293</c:v>
                </c:pt>
                <c:pt idx="14">
                  <c:v>0.53173064685092175</c:v>
                </c:pt>
                <c:pt idx="15">
                  <c:v>0.50186245810529873</c:v>
                </c:pt>
                <c:pt idx="16">
                  <c:v>0.30036344095145145</c:v>
                </c:pt>
                <c:pt idx="17">
                  <c:v>0.51941962581137835</c:v>
                </c:pt>
                <c:pt idx="18">
                  <c:v>0.59984726995036264</c:v>
                </c:pt>
                <c:pt idx="19">
                  <c:v>0</c:v>
                </c:pt>
                <c:pt idx="20">
                  <c:v>0.50517443751502644</c:v>
                </c:pt>
                <c:pt idx="21">
                  <c:v>0.33027203365420033</c:v>
                </c:pt>
                <c:pt idx="22">
                  <c:v>0.48356879215985754</c:v>
                </c:pt>
                <c:pt idx="23">
                  <c:v>0.37736201264265401</c:v>
                </c:pt>
                <c:pt idx="24">
                  <c:v>0.38163309508338739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TOC!$L$76:$L$100</c:f>
              <c:numCache>
                <c:formatCode>0%</c:formatCode>
                <c:ptCount val="25"/>
                <c:pt idx="0">
                  <c:v>0.32086315168564694</c:v>
                </c:pt>
                <c:pt idx="1">
                  <c:v>0.29201111010073133</c:v>
                </c:pt>
                <c:pt idx="2">
                  <c:v>0.18228494429755271</c:v>
                </c:pt>
                <c:pt idx="3">
                  <c:v>0.35007084891178941</c:v>
                </c:pt>
                <c:pt idx="4">
                  <c:v>0.27517945104107538</c:v>
                </c:pt>
                <c:pt idx="5">
                  <c:v>0.35252312995268142</c:v>
                </c:pt>
                <c:pt idx="6">
                  <c:v>0.21115885525050965</c:v>
                </c:pt>
                <c:pt idx="7">
                  <c:v>0.10402362841861811</c:v>
                </c:pt>
                <c:pt idx="8">
                  <c:v>0.30686008784805913</c:v>
                </c:pt>
                <c:pt idx="9">
                  <c:v>0.2564749293352821</c:v>
                </c:pt>
                <c:pt idx="10">
                  <c:v>0.31824917839203087</c:v>
                </c:pt>
                <c:pt idx="11">
                  <c:v>0.31754160293326272</c:v>
                </c:pt>
                <c:pt idx="12">
                  <c:v>0.28118647189519147</c:v>
                </c:pt>
                <c:pt idx="13">
                  <c:v>0.24851340641345096</c:v>
                </c:pt>
                <c:pt idx="14">
                  <c:v>0.26782240459167855</c:v>
                </c:pt>
                <c:pt idx="15">
                  <c:v>0.31494796592051305</c:v>
                </c:pt>
                <c:pt idx="16">
                  <c:v>0.17746577896202467</c:v>
                </c:pt>
                <c:pt idx="17">
                  <c:v>0.29292394992273973</c:v>
                </c:pt>
                <c:pt idx="18">
                  <c:v>0.3551722171386692</c:v>
                </c:pt>
                <c:pt idx="19">
                  <c:v>0</c:v>
                </c:pt>
                <c:pt idx="20">
                  <c:v>0.31572087037303237</c:v>
                </c:pt>
                <c:pt idx="21">
                  <c:v>0.19508660637692121</c:v>
                </c:pt>
                <c:pt idx="22">
                  <c:v>0.35174967156081782</c:v>
                </c:pt>
                <c:pt idx="23">
                  <c:v>0.30161067242654666</c:v>
                </c:pt>
                <c:pt idx="24">
                  <c:v>0.26953912535244184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8994560"/>
        <c:axId val="369016832"/>
      </c:barChart>
      <c:catAx>
        <c:axId val="368994560"/>
        <c:scaling>
          <c:orientation val="minMax"/>
        </c:scaling>
        <c:delete val="0"/>
        <c:axPos val="b"/>
        <c:majorTickMark val="out"/>
        <c:minorTickMark val="none"/>
        <c:tickLblPos val="nextTo"/>
        <c:crossAx val="369016832"/>
        <c:crosses val="autoZero"/>
        <c:auto val="1"/>
        <c:lblAlgn val="ctr"/>
        <c:lblOffset val="100"/>
        <c:noMultiLvlLbl val="0"/>
      </c:catAx>
      <c:valAx>
        <c:axId val="3690168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899456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2945510380341055"/>
          <c:y val="0.86619347854080331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TOC!$M$76:$M$100</c:f>
              <c:numCache>
                <c:formatCode>0%</c:formatCode>
                <c:ptCount val="25"/>
                <c:pt idx="0">
                  <c:v>0.24934594770409951</c:v>
                </c:pt>
                <c:pt idx="1">
                  <c:v>0.25500753505136181</c:v>
                </c:pt>
                <c:pt idx="2">
                  <c:v>0.20948801939939568</c:v>
                </c:pt>
                <c:pt idx="3">
                  <c:v>0.27299016430319861</c:v>
                </c:pt>
                <c:pt idx="4">
                  <c:v>0.21709760074539936</c:v>
                </c:pt>
                <c:pt idx="5">
                  <c:v>0.35510852988395636</c:v>
                </c:pt>
                <c:pt idx="6">
                  <c:v>0.23894261079588322</c:v>
                </c:pt>
                <c:pt idx="7">
                  <c:v>0.23243417259992971</c:v>
                </c:pt>
                <c:pt idx="8">
                  <c:v>0.28037819865716096</c:v>
                </c:pt>
                <c:pt idx="9">
                  <c:v>0.20287641593483521</c:v>
                </c:pt>
                <c:pt idx="10">
                  <c:v>0.31946705251100255</c:v>
                </c:pt>
                <c:pt idx="11">
                  <c:v>0.35468035247699781</c:v>
                </c:pt>
                <c:pt idx="12">
                  <c:v>0.2936846525341264</c:v>
                </c:pt>
                <c:pt idx="13">
                  <c:v>0.26113518269502123</c:v>
                </c:pt>
                <c:pt idx="14">
                  <c:v>0.26568664884816084</c:v>
                </c:pt>
                <c:pt idx="15">
                  <c:v>0.25178365164100741</c:v>
                </c:pt>
                <c:pt idx="16">
                  <c:v>0.25136150800827944</c:v>
                </c:pt>
                <c:pt idx="17">
                  <c:v>0.23793329011901676</c:v>
                </c:pt>
                <c:pt idx="18">
                  <c:v>0.26899245058044113</c:v>
                </c:pt>
                <c:pt idx="19">
                  <c:v>0.20287641593483519</c:v>
                </c:pt>
                <c:pt idx="20">
                  <c:v>0.32121173009803755</c:v>
                </c:pt>
                <c:pt idx="21">
                  <c:v>0.24822269495809007</c:v>
                </c:pt>
                <c:pt idx="22">
                  <c:v>0.25312460226549566</c:v>
                </c:pt>
                <c:pt idx="23">
                  <c:v>0.22281617241525584</c:v>
                </c:pt>
                <c:pt idx="24">
                  <c:v>0.23944320518746254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TOC!$R$76:$R$100</c:f>
              <c:numCache>
                <c:formatCode>0%</c:formatCode>
                <c:ptCount val="25"/>
                <c:pt idx="0">
                  <c:v>0.29002075198855376</c:v>
                </c:pt>
                <c:pt idx="1">
                  <c:v>0.29790331403459425</c:v>
                </c:pt>
                <c:pt idx="2">
                  <c:v>0.33451965963107849</c:v>
                </c:pt>
                <c:pt idx="3">
                  <c:v>0.30369376112053525</c:v>
                </c:pt>
                <c:pt idx="4">
                  <c:v>0.26649078782355057</c:v>
                </c:pt>
                <c:pt idx="5">
                  <c:v>0.30215855760962618</c:v>
                </c:pt>
                <c:pt idx="6">
                  <c:v>0.31694967616870534</c:v>
                </c:pt>
                <c:pt idx="7">
                  <c:v>0.26115958546936885</c:v>
                </c:pt>
                <c:pt idx="8">
                  <c:v>0.35495053443234142</c:v>
                </c:pt>
                <c:pt idx="9">
                  <c:v>0.34781971622215552</c:v>
                </c:pt>
                <c:pt idx="10">
                  <c:v>0.28667968099832986</c:v>
                </c:pt>
                <c:pt idx="11">
                  <c:v>0.31236262885271543</c:v>
                </c:pt>
                <c:pt idx="12">
                  <c:v>0.32359118832108152</c:v>
                </c:pt>
                <c:pt idx="13">
                  <c:v>0.26439547005737268</c:v>
                </c:pt>
                <c:pt idx="14">
                  <c:v>0.32298813205779398</c:v>
                </c:pt>
                <c:pt idx="15">
                  <c:v>0.2934545493684893</c:v>
                </c:pt>
                <c:pt idx="16">
                  <c:v>0.28773671044996962</c:v>
                </c:pt>
                <c:pt idx="17">
                  <c:v>0.12348678588199627</c:v>
                </c:pt>
                <c:pt idx="18">
                  <c:v>0.12136089982172123</c:v>
                </c:pt>
                <c:pt idx="19">
                  <c:v>0</c:v>
                </c:pt>
                <c:pt idx="20">
                  <c:v>0.29901819495098469</c:v>
                </c:pt>
                <c:pt idx="21">
                  <c:v>0.33457995129823825</c:v>
                </c:pt>
                <c:pt idx="22">
                  <c:v>0.12492833678084796</c:v>
                </c:pt>
                <c:pt idx="23">
                  <c:v>0.18037040846041416</c:v>
                </c:pt>
                <c:pt idx="24">
                  <c:v>0.20147098345964157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038080"/>
        <c:axId val="369039616"/>
      </c:barChart>
      <c:catAx>
        <c:axId val="369038080"/>
        <c:scaling>
          <c:orientation val="minMax"/>
        </c:scaling>
        <c:delete val="0"/>
        <c:axPos val="b"/>
        <c:majorTickMark val="out"/>
        <c:minorTickMark val="none"/>
        <c:tickLblPos val="nextTo"/>
        <c:crossAx val="369039616"/>
        <c:crosses val="autoZero"/>
        <c:auto val="1"/>
        <c:lblAlgn val="ctr"/>
        <c:lblOffset val="100"/>
        <c:noMultiLvlLbl val="0"/>
      </c:catAx>
      <c:valAx>
        <c:axId val="369039616"/>
        <c:scaling>
          <c:orientation val="minMax"/>
          <c:max val="1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903808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959580083576572"/>
          <c:y val="0.85710807575461312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TOC!$O$76:$O$100</c:f>
              <c:numCache>
                <c:formatCode>0%</c:formatCode>
                <c:ptCount val="25"/>
                <c:pt idx="0">
                  <c:v>0.29339018285180923</c:v>
                </c:pt>
                <c:pt idx="1">
                  <c:v>0.30392888262304052</c:v>
                </c:pt>
                <c:pt idx="2">
                  <c:v>0.32631458044248246</c:v>
                </c:pt>
                <c:pt idx="3">
                  <c:v>0.23332986219584148</c:v>
                </c:pt>
                <c:pt idx="4">
                  <c:v>0.27886192972103607</c:v>
                </c:pt>
                <c:pt idx="5">
                  <c:v>0.33836508626175676</c:v>
                </c:pt>
                <c:pt idx="6">
                  <c:v>0.37752023298819326</c:v>
                </c:pt>
                <c:pt idx="7">
                  <c:v>0.20287641593483524</c:v>
                </c:pt>
                <c:pt idx="8">
                  <c:v>0.30060381263130387</c:v>
                </c:pt>
                <c:pt idx="9">
                  <c:v>0.28662339315260277</c:v>
                </c:pt>
                <c:pt idx="10">
                  <c:v>0.3334765177548682</c:v>
                </c:pt>
                <c:pt idx="11">
                  <c:v>0.35697374189365993</c:v>
                </c:pt>
                <c:pt idx="12">
                  <c:v>0.34928579121019049</c:v>
                </c:pt>
                <c:pt idx="13">
                  <c:v>0.30189329384702773</c:v>
                </c:pt>
                <c:pt idx="14">
                  <c:v>0.31371800342893919</c:v>
                </c:pt>
                <c:pt idx="15">
                  <c:v>0.29026456607511425</c:v>
                </c:pt>
                <c:pt idx="16">
                  <c:v>0.43356924671357655</c:v>
                </c:pt>
                <c:pt idx="17">
                  <c:v>0.25189903674523556</c:v>
                </c:pt>
                <c:pt idx="18">
                  <c:v>0.28363242968053964</c:v>
                </c:pt>
                <c:pt idx="19">
                  <c:v>0.49395443553519158</c:v>
                </c:pt>
                <c:pt idx="20">
                  <c:v>0.31616304228787229</c:v>
                </c:pt>
                <c:pt idx="21">
                  <c:v>0.28280514191167111</c:v>
                </c:pt>
                <c:pt idx="22">
                  <c:v>0.26085509247021266</c:v>
                </c:pt>
                <c:pt idx="23">
                  <c:v>0.28435996133590624</c:v>
                </c:pt>
                <c:pt idx="24">
                  <c:v>0.29286886942480661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TOC!$P$76:$P$100</c:f>
              <c:numCache>
                <c:formatCode>0%</c:formatCode>
                <c:ptCount val="25"/>
                <c:pt idx="0">
                  <c:v>0.2009642584128048</c:v>
                </c:pt>
                <c:pt idx="1">
                  <c:v>0.15335265034829332</c:v>
                </c:pt>
                <c:pt idx="2">
                  <c:v>0.17068949125425226</c:v>
                </c:pt>
                <c:pt idx="3">
                  <c:v>8.326978257999032E-2</c:v>
                </c:pt>
                <c:pt idx="4">
                  <c:v>0.14386956991828859</c:v>
                </c:pt>
                <c:pt idx="5">
                  <c:v>0.1775926072360903</c:v>
                </c:pt>
                <c:pt idx="6">
                  <c:v>0.15955560259948812</c:v>
                </c:pt>
                <c:pt idx="7">
                  <c:v>0</c:v>
                </c:pt>
                <c:pt idx="8">
                  <c:v>0.15101078302809978</c:v>
                </c:pt>
                <c:pt idx="9">
                  <c:v>0.14505401952148672</c:v>
                </c:pt>
                <c:pt idx="10">
                  <c:v>0.1684855261564791</c:v>
                </c:pt>
                <c:pt idx="11">
                  <c:v>0.18387044519276297</c:v>
                </c:pt>
                <c:pt idx="12">
                  <c:v>0.21005720512634504</c:v>
                </c:pt>
                <c:pt idx="13">
                  <c:v>0.13280496109361783</c:v>
                </c:pt>
                <c:pt idx="14">
                  <c:v>0.12662410733791066</c:v>
                </c:pt>
                <c:pt idx="15">
                  <c:v>0.12098341554858577</c:v>
                </c:pt>
                <c:pt idx="16">
                  <c:v>0.27893047256289927</c:v>
                </c:pt>
                <c:pt idx="17">
                  <c:v>0.10080229839991575</c:v>
                </c:pt>
                <c:pt idx="18">
                  <c:v>0.11948889712429603</c:v>
                </c:pt>
                <c:pt idx="19">
                  <c:v>0.41164648302752554</c:v>
                </c:pt>
                <c:pt idx="20">
                  <c:v>0.16262261433479902</c:v>
                </c:pt>
                <c:pt idx="21">
                  <c:v>0.15189378080414617</c:v>
                </c:pt>
                <c:pt idx="22">
                  <c:v>0.10795042087467291</c:v>
                </c:pt>
                <c:pt idx="23">
                  <c:v>0.11841418446648506</c:v>
                </c:pt>
                <c:pt idx="24">
                  <c:v>0.14804296458088542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073536"/>
        <c:axId val="369079424"/>
      </c:barChart>
      <c:catAx>
        <c:axId val="369073536"/>
        <c:scaling>
          <c:orientation val="minMax"/>
        </c:scaling>
        <c:delete val="0"/>
        <c:axPos val="b"/>
        <c:majorTickMark val="out"/>
        <c:minorTickMark val="none"/>
        <c:tickLblPos val="nextTo"/>
        <c:crossAx val="369079424"/>
        <c:crosses val="autoZero"/>
        <c:auto val="1"/>
        <c:lblAlgn val="ctr"/>
        <c:lblOffset val="100"/>
        <c:noMultiLvlLbl val="0"/>
      </c:catAx>
      <c:valAx>
        <c:axId val="369079424"/>
        <c:scaling>
          <c:orientation val="minMax"/>
          <c:max val="1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9073536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3447966812027357"/>
          <c:y val="0.87225041373159684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TOC!$Q$76:$Q$100</c:f>
              <c:numCache>
                <c:formatCode>0%</c:formatCode>
                <c:ptCount val="25"/>
                <c:pt idx="0">
                  <c:v>0.46422010417342052</c:v>
                </c:pt>
                <c:pt idx="1">
                  <c:v>0.54285742258250858</c:v>
                </c:pt>
                <c:pt idx="2">
                  <c:v>0.54105468584277283</c:v>
                </c:pt>
                <c:pt idx="3">
                  <c:v>0.44081710576555933</c:v>
                </c:pt>
                <c:pt idx="4">
                  <c:v>0.53490015607939279</c:v>
                </c:pt>
                <c:pt idx="5">
                  <c:v>0.58866366740264875</c:v>
                </c:pt>
                <c:pt idx="6">
                  <c:v>0.72665139366170295</c:v>
                </c:pt>
                <c:pt idx="7">
                  <c:v>0.48067540621950711</c:v>
                </c:pt>
                <c:pt idx="8">
                  <c:v>0.59941089837997086</c:v>
                </c:pt>
                <c:pt idx="9">
                  <c:v>0.5855742831687849</c:v>
                </c:pt>
                <c:pt idx="10">
                  <c:v>0.45824469535809742</c:v>
                </c:pt>
                <c:pt idx="11">
                  <c:v>0.56064368093801042</c:v>
                </c:pt>
                <c:pt idx="12">
                  <c:v>0.59442834789509558</c:v>
                </c:pt>
                <c:pt idx="13">
                  <c:v>0.4681031390653384</c:v>
                </c:pt>
                <c:pt idx="14">
                  <c:v>0.53993708976526833</c:v>
                </c:pt>
                <c:pt idx="15">
                  <c:v>0.44290472687086546</c:v>
                </c:pt>
                <c:pt idx="16">
                  <c:v>0.85264870428474193</c:v>
                </c:pt>
                <c:pt idx="17">
                  <c:v>0.2985872470408551</c:v>
                </c:pt>
                <c:pt idx="18">
                  <c:v>0.27824869543082603</c:v>
                </c:pt>
                <c:pt idx="19">
                  <c:v>0.45411734758813799</c:v>
                </c:pt>
                <c:pt idx="20">
                  <c:v>0.50397820500913304</c:v>
                </c:pt>
                <c:pt idx="21">
                  <c:v>0.76469478128442459</c:v>
                </c:pt>
                <c:pt idx="22">
                  <c:v>0.29260532009672907</c:v>
                </c:pt>
                <c:pt idx="23">
                  <c:v>0.31419965211488687</c:v>
                </c:pt>
                <c:pt idx="24">
                  <c:v>0.3418938874853763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TOC!$P$76:$P$100</c:f>
              <c:numCache>
                <c:formatCode>0%</c:formatCode>
                <c:ptCount val="25"/>
                <c:pt idx="0">
                  <c:v>0.2009642584128048</c:v>
                </c:pt>
                <c:pt idx="1">
                  <c:v>0.15335265034829332</c:v>
                </c:pt>
                <c:pt idx="2">
                  <c:v>0.17068949125425226</c:v>
                </c:pt>
                <c:pt idx="3">
                  <c:v>8.326978257999032E-2</c:v>
                </c:pt>
                <c:pt idx="4">
                  <c:v>0.14386956991828859</c:v>
                </c:pt>
                <c:pt idx="5">
                  <c:v>0.1775926072360903</c:v>
                </c:pt>
                <c:pt idx="6">
                  <c:v>0.15955560259948812</c:v>
                </c:pt>
                <c:pt idx="7">
                  <c:v>0</c:v>
                </c:pt>
                <c:pt idx="8">
                  <c:v>0.15101078302809978</c:v>
                </c:pt>
                <c:pt idx="9">
                  <c:v>0.14505401952148672</c:v>
                </c:pt>
                <c:pt idx="10">
                  <c:v>0.1684855261564791</c:v>
                </c:pt>
                <c:pt idx="11">
                  <c:v>0.18387044519276297</c:v>
                </c:pt>
                <c:pt idx="12">
                  <c:v>0.21005720512634504</c:v>
                </c:pt>
                <c:pt idx="13">
                  <c:v>0.13280496109361783</c:v>
                </c:pt>
                <c:pt idx="14">
                  <c:v>0.12662410733791066</c:v>
                </c:pt>
                <c:pt idx="15">
                  <c:v>0.12098341554858577</c:v>
                </c:pt>
                <c:pt idx="16">
                  <c:v>0.27893047256289927</c:v>
                </c:pt>
                <c:pt idx="17">
                  <c:v>0.10080229839991575</c:v>
                </c:pt>
                <c:pt idx="18">
                  <c:v>0.11948889712429603</c:v>
                </c:pt>
                <c:pt idx="19">
                  <c:v>0.41164648302752554</c:v>
                </c:pt>
                <c:pt idx="20">
                  <c:v>0.16262261433479902</c:v>
                </c:pt>
                <c:pt idx="21">
                  <c:v>0.15189378080414617</c:v>
                </c:pt>
                <c:pt idx="22">
                  <c:v>0.10795042087467291</c:v>
                </c:pt>
                <c:pt idx="23">
                  <c:v>0.11841418446648506</c:v>
                </c:pt>
                <c:pt idx="24">
                  <c:v>0.14804296458088542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563520"/>
        <c:axId val="369565056"/>
      </c:barChart>
      <c:catAx>
        <c:axId val="36956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369565056"/>
        <c:crosses val="autoZero"/>
        <c:auto val="1"/>
        <c:lblAlgn val="ctr"/>
        <c:lblOffset val="100"/>
        <c:noMultiLvlLbl val="0"/>
      </c:catAx>
      <c:valAx>
        <c:axId val="3695650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36956352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0265742744680787"/>
          <c:y val="0.87527888132699339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67734</xdr:colOff>
      <xdr:row>2</xdr:row>
      <xdr:rowOff>33866</xdr:rowOff>
    </xdr:from>
    <xdr:to>
      <xdr:col>32</xdr:col>
      <xdr:colOff>685800</xdr:colOff>
      <xdr:row>18</xdr:row>
      <xdr:rowOff>59267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414864</xdr:colOff>
      <xdr:row>3</xdr:row>
      <xdr:rowOff>33868</xdr:rowOff>
    </xdr:from>
    <xdr:to>
      <xdr:col>27</xdr:col>
      <xdr:colOff>414864</xdr:colOff>
      <xdr:row>14</xdr:row>
      <xdr:rowOff>147068</xdr:rowOff>
    </xdr:to>
    <xdr:cxnSp macro="">
      <xdr:nvCxnSpPr>
        <xdr:cNvPr id="3" name="2 Conector recto"/>
        <xdr:cNvCxnSpPr/>
      </xdr:nvCxnSpPr>
      <xdr:spPr>
        <a:xfrm flipH="1">
          <a:off x="22165731" y="592668"/>
          <a:ext cx="0" cy="21960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533400</xdr:colOff>
      <xdr:row>3</xdr:row>
      <xdr:rowOff>3</xdr:rowOff>
    </xdr:from>
    <xdr:ext cx="2091264" cy="311496"/>
    <xdr:sp macro="" textlink="">
      <xdr:nvSpPr>
        <xdr:cNvPr id="4" name="3 CuadroTexto"/>
        <xdr:cNvSpPr txBox="1"/>
      </xdr:nvSpPr>
      <xdr:spPr>
        <a:xfrm>
          <a:off x="19100800" y="558803"/>
          <a:ext cx="209126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Comuna de Coquimbo</a:t>
          </a:r>
        </a:p>
      </xdr:txBody>
    </xdr:sp>
    <xdr:clientData/>
  </xdr:oneCellAnchor>
  <xdr:oneCellAnchor>
    <xdr:from>
      <xdr:col>28</xdr:col>
      <xdr:colOff>567264</xdr:colOff>
      <xdr:row>3</xdr:row>
      <xdr:rowOff>8472</xdr:rowOff>
    </xdr:from>
    <xdr:ext cx="2020598" cy="311496"/>
    <xdr:sp macro="" textlink="">
      <xdr:nvSpPr>
        <xdr:cNvPr id="5" name="4 CuadroTexto"/>
        <xdr:cNvSpPr txBox="1"/>
      </xdr:nvSpPr>
      <xdr:spPr>
        <a:xfrm>
          <a:off x="23113997" y="567272"/>
          <a:ext cx="202059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ES" sz="1400" b="1"/>
            <a:t>Comuna de La Serena</a:t>
          </a:r>
        </a:p>
      </xdr:txBody>
    </xdr:sp>
    <xdr:clientData/>
  </xdr:oneCellAnchor>
  <xdr:twoCellAnchor>
    <xdr:from>
      <xdr:col>18</xdr:col>
      <xdr:colOff>0</xdr:colOff>
      <xdr:row>40</xdr:row>
      <xdr:rowOff>0</xdr:rowOff>
    </xdr:from>
    <xdr:to>
      <xdr:col>27</xdr:col>
      <xdr:colOff>419947</xdr:colOff>
      <xdr:row>62</xdr:row>
      <xdr:rowOff>95673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436886</xdr:colOff>
      <xdr:row>40</xdr:row>
      <xdr:rowOff>122771</xdr:rowOff>
    </xdr:from>
    <xdr:to>
      <xdr:col>22</xdr:col>
      <xdr:colOff>436886</xdr:colOff>
      <xdr:row>55</xdr:row>
      <xdr:rowOff>43571</xdr:rowOff>
    </xdr:to>
    <xdr:cxnSp macro="">
      <xdr:nvCxnSpPr>
        <xdr:cNvPr id="13" name="12 Conector recto"/>
        <xdr:cNvCxnSpPr/>
      </xdr:nvCxnSpPr>
      <xdr:spPr>
        <a:xfrm flipH="1">
          <a:off x="18208419" y="7785104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506308</xdr:colOff>
      <xdr:row>40</xdr:row>
      <xdr:rowOff>122769</xdr:rowOff>
    </xdr:from>
    <xdr:to>
      <xdr:col>25</xdr:col>
      <xdr:colOff>506308</xdr:colOff>
      <xdr:row>55</xdr:row>
      <xdr:rowOff>43569</xdr:rowOff>
    </xdr:to>
    <xdr:cxnSp macro="">
      <xdr:nvCxnSpPr>
        <xdr:cNvPr id="14" name="13 Conector recto"/>
        <xdr:cNvCxnSpPr/>
      </xdr:nvCxnSpPr>
      <xdr:spPr>
        <a:xfrm flipH="1">
          <a:off x="20665441" y="778510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626536</xdr:colOff>
      <xdr:row>40</xdr:row>
      <xdr:rowOff>156633</xdr:rowOff>
    </xdr:from>
    <xdr:ext cx="897467" cy="311496"/>
    <xdr:sp macro="" textlink="">
      <xdr:nvSpPr>
        <xdr:cNvPr id="15" name="14 CuadroTexto"/>
        <xdr:cNvSpPr txBox="1"/>
      </xdr:nvSpPr>
      <xdr:spPr>
        <a:xfrm>
          <a:off x="15214603" y="7818966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22</xdr:col>
      <xdr:colOff>445350</xdr:colOff>
      <xdr:row>40</xdr:row>
      <xdr:rowOff>156635</xdr:rowOff>
    </xdr:from>
    <xdr:ext cx="897467" cy="311496"/>
    <xdr:sp macro="" textlink="">
      <xdr:nvSpPr>
        <xdr:cNvPr id="16" name="15 CuadroTexto"/>
        <xdr:cNvSpPr txBox="1"/>
      </xdr:nvSpPr>
      <xdr:spPr>
        <a:xfrm>
          <a:off x="18216883" y="7818968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25</xdr:col>
      <xdr:colOff>506308</xdr:colOff>
      <xdr:row>40</xdr:row>
      <xdr:rowOff>173568</xdr:rowOff>
    </xdr:from>
    <xdr:ext cx="897467" cy="311496"/>
    <xdr:sp macro="" textlink="">
      <xdr:nvSpPr>
        <xdr:cNvPr id="17" name="16 CuadroTexto"/>
        <xdr:cNvSpPr txBox="1"/>
      </xdr:nvSpPr>
      <xdr:spPr>
        <a:xfrm>
          <a:off x="20665441" y="783590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26</xdr:col>
      <xdr:colOff>419947</xdr:colOff>
      <xdr:row>23</xdr:row>
      <xdr:rowOff>95674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445352</xdr:colOff>
      <xdr:row>1</xdr:row>
      <xdr:rowOff>80436</xdr:rowOff>
    </xdr:from>
    <xdr:to>
      <xdr:col>21</xdr:col>
      <xdr:colOff>445352</xdr:colOff>
      <xdr:row>16</xdr:row>
      <xdr:rowOff>1236</xdr:rowOff>
    </xdr:to>
    <xdr:cxnSp macro="">
      <xdr:nvCxnSpPr>
        <xdr:cNvPr id="3" name="2 Conector recto"/>
        <xdr:cNvCxnSpPr/>
      </xdr:nvCxnSpPr>
      <xdr:spPr>
        <a:xfrm flipH="1">
          <a:off x="17158552" y="266703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506307</xdr:colOff>
      <xdr:row>1</xdr:row>
      <xdr:rowOff>97368</xdr:rowOff>
    </xdr:from>
    <xdr:to>
      <xdr:col>24</xdr:col>
      <xdr:colOff>506307</xdr:colOff>
      <xdr:row>16</xdr:row>
      <xdr:rowOff>18168</xdr:rowOff>
    </xdr:to>
    <xdr:cxnSp macro="">
      <xdr:nvCxnSpPr>
        <xdr:cNvPr id="4" name="3 Conector recto"/>
        <xdr:cNvCxnSpPr/>
      </xdr:nvCxnSpPr>
      <xdr:spPr>
        <a:xfrm flipH="1">
          <a:off x="19607107" y="283635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626536</xdr:colOff>
      <xdr:row>1</xdr:row>
      <xdr:rowOff>156633</xdr:rowOff>
    </xdr:from>
    <xdr:ext cx="897467" cy="311496"/>
    <xdr:sp macro="" textlink="">
      <xdr:nvSpPr>
        <xdr:cNvPr id="5" name="4 CuadroTexto"/>
        <xdr:cNvSpPr txBox="1"/>
      </xdr:nvSpPr>
      <xdr:spPr>
        <a:xfrm>
          <a:off x="14156269" y="34290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21</xdr:col>
      <xdr:colOff>453816</xdr:colOff>
      <xdr:row>1</xdr:row>
      <xdr:rowOff>156633</xdr:rowOff>
    </xdr:from>
    <xdr:ext cx="897467" cy="311496"/>
    <xdr:sp macro="" textlink="">
      <xdr:nvSpPr>
        <xdr:cNvPr id="6" name="5 CuadroTexto"/>
        <xdr:cNvSpPr txBox="1"/>
      </xdr:nvSpPr>
      <xdr:spPr>
        <a:xfrm>
          <a:off x="17167016" y="34290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24</xdr:col>
      <xdr:colOff>506307</xdr:colOff>
      <xdr:row>1</xdr:row>
      <xdr:rowOff>148167</xdr:rowOff>
    </xdr:from>
    <xdr:ext cx="897467" cy="311496"/>
    <xdr:sp macro="" textlink="">
      <xdr:nvSpPr>
        <xdr:cNvPr id="7" name="6 CuadroTexto"/>
        <xdr:cNvSpPr txBox="1"/>
      </xdr:nvSpPr>
      <xdr:spPr>
        <a:xfrm>
          <a:off x="19607107" y="334434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17</xdr:col>
      <xdr:colOff>0</xdr:colOff>
      <xdr:row>26</xdr:row>
      <xdr:rowOff>0</xdr:rowOff>
    </xdr:from>
    <xdr:to>
      <xdr:col>26</xdr:col>
      <xdr:colOff>419947</xdr:colOff>
      <xdr:row>48</xdr:row>
      <xdr:rowOff>95673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26</xdr:row>
      <xdr:rowOff>0</xdr:rowOff>
    </xdr:from>
    <xdr:to>
      <xdr:col>36</xdr:col>
      <xdr:colOff>419947</xdr:colOff>
      <xdr:row>48</xdr:row>
      <xdr:rowOff>95673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50</xdr:row>
      <xdr:rowOff>0</xdr:rowOff>
    </xdr:from>
    <xdr:to>
      <xdr:col>26</xdr:col>
      <xdr:colOff>419947</xdr:colOff>
      <xdr:row>72</xdr:row>
      <xdr:rowOff>95673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50</xdr:row>
      <xdr:rowOff>0</xdr:rowOff>
    </xdr:from>
    <xdr:to>
      <xdr:col>36</xdr:col>
      <xdr:colOff>419947</xdr:colOff>
      <xdr:row>72</xdr:row>
      <xdr:rowOff>95673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445350</xdr:colOff>
      <xdr:row>26</xdr:row>
      <xdr:rowOff>127001</xdr:rowOff>
    </xdr:from>
    <xdr:to>
      <xdr:col>21</xdr:col>
      <xdr:colOff>445350</xdr:colOff>
      <xdr:row>41</xdr:row>
      <xdr:rowOff>47801</xdr:rowOff>
    </xdr:to>
    <xdr:cxnSp macro="">
      <xdr:nvCxnSpPr>
        <xdr:cNvPr id="18" name="17 Conector recto"/>
        <xdr:cNvCxnSpPr/>
      </xdr:nvCxnSpPr>
      <xdr:spPr>
        <a:xfrm flipH="1">
          <a:off x="17158550" y="4969934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506305</xdr:colOff>
      <xdr:row>26</xdr:row>
      <xdr:rowOff>143933</xdr:rowOff>
    </xdr:from>
    <xdr:to>
      <xdr:col>24</xdr:col>
      <xdr:colOff>506305</xdr:colOff>
      <xdr:row>41</xdr:row>
      <xdr:rowOff>64733</xdr:rowOff>
    </xdr:to>
    <xdr:cxnSp macro="">
      <xdr:nvCxnSpPr>
        <xdr:cNvPr id="19" name="18 Conector recto"/>
        <xdr:cNvCxnSpPr/>
      </xdr:nvCxnSpPr>
      <xdr:spPr>
        <a:xfrm flipH="1">
          <a:off x="19607105" y="4986866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626534</xdr:colOff>
      <xdr:row>27</xdr:row>
      <xdr:rowOff>16931</xdr:rowOff>
    </xdr:from>
    <xdr:ext cx="897467" cy="311496"/>
    <xdr:sp macro="" textlink="">
      <xdr:nvSpPr>
        <xdr:cNvPr id="20" name="19 CuadroTexto"/>
        <xdr:cNvSpPr txBox="1"/>
      </xdr:nvSpPr>
      <xdr:spPr>
        <a:xfrm>
          <a:off x="14156267" y="50461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21</xdr:col>
      <xdr:colOff>453814</xdr:colOff>
      <xdr:row>27</xdr:row>
      <xdr:rowOff>16931</xdr:rowOff>
    </xdr:from>
    <xdr:ext cx="897467" cy="311496"/>
    <xdr:sp macro="" textlink="">
      <xdr:nvSpPr>
        <xdr:cNvPr id="21" name="20 CuadroTexto"/>
        <xdr:cNvSpPr txBox="1"/>
      </xdr:nvSpPr>
      <xdr:spPr>
        <a:xfrm>
          <a:off x="17167014" y="50461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24</xdr:col>
      <xdr:colOff>506305</xdr:colOff>
      <xdr:row>27</xdr:row>
      <xdr:rowOff>8465</xdr:rowOff>
    </xdr:from>
    <xdr:ext cx="897467" cy="311496"/>
    <xdr:sp macro="" textlink="">
      <xdr:nvSpPr>
        <xdr:cNvPr id="22" name="21 CuadroTexto"/>
        <xdr:cNvSpPr txBox="1"/>
      </xdr:nvSpPr>
      <xdr:spPr>
        <a:xfrm>
          <a:off x="19607105" y="5037665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21</xdr:col>
      <xdr:colOff>445351</xdr:colOff>
      <xdr:row>50</xdr:row>
      <xdr:rowOff>127000</xdr:rowOff>
    </xdr:from>
    <xdr:to>
      <xdr:col>21</xdr:col>
      <xdr:colOff>445351</xdr:colOff>
      <xdr:row>65</xdr:row>
      <xdr:rowOff>47800</xdr:rowOff>
    </xdr:to>
    <xdr:cxnSp macro="">
      <xdr:nvCxnSpPr>
        <xdr:cNvPr id="23" name="22 Conector recto"/>
        <xdr:cNvCxnSpPr/>
      </xdr:nvCxnSpPr>
      <xdr:spPr>
        <a:xfrm flipH="1">
          <a:off x="17158551" y="9440333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506306</xdr:colOff>
      <xdr:row>50</xdr:row>
      <xdr:rowOff>143932</xdr:rowOff>
    </xdr:from>
    <xdr:to>
      <xdr:col>24</xdr:col>
      <xdr:colOff>506306</xdr:colOff>
      <xdr:row>65</xdr:row>
      <xdr:rowOff>64732</xdr:rowOff>
    </xdr:to>
    <xdr:cxnSp macro="">
      <xdr:nvCxnSpPr>
        <xdr:cNvPr id="24" name="23 Conector recto"/>
        <xdr:cNvCxnSpPr/>
      </xdr:nvCxnSpPr>
      <xdr:spPr>
        <a:xfrm flipH="1">
          <a:off x="19607106" y="9457265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626535</xdr:colOff>
      <xdr:row>51</xdr:row>
      <xdr:rowOff>16930</xdr:rowOff>
    </xdr:from>
    <xdr:ext cx="897467" cy="311496"/>
    <xdr:sp macro="" textlink="">
      <xdr:nvSpPr>
        <xdr:cNvPr id="25" name="24 CuadroTexto"/>
        <xdr:cNvSpPr txBox="1"/>
      </xdr:nvSpPr>
      <xdr:spPr>
        <a:xfrm>
          <a:off x="14156268" y="951653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21</xdr:col>
      <xdr:colOff>453815</xdr:colOff>
      <xdr:row>51</xdr:row>
      <xdr:rowOff>16930</xdr:rowOff>
    </xdr:from>
    <xdr:ext cx="897467" cy="311496"/>
    <xdr:sp macro="" textlink="">
      <xdr:nvSpPr>
        <xdr:cNvPr id="26" name="25 CuadroTexto"/>
        <xdr:cNvSpPr txBox="1"/>
      </xdr:nvSpPr>
      <xdr:spPr>
        <a:xfrm>
          <a:off x="17167015" y="951653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24</xdr:col>
      <xdr:colOff>506306</xdr:colOff>
      <xdr:row>51</xdr:row>
      <xdr:rowOff>8464</xdr:rowOff>
    </xdr:from>
    <xdr:ext cx="897467" cy="311496"/>
    <xdr:sp macro="" textlink="">
      <xdr:nvSpPr>
        <xdr:cNvPr id="27" name="26 CuadroTexto"/>
        <xdr:cNvSpPr txBox="1"/>
      </xdr:nvSpPr>
      <xdr:spPr>
        <a:xfrm>
          <a:off x="19607106" y="9508064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31</xdr:col>
      <xdr:colOff>445350</xdr:colOff>
      <xdr:row>50</xdr:row>
      <xdr:rowOff>110066</xdr:rowOff>
    </xdr:from>
    <xdr:to>
      <xdr:col>31</xdr:col>
      <xdr:colOff>445350</xdr:colOff>
      <xdr:row>65</xdr:row>
      <xdr:rowOff>30866</xdr:rowOff>
    </xdr:to>
    <xdr:cxnSp macro="">
      <xdr:nvCxnSpPr>
        <xdr:cNvPr id="28" name="27 Conector recto"/>
        <xdr:cNvCxnSpPr/>
      </xdr:nvCxnSpPr>
      <xdr:spPr>
        <a:xfrm flipH="1">
          <a:off x="25117217" y="9423399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506305</xdr:colOff>
      <xdr:row>50</xdr:row>
      <xdr:rowOff>126998</xdr:rowOff>
    </xdr:from>
    <xdr:to>
      <xdr:col>34</xdr:col>
      <xdr:colOff>506305</xdr:colOff>
      <xdr:row>65</xdr:row>
      <xdr:rowOff>47798</xdr:rowOff>
    </xdr:to>
    <xdr:cxnSp macro="">
      <xdr:nvCxnSpPr>
        <xdr:cNvPr id="29" name="28 Conector recto"/>
        <xdr:cNvCxnSpPr/>
      </xdr:nvCxnSpPr>
      <xdr:spPr>
        <a:xfrm flipH="1">
          <a:off x="27565772" y="9440331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626534</xdr:colOff>
      <xdr:row>50</xdr:row>
      <xdr:rowOff>186263</xdr:rowOff>
    </xdr:from>
    <xdr:ext cx="897467" cy="311496"/>
    <xdr:sp macro="" textlink="">
      <xdr:nvSpPr>
        <xdr:cNvPr id="30" name="29 CuadroTexto"/>
        <xdr:cNvSpPr txBox="1"/>
      </xdr:nvSpPr>
      <xdr:spPr>
        <a:xfrm>
          <a:off x="22114934" y="9499596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31</xdr:col>
      <xdr:colOff>453814</xdr:colOff>
      <xdr:row>50</xdr:row>
      <xdr:rowOff>186263</xdr:rowOff>
    </xdr:from>
    <xdr:ext cx="897467" cy="311496"/>
    <xdr:sp macro="" textlink="">
      <xdr:nvSpPr>
        <xdr:cNvPr id="31" name="30 CuadroTexto"/>
        <xdr:cNvSpPr txBox="1"/>
      </xdr:nvSpPr>
      <xdr:spPr>
        <a:xfrm>
          <a:off x="25125681" y="9499596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34</xdr:col>
      <xdr:colOff>506305</xdr:colOff>
      <xdr:row>50</xdr:row>
      <xdr:rowOff>177797</xdr:rowOff>
    </xdr:from>
    <xdr:ext cx="897467" cy="311496"/>
    <xdr:sp macro="" textlink="">
      <xdr:nvSpPr>
        <xdr:cNvPr id="32" name="31 CuadroTexto"/>
        <xdr:cNvSpPr txBox="1"/>
      </xdr:nvSpPr>
      <xdr:spPr>
        <a:xfrm>
          <a:off x="27565772" y="949113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31</xdr:col>
      <xdr:colOff>445350</xdr:colOff>
      <xdr:row>26</xdr:row>
      <xdr:rowOff>76198</xdr:rowOff>
    </xdr:from>
    <xdr:to>
      <xdr:col>31</xdr:col>
      <xdr:colOff>445350</xdr:colOff>
      <xdr:row>40</xdr:row>
      <xdr:rowOff>183264</xdr:rowOff>
    </xdr:to>
    <xdr:cxnSp macro="">
      <xdr:nvCxnSpPr>
        <xdr:cNvPr id="33" name="32 Conector recto"/>
        <xdr:cNvCxnSpPr/>
      </xdr:nvCxnSpPr>
      <xdr:spPr>
        <a:xfrm flipH="1">
          <a:off x="25117217" y="4919131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506305</xdr:colOff>
      <xdr:row>26</xdr:row>
      <xdr:rowOff>93130</xdr:rowOff>
    </xdr:from>
    <xdr:to>
      <xdr:col>34</xdr:col>
      <xdr:colOff>506305</xdr:colOff>
      <xdr:row>41</xdr:row>
      <xdr:rowOff>13930</xdr:rowOff>
    </xdr:to>
    <xdr:cxnSp macro="">
      <xdr:nvCxnSpPr>
        <xdr:cNvPr id="34" name="33 Conector recto"/>
        <xdr:cNvCxnSpPr/>
      </xdr:nvCxnSpPr>
      <xdr:spPr>
        <a:xfrm flipH="1">
          <a:off x="27565772" y="4936063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626534</xdr:colOff>
      <xdr:row>26</xdr:row>
      <xdr:rowOff>152395</xdr:rowOff>
    </xdr:from>
    <xdr:ext cx="897467" cy="311496"/>
    <xdr:sp macro="" textlink="">
      <xdr:nvSpPr>
        <xdr:cNvPr id="35" name="34 CuadroTexto"/>
        <xdr:cNvSpPr txBox="1"/>
      </xdr:nvSpPr>
      <xdr:spPr>
        <a:xfrm>
          <a:off x="22114934" y="4995328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31</xdr:col>
      <xdr:colOff>453814</xdr:colOff>
      <xdr:row>26</xdr:row>
      <xdr:rowOff>152395</xdr:rowOff>
    </xdr:from>
    <xdr:ext cx="897467" cy="311496"/>
    <xdr:sp macro="" textlink="">
      <xdr:nvSpPr>
        <xdr:cNvPr id="36" name="35 CuadroTexto"/>
        <xdr:cNvSpPr txBox="1"/>
      </xdr:nvSpPr>
      <xdr:spPr>
        <a:xfrm>
          <a:off x="25125681" y="4995328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34</xdr:col>
      <xdr:colOff>506305</xdr:colOff>
      <xdr:row>26</xdr:row>
      <xdr:rowOff>143929</xdr:rowOff>
    </xdr:from>
    <xdr:ext cx="897467" cy="311496"/>
    <xdr:sp macro="" textlink="">
      <xdr:nvSpPr>
        <xdr:cNvPr id="37" name="36 CuadroTexto"/>
        <xdr:cNvSpPr txBox="1"/>
      </xdr:nvSpPr>
      <xdr:spPr>
        <a:xfrm>
          <a:off x="27565772" y="4986862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oneCellAnchor>
    <xdr:from>
      <xdr:col>17</xdr:col>
      <xdr:colOff>135466</xdr:colOff>
      <xdr:row>45</xdr:row>
      <xdr:rowOff>143927</xdr:rowOff>
    </xdr:from>
    <xdr:ext cx="1642534" cy="405432"/>
    <xdr:sp macro="" textlink="">
      <xdr:nvSpPr>
        <xdr:cNvPr id="38" name="37 CuadroTexto"/>
        <xdr:cNvSpPr txBox="1"/>
      </xdr:nvSpPr>
      <xdr:spPr>
        <a:xfrm>
          <a:off x="13665199" y="8525927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</a:t>
          </a:r>
        </a:p>
      </xdr:txBody>
    </xdr:sp>
    <xdr:clientData/>
  </xdr:oneCellAnchor>
  <xdr:oneCellAnchor>
    <xdr:from>
      <xdr:col>17</xdr:col>
      <xdr:colOff>220133</xdr:colOff>
      <xdr:row>69</xdr:row>
      <xdr:rowOff>84666</xdr:rowOff>
    </xdr:from>
    <xdr:ext cx="1642534" cy="405432"/>
    <xdr:sp macro="" textlink="">
      <xdr:nvSpPr>
        <xdr:cNvPr id="39" name="38 CuadroTexto"/>
        <xdr:cNvSpPr txBox="1"/>
      </xdr:nvSpPr>
      <xdr:spPr>
        <a:xfrm>
          <a:off x="13749866" y="12937066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PMD</a:t>
          </a:r>
        </a:p>
      </xdr:txBody>
    </xdr:sp>
    <xdr:clientData/>
  </xdr:oneCellAnchor>
  <xdr:oneCellAnchor>
    <xdr:from>
      <xdr:col>27</xdr:col>
      <xdr:colOff>237067</xdr:colOff>
      <xdr:row>69</xdr:row>
      <xdr:rowOff>127000</xdr:rowOff>
    </xdr:from>
    <xdr:ext cx="1642534" cy="405432"/>
    <xdr:sp macro="" textlink="">
      <xdr:nvSpPr>
        <xdr:cNvPr id="40" name="39 CuadroTexto"/>
        <xdr:cNvSpPr txBox="1"/>
      </xdr:nvSpPr>
      <xdr:spPr>
        <a:xfrm>
          <a:off x="21725467" y="12979400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PT</a:t>
          </a:r>
        </a:p>
      </xdr:txBody>
    </xdr:sp>
    <xdr:clientData/>
  </xdr:oneCellAnchor>
  <xdr:oneCellAnchor>
    <xdr:from>
      <xdr:col>27</xdr:col>
      <xdr:colOff>245534</xdr:colOff>
      <xdr:row>45</xdr:row>
      <xdr:rowOff>76200</xdr:rowOff>
    </xdr:from>
    <xdr:ext cx="1642534" cy="405432"/>
    <xdr:sp macro="" textlink="">
      <xdr:nvSpPr>
        <xdr:cNvPr id="41" name="40 CuadroTexto"/>
        <xdr:cNvSpPr txBox="1"/>
      </xdr:nvSpPr>
      <xdr:spPr>
        <a:xfrm>
          <a:off x="21733934" y="8458200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FP</a:t>
          </a:r>
        </a:p>
      </xdr:txBody>
    </xdr:sp>
    <xdr:clientData/>
  </xdr:oneCellAnchor>
  <xdr:twoCellAnchor>
    <xdr:from>
      <xdr:col>8</xdr:col>
      <xdr:colOff>0</xdr:colOff>
      <xdr:row>106</xdr:row>
      <xdr:rowOff>0</xdr:rowOff>
    </xdr:from>
    <xdr:to>
      <xdr:col>17</xdr:col>
      <xdr:colOff>419947</xdr:colOff>
      <xdr:row>128</xdr:row>
      <xdr:rowOff>95674</xdr:rowOff>
    </xdr:to>
    <xdr:graphicFrame macro="">
      <xdr:nvGraphicFramePr>
        <xdr:cNvPr id="44" name="4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0</xdr:colOff>
      <xdr:row>106</xdr:row>
      <xdr:rowOff>0</xdr:rowOff>
    </xdr:from>
    <xdr:to>
      <xdr:col>27</xdr:col>
      <xdr:colOff>419947</xdr:colOff>
      <xdr:row>128</xdr:row>
      <xdr:rowOff>95674</xdr:rowOff>
    </xdr:to>
    <xdr:graphicFrame macro="">
      <xdr:nvGraphicFramePr>
        <xdr:cNvPr id="47" name="4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130</xdr:row>
      <xdr:rowOff>0</xdr:rowOff>
    </xdr:from>
    <xdr:to>
      <xdr:col>17</xdr:col>
      <xdr:colOff>419947</xdr:colOff>
      <xdr:row>152</xdr:row>
      <xdr:rowOff>95674</xdr:rowOff>
    </xdr:to>
    <xdr:graphicFrame macro="">
      <xdr:nvGraphicFramePr>
        <xdr:cNvPr id="48" name="4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130</xdr:row>
      <xdr:rowOff>0</xdr:rowOff>
    </xdr:from>
    <xdr:to>
      <xdr:col>27</xdr:col>
      <xdr:colOff>419947</xdr:colOff>
      <xdr:row>152</xdr:row>
      <xdr:rowOff>95674</xdr:rowOff>
    </xdr:to>
    <xdr:graphicFrame macro="">
      <xdr:nvGraphicFramePr>
        <xdr:cNvPr id="49" name="4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8</xdr:col>
      <xdr:colOff>228600</xdr:colOff>
      <xdr:row>125</xdr:row>
      <xdr:rowOff>127001</xdr:rowOff>
    </xdr:from>
    <xdr:ext cx="1642534" cy="405432"/>
    <xdr:sp macro="" textlink="">
      <xdr:nvSpPr>
        <xdr:cNvPr id="50" name="49 CuadroTexto"/>
        <xdr:cNvSpPr txBox="1"/>
      </xdr:nvSpPr>
      <xdr:spPr>
        <a:xfrm>
          <a:off x="6595533" y="23410334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</a:t>
          </a:r>
        </a:p>
      </xdr:txBody>
    </xdr:sp>
    <xdr:clientData/>
  </xdr:oneCellAnchor>
  <xdr:oneCellAnchor>
    <xdr:from>
      <xdr:col>8</xdr:col>
      <xdr:colOff>194733</xdr:colOff>
      <xdr:row>149</xdr:row>
      <xdr:rowOff>101601</xdr:rowOff>
    </xdr:from>
    <xdr:ext cx="1642534" cy="405432"/>
    <xdr:sp macro="" textlink="">
      <xdr:nvSpPr>
        <xdr:cNvPr id="51" name="50 CuadroTexto"/>
        <xdr:cNvSpPr txBox="1"/>
      </xdr:nvSpPr>
      <xdr:spPr>
        <a:xfrm>
          <a:off x="6561666" y="27855334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PMD</a:t>
          </a:r>
        </a:p>
      </xdr:txBody>
    </xdr:sp>
    <xdr:clientData/>
  </xdr:oneCellAnchor>
  <xdr:oneCellAnchor>
    <xdr:from>
      <xdr:col>18</xdr:col>
      <xdr:colOff>143933</xdr:colOff>
      <xdr:row>149</xdr:row>
      <xdr:rowOff>169334</xdr:rowOff>
    </xdr:from>
    <xdr:ext cx="1642534" cy="405432"/>
    <xdr:sp macro="" textlink="">
      <xdr:nvSpPr>
        <xdr:cNvPr id="52" name="51 CuadroTexto"/>
        <xdr:cNvSpPr txBox="1"/>
      </xdr:nvSpPr>
      <xdr:spPr>
        <a:xfrm>
          <a:off x="14469533" y="27923067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PT</a:t>
          </a:r>
        </a:p>
      </xdr:txBody>
    </xdr:sp>
    <xdr:clientData/>
  </xdr:oneCellAnchor>
  <xdr:oneCellAnchor>
    <xdr:from>
      <xdr:col>18</xdr:col>
      <xdr:colOff>118533</xdr:colOff>
      <xdr:row>125</xdr:row>
      <xdr:rowOff>93134</xdr:rowOff>
    </xdr:from>
    <xdr:ext cx="1642534" cy="405432"/>
    <xdr:sp macro="" textlink="">
      <xdr:nvSpPr>
        <xdr:cNvPr id="53" name="52 CuadroTexto"/>
        <xdr:cNvSpPr txBox="1"/>
      </xdr:nvSpPr>
      <xdr:spPr>
        <a:xfrm>
          <a:off x="14444133" y="23376467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FP</a:t>
          </a:r>
        </a:p>
      </xdr:txBody>
    </xdr:sp>
    <xdr:clientData/>
  </xdr:oneCellAnchor>
  <xdr:twoCellAnchor>
    <xdr:from>
      <xdr:col>12</xdr:col>
      <xdr:colOff>521550</xdr:colOff>
      <xdr:row>106</xdr:row>
      <xdr:rowOff>143933</xdr:rowOff>
    </xdr:from>
    <xdr:to>
      <xdr:col>12</xdr:col>
      <xdr:colOff>521550</xdr:colOff>
      <xdr:row>121</xdr:row>
      <xdr:rowOff>64733</xdr:rowOff>
    </xdr:to>
    <xdr:cxnSp macro="">
      <xdr:nvCxnSpPr>
        <xdr:cNvPr id="45" name="44 Conector recto"/>
        <xdr:cNvCxnSpPr/>
      </xdr:nvCxnSpPr>
      <xdr:spPr>
        <a:xfrm flipH="1">
          <a:off x="10071950" y="19888200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531703</xdr:colOff>
      <xdr:row>106</xdr:row>
      <xdr:rowOff>160865</xdr:rowOff>
    </xdr:from>
    <xdr:to>
      <xdr:col>15</xdr:col>
      <xdr:colOff>531703</xdr:colOff>
      <xdr:row>121</xdr:row>
      <xdr:rowOff>81665</xdr:rowOff>
    </xdr:to>
    <xdr:cxnSp macro="">
      <xdr:nvCxnSpPr>
        <xdr:cNvPr id="46" name="45 Conector recto"/>
        <xdr:cNvCxnSpPr/>
      </xdr:nvCxnSpPr>
      <xdr:spPr>
        <a:xfrm flipH="1">
          <a:off x="12469703" y="1990513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736602</xdr:colOff>
      <xdr:row>107</xdr:row>
      <xdr:rowOff>33864</xdr:rowOff>
    </xdr:from>
    <xdr:ext cx="897467" cy="311496"/>
    <xdr:sp macro="" textlink="">
      <xdr:nvSpPr>
        <xdr:cNvPr id="54" name="53 CuadroTexto"/>
        <xdr:cNvSpPr txBox="1"/>
      </xdr:nvSpPr>
      <xdr:spPr>
        <a:xfrm>
          <a:off x="7103535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12</xdr:col>
      <xdr:colOff>530014</xdr:colOff>
      <xdr:row>107</xdr:row>
      <xdr:rowOff>33864</xdr:rowOff>
    </xdr:from>
    <xdr:ext cx="897467" cy="311496"/>
    <xdr:sp macro="" textlink="">
      <xdr:nvSpPr>
        <xdr:cNvPr id="55" name="54 CuadroTexto"/>
        <xdr:cNvSpPr txBox="1"/>
      </xdr:nvSpPr>
      <xdr:spPr>
        <a:xfrm>
          <a:off x="10080414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15</xdr:col>
      <xdr:colOff>531703</xdr:colOff>
      <xdr:row>107</xdr:row>
      <xdr:rowOff>25398</xdr:rowOff>
    </xdr:from>
    <xdr:ext cx="897467" cy="311496"/>
    <xdr:sp macro="" textlink="">
      <xdr:nvSpPr>
        <xdr:cNvPr id="56" name="55 CuadroTexto"/>
        <xdr:cNvSpPr txBox="1"/>
      </xdr:nvSpPr>
      <xdr:spPr>
        <a:xfrm>
          <a:off x="12469703" y="199559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22</xdr:col>
      <xdr:colOff>521548</xdr:colOff>
      <xdr:row>106</xdr:row>
      <xdr:rowOff>143933</xdr:rowOff>
    </xdr:from>
    <xdr:to>
      <xdr:col>22</xdr:col>
      <xdr:colOff>521548</xdr:colOff>
      <xdr:row>121</xdr:row>
      <xdr:rowOff>64733</xdr:rowOff>
    </xdr:to>
    <xdr:cxnSp macro="">
      <xdr:nvCxnSpPr>
        <xdr:cNvPr id="57" name="56 Conector recto"/>
        <xdr:cNvCxnSpPr/>
      </xdr:nvCxnSpPr>
      <xdr:spPr>
        <a:xfrm flipH="1">
          <a:off x="18030615" y="19888200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531701</xdr:colOff>
      <xdr:row>106</xdr:row>
      <xdr:rowOff>160865</xdr:rowOff>
    </xdr:from>
    <xdr:to>
      <xdr:col>25</xdr:col>
      <xdr:colOff>531701</xdr:colOff>
      <xdr:row>121</xdr:row>
      <xdr:rowOff>81665</xdr:rowOff>
    </xdr:to>
    <xdr:cxnSp macro="">
      <xdr:nvCxnSpPr>
        <xdr:cNvPr id="58" name="57 Conector recto"/>
        <xdr:cNvCxnSpPr/>
      </xdr:nvCxnSpPr>
      <xdr:spPr>
        <a:xfrm flipH="1">
          <a:off x="20428368" y="1990513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736600</xdr:colOff>
      <xdr:row>107</xdr:row>
      <xdr:rowOff>33864</xdr:rowOff>
    </xdr:from>
    <xdr:ext cx="897467" cy="311496"/>
    <xdr:sp macro="" textlink="">
      <xdr:nvSpPr>
        <xdr:cNvPr id="59" name="58 CuadroTexto"/>
        <xdr:cNvSpPr txBox="1"/>
      </xdr:nvSpPr>
      <xdr:spPr>
        <a:xfrm>
          <a:off x="15062200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22</xdr:col>
      <xdr:colOff>530012</xdr:colOff>
      <xdr:row>107</xdr:row>
      <xdr:rowOff>33864</xdr:rowOff>
    </xdr:from>
    <xdr:ext cx="897467" cy="311496"/>
    <xdr:sp macro="" textlink="">
      <xdr:nvSpPr>
        <xdr:cNvPr id="60" name="59 CuadroTexto"/>
        <xdr:cNvSpPr txBox="1"/>
      </xdr:nvSpPr>
      <xdr:spPr>
        <a:xfrm>
          <a:off x="18039079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25</xdr:col>
      <xdr:colOff>531701</xdr:colOff>
      <xdr:row>107</xdr:row>
      <xdr:rowOff>25398</xdr:rowOff>
    </xdr:from>
    <xdr:ext cx="897467" cy="311496"/>
    <xdr:sp macro="" textlink="">
      <xdr:nvSpPr>
        <xdr:cNvPr id="61" name="60 CuadroTexto"/>
        <xdr:cNvSpPr txBox="1"/>
      </xdr:nvSpPr>
      <xdr:spPr>
        <a:xfrm>
          <a:off x="20428368" y="199559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22</xdr:col>
      <xdr:colOff>521549</xdr:colOff>
      <xdr:row>130</xdr:row>
      <xdr:rowOff>118533</xdr:rowOff>
    </xdr:from>
    <xdr:to>
      <xdr:col>22</xdr:col>
      <xdr:colOff>521549</xdr:colOff>
      <xdr:row>145</xdr:row>
      <xdr:rowOff>39333</xdr:rowOff>
    </xdr:to>
    <xdr:cxnSp macro="">
      <xdr:nvCxnSpPr>
        <xdr:cNvPr id="62" name="61 Conector recto"/>
        <xdr:cNvCxnSpPr/>
      </xdr:nvCxnSpPr>
      <xdr:spPr>
        <a:xfrm flipH="1">
          <a:off x="18030616" y="24333200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531702</xdr:colOff>
      <xdr:row>130</xdr:row>
      <xdr:rowOff>135465</xdr:rowOff>
    </xdr:from>
    <xdr:to>
      <xdr:col>25</xdr:col>
      <xdr:colOff>531702</xdr:colOff>
      <xdr:row>145</xdr:row>
      <xdr:rowOff>56265</xdr:rowOff>
    </xdr:to>
    <xdr:cxnSp macro="">
      <xdr:nvCxnSpPr>
        <xdr:cNvPr id="63" name="62 Conector recto"/>
        <xdr:cNvCxnSpPr/>
      </xdr:nvCxnSpPr>
      <xdr:spPr>
        <a:xfrm flipH="1">
          <a:off x="20428369" y="2435013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736601</xdr:colOff>
      <xdr:row>131</xdr:row>
      <xdr:rowOff>8464</xdr:rowOff>
    </xdr:from>
    <xdr:ext cx="897467" cy="311496"/>
    <xdr:sp macro="" textlink="">
      <xdr:nvSpPr>
        <xdr:cNvPr id="64" name="63 CuadroTexto"/>
        <xdr:cNvSpPr txBox="1"/>
      </xdr:nvSpPr>
      <xdr:spPr>
        <a:xfrm>
          <a:off x="15062201" y="24409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22</xdr:col>
      <xdr:colOff>530013</xdr:colOff>
      <xdr:row>131</xdr:row>
      <xdr:rowOff>8464</xdr:rowOff>
    </xdr:from>
    <xdr:ext cx="897467" cy="311496"/>
    <xdr:sp macro="" textlink="">
      <xdr:nvSpPr>
        <xdr:cNvPr id="65" name="64 CuadroTexto"/>
        <xdr:cNvSpPr txBox="1"/>
      </xdr:nvSpPr>
      <xdr:spPr>
        <a:xfrm>
          <a:off x="18039080" y="24409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25</xdr:col>
      <xdr:colOff>531702</xdr:colOff>
      <xdr:row>130</xdr:row>
      <xdr:rowOff>186264</xdr:rowOff>
    </xdr:from>
    <xdr:ext cx="897467" cy="311496"/>
    <xdr:sp macro="" textlink="">
      <xdr:nvSpPr>
        <xdr:cNvPr id="66" name="65 CuadroTexto"/>
        <xdr:cNvSpPr txBox="1"/>
      </xdr:nvSpPr>
      <xdr:spPr>
        <a:xfrm>
          <a:off x="20428369" y="244009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12</xdr:col>
      <xdr:colOff>530013</xdr:colOff>
      <xdr:row>130</xdr:row>
      <xdr:rowOff>118545</xdr:rowOff>
    </xdr:from>
    <xdr:to>
      <xdr:col>12</xdr:col>
      <xdr:colOff>530013</xdr:colOff>
      <xdr:row>145</xdr:row>
      <xdr:rowOff>39345</xdr:rowOff>
    </xdr:to>
    <xdr:cxnSp macro="">
      <xdr:nvCxnSpPr>
        <xdr:cNvPr id="67" name="66 Conector recto"/>
        <xdr:cNvCxnSpPr/>
      </xdr:nvCxnSpPr>
      <xdr:spPr>
        <a:xfrm flipH="1">
          <a:off x="10080413" y="2433321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540166</xdr:colOff>
      <xdr:row>130</xdr:row>
      <xdr:rowOff>135477</xdr:rowOff>
    </xdr:from>
    <xdr:to>
      <xdr:col>15</xdr:col>
      <xdr:colOff>540166</xdr:colOff>
      <xdr:row>145</xdr:row>
      <xdr:rowOff>56277</xdr:rowOff>
    </xdr:to>
    <xdr:cxnSp macro="">
      <xdr:nvCxnSpPr>
        <xdr:cNvPr id="68" name="67 Conector recto"/>
        <xdr:cNvCxnSpPr/>
      </xdr:nvCxnSpPr>
      <xdr:spPr>
        <a:xfrm flipH="1">
          <a:off x="12478166" y="24350144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745065</xdr:colOff>
      <xdr:row>131</xdr:row>
      <xdr:rowOff>8476</xdr:rowOff>
    </xdr:from>
    <xdr:ext cx="897467" cy="311496"/>
    <xdr:sp macro="" textlink="">
      <xdr:nvSpPr>
        <xdr:cNvPr id="69" name="68 CuadroTexto"/>
        <xdr:cNvSpPr txBox="1"/>
      </xdr:nvSpPr>
      <xdr:spPr>
        <a:xfrm>
          <a:off x="7111998" y="24409409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12</xdr:col>
      <xdr:colOff>538477</xdr:colOff>
      <xdr:row>131</xdr:row>
      <xdr:rowOff>8476</xdr:rowOff>
    </xdr:from>
    <xdr:ext cx="897467" cy="311496"/>
    <xdr:sp macro="" textlink="">
      <xdr:nvSpPr>
        <xdr:cNvPr id="70" name="69 CuadroTexto"/>
        <xdr:cNvSpPr txBox="1"/>
      </xdr:nvSpPr>
      <xdr:spPr>
        <a:xfrm>
          <a:off x="10088877" y="24409409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15</xdr:col>
      <xdr:colOff>540166</xdr:colOff>
      <xdr:row>131</xdr:row>
      <xdr:rowOff>10</xdr:rowOff>
    </xdr:from>
    <xdr:ext cx="897467" cy="311496"/>
    <xdr:sp macro="" textlink="">
      <xdr:nvSpPr>
        <xdr:cNvPr id="71" name="70 CuadroTexto"/>
        <xdr:cNvSpPr txBox="1"/>
      </xdr:nvSpPr>
      <xdr:spPr>
        <a:xfrm>
          <a:off x="12478166" y="24400943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%20Subida%20Bajada%20Parade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idas y Bajadas"/>
      <sheetName val="Resumen Subidas y Bajadas"/>
      <sheetName val="Pasajeros en Paradero"/>
      <sheetName val="Resumen Pax Paradero"/>
      <sheetName val="Servicios"/>
    </sheetNames>
    <sheetDataSet>
      <sheetData sheetId="0"/>
      <sheetData sheetId="1"/>
      <sheetData sheetId="2"/>
      <sheetData sheetId="3"/>
      <sheetData sheetId="4">
        <row r="1">
          <cell r="A1">
            <v>101</v>
          </cell>
          <cell r="B1">
            <v>1</v>
          </cell>
          <cell r="C1" t="str">
            <v>Lincosur 1</v>
          </cell>
        </row>
        <row r="2">
          <cell r="A2">
            <v>102</v>
          </cell>
          <cell r="B2">
            <v>1</v>
          </cell>
          <cell r="C2" t="str">
            <v>Lincosur 2</v>
          </cell>
        </row>
        <row r="3">
          <cell r="A3">
            <v>103</v>
          </cell>
          <cell r="B3">
            <v>1</v>
          </cell>
          <cell r="C3" t="str">
            <v>Lincosur 3</v>
          </cell>
        </row>
        <row r="4">
          <cell r="A4">
            <v>104</v>
          </cell>
          <cell r="B4">
            <v>1</v>
          </cell>
          <cell r="C4" t="str">
            <v>Lincosur 4</v>
          </cell>
        </row>
        <row r="5">
          <cell r="A5">
            <v>105</v>
          </cell>
          <cell r="B5">
            <v>1</v>
          </cell>
          <cell r="C5" t="str">
            <v>Lincosur 5B</v>
          </cell>
        </row>
        <row r="6">
          <cell r="A6">
            <v>106</v>
          </cell>
          <cell r="B6">
            <v>1</v>
          </cell>
          <cell r="C6" t="str">
            <v>Lincosur 6</v>
          </cell>
        </row>
        <row r="7">
          <cell r="A7">
            <v>107</v>
          </cell>
          <cell r="B7">
            <v>1</v>
          </cell>
          <cell r="C7" t="str">
            <v>Lincosur 7</v>
          </cell>
        </row>
        <row r="8">
          <cell r="A8">
            <v>108</v>
          </cell>
          <cell r="B8">
            <v>1</v>
          </cell>
          <cell r="C8" t="str">
            <v>Lincosur 8</v>
          </cell>
        </row>
        <row r="9">
          <cell r="A9">
            <v>109</v>
          </cell>
          <cell r="B9">
            <v>1</v>
          </cell>
          <cell r="C9" t="str">
            <v>Lincosur 9C</v>
          </cell>
        </row>
        <row r="10">
          <cell r="A10">
            <v>110</v>
          </cell>
          <cell r="B10">
            <v>1</v>
          </cell>
          <cell r="C10" t="str">
            <v>Lincosur Caleta San Pedro</v>
          </cell>
        </row>
        <row r="11">
          <cell r="A11">
            <v>111</v>
          </cell>
          <cell r="B11">
            <v>1</v>
          </cell>
          <cell r="C11" t="str">
            <v>Lincosur 11</v>
          </cell>
        </row>
        <row r="12">
          <cell r="A12">
            <v>112</v>
          </cell>
          <cell r="B12">
            <v>1</v>
          </cell>
          <cell r="C12" t="str">
            <v>Lincosur 12</v>
          </cell>
        </row>
        <row r="13">
          <cell r="A13">
            <v>201</v>
          </cell>
          <cell r="B13">
            <v>1</v>
          </cell>
          <cell r="C13" t="str">
            <v>Liserco 1</v>
          </cell>
        </row>
        <row r="14">
          <cell r="A14">
            <v>202</v>
          </cell>
          <cell r="B14">
            <v>1</v>
          </cell>
          <cell r="C14" t="str">
            <v>Liserco 2</v>
          </cell>
        </row>
        <row r="15">
          <cell r="A15">
            <v>203</v>
          </cell>
          <cell r="B15">
            <v>1</v>
          </cell>
          <cell r="C15" t="str">
            <v>Liserco 3 - Villa Las Canteras</v>
          </cell>
        </row>
        <row r="16">
          <cell r="A16" t="str">
            <v>204A</v>
          </cell>
          <cell r="B16">
            <v>1</v>
          </cell>
          <cell r="C16" t="str">
            <v>Liserco 4A</v>
          </cell>
        </row>
        <row r="17">
          <cell r="A17" t="str">
            <v>204B</v>
          </cell>
          <cell r="B17">
            <v>1</v>
          </cell>
          <cell r="C17" t="str">
            <v>Liserco 4B</v>
          </cell>
        </row>
        <row r="18">
          <cell r="A18">
            <v>205</v>
          </cell>
          <cell r="B18">
            <v>1</v>
          </cell>
          <cell r="C18" t="str">
            <v>Liserco 5</v>
          </cell>
        </row>
        <row r="19">
          <cell r="A19">
            <v>206</v>
          </cell>
          <cell r="B19">
            <v>1</v>
          </cell>
          <cell r="C19" t="str">
            <v>Liserco 6</v>
          </cell>
        </row>
        <row r="20">
          <cell r="A20">
            <v>207</v>
          </cell>
          <cell r="B20">
            <v>1</v>
          </cell>
          <cell r="C20" t="str">
            <v>Liserco 7</v>
          </cell>
        </row>
        <row r="21">
          <cell r="A21">
            <v>208</v>
          </cell>
          <cell r="B21">
            <v>1</v>
          </cell>
          <cell r="C21" t="str">
            <v>Liserco 8</v>
          </cell>
        </row>
        <row r="22">
          <cell r="A22">
            <v>301</v>
          </cell>
          <cell r="B22">
            <v>1</v>
          </cell>
          <cell r="C22" t="str">
            <v>Lisanco 1</v>
          </cell>
        </row>
        <row r="23">
          <cell r="A23">
            <v>305</v>
          </cell>
          <cell r="B23">
            <v>1</v>
          </cell>
          <cell r="C23" t="str">
            <v>Lisanco 5</v>
          </cell>
        </row>
        <row r="24">
          <cell r="A24">
            <v>306</v>
          </cell>
          <cell r="B24">
            <v>1</v>
          </cell>
          <cell r="C24" t="str">
            <v>Lisanco 6</v>
          </cell>
        </row>
        <row r="25">
          <cell r="A25">
            <v>307</v>
          </cell>
          <cell r="B25">
            <v>1</v>
          </cell>
          <cell r="C25" t="str">
            <v>Lisanco Hospital - Sindempart</v>
          </cell>
        </row>
        <row r="26">
          <cell r="A26">
            <v>308</v>
          </cell>
          <cell r="B26">
            <v>1</v>
          </cell>
          <cell r="C26" t="str">
            <v>Lisanco San Juan - Sindempart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rmán Günther" refreshedDate="42514.785390972225" createdVersion="4" refreshedVersion="4" minRefreshableVersion="3" recordCount="5337">
  <cacheSource type="worksheet">
    <worksheetSource ref="A1:R5327" sheet="Frecuencia y TOC"/>
  </cacheSource>
  <cacheFields count="17">
    <cacheField name="PC" numFmtId="0">
      <sharedItems containsSemiMixedTypes="0" containsString="0" containsNumber="1" containsInteger="1" minValue="4" maxValue="306" count="29">
        <n v="4"/>
        <n v="22"/>
        <n v="30"/>
        <n v="33"/>
        <n v="35"/>
        <n v="38"/>
        <n v="40"/>
        <n v="43"/>
        <n v="70"/>
        <n v="73"/>
        <n v="76"/>
        <n v="78"/>
        <n v="80"/>
        <n v="88"/>
        <n v="105"/>
        <n v="114"/>
        <n v="122"/>
        <n v="124"/>
        <n v="126"/>
        <n v="141"/>
        <n v="160"/>
        <n v="168"/>
        <n v="211"/>
        <n v="214"/>
        <n v="223"/>
        <n v="242"/>
        <n v="264"/>
        <n v="292"/>
        <n v="306"/>
      </sharedItems>
    </cacheField>
    <cacheField name="Mov" numFmtId="0">
      <sharedItems/>
    </cacheField>
    <cacheField name="Fecha de medición" numFmtId="14">
      <sharedItems containsSemiMixedTypes="0" containsNonDate="0" containsDate="1" containsString="0" minDate="2016-04-19T00:00:00" maxDate="2019-04-20T00:00:00"/>
    </cacheField>
    <cacheField name="Hora inicio" numFmtId="20">
      <sharedItems containsSemiMixedTypes="0" containsNonDate="0" containsDate="1" containsString="0" minDate="1899-12-30T07:15:00" maxDate="1899-12-30T17:45:00"/>
    </cacheField>
    <cacheField name="Hora término" numFmtId="20">
      <sharedItems containsSemiMixedTypes="0" containsNonDate="0" containsDate="1" containsString="0" minDate="1899-12-30T08:45:00" maxDate="1899-12-30T19:15:00"/>
    </cacheField>
    <cacheField name="Período" numFmtId="20">
      <sharedItems count="4">
        <s v="PM"/>
        <s v="FP"/>
        <s v="PMD"/>
        <s v="PT"/>
      </sharedItems>
    </cacheField>
    <cacheField name="Folio" numFmtId="0">
      <sharedItems containsSemiMixedTypes="0" containsString="0" containsNumber="1" containsInteger="1" minValue="1" maxValue="225"/>
    </cacheField>
    <cacheField name="Registro" numFmtId="0">
      <sharedItems containsSemiMixedTypes="0" containsString="0" containsNumber="1" containsInteger="1" minValue="1" maxValue="30"/>
    </cacheField>
    <cacheField name="Hora" numFmtId="0">
      <sharedItems containsSemiMixedTypes="0" containsString="0" containsNumber="1" containsInteger="1" minValue="7" maxValue="19"/>
    </cacheField>
    <cacheField name="Min" numFmtId="0">
      <sharedItems containsSemiMixedTypes="0" containsString="0" containsNumber="1" containsInteger="1" minValue="0" maxValue="254"/>
    </cacheField>
    <cacheField name="Hora de pasada" numFmtId="164">
      <sharedItems containsSemiMixedTypes="0" containsNonDate="0" containsDate="1" containsString="0" minDate="1899-12-30T07:01:00" maxDate="1899-12-30T19:59:00"/>
    </cacheField>
    <cacheField name="Patente del Bus" numFmtId="0">
      <sharedItems containsBlank="1"/>
    </cacheField>
    <cacheField name="Identificación del Servicio" numFmtId="0">
      <sharedItems containsBlank="1" containsMixedTypes="1" containsNumber="1" containsInteger="1" minValue="101" maxValue="412" count="59">
        <n v="203"/>
        <n v="202"/>
        <s v="S/L"/>
        <n v="106"/>
        <n v="103"/>
        <n v="102"/>
        <n v="105"/>
        <n v="109"/>
        <n v="101"/>
        <s v="ISLON"/>
        <n v="107"/>
        <n v="108"/>
        <s v="LIDER"/>
        <n v="111"/>
        <s v="COMPAÑÍA"/>
        <n v="104"/>
        <n v="301"/>
        <n v="205"/>
        <s v="204B"/>
        <n v="201"/>
        <n v="305"/>
        <n v="208"/>
        <s v="COQ. VIDELA"/>
        <s v="VIDELA COQ."/>
        <n v="112"/>
        <n v="206"/>
        <n v="307"/>
        <s v="204A"/>
        <m/>
        <n v="306"/>
        <n v="304"/>
        <n v="207"/>
        <n v="308"/>
        <s v="304B"/>
        <n v="212"/>
        <n v="302"/>
        <s v="LINSACO"/>
        <s v="CASINO"/>
        <s v="308B"/>
        <n v="303"/>
        <n v="412"/>
        <s v="VILLA TALINAY"/>
        <s v="LISERCO PAMPA"/>
        <n v="204"/>
        <n v="312"/>
        <s v="VT"/>
        <s v="201A"/>
        <s v="PARTICULAR"/>
        <s v="QUISCO"/>
        <s v="201-205"/>
        <s v="LINEA 1"/>
        <s v="301-305"/>
        <s v="206-205"/>
        <s v="105B"/>
        <s v="A"/>
        <s v="205B"/>
        <s v="106A"/>
        <s v="LINCO A"/>
        <n v="122" u="1"/>
      </sharedItems>
    </cacheField>
    <cacheField name="OK" numFmtId="0">
      <sharedItems containsMixedTypes="1" containsNumber="1" containsInteger="1" minValue="1" maxValue="1" count="2">
        <n v="1"/>
        <s v=""/>
      </sharedItems>
    </cacheField>
    <cacheField name="Sentido (Ida-Reg)" numFmtId="0">
      <sharedItems containsBlank="1"/>
    </cacheField>
    <cacheField name="Buses Urbanos y Rurales" numFmtId="0">
      <sharedItems containsBlank="1"/>
    </cacheField>
    <cacheField name="Código de Ocupación" numFmtId="0">
      <sharedItems containsSemiMixedTypes="0" containsString="0" containsNumber="1" containsInteger="1" minValue="1" maxValue="6" count="6">
        <n v="2"/>
        <n v="3"/>
        <n v="1"/>
        <n v="4"/>
        <n v="5"/>
        <n v="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isol Castro" refreshedDate="42551.437576620374" createdVersion="4" refreshedVersion="4" minRefreshableVersion="3" recordCount="5326">
  <cacheSource type="worksheet">
    <worksheetSource ref="A1:V5327" sheet="Frecuencia y TOC"/>
  </cacheSource>
  <cacheFields count="21">
    <cacheField name="PC" numFmtId="0">
      <sharedItems containsSemiMixedTypes="0" containsString="0" containsNumber="1" containsInteger="1" minValue="4" maxValue="306"/>
    </cacheField>
    <cacheField name="Mov" numFmtId="0">
      <sharedItems/>
    </cacheField>
    <cacheField name="Fecha de medición" numFmtId="14">
      <sharedItems containsSemiMixedTypes="0" containsNonDate="0" containsDate="1" containsString="0" minDate="2016-04-19T00:00:00" maxDate="2019-04-20T00:00:00"/>
    </cacheField>
    <cacheField name="Hora inicio" numFmtId="20">
      <sharedItems containsSemiMixedTypes="0" containsNonDate="0" containsDate="1" containsString="0" minDate="1899-12-30T07:15:00" maxDate="1899-12-30T17:45:00"/>
    </cacheField>
    <cacheField name="Hora término" numFmtId="20">
      <sharedItems containsSemiMixedTypes="0" containsNonDate="0" containsDate="1" containsString="0" minDate="1899-12-30T08:45:00" maxDate="1899-12-30T19:15:00"/>
    </cacheField>
    <cacheField name="Período" numFmtId="20">
      <sharedItems count="4">
        <s v="PM"/>
        <s v="FP"/>
        <s v="PMD"/>
        <s v="PT"/>
      </sharedItems>
    </cacheField>
    <cacheField name="Folio" numFmtId="0">
      <sharedItems containsSemiMixedTypes="0" containsString="0" containsNumber="1" containsInteger="1" minValue="1" maxValue="225"/>
    </cacheField>
    <cacheField name="Registro" numFmtId="0">
      <sharedItems containsSemiMixedTypes="0" containsString="0" containsNumber="1" containsInteger="1" minValue="1" maxValue="30"/>
    </cacheField>
    <cacheField name="Hora" numFmtId="0">
      <sharedItems containsSemiMixedTypes="0" containsString="0" containsNumber="1" containsInteger="1" minValue="7" maxValue="19"/>
    </cacheField>
    <cacheField name="Min" numFmtId="0">
      <sharedItems containsSemiMixedTypes="0" containsString="0" containsNumber="1" containsInteger="1" minValue="0" maxValue="59"/>
    </cacheField>
    <cacheField name="Hora de pasada" numFmtId="164">
      <sharedItems containsSemiMixedTypes="0" containsNonDate="0" containsDate="1" containsString="0" minDate="1899-12-30T07:15:00" maxDate="1899-12-30T19:15:00"/>
    </cacheField>
    <cacheField name="Patente del Bus" numFmtId="0">
      <sharedItems containsBlank="1"/>
    </cacheField>
    <cacheField name="Identificación del Servicio" numFmtId="0">
      <sharedItems containsMixedTypes="1" containsNumber="1" containsInteger="1" minValue="101" maxValue="412" count="32">
        <n v="203"/>
        <n v="202"/>
        <n v="106"/>
        <n v="103"/>
        <n v="102"/>
        <n v="105"/>
        <n v="109"/>
        <n v="101"/>
        <n v="108"/>
        <n v="107"/>
        <n v="301"/>
        <n v="205"/>
        <s v="204B"/>
        <n v="201"/>
        <n v="305"/>
        <n v="112"/>
        <n v="308"/>
        <n v="207"/>
        <n v="307"/>
        <s v="204A"/>
        <n v="306"/>
        <n v="208"/>
        <n v="206"/>
        <n v="104"/>
        <n v="111"/>
        <n v="212" u="1"/>
        <n v="312" u="1"/>
        <n v="204" u="1"/>
        <n v="412" u="1"/>
        <n v="304" u="1"/>
        <n v="303" u="1"/>
        <n v="302" u="1"/>
      </sharedItems>
    </cacheField>
    <cacheField name="OK" numFmtId="0">
      <sharedItems containsSemiMixedTypes="0" containsString="0" containsNumber="1" containsInteger="1" minValue="1" maxValue="1" count="1">
        <n v="1"/>
      </sharedItems>
    </cacheField>
    <cacheField name="Sentido (Ida-Reg)" numFmtId="0">
      <sharedItems/>
    </cacheField>
    <cacheField name="Buses Urbanos y Rurales" numFmtId="0">
      <sharedItems/>
    </cacheField>
    <cacheField name="Código de Ocupación" numFmtId="0">
      <sharedItems containsSemiMixedTypes="0" containsString="0" containsNumber="1" containsInteger="1" minValue="1" maxValue="6"/>
    </cacheField>
    <cacheField name="Comuna" numFmtId="0">
      <sharedItems/>
    </cacheField>
    <cacheField name="TOC" numFmtId="0">
      <sharedItems containsSemiMixedTypes="0" containsString="0" containsNumber="1" minValue="7.97" maxValue="42.7"/>
    </cacheField>
    <cacheField name="TOCMax" numFmtId="0">
      <sharedItems containsSemiMixedTypes="0" containsString="0" containsNumber="1" minValue="39.284999999999997" maxValue="39.284999999999997"/>
    </cacheField>
    <cacheField name="TOC%" numFmtId="0">
      <sharedItems containsSemiMixedTypes="0" containsString="0" containsNumber="1" minValue="0.20287641593483519" maxValue="1.08692885325187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antiago Brito" refreshedDate="42642.738945717596" createdVersion="4" refreshedVersion="4" minRefreshableVersion="3" recordCount="5326">
  <cacheSource type="worksheet">
    <worksheetSource ref="A1:T5327" sheet="Frecuencia y TOC"/>
  </cacheSource>
  <cacheFields count="20">
    <cacheField name="PC" numFmtId="0">
      <sharedItems containsSemiMixedTypes="0" containsString="0" containsNumber="1" containsInteger="1" minValue="4" maxValue="306" count="29">
        <n v="4"/>
        <n v="22"/>
        <n v="30"/>
        <n v="33"/>
        <n v="35"/>
        <n v="38"/>
        <n v="40"/>
        <n v="43"/>
        <n v="70"/>
        <n v="73"/>
        <n v="76"/>
        <n v="78"/>
        <n v="80"/>
        <n v="88"/>
        <n v="105"/>
        <n v="114"/>
        <n v="122"/>
        <n v="124"/>
        <n v="126"/>
        <n v="141"/>
        <n v="160"/>
        <n v="168"/>
        <n v="211"/>
        <n v="214"/>
        <n v="223"/>
        <n v="242"/>
        <n v="264"/>
        <n v="292"/>
        <n v="306"/>
      </sharedItems>
    </cacheField>
    <cacheField name="Mov" numFmtId="0">
      <sharedItems/>
    </cacheField>
    <cacheField name="Fecha de medición" numFmtId="14">
      <sharedItems containsSemiMixedTypes="0" containsNonDate="0" containsDate="1" containsString="0" minDate="2016-04-19T00:00:00" maxDate="2016-04-22T00:00:00"/>
    </cacheField>
    <cacheField name="Hora inicio" numFmtId="20">
      <sharedItems containsSemiMixedTypes="0" containsNonDate="0" containsDate="1" containsString="0" minDate="1899-12-30T07:15:00" maxDate="1899-12-30T17:45:00"/>
    </cacheField>
    <cacheField name="Hora término" numFmtId="20">
      <sharedItems containsSemiMixedTypes="0" containsNonDate="0" containsDate="1" containsString="0" minDate="1899-12-30T08:45:00" maxDate="1899-12-30T19:15:00"/>
    </cacheField>
    <cacheField name="Período" numFmtId="20">
      <sharedItems count="4">
        <s v="PM"/>
        <s v="FP"/>
        <s v="PMD"/>
        <s v="PT"/>
      </sharedItems>
    </cacheField>
    <cacheField name="Folio" numFmtId="0">
      <sharedItems containsSemiMixedTypes="0" containsString="0" containsNumber="1" containsInteger="1" minValue="1" maxValue="225"/>
    </cacheField>
    <cacheField name="Registro" numFmtId="0">
      <sharedItems containsSemiMixedTypes="0" containsString="0" containsNumber="1" containsInteger="1" minValue="1" maxValue="30"/>
    </cacheField>
    <cacheField name="Hora" numFmtId="0">
      <sharedItems containsSemiMixedTypes="0" containsString="0" containsNumber="1" containsInteger="1" minValue="7" maxValue="19"/>
    </cacheField>
    <cacheField name="Min" numFmtId="0">
      <sharedItems containsSemiMixedTypes="0" containsString="0" containsNumber="1" containsInteger="1" minValue="0" maxValue="59"/>
    </cacheField>
    <cacheField name="Hora de pasada" numFmtId="164">
      <sharedItems containsSemiMixedTypes="0" containsNonDate="0" containsDate="1" containsString="0" minDate="1899-12-30T07:15:00" maxDate="1899-12-30T19:15:00"/>
    </cacheField>
    <cacheField name="Patente del Bus" numFmtId="0">
      <sharedItems/>
    </cacheField>
    <cacheField name="Empresa" numFmtId="0">
      <sharedItems/>
    </cacheField>
    <cacheField name="Identificación del Servicio" numFmtId="0">
      <sharedItems containsMixedTypes="1" containsNumber="1" containsInteger="1" minValue="2" maxValue="412" count="33">
        <n v="203"/>
        <n v="202"/>
        <n v="106"/>
        <n v="103"/>
        <n v="105"/>
        <n v="109"/>
        <n v="101"/>
        <n v="102"/>
        <n v="108"/>
        <n v="107"/>
        <n v="301"/>
        <n v="205"/>
        <s v="204B"/>
        <n v="201"/>
        <n v="305"/>
        <n v="112"/>
        <n v="308"/>
        <n v="307"/>
        <s v="204A"/>
        <n v="207"/>
        <n v="306"/>
        <n v="208"/>
        <n v="206"/>
        <n v="104"/>
        <n v="111"/>
        <n v="304" u="1"/>
        <n v="204" u="1"/>
        <n v="2" u="1"/>
        <n v="212" u="1"/>
        <n v="303" u="1"/>
        <n v="312" u="1"/>
        <n v="412" u="1"/>
        <n v="302" u="1"/>
      </sharedItems>
    </cacheField>
    <cacheField name="OK" numFmtId="0">
      <sharedItems containsSemiMixedTypes="0" containsString="0" containsNumber="1" containsInteger="1" minValue="1" maxValue="1" count="1">
        <n v="1"/>
      </sharedItems>
    </cacheField>
    <cacheField name="Sentido (Ida-Reg)" numFmtId="0">
      <sharedItems containsBlank="1" count="5">
        <s v="REG"/>
        <s v="IDA"/>
        <m u="1"/>
        <s v="IDA " u="1"/>
        <s v="I" u="1"/>
      </sharedItems>
    </cacheField>
    <cacheField name="Buses Urbanos y Rurales" numFmtId="0">
      <sharedItems/>
    </cacheField>
    <cacheField name="Código de Ocupación" numFmtId="0">
      <sharedItems containsSemiMixedTypes="0" containsString="0" containsNumber="1" containsInteger="1" minValue="1" maxValue="6"/>
    </cacheField>
    <cacheField name="Comuna" numFmtId="0">
      <sharedItems count="3">
        <s v="Serena"/>
        <s v="Coquimbo"/>
        <e v="#N/A" u="1"/>
      </sharedItems>
    </cacheField>
    <cacheField name="TOC" numFmtId="0">
      <sharedItems containsSemiMixedTypes="0" containsString="0" containsNumber="1" minValue="7.97" maxValue="42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37">
  <r>
    <x v="0"/>
    <s v="OE"/>
    <d v="2016-04-21T00:00:00"/>
    <d v="1899-12-30T07:15:00"/>
    <d v="1899-12-30T08:45:00"/>
    <x v="0"/>
    <n v="1"/>
    <n v="1"/>
    <n v="7"/>
    <n v="16"/>
    <d v="1899-12-30T07:16:00"/>
    <s v="DSGW15"/>
    <x v="0"/>
    <x v="0"/>
    <s v="REG"/>
    <s v="BUS"/>
    <x v="0"/>
  </r>
  <r>
    <x v="0"/>
    <s v="OE"/>
    <d v="2016-04-21T00:00:00"/>
    <d v="1899-12-30T07:15:00"/>
    <d v="1899-12-30T08:45:00"/>
    <x v="0"/>
    <n v="1"/>
    <n v="2"/>
    <n v="7"/>
    <n v="21"/>
    <d v="1899-12-30T07:21:00"/>
    <s v="RW5141"/>
    <x v="1"/>
    <x v="0"/>
    <s v="REG"/>
    <s v="BUS"/>
    <x v="0"/>
  </r>
  <r>
    <x v="0"/>
    <s v="OE"/>
    <d v="2016-04-21T00:00:00"/>
    <d v="1899-12-30T07:15:00"/>
    <d v="1899-12-30T08:45:00"/>
    <x v="0"/>
    <n v="1"/>
    <n v="3"/>
    <n v="7"/>
    <n v="26"/>
    <d v="1899-12-30T07:26:00"/>
    <s v="YH1888"/>
    <x v="1"/>
    <x v="0"/>
    <s v="REG"/>
    <s v="BUS"/>
    <x v="1"/>
  </r>
  <r>
    <x v="0"/>
    <s v="OE"/>
    <d v="2016-04-21T00:00:00"/>
    <d v="1899-12-30T07:15:00"/>
    <d v="1899-12-30T08:45:00"/>
    <x v="0"/>
    <n v="1"/>
    <n v="4"/>
    <n v="7"/>
    <n v="33"/>
    <d v="1899-12-30T07:33:00"/>
    <s v="FCXC75"/>
    <x v="0"/>
    <x v="0"/>
    <s v="REG"/>
    <s v="BUS"/>
    <x v="2"/>
  </r>
  <r>
    <x v="0"/>
    <s v="OE"/>
    <d v="2016-04-21T00:00:00"/>
    <d v="1899-12-30T07:15:00"/>
    <d v="1899-12-30T08:45:00"/>
    <x v="0"/>
    <n v="1"/>
    <n v="5"/>
    <n v="7"/>
    <n v="37"/>
    <d v="1899-12-30T07:37:00"/>
    <s v="YR1991"/>
    <x v="1"/>
    <x v="0"/>
    <s v="REG"/>
    <s v="BUS"/>
    <x v="0"/>
  </r>
  <r>
    <x v="0"/>
    <s v="OE"/>
    <d v="2016-04-21T00:00:00"/>
    <d v="1899-12-30T07:15:00"/>
    <d v="1899-12-30T08:45:00"/>
    <x v="0"/>
    <n v="1"/>
    <n v="6"/>
    <n v="7"/>
    <n v="48"/>
    <d v="1899-12-30T07:48:00"/>
    <s v="VF8811"/>
    <x v="0"/>
    <x v="0"/>
    <s v="REG"/>
    <s v="BUS"/>
    <x v="2"/>
  </r>
  <r>
    <x v="0"/>
    <s v="OE"/>
    <d v="2016-04-21T00:00:00"/>
    <d v="1899-12-30T07:15:00"/>
    <d v="1899-12-30T08:45:00"/>
    <x v="0"/>
    <n v="1"/>
    <n v="7"/>
    <n v="7"/>
    <n v="51"/>
    <d v="1899-12-30T07:51:00"/>
    <s v="VV7731"/>
    <x v="1"/>
    <x v="0"/>
    <s v="REG"/>
    <s v="BUS"/>
    <x v="1"/>
  </r>
  <r>
    <x v="0"/>
    <s v="OE"/>
    <d v="2016-04-21T00:00:00"/>
    <d v="1899-12-30T07:15:00"/>
    <d v="1899-12-30T08:45:00"/>
    <x v="0"/>
    <n v="1"/>
    <n v="8"/>
    <n v="7"/>
    <n v="55"/>
    <d v="1899-12-30T07:55:00"/>
    <s v="RN8077"/>
    <x v="1"/>
    <x v="0"/>
    <s v="REG"/>
    <s v="BUS"/>
    <x v="1"/>
  </r>
  <r>
    <x v="0"/>
    <s v="OE"/>
    <d v="2016-04-21T00:00:00"/>
    <d v="1899-12-30T07:15:00"/>
    <d v="1899-12-30T08:45:00"/>
    <x v="0"/>
    <n v="1"/>
    <n v="9"/>
    <n v="8"/>
    <n v="57"/>
    <d v="1899-12-30T08:57:00"/>
    <s v="VV1283"/>
    <x v="1"/>
    <x v="0"/>
    <s v="REG"/>
    <s v="BUS"/>
    <x v="0"/>
  </r>
  <r>
    <x v="0"/>
    <s v="OE"/>
    <d v="2016-04-21T00:00:00"/>
    <d v="1899-12-30T07:15:00"/>
    <d v="1899-12-30T08:45:00"/>
    <x v="0"/>
    <n v="1"/>
    <n v="10"/>
    <n v="8"/>
    <n v="6"/>
    <d v="1899-12-30T08:06:00"/>
    <s v="VX4316"/>
    <x v="0"/>
    <x v="0"/>
    <s v="REG"/>
    <s v="BUS"/>
    <x v="0"/>
  </r>
  <r>
    <x v="0"/>
    <s v="OE"/>
    <d v="2016-04-21T00:00:00"/>
    <d v="1899-12-30T07:15:00"/>
    <d v="1899-12-30T08:45:00"/>
    <x v="0"/>
    <n v="1"/>
    <n v="11"/>
    <n v="8"/>
    <n v="9"/>
    <d v="1899-12-30T08:09:00"/>
    <s v="TH5204"/>
    <x v="1"/>
    <x v="0"/>
    <s v="REG"/>
    <s v="BUS"/>
    <x v="0"/>
  </r>
  <r>
    <x v="0"/>
    <s v="OE"/>
    <d v="2016-04-21T00:00:00"/>
    <d v="1899-12-30T07:15:00"/>
    <d v="1899-12-30T08:45:00"/>
    <x v="0"/>
    <n v="1"/>
    <n v="12"/>
    <n v="8"/>
    <n v="10"/>
    <d v="1899-12-30T08:10:00"/>
    <s v="XV3641"/>
    <x v="1"/>
    <x v="0"/>
    <s v="REG"/>
    <s v="BUS"/>
    <x v="0"/>
  </r>
  <r>
    <x v="0"/>
    <s v="OE"/>
    <d v="2016-04-21T00:00:00"/>
    <d v="1899-12-30T07:15:00"/>
    <d v="1899-12-30T08:45:00"/>
    <x v="0"/>
    <n v="1"/>
    <n v="13"/>
    <n v="8"/>
    <n v="13"/>
    <d v="1899-12-30T08:13:00"/>
    <s v="NT1070"/>
    <x v="0"/>
    <x v="0"/>
    <s v="REG"/>
    <s v="BUS"/>
    <x v="2"/>
  </r>
  <r>
    <x v="0"/>
    <s v="OE"/>
    <d v="2016-04-21T00:00:00"/>
    <d v="1899-12-30T07:15:00"/>
    <d v="1899-12-30T08:45:00"/>
    <x v="0"/>
    <n v="1"/>
    <n v="14"/>
    <n v="8"/>
    <n v="18"/>
    <d v="1899-12-30T08:18:00"/>
    <s v="UD3910"/>
    <x v="1"/>
    <x v="0"/>
    <s v="REG"/>
    <s v="BUS"/>
    <x v="2"/>
  </r>
  <r>
    <x v="0"/>
    <s v="OE"/>
    <d v="2016-04-21T00:00:00"/>
    <d v="1899-12-30T07:15:00"/>
    <d v="1899-12-30T08:45:00"/>
    <x v="0"/>
    <n v="1"/>
    <n v="15"/>
    <n v="8"/>
    <n v="19"/>
    <d v="1899-12-30T08:19:00"/>
    <s v="YH2050"/>
    <x v="1"/>
    <x v="0"/>
    <s v="REG"/>
    <s v="BUS"/>
    <x v="2"/>
  </r>
  <r>
    <x v="0"/>
    <s v="OE"/>
    <d v="2016-04-21T00:00:00"/>
    <d v="1899-12-30T07:15:00"/>
    <d v="1899-12-30T08:45:00"/>
    <x v="0"/>
    <n v="1"/>
    <n v="16"/>
    <n v="8"/>
    <n v="22"/>
    <d v="1899-12-30T08:22:00"/>
    <s v="RB4694"/>
    <x v="1"/>
    <x v="0"/>
    <s v="REG"/>
    <s v="BUS"/>
    <x v="2"/>
  </r>
  <r>
    <x v="0"/>
    <s v="OE"/>
    <d v="2016-04-21T00:00:00"/>
    <d v="1899-12-30T07:15:00"/>
    <d v="1899-12-30T08:45:00"/>
    <x v="0"/>
    <n v="1"/>
    <n v="17"/>
    <n v="8"/>
    <n v="38"/>
    <d v="1899-12-30T08:38:00"/>
    <s v="BDKZ71"/>
    <x v="1"/>
    <x v="0"/>
    <s v="REG"/>
    <s v="BUS"/>
    <x v="2"/>
  </r>
  <r>
    <x v="0"/>
    <s v="OE"/>
    <d v="2016-04-21T00:00:00"/>
    <d v="1899-12-30T07:15:00"/>
    <d v="1899-12-30T08:45:00"/>
    <x v="0"/>
    <n v="1"/>
    <n v="18"/>
    <n v="8"/>
    <n v="40"/>
    <d v="1899-12-30T08:40:00"/>
    <s v="XE9119"/>
    <x v="1"/>
    <x v="0"/>
    <s v="REG"/>
    <s v="BUS"/>
    <x v="2"/>
  </r>
  <r>
    <x v="0"/>
    <s v="OE"/>
    <d v="2016-04-21T00:00:00"/>
    <d v="1899-12-30T09:45:00"/>
    <d v="1899-12-30T11:15:00"/>
    <x v="1"/>
    <n v="2"/>
    <n v="1"/>
    <n v="9"/>
    <n v="45"/>
    <d v="1899-12-30T09:45:00"/>
    <s v="ZB8624"/>
    <x v="0"/>
    <x v="0"/>
    <s v="REG"/>
    <s v="BUS"/>
    <x v="2"/>
  </r>
  <r>
    <x v="0"/>
    <s v="OE"/>
    <d v="2016-04-21T00:00:00"/>
    <d v="1899-12-30T09:45:00"/>
    <d v="1899-12-30T11:15:00"/>
    <x v="1"/>
    <n v="2"/>
    <n v="2"/>
    <n v="9"/>
    <n v="49"/>
    <d v="1899-12-30T09:49:00"/>
    <s v="CZPS16"/>
    <x v="1"/>
    <x v="0"/>
    <s v="REG"/>
    <s v="BUS"/>
    <x v="2"/>
  </r>
  <r>
    <x v="0"/>
    <s v="OE"/>
    <d v="2016-04-21T00:00:00"/>
    <d v="1899-12-30T09:45:00"/>
    <d v="1899-12-30T11:15:00"/>
    <x v="1"/>
    <n v="2"/>
    <n v="3"/>
    <n v="9"/>
    <n v="51"/>
    <d v="1899-12-30T09:51:00"/>
    <s v="YH1888"/>
    <x v="1"/>
    <x v="0"/>
    <s v="REG"/>
    <s v="BUS"/>
    <x v="2"/>
  </r>
  <r>
    <x v="0"/>
    <s v="OE"/>
    <d v="2016-04-21T00:00:00"/>
    <d v="1899-12-30T09:45:00"/>
    <d v="1899-12-30T11:15:00"/>
    <x v="1"/>
    <n v="2"/>
    <n v="4"/>
    <n v="9"/>
    <n v="58"/>
    <d v="1899-12-30T09:58:00"/>
    <s v="RW5141"/>
    <x v="1"/>
    <x v="0"/>
    <s v="REG"/>
    <s v="BUS"/>
    <x v="2"/>
  </r>
  <r>
    <x v="0"/>
    <s v="OE"/>
    <d v="2016-04-21T00:00:00"/>
    <d v="1899-12-30T09:45:00"/>
    <d v="1899-12-30T11:15:00"/>
    <x v="1"/>
    <n v="2"/>
    <n v="5"/>
    <n v="9"/>
    <n v="59"/>
    <d v="1899-12-30T09:59:00"/>
    <s v="VC8029"/>
    <x v="1"/>
    <x v="0"/>
    <s v="REG"/>
    <s v="BUS"/>
    <x v="2"/>
  </r>
  <r>
    <x v="0"/>
    <s v="OE"/>
    <d v="2016-04-21T00:00:00"/>
    <d v="1899-12-30T09:45:00"/>
    <d v="1899-12-30T11:15:00"/>
    <x v="1"/>
    <n v="2"/>
    <n v="6"/>
    <n v="10"/>
    <n v="4"/>
    <d v="1899-12-30T10:04:00"/>
    <s v="YP3754"/>
    <x v="1"/>
    <x v="0"/>
    <s v="REG"/>
    <s v="BUS"/>
    <x v="2"/>
  </r>
  <r>
    <x v="0"/>
    <s v="OE"/>
    <d v="2016-04-21T00:00:00"/>
    <d v="1899-12-30T09:45:00"/>
    <d v="1899-12-30T11:15:00"/>
    <x v="1"/>
    <n v="2"/>
    <n v="7"/>
    <n v="10"/>
    <n v="12"/>
    <d v="1899-12-30T10:12:00"/>
    <s v="XC4971"/>
    <x v="1"/>
    <x v="0"/>
    <s v="REG"/>
    <s v="BUS"/>
    <x v="2"/>
  </r>
  <r>
    <x v="0"/>
    <s v="OE"/>
    <d v="2016-04-21T00:00:00"/>
    <d v="1899-12-30T09:45:00"/>
    <d v="1899-12-30T11:15:00"/>
    <x v="1"/>
    <n v="2"/>
    <n v="8"/>
    <n v="10"/>
    <n v="17"/>
    <d v="1899-12-30T10:17:00"/>
    <s v="XV9760"/>
    <x v="0"/>
    <x v="0"/>
    <s v="REG"/>
    <s v="BUS"/>
    <x v="2"/>
  </r>
  <r>
    <x v="0"/>
    <s v="OE"/>
    <d v="2016-04-21T00:00:00"/>
    <d v="1899-12-30T09:45:00"/>
    <d v="1899-12-30T11:15:00"/>
    <x v="1"/>
    <n v="2"/>
    <n v="9"/>
    <n v="10"/>
    <n v="25"/>
    <d v="1899-12-30T10:25:00"/>
    <s v="YC6878"/>
    <x v="0"/>
    <x v="0"/>
    <s v="REG"/>
    <s v="BUS"/>
    <x v="2"/>
  </r>
  <r>
    <x v="0"/>
    <s v="OE"/>
    <d v="2016-04-21T00:00:00"/>
    <d v="1899-12-30T09:45:00"/>
    <d v="1899-12-30T11:15:00"/>
    <x v="1"/>
    <n v="2"/>
    <n v="10"/>
    <n v="10"/>
    <n v="27"/>
    <d v="1899-12-30T10:27:00"/>
    <s v="HSFJ61"/>
    <x v="2"/>
    <x v="1"/>
    <s v="REG"/>
    <s v="BUS"/>
    <x v="3"/>
  </r>
  <r>
    <x v="0"/>
    <s v="OE"/>
    <d v="2016-04-21T00:00:00"/>
    <d v="1899-12-30T09:45:00"/>
    <d v="1899-12-30T11:15:00"/>
    <x v="1"/>
    <n v="2"/>
    <n v="11"/>
    <n v="10"/>
    <n v="29"/>
    <d v="1899-12-30T10:29:00"/>
    <s v="CLJJ91"/>
    <x v="2"/>
    <x v="1"/>
    <s v="REG"/>
    <s v="BUS"/>
    <x v="2"/>
  </r>
  <r>
    <x v="0"/>
    <s v="OE"/>
    <d v="2016-04-21T00:00:00"/>
    <d v="1899-12-30T09:45:00"/>
    <d v="1899-12-30T11:15:00"/>
    <x v="1"/>
    <n v="2"/>
    <n v="12"/>
    <n v="10"/>
    <n v="30"/>
    <d v="1899-12-30T10:30:00"/>
    <s v="YR1991"/>
    <x v="1"/>
    <x v="0"/>
    <s v="REG"/>
    <s v="BUS"/>
    <x v="0"/>
  </r>
  <r>
    <x v="0"/>
    <s v="OE"/>
    <d v="2016-04-21T00:00:00"/>
    <d v="1899-12-30T09:45:00"/>
    <d v="1899-12-30T11:15:00"/>
    <x v="1"/>
    <n v="2"/>
    <n v="13"/>
    <n v="10"/>
    <n v="33"/>
    <d v="1899-12-30T10:33:00"/>
    <s v="UJS214"/>
    <x v="1"/>
    <x v="0"/>
    <s v="REG"/>
    <s v="BUS"/>
    <x v="2"/>
  </r>
  <r>
    <x v="0"/>
    <s v="OE"/>
    <d v="2016-04-21T00:00:00"/>
    <d v="1899-12-30T09:45:00"/>
    <d v="1899-12-30T11:15:00"/>
    <x v="1"/>
    <n v="2"/>
    <n v="14"/>
    <n v="10"/>
    <n v="40"/>
    <d v="1899-12-30T10:40:00"/>
    <s v="VV7731"/>
    <x v="1"/>
    <x v="0"/>
    <s v="REG"/>
    <s v="BUS"/>
    <x v="2"/>
  </r>
  <r>
    <x v="0"/>
    <s v="OE"/>
    <d v="2016-04-21T00:00:00"/>
    <d v="1899-12-30T09:45:00"/>
    <d v="1899-12-30T11:15:00"/>
    <x v="1"/>
    <n v="2"/>
    <n v="15"/>
    <n v="10"/>
    <n v="41"/>
    <d v="1899-12-30T10:41:00"/>
    <s v="BD6750"/>
    <x v="0"/>
    <x v="0"/>
    <s v="REG"/>
    <s v="BUS"/>
    <x v="2"/>
  </r>
  <r>
    <x v="0"/>
    <s v="OE"/>
    <d v="2016-04-21T00:00:00"/>
    <d v="1899-12-30T09:45:00"/>
    <d v="1899-12-30T11:15:00"/>
    <x v="1"/>
    <n v="2"/>
    <n v="16"/>
    <n v="10"/>
    <n v="48"/>
    <d v="1899-12-30T10:48:00"/>
    <s v="RN8077"/>
    <x v="1"/>
    <x v="0"/>
    <s v="REG"/>
    <s v="BUS"/>
    <x v="2"/>
  </r>
  <r>
    <x v="0"/>
    <s v="OE"/>
    <d v="2016-04-21T00:00:00"/>
    <d v="1899-12-30T09:45:00"/>
    <d v="1899-12-30T11:15:00"/>
    <x v="1"/>
    <n v="2"/>
    <n v="17"/>
    <n v="10"/>
    <n v="55"/>
    <d v="1899-12-30T10:55:00"/>
    <s v="VV1283"/>
    <x v="1"/>
    <x v="0"/>
    <s v="REG"/>
    <s v="BUS"/>
    <x v="2"/>
  </r>
  <r>
    <x v="0"/>
    <s v="OE"/>
    <d v="2016-04-21T00:00:00"/>
    <d v="1899-12-30T09:45:00"/>
    <d v="1899-12-30T11:15:00"/>
    <x v="1"/>
    <n v="2"/>
    <n v="18"/>
    <n v="11"/>
    <n v="1"/>
    <d v="1899-12-30T11:01:00"/>
    <s v="TH5204"/>
    <x v="1"/>
    <x v="0"/>
    <s v="REG"/>
    <s v="BUS"/>
    <x v="2"/>
  </r>
  <r>
    <x v="0"/>
    <s v="OE"/>
    <d v="2016-04-21T00:00:00"/>
    <d v="1899-12-30T09:45:00"/>
    <d v="1899-12-30T11:15:00"/>
    <x v="1"/>
    <n v="2"/>
    <n v="19"/>
    <n v="11"/>
    <n v="6"/>
    <d v="1899-12-30T11:06:00"/>
    <s v="FTFC13"/>
    <x v="0"/>
    <x v="0"/>
    <s v="REG"/>
    <s v="BUS"/>
    <x v="2"/>
  </r>
  <r>
    <x v="0"/>
    <s v="OE"/>
    <d v="2016-04-21T00:00:00"/>
    <d v="1899-12-30T09:45:00"/>
    <d v="1899-12-30T11:15:00"/>
    <x v="1"/>
    <n v="2"/>
    <n v="20"/>
    <n v="11"/>
    <n v="11"/>
    <d v="1899-12-30T11:11:00"/>
    <s v="XY3641"/>
    <x v="1"/>
    <x v="0"/>
    <s v="REG"/>
    <s v="BUS"/>
    <x v="2"/>
  </r>
  <r>
    <x v="0"/>
    <s v="OE"/>
    <d v="2016-04-21T00:00:00"/>
    <d v="1899-12-30T12:45:00"/>
    <d v="1899-12-30T14:15:00"/>
    <x v="2"/>
    <n v="3"/>
    <n v="1"/>
    <n v="12"/>
    <n v="46"/>
    <d v="1899-12-30T12:46:00"/>
    <s v="TU4925"/>
    <x v="1"/>
    <x v="0"/>
    <s v="REG"/>
    <s v="BUS"/>
    <x v="0"/>
  </r>
  <r>
    <x v="0"/>
    <s v="OE"/>
    <d v="2016-04-21T00:00:00"/>
    <d v="1899-12-30T12:45:00"/>
    <d v="1899-12-30T14:15:00"/>
    <x v="2"/>
    <n v="3"/>
    <n v="2"/>
    <n v="12"/>
    <n v="48"/>
    <d v="1899-12-30T12:48:00"/>
    <s v="UF8811"/>
    <x v="0"/>
    <x v="0"/>
    <s v="REG"/>
    <s v="BUS"/>
    <x v="2"/>
  </r>
  <r>
    <x v="0"/>
    <s v="OE"/>
    <d v="2016-04-21T00:00:00"/>
    <d v="1899-12-30T12:45:00"/>
    <d v="1899-12-30T14:15:00"/>
    <x v="2"/>
    <n v="3"/>
    <n v="3"/>
    <n v="12"/>
    <n v="52"/>
    <d v="1899-12-30T12:52:00"/>
    <s v="XV9759"/>
    <x v="1"/>
    <x v="0"/>
    <s v="REG"/>
    <s v="BUS"/>
    <x v="2"/>
  </r>
  <r>
    <x v="0"/>
    <s v="OE"/>
    <d v="2016-04-21T00:00:00"/>
    <d v="1899-12-30T12:45:00"/>
    <d v="1899-12-30T14:15:00"/>
    <x v="2"/>
    <n v="3"/>
    <n v="4"/>
    <n v="13"/>
    <n v="2"/>
    <d v="1899-12-30T13:02:00"/>
    <s v="UA8152"/>
    <x v="1"/>
    <x v="0"/>
    <s v="REG"/>
    <s v="BUS"/>
    <x v="2"/>
  </r>
  <r>
    <x v="0"/>
    <s v="OE"/>
    <d v="2016-04-21T00:00:00"/>
    <d v="1899-12-30T12:45:00"/>
    <d v="1899-12-30T14:15:00"/>
    <x v="2"/>
    <n v="3"/>
    <n v="5"/>
    <n v="13"/>
    <n v="5"/>
    <d v="1899-12-30T13:05:00"/>
    <s v="VX4316"/>
    <x v="0"/>
    <x v="0"/>
    <s v="REG"/>
    <s v="BUS"/>
    <x v="2"/>
  </r>
  <r>
    <x v="0"/>
    <s v="OE"/>
    <d v="2016-04-21T00:00:00"/>
    <d v="1899-12-30T12:45:00"/>
    <d v="1899-12-30T14:15:00"/>
    <x v="2"/>
    <n v="3"/>
    <n v="6"/>
    <n v="13"/>
    <n v="17"/>
    <d v="1899-12-30T13:17:00"/>
    <s v="YY6184"/>
    <x v="1"/>
    <x v="0"/>
    <s v="REG"/>
    <s v="BUS"/>
    <x v="0"/>
  </r>
  <r>
    <x v="0"/>
    <s v="OE"/>
    <d v="2016-04-21T00:00:00"/>
    <d v="1899-12-30T12:45:00"/>
    <d v="1899-12-30T14:15:00"/>
    <x v="2"/>
    <n v="3"/>
    <n v="7"/>
    <n v="13"/>
    <n v="19"/>
    <d v="1899-12-30T13:19:00"/>
    <s v="UD3910"/>
    <x v="0"/>
    <x v="0"/>
    <s v="REG"/>
    <s v="BUS"/>
    <x v="2"/>
  </r>
  <r>
    <x v="0"/>
    <s v="OE"/>
    <d v="2016-04-21T00:00:00"/>
    <d v="1899-12-30T12:45:00"/>
    <d v="1899-12-30T14:15:00"/>
    <x v="2"/>
    <n v="3"/>
    <n v="8"/>
    <n v="13"/>
    <n v="20"/>
    <d v="1899-12-30T13:20:00"/>
    <s v="CZPC16"/>
    <x v="1"/>
    <x v="0"/>
    <s v="REG"/>
    <s v="BUS"/>
    <x v="2"/>
  </r>
  <r>
    <x v="0"/>
    <s v="OE"/>
    <d v="2016-04-21T00:00:00"/>
    <d v="1899-12-30T12:45:00"/>
    <d v="1899-12-30T14:15:00"/>
    <x v="2"/>
    <n v="3"/>
    <n v="9"/>
    <n v="13"/>
    <n v="24"/>
    <d v="1899-12-30T13:24:00"/>
    <s v="RW5141"/>
    <x v="1"/>
    <x v="0"/>
    <s v="REG"/>
    <s v="BUS"/>
    <x v="2"/>
  </r>
  <r>
    <x v="0"/>
    <s v="OE"/>
    <d v="2016-04-21T00:00:00"/>
    <d v="1899-12-30T12:45:00"/>
    <d v="1899-12-30T14:15:00"/>
    <x v="2"/>
    <n v="3"/>
    <n v="10"/>
    <n v="13"/>
    <n v="31"/>
    <d v="1899-12-30T13:31:00"/>
    <s v="YG1168"/>
    <x v="0"/>
    <x v="0"/>
    <s v="REG"/>
    <s v="BUS"/>
    <x v="2"/>
  </r>
  <r>
    <x v="0"/>
    <s v="OE"/>
    <d v="2016-04-21T00:00:00"/>
    <d v="1899-12-30T12:45:00"/>
    <d v="1899-12-30T14:15:00"/>
    <x v="2"/>
    <n v="3"/>
    <n v="11"/>
    <n v="13"/>
    <n v="33"/>
    <d v="1899-12-30T13:33:00"/>
    <s v="XC4971"/>
    <x v="1"/>
    <x v="0"/>
    <s v="REG"/>
    <s v="BUS"/>
    <x v="2"/>
  </r>
  <r>
    <x v="0"/>
    <s v="OE"/>
    <d v="2016-04-21T00:00:00"/>
    <d v="1899-12-30T12:45:00"/>
    <d v="1899-12-30T14:15:00"/>
    <x v="2"/>
    <n v="3"/>
    <n v="12"/>
    <n v="13"/>
    <n v="43"/>
    <d v="1899-12-30T13:43:00"/>
    <s v="YR1991"/>
    <x v="1"/>
    <x v="0"/>
    <s v="REG"/>
    <s v="BUS"/>
    <x v="2"/>
  </r>
  <r>
    <x v="0"/>
    <s v="OE"/>
    <d v="2016-04-21T00:00:00"/>
    <d v="1899-12-30T12:45:00"/>
    <d v="1899-12-30T14:15:00"/>
    <x v="2"/>
    <n v="3"/>
    <n v="13"/>
    <n v="13"/>
    <n v="46"/>
    <d v="1899-12-30T13:46:00"/>
    <s v="UJ5214"/>
    <x v="1"/>
    <x v="0"/>
    <s v="REG"/>
    <s v="BUS"/>
    <x v="2"/>
  </r>
  <r>
    <x v="0"/>
    <s v="OE"/>
    <d v="2016-04-21T00:00:00"/>
    <d v="1899-12-30T12:45:00"/>
    <d v="1899-12-30T14:15:00"/>
    <x v="2"/>
    <n v="3"/>
    <n v="14"/>
    <n v="13"/>
    <n v="54"/>
    <d v="1899-12-30T13:54:00"/>
    <s v="YY7731"/>
    <x v="1"/>
    <x v="0"/>
    <s v="REG"/>
    <s v="BUS"/>
    <x v="0"/>
  </r>
  <r>
    <x v="0"/>
    <s v="OE"/>
    <d v="2016-04-21T00:00:00"/>
    <d v="1899-12-30T12:45:00"/>
    <d v="1899-12-30T14:15:00"/>
    <x v="2"/>
    <n v="3"/>
    <n v="15"/>
    <n v="13"/>
    <n v="55"/>
    <d v="1899-12-30T13:55:00"/>
    <s v="ZT7449"/>
    <x v="0"/>
    <x v="0"/>
    <s v="REG"/>
    <s v="BUS"/>
    <x v="2"/>
  </r>
  <r>
    <x v="0"/>
    <s v="OE"/>
    <d v="2016-04-21T00:00:00"/>
    <d v="1899-12-30T12:45:00"/>
    <d v="1899-12-30T14:15:00"/>
    <x v="2"/>
    <n v="3"/>
    <n v="16"/>
    <n v="13"/>
    <n v="58"/>
    <d v="1899-12-30T13:58:00"/>
    <s v="RN8077"/>
    <x v="1"/>
    <x v="0"/>
    <s v="REG"/>
    <s v="BUS"/>
    <x v="2"/>
  </r>
  <r>
    <x v="0"/>
    <s v="OE"/>
    <d v="2016-04-21T00:00:00"/>
    <d v="1899-12-30T12:45:00"/>
    <d v="1899-12-30T14:15:00"/>
    <x v="2"/>
    <n v="3"/>
    <n v="17"/>
    <n v="14"/>
    <n v="5"/>
    <d v="1899-12-30T14:05:00"/>
    <s v="TH5204"/>
    <x v="1"/>
    <x v="0"/>
    <s v="REG"/>
    <s v="BUS"/>
    <x v="2"/>
  </r>
  <r>
    <x v="0"/>
    <s v="OE"/>
    <d v="2016-04-21T00:00:00"/>
    <d v="1899-12-30T12:45:00"/>
    <d v="1899-12-30T14:15:00"/>
    <x v="2"/>
    <n v="3"/>
    <n v="18"/>
    <n v="14"/>
    <n v="6"/>
    <d v="1899-12-30T14:06:00"/>
    <s v="XV1283"/>
    <x v="1"/>
    <x v="0"/>
    <s v="REG"/>
    <s v="BUS"/>
    <x v="0"/>
  </r>
  <r>
    <x v="0"/>
    <s v="OE"/>
    <d v="2016-04-21T00:00:00"/>
    <d v="1899-12-30T12:45:00"/>
    <d v="1899-12-30T14:15:00"/>
    <x v="2"/>
    <n v="3"/>
    <n v="19"/>
    <n v="14"/>
    <n v="10"/>
    <d v="1899-12-30T14:10:00"/>
    <s v="ZB8624"/>
    <x v="0"/>
    <x v="0"/>
    <s v="REG"/>
    <s v="BUS"/>
    <x v="2"/>
  </r>
  <r>
    <x v="0"/>
    <s v="OE"/>
    <d v="2016-04-21T00:00:00"/>
    <d v="1899-12-30T12:45:00"/>
    <d v="1899-12-30T14:15:00"/>
    <x v="2"/>
    <n v="3"/>
    <n v="20"/>
    <n v="14"/>
    <n v="14"/>
    <d v="1899-12-30T14:14:00"/>
    <s v="XY3641"/>
    <x v="1"/>
    <x v="0"/>
    <s v="REG"/>
    <s v="BUS"/>
    <x v="2"/>
  </r>
  <r>
    <x v="0"/>
    <s v="OE"/>
    <d v="2016-04-21T00:00:00"/>
    <d v="1899-12-30T17:45:00"/>
    <d v="1899-12-30T19:15:00"/>
    <x v="3"/>
    <n v="4"/>
    <n v="1"/>
    <n v="17"/>
    <n v="45"/>
    <d v="1899-12-30T17:45:00"/>
    <s v="HKW696"/>
    <x v="1"/>
    <x v="0"/>
    <s v="REG"/>
    <s v="BUS"/>
    <x v="2"/>
  </r>
  <r>
    <x v="0"/>
    <s v="OE"/>
    <d v="2016-04-21T00:00:00"/>
    <d v="1899-12-30T17:45:00"/>
    <d v="1899-12-30T19:15:00"/>
    <x v="3"/>
    <n v="4"/>
    <n v="2"/>
    <n v="17"/>
    <n v="52"/>
    <d v="1899-12-30T17:52:00"/>
    <s v="RB4694"/>
    <x v="1"/>
    <x v="0"/>
    <s v="REG"/>
    <s v="BUS"/>
    <x v="0"/>
  </r>
  <r>
    <x v="0"/>
    <s v="OE"/>
    <d v="2016-04-21T00:00:00"/>
    <d v="1899-12-30T17:45:00"/>
    <d v="1899-12-30T19:15:00"/>
    <x v="3"/>
    <n v="4"/>
    <n v="3"/>
    <n v="18"/>
    <n v="5"/>
    <d v="1899-12-30T18:05:00"/>
    <s v="BDKZ71"/>
    <x v="1"/>
    <x v="0"/>
    <s v="REG"/>
    <s v="BUS"/>
    <x v="0"/>
  </r>
  <r>
    <x v="0"/>
    <s v="OE"/>
    <d v="2016-04-21T00:00:00"/>
    <d v="1899-12-30T17:45:00"/>
    <d v="1899-12-30T19:15:00"/>
    <x v="3"/>
    <n v="4"/>
    <n v="4"/>
    <n v="18"/>
    <n v="7"/>
    <d v="1899-12-30T18:07:00"/>
    <s v="HDKP05"/>
    <x v="1"/>
    <x v="0"/>
    <s v="REG"/>
    <s v="BUS"/>
    <x v="2"/>
  </r>
  <r>
    <x v="0"/>
    <s v="OE"/>
    <d v="2016-04-21T00:00:00"/>
    <d v="1899-12-30T17:45:00"/>
    <d v="1899-12-30T19:15:00"/>
    <x v="3"/>
    <n v="4"/>
    <n v="5"/>
    <n v="18"/>
    <n v="9"/>
    <d v="1899-12-30T18:09:00"/>
    <s v="ZB8624"/>
    <x v="0"/>
    <x v="0"/>
    <s v="REG"/>
    <s v="BUS"/>
    <x v="2"/>
  </r>
  <r>
    <x v="0"/>
    <s v="OE"/>
    <d v="2016-04-21T00:00:00"/>
    <d v="1899-12-30T17:45:00"/>
    <d v="1899-12-30T19:15:00"/>
    <x v="3"/>
    <n v="4"/>
    <n v="6"/>
    <n v="18"/>
    <n v="25"/>
    <d v="1899-12-30T18:25:00"/>
    <s v="VV6184"/>
    <x v="0"/>
    <x v="0"/>
    <s v="REG"/>
    <s v="BUS"/>
    <x v="2"/>
  </r>
  <r>
    <x v="0"/>
    <s v="OE"/>
    <d v="2016-04-21T00:00:00"/>
    <d v="1899-12-30T17:45:00"/>
    <d v="1899-12-30T19:15:00"/>
    <x v="3"/>
    <n v="4"/>
    <n v="7"/>
    <n v="18"/>
    <n v="26"/>
    <d v="1899-12-30T18:26:00"/>
    <s v="VX4025"/>
    <x v="1"/>
    <x v="0"/>
    <s v="REG"/>
    <s v="BUS"/>
    <x v="0"/>
  </r>
  <r>
    <x v="0"/>
    <s v="OE"/>
    <d v="2016-04-21T00:00:00"/>
    <d v="1899-12-30T17:45:00"/>
    <d v="1899-12-30T19:15:00"/>
    <x v="3"/>
    <n v="4"/>
    <n v="8"/>
    <n v="18"/>
    <n v="31"/>
    <d v="1899-12-30T18:31:00"/>
    <s v="VV1259"/>
    <x v="1"/>
    <x v="0"/>
    <s v="REG"/>
    <s v="BUS"/>
    <x v="1"/>
  </r>
  <r>
    <x v="0"/>
    <s v="OE"/>
    <d v="2016-04-21T00:00:00"/>
    <d v="1899-12-30T17:45:00"/>
    <d v="1899-12-30T19:15:00"/>
    <x v="3"/>
    <n v="4"/>
    <n v="9"/>
    <n v="18"/>
    <n v="39"/>
    <d v="1899-12-30T18:39:00"/>
    <s v="PZ5981"/>
    <x v="1"/>
    <x v="0"/>
    <s v="REG"/>
    <s v="BUS"/>
    <x v="1"/>
  </r>
  <r>
    <x v="0"/>
    <s v="OE"/>
    <d v="2016-04-21T00:00:00"/>
    <d v="1899-12-30T17:45:00"/>
    <d v="1899-12-30T19:15:00"/>
    <x v="3"/>
    <n v="4"/>
    <n v="10"/>
    <n v="18"/>
    <n v="47"/>
    <d v="1899-12-30T18:47:00"/>
    <s v="XE9119"/>
    <x v="1"/>
    <x v="0"/>
    <s v="REG"/>
    <s v="BUS"/>
    <x v="0"/>
  </r>
  <r>
    <x v="0"/>
    <s v="OE"/>
    <d v="2016-04-21T00:00:00"/>
    <d v="1899-12-30T17:45:00"/>
    <d v="1899-12-30T19:15:00"/>
    <x v="3"/>
    <n v="4"/>
    <n v="11"/>
    <n v="18"/>
    <n v="57"/>
    <d v="1899-12-30T18:57:00"/>
    <s v="XY9759"/>
    <x v="1"/>
    <x v="0"/>
    <s v="REG"/>
    <s v="BUS"/>
    <x v="0"/>
  </r>
  <r>
    <x v="0"/>
    <s v="OE"/>
    <d v="2016-04-21T00:00:00"/>
    <d v="1899-12-30T17:45:00"/>
    <d v="1899-12-30T19:15:00"/>
    <x v="3"/>
    <n v="4"/>
    <n v="12"/>
    <n v="18"/>
    <n v="59"/>
    <d v="1899-12-30T18:59:00"/>
    <s v="TU4925"/>
    <x v="1"/>
    <x v="0"/>
    <s v="REG"/>
    <s v="BUS"/>
    <x v="1"/>
  </r>
  <r>
    <x v="0"/>
    <s v="OE"/>
    <d v="2016-04-21T00:00:00"/>
    <d v="1899-12-30T17:45:00"/>
    <d v="1899-12-30T19:15:00"/>
    <x v="3"/>
    <n v="4"/>
    <n v="13"/>
    <n v="19"/>
    <n v="5"/>
    <d v="1899-12-30T19:05:00"/>
    <s v="UA8152"/>
    <x v="1"/>
    <x v="0"/>
    <s v="REG"/>
    <s v="BUS"/>
    <x v="0"/>
  </r>
  <r>
    <x v="0"/>
    <s v="OE"/>
    <d v="2016-04-21T00:00:00"/>
    <d v="1899-12-30T17:45:00"/>
    <d v="1899-12-30T19:15:00"/>
    <x v="3"/>
    <n v="4"/>
    <n v="14"/>
    <n v="19"/>
    <n v="9"/>
    <d v="1899-12-30T19:09:00"/>
    <s v="XD9221"/>
    <x v="0"/>
    <x v="0"/>
    <s v="REG"/>
    <s v="BUS"/>
    <x v="2"/>
  </r>
  <r>
    <x v="0"/>
    <s v="OE"/>
    <d v="2016-04-21T00:00:00"/>
    <d v="1899-12-30T07:15:00"/>
    <d v="1899-12-30T08:45:00"/>
    <x v="0"/>
    <n v="5"/>
    <n v="1"/>
    <n v="7"/>
    <n v="15"/>
    <d v="1899-12-30T07:15:00"/>
    <s v="YD4868"/>
    <x v="3"/>
    <x v="0"/>
    <s v="IDA"/>
    <s v="TXB"/>
    <x v="0"/>
  </r>
  <r>
    <x v="0"/>
    <s v="OE"/>
    <d v="2016-04-21T00:00:00"/>
    <d v="1899-12-30T07:15:00"/>
    <d v="1899-12-30T08:45:00"/>
    <x v="0"/>
    <n v="5"/>
    <n v="2"/>
    <n v="7"/>
    <n v="16"/>
    <d v="1899-12-30T07:16:00"/>
    <s v="DSGX15"/>
    <x v="4"/>
    <x v="0"/>
    <s v="REG"/>
    <s v="TXB"/>
    <x v="4"/>
  </r>
  <r>
    <x v="0"/>
    <s v="OE"/>
    <d v="2016-04-21T00:00:00"/>
    <d v="1899-12-30T07:15:00"/>
    <d v="1899-12-30T08:45:00"/>
    <x v="0"/>
    <n v="5"/>
    <n v="3"/>
    <n v="7"/>
    <n v="21"/>
    <d v="1899-12-30T07:21:00"/>
    <s v="RW5141"/>
    <x v="5"/>
    <x v="0"/>
    <s v="REG"/>
    <s v="TXB"/>
    <x v="3"/>
  </r>
  <r>
    <x v="0"/>
    <s v="OE"/>
    <d v="2016-04-21T00:00:00"/>
    <d v="1899-12-30T07:15:00"/>
    <d v="1899-12-30T08:45:00"/>
    <x v="0"/>
    <n v="5"/>
    <n v="4"/>
    <n v="7"/>
    <n v="22"/>
    <d v="1899-12-30T07:22:00"/>
    <s v="ST4001"/>
    <x v="6"/>
    <x v="0"/>
    <s v="IDA"/>
    <s v="TXB"/>
    <x v="3"/>
  </r>
  <r>
    <x v="0"/>
    <s v="OE"/>
    <d v="2016-04-21T00:00:00"/>
    <d v="1899-12-30T07:15:00"/>
    <d v="1899-12-30T08:45:00"/>
    <x v="0"/>
    <n v="5"/>
    <n v="5"/>
    <n v="7"/>
    <n v="24"/>
    <d v="1899-12-30T07:24:00"/>
    <s v="HZ2227"/>
    <x v="3"/>
    <x v="0"/>
    <s v="IDA"/>
    <s v="TXB"/>
    <x v="2"/>
  </r>
  <r>
    <x v="0"/>
    <s v="OE"/>
    <d v="2016-04-21T00:00:00"/>
    <d v="1899-12-30T07:15:00"/>
    <d v="1899-12-30T08:45:00"/>
    <x v="0"/>
    <n v="5"/>
    <n v="6"/>
    <n v="7"/>
    <n v="24"/>
    <d v="1899-12-30T07:24:00"/>
    <s v="VC8079"/>
    <x v="7"/>
    <x v="0"/>
    <s v="IDA"/>
    <s v="TXB"/>
    <x v="2"/>
  </r>
  <r>
    <x v="0"/>
    <s v="OE"/>
    <d v="2016-04-21T00:00:00"/>
    <d v="1899-12-30T07:15:00"/>
    <d v="1899-12-30T08:45:00"/>
    <x v="0"/>
    <n v="5"/>
    <n v="7"/>
    <n v="7"/>
    <n v="25"/>
    <d v="1899-12-30T07:25:00"/>
    <s v="YG1307"/>
    <x v="7"/>
    <x v="0"/>
    <s v="IDA"/>
    <s v="TXB"/>
    <x v="1"/>
  </r>
  <r>
    <x v="0"/>
    <s v="OE"/>
    <d v="2016-04-21T00:00:00"/>
    <d v="1899-12-30T07:15:00"/>
    <d v="1899-12-30T08:45:00"/>
    <x v="0"/>
    <n v="5"/>
    <n v="8"/>
    <n v="7"/>
    <n v="27"/>
    <d v="1899-12-30T07:27:00"/>
    <s v="XB8419"/>
    <x v="3"/>
    <x v="0"/>
    <s v="IDA"/>
    <s v="TXB"/>
    <x v="1"/>
  </r>
  <r>
    <x v="0"/>
    <s v="OE"/>
    <d v="2016-04-21T00:00:00"/>
    <d v="1899-12-30T07:15:00"/>
    <d v="1899-12-30T08:45:00"/>
    <x v="0"/>
    <n v="5"/>
    <n v="9"/>
    <n v="7"/>
    <n v="27"/>
    <d v="1899-12-30T07:27:00"/>
    <s v="TW8469"/>
    <x v="2"/>
    <x v="1"/>
    <m/>
    <s v="TXB"/>
    <x v="1"/>
  </r>
  <r>
    <x v="0"/>
    <s v="OE"/>
    <d v="2016-04-21T00:00:00"/>
    <d v="1899-12-30T07:15:00"/>
    <d v="1899-12-30T08:45:00"/>
    <x v="0"/>
    <n v="5"/>
    <n v="10"/>
    <n v="7"/>
    <n v="27"/>
    <d v="1899-12-30T07:27:00"/>
    <s v="YD2091"/>
    <x v="8"/>
    <x v="0"/>
    <s v="REG"/>
    <s v="TXB"/>
    <x v="1"/>
  </r>
  <r>
    <x v="0"/>
    <s v="OE"/>
    <d v="2016-04-21T00:00:00"/>
    <d v="1899-12-30T07:15:00"/>
    <d v="1899-12-30T08:45:00"/>
    <x v="0"/>
    <n v="5"/>
    <n v="11"/>
    <n v="7"/>
    <n v="30"/>
    <d v="1899-12-30T07:30:00"/>
    <s v="VU9047"/>
    <x v="3"/>
    <x v="0"/>
    <s v="IDA"/>
    <s v="TXB"/>
    <x v="0"/>
  </r>
  <r>
    <x v="0"/>
    <s v="OE"/>
    <d v="2016-04-21T00:00:00"/>
    <d v="1899-12-30T07:15:00"/>
    <d v="1899-12-30T08:45:00"/>
    <x v="0"/>
    <n v="5"/>
    <n v="12"/>
    <n v="7"/>
    <n v="30"/>
    <d v="1899-12-30T07:30:00"/>
    <s v="VT9843"/>
    <x v="6"/>
    <x v="0"/>
    <s v="IDA"/>
    <s v="TXB"/>
    <x v="3"/>
  </r>
  <r>
    <x v="0"/>
    <s v="OE"/>
    <d v="2016-04-21T00:00:00"/>
    <d v="1899-12-30T07:15:00"/>
    <d v="1899-12-30T08:45:00"/>
    <x v="0"/>
    <n v="5"/>
    <n v="13"/>
    <n v="7"/>
    <n v="33"/>
    <d v="1899-12-30T07:33:00"/>
    <s v="WT1863"/>
    <x v="5"/>
    <x v="0"/>
    <s v="REG"/>
    <s v="TXB"/>
    <x v="1"/>
  </r>
  <r>
    <x v="0"/>
    <s v="OE"/>
    <d v="2016-04-21T00:00:00"/>
    <d v="1899-12-30T07:15:00"/>
    <d v="1899-12-30T08:45:00"/>
    <x v="0"/>
    <n v="5"/>
    <n v="14"/>
    <n v="7"/>
    <n v="37"/>
    <d v="1899-12-30T07:37:00"/>
    <s v="XY1108"/>
    <x v="7"/>
    <x v="0"/>
    <s v="IDA"/>
    <s v="TXB"/>
    <x v="1"/>
  </r>
  <r>
    <x v="0"/>
    <s v="OE"/>
    <d v="2016-04-21T00:00:00"/>
    <d v="1899-12-30T07:15:00"/>
    <d v="1899-12-30T08:45:00"/>
    <x v="0"/>
    <n v="5"/>
    <n v="15"/>
    <n v="7"/>
    <n v="39"/>
    <d v="1899-12-30T07:39:00"/>
    <s v="FKWB37"/>
    <x v="4"/>
    <x v="0"/>
    <s v="REG"/>
    <s v="TXB"/>
    <x v="1"/>
  </r>
  <r>
    <x v="0"/>
    <s v="OE"/>
    <d v="2016-04-21T00:00:00"/>
    <d v="1899-12-30T07:15:00"/>
    <d v="1899-12-30T08:45:00"/>
    <x v="0"/>
    <n v="5"/>
    <n v="16"/>
    <n v="7"/>
    <n v="42"/>
    <d v="1899-12-30T07:42:00"/>
    <s v="SU4794"/>
    <x v="8"/>
    <x v="0"/>
    <s v="REG"/>
    <s v="TXB"/>
    <x v="4"/>
  </r>
  <r>
    <x v="0"/>
    <s v="OE"/>
    <d v="2016-04-21T00:00:00"/>
    <d v="1899-12-30T07:15:00"/>
    <d v="1899-12-30T08:45:00"/>
    <x v="0"/>
    <n v="5"/>
    <n v="17"/>
    <n v="7"/>
    <n v="44"/>
    <d v="1899-12-30T07:44:00"/>
    <s v="XF4231"/>
    <x v="4"/>
    <x v="0"/>
    <s v="REG"/>
    <s v="TXB"/>
    <x v="0"/>
  </r>
  <r>
    <x v="0"/>
    <s v="OE"/>
    <d v="2016-04-21T00:00:00"/>
    <d v="1899-12-30T07:15:00"/>
    <d v="1899-12-30T08:45:00"/>
    <x v="0"/>
    <n v="5"/>
    <n v="18"/>
    <n v="7"/>
    <n v="44"/>
    <d v="1899-12-30T07:44:00"/>
    <s v="NP3986"/>
    <x v="2"/>
    <x v="1"/>
    <m/>
    <s v="TXB"/>
    <x v="2"/>
  </r>
  <r>
    <x v="0"/>
    <s v="OE"/>
    <d v="2016-04-21T00:00:00"/>
    <d v="1899-12-30T07:15:00"/>
    <d v="1899-12-30T08:45:00"/>
    <x v="0"/>
    <n v="5"/>
    <n v="19"/>
    <n v="7"/>
    <n v="45"/>
    <d v="1899-12-30T07:45:00"/>
    <s v="ZP3187"/>
    <x v="6"/>
    <x v="0"/>
    <s v="IDA"/>
    <s v="TXB"/>
    <x v="1"/>
  </r>
  <r>
    <x v="0"/>
    <s v="OE"/>
    <d v="2016-04-21T00:00:00"/>
    <d v="1899-12-30T07:15:00"/>
    <d v="1899-12-30T08:45:00"/>
    <x v="0"/>
    <n v="5"/>
    <n v="20"/>
    <n v="7"/>
    <n v="46"/>
    <d v="1899-12-30T07:46:00"/>
    <s v="XR5423"/>
    <x v="3"/>
    <x v="0"/>
    <s v="IDA"/>
    <s v="TXB"/>
    <x v="1"/>
  </r>
  <r>
    <x v="0"/>
    <s v="OE"/>
    <d v="2016-04-21T00:00:00"/>
    <d v="1899-12-30T07:15:00"/>
    <d v="1899-12-30T08:45:00"/>
    <x v="0"/>
    <n v="5"/>
    <n v="21"/>
    <n v="7"/>
    <n v="48"/>
    <d v="1899-12-30T07:48:00"/>
    <s v="YX5744"/>
    <x v="4"/>
    <x v="0"/>
    <s v="REG"/>
    <s v="TXB"/>
    <x v="2"/>
  </r>
  <r>
    <x v="0"/>
    <s v="OE"/>
    <d v="2016-04-21T00:00:00"/>
    <d v="1899-12-30T07:15:00"/>
    <d v="1899-12-30T08:45:00"/>
    <x v="0"/>
    <n v="5"/>
    <n v="22"/>
    <n v="7"/>
    <n v="48"/>
    <d v="1899-12-30T07:48:00"/>
    <s v="XH4865"/>
    <x v="9"/>
    <x v="1"/>
    <m/>
    <s v="TXB"/>
    <x v="2"/>
  </r>
  <r>
    <x v="0"/>
    <s v="OE"/>
    <d v="2016-04-21T00:00:00"/>
    <d v="1899-12-30T07:15:00"/>
    <d v="1899-12-30T08:45:00"/>
    <x v="0"/>
    <n v="5"/>
    <n v="23"/>
    <n v="7"/>
    <n v="42"/>
    <d v="1899-12-30T07:42:00"/>
    <s v="HT5206"/>
    <x v="8"/>
    <x v="0"/>
    <s v="REG"/>
    <s v="TXB"/>
    <x v="3"/>
  </r>
  <r>
    <x v="0"/>
    <s v="OE"/>
    <d v="2016-04-21T00:00:00"/>
    <d v="1899-12-30T07:15:00"/>
    <d v="1899-12-30T08:45:00"/>
    <x v="0"/>
    <n v="5"/>
    <n v="24"/>
    <n v="7"/>
    <n v="52"/>
    <d v="1899-12-30T07:52:00"/>
    <s v="CVWK17"/>
    <x v="7"/>
    <x v="0"/>
    <s v="IDA"/>
    <s v="TXB"/>
    <x v="2"/>
  </r>
  <r>
    <x v="0"/>
    <s v="OE"/>
    <d v="2016-04-21T00:00:00"/>
    <d v="1899-12-30T07:15:00"/>
    <d v="1899-12-30T08:45:00"/>
    <x v="0"/>
    <n v="5"/>
    <n v="25"/>
    <n v="7"/>
    <n v="53"/>
    <d v="1899-12-30T07:53:00"/>
    <s v="XW7646"/>
    <x v="6"/>
    <x v="0"/>
    <s v="IDA"/>
    <s v="TXB"/>
    <x v="3"/>
  </r>
  <r>
    <x v="0"/>
    <s v="OE"/>
    <d v="2016-04-21T00:00:00"/>
    <d v="1899-12-30T07:15:00"/>
    <d v="1899-12-30T08:45:00"/>
    <x v="0"/>
    <n v="5"/>
    <n v="26"/>
    <n v="7"/>
    <n v="55"/>
    <d v="1899-12-30T07:55:00"/>
    <s v="XB2608"/>
    <x v="6"/>
    <x v="0"/>
    <s v="IDA"/>
    <s v="TXB"/>
    <x v="1"/>
  </r>
  <r>
    <x v="0"/>
    <s v="OE"/>
    <d v="2016-04-21T00:00:00"/>
    <d v="1899-12-30T07:15:00"/>
    <d v="1899-12-30T08:45:00"/>
    <x v="0"/>
    <n v="5"/>
    <n v="27"/>
    <n v="7"/>
    <n v="56"/>
    <d v="1899-12-30T07:56:00"/>
    <s v="YR5029"/>
    <x v="3"/>
    <x v="0"/>
    <s v="IDA"/>
    <s v="TXB"/>
    <x v="1"/>
  </r>
  <r>
    <x v="0"/>
    <s v="OE"/>
    <d v="2016-04-21T00:00:00"/>
    <d v="1899-12-30T07:15:00"/>
    <d v="1899-12-30T08:45:00"/>
    <x v="0"/>
    <n v="5"/>
    <n v="28"/>
    <n v="7"/>
    <n v="57"/>
    <d v="1899-12-30T07:57:00"/>
    <s v="FJFL91"/>
    <x v="6"/>
    <x v="0"/>
    <s v="IDA"/>
    <s v="TXB"/>
    <x v="2"/>
  </r>
  <r>
    <x v="0"/>
    <s v="OE"/>
    <d v="2016-04-21T00:00:00"/>
    <d v="1899-12-30T07:15:00"/>
    <d v="1899-12-30T08:45:00"/>
    <x v="0"/>
    <n v="5"/>
    <n v="29"/>
    <n v="7"/>
    <n v="58"/>
    <d v="1899-12-30T07:58:00"/>
    <s v="SZ5919"/>
    <x v="3"/>
    <x v="0"/>
    <s v="IDA"/>
    <s v="TXB"/>
    <x v="0"/>
  </r>
  <r>
    <x v="0"/>
    <s v="OE"/>
    <d v="2016-04-21T00:00:00"/>
    <d v="1899-12-30T07:15:00"/>
    <d v="1899-12-30T08:45:00"/>
    <x v="0"/>
    <n v="5"/>
    <n v="30"/>
    <n v="8"/>
    <n v="0"/>
    <d v="1899-12-30T08:00:00"/>
    <s v="VC7366"/>
    <x v="3"/>
    <x v="0"/>
    <s v="IDA"/>
    <s v="TXB"/>
    <x v="0"/>
  </r>
  <r>
    <x v="0"/>
    <s v="OE"/>
    <d v="2016-04-21T00:00:00"/>
    <d v="1899-12-30T07:15:00"/>
    <d v="1899-12-30T08:45:00"/>
    <x v="0"/>
    <n v="6"/>
    <n v="1"/>
    <n v="8"/>
    <n v="0"/>
    <d v="1899-12-30T08:00:00"/>
    <s v="CWHD75"/>
    <x v="6"/>
    <x v="0"/>
    <s v="IDA"/>
    <s v="TXB"/>
    <x v="2"/>
  </r>
  <r>
    <x v="0"/>
    <s v="OE"/>
    <d v="2016-04-21T00:00:00"/>
    <d v="1899-12-30T07:15:00"/>
    <d v="1899-12-30T08:45:00"/>
    <x v="0"/>
    <n v="6"/>
    <n v="2"/>
    <n v="8"/>
    <n v="0"/>
    <d v="1899-12-30T08:00:00"/>
    <s v="XB8679"/>
    <x v="6"/>
    <x v="0"/>
    <s v="IDA"/>
    <s v="TXB"/>
    <x v="2"/>
  </r>
  <r>
    <x v="0"/>
    <s v="OE"/>
    <d v="2016-04-21T00:00:00"/>
    <d v="1899-12-30T07:15:00"/>
    <d v="1899-12-30T08:45:00"/>
    <x v="0"/>
    <n v="6"/>
    <n v="3"/>
    <n v="8"/>
    <n v="0"/>
    <d v="1899-12-30T08:00:00"/>
    <s v="UU1282"/>
    <x v="4"/>
    <x v="0"/>
    <s v="REG"/>
    <s v="TXB"/>
    <x v="0"/>
  </r>
  <r>
    <x v="0"/>
    <s v="OE"/>
    <d v="2016-04-21T00:00:00"/>
    <d v="1899-12-30T07:15:00"/>
    <d v="1899-12-30T08:45:00"/>
    <x v="0"/>
    <n v="6"/>
    <n v="4"/>
    <n v="8"/>
    <n v="5"/>
    <d v="1899-12-30T08:05:00"/>
    <s v="ZN6309"/>
    <x v="7"/>
    <x v="0"/>
    <s v="IDA"/>
    <s v="TXB"/>
    <x v="2"/>
  </r>
  <r>
    <x v="0"/>
    <s v="OE"/>
    <d v="2016-04-21T00:00:00"/>
    <d v="1899-12-30T07:15:00"/>
    <d v="1899-12-30T08:45:00"/>
    <x v="0"/>
    <n v="6"/>
    <n v="5"/>
    <n v="8"/>
    <n v="6"/>
    <d v="1899-12-30T08:06:00"/>
    <s v="PS9823"/>
    <x v="5"/>
    <x v="0"/>
    <s v="REG"/>
    <s v="TXB"/>
    <x v="2"/>
  </r>
  <r>
    <x v="0"/>
    <s v="OE"/>
    <d v="2016-04-21T00:00:00"/>
    <d v="1899-12-30T07:15:00"/>
    <d v="1899-12-30T08:45:00"/>
    <x v="0"/>
    <n v="6"/>
    <n v="6"/>
    <n v="8"/>
    <n v="6"/>
    <d v="1899-12-30T08:06:00"/>
    <s v="YB1235"/>
    <x v="3"/>
    <x v="0"/>
    <s v="IDA"/>
    <s v="TXB"/>
    <x v="2"/>
  </r>
  <r>
    <x v="0"/>
    <s v="OE"/>
    <d v="2016-04-21T00:00:00"/>
    <d v="1899-12-30T07:15:00"/>
    <d v="1899-12-30T08:45:00"/>
    <x v="0"/>
    <n v="6"/>
    <n v="7"/>
    <n v="8"/>
    <n v="7"/>
    <d v="1899-12-30T08:07:00"/>
    <s v="XF3925"/>
    <x v="7"/>
    <x v="0"/>
    <s v="IDA"/>
    <s v="TXB"/>
    <x v="2"/>
  </r>
  <r>
    <x v="0"/>
    <s v="OE"/>
    <d v="2016-04-21T00:00:00"/>
    <d v="1899-12-30T07:15:00"/>
    <d v="1899-12-30T08:45:00"/>
    <x v="0"/>
    <n v="6"/>
    <n v="8"/>
    <n v="8"/>
    <n v="7"/>
    <d v="1899-12-30T08:07:00"/>
    <s v="RV3669"/>
    <x v="8"/>
    <x v="0"/>
    <s v="REG"/>
    <s v="TXB"/>
    <x v="2"/>
  </r>
  <r>
    <x v="0"/>
    <s v="OE"/>
    <d v="2016-04-21T00:00:00"/>
    <d v="1899-12-30T07:15:00"/>
    <d v="1899-12-30T08:45:00"/>
    <x v="0"/>
    <n v="6"/>
    <n v="9"/>
    <n v="8"/>
    <n v="8"/>
    <d v="1899-12-30T08:08:00"/>
    <s v="TR2397"/>
    <x v="3"/>
    <x v="0"/>
    <s v="IDA"/>
    <s v="TXB"/>
    <x v="2"/>
  </r>
  <r>
    <x v="0"/>
    <s v="OE"/>
    <d v="2016-04-21T00:00:00"/>
    <d v="1899-12-30T07:15:00"/>
    <d v="1899-12-30T08:45:00"/>
    <x v="0"/>
    <n v="6"/>
    <n v="10"/>
    <n v="8"/>
    <n v="8"/>
    <d v="1899-12-30T08:08:00"/>
    <s v="UY3804"/>
    <x v="4"/>
    <x v="0"/>
    <s v="REG"/>
    <s v="TXB"/>
    <x v="2"/>
  </r>
  <r>
    <x v="0"/>
    <s v="OE"/>
    <d v="2016-04-21T00:00:00"/>
    <d v="1899-12-30T07:15:00"/>
    <d v="1899-12-30T08:45:00"/>
    <x v="0"/>
    <n v="6"/>
    <n v="11"/>
    <n v="8"/>
    <n v="9"/>
    <d v="1899-12-30T08:09:00"/>
    <s v="VU3392"/>
    <x v="7"/>
    <x v="0"/>
    <s v="IDA"/>
    <s v="TXB"/>
    <x v="2"/>
  </r>
  <r>
    <x v="0"/>
    <s v="OE"/>
    <d v="2016-04-21T00:00:00"/>
    <d v="1899-12-30T07:15:00"/>
    <d v="1899-12-30T08:45:00"/>
    <x v="0"/>
    <n v="6"/>
    <n v="12"/>
    <n v="8"/>
    <n v="9"/>
    <d v="1899-12-30T08:09:00"/>
    <s v="UK8319"/>
    <x v="3"/>
    <x v="0"/>
    <s v="IDA"/>
    <s v="TXB"/>
    <x v="0"/>
  </r>
  <r>
    <x v="0"/>
    <s v="OE"/>
    <d v="2016-04-21T00:00:00"/>
    <d v="1899-12-30T07:15:00"/>
    <d v="1899-12-30T08:45:00"/>
    <x v="0"/>
    <n v="6"/>
    <n v="13"/>
    <n v="8"/>
    <n v="10"/>
    <d v="1899-12-30T08:10:00"/>
    <s v="SC4254"/>
    <x v="3"/>
    <x v="0"/>
    <s v="IDA"/>
    <s v="TXB"/>
    <x v="2"/>
  </r>
  <r>
    <x v="0"/>
    <s v="OE"/>
    <d v="2016-04-21T00:00:00"/>
    <d v="1899-12-30T07:15:00"/>
    <d v="1899-12-30T08:45:00"/>
    <x v="0"/>
    <n v="6"/>
    <n v="14"/>
    <n v="8"/>
    <n v="10"/>
    <d v="1899-12-30T08:10:00"/>
    <s v="YD8412"/>
    <x v="4"/>
    <x v="0"/>
    <s v="REG"/>
    <s v="TXB"/>
    <x v="0"/>
  </r>
  <r>
    <x v="0"/>
    <s v="OE"/>
    <d v="2016-04-21T00:00:00"/>
    <d v="1899-12-30T07:15:00"/>
    <d v="1899-12-30T08:45:00"/>
    <x v="0"/>
    <n v="6"/>
    <n v="15"/>
    <n v="8"/>
    <n v="10"/>
    <d v="1899-12-30T08:10:00"/>
    <s v="XL2401"/>
    <x v="8"/>
    <x v="0"/>
    <s v="REG"/>
    <s v="TXB"/>
    <x v="1"/>
  </r>
  <r>
    <x v="0"/>
    <s v="OE"/>
    <d v="2016-04-21T00:00:00"/>
    <d v="1899-12-30T07:15:00"/>
    <d v="1899-12-30T08:45:00"/>
    <x v="0"/>
    <n v="6"/>
    <n v="16"/>
    <n v="8"/>
    <n v="10"/>
    <d v="1899-12-30T08:10:00"/>
    <s v="NN4378"/>
    <x v="8"/>
    <x v="0"/>
    <s v="REG"/>
    <s v="TXB"/>
    <x v="0"/>
  </r>
  <r>
    <x v="0"/>
    <s v="OE"/>
    <d v="2016-04-21T00:00:00"/>
    <d v="1899-12-30T07:15:00"/>
    <d v="1899-12-30T08:45:00"/>
    <x v="0"/>
    <n v="6"/>
    <n v="17"/>
    <n v="8"/>
    <n v="10"/>
    <d v="1899-12-30T08:10:00"/>
    <s v="WH8296"/>
    <x v="5"/>
    <x v="0"/>
    <s v="REG"/>
    <s v="TXB"/>
    <x v="0"/>
  </r>
  <r>
    <x v="0"/>
    <s v="OE"/>
    <d v="2016-04-21T00:00:00"/>
    <d v="1899-12-30T07:15:00"/>
    <d v="1899-12-30T08:45:00"/>
    <x v="0"/>
    <n v="6"/>
    <n v="18"/>
    <n v="8"/>
    <n v="11"/>
    <d v="1899-12-30T08:11:00"/>
    <s v="YG1163"/>
    <x v="7"/>
    <x v="0"/>
    <s v="IDA"/>
    <s v="TXB"/>
    <x v="0"/>
  </r>
  <r>
    <x v="0"/>
    <s v="OE"/>
    <d v="2016-04-21T00:00:00"/>
    <d v="1899-12-30T07:15:00"/>
    <d v="1899-12-30T08:45:00"/>
    <x v="0"/>
    <n v="6"/>
    <n v="19"/>
    <n v="8"/>
    <n v="12"/>
    <d v="1899-12-30T08:12:00"/>
    <s v="ZH1799"/>
    <x v="3"/>
    <x v="0"/>
    <s v="IDA"/>
    <s v="TXB"/>
    <x v="2"/>
  </r>
  <r>
    <x v="0"/>
    <s v="OE"/>
    <d v="2016-04-21T00:00:00"/>
    <d v="1899-12-30T07:15:00"/>
    <d v="1899-12-30T08:45:00"/>
    <x v="0"/>
    <n v="6"/>
    <n v="20"/>
    <n v="8"/>
    <n v="13"/>
    <d v="1899-12-30T08:13:00"/>
    <s v="XP6401"/>
    <x v="4"/>
    <x v="0"/>
    <s v="REG"/>
    <s v="TXB"/>
    <x v="0"/>
  </r>
  <r>
    <x v="0"/>
    <s v="OE"/>
    <d v="2016-04-21T00:00:00"/>
    <d v="1899-12-30T07:15:00"/>
    <d v="1899-12-30T08:45:00"/>
    <x v="0"/>
    <n v="6"/>
    <n v="21"/>
    <n v="8"/>
    <n v="14"/>
    <d v="1899-12-30T08:14:00"/>
    <s v="ZU4250"/>
    <x v="3"/>
    <x v="0"/>
    <s v="IDA"/>
    <s v="TXB"/>
    <x v="2"/>
  </r>
  <r>
    <x v="0"/>
    <s v="OE"/>
    <d v="2016-04-21T00:00:00"/>
    <d v="1899-12-30T07:15:00"/>
    <d v="1899-12-30T08:45:00"/>
    <x v="0"/>
    <n v="6"/>
    <n v="22"/>
    <n v="8"/>
    <n v="15"/>
    <d v="1899-12-30T08:15:00"/>
    <s v="XX7658"/>
    <x v="7"/>
    <x v="0"/>
    <s v="IDA"/>
    <s v="TXB"/>
    <x v="2"/>
  </r>
  <r>
    <x v="0"/>
    <s v="OE"/>
    <d v="2016-04-21T00:00:00"/>
    <d v="1899-12-30T07:15:00"/>
    <d v="1899-12-30T08:45:00"/>
    <x v="0"/>
    <n v="6"/>
    <n v="23"/>
    <n v="8"/>
    <n v="16"/>
    <d v="1899-12-30T08:16:00"/>
    <s v="SC4414"/>
    <x v="6"/>
    <x v="0"/>
    <s v="IDA"/>
    <s v="TXB"/>
    <x v="0"/>
  </r>
  <r>
    <x v="0"/>
    <s v="OE"/>
    <d v="2016-04-21T00:00:00"/>
    <d v="1899-12-30T07:15:00"/>
    <d v="1899-12-30T08:45:00"/>
    <x v="0"/>
    <n v="6"/>
    <n v="24"/>
    <n v="8"/>
    <n v="17"/>
    <d v="1899-12-30T08:17:00"/>
    <s v="VH7857"/>
    <x v="7"/>
    <x v="0"/>
    <s v="IDA"/>
    <s v="TXB"/>
    <x v="2"/>
  </r>
  <r>
    <x v="0"/>
    <s v="OE"/>
    <d v="2016-04-21T00:00:00"/>
    <d v="1899-12-30T07:15:00"/>
    <d v="1899-12-30T08:45:00"/>
    <x v="0"/>
    <n v="6"/>
    <n v="25"/>
    <n v="8"/>
    <n v="18"/>
    <d v="1899-12-30T08:18:00"/>
    <s v="YH2184"/>
    <x v="8"/>
    <x v="0"/>
    <s v="REG"/>
    <s v="TXB"/>
    <x v="0"/>
  </r>
  <r>
    <x v="0"/>
    <s v="OE"/>
    <d v="2016-04-21T00:00:00"/>
    <d v="1899-12-30T07:15:00"/>
    <d v="1899-12-30T08:45:00"/>
    <x v="0"/>
    <n v="6"/>
    <n v="26"/>
    <n v="8"/>
    <n v="18"/>
    <d v="1899-12-30T08:18:00"/>
    <s v="RB6592"/>
    <x v="7"/>
    <x v="0"/>
    <s v="IDA"/>
    <s v="TXB"/>
    <x v="2"/>
  </r>
  <r>
    <x v="0"/>
    <s v="OE"/>
    <d v="2016-04-21T00:00:00"/>
    <d v="1899-12-30T07:15:00"/>
    <d v="1899-12-30T08:45:00"/>
    <x v="0"/>
    <n v="6"/>
    <n v="27"/>
    <n v="8"/>
    <n v="21"/>
    <d v="1899-12-30T08:21:00"/>
    <s v="RV9007"/>
    <x v="3"/>
    <x v="0"/>
    <s v="IDA"/>
    <s v="TXB"/>
    <x v="2"/>
  </r>
  <r>
    <x v="0"/>
    <s v="OE"/>
    <d v="2016-04-21T00:00:00"/>
    <d v="1899-12-30T07:15:00"/>
    <d v="1899-12-30T08:45:00"/>
    <x v="0"/>
    <n v="6"/>
    <n v="28"/>
    <n v="8"/>
    <n v="21"/>
    <d v="1899-12-30T08:21:00"/>
    <s v="XK6674"/>
    <x v="4"/>
    <x v="0"/>
    <s v="REG"/>
    <s v="TXB"/>
    <x v="0"/>
  </r>
  <r>
    <x v="0"/>
    <s v="OE"/>
    <d v="2016-04-21T00:00:00"/>
    <d v="1899-12-30T07:15:00"/>
    <d v="1899-12-30T08:45:00"/>
    <x v="0"/>
    <n v="6"/>
    <n v="29"/>
    <n v="8"/>
    <n v="22"/>
    <d v="1899-12-30T08:22:00"/>
    <s v="BPJS18"/>
    <x v="8"/>
    <x v="0"/>
    <s v="REG"/>
    <s v="TXB"/>
    <x v="1"/>
  </r>
  <r>
    <x v="0"/>
    <s v="OE"/>
    <d v="2016-04-21T00:00:00"/>
    <d v="1899-12-30T07:15:00"/>
    <d v="1899-12-30T08:45:00"/>
    <x v="0"/>
    <n v="6"/>
    <n v="30"/>
    <n v="8"/>
    <n v="22"/>
    <d v="1899-12-30T08:22:00"/>
    <s v="WY7700"/>
    <x v="5"/>
    <x v="0"/>
    <s v="REG"/>
    <s v="TXB"/>
    <x v="2"/>
  </r>
  <r>
    <x v="0"/>
    <s v="OE"/>
    <d v="2016-04-21T00:00:00"/>
    <d v="1899-12-30T07:15:00"/>
    <d v="1899-12-30T08:45:00"/>
    <x v="0"/>
    <n v="7"/>
    <n v="1"/>
    <n v="8"/>
    <n v="23"/>
    <d v="1899-12-30T08:23:00"/>
    <s v="UN2927"/>
    <x v="3"/>
    <x v="0"/>
    <s v="IDA"/>
    <s v="TXB"/>
    <x v="2"/>
  </r>
  <r>
    <x v="0"/>
    <s v="OE"/>
    <d v="2016-04-21T00:00:00"/>
    <d v="1899-12-30T07:15:00"/>
    <d v="1899-12-30T08:45:00"/>
    <x v="0"/>
    <n v="7"/>
    <n v="2"/>
    <n v="8"/>
    <n v="23"/>
    <d v="1899-12-30T08:23:00"/>
    <s v="YC9518"/>
    <x v="8"/>
    <x v="0"/>
    <s v="REG"/>
    <s v="TXB"/>
    <x v="2"/>
  </r>
  <r>
    <x v="0"/>
    <s v="OE"/>
    <d v="2016-04-21T00:00:00"/>
    <d v="1899-12-30T07:15:00"/>
    <d v="1899-12-30T08:45:00"/>
    <x v="0"/>
    <n v="7"/>
    <n v="3"/>
    <n v="8"/>
    <n v="23"/>
    <d v="1899-12-30T08:23:00"/>
    <s v="YA5832"/>
    <x v="8"/>
    <x v="0"/>
    <s v="REG"/>
    <s v="TXB"/>
    <x v="2"/>
  </r>
  <r>
    <x v="0"/>
    <s v="OE"/>
    <d v="2016-04-21T00:00:00"/>
    <d v="1899-12-30T07:15:00"/>
    <d v="1899-12-30T08:45:00"/>
    <x v="0"/>
    <n v="7"/>
    <n v="4"/>
    <n v="8"/>
    <n v="23"/>
    <d v="1899-12-30T08:23:00"/>
    <s v="XR8814"/>
    <x v="3"/>
    <x v="0"/>
    <s v="IDA"/>
    <s v="TXB"/>
    <x v="2"/>
  </r>
  <r>
    <x v="0"/>
    <s v="OE"/>
    <d v="2016-04-21T00:00:00"/>
    <d v="1899-12-30T07:15:00"/>
    <d v="1899-12-30T08:45:00"/>
    <x v="0"/>
    <n v="7"/>
    <n v="5"/>
    <n v="8"/>
    <n v="23"/>
    <d v="1899-12-30T08:23:00"/>
    <s v="YG6158"/>
    <x v="6"/>
    <x v="0"/>
    <s v="IDA"/>
    <s v="TXB"/>
    <x v="0"/>
  </r>
  <r>
    <x v="0"/>
    <s v="OE"/>
    <d v="2016-04-21T00:00:00"/>
    <d v="1899-12-30T07:15:00"/>
    <d v="1899-12-30T08:45:00"/>
    <x v="0"/>
    <n v="7"/>
    <n v="6"/>
    <n v="8"/>
    <n v="25"/>
    <d v="1899-12-30T08:25:00"/>
    <s v="KP7378"/>
    <x v="6"/>
    <x v="0"/>
    <s v="IDA"/>
    <s v="TXB"/>
    <x v="0"/>
  </r>
  <r>
    <x v="0"/>
    <s v="OE"/>
    <d v="2016-04-21T00:00:00"/>
    <d v="1899-12-30T07:15:00"/>
    <d v="1899-12-30T08:45:00"/>
    <x v="0"/>
    <n v="7"/>
    <n v="7"/>
    <n v="8"/>
    <n v="26"/>
    <d v="1899-12-30T08:26:00"/>
    <s v="UP2404"/>
    <x v="4"/>
    <x v="0"/>
    <s v="REG"/>
    <s v="TXB"/>
    <x v="2"/>
  </r>
  <r>
    <x v="0"/>
    <s v="OE"/>
    <d v="2016-04-21T00:00:00"/>
    <d v="1899-12-30T07:15:00"/>
    <d v="1899-12-30T08:45:00"/>
    <x v="0"/>
    <n v="7"/>
    <n v="8"/>
    <n v="8"/>
    <n v="26"/>
    <d v="1899-12-30T08:26:00"/>
    <s v="FTPD97"/>
    <x v="7"/>
    <x v="0"/>
    <s v="IDA"/>
    <s v="TXB"/>
    <x v="2"/>
  </r>
  <r>
    <x v="0"/>
    <s v="OE"/>
    <d v="2016-04-21T00:00:00"/>
    <d v="1899-12-30T07:15:00"/>
    <d v="1899-12-30T08:45:00"/>
    <x v="0"/>
    <n v="7"/>
    <n v="9"/>
    <n v="8"/>
    <n v="27"/>
    <d v="1899-12-30T08:27:00"/>
    <s v="ZY7023"/>
    <x v="10"/>
    <x v="0"/>
    <s v="IDA"/>
    <s v="TXB"/>
    <x v="2"/>
  </r>
  <r>
    <x v="0"/>
    <s v="OE"/>
    <d v="2016-04-21T00:00:00"/>
    <d v="1899-12-30T07:15:00"/>
    <d v="1899-12-30T08:45:00"/>
    <x v="0"/>
    <n v="7"/>
    <n v="10"/>
    <n v="8"/>
    <n v="28"/>
    <d v="1899-12-30T08:28:00"/>
    <s v="ZL5402"/>
    <x v="11"/>
    <x v="0"/>
    <s v="IDA"/>
    <s v="TXB"/>
    <x v="2"/>
  </r>
  <r>
    <x v="0"/>
    <s v="OE"/>
    <d v="2016-04-21T00:00:00"/>
    <d v="1899-12-30T07:15:00"/>
    <d v="1899-12-30T08:45:00"/>
    <x v="0"/>
    <n v="7"/>
    <n v="11"/>
    <n v="8"/>
    <n v="28"/>
    <d v="1899-12-30T08:28:00"/>
    <s v="UY7726"/>
    <x v="3"/>
    <x v="0"/>
    <s v="IDA"/>
    <s v="TXB"/>
    <x v="0"/>
  </r>
  <r>
    <x v="0"/>
    <s v="OE"/>
    <d v="2016-04-21T00:00:00"/>
    <d v="1899-12-30T07:15:00"/>
    <d v="1899-12-30T08:45:00"/>
    <x v="0"/>
    <n v="7"/>
    <n v="12"/>
    <n v="8"/>
    <n v="29"/>
    <d v="1899-12-30T08:29:00"/>
    <s v="UF9546"/>
    <x v="8"/>
    <x v="0"/>
    <s v="REG"/>
    <s v="TXB"/>
    <x v="2"/>
  </r>
  <r>
    <x v="0"/>
    <s v="OE"/>
    <d v="2016-04-21T00:00:00"/>
    <d v="1899-12-30T07:15:00"/>
    <d v="1899-12-30T08:45:00"/>
    <x v="0"/>
    <n v="7"/>
    <n v="13"/>
    <n v="8"/>
    <n v="31"/>
    <d v="1899-12-30T08:31:00"/>
    <s v="CXPR46"/>
    <x v="3"/>
    <x v="0"/>
    <s v="IDA"/>
    <s v="TXB"/>
    <x v="2"/>
  </r>
  <r>
    <x v="0"/>
    <s v="OE"/>
    <d v="2016-04-21T00:00:00"/>
    <d v="1899-12-30T07:15:00"/>
    <d v="1899-12-30T08:45:00"/>
    <x v="0"/>
    <n v="7"/>
    <n v="14"/>
    <n v="8"/>
    <n v="32"/>
    <d v="1899-12-30T08:32:00"/>
    <s v="ST7657"/>
    <x v="11"/>
    <x v="0"/>
    <s v="IDA"/>
    <s v="TXB"/>
    <x v="2"/>
  </r>
  <r>
    <x v="0"/>
    <s v="OE"/>
    <d v="2016-04-21T00:00:00"/>
    <d v="1899-12-30T07:15:00"/>
    <d v="1899-12-30T08:45:00"/>
    <x v="0"/>
    <n v="7"/>
    <n v="15"/>
    <n v="8"/>
    <n v="33"/>
    <d v="1899-12-30T08:33:00"/>
    <s v="UV2740"/>
    <x v="5"/>
    <x v="0"/>
    <s v="REG"/>
    <s v="TXB"/>
    <x v="2"/>
  </r>
  <r>
    <x v="0"/>
    <s v="OE"/>
    <d v="2016-04-21T00:00:00"/>
    <d v="1899-12-30T07:15:00"/>
    <d v="1899-12-30T08:45:00"/>
    <x v="0"/>
    <n v="7"/>
    <n v="16"/>
    <n v="8"/>
    <n v="35"/>
    <d v="1899-12-30T08:35:00"/>
    <s v="NH3407"/>
    <x v="4"/>
    <x v="0"/>
    <s v="REG"/>
    <s v="TXB"/>
    <x v="2"/>
  </r>
  <r>
    <x v="0"/>
    <s v="OE"/>
    <d v="2016-04-21T00:00:00"/>
    <d v="1899-12-30T07:15:00"/>
    <d v="1899-12-30T08:45:00"/>
    <x v="0"/>
    <n v="7"/>
    <n v="17"/>
    <n v="8"/>
    <n v="36"/>
    <d v="1899-12-30T08:36:00"/>
    <s v="WT7200"/>
    <x v="3"/>
    <x v="0"/>
    <s v="IDA"/>
    <s v="TXB"/>
    <x v="2"/>
  </r>
  <r>
    <x v="0"/>
    <s v="OE"/>
    <d v="2016-04-21T00:00:00"/>
    <d v="1899-12-30T07:15:00"/>
    <d v="1899-12-30T08:45:00"/>
    <x v="0"/>
    <n v="7"/>
    <n v="18"/>
    <n v="8"/>
    <n v="38"/>
    <d v="1899-12-30T08:38:00"/>
    <s v="UD3964"/>
    <x v="7"/>
    <x v="0"/>
    <s v="IDA"/>
    <s v="TXB"/>
    <x v="0"/>
  </r>
  <r>
    <x v="0"/>
    <s v="OE"/>
    <d v="2016-04-21T00:00:00"/>
    <d v="1899-12-30T07:15:00"/>
    <d v="1899-12-30T08:45:00"/>
    <x v="0"/>
    <n v="7"/>
    <n v="19"/>
    <n v="8"/>
    <n v="38"/>
    <d v="1899-12-30T08:38:00"/>
    <s v="SD3348"/>
    <x v="8"/>
    <x v="0"/>
    <s v="REG"/>
    <s v="TXB"/>
    <x v="0"/>
  </r>
  <r>
    <x v="0"/>
    <s v="OE"/>
    <d v="2016-04-21T00:00:00"/>
    <d v="1899-12-30T07:15:00"/>
    <d v="1899-12-30T08:45:00"/>
    <x v="0"/>
    <n v="7"/>
    <n v="20"/>
    <n v="8"/>
    <n v="39"/>
    <d v="1899-12-30T08:39:00"/>
    <s v="YD1718"/>
    <x v="4"/>
    <x v="0"/>
    <s v="REG"/>
    <s v="TXB"/>
    <x v="2"/>
  </r>
  <r>
    <x v="0"/>
    <s v="OE"/>
    <d v="2016-04-21T00:00:00"/>
    <d v="1899-12-30T07:15:00"/>
    <d v="1899-12-30T08:45:00"/>
    <x v="0"/>
    <n v="7"/>
    <n v="21"/>
    <n v="8"/>
    <n v="40"/>
    <d v="1899-12-30T08:40:00"/>
    <s v="XO3737"/>
    <x v="6"/>
    <x v="0"/>
    <s v="IDA"/>
    <s v="TXB"/>
    <x v="0"/>
  </r>
  <r>
    <x v="0"/>
    <s v="OE"/>
    <d v="2016-04-21T00:00:00"/>
    <d v="1899-12-30T07:15:00"/>
    <d v="1899-12-30T08:45:00"/>
    <x v="0"/>
    <n v="7"/>
    <n v="22"/>
    <n v="8"/>
    <n v="43"/>
    <d v="1899-12-30T08:43:00"/>
    <s v="XE8864"/>
    <x v="7"/>
    <x v="0"/>
    <s v="IDA"/>
    <s v="TXB"/>
    <x v="0"/>
  </r>
  <r>
    <x v="0"/>
    <s v="OE"/>
    <d v="2016-04-21T00:00:00"/>
    <d v="1899-12-30T07:15:00"/>
    <d v="1899-12-30T08:45:00"/>
    <x v="0"/>
    <n v="7"/>
    <n v="23"/>
    <n v="8"/>
    <n v="43"/>
    <d v="1899-12-30T08:43:00"/>
    <s v="XC7636"/>
    <x v="4"/>
    <x v="0"/>
    <s v="REG"/>
    <s v="TXB"/>
    <x v="2"/>
  </r>
  <r>
    <x v="0"/>
    <s v="OE"/>
    <d v="2016-04-21T00:00:00"/>
    <d v="1899-12-30T07:15:00"/>
    <d v="1899-12-30T08:45:00"/>
    <x v="0"/>
    <n v="7"/>
    <n v="24"/>
    <n v="8"/>
    <n v="43"/>
    <d v="1899-12-30T08:43:00"/>
    <s v="VX4031"/>
    <x v="10"/>
    <x v="0"/>
    <s v="IDA"/>
    <s v="TXB"/>
    <x v="2"/>
  </r>
  <r>
    <x v="0"/>
    <s v="OE"/>
    <d v="2016-04-21T00:00:00"/>
    <d v="1899-12-30T07:15:00"/>
    <d v="1899-12-30T08:45:00"/>
    <x v="0"/>
    <n v="7"/>
    <n v="25"/>
    <n v="8"/>
    <n v="43"/>
    <d v="1899-12-30T08:43:00"/>
    <s v="SD3207"/>
    <x v="6"/>
    <x v="0"/>
    <s v="IDA"/>
    <s v="TXB"/>
    <x v="2"/>
  </r>
  <r>
    <x v="0"/>
    <s v="OE"/>
    <d v="2016-04-21T00:00:00"/>
    <d v="1899-12-30T07:15:00"/>
    <d v="1899-12-30T08:45:00"/>
    <x v="0"/>
    <n v="7"/>
    <n v="26"/>
    <n v="8"/>
    <n v="44"/>
    <d v="1899-12-30T08:44:00"/>
    <s v="VX5217"/>
    <x v="4"/>
    <x v="0"/>
    <s v="REG"/>
    <s v="TXB"/>
    <x v="2"/>
  </r>
  <r>
    <x v="0"/>
    <s v="OE"/>
    <d v="2016-04-21T00:00:00"/>
    <d v="1899-12-30T09:45:00"/>
    <d v="1899-12-30T11:15:00"/>
    <x v="1"/>
    <n v="8"/>
    <n v="1"/>
    <n v="9"/>
    <n v="46"/>
    <d v="1899-12-30T09:46:00"/>
    <s v="YS4204"/>
    <x v="10"/>
    <x v="0"/>
    <s v="REG"/>
    <s v="TXB"/>
    <x v="2"/>
  </r>
  <r>
    <x v="0"/>
    <s v="OE"/>
    <d v="2016-04-21T00:00:00"/>
    <d v="1899-12-30T09:45:00"/>
    <d v="1899-12-30T11:15:00"/>
    <x v="1"/>
    <n v="8"/>
    <n v="2"/>
    <n v="9"/>
    <n v="46"/>
    <d v="1899-12-30T09:46:00"/>
    <s v="PW8701"/>
    <x v="5"/>
    <x v="0"/>
    <s v="REG"/>
    <s v="TXB"/>
    <x v="2"/>
  </r>
  <r>
    <x v="0"/>
    <s v="OE"/>
    <d v="2016-04-21T00:00:00"/>
    <d v="1899-12-30T09:45:00"/>
    <d v="1899-12-30T11:15:00"/>
    <x v="1"/>
    <n v="8"/>
    <n v="3"/>
    <n v="9"/>
    <n v="47"/>
    <d v="1899-12-30T09:47:00"/>
    <s v="ZL5402"/>
    <x v="4"/>
    <x v="0"/>
    <s v="REG"/>
    <s v="TXB"/>
    <x v="2"/>
  </r>
  <r>
    <x v="0"/>
    <s v="OE"/>
    <d v="2016-04-21T00:00:00"/>
    <d v="1899-12-30T09:45:00"/>
    <d v="1899-12-30T11:15:00"/>
    <x v="1"/>
    <n v="8"/>
    <n v="4"/>
    <n v="9"/>
    <n v="48"/>
    <d v="1899-12-30T09:48:00"/>
    <s v="XH4868"/>
    <x v="11"/>
    <x v="0"/>
    <s v="REG"/>
    <s v="TXB"/>
    <x v="2"/>
  </r>
  <r>
    <x v="0"/>
    <s v="OE"/>
    <d v="2016-04-21T00:00:00"/>
    <d v="1899-12-30T09:45:00"/>
    <d v="1899-12-30T11:15:00"/>
    <x v="1"/>
    <n v="8"/>
    <n v="5"/>
    <n v="9"/>
    <n v="49"/>
    <d v="1899-12-30T09:49:00"/>
    <s v="MZ2272"/>
    <x v="6"/>
    <x v="0"/>
    <s v="IDA"/>
    <s v="TXB"/>
    <x v="2"/>
  </r>
  <r>
    <x v="0"/>
    <s v="OE"/>
    <d v="2016-04-21T00:00:00"/>
    <d v="1899-12-30T09:45:00"/>
    <d v="1899-12-30T11:15:00"/>
    <x v="1"/>
    <n v="8"/>
    <n v="6"/>
    <n v="9"/>
    <n v="49"/>
    <d v="1899-12-30T09:49:00"/>
    <s v="XY9518"/>
    <x v="8"/>
    <x v="0"/>
    <s v="REG"/>
    <s v="TXB"/>
    <x v="0"/>
  </r>
  <r>
    <x v="0"/>
    <s v="OE"/>
    <d v="2016-04-21T00:00:00"/>
    <d v="1899-12-30T09:45:00"/>
    <d v="1899-12-30T11:15:00"/>
    <x v="1"/>
    <n v="8"/>
    <n v="7"/>
    <n v="9"/>
    <n v="50"/>
    <d v="1899-12-30T09:50:00"/>
    <s v="NS7750"/>
    <x v="3"/>
    <x v="0"/>
    <s v="IDA"/>
    <s v="TXB"/>
    <x v="1"/>
  </r>
  <r>
    <x v="0"/>
    <s v="OE"/>
    <d v="2016-04-21T00:00:00"/>
    <d v="1899-12-30T09:45:00"/>
    <d v="1899-12-30T11:15:00"/>
    <x v="1"/>
    <n v="8"/>
    <n v="8"/>
    <n v="9"/>
    <n v="51"/>
    <d v="1899-12-30T09:51:00"/>
    <s v="RZ6073"/>
    <x v="4"/>
    <x v="0"/>
    <s v="REG"/>
    <s v="TXB"/>
    <x v="2"/>
  </r>
  <r>
    <x v="0"/>
    <s v="OE"/>
    <d v="2016-04-21T00:00:00"/>
    <d v="1899-12-30T09:45:00"/>
    <d v="1899-12-30T11:15:00"/>
    <x v="1"/>
    <n v="8"/>
    <n v="9"/>
    <n v="9"/>
    <n v="51"/>
    <d v="1899-12-30T09:51:00"/>
    <s v="UZ7313"/>
    <x v="6"/>
    <x v="0"/>
    <s v="IDA"/>
    <s v="TXB"/>
    <x v="2"/>
  </r>
  <r>
    <x v="0"/>
    <s v="OE"/>
    <d v="2016-04-21T00:00:00"/>
    <d v="1899-12-30T09:45:00"/>
    <d v="1899-12-30T11:15:00"/>
    <x v="1"/>
    <n v="8"/>
    <n v="10"/>
    <n v="9"/>
    <n v="51"/>
    <d v="1899-12-30T09:51:00"/>
    <s v="UZ5178"/>
    <x v="7"/>
    <x v="0"/>
    <s v="IDA"/>
    <s v="TXB"/>
    <x v="2"/>
  </r>
  <r>
    <x v="0"/>
    <s v="OE"/>
    <d v="2016-04-21T00:00:00"/>
    <d v="1899-12-30T09:45:00"/>
    <d v="1899-12-30T11:15:00"/>
    <x v="1"/>
    <n v="8"/>
    <n v="11"/>
    <n v="9"/>
    <n v="55"/>
    <d v="1899-12-30T09:55:00"/>
    <s v="UX2692"/>
    <x v="11"/>
    <x v="0"/>
    <s v="REG"/>
    <s v="TXB"/>
    <x v="2"/>
  </r>
  <r>
    <x v="0"/>
    <s v="OE"/>
    <d v="2016-04-21T00:00:00"/>
    <d v="1899-12-30T09:45:00"/>
    <d v="1899-12-30T11:15:00"/>
    <x v="1"/>
    <n v="8"/>
    <n v="12"/>
    <n v="9"/>
    <n v="56"/>
    <d v="1899-12-30T09:56:00"/>
    <s v="RE6657"/>
    <x v="3"/>
    <x v="0"/>
    <s v="IDA"/>
    <s v="TXB"/>
    <x v="2"/>
  </r>
  <r>
    <x v="0"/>
    <s v="OE"/>
    <d v="2016-04-21T00:00:00"/>
    <d v="1899-12-30T09:45:00"/>
    <d v="1899-12-30T11:15:00"/>
    <x v="1"/>
    <n v="8"/>
    <n v="13"/>
    <n v="9"/>
    <n v="56"/>
    <d v="1899-12-30T09:56:00"/>
    <s v="PV7430"/>
    <x v="5"/>
    <x v="0"/>
    <s v="REG"/>
    <s v="TXB"/>
    <x v="2"/>
  </r>
  <r>
    <x v="0"/>
    <s v="OE"/>
    <d v="2016-04-21T00:00:00"/>
    <d v="1899-12-30T09:45:00"/>
    <d v="1899-12-30T11:15:00"/>
    <x v="1"/>
    <n v="8"/>
    <n v="14"/>
    <n v="9"/>
    <n v="57"/>
    <d v="1899-12-30T09:57:00"/>
    <s v="ZS5445"/>
    <x v="8"/>
    <x v="0"/>
    <s v="REG"/>
    <s v="TXB"/>
    <x v="2"/>
  </r>
  <r>
    <x v="0"/>
    <s v="OE"/>
    <d v="2016-04-21T00:00:00"/>
    <d v="1899-12-30T09:45:00"/>
    <d v="1899-12-30T11:15:00"/>
    <x v="1"/>
    <n v="8"/>
    <n v="15"/>
    <n v="9"/>
    <n v="58"/>
    <d v="1899-12-30T09:58:00"/>
    <s v="UJ3697"/>
    <x v="7"/>
    <x v="0"/>
    <s v="IDA"/>
    <s v="TXB"/>
    <x v="2"/>
  </r>
  <r>
    <x v="0"/>
    <s v="OE"/>
    <d v="2016-04-21T00:00:00"/>
    <d v="1899-12-30T09:45:00"/>
    <d v="1899-12-30T11:15:00"/>
    <x v="1"/>
    <n v="8"/>
    <n v="16"/>
    <n v="10"/>
    <n v="0"/>
    <d v="1899-12-30T10:00:00"/>
    <s v="RK3458"/>
    <x v="3"/>
    <x v="0"/>
    <s v="IDA"/>
    <s v="TXB"/>
    <x v="2"/>
  </r>
  <r>
    <x v="0"/>
    <s v="OE"/>
    <d v="2016-04-21T00:00:00"/>
    <d v="1899-12-30T09:45:00"/>
    <d v="1899-12-30T11:15:00"/>
    <x v="1"/>
    <n v="8"/>
    <n v="17"/>
    <n v="10"/>
    <n v="0"/>
    <d v="1899-12-30T10:00:00"/>
    <s v="YA5832"/>
    <x v="10"/>
    <x v="0"/>
    <s v="REG"/>
    <s v="TXB"/>
    <x v="2"/>
  </r>
  <r>
    <x v="0"/>
    <s v="OE"/>
    <d v="2016-04-21T00:00:00"/>
    <d v="1899-12-30T09:45:00"/>
    <d v="1899-12-30T11:15:00"/>
    <x v="1"/>
    <n v="8"/>
    <n v="18"/>
    <n v="10"/>
    <n v="0"/>
    <d v="1899-12-30T10:00:00"/>
    <s v="NV3390"/>
    <x v="3"/>
    <x v="0"/>
    <s v="IDA"/>
    <s v="TXB"/>
    <x v="2"/>
  </r>
  <r>
    <x v="0"/>
    <s v="OE"/>
    <d v="2016-04-21T00:00:00"/>
    <d v="1899-12-30T09:45:00"/>
    <d v="1899-12-30T11:15:00"/>
    <x v="1"/>
    <n v="8"/>
    <n v="19"/>
    <n v="10"/>
    <n v="1"/>
    <d v="1899-12-30T10:01:00"/>
    <s v="VA8306"/>
    <x v="6"/>
    <x v="0"/>
    <s v="IDA"/>
    <s v="TXB"/>
    <x v="2"/>
  </r>
  <r>
    <x v="0"/>
    <s v="OE"/>
    <d v="2016-04-21T00:00:00"/>
    <d v="1899-12-30T09:45:00"/>
    <d v="1899-12-30T11:15:00"/>
    <x v="1"/>
    <n v="8"/>
    <n v="20"/>
    <n v="10"/>
    <n v="1"/>
    <d v="1899-12-30T10:01:00"/>
    <s v="UX5217"/>
    <x v="4"/>
    <x v="0"/>
    <s v="REG"/>
    <s v="TXB"/>
    <x v="2"/>
  </r>
  <r>
    <x v="0"/>
    <s v="OE"/>
    <d v="2016-04-21T00:00:00"/>
    <d v="1899-12-30T09:45:00"/>
    <d v="1899-12-30T11:15:00"/>
    <x v="1"/>
    <n v="8"/>
    <n v="21"/>
    <n v="10"/>
    <n v="3"/>
    <d v="1899-12-30T10:03:00"/>
    <s v="BZHT12"/>
    <x v="7"/>
    <x v="0"/>
    <s v="IDA"/>
    <s v="TXB"/>
    <x v="2"/>
  </r>
  <r>
    <x v="0"/>
    <s v="OE"/>
    <d v="2016-04-21T00:00:00"/>
    <d v="1899-12-30T09:45:00"/>
    <d v="1899-12-30T11:15:00"/>
    <x v="1"/>
    <n v="8"/>
    <n v="22"/>
    <n v="10"/>
    <n v="3"/>
    <d v="1899-12-30T10:03:00"/>
    <s v="PP5300"/>
    <x v="8"/>
    <x v="0"/>
    <s v="REG"/>
    <s v="TXB"/>
    <x v="2"/>
  </r>
  <r>
    <x v="0"/>
    <s v="OE"/>
    <d v="2016-04-21T00:00:00"/>
    <d v="1899-12-30T09:45:00"/>
    <d v="1899-12-30T11:15:00"/>
    <x v="1"/>
    <n v="8"/>
    <n v="23"/>
    <n v="10"/>
    <n v="5"/>
    <d v="1899-12-30T10:05:00"/>
    <s v="UF9546"/>
    <x v="10"/>
    <x v="0"/>
    <s v="REG"/>
    <s v="TXB"/>
    <x v="2"/>
  </r>
  <r>
    <x v="0"/>
    <s v="OE"/>
    <d v="2016-04-21T00:00:00"/>
    <d v="1899-12-30T09:45:00"/>
    <d v="1899-12-30T11:15:00"/>
    <x v="1"/>
    <n v="8"/>
    <n v="24"/>
    <n v="10"/>
    <n v="7"/>
    <d v="1899-12-30T10:07:00"/>
    <s v="UE6184"/>
    <x v="12"/>
    <x v="1"/>
    <m/>
    <s v="TXB"/>
    <x v="2"/>
  </r>
  <r>
    <x v="0"/>
    <s v="OE"/>
    <d v="2016-04-21T00:00:00"/>
    <d v="1899-12-30T09:45:00"/>
    <d v="1899-12-30T11:15:00"/>
    <x v="1"/>
    <n v="8"/>
    <n v="25"/>
    <n v="10"/>
    <n v="8"/>
    <d v="1899-12-30T10:08:00"/>
    <s v="XB8420"/>
    <x v="6"/>
    <x v="0"/>
    <s v="IDA"/>
    <s v="TXB"/>
    <x v="2"/>
  </r>
  <r>
    <x v="0"/>
    <s v="OE"/>
    <d v="2016-04-21T00:00:00"/>
    <d v="1899-12-30T09:45:00"/>
    <d v="1899-12-30T11:15:00"/>
    <x v="1"/>
    <n v="8"/>
    <n v="26"/>
    <n v="10"/>
    <n v="8"/>
    <d v="1899-12-30T10:08:00"/>
    <s v="YG1307"/>
    <x v="6"/>
    <x v="0"/>
    <s v="IDA"/>
    <s v="TXB"/>
    <x v="2"/>
  </r>
  <r>
    <x v="0"/>
    <s v="OE"/>
    <d v="2016-04-21T00:00:00"/>
    <d v="1899-12-30T09:45:00"/>
    <d v="1899-12-30T11:15:00"/>
    <x v="1"/>
    <n v="8"/>
    <n v="27"/>
    <n v="10"/>
    <n v="9"/>
    <d v="1899-12-30T10:09:00"/>
    <s v="ZY7023"/>
    <x v="13"/>
    <x v="0"/>
    <s v="REG"/>
    <s v="TXB"/>
    <x v="2"/>
  </r>
  <r>
    <x v="0"/>
    <s v="OE"/>
    <d v="2016-04-21T00:00:00"/>
    <d v="1899-12-30T09:45:00"/>
    <d v="1899-12-30T11:15:00"/>
    <x v="1"/>
    <n v="8"/>
    <n v="28"/>
    <n v="10"/>
    <n v="9"/>
    <d v="1899-12-30T10:09:00"/>
    <s v="YD1344"/>
    <x v="8"/>
    <x v="0"/>
    <s v="REG"/>
    <s v="TXB"/>
    <x v="2"/>
  </r>
  <r>
    <x v="0"/>
    <s v="OE"/>
    <d v="2016-04-21T00:00:00"/>
    <d v="1899-12-30T09:45:00"/>
    <d v="1899-12-30T11:15:00"/>
    <x v="1"/>
    <n v="9"/>
    <n v="1"/>
    <n v="10"/>
    <n v="11"/>
    <d v="1899-12-30T10:11:00"/>
    <s v="XV2271"/>
    <x v="5"/>
    <x v="0"/>
    <s v="REG"/>
    <s v="TXB"/>
    <x v="2"/>
  </r>
  <r>
    <x v="0"/>
    <s v="OE"/>
    <d v="2016-04-21T00:00:00"/>
    <d v="1899-12-30T09:45:00"/>
    <d v="1899-12-30T11:15:00"/>
    <x v="1"/>
    <n v="9"/>
    <n v="2"/>
    <n v="10"/>
    <n v="15"/>
    <d v="1899-12-30T10:15:00"/>
    <s v="VC8079"/>
    <x v="6"/>
    <x v="0"/>
    <s v="IDA"/>
    <s v="TXB"/>
    <x v="2"/>
  </r>
  <r>
    <x v="0"/>
    <s v="OE"/>
    <d v="2016-04-21T00:00:00"/>
    <d v="1899-12-30T09:45:00"/>
    <d v="1899-12-30T11:15:00"/>
    <x v="1"/>
    <n v="9"/>
    <n v="3"/>
    <n v="10"/>
    <n v="15"/>
    <d v="1899-12-30T10:15:00"/>
    <s v="XU9219"/>
    <x v="4"/>
    <x v="0"/>
    <s v="REG"/>
    <s v="TXB"/>
    <x v="2"/>
  </r>
  <r>
    <x v="0"/>
    <s v="OE"/>
    <d v="2016-04-21T00:00:00"/>
    <d v="1899-12-30T09:45:00"/>
    <d v="1899-12-30T11:15:00"/>
    <x v="1"/>
    <n v="9"/>
    <n v="4"/>
    <n v="10"/>
    <n v="15"/>
    <d v="1899-12-30T10:15:00"/>
    <s v="YW6612"/>
    <x v="8"/>
    <x v="0"/>
    <s v="REG"/>
    <s v="TXB"/>
    <x v="2"/>
  </r>
  <r>
    <x v="0"/>
    <s v="OE"/>
    <d v="2016-04-21T00:00:00"/>
    <d v="1899-12-30T09:45:00"/>
    <d v="1899-12-30T11:15:00"/>
    <x v="1"/>
    <n v="9"/>
    <n v="5"/>
    <n v="10"/>
    <n v="17"/>
    <d v="1899-12-30T10:17:00"/>
    <s v="SE2522"/>
    <x v="7"/>
    <x v="0"/>
    <s v="IDA"/>
    <s v="TXB"/>
    <x v="2"/>
  </r>
  <r>
    <x v="0"/>
    <s v="OE"/>
    <d v="2016-04-21T00:00:00"/>
    <d v="1899-12-30T09:45:00"/>
    <d v="1899-12-30T11:15:00"/>
    <x v="1"/>
    <n v="9"/>
    <n v="6"/>
    <n v="10"/>
    <n v="18"/>
    <d v="1899-12-30T10:18:00"/>
    <s v="NP3986"/>
    <x v="5"/>
    <x v="0"/>
    <s v="REG"/>
    <s v="TXB"/>
    <x v="2"/>
  </r>
  <r>
    <x v="0"/>
    <s v="OE"/>
    <d v="2016-04-21T00:00:00"/>
    <d v="1899-12-30T09:45:00"/>
    <d v="1899-12-30T11:15:00"/>
    <x v="1"/>
    <n v="9"/>
    <n v="7"/>
    <n v="10"/>
    <n v="19"/>
    <d v="1899-12-30T10:19:00"/>
    <s v="SD3348"/>
    <x v="10"/>
    <x v="0"/>
    <s v="REG"/>
    <s v="TXB"/>
    <x v="2"/>
  </r>
  <r>
    <x v="0"/>
    <s v="OE"/>
    <d v="2016-04-21T00:00:00"/>
    <d v="1899-12-30T09:45:00"/>
    <d v="1899-12-30T11:15:00"/>
    <x v="1"/>
    <n v="9"/>
    <n v="8"/>
    <n v="10"/>
    <n v="19"/>
    <d v="1899-12-30T10:19:00"/>
    <s v="XG1239"/>
    <x v="3"/>
    <x v="0"/>
    <s v="IDA"/>
    <s v="TXB"/>
    <x v="0"/>
  </r>
  <r>
    <x v="0"/>
    <s v="OE"/>
    <d v="2016-04-21T00:00:00"/>
    <d v="1899-12-30T09:45:00"/>
    <d v="1899-12-30T11:15:00"/>
    <x v="1"/>
    <n v="9"/>
    <n v="9"/>
    <n v="10"/>
    <n v="21"/>
    <d v="1899-12-30T10:21:00"/>
    <s v="XR9495"/>
    <x v="7"/>
    <x v="0"/>
    <s v="IDA"/>
    <s v="TXB"/>
    <x v="2"/>
  </r>
  <r>
    <x v="0"/>
    <s v="OE"/>
    <d v="2016-04-21T00:00:00"/>
    <d v="1899-12-30T09:45:00"/>
    <d v="1899-12-30T11:15:00"/>
    <x v="1"/>
    <n v="9"/>
    <n v="10"/>
    <n v="10"/>
    <n v="22"/>
    <d v="1899-12-30T10:22:00"/>
    <s v="YU3189"/>
    <x v="14"/>
    <x v="1"/>
    <s v="REG"/>
    <m/>
    <x v="2"/>
  </r>
  <r>
    <x v="0"/>
    <s v="OE"/>
    <d v="2016-04-21T00:00:00"/>
    <d v="1899-12-30T09:45:00"/>
    <d v="1899-12-30T11:15:00"/>
    <x v="1"/>
    <n v="9"/>
    <n v="11"/>
    <n v="10"/>
    <n v="22"/>
    <d v="1899-12-30T10:22:00"/>
    <s v="XJ1623"/>
    <x v="4"/>
    <x v="0"/>
    <s v="REG"/>
    <m/>
    <x v="2"/>
  </r>
  <r>
    <x v="0"/>
    <s v="OE"/>
    <d v="2016-04-21T00:00:00"/>
    <d v="1899-12-30T09:45:00"/>
    <d v="1899-12-30T11:15:00"/>
    <x v="1"/>
    <n v="9"/>
    <n v="12"/>
    <n v="10"/>
    <n v="24"/>
    <d v="1899-12-30T10:24:00"/>
    <s v="FKWB37"/>
    <x v="5"/>
    <x v="0"/>
    <s v="IDA"/>
    <m/>
    <x v="2"/>
  </r>
  <r>
    <x v="0"/>
    <s v="OE"/>
    <d v="2016-04-21T00:00:00"/>
    <d v="1899-12-30T09:45:00"/>
    <d v="1899-12-30T11:15:00"/>
    <x v="1"/>
    <n v="9"/>
    <n v="13"/>
    <n v="10"/>
    <n v="24"/>
    <d v="1899-12-30T10:24:00"/>
    <s v="YY1108"/>
    <x v="6"/>
    <x v="0"/>
    <s v="IDA"/>
    <m/>
    <x v="2"/>
  </r>
  <r>
    <x v="0"/>
    <s v="OE"/>
    <d v="2016-04-21T00:00:00"/>
    <d v="1899-12-30T09:45:00"/>
    <d v="1899-12-30T11:15:00"/>
    <x v="1"/>
    <n v="9"/>
    <n v="14"/>
    <n v="10"/>
    <n v="25"/>
    <d v="1899-12-30T10:25:00"/>
    <s v="YC9401"/>
    <x v="3"/>
    <x v="0"/>
    <s v="IDA"/>
    <m/>
    <x v="0"/>
  </r>
  <r>
    <x v="0"/>
    <s v="OE"/>
    <d v="2016-04-21T00:00:00"/>
    <d v="1899-12-30T09:45:00"/>
    <d v="1899-12-30T11:15:00"/>
    <x v="1"/>
    <n v="9"/>
    <n v="15"/>
    <n v="10"/>
    <n v="28"/>
    <d v="1899-12-30T10:28:00"/>
    <s v="VB8940"/>
    <x v="8"/>
    <x v="0"/>
    <s v="REG"/>
    <m/>
    <x v="2"/>
  </r>
  <r>
    <x v="0"/>
    <s v="OE"/>
    <d v="2016-04-21T00:00:00"/>
    <d v="1899-12-30T09:45:00"/>
    <d v="1899-12-30T11:15:00"/>
    <x v="1"/>
    <n v="9"/>
    <n v="16"/>
    <n v="10"/>
    <n v="29"/>
    <d v="1899-12-30T10:29:00"/>
    <s v="RR1054"/>
    <x v="3"/>
    <x v="0"/>
    <s v="IDA"/>
    <s v="TXB"/>
    <x v="2"/>
  </r>
  <r>
    <x v="0"/>
    <s v="OE"/>
    <d v="2016-04-21T00:00:00"/>
    <d v="1899-12-30T09:45:00"/>
    <d v="1899-12-30T11:15:00"/>
    <x v="1"/>
    <n v="9"/>
    <n v="17"/>
    <n v="10"/>
    <n v="30"/>
    <d v="1899-12-30T10:30:00"/>
    <s v="XF4231"/>
    <x v="6"/>
    <x v="0"/>
    <s v="IDA"/>
    <s v="TXB"/>
    <x v="2"/>
  </r>
  <r>
    <x v="0"/>
    <s v="OE"/>
    <d v="2016-04-21T00:00:00"/>
    <d v="1899-12-30T09:45:00"/>
    <d v="1899-12-30T11:15:00"/>
    <x v="1"/>
    <n v="9"/>
    <n v="18"/>
    <n v="10"/>
    <n v="30"/>
    <d v="1899-12-30T10:30:00"/>
    <s v="TP6802"/>
    <x v="12"/>
    <x v="1"/>
    <m/>
    <s v="TXB"/>
    <x v="2"/>
  </r>
  <r>
    <x v="0"/>
    <s v="OE"/>
    <d v="2016-04-21T00:00:00"/>
    <d v="1899-12-30T09:45:00"/>
    <d v="1899-12-30T11:15:00"/>
    <x v="1"/>
    <n v="9"/>
    <n v="19"/>
    <n v="10"/>
    <n v="32"/>
    <d v="1899-12-30T10:32:00"/>
    <s v="CWVJ13"/>
    <x v="4"/>
    <x v="0"/>
    <s v="REG"/>
    <s v="TXB"/>
    <x v="2"/>
  </r>
  <r>
    <x v="0"/>
    <s v="OE"/>
    <d v="2016-04-21T00:00:00"/>
    <d v="1899-12-30T09:45:00"/>
    <d v="1899-12-30T11:15:00"/>
    <x v="1"/>
    <n v="9"/>
    <n v="20"/>
    <n v="10"/>
    <n v="32"/>
    <d v="1899-12-30T10:32:00"/>
    <s v="YF9629"/>
    <x v="10"/>
    <x v="0"/>
    <s v="REG"/>
    <s v="TXB"/>
    <x v="0"/>
  </r>
  <r>
    <x v="0"/>
    <s v="OE"/>
    <d v="2016-04-21T00:00:00"/>
    <d v="1899-12-30T09:45:00"/>
    <d v="1899-12-30T11:15:00"/>
    <x v="1"/>
    <n v="9"/>
    <n v="21"/>
    <n v="10"/>
    <n v="33"/>
    <d v="1899-12-30T10:33:00"/>
    <s v="YU3394"/>
    <x v="3"/>
    <x v="0"/>
    <s v="IDA"/>
    <s v="TXB"/>
    <x v="2"/>
  </r>
  <r>
    <x v="0"/>
    <s v="OE"/>
    <d v="2016-04-21T00:00:00"/>
    <d v="1899-12-30T09:45:00"/>
    <d v="1899-12-30T11:15:00"/>
    <x v="1"/>
    <n v="9"/>
    <n v="22"/>
    <n v="10"/>
    <n v="35"/>
    <d v="1899-12-30T10:35:00"/>
    <s v="YZ6744"/>
    <x v="5"/>
    <x v="0"/>
    <s v="REG"/>
    <m/>
    <x v="2"/>
  </r>
  <r>
    <x v="0"/>
    <s v="OE"/>
    <d v="2016-04-21T00:00:00"/>
    <d v="1899-12-30T09:45:00"/>
    <d v="1899-12-30T11:15:00"/>
    <x v="1"/>
    <n v="9"/>
    <n v="23"/>
    <n v="10"/>
    <n v="35"/>
    <d v="1899-12-30T10:35:00"/>
    <s v="TW4869"/>
    <x v="7"/>
    <x v="0"/>
    <s v="IDA"/>
    <m/>
    <x v="0"/>
  </r>
  <r>
    <x v="0"/>
    <s v="OE"/>
    <d v="2016-04-21T00:00:00"/>
    <d v="1899-12-30T09:45:00"/>
    <d v="1899-12-30T11:15:00"/>
    <x v="1"/>
    <n v="9"/>
    <n v="24"/>
    <n v="10"/>
    <n v="36"/>
    <d v="1899-12-30T10:36:00"/>
    <s v="PS8641"/>
    <x v="8"/>
    <x v="0"/>
    <s v="REG"/>
    <m/>
    <x v="2"/>
  </r>
  <r>
    <x v="0"/>
    <s v="OE"/>
    <d v="2016-04-21T00:00:00"/>
    <d v="1899-12-30T09:45:00"/>
    <d v="1899-12-30T11:15:00"/>
    <x v="1"/>
    <n v="9"/>
    <n v="25"/>
    <n v="10"/>
    <n v="38"/>
    <d v="1899-12-30T10:38:00"/>
    <s v="ST4001"/>
    <x v="3"/>
    <x v="0"/>
    <s v="IDA"/>
    <m/>
    <x v="2"/>
  </r>
  <r>
    <x v="0"/>
    <s v="OE"/>
    <d v="2016-04-21T00:00:00"/>
    <d v="1899-12-30T09:45:00"/>
    <d v="1899-12-30T11:15:00"/>
    <x v="1"/>
    <n v="9"/>
    <n v="26"/>
    <n v="10"/>
    <n v="38"/>
    <d v="1899-12-30T10:38:00"/>
    <s v="ST7657"/>
    <x v="4"/>
    <x v="0"/>
    <s v="IDA"/>
    <m/>
    <x v="2"/>
  </r>
  <r>
    <x v="0"/>
    <s v="OE"/>
    <d v="2016-04-21T00:00:00"/>
    <d v="1899-12-30T09:45:00"/>
    <d v="1899-12-30T11:15:00"/>
    <x v="1"/>
    <n v="9"/>
    <n v="27"/>
    <n v="10"/>
    <n v="38"/>
    <d v="1899-12-30T10:38:00"/>
    <s v="PU7479"/>
    <x v="2"/>
    <x v="1"/>
    <m/>
    <m/>
    <x v="2"/>
  </r>
  <r>
    <x v="0"/>
    <s v="OE"/>
    <d v="2016-04-21T00:00:00"/>
    <d v="1899-12-30T09:45:00"/>
    <d v="1899-12-30T11:15:00"/>
    <x v="1"/>
    <n v="9"/>
    <n v="28"/>
    <n v="10"/>
    <n v="39"/>
    <d v="1899-12-30T10:39:00"/>
    <s v="VU1282"/>
    <x v="5"/>
    <x v="0"/>
    <s v="REG"/>
    <m/>
    <x v="2"/>
  </r>
  <r>
    <x v="0"/>
    <s v="OE"/>
    <d v="2016-04-21T00:00:00"/>
    <d v="1899-12-30T09:45:00"/>
    <d v="1899-12-30T11:15:00"/>
    <x v="1"/>
    <n v="9"/>
    <n v="29"/>
    <n v="10"/>
    <n v="40"/>
    <d v="1899-12-30T10:40:00"/>
    <s v="YZ7798"/>
    <x v="6"/>
    <x v="0"/>
    <s v="IDA"/>
    <m/>
    <x v="2"/>
  </r>
  <r>
    <x v="0"/>
    <s v="OE"/>
    <d v="2016-04-21T00:00:00"/>
    <d v="1899-12-30T09:45:00"/>
    <d v="1899-12-30T11:15:00"/>
    <x v="1"/>
    <n v="9"/>
    <n v="30"/>
    <n v="10"/>
    <n v="41"/>
    <d v="1899-12-30T10:41:00"/>
    <s v="UU1316"/>
    <x v="6"/>
    <x v="0"/>
    <s v="IDA"/>
    <m/>
    <x v="2"/>
  </r>
  <r>
    <x v="0"/>
    <s v="OE"/>
    <d v="2016-04-21T00:00:00"/>
    <d v="1899-12-30T09:45:00"/>
    <d v="1899-12-30T11:15:00"/>
    <x v="1"/>
    <n v="10"/>
    <n v="1"/>
    <n v="19"/>
    <n v="42"/>
    <d v="1899-12-30T19:42:00"/>
    <s v="VC3093"/>
    <x v="8"/>
    <x v="0"/>
    <s v="REG"/>
    <s v="TXB"/>
    <x v="2"/>
  </r>
  <r>
    <x v="0"/>
    <s v="OE"/>
    <d v="2016-04-21T00:00:00"/>
    <d v="1899-12-30T09:45:00"/>
    <d v="1899-12-30T11:15:00"/>
    <x v="1"/>
    <n v="10"/>
    <n v="2"/>
    <n v="19"/>
    <n v="42"/>
    <d v="1899-12-30T19:42:00"/>
    <s v="UH4818"/>
    <x v="7"/>
    <x v="0"/>
    <s v="IDA"/>
    <s v="TXB"/>
    <x v="2"/>
  </r>
  <r>
    <x v="0"/>
    <s v="OE"/>
    <d v="2016-04-21T00:00:00"/>
    <d v="1899-12-30T09:45:00"/>
    <d v="1899-12-30T11:15:00"/>
    <x v="1"/>
    <n v="10"/>
    <n v="3"/>
    <n v="19"/>
    <n v="42"/>
    <d v="1899-12-30T19:42:00"/>
    <s v="VD7273"/>
    <x v="11"/>
    <x v="0"/>
    <s v="REG"/>
    <s v="TXB"/>
    <x v="2"/>
  </r>
  <r>
    <x v="0"/>
    <s v="OE"/>
    <d v="2016-04-21T00:00:00"/>
    <d v="1899-12-30T09:45:00"/>
    <d v="1899-12-30T11:15:00"/>
    <x v="1"/>
    <n v="10"/>
    <n v="4"/>
    <n v="19"/>
    <n v="44"/>
    <d v="1899-12-30T19:44:00"/>
    <s v="XR5469"/>
    <x v="4"/>
    <x v="0"/>
    <s v="REG"/>
    <s v="TXB"/>
    <x v="2"/>
  </r>
  <r>
    <x v="0"/>
    <s v="OE"/>
    <d v="2016-04-21T00:00:00"/>
    <d v="1899-12-30T09:45:00"/>
    <d v="1899-12-30T11:15:00"/>
    <x v="1"/>
    <n v="10"/>
    <n v="5"/>
    <n v="19"/>
    <n v="45"/>
    <d v="1899-12-30T19:45:00"/>
    <s v="CYWK17"/>
    <x v="6"/>
    <x v="0"/>
    <s v="IDA"/>
    <s v="TXB"/>
    <x v="2"/>
  </r>
  <r>
    <x v="0"/>
    <s v="OE"/>
    <d v="2016-04-21T00:00:00"/>
    <d v="1899-12-30T09:45:00"/>
    <d v="1899-12-30T11:15:00"/>
    <x v="1"/>
    <n v="10"/>
    <n v="6"/>
    <n v="19"/>
    <n v="45"/>
    <d v="1899-12-30T19:45:00"/>
    <s v="UT9843"/>
    <x v="3"/>
    <x v="0"/>
    <s v="IDA"/>
    <s v="TXB"/>
    <x v="2"/>
  </r>
  <r>
    <x v="0"/>
    <s v="OE"/>
    <d v="2016-04-21T00:00:00"/>
    <d v="1899-12-30T09:45:00"/>
    <d v="1899-12-30T11:15:00"/>
    <x v="1"/>
    <n v="10"/>
    <n v="7"/>
    <n v="19"/>
    <n v="47"/>
    <d v="1899-12-30T19:47:00"/>
    <s v="XR9016"/>
    <x v="7"/>
    <x v="0"/>
    <s v="IDA"/>
    <s v="TXB"/>
    <x v="2"/>
  </r>
  <r>
    <x v="0"/>
    <s v="OE"/>
    <d v="2016-04-21T00:00:00"/>
    <d v="1899-12-30T09:45:00"/>
    <d v="1899-12-30T11:15:00"/>
    <x v="1"/>
    <n v="10"/>
    <n v="8"/>
    <n v="19"/>
    <n v="48"/>
    <d v="1899-12-30T19:48:00"/>
    <s v="VX2692"/>
    <x v="2"/>
    <x v="1"/>
    <m/>
    <s v="TXB"/>
    <x v="2"/>
  </r>
  <r>
    <x v="0"/>
    <s v="OE"/>
    <d v="2016-04-21T00:00:00"/>
    <d v="1899-12-30T09:45:00"/>
    <d v="1899-12-30T11:15:00"/>
    <x v="1"/>
    <n v="10"/>
    <n v="9"/>
    <n v="19"/>
    <n v="49"/>
    <d v="1899-12-30T19:49:00"/>
    <s v="XF3925"/>
    <x v="6"/>
    <x v="0"/>
    <s v="IDA"/>
    <s v="TXB"/>
    <x v="2"/>
  </r>
  <r>
    <x v="0"/>
    <s v="OE"/>
    <d v="2016-04-21T00:00:00"/>
    <d v="1899-12-30T09:45:00"/>
    <d v="1899-12-30T11:15:00"/>
    <x v="1"/>
    <n v="10"/>
    <n v="10"/>
    <n v="19"/>
    <n v="49"/>
    <d v="1899-12-30T19:49:00"/>
    <s v="YD8412"/>
    <x v="5"/>
    <x v="0"/>
    <s v="REG"/>
    <s v="TXB"/>
    <x v="2"/>
  </r>
  <r>
    <x v="0"/>
    <s v="OE"/>
    <d v="2016-04-21T00:00:00"/>
    <d v="1899-12-30T09:45:00"/>
    <d v="1899-12-30T11:15:00"/>
    <x v="1"/>
    <n v="10"/>
    <n v="11"/>
    <n v="19"/>
    <n v="50"/>
    <d v="1899-12-30T19:50:00"/>
    <s v="TS9829"/>
    <x v="8"/>
    <x v="0"/>
    <s v="REG"/>
    <s v="TXB"/>
    <x v="2"/>
  </r>
  <r>
    <x v="0"/>
    <s v="OE"/>
    <d v="2016-04-21T00:00:00"/>
    <d v="1899-12-30T09:45:00"/>
    <d v="1899-12-30T11:15:00"/>
    <x v="1"/>
    <n v="10"/>
    <n v="12"/>
    <n v="19"/>
    <n v="50"/>
    <d v="1899-12-30T19:50:00"/>
    <s v="UF3919"/>
    <x v="10"/>
    <x v="0"/>
    <s v="REG"/>
    <s v="TXB"/>
    <x v="2"/>
  </r>
  <r>
    <x v="0"/>
    <s v="OE"/>
    <d v="2016-04-21T00:00:00"/>
    <d v="1899-12-30T09:45:00"/>
    <d v="1899-12-30T11:15:00"/>
    <x v="1"/>
    <n v="10"/>
    <n v="13"/>
    <n v="19"/>
    <n v="51"/>
    <d v="1899-12-30T19:51:00"/>
    <s v="ZP3187"/>
    <x v="3"/>
    <x v="0"/>
    <s v="IDA"/>
    <s v="TXB"/>
    <x v="2"/>
  </r>
  <r>
    <x v="0"/>
    <s v="OE"/>
    <d v="2016-04-21T00:00:00"/>
    <d v="1899-12-30T09:45:00"/>
    <d v="1899-12-30T11:15:00"/>
    <x v="1"/>
    <n v="10"/>
    <n v="14"/>
    <n v="19"/>
    <n v="55"/>
    <d v="1899-12-30T19:55:00"/>
    <s v="UY3804"/>
    <x v="5"/>
    <x v="0"/>
    <s v="REG"/>
    <s v="TXB"/>
    <x v="2"/>
  </r>
  <r>
    <x v="0"/>
    <s v="OE"/>
    <d v="2016-04-21T00:00:00"/>
    <d v="1899-12-30T09:45:00"/>
    <d v="1899-12-30T11:15:00"/>
    <x v="1"/>
    <n v="10"/>
    <n v="16"/>
    <n v="19"/>
    <n v="57"/>
    <d v="1899-12-30T19:57:00"/>
    <s v="UX2174"/>
    <x v="4"/>
    <x v="0"/>
    <s v="REG"/>
    <s v="TXB"/>
    <x v="2"/>
  </r>
  <r>
    <x v="0"/>
    <s v="OE"/>
    <d v="2016-04-21T00:00:00"/>
    <d v="1899-12-30T09:45:00"/>
    <d v="1899-12-30T11:15:00"/>
    <x v="1"/>
    <n v="10"/>
    <n v="17"/>
    <n v="19"/>
    <n v="59"/>
    <d v="1899-12-30T19:59:00"/>
    <s v="XN7646"/>
    <x v="3"/>
    <x v="0"/>
    <s v="IDA"/>
    <s v="TXB"/>
    <x v="2"/>
  </r>
  <r>
    <x v="0"/>
    <s v="OE"/>
    <d v="2016-04-21T00:00:00"/>
    <d v="1899-12-30T09:45:00"/>
    <d v="1899-12-30T11:15:00"/>
    <x v="1"/>
    <n v="10"/>
    <n v="18"/>
    <n v="19"/>
    <n v="59"/>
    <d v="1899-12-30T19:59:00"/>
    <s v="VX4035"/>
    <x v="5"/>
    <x v="0"/>
    <s v="REG"/>
    <s v="TXB"/>
    <x v="2"/>
  </r>
  <r>
    <x v="0"/>
    <s v="OE"/>
    <d v="2016-04-21T00:00:00"/>
    <d v="1899-12-30T09:45:00"/>
    <d v="1899-12-30T11:15:00"/>
    <x v="1"/>
    <n v="10"/>
    <n v="19"/>
    <n v="19"/>
    <n v="59"/>
    <d v="1899-12-30T19:59:00"/>
    <s v="VS4626"/>
    <x v="10"/>
    <x v="0"/>
    <s v="REG"/>
    <s v="TXB"/>
    <x v="2"/>
  </r>
  <r>
    <x v="0"/>
    <s v="OE"/>
    <d v="2016-04-21T00:00:00"/>
    <d v="1899-12-30T09:45:00"/>
    <d v="1899-12-30T11:15:00"/>
    <x v="1"/>
    <n v="10"/>
    <n v="20"/>
    <n v="11"/>
    <n v="0"/>
    <d v="1899-12-30T11:00:00"/>
    <s v="YD4868"/>
    <x v="7"/>
    <x v="0"/>
    <s v="IDA"/>
    <s v="TXB"/>
    <x v="2"/>
  </r>
  <r>
    <x v="0"/>
    <s v="OE"/>
    <d v="2016-04-21T00:00:00"/>
    <d v="1899-12-30T09:45:00"/>
    <d v="1899-12-30T11:15:00"/>
    <x v="1"/>
    <n v="10"/>
    <n v="21"/>
    <n v="11"/>
    <n v="3"/>
    <d v="1899-12-30T11:03:00"/>
    <s v="WF1171"/>
    <x v="10"/>
    <x v="0"/>
    <s v="REG"/>
    <s v="TXB"/>
    <x v="2"/>
  </r>
  <r>
    <x v="0"/>
    <s v="OE"/>
    <d v="2016-04-21T00:00:00"/>
    <d v="1899-12-30T09:45:00"/>
    <d v="1899-12-30T11:15:00"/>
    <x v="1"/>
    <n v="10"/>
    <n v="22"/>
    <n v="11"/>
    <n v="3"/>
    <d v="1899-12-30T11:03:00"/>
    <s v="UU4162"/>
    <x v="3"/>
    <x v="0"/>
    <s v="IDA"/>
    <s v="TXB"/>
    <x v="2"/>
  </r>
  <r>
    <x v="0"/>
    <s v="OE"/>
    <d v="2016-04-21T00:00:00"/>
    <d v="1899-12-30T09:45:00"/>
    <d v="1899-12-30T11:15:00"/>
    <x v="1"/>
    <n v="10"/>
    <n v="23"/>
    <n v="11"/>
    <n v="4"/>
    <d v="1899-12-30T11:04:00"/>
    <s v="WH8296"/>
    <x v="8"/>
    <x v="0"/>
    <s v="REG"/>
    <s v="TXB"/>
    <x v="2"/>
  </r>
  <r>
    <x v="0"/>
    <s v="OE"/>
    <d v="2016-04-21T00:00:00"/>
    <d v="1899-12-30T09:45:00"/>
    <d v="1899-12-30T11:15:00"/>
    <x v="1"/>
    <n v="10"/>
    <n v="24"/>
    <n v="11"/>
    <n v="5"/>
    <d v="1899-12-30T11:05:00"/>
    <s v="VU3392"/>
    <x v="6"/>
    <x v="0"/>
    <s v="IDA"/>
    <s v="TXB"/>
    <x v="2"/>
  </r>
  <r>
    <x v="0"/>
    <s v="OE"/>
    <d v="2016-04-21T00:00:00"/>
    <d v="1899-12-30T09:45:00"/>
    <d v="1899-12-30T11:15:00"/>
    <x v="1"/>
    <n v="10"/>
    <n v="25"/>
    <n v="11"/>
    <n v="6"/>
    <d v="1899-12-30T11:06:00"/>
    <s v="BN2522"/>
    <x v="4"/>
    <x v="0"/>
    <s v="REG"/>
    <s v="TXB"/>
    <x v="2"/>
  </r>
  <r>
    <x v="0"/>
    <s v="OE"/>
    <d v="2016-04-21T00:00:00"/>
    <d v="1899-12-30T09:45:00"/>
    <d v="1899-12-30T11:15:00"/>
    <x v="1"/>
    <n v="10"/>
    <n v="26"/>
    <n v="11"/>
    <n v="7"/>
    <d v="1899-12-30T11:07:00"/>
    <s v="XB8419"/>
    <x v="7"/>
    <x v="0"/>
    <s v="IDA"/>
    <s v="TXB"/>
    <x v="2"/>
  </r>
  <r>
    <x v="0"/>
    <s v="OE"/>
    <d v="2016-04-21T00:00:00"/>
    <d v="1899-12-30T09:45:00"/>
    <d v="1899-12-30T11:15:00"/>
    <x v="1"/>
    <n v="10"/>
    <n v="27"/>
    <n v="11"/>
    <n v="9"/>
    <d v="1899-12-30T11:09:00"/>
    <s v="VJ7589"/>
    <x v="10"/>
    <x v="0"/>
    <s v="REG"/>
    <s v="TXB"/>
    <x v="4"/>
  </r>
  <r>
    <x v="0"/>
    <s v="OE"/>
    <d v="2016-04-21T00:00:00"/>
    <d v="1899-12-30T09:45:00"/>
    <d v="1899-12-30T11:15:00"/>
    <x v="1"/>
    <n v="10"/>
    <n v="28"/>
    <n v="11"/>
    <n v="10"/>
    <d v="1899-12-30T11:10:00"/>
    <s v="UN2206"/>
    <x v="3"/>
    <x v="0"/>
    <s v="IDA"/>
    <s v="TXB"/>
    <x v="2"/>
  </r>
  <r>
    <x v="0"/>
    <s v="OE"/>
    <d v="2016-04-21T00:00:00"/>
    <d v="1899-12-30T09:45:00"/>
    <d v="1899-12-30T11:15:00"/>
    <x v="1"/>
    <n v="10"/>
    <n v="29"/>
    <n v="11"/>
    <n v="10"/>
    <d v="1899-12-30T11:10:00"/>
    <s v="VF3899"/>
    <x v="8"/>
    <x v="0"/>
    <s v="REG"/>
    <s v="TXB"/>
    <x v="2"/>
  </r>
  <r>
    <x v="0"/>
    <s v="OE"/>
    <d v="2016-04-21T00:00:00"/>
    <d v="1899-12-30T09:45:00"/>
    <d v="1899-12-30T11:15:00"/>
    <x v="1"/>
    <n v="11"/>
    <n v="1"/>
    <n v="11"/>
    <n v="12"/>
    <d v="1899-12-30T11:12:00"/>
    <s v="YG1163"/>
    <x v="6"/>
    <x v="0"/>
    <s v="IDA"/>
    <s v="TXB"/>
    <x v="2"/>
  </r>
  <r>
    <x v="0"/>
    <s v="OE"/>
    <d v="2016-04-21T00:00:00"/>
    <d v="1899-12-30T09:45:00"/>
    <d v="1899-12-30T11:15:00"/>
    <x v="1"/>
    <n v="11"/>
    <n v="2"/>
    <n v="11"/>
    <n v="12"/>
    <d v="1899-12-30T11:12:00"/>
    <s v="XP6401"/>
    <x v="5"/>
    <x v="0"/>
    <s v="REG"/>
    <s v="TXB"/>
    <x v="2"/>
  </r>
  <r>
    <x v="0"/>
    <s v="OE"/>
    <d v="2016-04-21T00:00:00"/>
    <d v="1899-12-30T09:45:00"/>
    <d v="1899-12-30T11:15:00"/>
    <x v="1"/>
    <n v="11"/>
    <n v="3"/>
    <n v="12"/>
    <n v="15"/>
    <d v="1899-12-30T12:15:00"/>
    <s v="UP2305"/>
    <x v="3"/>
    <x v="0"/>
    <s v="IDA"/>
    <s v="TXB"/>
    <x v="2"/>
  </r>
  <r>
    <x v="0"/>
    <s v="OE"/>
    <d v="2016-04-21T00:00:00"/>
    <d v="1899-12-30T12:45:00"/>
    <d v="1899-12-30T14:15:00"/>
    <x v="2"/>
    <n v="12"/>
    <n v="1"/>
    <n v="12"/>
    <n v="45"/>
    <d v="1899-12-30T12:45:00"/>
    <s v="VZ2084"/>
    <x v="8"/>
    <x v="0"/>
    <s v="REG"/>
    <s v="TXB"/>
    <x v="2"/>
  </r>
  <r>
    <x v="0"/>
    <s v="OE"/>
    <d v="2016-04-21T00:00:00"/>
    <d v="1899-12-30T12:45:00"/>
    <d v="1899-12-30T14:15:00"/>
    <x v="2"/>
    <n v="12"/>
    <n v="2"/>
    <n v="12"/>
    <n v="45"/>
    <d v="1899-12-30T12:45:00"/>
    <s v="VX4031"/>
    <x v="4"/>
    <x v="0"/>
    <s v="REG"/>
    <s v="TXB"/>
    <x v="2"/>
  </r>
  <r>
    <x v="0"/>
    <s v="OE"/>
    <d v="2016-04-21T00:00:00"/>
    <d v="1899-12-30T12:45:00"/>
    <d v="1899-12-30T14:15:00"/>
    <x v="2"/>
    <n v="12"/>
    <n v="3"/>
    <n v="12"/>
    <n v="46"/>
    <d v="1899-12-30T12:46:00"/>
    <s v="VX8331"/>
    <x v="6"/>
    <x v="0"/>
    <s v="IDA"/>
    <s v="TXB"/>
    <x v="2"/>
  </r>
  <r>
    <x v="0"/>
    <s v="OE"/>
    <d v="2016-04-21T00:00:00"/>
    <d v="1899-12-30T12:45:00"/>
    <d v="1899-12-30T14:15:00"/>
    <x v="2"/>
    <n v="12"/>
    <n v="4"/>
    <n v="12"/>
    <n v="48"/>
    <d v="1899-12-30T12:48:00"/>
    <s v="XR5308"/>
    <x v="3"/>
    <x v="0"/>
    <s v="IDA"/>
    <s v="TXB"/>
    <x v="2"/>
  </r>
  <r>
    <x v="0"/>
    <s v="OE"/>
    <d v="2016-04-21T00:00:00"/>
    <d v="1899-12-30T12:45:00"/>
    <d v="1899-12-30T14:15:00"/>
    <x v="2"/>
    <n v="12"/>
    <n v="5"/>
    <n v="12"/>
    <n v="49"/>
    <d v="1899-12-30T12:49:00"/>
    <s v="ZA7999"/>
    <x v="6"/>
    <x v="0"/>
    <s v="IDA"/>
    <s v="TXB"/>
    <x v="2"/>
  </r>
  <r>
    <x v="0"/>
    <s v="OE"/>
    <d v="2016-04-21T00:00:00"/>
    <d v="1899-12-30T12:45:00"/>
    <d v="1899-12-30T14:15:00"/>
    <x v="2"/>
    <n v="12"/>
    <n v="6"/>
    <n v="12"/>
    <n v="49"/>
    <d v="1899-12-30T12:49:00"/>
    <s v="UY3756"/>
    <x v="8"/>
    <x v="0"/>
    <s v="REG"/>
    <s v="TXB"/>
    <x v="2"/>
  </r>
  <r>
    <x v="0"/>
    <s v="OE"/>
    <d v="2016-04-21T00:00:00"/>
    <d v="1899-12-30T12:45:00"/>
    <d v="1899-12-30T14:15:00"/>
    <x v="2"/>
    <n v="12"/>
    <n v="7"/>
    <n v="12"/>
    <n v="50"/>
    <d v="1899-12-30T12:50:00"/>
    <s v="WE1551"/>
    <x v="3"/>
    <x v="0"/>
    <s v="IDA"/>
    <s v="TXB"/>
    <x v="2"/>
  </r>
  <r>
    <x v="0"/>
    <s v="OE"/>
    <d v="2016-04-21T00:00:00"/>
    <d v="1899-12-30T12:45:00"/>
    <d v="1899-12-30T14:15:00"/>
    <x v="2"/>
    <n v="12"/>
    <n v="8"/>
    <n v="12"/>
    <n v="51"/>
    <d v="1899-12-30T12:51:00"/>
    <s v="VU7273"/>
    <x v="4"/>
    <x v="0"/>
    <s v="REG"/>
    <s v="TXB"/>
    <x v="0"/>
  </r>
  <r>
    <x v="0"/>
    <s v="OE"/>
    <d v="2016-04-21T00:00:00"/>
    <d v="1899-12-30T12:45:00"/>
    <d v="1899-12-30T14:15:00"/>
    <x v="2"/>
    <n v="12"/>
    <n v="9"/>
    <n v="12"/>
    <n v="55"/>
    <d v="1899-12-30T12:55:00"/>
    <s v="CWVJ13"/>
    <x v="5"/>
    <x v="0"/>
    <s v="REG"/>
    <s v="TXB"/>
    <x v="0"/>
  </r>
  <r>
    <x v="0"/>
    <s v="OE"/>
    <d v="2016-04-21T00:00:00"/>
    <d v="1899-12-30T12:45:00"/>
    <d v="1899-12-30T14:15:00"/>
    <x v="2"/>
    <n v="12"/>
    <n v="10"/>
    <n v="12"/>
    <n v="55"/>
    <d v="1899-12-30T12:55:00"/>
    <s v="XN7522"/>
    <x v="7"/>
    <x v="0"/>
    <s v="IDA"/>
    <s v="TXB"/>
    <x v="2"/>
  </r>
  <r>
    <x v="0"/>
    <s v="OE"/>
    <d v="2016-04-21T00:00:00"/>
    <d v="1899-12-30T12:45:00"/>
    <d v="1899-12-30T14:15:00"/>
    <x v="2"/>
    <n v="12"/>
    <n v="11"/>
    <n v="12"/>
    <n v="58"/>
    <d v="1899-12-30T12:58:00"/>
    <s v="WA1275"/>
    <x v="6"/>
    <x v="0"/>
    <s v="IDA"/>
    <s v="TXB"/>
    <x v="0"/>
  </r>
  <r>
    <x v="0"/>
    <s v="OE"/>
    <d v="2016-04-21T00:00:00"/>
    <d v="1899-12-30T12:45:00"/>
    <d v="1899-12-30T14:15:00"/>
    <x v="2"/>
    <n v="12"/>
    <n v="12"/>
    <n v="12"/>
    <n v="59"/>
    <d v="1899-12-30T12:59:00"/>
    <s v="WX7032"/>
    <x v="7"/>
    <x v="0"/>
    <s v="IDA"/>
    <s v="TXB"/>
    <x v="0"/>
  </r>
  <r>
    <x v="0"/>
    <s v="OE"/>
    <d v="2016-04-21T00:00:00"/>
    <d v="1899-12-30T12:45:00"/>
    <d v="1899-12-30T14:15:00"/>
    <x v="2"/>
    <n v="12"/>
    <n v="13"/>
    <n v="12"/>
    <n v="59"/>
    <d v="1899-12-30T12:59:00"/>
    <s v="YF9629"/>
    <x v="13"/>
    <x v="0"/>
    <s v="REG"/>
    <s v="TXB"/>
    <x v="2"/>
  </r>
  <r>
    <x v="0"/>
    <s v="OE"/>
    <d v="2016-04-21T00:00:00"/>
    <d v="1899-12-30T12:45:00"/>
    <d v="1899-12-30T14:15:00"/>
    <x v="2"/>
    <n v="12"/>
    <n v="14"/>
    <n v="13"/>
    <n v="0"/>
    <d v="1899-12-30T13:00:00"/>
    <s v="UK8313"/>
    <x v="5"/>
    <x v="0"/>
    <s v="REG"/>
    <s v="TXB"/>
    <x v="0"/>
  </r>
  <r>
    <x v="0"/>
    <s v="OE"/>
    <d v="2016-04-21T00:00:00"/>
    <d v="1899-12-30T12:45:00"/>
    <d v="1899-12-30T14:15:00"/>
    <x v="2"/>
    <n v="12"/>
    <n v="15"/>
    <n v="13"/>
    <n v="3"/>
    <d v="1899-12-30T13:03:00"/>
    <s v="YD2089"/>
    <x v="3"/>
    <x v="0"/>
    <s v="IDA"/>
    <s v="TXB"/>
    <x v="1"/>
  </r>
  <r>
    <x v="0"/>
    <s v="OE"/>
    <d v="2016-04-21T00:00:00"/>
    <d v="1899-12-30T12:45:00"/>
    <d v="1899-12-30T14:15:00"/>
    <x v="2"/>
    <n v="12"/>
    <n v="16"/>
    <n v="13"/>
    <n v="4"/>
    <d v="1899-12-30T13:04:00"/>
    <s v="XS9173"/>
    <x v="7"/>
    <x v="0"/>
    <s v="IDA"/>
    <s v="TXB"/>
    <x v="0"/>
  </r>
  <r>
    <x v="0"/>
    <s v="OE"/>
    <d v="2016-04-21T00:00:00"/>
    <d v="1899-12-30T12:45:00"/>
    <d v="1899-12-30T14:15:00"/>
    <x v="2"/>
    <n v="12"/>
    <n v="17"/>
    <n v="13"/>
    <n v="4"/>
    <d v="1899-12-30T13:04:00"/>
    <s v="UZ5178"/>
    <x v="6"/>
    <x v="0"/>
    <s v="IDA"/>
    <s v="TXB"/>
    <x v="2"/>
  </r>
  <r>
    <x v="0"/>
    <s v="OE"/>
    <d v="2016-04-21T00:00:00"/>
    <d v="1899-12-30T12:45:00"/>
    <d v="1899-12-30T14:15:00"/>
    <x v="2"/>
    <n v="12"/>
    <n v="18"/>
    <n v="13"/>
    <n v="5"/>
    <d v="1899-12-30T13:05:00"/>
    <s v="VL6308"/>
    <x v="4"/>
    <x v="0"/>
    <s v="REG"/>
    <s v="TXB"/>
    <x v="0"/>
  </r>
  <r>
    <x v="0"/>
    <s v="OE"/>
    <d v="2016-04-21T00:00:00"/>
    <d v="1899-12-30T12:45:00"/>
    <d v="1899-12-30T14:15:00"/>
    <x v="2"/>
    <n v="12"/>
    <n v="19"/>
    <n v="13"/>
    <n v="6"/>
    <d v="1899-12-30T13:06:00"/>
    <s v="WG2199"/>
    <x v="8"/>
    <x v="0"/>
    <s v="REG"/>
    <s v="TXB"/>
    <x v="4"/>
  </r>
  <r>
    <x v="0"/>
    <s v="OE"/>
    <d v="2016-04-21T00:00:00"/>
    <d v="1899-12-30T12:45:00"/>
    <d v="1899-12-30T14:15:00"/>
    <x v="2"/>
    <n v="12"/>
    <n v="20"/>
    <n v="13"/>
    <n v="8"/>
    <d v="1899-12-30T13:08:00"/>
    <s v="NL4515"/>
    <x v="7"/>
    <x v="0"/>
    <s v="IDA"/>
    <s v="TXB"/>
    <x v="2"/>
  </r>
  <r>
    <x v="0"/>
    <s v="OE"/>
    <d v="2016-04-21T00:00:00"/>
    <d v="1899-12-30T12:45:00"/>
    <d v="1899-12-30T14:15:00"/>
    <x v="2"/>
    <n v="12"/>
    <n v="21"/>
    <n v="13"/>
    <n v="9"/>
    <d v="1899-12-30T13:09:00"/>
    <s v="ZN5056"/>
    <x v="8"/>
    <x v="0"/>
    <s v="REG"/>
    <s v="TXB"/>
    <x v="2"/>
  </r>
  <r>
    <x v="0"/>
    <s v="OE"/>
    <d v="2016-04-21T00:00:00"/>
    <d v="1899-12-30T12:45:00"/>
    <d v="1899-12-30T14:15:00"/>
    <x v="2"/>
    <n v="12"/>
    <n v="22"/>
    <n v="13"/>
    <n v="11"/>
    <d v="1899-12-30T13:11:00"/>
    <s v="BYVG31"/>
    <x v="3"/>
    <x v="0"/>
    <s v="IDA"/>
    <s v="TXB"/>
    <x v="2"/>
  </r>
  <r>
    <x v="0"/>
    <s v="OE"/>
    <d v="2016-04-21T00:00:00"/>
    <d v="1899-12-30T12:45:00"/>
    <d v="1899-12-30T14:15:00"/>
    <x v="2"/>
    <n v="12"/>
    <n v="23"/>
    <n v="13"/>
    <n v="12"/>
    <d v="1899-12-30T13:12:00"/>
    <s v="VF2602"/>
    <x v="5"/>
    <x v="0"/>
    <s v="REG"/>
    <s v="TXB"/>
    <x v="3"/>
  </r>
  <r>
    <x v="0"/>
    <s v="OE"/>
    <d v="2016-04-21T00:00:00"/>
    <d v="1899-12-30T12:45:00"/>
    <d v="1899-12-30T14:15:00"/>
    <x v="2"/>
    <n v="12"/>
    <n v="24"/>
    <n v="13"/>
    <n v="13"/>
    <d v="1899-12-30T13:13:00"/>
    <s v="YS3616"/>
    <x v="7"/>
    <x v="0"/>
    <s v="IDA"/>
    <s v="TXB"/>
    <x v="0"/>
  </r>
  <r>
    <x v="0"/>
    <s v="OE"/>
    <d v="2016-04-21T00:00:00"/>
    <d v="1899-12-30T12:45:00"/>
    <d v="1899-12-30T14:15:00"/>
    <x v="2"/>
    <n v="12"/>
    <n v="25"/>
    <n v="13"/>
    <n v="14"/>
    <d v="1899-12-30T13:14:00"/>
    <s v="WV1084"/>
    <x v="10"/>
    <x v="0"/>
    <s v="REG"/>
    <s v="TXB"/>
    <x v="1"/>
  </r>
  <r>
    <x v="0"/>
    <s v="OE"/>
    <d v="2016-04-21T00:00:00"/>
    <d v="1899-12-30T12:45:00"/>
    <d v="1899-12-30T14:15:00"/>
    <x v="2"/>
    <n v="12"/>
    <n v="26"/>
    <n v="13"/>
    <n v="15"/>
    <d v="1899-12-30T13:15:00"/>
    <s v="VG3446"/>
    <x v="3"/>
    <x v="0"/>
    <s v="IDA"/>
    <s v="TXB"/>
    <x v="0"/>
  </r>
  <r>
    <x v="0"/>
    <s v="OE"/>
    <d v="2016-04-21T00:00:00"/>
    <d v="1899-12-30T12:45:00"/>
    <d v="1899-12-30T14:15:00"/>
    <x v="2"/>
    <n v="12"/>
    <n v="27"/>
    <n v="13"/>
    <n v="15"/>
    <d v="1899-12-30T13:15:00"/>
    <s v="YW6555"/>
    <x v="3"/>
    <x v="0"/>
    <s v="IDA"/>
    <s v="TXB"/>
    <x v="0"/>
  </r>
  <r>
    <x v="0"/>
    <s v="OE"/>
    <d v="2016-04-21T00:00:00"/>
    <d v="1899-12-30T12:45:00"/>
    <d v="1899-12-30T14:15:00"/>
    <x v="2"/>
    <n v="12"/>
    <n v="28"/>
    <n v="13"/>
    <n v="16"/>
    <d v="1899-12-30T13:16:00"/>
    <s v="YD2091"/>
    <x v="4"/>
    <x v="0"/>
    <s v="REG"/>
    <s v="TXB"/>
    <x v="2"/>
  </r>
  <r>
    <x v="0"/>
    <s v="OE"/>
    <d v="2016-04-21T00:00:00"/>
    <d v="1899-12-30T12:45:00"/>
    <d v="1899-12-30T14:15:00"/>
    <x v="2"/>
    <n v="12"/>
    <n v="29"/>
    <n v="13"/>
    <n v="16"/>
    <d v="1899-12-30T13:16:00"/>
    <s v="ST7657"/>
    <x v="5"/>
    <x v="0"/>
    <s v="REG"/>
    <s v="TXB"/>
    <x v="0"/>
  </r>
  <r>
    <x v="0"/>
    <s v="OE"/>
    <d v="2016-04-21T00:00:00"/>
    <d v="1899-12-30T12:45:00"/>
    <d v="1899-12-30T14:15:00"/>
    <x v="2"/>
    <n v="12"/>
    <n v="30"/>
    <n v="13"/>
    <n v="17"/>
    <d v="1899-12-30T13:17:00"/>
    <s v="UJ3697"/>
    <x v="6"/>
    <x v="0"/>
    <s v="IDA"/>
    <s v="TXB"/>
    <x v="0"/>
  </r>
  <r>
    <x v="0"/>
    <s v="OE"/>
    <d v="2016-04-21T00:00:00"/>
    <d v="1899-12-30T12:45:00"/>
    <d v="1899-12-30T14:15:00"/>
    <x v="2"/>
    <n v="13"/>
    <n v="1"/>
    <n v="13"/>
    <n v="19"/>
    <d v="1899-12-30T13:19:00"/>
    <s v="DSTY15"/>
    <x v="7"/>
    <x v="0"/>
    <s v="IDA"/>
    <s v="TXB"/>
    <x v="0"/>
  </r>
  <r>
    <x v="0"/>
    <s v="OE"/>
    <d v="2016-04-21T00:00:00"/>
    <d v="1899-12-30T12:45:00"/>
    <d v="1899-12-30T14:15:00"/>
    <x v="2"/>
    <n v="13"/>
    <n v="2"/>
    <n v="13"/>
    <n v="20"/>
    <d v="1899-12-30T13:20:00"/>
    <s v="BZHT12"/>
    <x v="6"/>
    <x v="0"/>
    <s v="IDA"/>
    <s v="TXB"/>
    <x v="2"/>
  </r>
  <r>
    <x v="0"/>
    <s v="OE"/>
    <d v="2016-04-21T00:00:00"/>
    <d v="1899-12-30T12:45:00"/>
    <d v="1899-12-30T14:15:00"/>
    <x v="2"/>
    <n v="13"/>
    <n v="3"/>
    <n v="13"/>
    <n v="20"/>
    <d v="1899-12-30T13:20:00"/>
    <s v="UA8209"/>
    <x v="10"/>
    <x v="0"/>
    <s v="REG"/>
    <s v="TXB"/>
    <x v="0"/>
  </r>
  <r>
    <x v="0"/>
    <s v="OE"/>
    <d v="2016-04-21T00:00:00"/>
    <d v="1899-12-30T12:45:00"/>
    <d v="1899-12-30T14:15:00"/>
    <x v="2"/>
    <n v="13"/>
    <n v="4"/>
    <n v="13"/>
    <n v="21"/>
    <d v="1899-12-30T13:21:00"/>
    <s v="VA5559"/>
    <x v="7"/>
    <x v="0"/>
    <s v="IDA"/>
    <s v="TXB"/>
    <x v="2"/>
  </r>
  <r>
    <x v="0"/>
    <s v="OE"/>
    <d v="2016-04-21T00:00:00"/>
    <d v="1899-12-30T12:45:00"/>
    <d v="1899-12-30T14:15:00"/>
    <x v="2"/>
    <n v="13"/>
    <n v="5"/>
    <n v="13"/>
    <n v="23"/>
    <d v="1899-12-30T13:23:00"/>
    <s v="UJ5205"/>
    <x v="4"/>
    <x v="0"/>
    <s v="REG"/>
    <s v="TXB"/>
    <x v="0"/>
  </r>
  <r>
    <x v="0"/>
    <s v="OE"/>
    <d v="2016-04-21T00:00:00"/>
    <d v="1899-12-30T12:45:00"/>
    <d v="1899-12-30T14:15:00"/>
    <x v="2"/>
    <n v="13"/>
    <n v="6"/>
    <n v="13"/>
    <n v="23"/>
    <d v="1899-12-30T13:23:00"/>
    <s v="UR5655"/>
    <x v="6"/>
    <x v="0"/>
    <s v="IDA"/>
    <s v="TXB"/>
    <x v="2"/>
  </r>
  <r>
    <x v="0"/>
    <s v="OE"/>
    <d v="2016-04-21T00:00:00"/>
    <d v="1899-12-30T12:45:00"/>
    <d v="1899-12-30T14:15:00"/>
    <x v="2"/>
    <n v="13"/>
    <n v="7"/>
    <n v="13"/>
    <n v="24"/>
    <d v="1899-12-30T13:24:00"/>
    <s v="XR5469"/>
    <x v="5"/>
    <x v="0"/>
    <s v="REG"/>
    <s v="TXB"/>
    <x v="2"/>
  </r>
  <r>
    <x v="0"/>
    <s v="OE"/>
    <d v="2016-04-21T00:00:00"/>
    <d v="1899-12-30T12:45:00"/>
    <d v="1899-12-30T14:15:00"/>
    <x v="2"/>
    <n v="13"/>
    <n v="8"/>
    <n v="13"/>
    <n v="26"/>
    <d v="1899-12-30T13:26:00"/>
    <s v="DBLS95"/>
    <x v="8"/>
    <x v="0"/>
    <s v="REG"/>
    <s v="TXB"/>
    <x v="3"/>
  </r>
  <r>
    <x v="0"/>
    <s v="OE"/>
    <d v="2016-04-21T00:00:00"/>
    <d v="1899-12-30T12:45:00"/>
    <d v="1899-12-30T14:15:00"/>
    <x v="2"/>
    <n v="13"/>
    <n v="9"/>
    <n v="13"/>
    <n v="26"/>
    <d v="1899-12-30T13:26:00"/>
    <s v="MZ2277"/>
    <x v="5"/>
    <x v="0"/>
    <s v="REG"/>
    <s v="TXB"/>
    <x v="0"/>
  </r>
  <r>
    <x v="0"/>
    <s v="OE"/>
    <d v="2016-04-21T00:00:00"/>
    <d v="1899-12-30T12:45:00"/>
    <d v="1899-12-30T14:15:00"/>
    <x v="2"/>
    <n v="13"/>
    <n v="10"/>
    <n v="13"/>
    <n v="28"/>
    <d v="1899-12-30T13:28:00"/>
    <s v="XP4098"/>
    <x v="7"/>
    <x v="0"/>
    <s v="IDA"/>
    <s v="TXB"/>
    <x v="0"/>
  </r>
  <r>
    <x v="0"/>
    <s v="OE"/>
    <d v="2016-04-21T00:00:00"/>
    <d v="1899-12-30T12:45:00"/>
    <d v="1899-12-30T14:15:00"/>
    <x v="2"/>
    <n v="13"/>
    <n v="11"/>
    <n v="13"/>
    <n v="28"/>
    <d v="1899-12-30T13:28:00"/>
    <s v="CTHS19"/>
    <x v="3"/>
    <x v="0"/>
    <s v="IDA"/>
    <s v="TXB"/>
    <x v="2"/>
  </r>
  <r>
    <x v="0"/>
    <s v="OE"/>
    <d v="2016-04-21T00:00:00"/>
    <d v="1899-12-30T12:45:00"/>
    <d v="1899-12-30T14:15:00"/>
    <x v="2"/>
    <n v="13"/>
    <n v="12"/>
    <n v="13"/>
    <n v="28"/>
    <d v="1899-12-30T13:28:00"/>
    <s v="UF9547"/>
    <x v="4"/>
    <x v="0"/>
    <s v="REG"/>
    <s v="TXB"/>
    <x v="2"/>
  </r>
  <r>
    <x v="0"/>
    <s v="OE"/>
    <d v="2016-04-21T00:00:00"/>
    <d v="1899-12-30T12:45:00"/>
    <d v="1899-12-30T14:15:00"/>
    <x v="2"/>
    <n v="13"/>
    <n v="13"/>
    <n v="13"/>
    <n v="29"/>
    <d v="1899-12-30T13:29:00"/>
    <s v="SE2522"/>
    <x v="6"/>
    <x v="0"/>
    <s v="IDA"/>
    <s v="TXB"/>
    <x v="2"/>
  </r>
  <r>
    <x v="0"/>
    <s v="OE"/>
    <d v="2016-04-21T00:00:00"/>
    <d v="1899-12-30T12:45:00"/>
    <d v="1899-12-30T14:15:00"/>
    <x v="2"/>
    <n v="13"/>
    <n v="14"/>
    <n v="13"/>
    <n v="29"/>
    <d v="1899-12-30T13:29:00"/>
    <s v="WT1863"/>
    <x v="10"/>
    <x v="0"/>
    <s v="REG"/>
    <s v="TXB"/>
    <x v="0"/>
  </r>
  <r>
    <x v="0"/>
    <s v="OE"/>
    <d v="2016-04-21T00:00:00"/>
    <d v="1899-12-30T12:45:00"/>
    <d v="1899-12-30T14:15:00"/>
    <x v="2"/>
    <n v="13"/>
    <n v="15"/>
    <n v="13"/>
    <n v="30"/>
    <d v="1899-12-30T13:30:00"/>
    <s v="TP4348"/>
    <x v="5"/>
    <x v="0"/>
    <s v="REG"/>
    <s v="TXB"/>
    <x v="2"/>
  </r>
  <r>
    <x v="0"/>
    <s v="OE"/>
    <d v="2016-04-21T00:00:00"/>
    <d v="1899-12-30T12:45:00"/>
    <d v="1899-12-30T14:15:00"/>
    <x v="2"/>
    <n v="13"/>
    <n v="16"/>
    <n v="13"/>
    <n v="31"/>
    <d v="1899-12-30T13:31:00"/>
    <s v="NY7314"/>
    <x v="3"/>
    <x v="0"/>
    <s v="IDA"/>
    <s v="TXB"/>
    <x v="2"/>
  </r>
  <r>
    <x v="0"/>
    <s v="OE"/>
    <d v="2016-04-21T00:00:00"/>
    <d v="1899-12-30T12:45:00"/>
    <d v="1899-12-30T14:15:00"/>
    <x v="2"/>
    <n v="13"/>
    <n v="17"/>
    <n v="13"/>
    <n v="31"/>
    <d v="1899-12-30T13:31:00"/>
    <s v="XR9495"/>
    <x v="6"/>
    <x v="0"/>
    <s v="IDA"/>
    <s v="TXB"/>
    <x v="2"/>
  </r>
  <r>
    <x v="0"/>
    <s v="OE"/>
    <d v="2016-04-21T00:00:00"/>
    <d v="1899-12-30T12:45:00"/>
    <d v="1899-12-30T14:15:00"/>
    <x v="2"/>
    <n v="13"/>
    <n v="18"/>
    <n v="13"/>
    <n v="32"/>
    <d v="1899-12-30T13:32:00"/>
    <s v="XH4982"/>
    <x v="7"/>
    <x v="0"/>
    <s v="IDA"/>
    <s v="TXB"/>
    <x v="2"/>
  </r>
  <r>
    <x v="0"/>
    <s v="OE"/>
    <d v="2016-04-21T00:00:00"/>
    <d v="1899-12-30T12:45:00"/>
    <d v="1899-12-30T14:15:00"/>
    <x v="2"/>
    <n v="13"/>
    <n v="19"/>
    <n v="13"/>
    <n v="32"/>
    <d v="1899-12-30T13:32:00"/>
    <s v="RD3669"/>
    <x v="4"/>
    <x v="0"/>
    <s v="REG"/>
    <s v="TXB"/>
    <x v="2"/>
  </r>
  <r>
    <x v="0"/>
    <s v="OE"/>
    <d v="2016-04-21T00:00:00"/>
    <d v="1899-12-30T12:45:00"/>
    <d v="1899-12-30T14:15:00"/>
    <x v="2"/>
    <n v="13"/>
    <n v="20"/>
    <n v="13"/>
    <n v="34"/>
    <d v="1899-12-30T13:34:00"/>
    <s v="SE2454"/>
    <x v="8"/>
    <x v="0"/>
    <s v="REG"/>
    <s v="TXB"/>
    <x v="3"/>
  </r>
  <r>
    <x v="0"/>
    <s v="OE"/>
    <d v="2016-04-21T00:00:00"/>
    <d v="1899-12-30T12:45:00"/>
    <d v="1899-12-30T14:15:00"/>
    <x v="2"/>
    <n v="13"/>
    <n v="21"/>
    <n v="13"/>
    <n v="37"/>
    <d v="1899-12-30T13:37:00"/>
    <s v="UR7447"/>
    <x v="10"/>
    <x v="0"/>
    <s v="REG"/>
    <s v="TXB"/>
    <x v="0"/>
  </r>
  <r>
    <x v="0"/>
    <s v="OE"/>
    <d v="2016-04-21T00:00:00"/>
    <d v="1899-12-30T12:45:00"/>
    <d v="1899-12-30T14:15:00"/>
    <x v="2"/>
    <n v="13"/>
    <n v="22"/>
    <n v="13"/>
    <n v="38"/>
    <d v="1899-12-30T13:38:00"/>
    <s v="NH4136"/>
    <x v="7"/>
    <x v="0"/>
    <s v="IDA"/>
    <s v="TXB"/>
    <x v="0"/>
  </r>
  <r>
    <x v="0"/>
    <s v="OE"/>
    <d v="2016-04-21T00:00:00"/>
    <d v="1899-12-30T12:45:00"/>
    <d v="1899-12-30T14:15:00"/>
    <x v="2"/>
    <n v="13"/>
    <n v="23"/>
    <n v="13"/>
    <n v="38"/>
    <d v="1899-12-30T13:38:00"/>
    <s v="UX2174"/>
    <x v="5"/>
    <x v="0"/>
    <s v="REG"/>
    <s v="TXB"/>
    <x v="2"/>
  </r>
  <r>
    <x v="0"/>
    <s v="OE"/>
    <d v="2016-04-21T00:00:00"/>
    <d v="1899-12-30T12:45:00"/>
    <d v="1899-12-30T14:15:00"/>
    <x v="2"/>
    <n v="13"/>
    <n v="24"/>
    <n v="13"/>
    <n v="39"/>
    <d v="1899-12-30T13:39:00"/>
    <s v="VA8306"/>
    <x v="3"/>
    <x v="0"/>
    <s v="IDA"/>
    <s v="TXB"/>
    <x v="0"/>
  </r>
  <r>
    <x v="0"/>
    <s v="OE"/>
    <d v="2016-04-21T00:00:00"/>
    <d v="1899-12-30T12:45:00"/>
    <d v="1899-12-30T14:15:00"/>
    <x v="2"/>
    <n v="13"/>
    <n v="25"/>
    <n v="13"/>
    <n v="39"/>
    <d v="1899-12-30T13:39:00"/>
    <s v="PC2355"/>
    <x v="8"/>
    <x v="0"/>
    <s v="REG"/>
    <s v="TXB"/>
    <x v="1"/>
  </r>
  <r>
    <x v="0"/>
    <s v="OE"/>
    <d v="2016-04-21T00:00:00"/>
    <d v="1899-12-30T12:45:00"/>
    <d v="1899-12-30T14:15:00"/>
    <x v="2"/>
    <n v="13"/>
    <n v="26"/>
    <n v="13"/>
    <n v="43"/>
    <d v="1899-12-30T13:43:00"/>
    <s v="YS4204"/>
    <x v="4"/>
    <x v="0"/>
    <s v="REG"/>
    <s v="TXB"/>
    <x v="0"/>
  </r>
  <r>
    <x v="0"/>
    <s v="OE"/>
    <d v="2016-04-21T00:00:00"/>
    <d v="1899-12-30T12:45:00"/>
    <d v="1899-12-30T14:15:00"/>
    <x v="2"/>
    <n v="13"/>
    <n v="27"/>
    <n v="13"/>
    <n v="43"/>
    <d v="1899-12-30T13:43:00"/>
    <s v="NS7750"/>
    <x v="7"/>
    <x v="0"/>
    <s v="REG"/>
    <s v="TXB"/>
    <x v="1"/>
  </r>
  <r>
    <x v="0"/>
    <s v="OE"/>
    <d v="2016-04-21T00:00:00"/>
    <d v="1899-12-30T12:45:00"/>
    <d v="1899-12-30T14:15:00"/>
    <x v="2"/>
    <n v="13"/>
    <n v="28"/>
    <n v="13"/>
    <n v="48"/>
    <d v="1899-12-30T13:48:00"/>
    <s v="TP6802"/>
    <x v="6"/>
    <x v="0"/>
    <s v="REG"/>
    <s v="TXB"/>
    <x v="0"/>
  </r>
  <r>
    <x v="0"/>
    <s v="OE"/>
    <d v="2016-04-21T00:00:00"/>
    <d v="1899-12-30T12:45:00"/>
    <d v="1899-12-30T14:15:00"/>
    <x v="2"/>
    <n v="13"/>
    <n v="29"/>
    <n v="13"/>
    <n v="49"/>
    <d v="1899-12-30T13:49:00"/>
    <s v="VN2522"/>
    <x v="5"/>
    <x v="0"/>
    <s v="REG"/>
    <s v="TXB"/>
    <x v="0"/>
  </r>
  <r>
    <x v="0"/>
    <s v="OE"/>
    <d v="2016-04-21T00:00:00"/>
    <d v="1899-12-30T12:45:00"/>
    <d v="1899-12-30T14:15:00"/>
    <x v="2"/>
    <n v="13"/>
    <n v="30"/>
    <n v="13"/>
    <n v="49"/>
    <d v="1899-12-30T13:49:00"/>
    <s v="VU3390"/>
    <x v="7"/>
    <x v="0"/>
    <s v="IDA"/>
    <s v="TXB"/>
    <x v="2"/>
  </r>
  <r>
    <x v="0"/>
    <s v="OE"/>
    <d v="2016-04-21T00:00:00"/>
    <d v="1899-12-30T12:45:00"/>
    <d v="1899-12-30T14:15:00"/>
    <x v="2"/>
    <n v="14"/>
    <n v="1"/>
    <n v="13"/>
    <n v="50"/>
    <d v="1899-12-30T13:50:00"/>
    <s v="VP2351"/>
    <x v="8"/>
    <x v="0"/>
    <s v="REG"/>
    <s v="TXB"/>
    <x v="0"/>
  </r>
  <r>
    <x v="0"/>
    <s v="OE"/>
    <d v="2016-04-21T00:00:00"/>
    <d v="1899-12-30T12:45:00"/>
    <d v="1899-12-30T14:15:00"/>
    <x v="2"/>
    <n v="14"/>
    <n v="2"/>
    <n v="13"/>
    <n v="52"/>
    <d v="1899-12-30T13:52:00"/>
    <s v="TW4869"/>
    <x v="6"/>
    <x v="0"/>
    <s v="IDA"/>
    <s v="TXB"/>
    <x v="2"/>
  </r>
  <r>
    <x v="0"/>
    <s v="OE"/>
    <d v="2016-04-21T00:00:00"/>
    <d v="1899-12-30T12:45:00"/>
    <d v="1899-12-30T14:15:00"/>
    <x v="2"/>
    <n v="14"/>
    <n v="3"/>
    <n v="13"/>
    <n v="53"/>
    <d v="1899-12-30T13:53:00"/>
    <s v="TB8420"/>
    <x v="3"/>
    <x v="0"/>
    <s v="IDA"/>
    <s v="TXB"/>
    <x v="0"/>
  </r>
  <r>
    <x v="0"/>
    <s v="OE"/>
    <d v="2016-04-21T00:00:00"/>
    <d v="1899-12-30T12:45:00"/>
    <d v="1899-12-30T14:15:00"/>
    <x v="2"/>
    <n v="14"/>
    <n v="4"/>
    <n v="13"/>
    <n v="53"/>
    <d v="1899-12-30T13:53:00"/>
    <s v="XL2401"/>
    <x v="4"/>
    <x v="0"/>
    <s v="REG"/>
    <s v="TXB"/>
    <x v="2"/>
  </r>
  <r>
    <x v="0"/>
    <s v="OE"/>
    <d v="2016-04-21T00:00:00"/>
    <d v="1899-12-30T12:45:00"/>
    <d v="1899-12-30T14:15:00"/>
    <x v="2"/>
    <n v="14"/>
    <n v="5"/>
    <n v="13"/>
    <n v="54"/>
    <d v="1899-12-30T13:54:00"/>
    <s v="UH4818"/>
    <x v="6"/>
    <x v="0"/>
    <s v="IDA"/>
    <s v="TXB"/>
    <x v="0"/>
  </r>
  <r>
    <x v="0"/>
    <s v="OE"/>
    <d v="2016-04-21T00:00:00"/>
    <d v="1899-12-30T12:45:00"/>
    <d v="1899-12-30T14:15:00"/>
    <x v="2"/>
    <n v="14"/>
    <n v="6"/>
    <n v="13"/>
    <n v="54"/>
    <d v="1899-12-30T13:54:00"/>
    <s v="YG1307"/>
    <x v="3"/>
    <x v="0"/>
    <s v="IDA"/>
    <s v="TXB"/>
    <x v="1"/>
  </r>
  <r>
    <x v="0"/>
    <s v="OE"/>
    <d v="2016-04-21T00:00:00"/>
    <d v="1899-12-30T12:45:00"/>
    <d v="1899-12-30T14:15:00"/>
    <x v="2"/>
    <n v="14"/>
    <n v="7"/>
    <n v="13"/>
    <n v="56"/>
    <d v="1899-12-30T13:56:00"/>
    <s v="RK3458"/>
    <x v="15"/>
    <x v="0"/>
    <s v="IDA"/>
    <s v="TXB"/>
    <x v="0"/>
  </r>
  <r>
    <x v="0"/>
    <s v="OE"/>
    <d v="2016-04-21T00:00:00"/>
    <d v="1899-12-30T12:45:00"/>
    <d v="1899-12-30T14:15:00"/>
    <x v="2"/>
    <n v="14"/>
    <n v="8"/>
    <n v="13"/>
    <n v="57"/>
    <d v="1899-12-30T13:57:00"/>
    <s v="ZS5555"/>
    <x v="5"/>
    <x v="0"/>
    <s v="REG"/>
    <s v="TXB"/>
    <x v="0"/>
  </r>
  <r>
    <x v="0"/>
    <s v="OE"/>
    <d v="2016-04-21T00:00:00"/>
    <d v="1899-12-30T12:45:00"/>
    <d v="1899-12-30T14:15:00"/>
    <x v="2"/>
    <n v="14"/>
    <n v="9"/>
    <n v="13"/>
    <n v="57"/>
    <d v="1899-12-30T13:57:00"/>
    <s v="PU7430"/>
    <x v="8"/>
    <x v="0"/>
    <s v="REG"/>
    <s v="TXB"/>
    <x v="1"/>
  </r>
  <r>
    <x v="0"/>
    <s v="OE"/>
    <d v="2016-04-21T00:00:00"/>
    <d v="1899-12-30T12:45:00"/>
    <d v="1899-12-30T14:15:00"/>
    <x v="2"/>
    <n v="14"/>
    <n v="10"/>
    <n v="13"/>
    <n v="58"/>
    <d v="1899-12-30T13:58:00"/>
    <s v="YC9513"/>
    <x v="10"/>
    <x v="0"/>
    <s v="REG"/>
    <s v="TXB"/>
    <x v="1"/>
  </r>
  <r>
    <x v="0"/>
    <s v="OE"/>
    <d v="2016-04-21T00:00:00"/>
    <d v="1899-12-30T12:45:00"/>
    <d v="1899-12-30T14:15:00"/>
    <x v="2"/>
    <n v="14"/>
    <n v="11"/>
    <n v="13"/>
    <n v="59"/>
    <d v="1899-12-30T13:59:00"/>
    <s v="XG1239"/>
    <x v="7"/>
    <x v="0"/>
    <s v="IDA"/>
    <s v="TXB"/>
    <x v="0"/>
  </r>
  <r>
    <x v="0"/>
    <s v="OE"/>
    <d v="2016-04-21T00:00:00"/>
    <d v="1899-12-30T12:45:00"/>
    <d v="1899-12-30T14:15:00"/>
    <x v="2"/>
    <n v="14"/>
    <n v="12"/>
    <n v="14"/>
    <n v="1"/>
    <d v="1899-12-30T14:01:00"/>
    <s v="YH2184"/>
    <x v="4"/>
    <x v="0"/>
    <s v="REG"/>
    <s v="TXB"/>
    <x v="0"/>
  </r>
  <r>
    <x v="0"/>
    <s v="OE"/>
    <d v="2016-04-21T00:00:00"/>
    <d v="1899-12-30T12:45:00"/>
    <d v="1899-12-30T14:15:00"/>
    <x v="2"/>
    <n v="14"/>
    <n v="13"/>
    <n v="14"/>
    <n v="1"/>
    <d v="1899-12-30T14:01:00"/>
    <s v="XR9016"/>
    <x v="6"/>
    <x v="0"/>
    <s v="IDA"/>
    <s v="TXB"/>
    <x v="1"/>
  </r>
  <r>
    <x v="0"/>
    <s v="OE"/>
    <d v="2016-04-21T00:00:00"/>
    <d v="1899-12-30T12:45:00"/>
    <d v="1899-12-30T14:15:00"/>
    <x v="2"/>
    <n v="14"/>
    <n v="14"/>
    <n v="14"/>
    <n v="1"/>
    <d v="1899-12-30T14:01:00"/>
    <s v="VC8079"/>
    <x v="3"/>
    <x v="0"/>
    <s v="IDA"/>
    <s v="TXB"/>
    <x v="0"/>
  </r>
  <r>
    <x v="0"/>
    <s v="OE"/>
    <d v="2016-04-21T00:00:00"/>
    <d v="1899-12-30T12:45:00"/>
    <d v="1899-12-30T14:15:00"/>
    <x v="2"/>
    <n v="14"/>
    <n v="15"/>
    <n v="14"/>
    <n v="2"/>
    <d v="1899-12-30T14:02:00"/>
    <s v="WY6700"/>
    <x v="10"/>
    <x v="0"/>
    <s v="REG"/>
    <s v="TXB"/>
    <x v="0"/>
  </r>
  <r>
    <x v="0"/>
    <s v="OE"/>
    <d v="2016-04-21T00:00:00"/>
    <d v="1899-12-30T12:45:00"/>
    <d v="1899-12-30T14:15:00"/>
    <x v="2"/>
    <n v="14"/>
    <n v="16"/>
    <n v="14"/>
    <n v="2"/>
    <d v="1899-12-30T14:02:00"/>
    <s v="VE6184"/>
    <x v="8"/>
    <x v="0"/>
    <s v="REG"/>
    <s v="TXB"/>
    <x v="0"/>
  </r>
  <r>
    <x v="0"/>
    <s v="OE"/>
    <d v="2016-04-21T00:00:00"/>
    <d v="1899-12-30T12:45:00"/>
    <d v="1899-12-30T14:15:00"/>
    <x v="2"/>
    <n v="14"/>
    <n v="17"/>
    <n v="14"/>
    <n v="4"/>
    <d v="1899-12-30T14:04:00"/>
    <s v="XH4868"/>
    <x v="5"/>
    <x v="0"/>
    <s v="REG"/>
    <s v="TXB"/>
    <x v="2"/>
  </r>
  <r>
    <x v="0"/>
    <s v="OE"/>
    <d v="2016-04-21T00:00:00"/>
    <d v="1899-12-30T12:45:00"/>
    <d v="1899-12-30T14:15:00"/>
    <x v="2"/>
    <n v="14"/>
    <n v="18"/>
    <n v="14"/>
    <n v="5"/>
    <d v="1899-12-30T14:05:00"/>
    <s v="YY1108"/>
    <x v="3"/>
    <x v="0"/>
    <s v="IDA"/>
    <s v="TXB"/>
    <x v="0"/>
  </r>
  <r>
    <x v="0"/>
    <s v="OE"/>
    <d v="2016-04-21T00:00:00"/>
    <d v="1899-12-30T12:45:00"/>
    <d v="1899-12-30T14:15:00"/>
    <x v="2"/>
    <n v="14"/>
    <n v="19"/>
    <n v="14"/>
    <n v="6"/>
    <d v="1899-12-30T14:06:00"/>
    <s v="XF4231"/>
    <x v="3"/>
    <x v="0"/>
    <s v="IDA"/>
    <s v="TXB"/>
    <x v="0"/>
  </r>
  <r>
    <x v="0"/>
    <s v="OE"/>
    <d v="2016-04-21T00:00:00"/>
    <d v="1899-12-30T12:45:00"/>
    <d v="1899-12-30T14:15:00"/>
    <x v="2"/>
    <n v="14"/>
    <n v="20"/>
    <n v="14"/>
    <n v="7"/>
    <d v="1899-12-30T14:07:00"/>
    <s v="YD4868"/>
    <x v="6"/>
    <x v="0"/>
    <s v="IDA"/>
    <s v="TXB"/>
    <x v="2"/>
  </r>
  <r>
    <x v="0"/>
    <s v="OE"/>
    <d v="2016-04-21T00:00:00"/>
    <d v="1899-12-30T12:45:00"/>
    <d v="1899-12-30T14:15:00"/>
    <x v="2"/>
    <n v="14"/>
    <n v="21"/>
    <n v="14"/>
    <n v="9"/>
    <d v="1899-12-30T14:09:00"/>
    <s v="XV2271"/>
    <x v="8"/>
    <x v="0"/>
    <s v="REG"/>
    <s v="TXB"/>
    <x v="0"/>
  </r>
  <r>
    <x v="0"/>
    <s v="OE"/>
    <d v="2016-04-21T00:00:00"/>
    <d v="1899-12-30T12:45:00"/>
    <d v="1899-12-30T14:15:00"/>
    <x v="2"/>
    <n v="14"/>
    <n v="22"/>
    <n v="14"/>
    <n v="10"/>
    <d v="1899-12-30T14:10:00"/>
    <s v="BPJS18"/>
    <x v="4"/>
    <x v="0"/>
    <s v="REG"/>
    <s v="TXB"/>
    <x v="0"/>
  </r>
  <r>
    <x v="0"/>
    <s v="OE"/>
    <d v="2016-04-21T00:00:00"/>
    <d v="1899-12-30T12:45:00"/>
    <d v="1899-12-30T14:15:00"/>
    <x v="2"/>
    <n v="14"/>
    <n v="23"/>
    <n v="14"/>
    <n v="12"/>
    <d v="1899-12-30T14:12:00"/>
    <s v="YC9401"/>
    <x v="7"/>
    <x v="0"/>
    <s v="IDA"/>
    <s v="TXB"/>
    <x v="2"/>
  </r>
  <r>
    <x v="0"/>
    <s v="OE"/>
    <d v="2016-04-21T00:00:00"/>
    <d v="1899-12-30T12:45:00"/>
    <d v="1899-12-30T14:15:00"/>
    <x v="2"/>
    <n v="14"/>
    <n v="24"/>
    <n v="14"/>
    <n v="12"/>
    <d v="1899-12-30T14:12:00"/>
    <s v="YZ7798"/>
    <x v="3"/>
    <x v="0"/>
    <s v="IDA"/>
    <s v="TXB"/>
    <x v="0"/>
  </r>
  <r>
    <x v="0"/>
    <s v="OE"/>
    <d v="2016-04-21T00:00:00"/>
    <d v="1899-12-30T12:45:00"/>
    <d v="1899-12-30T14:15:00"/>
    <x v="2"/>
    <n v="14"/>
    <n v="25"/>
    <n v="14"/>
    <n v="13"/>
    <d v="1899-12-30T14:13:00"/>
    <s v="VV1316"/>
    <x v="3"/>
    <x v="0"/>
    <s v="IDA"/>
    <s v="TXB"/>
    <x v="0"/>
  </r>
  <r>
    <x v="0"/>
    <s v="OE"/>
    <d v="2016-04-21T00:00:00"/>
    <d v="1899-12-30T12:45:00"/>
    <d v="1899-12-30T14:15:00"/>
    <x v="2"/>
    <n v="14"/>
    <n v="26"/>
    <n v="14"/>
    <n v="14"/>
    <d v="1899-12-30T14:14:00"/>
    <s v="RR1004"/>
    <x v="7"/>
    <x v="0"/>
    <s v="IDA"/>
    <s v="TXB"/>
    <x v="0"/>
  </r>
  <r>
    <x v="0"/>
    <s v="OE"/>
    <d v="2016-04-21T00:00:00"/>
    <d v="1899-12-30T17:45:00"/>
    <d v="1899-12-30T19:15:00"/>
    <x v="3"/>
    <n v="15"/>
    <n v="1"/>
    <n v="17"/>
    <n v="48"/>
    <d v="1899-12-30T17:48:00"/>
    <s v="ZN8979"/>
    <x v="5"/>
    <x v="0"/>
    <s v="REG"/>
    <s v="TXB"/>
    <x v="2"/>
  </r>
  <r>
    <x v="0"/>
    <s v="OE"/>
    <d v="2016-04-21T00:00:00"/>
    <d v="1899-12-30T17:45:00"/>
    <d v="1899-12-30T19:15:00"/>
    <x v="3"/>
    <n v="15"/>
    <n v="2"/>
    <n v="17"/>
    <n v="49"/>
    <d v="1899-12-30T17:49:00"/>
    <s v="VC6900"/>
    <x v="3"/>
    <x v="0"/>
    <s v="IDA"/>
    <s v="TXB"/>
    <x v="0"/>
  </r>
  <r>
    <x v="0"/>
    <s v="OE"/>
    <d v="2016-04-21T00:00:00"/>
    <d v="1899-12-30T17:45:00"/>
    <d v="1899-12-30T19:15:00"/>
    <x v="3"/>
    <n v="15"/>
    <n v="3"/>
    <n v="17"/>
    <n v="49"/>
    <d v="1899-12-30T17:49:00"/>
    <s v="XC7636"/>
    <x v="10"/>
    <x v="0"/>
    <s v="REG"/>
    <s v="TXB"/>
    <x v="2"/>
  </r>
  <r>
    <x v="0"/>
    <s v="OE"/>
    <d v="2016-04-21T00:00:00"/>
    <d v="1899-12-30T17:45:00"/>
    <d v="1899-12-30T19:15:00"/>
    <x v="3"/>
    <n v="15"/>
    <n v="4"/>
    <n v="17"/>
    <n v="50"/>
    <d v="1899-12-30T17:50:00"/>
    <s v="ST4001"/>
    <x v="6"/>
    <x v="0"/>
    <s v="IDA"/>
    <s v="TXB"/>
    <x v="0"/>
  </r>
  <r>
    <x v="0"/>
    <s v="OE"/>
    <d v="2016-04-21T00:00:00"/>
    <d v="1899-12-30T17:45:00"/>
    <d v="1899-12-30T19:15:00"/>
    <x v="3"/>
    <n v="15"/>
    <n v="5"/>
    <n v="17"/>
    <n v="52"/>
    <d v="1899-12-30T17:52:00"/>
    <s v="XR5469"/>
    <x v="8"/>
    <x v="0"/>
    <s v="REG"/>
    <s v="TXB"/>
    <x v="0"/>
  </r>
  <r>
    <x v="0"/>
    <s v="OE"/>
    <d v="2016-04-21T00:00:00"/>
    <d v="1899-12-30T17:45:00"/>
    <d v="1899-12-30T19:15:00"/>
    <x v="3"/>
    <n v="15"/>
    <n v="6"/>
    <n v="17"/>
    <n v="54"/>
    <d v="1899-12-30T17:54:00"/>
    <s v="UR7447"/>
    <x v="4"/>
    <x v="0"/>
    <s v="REG"/>
    <s v="TXB"/>
    <x v="0"/>
  </r>
  <r>
    <x v="0"/>
    <s v="OE"/>
    <d v="2016-04-21T00:00:00"/>
    <d v="1899-12-30T17:45:00"/>
    <d v="1899-12-30T19:15:00"/>
    <x v="3"/>
    <n v="15"/>
    <n v="7"/>
    <n v="17"/>
    <n v="54"/>
    <d v="1899-12-30T17:54:00"/>
    <s v="YF9628"/>
    <x v="5"/>
    <x v="0"/>
    <s v="REG"/>
    <s v="TXB"/>
    <x v="0"/>
  </r>
  <r>
    <x v="0"/>
    <s v="OE"/>
    <d v="2016-04-21T00:00:00"/>
    <d v="1899-12-30T17:45:00"/>
    <d v="1899-12-30T19:15:00"/>
    <x v="3"/>
    <n v="15"/>
    <n v="8"/>
    <n v="17"/>
    <n v="57"/>
    <d v="1899-12-30T17:57:00"/>
    <s v="VC8079"/>
    <x v="7"/>
    <x v="0"/>
    <s v="IDA"/>
    <s v="TXB"/>
    <x v="0"/>
  </r>
  <r>
    <x v="0"/>
    <s v="OE"/>
    <d v="2016-04-21T00:00:00"/>
    <d v="1899-12-30T17:45:00"/>
    <d v="1899-12-30T19:15:00"/>
    <x v="3"/>
    <n v="15"/>
    <n v="9"/>
    <n v="17"/>
    <n v="57"/>
    <d v="1899-12-30T17:57:00"/>
    <s v="TP4348"/>
    <x v="8"/>
    <x v="0"/>
    <s v="REG"/>
    <s v="TXB"/>
    <x v="2"/>
  </r>
  <r>
    <x v="0"/>
    <s v="OE"/>
    <d v="2016-04-21T00:00:00"/>
    <d v="1899-12-30T17:45:00"/>
    <d v="1899-12-30T19:15:00"/>
    <x v="3"/>
    <n v="15"/>
    <n v="10"/>
    <n v="18"/>
    <n v="1"/>
    <d v="1899-12-30T18:01:00"/>
    <s v="TP6745"/>
    <x v="10"/>
    <x v="0"/>
    <s v="REG"/>
    <s v="TXB"/>
    <x v="5"/>
  </r>
  <r>
    <x v="0"/>
    <s v="OE"/>
    <d v="2016-04-21T00:00:00"/>
    <d v="1899-12-30T17:45:00"/>
    <d v="1899-12-30T19:15:00"/>
    <x v="3"/>
    <n v="15"/>
    <n v="11"/>
    <n v="18"/>
    <n v="2"/>
    <d v="1899-12-30T18:02:00"/>
    <s v="UV9047"/>
    <x v="3"/>
    <x v="0"/>
    <s v="IDA"/>
    <s v="TXB"/>
    <x v="0"/>
  </r>
  <r>
    <x v="0"/>
    <s v="OE"/>
    <d v="2016-04-21T00:00:00"/>
    <d v="1899-12-30T17:45:00"/>
    <d v="1899-12-30T19:15:00"/>
    <x v="3"/>
    <n v="15"/>
    <n v="12"/>
    <n v="18"/>
    <n v="3"/>
    <d v="1899-12-30T18:03:00"/>
    <s v="YY1108"/>
    <x v="7"/>
    <x v="0"/>
    <s v="IDA"/>
    <s v="TXB"/>
    <x v="0"/>
  </r>
  <r>
    <x v="0"/>
    <s v="OE"/>
    <d v="2016-04-21T00:00:00"/>
    <d v="1899-12-30T17:45:00"/>
    <d v="1899-12-30T19:15:00"/>
    <x v="3"/>
    <n v="15"/>
    <n v="13"/>
    <n v="18"/>
    <n v="3"/>
    <d v="1899-12-30T18:03:00"/>
    <s v="XR5423"/>
    <x v="3"/>
    <x v="0"/>
    <s v="IDA"/>
    <s v="TXB"/>
    <x v="0"/>
  </r>
  <r>
    <x v="0"/>
    <s v="OE"/>
    <d v="2016-04-21T00:00:00"/>
    <d v="1899-12-30T17:45:00"/>
    <d v="1899-12-30T19:15:00"/>
    <x v="3"/>
    <n v="15"/>
    <n v="14"/>
    <n v="18"/>
    <n v="5"/>
    <d v="1899-12-30T18:05:00"/>
    <s v="UX2174"/>
    <x v="8"/>
    <x v="0"/>
    <s v="REG"/>
    <s v="TXB"/>
    <x v="0"/>
  </r>
  <r>
    <x v="0"/>
    <s v="OE"/>
    <d v="2016-04-21T00:00:00"/>
    <d v="1899-12-30T17:45:00"/>
    <d v="1899-12-30T19:15:00"/>
    <x v="3"/>
    <n v="15"/>
    <n v="15"/>
    <n v="18"/>
    <n v="5"/>
    <d v="1899-12-30T18:05:00"/>
    <s v="PV7429"/>
    <x v="5"/>
    <x v="0"/>
    <s v="REG"/>
    <s v="TXB"/>
    <x v="3"/>
  </r>
  <r>
    <x v="0"/>
    <s v="OE"/>
    <d v="2016-04-21T00:00:00"/>
    <d v="1899-12-30T17:45:00"/>
    <d v="1899-12-30T19:15:00"/>
    <x v="3"/>
    <n v="15"/>
    <n v="16"/>
    <n v="18"/>
    <n v="6"/>
    <d v="1899-12-30T18:06:00"/>
    <s v="XF4231"/>
    <x v="7"/>
    <x v="0"/>
    <s v="IDA"/>
    <s v="TXB"/>
    <x v="1"/>
  </r>
  <r>
    <x v="0"/>
    <s v="OE"/>
    <d v="2016-04-21T00:00:00"/>
    <d v="1899-12-30T17:45:00"/>
    <d v="1899-12-30T19:15:00"/>
    <x v="3"/>
    <n v="15"/>
    <n v="17"/>
    <n v="18"/>
    <n v="6"/>
    <d v="1899-12-30T18:06:00"/>
    <s v="VY3804"/>
    <x v="11"/>
    <x v="0"/>
    <s v="REG"/>
    <s v="TXB"/>
    <x v="0"/>
  </r>
  <r>
    <x v="0"/>
    <s v="OE"/>
    <d v="2016-04-21T00:00:00"/>
    <d v="1899-12-30T17:45:00"/>
    <d v="1899-12-30T19:15:00"/>
    <x v="3"/>
    <n v="15"/>
    <n v="18"/>
    <n v="18"/>
    <n v="9"/>
    <d v="1899-12-30T18:09:00"/>
    <s v="UT9843"/>
    <x v="2"/>
    <x v="1"/>
    <m/>
    <s v="TXB"/>
    <x v="2"/>
  </r>
  <r>
    <x v="0"/>
    <s v="OE"/>
    <d v="2016-04-21T00:00:00"/>
    <d v="1899-12-30T17:45:00"/>
    <d v="1899-12-30T19:15:00"/>
    <x v="3"/>
    <n v="15"/>
    <n v="19"/>
    <n v="18"/>
    <n v="11"/>
    <d v="1899-12-30T18:11:00"/>
    <s v="UX8860"/>
    <x v="10"/>
    <x v="0"/>
    <s v="REG"/>
    <s v="TXB"/>
    <x v="5"/>
  </r>
  <r>
    <x v="0"/>
    <s v="OE"/>
    <d v="2016-04-21T00:00:00"/>
    <d v="1899-12-30T17:45:00"/>
    <d v="1899-12-30T19:15:00"/>
    <x v="3"/>
    <n v="15"/>
    <n v="20"/>
    <n v="18"/>
    <n v="12"/>
    <d v="1899-12-30T18:12:00"/>
    <s v="ZP3187"/>
    <x v="6"/>
    <x v="0"/>
    <s v="IDA"/>
    <s v="TXB"/>
    <x v="5"/>
  </r>
  <r>
    <x v="0"/>
    <s v="OE"/>
    <d v="2016-04-21T00:00:00"/>
    <d v="1899-12-30T17:45:00"/>
    <d v="1899-12-30T19:15:00"/>
    <x v="3"/>
    <n v="15"/>
    <n v="21"/>
    <n v="18"/>
    <n v="13"/>
    <d v="1899-12-30T18:13:00"/>
    <s v="YZ7798"/>
    <x v="7"/>
    <x v="0"/>
    <s v="IDA"/>
    <s v="TXB"/>
    <x v="1"/>
  </r>
  <r>
    <x v="0"/>
    <s v="OE"/>
    <d v="2016-04-21T00:00:00"/>
    <d v="1899-12-30T17:45:00"/>
    <d v="1899-12-30T19:15:00"/>
    <x v="3"/>
    <n v="15"/>
    <n v="22"/>
    <n v="18"/>
    <n v="15"/>
    <d v="1899-12-30T18:15:00"/>
    <s v="YC9518"/>
    <x v="4"/>
    <x v="0"/>
    <s v="REG"/>
    <s v="TXB"/>
    <x v="0"/>
  </r>
  <r>
    <x v="0"/>
    <s v="OE"/>
    <d v="2016-04-21T00:00:00"/>
    <d v="1899-12-30T17:45:00"/>
    <d v="1899-12-30T19:15:00"/>
    <x v="3"/>
    <n v="15"/>
    <n v="23"/>
    <n v="18"/>
    <n v="16"/>
    <d v="1899-12-30T18:16:00"/>
    <s v="ZL5402"/>
    <x v="10"/>
    <x v="0"/>
    <s v="REG"/>
    <s v="TXB"/>
    <x v="0"/>
  </r>
  <r>
    <x v="0"/>
    <s v="OE"/>
    <d v="2016-04-21T00:00:00"/>
    <d v="1899-12-30T17:45:00"/>
    <d v="1899-12-30T19:15:00"/>
    <x v="3"/>
    <n v="15"/>
    <n v="24"/>
    <n v="18"/>
    <n v="16"/>
    <d v="1899-12-30T18:16:00"/>
    <s v="UF3913"/>
    <x v="5"/>
    <x v="0"/>
    <s v="REG"/>
    <s v="TXB"/>
    <x v="2"/>
  </r>
  <r>
    <x v="0"/>
    <s v="OE"/>
    <d v="2016-04-21T00:00:00"/>
    <d v="1899-12-30T17:45:00"/>
    <d v="1899-12-30T19:15:00"/>
    <x v="3"/>
    <n v="15"/>
    <n v="25"/>
    <n v="18"/>
    <n v="17"/>
    <d v="1899-12-30T18:17:00"/>
    <s v="SZ5919"/>
    <x v="3"/>
    <x v="0"/>
    <s v="IDA"/>
    <s v="TXB"/>
    <x v="1"/>
  </r>
  <r>
    <x v="0"/>
    <s v="OE"/>
    <d v="2016-04-21T00:00:00"/>
    <d v="1899-12-30T17:45:00"/>
    <d v="1899-12-30T19:15:00"/>
    <x v="3"/>
    <n v="15"/>
    <n v="26"/>
    <n v="18"/>
    <n v="19"/>
    <d v="1899-12-30T18:19:00"/>
    <s v="UU1316"/>
    <x v="7"/>
    <x v="0"/>
    <s v="IDA"/>
    <s v="TXB"/>
    <x v="1"/>
  </r>
  <r>
    <x v="0"/>
    <s v="OE"/>
    <d v="2016-04-21T00:00:00"/>
    <d v="1899-12-30T17:45:00"/>
    <d v="1899-12-30T19:15:00"/>
    <x v="3"/>
    <n v="15"/>
    <n v="27"/>
    <n v="18"/>
    <n v="21"/>
    <d v="1899-12-30T18:21:00"/>
    <s v="VN2522"/>
    <x v="8"/>
    <x v="0"/>
    <s v="REG"/>
    <s v="TXB"/>
    <x v="4"/>
  </r>
  <r>
    <x v="0"/>
    <s v="OE"/>
    <d v="2016-04-21T00:00:00"/>
    <d v="1899-12-30T17:45:00"/>
    <d v="1899-12-30T19:15:00"/>
    <x v="3"/>
    <n v="15"/>
    <n v="28"/>
    <n v="18"/>
    <n v="22"/>
    <d v="1899-12-30T18:22:00"/>
    <s v="VC7366"/>
    <x v="3"/>
    <x v="0"/>
    <s v="IDA"/>
    <s v="TXB"/>
    <x v="3"/>
  </r>
  <r>
    <x v="0"/>
    <s v="OE"/>
    <d v="2016-04-21T00:00:00"/>
    <d v="1899-12-30T17:45:00"/>
    <d v="1899-12-30T19:15:00"/>
    <x v="3"/>
    <n v="15"/>
    <n v="29"/>
    <n v="18"/>
    <n v="23"/>
    <d v="1899-12-30T18:23:00"/>
    <s v="XN7646"/>
    <x v="6"/>
    <x v="0"/>
    <s v="IDA"/>
    <s v="TXB"/>
    <x v="1"/>
  </r>
  <r>
    <x v="0"/>
    <s v="OE"/>
    <d v="2016-04-21T00:00:00"/>
    <d v="1899-12-30T17:45:00"/>
    <d v="1899-12-30T19:15:00"/>
    <x v="3"/>
    <n v="15"/>
    <n v="30"/>
    <n v="18"/>
    <n v="23"/>
    <d v="1899-12-30T18:23:00"/>
    <s v="UU4162"/>
    <x v="6"/>
    <x v="0"/>
    <s v="IDA"/>
    <s v="TXB"/>
    <x v="0"/>
  </r>
  <r>
    <x v="0"/>
    <s v="OE"/>
    <d v="2016-04-21T00:00:00"/>
    <d v="1899-12-30T17:45:00"/>
    <d v="1899-12-30T19:15:00"/>
    <x v="3"/>
    <n v="16"/>
    <n v="1"/>
    <n v="18"/>
    <n v="32"/>
    <d v="1899-12-30T18:32:00"/>
    <s v="WR1812"/>
    <x v="8"/>
    <x v="0"/>
    <s v="REG"/>
    <s v="TXB"/>
    <x v="3"/>
  </r>
  <r>
    <x v="0"/>
    <s v="OE"/>
    <d v="2016-04-21T00:00:00"/>
    <d v="1899-12-30T17:45:00"/>
    <d v="1899-12-30T19:15:00"/>
    <x v="3"/>
    <n v="16"/>
    <n v="2"/>
    <n v="18"/>
    <n v="32"/>
    <d v="1899-12-30T18:32:00"/>
    <s v="YR3967"/>
    <x v="3"/>
    <x v="0"/>
    <s v="IDA"/>
    <s v="TXB"/>
    <x v="1"/>
  </r>
  <r>
    <x v="0"/>
    <s v="OE"/>
    <d v="2016-04-21T00:00:00"/>
    <d v="1899-12-30T17:45:00"/>
    <d v="1899-12-30T19:15:00"/>
    <x v="3"/>
    <n v="16"/>
    <n v="3"/>
    <n v="18"/>
    <n v="35"/>
    <d v="1899-12-30T18:35:00"/>
    <s v="VX5217"/>
    <x v="10"/>
    <x v="0"/>
    <s v="REG"/>
    <s v="TXB"/>
    <x v="4"/>
  </r>
  <r>
    <x v="0"/>
    <s v="OE"/>
    <d v="2016-04-21T00:00:00"/>
    <d v="1899-12-30T17:45:00"/>
    <d v="1899-12-30T19:15:00"/>
    <x v="3"/>
    <n v="16"/>
    <n v="4"/>
    <n v="18"/>
    <n v="39"/>
    <d v="1899-12-30T18:39:00"/>
    <s v="XF3925"/>
    <x v="7"/>
    <x v="0"/>
    <s v="IDA"/>
    <s v="TXB"/>
    <x v="5"/>
  </r>
  <r>
    <x v="0"/>
    <s v="OE"/>
    <d v="2016-04-21T00:00:00"/>
    <d v="1899-12-30T17:45:00"/>
    <d v="1899-12-30T19:15:00"/>
    <x v="3"/>
    <n v="16"/>
    <n v="5"/>
    <n v="18"/>
    <n v="39"/>
    <d v="1899-12-30T18:39:00"/>
    <s v="VS4626"/>
    <x v="5"/>
    <x v="0"/>
    <s v="REG"/>
    <s v="TXB"/>
    <x v="5"/>
  </r>
  <r>
    <x v="0"/>
    <s v="OE"/>
    <d v="2016-04-21T00:00:00"/>
    <d v="1899-12-30T17:45:00"/>
    <d v="1899-12-30T19:15:00"/>
    <x v="3"/>
    <n v="16"/>
    <n v="6"/>
    <n v="18"/>
    <n v="39"/>
    <d v="1899-12-30T18:39:00"/>
    <s v="UP2305"/>
    <x v="6"/>
    <x v="0"/>
    <s v="IDA"/>
    <s v="TXB"/>
    <x v="1"/>
  </r>
  <r>
    <x v="0"/>
    <s v="OE"/>
    <d v="2016-04-21T00:00:00"/>
    <d v="1899-12-30T17:45:00"/>
    <d v="1899-12-30T19:15:00"/>
    <x v="3"/>
    <n v="16"/>
    <n v="7"/>
    <n v="18"/>
    <n v="41"/>
    <d v="1899-12-30T18:41:00"/>
    <s v="UU3392"/>
    <x v="7"/>
    <x v="0"/>
    <s v="IDA"/>
    <s v="TXB"/>
    <x v="3"/>
  </r>
  <r>
    <x v="0"/>
    <s v="OE"/>
    <d v="2016-04-21T00:00:00"/>
    <d v="1899-12-30T17:45:00"/>
    <d v="1899-12-30T19:15:00"/>
    <x v="3"/>
    <n v="16"/>
    <n v="8"/>
    <n v="18"/>
    <n v="43"/>
    <d v="1899-12-30T18:43:00"/>
    <s v="XU9219"/>
    <x v="8"/>
    <x v="0"/>
    <s v="REG"/>
    <s v="TXB"/>
    <x v="1"/>
  </r>
  <r>
    <x v="0"/>
    <s v="OE"/>
    <d v="2016-04-21T00:00:00"/>
    <d v="1899-12-30T17:45:00"/>
    <d v="1899-12-30T19:15:00"/>
    <x v="3"/>
    <n v="16"/>
    <n v="9"/>
    <n v="18"/>
    <n v="49"/>
    <d v="1899-12-30T18:49:00"/>
    <s v="WF1171"/>
    <x v="5"/>
    <x v="0"/>
    <s v="REG"/>
    <s v="TXB"/>
    <x v="5"/>
  </r>
  <r>
    <x v="0"/>
    <s v="OE"/>
    <d v="2016-04-21T00:00:00"/>
    <d v="1899-12-30T17:45:00"/>
    <d v="1899-12-30T19:15:00"/>
    <x v="3"/>
    <n v="16"/>
    <n v="10"/>
    <n v="18"/>
    <n v="49"/>
    <d v="1899-12-30T18:49:00"/>
    <s v="XX7658"/>
    <x v="7"/>
    <x v="0"/>
    <s v="IDA"/>
    <s v="TXB"/>
    <x v="4"/>
  </r>
  <r>
    <x v="0"/>
    <s v="OE"/>
    <d v="2016-04-21T00:00:00"/>
    <d v="1899-12-30T17:45:00"/>
    <d v="1899-12-30T19:15:00"/>
    <x v="3"/>
    <n v="16"/>
    <n v="11"/>
    <n v="18"/>
    <n v="49"/>
    <d v="1899-12-30T18:49:00"/>
    <s v="XN8814"/>
    <x v="3"/>
    <x v="0"/>
    <s v="IDA"/>
    <s v="TXB"/>
    <x v="5"/>
  </r>
  <r>
    <x v="0"/>
    <s v="OE"/>
    <d v="2016-04-21T00:00:00"/>
    <d v="1899-12-30T17:45:00"/>
    <d v="1899-12-30T19:15:00"/>
    <x v="3"/>
    <n v="16"/>
    <n v="12"/>
    <n v="18"/>
    <n v="52"/>
    <d v="1899-12-30T18:52:00"/>
    <s v="UY3756"/>
    <x v="4"/>
    <x v="0"/>
    <s v="REG"/>
    <s v="TXB"/>
    <x v="5"/>
  </r>
  <r>
    <x v="0"/>
    <s v="OE"/>
    <d v="2016-04-21T00:00:00"/>
    <d v="1899-12-30T17:45:00"/>
    <d v="1899-12-30T19:15:00"/>
    <x v="3"/>
    <n v="16"/>
    <n v="13"/>
    <n v="18"/>
    <n v="52"/>
    <d v="1899-12-30T18:52:00"/>
    <s v="VH7857"/>
    <x v="7"/>
    <x v="0"/>
    <s v="IDA"/>
    <s v="TXB"/>
    <x v="4"/>
  </r>
  <r>
    <x v="0"/>
    <s v="OE"/>
    <d v="2016-04-21T00:00:00"/>
    <d v="1899-12-30T17:45:00"/>
    <d v="1899-12-30T19:15:00"/>
    <x v="3"/>
    <n v="16"/>
    <n v="14"/>
    <n v="18"/>
    <n v="54"/>
    <d v="1899-12-30T18:54:00"/>
    <s v="XJ1623"/>
    <x v="10"/>
    <x v="0"/>
    <s v="REG"/>
    <s v="TXB"/>
    <x v="5"/>
  </r>
  <r>
    <x v="0"/>
    <s v="OE"/>
    <d v="2016-04-21T00:00:00"/>
    <d v="1899-12-30T17:45:00"/>
    <d v="1899-12-30T19:15:00"/>
    <x v="3"/>
    <n v="16"/>
    <n v="15"/>
    <n v="18"/>
    <n v="58"/>
    <d v="1899-12-30T18:58:00"/>
    <s v="FJFL91"/>
    <x v="6"/>
    <x v="0"/>
    <s v="IDA"/>
    <s v="TXB"/>
    <x v="1"/>
  </r>
  <r>
    <x v="0"/>
    <s v="OE"/>
    <d v="2016-04-21T00:00:00"/>
    <d v="1899-12-30T17:45:00"/>
    <d v="1899-12-30T19:15:00"/>
    <x v="3"/>
    <n v="16"/>
    <n v="16"/>
    <n v="18"/>
    <n v="59"/>
    <d v="1899-12-30T18:59:00"/>
    <s v="UX2692"/>
    <x v="8"/>
    <x v="0"/>
    <s v="REG"/>
    <s v="TXB"/>
    <x v="5"/>
  </r>
  <r>
    <x v="0"/>
    <s v="OE"/>
    <d v="2016-04-21T00:00:00"/>
    <d v="1899-12-30T17:45:00"/>
    <d v="1899-12-30T19:15:00"/>
    <x v="3"/>
    <n v="16"/>
    <n v="17"/>
    <n v="18"/>
    <n v="59"/>
    <d v="1899-12-30T18:59:00"/>
    <s v="TR2392"/>
    <x v="6"/>
    <x v="0"/>
    <s v="IDA"/>
    <s v="TXB"/>
    <x v="0"/>
  </r>
  <r>
    <x v="0"/>
    <s v="OE"/>
    <d v="2016-04-21T00:00:00"/>
    <d v="1899-12-30T17:45:00"/>
    <d v="1899-12-30T19:15:00"/>
    <x v="3"/>
    <n v="16"/>
    <n v="18"/>
    <n v="19"/>
    <n v="1"/>
    <d v="1899-12-30T19:01:00"/>
    <s v="CWUJ13"/>
    <x v="10"/>
    <x v="0"/>
    <s v="REG"/>
    <s v="TXB"/>
    <x v="3"/>
  </r>
  <r>
    <x v="0"/>
    <s v="OE"/>
    <d v="2016-04-21T00:00:00"/>
    <d v="1899-12-30T17:45:00"/>
    <d v="1899-12-30T19:15:00"/>
    <x v="3"/>
    <n v="16"/>
    <n v="19"/>
    <n v="19"/>
    <n v="2"/>
    <d v="1899-12-30T19:02:00"/>
    <s v="YB7008"/>
    <x v="4"/>
    <x v="0"/>
    <s v="REG"/>
    <s v="TXB"/>
    <x v="0"/>
  </r>
  <r>
    <x v="0"/>
    <s v="OE"/>
    <d v="2016-04-21T00:00:00"/>
    <d v="1899-12-30T17:45:00"/>
    <d v="1899-12-30T19:15:00"/>
    <x v="3"/>
    <n v="16"/>
    <n v="20"/>
    <n v="19"/>
    <n v="3"/>
    <d v="1899-12-30T19:03:00"/>
    <s v="VY7720"/>
    <x v="3"/>
    <x v="0"/>
    <s v="IDA"/>
    <s v="TXB"/>
    <x v="3"/>
  </r>
  <r>
    <x v="0"/>
    <s v="OE"/>
    <d v="2016-04-21T00:00:00"/>
    <d v="1899-12-30T17:45:00"/>
    <d v="1899-12-30T19:15:00"/>
    <x v="3"/>
    <n v="16"/>
    <n v="21"/>
    <n v="19"/>
    <n v="5"/>
    <d v="1899-12-30T19:05:00"/>
    <s v="WH8296"/>
    <x v="8"/>
    <x v="0"/>
    <s v="REG"/>
    <s v="TXB"/>
    <x v="0"/>
  </r>
  <r>
    <x v="0"/>
    <s v="OE"/>
    <d v="2016-04-21T00:00:00"/>
    <d v="1899-12-30T17:45:00"/>
    <d v="1899-12-30T19:15:00"/>
    <x v="3"/>
    <n v="16"/>
    <n v="22"/>
    <n v="19"/>
    <n v="7"/>
    <d v="1899-12-30T19:07:00"/>
    <s v="RV9007"/>
    <x v="7"/>
    <x v="0"/>
    <s v="IDA"/>
    <s v="TXB"/>
    <x v="3"/>
  </r>
  <r>
    <x v="0"/>
    <s v="OE"/>
    <d v="2016-04-21T00:00:00"/>
    <d v="1899-12-30T17:45:00"/>
    <d v="1899-12-30T19:15:00"/>
    <x v="3"/>
    <n v="16"/>
    <n v="23"/>
    <n v="19"/>
    <n v="8"/>
    <d v="1899-12-30T19:08:00"/>
    <s v="VN2927"/>
    <x v="7"/>
    <x v="0"/>
    <s v="IDA"/>
    <s v="TXB"/>
    <x v="0"/>
  </r>
  <r>
    <x v="0"/>
    <s v="OE"/>
    <d v="2016-04-21T00:00:00"/>
    <d v="1899-12-30T17:45:00"/>
    <d v="1899-12-30T19:15:00"/>
    <x v="3"/>
    <n v="16"/>
    <n v="24"/>
    <n v="19"/>
    <n v="9"/>
    <d v="1899-12-30T19:09:00"/>
    <s v="ZU4258"/>
    <x v="6"/>
    <x v="0"/>
    <s v="IDA"/>
    <s v="TXB"/>
    <x v="2"/>
  </r>
  <r>
    <x v="0"/>
    <s v="OE"/>
    <d v="2016-04-21T00:00:00"/>
    <d v="1899-12-30T17:45:00"/>
    <d v="1899-12-30T19:15:00"/>
    <x v="3"/>
    <n v="16"/>
    <n v="25"/>
    <n v="19"/>
    <n v="10"/>
    <d v="1899-12-30T19:10:00"/>
    <s v="UE2909"/>
    <x v="3"/>
    <x v="0"/>
    <s v="IDA"/>
    <s v="TXB"/>
    <x v="0"/>
  </r>
  <r>
    <x v="0"/>
    <s v="OE"/>
    <d v="2016-04-21T00:00:00"/>
    <d v="1899-12-30T17:45:00"/>
    <d v="1899-12-30T19:15:00"/>
    <x v="3"/>
    <n v="16"/>
    <n v="26"/>
    <n v="19"/>
    <n v="11"/>
    <d v="1899-12-30T19:11:00"/>
    <s v="SC4302"/>
    <x v="10"/>
    <x v="0"/>
    <s v="REG"/>
    <s v="TXB"/>
    <x v="5"/>
  </r>
  <r>
    <x v="1"/>
    <s v="NS"/>
    <d v="2016-04-20T00:00:00"/>
    <d v="1899-12-30T07:15:00"/>
    <d v="1899-12-30T08:45:00"/>
    <x v="0"/>
    <n v="17"/>
    <n v="1"/>
    <n v="7"/>
    <n v="20"/>
    <d v="1899-12-30T07:20:00"/>
    <s v="XE9337"/>
    <x v="1"/>
    <x v="0"/>
    <s v="IDA"/>
    <s v="TXB"/>
    <x v="1"/>
  </r>
  <r>
    <x v="1"/>
    <s v="NS"/>
    <d v="2016-04-20T00:00:00"/>
    <d v="1899-12-30T07:15:00"/>
    <d v="1899-12-30T08:45:00"/>
    <x v="0"/>
    <n v="17"/>
    <n v="2"/>
    <n v="7"/>
    <n v="23"/>
    <d v="1899-12-30T07:23:00"/>
    <s v="FBBZ17"/>
    <x v="16"/>
    <x v="0"/>
    <s v="REG"/>
    <s v="TXB"/>
    <x v="3"/>
  </r>
  <r>
    <x v="1"/>
    <s v="NS"/>
    <d v="2016-04-20T00:00:00"/>
    <d v="1899-12-30T07:15:00"/>
    <d v="1899-12-30T08:45:00"/>
    <x v="0"/>
    <n v="17"/>
    <n v="3"/>
    <n v="7"/>
    <n v="25"/>
    <d v="1899-12-30T07:25:00"/>
    <s v="ZT7443"/>
    <x v="1"/>
    <x v="0"/>
    <s v="IDA"/>
    <s v="TXB"/>
    <x v="1"/>
  </r>
  <r>
    <x v="1"/>
    <s v="NS"/>
    <d v="2016-04-20T00:00:00"/>
    <d v="1899-12-30T07:15:00"/>
    <d v="1899-12-30T08:45:00"/>
    <x v="0"/>
    <n v="17"/>
    <n v="4"/>
    <n v="7"/>
    <n v="29"/>
    <d v="1899-12-30T07:29:00"/>
    <s v="XJ6813"/>
    <x v="17"/>
    <x v="0"/>
    <s v="REG"/>
    <s v="TXB"/>
    <x v="0"/>
  </r>
  <r>
    <x v="1"/>
    <s v="NS"/>
    <d v="2016-04-20T00:00:00"/>
    <d v="1899-12-30T07:15:00"/>
    <d v="1899-12-30T08:45:00"/>
    <x v="0"/>
    <n v="17"/>
    <n v="5"/>
    <n v="7"/>
    <n v="30"/>
    <d v="1899-12-30T07:30:00"/>
    <s v="XV9205"/>
    <x v="17"/>
    <x v="0"/>
    <s v="REG"/>
    <s v="TXB"/>
    <x v="2"/>
  </r>
  <r>
    <x v="1"/>
    <s v="NS"/>
    <d v="2016-04-20T00:00:00"/>
    <d v="1899-12-30T07:15:00"/>
    <d v="1899-12-30T08:45:00"/>
    <x v="0"/>
    <n v="17"/>
    <n v="6"/>
    <n v="7"/>
    <n v="30"/>
    <d v="1899-12-30T07:30:00"/>
    <s v="RZ8195"/>
    <x v="18"/>
    <x v="0"/>
    <s v="IDA"/>
    <s v="TXB"/>
    <x v="1"/>
  </r>
  <r>
    <x v="1"/>
    <s v="NS"/>
    <d v="2016-04-20T00:00:00"/>
    <d v="1899-12-30T07:15:00"/>
    <d v="1899-12-30T08:45:00"/>
    <x v="0"/>
    <n v="17"/>
    <n v="7"/>
    <n v="7"/>
    <n v="30"/>
    <d v="1899-12-30T07:30:00"/>
    <s v="YF2250"/>
    <x v="19"/>
    <x v="0"/>
    <s v="REG"/>
    <s v="TXB"/>
    <x v="1"/>
  </r>
  <r>
    <x v="1"/>
    <s v="NS"/>
    <d v="2016-04-20T00:00:00"/>
    <d v="1899-12-30T07:15:00"/>
    <d v="1899-12-30T08:45:00"/>
    <x v="0"/>
    <n v="17"/>
    <n v="8"/>
    <n v="7"/>
    <n v="34"/>
    <d v="1899-12-30T07:34:00"/>
    <s v="HZ8012"/>
    <x v="18"/>
    <x v="0"/>
    <s v="IDA"/>
    <s v="TXB"/>
    <x v="1"/>
  </r>
  <r>
    <x v="1"/>
    <s v="NS"/>
    <d v="2016-04-20T00:00:00"/>
    <d v="1899-12-30T07:15:00"/>
    <d v="1899-12-30T08:45:00"/>
    <x v="0"/>
    <n v="17"/>
    <n v="9"/>
    <n v="7"/>
    <n v="35"/>
    <d v="1899-12-30T07:35:00"/>
    <s v="WF6230"/>
    <x v="20"/>
    <x v="0"/>
    <s v="REG"/>
    <s v="TXB"/>
    <x v="2"/>
  </r>
  <r>
    <x v="1"/>
    <s v="NS"/>
    <d v="2016-04-20T00:00:00"/>
    <d v="1899-12-30T07:15:00"/>
    <d v="1899-12-30T08:45:00"/>
    <x v="0"/>
    <n v="17"/>
    <n v="10"/>
    <n v="7"/>
    <n v="36"/>
    <d v="1899-12-30T07:36:00"/>
    <s v="VY7741"/>
    <x v="16"/>
    <x v="0"/>
    <s v="REG"/>
    <s v="TXB"/>
    <x v="3"/>
  </r>
  <r>
    <x v="1"/>
    <s v="NS"/>
    <d v="2016-04-20T00:00:00"/>
    <d v="1899-12-30T07:15:00"/>
    <d v="1899-12-30T08:45:00"/>
    <x v="0"/>
    <n v="17"/>
    <n v="11"/>
    <n v="7"/>
    <n v="39"/>
    <d v="1899-12-30T07:39:00"/>
    <s v="RX8009"/>
    <x v="1"/>
    <x v="0"/>
    <s v="IDA"/>
    <s v="TXB"/>
    <x v="4"/>
  </r>
  <r>
    <x v="1"/>
    <s v="NS"/>
    <d v="2016-04-20T00:00:00"/>
    <d v="1899-12-30T07:15:00"/>
    <d v="1899-12-30T08:45:00"/>
    <x v="0"/>
    <n v="17"/>
    <n v="12"/>
    <n v="7"/>
    <n v="40"/>
    <d v="1899-12-30T07:40:00"/>
    <s v="WG3472"/>
    <x v="16"/>
    <x v="0"/>
    <s v="REG"/>
    <s v="TXB"/>
    <x v="2"/>
  </r>
  <r>
    <x v="1"/>
    <s v="NS"/>
    <d v="2016-04-20T00:00:00"/>
    <d v="1899-12-30T07:15:00"/>
    <d v="1899-12-30T08:45:00"/>
    <x v="0"/>
    <n v="17"/>
    <n v="13"/>
    <n v="7"/>
    <n v="42"/>
    <d v="1899-12-30T07:42:00"/>
    <s v="XN6577"/>
    <x v="1"/>
    <x v="0"/>
    <s v="IDA"/>
    <s v="TXB"/>
    <x v="0"/>
  </r>
  <r>
    <x v="1"/>
    <s v="NS"/>
    <d v="2016-04-20T00:00:00"/>
    <d v="1899-12-30T07:15:00"/>
    <d v="1899-12-30T08:45:00"/>
    <x v="0"/>
    <n v="17"/>
    <n v="14"/>
    <n v="7"/>
    <n v="44"/>
    <d v="1899-12-30T07:44:00"/>
    <s v="CCVK52"/>
    <x v="20"/>
    <x v="0"/>
    <s v="REG"/>
    <s v="TXB"/>
    <x v="2"/>
  </r>
  <r>
    <x v="1"/>
    <s v="NS"/>
    <d v="2016-04-20T00:00:00"/>
    <d v="1899-12-30T07:15:00"/>
    <d v="1899-12-30T08:45:00"/>
    <x v="0"/>
    <n v="17"/>
    <n v="15"/>
    <n v="7"/>
    <n v="46"/>
    <d v="1899-12-30T07:46:00"/>
    <s v="PB2475"/>
    <x v="18"/>
    <x v="0"/>
    <s v="IDA"/>
    <s v="TXB"/>
    <x v="2"/>
  </r>
  <r>
    <x v="1"/>
    <s v="NS"/>
    <d v="2016-04-20T00:00:00"/>
    <d v="1899-12-30T07:15:00"/>
    <d v="1899-12-30T08:45:00"/>
    <x v="0"/>
    <n v="17"/>
    <n v="16"/>
    <n v="7"/>
    <n v="49"/>
    <d v="1899-12-30T07:49:00"/>
    <s v="VY7781"/>
    <x v="19"/>
    <x v="0"/>
    <s v="REG"/>
    <s v="TXB"/>
    <x v="0"/>
  </r>
  <r>
    <x v="1"/>
    <s v="NS"/>
    <d v="2016-04-20T00:00:00"/>
    <d v="1899-12-30T07:15:00"/>
    <d v="1899-12-30T08:45:00"/>
    <x v="0"/>
    <n v="17"/>
    <n v="17"/>
    <n v="7"/>
    <n v="49"/>
    <d v="1899-12-30T07:49:00"/>
    <s v="BDXZ71"/>
    <x v="1"/>
    <x v="0"/>
    <s v="IDA"/>
    <s v="TXB"/>
    <x v="2"/>
  </r>
  <r>
    <x v="1"/>
    <s v="NS"/>
    <d v="2016-04-20T00:00:00"/>
    <d v="1899-12-30T07:15:00"/>
    <d v="1899-12-30T08:45:00"/>
    <x v="0"/>
    <n v="17"/>
    <n v="18"/>
    <n v="7"/>
    <n v="53"/>
    <d v="1899-12-30T07:53:00"/>
    <s v="XG1235"/>
    <x v="19"/>
    <x v="0"/>
    <s v="REG"/>
    <s v="TXB"/>
    <x v="2"/>
  </r>
  <r>
    <x v="1"/>
    <s v="NS"/>
    <d v="2016-04-20T00:00:00"/>
    <d v="1899-12-30T07:15:00"/>
    <d v="1899-12-30T08:45:00"/>
    <x v="0"/>
    <n v="17"/>
    <n v="19"/>
    <n v="7"/>
    <n v="55"/>
    <d v="1899-12-30T07:55:00"/>
    <s v="YN9803"/>
    <x v="16"/>
    <x v="0"/>
    <s v="REG"/>
    <s v="TXB"/>
    <x v="2"/>
  </r>
  <r>
    <x v="1"/>
    <s v="NS"/>
    <d v="2016-04-20T00:00:00"/>
    <d v="1899-12-30T07:15:00"/>
    <d v="1899-12-30T08:45:00"/>
    <x v="0"/>
    <n v="17"/>
    <n v="20"/>
    <n v="7"/>
    <n v="58"/>
    <d v="1899-12-30T07:58:00"/>
    <s v="XV9202"/>
    <x v="20"/>
    <x v="0"/>
    <s v="REG"/>
    <s v="TXB"/>
    <x v="1"/>
  </r>
  <r>
    <x v="1"/>
    <s v="NS"/>
    <d v="2016-04-20T00:00:00"/>
    <d v="1899-12-30T07:15:00"/>
    <d v="1899-12-30T08:45:00"/>
    <x v="0"/>
    <n v="17"/>
    <n v="21"/>
    <n v="8"/>
    <n v="0"/>
    <d v="1899-12-30T08:00:00"/>
    <s v="FWXD35"/>
    <x v="19"/>
    <x v="0"/>
    <s v="REG"/>
    <s v="TXB"/>
    <x v="1"/>
  </r>
  <r>
    <x v="1"/>
    <s v="NS"/>
    <d v="2016-04-20T00:00:00"/>
    <d v="1899-12-30T07:15:00"/>
    <d v="1899-12-30T08:45:00"/>
    <x v="0"/>
    <n v="17"/>
    <n v="22"/>
    <n v="8"/>
    <n v="0"/>
    <d v="1899-12-30T08:00:00"/>
    <s v="HKWG96"/>
    <x v="1"/>
    <x v="0"/>
    <s v="IDA"/>
    <s v="TXB"/>
    <x v="0"/>
  </r>
  <r>
    <x v="1"/>
    <s v="NS"/>
    <d v="2016-04-20T00:00:00"/>
    <d v="1899-12-30T07:15:00"/>
    <d v="1899-12-30T08:45:00"/>
    <x v="0"/>
    <n v="17"/>
    <n v="23"/>
    <n v="8"/>
    <n v="1"/>
    <d v="1899-12-30T08:01:00"/>
    <s v="XH4880"/>
    <x v="18"/>
    <x v="0"/>
    <s v="IDA"/>
    <s v="TXB"/>
    <x v="0"/>
  </r>
  <r>
    <x v="1"/>
    <s v="NS"/>
    <d v="2016-04-20T00:00:00"/>
    <d v="1899-12-30T07:15:00"/>
    <d v="1899-12-30T08:45:00"/>
    <x v="0"/>
    <n v="17"/>
    <n v="24"/>
    <n v="8"/>
    <n v="3"/>
    <d v="1899-12-30T08:03:00"/>
    <s v="XT7840"/>
    <x v="17"/>
    <x v="0"/>
    <s v="REG"/>
    <s v="TXB"/>
    <x v="1"/>
  </r>
  <r>
    <x v="1"/>
    <s v="NS"/>
    <d v="2016-04-20T00:00:00"/>
    <d v="1899-12-30T07:15:00"/>
    <d v="1899-12-30T08:45:00"/>
    <x v="0"/>
    <n v="17"/>
    <n v="25"/>
    <n v="8"/>
    <n v="3"/>
    <d v="1899-12-30T08:03:00"/>
    <s v="UZ2793"/>
    <x v="19"/>
    <x v="0"/>
    <s v="REG"/>
    <s v="TXB"/>
    <x v="1"/>
  </r>
  <r>
    <x v="1"/>
    <s v="NS"/>
    <d v="2016-04-20T00:00:00"/>
    <d v="1899-12-30T07:15:00"/>
    <d v="1899-12-30T08:45:00"/>
    <x v="0"/>
    <n v="17"/>
    <n v="26"/>
    <n v="8"/>
    <n v="4"/>
    <d v="1899-12-30T08:04:00"/>
    <s v="ZB8624"/>
    <x v="1"/>
    <x v="0"/>
    <s v="IDA"/>
    <s v="TXB"/>
    <x v="4"/>
  </r>
  <r>
    <x v="1"/>
    <s v="NS"/>
    <d v="2016-04-20T00:00:00"/>
    <d v="1899-12-30T07:15:00"/>
    <d v="1899-12-30T08:45:00"/>
    <x v="0"/>
    <n v="17"/>
    <n v="27"/>
    <n v="8"/>
    <n v="4"/>
    <d v="1899-12-30T08:04:00"/>
    <s v="CPPD60"/>
    <x v="18"/>
    <x v="0"/>
    <s v="IDA"/>
    <s v="TXB"/>
    <x v="2"/>
  </r>
  <r>
    <x v="1"/>
    <s v="NS"/>
    <d v="2016-04-20T00:00:00"/>
    <d v="1899-12-30T07:15:00"/>
    <d v="1899-12-30T08:45:00"/>
    <x v="0"/>
    <n v="17"/>
    <n v="28"/>
    <n v="8"/>
    <n v="5"/>
    <d v="1899-12-30T08:05:00"/>
    <s v="XY9547"/>
    <x v="16"/>
    <x v="0"/>
    <s v="REG"/>
    <s v="TXB"/>
    <x v="0"/>
  </r>
  <r>
    <x v="1"/>
    <s v="NS"/>
    <d v="2016-04-20T00:00:00"/>
    <d v="1899-12-30T07:15:00"/>
    <d v="1899-12-30T08:45:00"/>
    <x v="0"/>
    <n v="17"/>
    <n v="29"/>
    <n v="8"/>
    <n v="6"/>
    <d v="1899-12-30T08:06:00"/>
    <s v="VB3881"/>
    <x v="17"/>
    <x v="0"/>
    <s v="REG"/>
    <s v="TXB"/>
    <x v="0"/>
  </r>
  <r>
    <x v="1"/>
    <s v="NS"/>
    <d v="2016-04-20T00:00:00"/>
    <d v="1899-12-30T07:15:00"/>
    <d v="1899-12-30T08:45:00"/>
    <x v="0"/>
    <n v="17"/>
    <n v="30"/>
    <n v="8"/>
    <n v="9"/>
    <d v="1899-12-30T08:09:00"/>
    <s v="XF1133"/>
    <x v="19"/>
    <x v="0"/>
    <s v="REG"/>
    <s v="TXB"/>
    <x v="0"/>
  </r>
  <r>
    <x v="1"/>
    <s v="NS"/>
    <d v="2016-04-20T00:00:00"/>
    <d v="1899-12-30T07:15:00"/>
    <d v="1899-12-30T08:45:00"/>
    <x v="0"/>
    <n v="18"/>
    <n v="1"/>
    <n v="8"/>
    <n v="11"/>
    <d v="1899-12-30T08:11:00"/>
    <s v="XT7450"/>
    <x v="20"/>
    <x v="0"/>
    <s v="REG"/>
    <s v="TXB"/>
    <x v="0"/>
  </r>
  <r>
    <x v="1"/>
    <s v="NS"/>
    <d v="2016-04-20T00:00:00"/>
    <d v="1899-12-30T07:15:00"/>
    <d v="1899-12-30T08:45:00"/>
    <x v="0"/>
    <n v="18"/>
    <n v="2"/>
    <n v="8"/>
    <n v="12"/>
    <d v="1899-12-30T08:12:00"/>
    <s v="WR9425"/>
    <x v="19"/>
    <x v="0"/>
    <s v="REG"/>
    <s v="TXB"/>
    <x v="0"/>
  </r>
  <r>
    <x v="1"/>
    <s v="NS"/>
    <d v="2016-04-20T00:00:00"/>
    <d v="1899-12-30T07:15:00"/>
    <d v="1899-12-30T08:45:00"/>
    <x v="0"/>
    <n v="18"/>
    <n v="3"/>
    <n v="8"/>
    <n v="13"/>
    <d v="1899-12-30T08:13:00"/>
    <s v="VF8811"/>
    <x v="21"/>
    <x v="0"/>
    <s v="IDA"/>
    <s v="TXB"/>
    <x v="2"/>
  </r>
  <r>
    <x v="1"/>
    <s v="NS"/>
    <d v="2016-04-20T00:00:00"/>
    <d v="1899-12-30T07:15:00"/>
    <d v="1899-12-30T08:45:00"/>
    <x v="0"/>
    <n v="18"/>
    <n v="4"/>
    <n v="8"/>
    <n v="16"/>
    <d v="1899-12-30T08:16:00"/>
    <s v="VC8029"/>
    <x v="1"/>
    <x v="0"/>
    <s v="IDA"/>
    <s v="TXB"/>
    <x v="0"/>
  </r>
  <r>
    <x v="1"/>
    <s v="NS"/>
    <d v="2016-04-20T00:00:00"/>
    <d v="1899-12-30T07:15:00"/>
    <d v="1899-12-30T08:45:00"/>
    <x v="0"/>
    <n v="18"/>
    <n v="5"/>
    <n v="8"/>
    <n v="16"/>
    <d v="1899-12-30T08:16:00"/>
    <s v="HKPH70"/>
    <x v="18"/>
    <x v="0"/>
    <s v="IDA"/>
    <s v="TXB"/>
    <x v="2"/>
  </r>
  <r>
    <x v="1"/>
    <s v="NS"/>
    <d v="2016-04-20T00:00:00"/>
    <d v="1899-12-30T07:15:00"/>
    <d v="1899-12-30T08:45:00"/>
    <x v="0"/>
    <n v="18"/>
    <n v="6"/>
    <n v="8"/>
    <n v="19"/>
    <d v="1899-12-30T08:19:00"/>
    <s v="RR1541"/>
    <x v="0"/>
    <x v="0"/>
    <s v="IDA"/>
    <s v="TXB"/>
    <x v="0"/>
  </r>
  <r>
    <x v="1"/>
    <s v="NS"/>
    <d v="2016-04-20T00:00:00"/>
    <d v="1899-12-30T07:15:00"/>
    <d v="1899-12-30T08:45:00"/>
    <x v="0"/>
    <n v="18"/>
    <n v="7"/>
    <n v="8"/>
    <n v="20"/>
    <d v="1899-12-30T08:20:00"/>
    <s v="XA7959"/>
    <x v="19"/>
    <x v="0"/>
    <s v="REG"/>
    <s v="TXB"/>
    <x v="0"/>
  </r>
  <r>
    <x v="1"/>
    <s v="NS"/>
    <d v="2016-04-20T00:00:00"/>
    <d v="1899-12-30T07:15:00"/>
    <d v="1899-12-30T08:45:00"/>
    <x v="0"/>
    <n v="18"/>
    <n v="8"/>
    <n v="8"/>
    <n v="21"/>
    <d v="1899-12-30T08:21:00"/>
    <s v="GLYZ85"/>
    <x v="16"/>
    <x v="0"/>
    <s v="REG"/>
    <s v="TXB"/>
    <x v="2"/>
  </r>
  <r>
    <x v="1"/>
    <s v="NS"/>
    <d v="2016-04-20T00:00:00"/>
    <d v="1899-12-30T07:15:00"/>
    <d v="1899-12-30T08:45:00"/>
    <x v="0"/>
    <n v="18"/>
    <n v="9"/>
    <n v="8"/>
    <n v="22"/>
    <d v="1899-12-30T08:22:00"/>
    <s v="XV9760"/>
    <x v="1"/>
    <x v="0"/>
    <s v="IDA"/>
    <s v="TXB"/>
    <x v="0"/>
  </r>
  <r>
    <x v="1"/>
    <s v="NS"/>
    <d v="2016-04-20T00:00:00"/>
    <d v="1899-12-30T07:15:00"/>
    <d v="1899-12-30T08:45:00"/>
    <x v="0"/>
    <n v="18"/>
    <n v="10"/>
    <n v="8"/>
    <n v="22"/>
    <d v="1899-12-30T08:22:00"/>
    <s v="XJ6810"/>
    <x v="18"/>
    <x v="0"/>
    <s v="IDA"/>
    <s v="TXB"/>
    <x v="0"/>
  </r>
  <r>
    <x v="1"/>
    <s v="NS"/>
    <d v="2016-04-20T00:00:00"/>
    <d v="1899-12-30T07:15:00"/>
    <d v="1899-12-30T08:45:00"/>
    <x v="0"/>
    <n v="18"/>
    <n v="11"/>
    <n v="8"/>
    <n v="23"/>
    <d v="1899-12-30T08:23:00"/>
    <s v="ZK2955"/>
    <x v="19"/>
    <x v="0"/>
    <s v="REG"/>
    <s v="TXB"/>
    <x v="0"/>
  </r>
  <r>
    <x v="1"/>
    <s v="NS"/>
    <d v="2016-04-20T00:00:00"/>
    <d v="1899-12-30T07:15:00"/>
    <d v="1899-12-30T08:45:00"/>
    <x v="0"/>
    <n v="18"/>
    <n v="12"/>
    <n v="8"/>
    <n v="27"/>
    <d v="1899-12-30T08:27:00"/>
    <s v="FTBC16"/>
    <x v="16"/>
    <x v="0"/>
    <s v="REG"/>
    <s v="TXB"/>
    <x v="2"/>
  </r>
  <r>
    <x v="1"/>
    <s v="NS"/>
    <d v="2016-04-20T00:00:00"/>
    <d v="1899-12-30T07:15:00"/>
    <d v="1899-12-30T08:45:00"/>
    <x v="0"/>
    <n v="18"/>
    <n v="13"/>
    <n v="8"/>
    <n v="27"/>
    <d v="1899-12-30T08:27:00"/>
    <s v="FYBV70"/>
    <x v="17"/>
    <x v="0"/>
    <s v="REG"/>
    <s v="TXB"/>
    <x v="2"/>
  </r>
  <r>
    <x v="1"/>
    <s v="NS"/>
    <d v="2016-04-20T00:00:00"/>
    <d v="1899-12-30T07:15:00"/>
    <d v="1899-12-30T08:45:00"/>
    <x v="0"/>
    <n v="18"/>
    <n v="14"/>
    <n v="8"/>
    <n v="28"/>
    <d v="1899-12-30T08:28:00"/>
    <s v="VV1303"/>
    <x v="20"/>
    <x v="0"/>
    <s v="REG"/>
    <s v="TXB"/>
    <x v="2"/>
  </r>
  <r>
    <x v="1"/>
    <s v="NS"/>
    <d v="2016-04-20T00:00:00"/>
    <d v="1899-12-30T07:15:00"/>
    <d v="1899-12-30T08:45:00"/>
    <x v="0"/>
    <n v="18"/>
    <n v="15"/>
    <n v="8"/>
    <n v="29"/>
    <d v="1899-12-30T08:29:00"/>
    <s v="VP2334"/>
    <x v="1"/>
    <x v="0"/>
    <s v="IDA"/>
    <s v="TXB"/>
    <x v="2"/>
  </r>
  <r>
    <x v="1"/>
    <s v="NS"/>
    <d v="2016-04-20T00:00:00"/>
    <d v="1899-12-30T07:15:00"/>
    <d v="1899-12-30T08:45:00"/>
    <x v="0"/>
    <n v="18"/>
    <n v="16"/>
    <n v="8"/>
    <n v="32"/>
    <d v="1899-12-30T08:32:00"/>
    <s v="XU8192"/>
    <x v="18"/>
    <x v="0"/>
    <s v="IDA"/>
    <s v="TXB"/>
    <x v="2"/>
  </r>
  <r>
    <x v="1"/>
    <s v="NS"/>
    <d v="2016-04-20T00:00:00"/>
    <d v="1899-12-30T07:15:00"/>
    <d v="1899-12-30T08:45:00"/>
    <x v="0"/>
    <n v="18"/>
    <n v="17"/>
    <n v="8"/>
    <n v="34"/>
    <d v="1899-12-30T08:34:00"/>
    <s v="TV4536"/>
    <x v="17"/>
    <x v="0"/>
    <s v="REG"/>
    <s v="TXB"/>
    <x v="2"/>
  </r>
  <r>
    <x v="1"/>
    <s v="NS"/>
    <d v="2016-04-20T00:00:00"/>
    <d v="1899-12-30T07:15:00"/>
    <d v="1899-12-30T08:45:00"/>
    <x v="0"/>
    <n v="18"/>
    <n v="18"/>
    <n v="8"/>
    <n v="35"/>
    <d v="1899-12-30T08:35:00"/>
    <s v="GI2182"/>
    <x v="19"/>
    <x v="0"/>
    <s v="REG"/>
    <s v="TXB"/>
    <x v="2"/>
  </r>
  <r>
    <x v="1"/>
    <s v="NS"/>
    <d v="2016-04-20T00:00:00"/>
    <d v="1899-12-30T07:15:00"/>
    <d v="1899-12-30T08:45:00"/>
    <x v="0"/>
    <n v="18"/>
    <n v="19"/>
    <n v="8"/>
    <n v="38"/>
    <d v="1899-12-30T08:38:00"/>
    <s v="VC7476"/>
    <x v="1"/>
    <x v="0"/>
    <s v="IDA"/>
    <s v="TXB"/>
    <x v="2"/>
  </r>
  <r>
    <x v="1"/>
    <s v="NS"/>
    <d v="2016-04-20T00:00:00"/>
    <d v="1899-12-30T07:15:00"/>
    <d v="1899-12-30T08:45:00"/>
    <x v="0"/>
    <n v="18"/>
    <n v="20"/>
    <n v="8"/>
    <n v="38"/>
    <d v="1899-12-30T08:38:00"/>
    <s v="TK1389"/>
    <x v="0"/>
    <x v="0"/>
    <s v="IDA"/>
    <s v="TXB"/>
    <x v="2"/>
  </r>
  <r>
    <x v="1"/>
    <s v="NS"/>
    <d v="2016-04-20T00:00:00"/>
    <d v="1899-12-30T07:15:00"/>
    <d v="1899-12-30T08:45:00"/>
    <x v="0"/>
    <n v="18"/>
    <n v="21"/>
    <n v="8"/>
    <n v="39"/>
    <d v="1899-12-30T08:39:00"/>
    <s v="CVST48"/>
    <x v="1"/>
    <x v="0"/>
    <s v="IDA"/>
    <s v="TXB"/>
    <x v="2"/>
  </r>
  <r>
    <x v="1"/>
    <s v="NS"/>
    <d v="2016-04-20T00:00:00"/>
    <d v="1899-12-30T07:15:00"/>
    <d v="1899-12-30T08:45:00"/>
    <x v="0"/>
    <n v="18"/>
    <n v="22"/>
    <n v="8"/>
    <n v="40"/>
    <d v="1899-12-30T08:40:00"/>
    <s v="RN8077"/>
    <x v="1"/>
    <x v="0"/>
    <s v="IDA"/>
    <s v="TXB"/>
    <x v="2"/>
  </r>
  <r>
    <x v="1"/>
    <s v="NS"/>
    <d v="2016-04-20T00:00:00"/>
    <d v="1899-12-30T07:15:00"/>
    <d v="1899-12-30T08:45:00"/>
    <x v="0"/>
    <n v="18"/>
    <n v="23"/>
    <n v="8"/>
    <n v="44"/>
    <d v="1899-12-30T08:44:00"/>
    <s v="XN9443"/>
    <x v="18"/>
    <x v="0"/>
    <s v="IDA"/>
    <s v="TXB"/>
    <x v="2"/>
  </r>
  <r>
    <x v="1"/>
    <s v="NS"/>
    <d v="2016-04-20T00:00:00"/>
    <d v="1899-12-30T07:15:00"/>
    <d v="1899-12-30T08:45:00"/>
    <x v="0"/>
    <n v="18"/>
    <n v="24"/>
    <n v="8"/>
    <n v="45"/>
    <d v="1899-12-30T08:45:00"/>
    <s v="CZJZ74"/>
    <x v="16"/>
    <x v="0"/>
    <s v="REG"/>
    <s v="TXB"/>
    <x v="2"/>
  </r>
  <r>
    <x v="1"/>
    <s v="NS"/>
    <d v="2016-04-20T00:00:00"/>
    <d v="1899-12-30T07:15:00"/>
    <d v="1899-12-30T08:45:00"/>
    <x v="0"/>
    <n v="18"/>
    <n v="25"/>
    <n v="8"/>
    <n v="46"/>
    <d v="1899-12-30T08:46:00"/>
    <s v="XL9323"/>
    <x v="17"/>
    <x v="0"/>
    <s v="REG"/>
    <s v="TXB"/>
    <x v="2"/>
  </r>
  <r>
    <x v="1"/>
    <s v="NS"/>
    <d v="2016-04-20T00:00:00"/>
    <d v="1899-12-30T07:15:00"/>
    <d v="1899-12-30T08:45:00"/>
    <x v="0"/>
    <n v="18"/>
    <n v="26"/>
    <n v="8"/>
    <n v="47"/>
    <d v="1899-12-30T08:47:00"/>
    <s v="XY3951"/>
    <x v="17"/>
    <x v="0"/>
    <s v="REG"/>
    <s v="TXB"/>
    <x v="2"/>
  </r>
  <r>
    <x v="1"/>
    <s v="NS"/>
    <d v="2016-04-20T00:00:00"/>
    <d v="1899-12-30T07:15:00"/>
    <d v="1899-12-30T08:45:00"/>
    <x v="0"/>
    <n v="18"/>
    <n v="27"/>
    <n v="8"/>
    <n v="47"/>
    <d v="1899-12-30T08:47:00"/>
    <s v="BHDF14"/>
    <x v="20"/>
    <x v="0"/>
    <s v="REG"/>
    <s v="TXB"/>
    <x v="2"/>
  </r>
  <r>
    <x v="1"/>
    <s v="NS"/>
    <d v="2016-04-20T00:00:00"/>
    <d v="1899-12-30T07:15:00"/>
    <d v="1899-12-30T08:45:00"/>
    <x v="0"/>
    <n v="18"/>
    <n v="28"/>
    <n v="8"/>
    <n v="48"/>
    <d v="1899-12-30T08:48:00"/>
    <s v="WT9928"/>
    <x v="16"/>
    <x v="0"/>
    <s v="REG"/>
    <s v="TXB"/>
    <x v="2"/>
  </r>
  <r>
    <x v="1"/>
    <s v="NS"/>
    <d v="2016-04-20T00:00:00"/>
    <d v="1899-12-30T07:15:00"/>
    <d v="1899-12-30T08:45:00"/>
    <x v="0"/>
    <n v="18"/>
    <n v="29"/>
    <n v="8"/>
    <n v="49"/>
    <d v="1899-12-30T08:49:00"/>
    <s v="VJ7537"/>
    <x v="19"/>
    <x v="0"/>
    <s v="REG"/>
    <s v="TXB"/>
    <x v="2"/>
  </r>
  <r>
    <x v="1"/>
    <s v="NS"/>
    <d v="2016-04-20T00:00:00"/>
    <d v="1899-12-30T07:15:00"/>
    <d v="1899-12-30T08:45:00"/>
    <x v="0"/>
    <n v="18"/>
    <n v="30"/>
    <n v="8"/>
    <n v="50"/>
    <d v="1899-12-30T08:50:00"/>
    <s v="VC6878"/>
    <x v="19"/>
    <x v="0"/>
    <s v="IDA"/>
    <s v="TXB"/>
    <x v="2"/>
  </r>
  <r>
    <x v="1"/>
    <s v="NS"/>
    <d v="2016-04-20T00:00:00"/>
    <d v="1899-12-30T09:45:00"/>
    <d v="1899-12-30T11:15:00"/>
    <x v="1"/>
    <n v="19"/>
    <n v="1"/>
    <n v="9"/>
    <n v="45"/>
    <d v="1899-12-30T09:45:00"/>
    <s v="VV6184"/>
    <x v="0"/>
    <x v="0"/>
    <s v="IDA"/>
    <s v="TXB"/>
    <x v="2"/>
  </r>
  <r>
    <x v="1"/>
    <s v="NS"/>
    <d v="2016-04-20T00:00:00"/>
    <d v="1899-12-30T09:45:00"/>
    <d v="1899-12-30T11:15:00"/>
    <x v="1"/>
    <n v="19"/>
    <n v="2"/>
    <n v="9"/>
    <n v="47"/>
    <d v="1899-12-30T09:47:00"/>
    <s v="CDPD60"/>
    <x v="18"/>
    <x v="0"/>
    <s v="IDA"/>
    <s v="TXB"/>
    <x v="2"/>
  </r>
  <r>
    <x v="1"/>
    <s v="NS"/>
    <d v="2016-04-20T00:00:00"/>
    <d v="1899-12-30T09:45:00"/>
    <d v="1899-12-30T11:15:00"/>
    <x v="1"/>
    <n v="19"/>
    <n v="3"/>
    <n v="9"/>
    <n v="49"/>
    <d v="1899-12-30T09:49:00"/>
    <s v="SC4381"/>
    <x v="19"/>
    <x v="0"/>
    <s v="REG"/>
    <s v="TXB"/>
    <x v="2"/>
  </r>
  <r>
    <x v="1"/>
    <s v="NS"/>
    <d v="2016-04-20T00:00:00"/>
    <d v="1899-12-30T09:45:00"/>
    <d v="1899-12-30T11:15:00"/>
    <x v="1"/>
    <n v="19"/>
    <n v="4"/>
    <n v="9"/>
    <n v="49"/>
    <d v="1899-12-30T09:49:00"/>
    <s v="YG1168"/>
    <x v="1"/>
    <x v="0"/>
    <s v="IDA"/>
    <s v="TXB"/>
    <x v="2"/>
  </r>
  <r>
    <x v="1"/>
    <s v="NS"/>
    <d v="2016-04-20T00:00:00"/>
    <d v="1899-12-30T09:45:00"/>
    <d v="1899-12-30T11:15:00"/>
    <x v="1"/>
    <n v="19"/>
    <n v="5"/>
    <n v="9"/>
    <n v="51"/>
    <d v="1899-12-30T09:51:00"/>
    <s v="XW8282"/>
    <x v="20"/>
    <x v="0"/>
    <s v="REG"/>
    <s v="TXB"/>
    <x v="2"/>
  </r>
  <r>
    <x v="1"/>
    <s v="NS"/>
    <d v="2016-04-20T00:00:00"/>
    <d v="1899-12-30T09:45:00"/>
    <d v="1899-12-30T11:15:00"/>
    <x v="1"/>
    <n v="19"/>
    <n v="6"/>
    <n v="9"/>
    <n v="54"/>
    <d v="1899-12-30T09:54:00"/>
    <s v="CZPS16"/>
    <x v="1"/>
    <x v="0"/>
    <s v="IDA"/>
    <s v="TXB"/>
    <x v="2"/>
  </r>
  <r>
    <x v="1"/>
    <s v="NS"/>
    <d v="2016-04-20T00:00:00"/>
    <d v="1899-12-30T09:45:00"/>
    <d v="1899-12-30T11:15:00"/>
    <x v="1"/>
    <n v="19"/>
    <n v="7"/>
    <n v="9"/>
    <n v="54"/>
    <d v="1899-12-30T09:54:00"/>
    <s v="VB7493"/>
    <x v="16"/>
    <x v="0"/>
    <s v="REG"/>
    <s v="TXB"/>
    <x v="2"/>
  </r>
  <r>
    <x v="1"/>
    <s v="NS"/>
    <d v="2016-04-20T00:00:00"/>
    <d v="1899-12-30T09:45:00"/>
    <d v="1899-12-30T11:15:00"/>
    <x v="1"/>
    <n v="19"/>
    <n v="8"/>
    <n v="9"/>
    <n v="54"/>
    <d v="1899-12-30T09:54:00"/>
    <s v="PG8485"/>
    <x v="17"/>
    <x v="0"/>
    <s v="REG"/>
    <s v="TXB"/>
    <x v="2"/>
  </r>
  <r>
    <x v="1"/>
    <s v="NS"/>
    <d v="2016-04-20T00:00:00"/>
    <d v="1899-12-30T09:45:00"/>
    <d v="1899-12-30T11:15:00"/>
    <x v="1"/>
    <n v="19"/>
    <n v="9"/>
    <n v="9"/>
    <n v="56"/>
    <d v="1899-12-30T09:56:00"/>
    <s v="XR5302"/>
    <x v="17"/>
    <x v="0"/>
    <s v="REG"/>
    <s v="TXB"/>
    <x v="2"/>
  </r>
  <r>
    <x v="1"/>
    <s v="NS"/>
    <d v="2016-04-20T00:00:00"/>
    <d v="1899-12-30T09:45:00"/>
    <d v="1899-12-30T11:15:00"/>
    <x v="1"/>
    <n v="19"/>
    <n v="10"/>
    <n v="9"/>
    <n v="57"/>
    <d v="1899-12-30T09:57:00"/>
    <s v="XC4971"/>
    <x v="22"/>
    <x v="1"/>
    <s v="IDA"/>
    <s v="TXB"/>
    <x v="2"/>
  </r>
  <r>
    <x v="1"/>
    <s v="NS"/>
    <d v="2016-04-20T00:00:00"/>
    <d v="1899-12-30T09:45:00"/>
    <d v="1899-12-30T11:15:00"/>
    <x v="1"/>
    <n v="19"/>
    <n v="11"/>
    <n v="9"/>
    <n v="59"/>
    <d v="1899-12-30T09:59:00"/>
    <s v="XF9610"/>
    <x v="19"/>
    <x v="0"/>
    <s v="REG"/>
    <s v="TXB"/>
    <x v="2"/>
  </r>
  <r>
    <x v="1"/>
    <s v="NS"/>
    <d v="2016-04-20T00:00:00"/>
    <d v="1899-12-30T09:45:00"/>
    <d v="1899-12-30T11:15:00"/>
    <x v="1"/>
    <n v="19"/>
    <n v="12"/>
    <n v="10"/>
    <n v="2"/>
    <d v="1899-12-30T10:02:00"/>
    <s v="XR9014"/>
    <x v="20"/>
    <x v="0"/>
    <s v="REG"/>
    <s v="TXB"/>
    <x v="2"/>
  </r>
  <r>
    <x v="1"/>
    <s v="NS"/>
    <d v="2016-04-20T00:00:00"/>
    <d v="1899-12-30T09:45:00"/>
    <d v="1899-12-30T11:15:00"/>
    <x v="1"/>
    <n v="19"/>
    <n v="13"/>
    <n v="10"/>
    <n v="2"/>
    <d v="1899-12-30T10:02:00"/>
    <s v="HKPH70"/>
    <x v="18"/>
    <x v="0"/>
    <s v="IDA"/>
    <s v="TXB"/>
    <x v="2"/>
  </r>
  <r>
    <x v="1"/>
    <s v="NS"/>
    <d v="2016-04-20T00:00:00"/>
    <d v="1899-12-30T09:45:00"/>
    <d v="1899-12-30T11:15:00"/>
    <x v="1"/>
    <n v="19"/>
    <n v="14"/>
    <n v="10"/>
    <n v="3"/>
    <d v="1899-12-30T10:03:00"/>
    <s v="UJ5214"/>
    <x v="1"/>
    <x v="0"/>
    <s v="IDA"/>
    <s v="TXB"/>
    <x v="2"/>
  </r>
  <r>
    <x v="1"/>
    <s v="NS"/>
    <d v="2016-04-20T00:00:00"/>
    <d v="1899-12-30T09:45:00"/>
    <d v="1899-12-30T11:15:00"/>
    <x v="1"/>
    <n v="19"/>
    <n v="15"/>
    <n v="10"/>
    <n v="3"/>
    <d v="1899-12-30T10:03:00"/>
    <s v="XJ6610"/>
    <x v="18"/>
    <x v="0"/>
    <s v="IDA"/>
    <s v="TXB"/>
    <x v="2"/>
  </r>
  <r>
    <x v="1"/>
    <s v="NS"/>
    <d v="2016-04-20T00:00:00"/>
    <d v="1899-12-30T09:45:00"/>
    <d v="1899-12-30T11:15:00"/>
    <x v="1"/>
    <n v="19"/>
    <n v="16"/>
    <n v="10"/>
    <n v="5"/>
    <d v="1899-12-30T10:05:00"/>
    <s v="HCRF84"/>
    <x v="17"/>
    <x v="0"/>
    <s v="REG"/>
    <s v="TXB"/>
    <x v="2"/>
  </r>
  <r>
    <x v="1"/>
    <s v="NS"/>
    <d v="2016-04-20T00:00:00"/>
    <d v="1899-12-30T09:45:00"/>
    <d v="1899-12-30T11:15:00"/>
    <x v="1"/>
    <n v="19"/>
    <n v="17"/>
    <n v="10"/>
    <n v="5"/>
    <d v="1899-12-30T10:05:00"/>
    <s v="XV9205"/>
    <x v="19"/>
    <x v="0"/>
    <s v="REG"/>
    <s v="TXB"/>
    <x v="2"/>
  </r>
  <r>
    <x v="1"/>
    <s v="NS"/>
    <d v="2016-04-20T00:00:00"/>
    <d v="1899-12-30T09:45:00"/>
    <d v="1899-12-30T11:15:00"/>
    <x v="1"/>
    <n v="19"/>
    <n v="18"/>
    <n v="10"/>
    <n v="6"/>
    <d v="1899-12-30T10:06:00"/>
    <s v="XR5403"/>
    <x v="1"/>
    <x v="0"/>
    <s v="IDA"/>
    <s v="TXB"/>
    <x v="2"/>
  </r>
  <r>
    <x v="1"/>
    <s v="NS"/>
    <d v="2016-04-20T00:00:00"/>
    <d v="1899-12-30T09:45:00"/>
    <d v="1899-12-30T11:15:00"/>
    <x v="1"/>
    <n v="19"/>
    <n v="19"/>
    <n v="10"/>
    <n v="8"/>
    <d v="1899-12-30T10:08:00"/>
    <s v="XR5425"/>
    <x v="17"/>
    <x v="0"/>
    <s v="REG"/>
    <s v="TXB"/>
    <x v="0"/>
  </r>
  <r>
    <x v="1"/>
    <s v="NS"/>
    <d v="2016-04-20T00:00:00"/>
    <d v="1899-12-30T09:45:00"/>
    <d v="1899-12-30T11:15:00"/>
    <x v="1"/>
    <n v="19"/>
    <n v="20"/>
    <n v="10"/>
    <n v="10"/>
    <d v="1899-12-30T10:10:00"/>
    <s v="ZT8053"/>
    <x v="17"/>
    <x v="0"/>
    <s v="REG"/>
    <s v="TXB"/>
    <x v="2"/>
  </r>
  <r>
    <x v="1"/>
    <s v="NS"/>
    <d v="2016-04-20T00:00:00"/>
    <d v="1899-12-30T09:45:00"/>
    <d v="1899-12-30T11:15:00"/>
    <x v="1"/>
    <n v="19"/>
    <n v="21"/>
    <n v="10"/>
    <n v="11"/>
    <d v="1899-12-30T10:11:00"/>
    <s v="RB4694"/>
    <x v="22"/>
    <x v="1"/>
    <s v="IDA"/>
    <s v="TXB"/>
    <x v="2"/>
  </r>
  <r>
    <x v="1"/>
    <s v="NS"/>
    <d v="2016-04-20T00:00:00"/>
    <d v="1899-12-30T09:45:00"/>
    <d v="1899-12-30T11:15:00"/>
    <x v="1"/>
    <n v="19"/>
    <n v="22"/>
    <n v="10"/>
    <n v="12"/>
    <d v="1899-12-30T10:12:00"/>
    <s v="UX9506"/>
    <x v="20"/>
    <x v="0"/>
    <s v="REG"/>
    <s v="TXB"/>
    <x v="2"/>
  </r>
  <r>
    <x v="1"/>
    <s v="NS"/>
    <d v="2016-04-20T00:00:00"/>
    <d v="1899-12-30T09:45:00"/>
    <d v="1899-12-30T11:15:00"/>
    <x v="1"/>
    <n v="19"/>
    <n v="23"/>
    <n v="10"/>
    <n v="13"/>
    <d v="1899-12-30T10:13:00"/>
    <s v="XJ6813"/>
    <x v="1"/>
    <x v="0"/>
    <s v="IDA"/>
    <s v="TXB"/>
    <x v="2"/>
  </r>
  <r>
    <x v="1"/>
    <s v="NS"/>
    <d v="2016-04-20T00:00:00"/>
    <d v="1899-12-30T09:45:00"/>
    <d v="1899-12-30T11:15:00"/>
    <x v="1"/>
    <n v="19"/>
    <n v="24"/>
    <n v="10"/>
    <n v="13"/>
    <d v="1899-12-30T10:13:00"/>
    <s v="YJ4083"/>
    <x v="19"/>
    <x v="0"/>
    <s v="REG"/>
    <s v="TXB"/>
    <x v="2"/>
  </r>
  <r>
    <x v="1"/>
    <s v="NS"/>
    <d v="2016-04-20T00:00:00"/>
    <d v="1899-12-30T09:45:00"/>
    <d v="1899-12-30T11:15:00"/>
    <x v="1"/>
    <n v="19"/>
    <n v="25"/>
    <n v="10"/>
    <n v="15"/>
    <d v="1899-12-30T10:15:00"/>
    <s v="YB2086"/>
    <x v="17"/>
    <x v="0"/>
    <s v="REG"/>
    <s v="TXB"/>
    <x v="2"/>
  </r>
  <r>
    <x v="1"/>
    <s v="NS"/>
    <d v="2016-04-20T00:00:00"/>
    <d v="1899-12-30T09:45:00"/>
    <d v="1899-12-30T11:15:00"/>
    <x v="1"/>
    <n v="19"/>
    <n v="26"/>
    <n v="10"/>
    <n v="19"/>
    <d v="1899-12-30T10:19:00"/>
    <s v="YY6489"/>
    <x v="19"/>
    <x v="0"/>
    <s v="REG"/>
    <s v="TXB"/>
    <x v="2"/>
  </r>
  <r>
    <x v="1"/>
    <s v="NS"/>
    <d v="2016-04-20T00:00:00"/>
    <d v="1899-12-30T09:45:00"/>
    <d v="1899-12-30T11:15:00"/>
    <x v="1"/>
    <n v="19"/>
    <n v="27"/>
    <n v="10"/>
    <n v="19"/>
    <d v="1899-12-30T10:19:00"/>
    <s v="TH5204"/>
    <x v="1"/>
    <x v="0"/>
    <s v="IDA"/>
    <s v="TXB"/>
    <x v="0"/>
  </r>
  <r>
    <x v="1"/>
    <s v="NS"/>
    <d v="2016-04-20T00:00:00"/>
    <d v="1899-12-30T09:45:00"/>
    <d v="1899-12-30T11:15:00"/>
    <x v="1"/>
    <n v="19"/>
    <n v="28"/>
    <n v="10"/>
    <n v="23"/>
    <d v="1899-12-30T10:23:00"/>
    <s v="XF9611"/>
    <x v="18"/>
    <x v="0"/>
    <s v="IDA"/>
    <s v="TXB"/>
    <x v="2"/>
  </r>
  <r>
    <x v="1"/>
    <s v="NS"/>
    <d v="2016-04-20T00:00:00"/>
    <d v="1899-12-30T09:45:00"/>
    <d v="1899-12-30T11:15:00"/>
    <x v="1"/>
    <n v="19"/>
    <n v="29"/>
    <n v="10"/>
    <n v="24"/>
    <d v="1899-12-30T10:24:00"/>
    <s v="WX5378"/>
    <x v="17"/>
    <x v="0"/>
    <s v="REG"/>
    <s v="TXB"/>
    <x v="2"/>
  </r>
  <r>
    <x v="1"/>
    <s v="NS"/>
    <d v="2016-04-20T00:00:00"/>
    <d v="1899-12-30T09:45:00"/>
    <d v="1899-12-30T11:15:00"/>
    <x v="1"/>
    <n v="19"/>
    <n v="30"/>
    <n v="10"/>
    <n v="24"/>
    <d v="1899-12-30T10:24:00"/>
    <s v="CCVK52"/>
    <x v="16"/>
    <x v="0"/>
    <s v="REG"/>
    <s v="TXB"/>
    <x v="2"/>
  </r>
  <r>
    <x v="1"/>
    <s v="NS"/>
    <d v="2016-04-20T00:00:00"/>
    <d v="1899-12-30T09:45:00"/>
    <d v="1899-12-30T11:15:00"/>
    <x v="1"/>
    <n v="20"/>
    <n v="1"/>
    <n v="10"/>
    <n v="25"/>
    <d v="1899-12-30T10:25:00"/>
    <s v="VX4316"/>
    <x v="1"/>
    <x v="0"/>
    <s v="IDA"/>
    <s v="TXB"/>
    <x v="2"/>
  </r>
  <r>
    <x v="1"/>
    <s v="NS"/>
    <d v="2016-04-20T00:00:00"/>
    <d v="1899-12-30T09:45:00"/>
    <d v="1899-12-30T11:15:00"/>
    <x v="1"/>
    <n v="20"/>
    <n v="2"/>
    <n v="10"/>
    <n v="26"/>
    <d v="1899-12-30T10:26:00"/>
    <s v="XW8289"/>
    <x v="16"/>
    <x v="0"/>
    <s v="REG"/>
    <s v="TXB"/>
    <x v="2"/>
  </r>
  <r>
    <x v="1"/>
    <s v="NS"/>
    <d v="2016-04-20T00:00:00"/>
    <d v="1899-12-30T09:45:00"/>
    <d v="1899-12-30T11:15:00"/>
    <x v="1"/>
    <n v="20"/>
    <n v="3"/>
    <n v="10"/>
    <n v="30"/>
    <d v="1899-12-30T10:30:00"/>
    <s v="XL8615"/>
    <x v="20"/>
    <x v="0"/>
    <s v="REG"/>
    <s v="TXB"/>
    <x v="2"/>
  </r>
  <r>
    <x v="1"/>
    <s v="NS"/>
    <d v="2016-04-20T00:00:00"/>
    <d v="1899-12-30T09:45:00"/>
    <d v="1899-12-30T11:15:00"/>
    <x v="1"/>
    <n v="20"/>
    <n v="4"/>
    <n v="10"/>
    <n v="31"/>
    <d v="1899-12-30T10:31:00"/>
    <s v="FYBZ43"/>
    <x v="19"/>
    <x v="0"/>
    <s v="REG"/>
    <s v="TXB"/>
    <x v="0"/>
  </r>
  <r>
    <x v="1"/>
    <s v="NS"/>
    <d v="2016-04-20T00:00:00"/>
    <d v="1899-12-30T09:45:00"/>
    <d v="1899-12-30T11:15:00"/>
    <x v="1"/>
    <n v="20"/>
    <n v="5"/>
    <n v="10"/>
    <n v="31"/>
    <d v="1899-12-30T10:31:00"/>
    <s v="XL8775"/>
    <x v="1"/>
    <x v="0"/>
    <s v="IDA"/>
    <s v="TXB"/>
    <x v="2"/>
  </r>
  <r>
    <x v="1"/>
    <s v="NS"/>
    <d v="2016-04-20T00:00:00"/>
    <d v="1899-12-30T09:45:00"/>
    <d v="1899-12-30T11:15:00"/>
    <x v="1"/>
    <n v="20"/>
    <n v="6"/>
    <n v="10"/>
    <n v="33"/>
    <d v="1899-12-30T10:33:00"/>
    <s v="XU9202"/>
    <x v="16"/>
    <x v="0"/>
    <s v="REG"/>
    <s v="TXB"/>
    <x v="2"/>
  </r>
  <r>
    <x v="1"/>
    <s v="NS"/>
    <d v="2016-04-20T00:00:00"/>
    <d v="1899-12-30T09:45:00"/>
    <d v="1899-12-30T11:15:00"/>
    <x v="1"/>
    <n v="20"/>
    <n v="7"/>
    <n v="10"/>
    <n v="35"/>
    <d v="1899-12-30T10:35:00"/>
    <s v="GZYX34"/>
    <x v="20"/>
    <x v="0"/>
    <s v="REG"/>
    <s v="TXB"/>
    <x v="2"/>
  </r>
  <r>
    <x v="1"/>
    <s v="NS"/>
    <d v="2016-04-20T00:00:00"/>
    <d v="1899-12-30T09:45:00"/>
    <d v="1899-12-30T11:15:00"/>
    <x v="1"/>
    <n v="20"/>
    <n v="8"/>
    <n v="10"/>
    <n v="37"/>
    <d v="1899-12-30T10:37:00"/>
    <s v="PZ5981"/>
    <x v="0"/>
    <x v="0"/>
    <s v="IDA"/>
    <s v="TXB"/>
    <x v="2"/>
  </r>
  <r>
    <x v="1"/>
    <s v="NS"/>
    <d v="2016-04-20T00:00:00"/>
    <d v="1899-12-30T09:45:00"/>
    <d v="1899-12-30T11:15:00"/>
    <x v="1"/>
    <n v="20"/>
    <n v="9"/>
    <n v="10"/>
    <n v="38"/>
    <d v="1899-12-30T10:38:00"/>
    <s v="UD3910"/>
    <x v="1"/>
    <x v="0"/>
    <s v="IDA"/>
    <s v="TXB"/>
    <x v="2"/>
  </r>
  <r>
    <x v="1"/>
    <s v="NS"/>
    <d v="2016-04-20T00:00:00"/>
    <d v="1899-12-30T09:45:00"/>
    <d v="1899-12-30T11:15:00"/>
    <x v="1"/>
    <n v="20"/>
    <n v="10"/>
    <n v="10"/>
    <n v="38"/>
    <d v="1899-12-30T10:38:00"/>
    <s v="FYCC32"/>
    <x v="20"/>
    <x v="0"/>
    <s v="REG"/>
    <s v="TXB"/>
    <x v="2"/>
  </r>
  <r>
    <x v="1"/>
    <s v="NS"/>
    <d v="2016-04-20T00:00:00"/>
    <d v="1899-12-30T09:45:00"/>
    <d v="1899-12-30T11:15:00"/>
    <x v="1"/>
    <n v="20"/>
    <n v="11"/>
    <n v="10"/>
    <n v="39"/>
    <d v="1899-12-30T10:39:00"/>
    <s v="XZ7849"/>
    <x v="19"/>
    <x v="0"/>
    <s v="REG"/>
    <s v="TXB"/>
    <x v="2"/>
  </r>
  <r>
    <x v="1"/>
    <s v="NS"/>
    <d v="2016-04-20T00:00:00"/>
    <d v="1899-12-30T09:45:00"/>
    <d v="1899-12-30T11:15:00"/>
    <x v="1"/>
    <n v="20"/>
    <n v="12"/>
    <n v="10"/>
    <n v="43"/>
    <d v="1899-12-30T10:43:00"/>
    <s v="XD9221"/>
    <x v="1"/>
    <x v="0"/>
    <s v="IDA"/>
    <s v="TXB"/>
    <x v="2"/>
  </r>
  <r>
    <x v="1"/>
    <s v="NS"/>
    <d v="2016-04-20T00:00:00"/>
    <d v="1899-12-30T09:45:00"/>
    <d v="1899-12-30T11:15:00"/>
    <x v="1"/>
    <n v="20"/>
    <n v="13"/>
    <n v="10"/>
    <n v="43"/>
    <d v="1899-12-30T10:43:00"/>
    <s v="VB3881"/>
    <x v="19"/>
    <x v="0"/>
    <s v="REG"/>
    <s v="TXB"/>
    <x v="2"/>
  </r>
  <r>
    <x v="1"/>
    <s v="NS"/>
    <d v="2016-04-20T00:00:00"/>
    <d v="1899-12-30T09:45:00"/>
    <d v="1899-12-30T11:15:00"/>
    <x v="1"/>
    <n v="20"/>
    <n v="14"/>
    <n v="10"/>
    <n v="43"/>
    <d v="1899-12-30T10:43:00"/>
    <s v="XL8386"/>
    <x v="1"/>
    <x v="0"/>
    <s v="IDA"/>
    <s v="TXB"/>
    <x v="2"/>
  </r>
  <r>
    <x v="1"/>
    <s v="NS"/>
    <d v="2016-04-20T00:00:00"/>
    <d v="1899-12-30T09:45:00"/>
    <d v="1899-12-30T11:15:00"/>
    <x v="1"/>
    <n v="20"/>
    <n v="15"/>
    <n v="10"/>
    <n v="45"/>
    <d v="1899-12-30T10:45:00"/>
    <s v="PX4813"/>
    <x v="17"/>
    <x v="0"/>
    <s v="REG"/>
    <s v="TXB"/>
    <x v="2"/>
  </r>
  <r>
    <x v="1"/>
    <s v="NS"/>
    <d v="2016-04-20T00:00:00"/>
    <d v="1899-12-30T09:45:00"/>
    <d v="1899-12-30T11:15:00"/>
    <x v="1"/>
    <n v="20"/>
    <n v="16"/>
    <n v="10"/>
    <n v="47"/>
    <d v="1899-12-30T10:47:00"/>
    <s v="XE9337"/>
    <x v="1"/>
    <x v="0"/>
    <s v="IDA"/>
    <s v="TXB"/>
    <x v="2"/>
  </r>
  <r>
    <x v="1"/>
    <s v="NS"/>
    <d v="2016-04-20T00:00:00"/>
    <d v="1899-12-30T09:45:00"/>
    <d v="1899-12-30T11:15:00"/>
    <x v="1"/>
    <n v="20"/>
    <n v="17"/>
    <n v="10"/>
    <n v="49"/>
    <d v="1899-12-30T10:49:00"/>
    <s v="XT7450"/>
    <x v="16"/>
    <x v="0"/>
    <s v="REG"/>
    <s v="TXB"/>
    <x v="2"/>
  </r>
  <r>
    <x v="1"/>
    <s v="NS"/>
    <d v="2016-04-20T00:00:00"/>
    <d v="1899-12-30T09:45:00"/>
    <d v="1899-12-30T11:15:00"/>
    <x v="1"/>
    <n v="20"/>
    <n v="18"/>
    <n v="10"/>
    <n v="50"/>
    <d v="1899-12-30T10:50:00"/>
    <s v="HVXB46"/>
    <x v="20"/>
    <x v="0"/>
    <s v="REG"/>
    <s v="TXB"/>
    <x v="2"/>
  </r>
  <r>
    <x v="1"/>
    <s v="NS"/>
    <d v="2016-04-20T00:00:00"/>
    <d v="1899-12-30T09:45:00"/>
    <d v="1899-12-30T11:15:00"/>
    <x v="1"/>
    <n v="20"/>
    <n v="19"/>
    <n v="10"/>
    <n v="53"/>
    <d v="1899-12-30T10:53:00"/>
    <s v="YD7933"/>
    <x v="17"/>
    <x v="0"/>
    <s v="REG"/>
    <s v="TXB"/>
    <x v="2"/>
  </r>
  <r>
    <x v="1"/>
    <s v="NS"/>
    <d v="2016-04-20T00:00:00"/>
    <d v="1899-12-30T09:45:00"/>
    <d v="1899-12-30T11:15:00"/>
    <x v="1"/>
    <n v="20"/>
    <n v="20"/>
    <n v="10"/>
    <n v="54"/>
    <d v="1899-12-30T10:54:00"/>
    <s v="XR5402"/>
    <x v="19"/>
    <x v="0"/>
    <s v="REG"/>
    <s v="TXB"/>
    <x v="2"/>
  </r>
  <r>
    <x v="1"/>
    <s v="NS"/>
    <d v="2016-04-20T00:00:00"/>
    <d v="1899-12-30T09:45:00"/>
    <d v="1899-12-30T11:15:00"/>
    <x v="1"/>
    <n v="20"/>
    <n v="21"/>
    <n v="10"/>
    <n v="55"/>
    <d v="1899-12-30T10:55:00"/>
    <s v="VT1070"/>
    <x v="0"/>
    <x v="0"/>
    <s v="IDA"/>
    <s v="TXB"/>
    <x v="2"/>
  </r>
  <r>
    <x v="1"/>
    <s v="NS"/>
    <d v="2016-04-20T00:00:00"/>
    <d v="1899-12-30T09:45:00"/>
    <d v="1899-12-30T11:15:00"/>
    <x v="1"/>
    <n v="20"/>
    <n v="22"/>
    <n v="10"/>
    <n v="57"/>
    <d v="1899-12-30T10:57:00"/>
    <s v="VV1283"/>
    <x v="18"/>
    <x v="0"/>
    <s v="IDA"/>
    <s v="TXB"/>
    <x v="2"/>
  </r>
  <r>
    <x v="1"/>
    <s v="NS"/>
    <d v="2016-04-20T00:00:00"/>
    <d v="1899-12-30T09:45:00"/>
    <d v="1899-12-30T11:15:00"/>
    <x v="1"/>
    <n v="20"/>
    <n v="23"/>
    <n v="10"/>
    <n v="58"/>
    <d v="1899-12-30T10:58:00"/>
    <s v="XW8284"/>
    <x v="17"/>
    <x v="0"/>
    <s v="REG"/>
    <s v="TXB"/>
    <x v="2"/>
  </r>
  <r>
    <x v="1"/>
    <s v="NS"/>
    <d v="2016-04-20T00:00:00"/>
    <d v="1899-12-30T09:45:00"/>
    <d v="1899-12-30T11:15:00"/>
    <x v="1"/>
    <n v="20"/>
    <n v="24"/>
    <n v="10"/>
    <n v="58"/>
    <d v="1899-12-30T10:58:00"/>
    <s v="FYBV70"/>
    <x v="1"/>
    <x v="0"/>
    <s v="IDA"/>
    <s v="TXB"/>
    <x v="2"/>
  </r>
  <r>
    <x v="1"/>
    <s v="NS"/>
    <d v="2016-04-20T00:00:00"/>
    <d v="1899-12-30T09:45:00"/>
    <d v="1899-12-30T11:15:00"/>
    <x v="1"/>
    <n v="20"/>
    <n v="25"/>
    <n v="10"/>
    <n v="58"/>
    <d v="1899-12-30T10:58:00"/>
    <s v="ZT7449"/>
    <x v="1"/>
    <x v="0"/>
    <s v="IDA"/>
    <s v="TXB"/>
    <x v="2"/>
  </r>
  <r>
    <x v="1"/>
    <s v="NS"/>
    <d v="2016-04-20T00:00:00"/>
    <d v="1899-12-30T09:45:00"/>
    <d v="1899-12-30T11:15:00"/>
    <x v="1"/>
    <n v="20"/>
    <n v="26"/>
    <n v="11"/>
    <n v="1"/>
    <d v="1899-12-30T11:01:00"/>
    <s v="FXZX84"/>
    <x v="0"/>
    <x v="0"/>
    <s v="IDA"/>
    <s v="TXB"/>
    <x v="2"/>
  </r>
  <r>
    <x v="1"/>
    <s v="NS"/>
    <d v="2016-04-20T00:00:00"/>
    <d v="1899-12-30T09:45:00"/>
    <d v="1899-12-30T11:15:00"/>
    <x v="1"/>
    <n v="20"/>
    <n v="27"/>
    <n v="11"/>
    <n v="1"/>
    <d v="1899-12-30T11:01:00"/>
    <s v="RJ2223"/>
    <x v="20"/>
    <x v="0"/>
    <s v="REG"/>
    <s v="TXB"/>
    <x v="2"/>
  </r>
  <r>
    <x v="1"/>
    <s v="NS"/>
    <d v="2016-04-20T00:00:00"/>
    <d v="1899-12-30T09:45:00"/>
    <d v="1899-12-30T11:15:00"/>
    <x v="1"/>
    <n v="20"/>
    <n v="28"/>
    <n v="11"/>
    <n v="1"/>
    <d v="1899-12-30T11:01:00"/>
    <s v="PF1849"/>
    <x v="1"/>
    <x v="0"/>
    <s v="IDA"/>
    <s v="TXB"/>
    <x v="2"/>
  </r>
  <r>
    <x v="1"/>
    <s v="NS"/>
    <d v="2016-04-20T00:00:00"/>
    <d v="1899-12-30T09:45:00"/>
    <d v="1899-12-30T11:15:00"/>
    <x v="1"/>
    <n v="20"/>
    <n v="29"/>
    <n v="11"/>
    <n v="3"/>
    <d v="1899-12-30T11:03:00"/>
    <s v="VU1303"/>
    <x v="16"/>
    <x v="0"/>
    <s v="REG"/>
    <s v="TXB"/>
    <x v="2"/>
  </r>
  <r>
    <x v="1"/>
    <s v="NS"/>
    <d v="2016-04-20T00:00:00"/>
    <d v="1899-12-30T09:45:00"/>
    <d v="1899-12-30T11:15:00"/>
    <x v="1"/>
    <n v="20"/>
    <n v="30"/>
    <n v="11"/>
    <n v="6"/>
    <d v="1899-12-30T11:06:00"/>
    <s v="WG2582"/>
    <x v="20"/>
    <x v="0"/>
    <s v="REG"/>
    <s v="TXB"/>
    <x v="2"/>
  </r>
  <r>
    <x v="1"/>
    <s v="NS"/>
    <d v="2016-04-20T00:00:00"/>
    <d v="1899-12-30T09:45:00"/>
    <d v="1899-12-30T11:15:00"/>
    <x v="1"/>
    <n v="21"/>
    <n v="1"/>
    <n v="11"/>
    <n v="10"/>
    <d v="1899-12-30T11:10:00"/>
    <s v="TV4536"/>
    <x v="19"/>
    <x v="0"/>
    <s v="REG"/>
    <s v="TXB"/>
    <x v="2"/>
  </r>
  <r>
    <x v="1"/>
    <s v="NS"/>
    <d v="2016-04-20T00:00:00"/>
    <d v="1899-12-30T09:45:00"/>
    <d v="1899-12-30T11:15:00"/>
    <x v="1"/>
    <n v="21"/>
    <n v="2"/>
    <n v="11"/>
    <n v="10"/>
    <d v="1899-12-30T11:10:00"/>
    <s v="RX8009"/>
    <x v="1"/>
    <x v="0"/>
    <s v="IDA"/>
    <s v="TXB"/>
    <x v="2"/>
  </r>
  <r>
    <x v="1"/>
    <s v="NS"/>
    <d v="2016-04-20T00:00:00"/>
    <d v="1899-12-30T09:45:00"/>
    <d v="1899-12-30T11:15:00"/>
    <x v="1"/>
    <n v="21"/>
    <n v="3"/>
    <n v="11"/>
    <n v="13"/>
    <d v="1899-12-30T11:13:00"/>
    <s v="XN6577"/>
    <x v="1"/>
    <x v="0"/>
    <s v="IDA"/>
    <s v="TXB"/>
    <x v="2"/>
  </r>
  <r>
    <x v="1"/>
    <s v="NS"/>
    <d v="2016-04-20T00:00:00"/>
    <d v="1899-12-30T09:45:00"/>
    <d v="1899-12-30T11:15:00"/>
    <x v="1"/>
    <n v="21"/>
    <n v="4"/>
    <n v="11"/>
    <n v="15"/>
    <d v="1899-12-30T11:15:00"/>
    <s v="XB8574"/>
    <x v="19"/>
    <x v="0"/>
    <s v="REG"/>
    <s v="TXB"/>
    <x v="2"/>
  </r>
  <r>
    <x v="1"/>
    <s v="NS"/>
    <d v="2016-04-20T00:00:00"/>
    <d v="1899-12-30T12:45:00"/>
    <d v="1899-12-30T14:15:00"/>
    <x v="2"/>
    <n v="22"/>
    <n v="1"/>
    <n v="12"/>
    <n v="45"/>
    <d v="1899-12-30T12:45:00"/>
    <s v="FCXC75"/>
    <x v="1"/>
    <x v="0"/>
    <s v="IDA"/>
    <s v="TXB"/>
    <x v="2"/>
  </r>
  <r>
    <x v="1"/>
    <s v="NS"/>
    <d v="2016-04-20T00:00:00"/>
    <d v="1899-12-30T12:45:00"/>
    <d v="1899-12-30T14:15:00"/>
    <x v="2"/>
    <n v="22"/>
    <n v="2"/>
    <n v="12"/>
    <n v="46"/>
    <d v="1899-12-30T12:46:00"/>
    <s v="DCPD83"/>
    <x v="19"/>
    <x v="0"/>
    <s v="REG"/>
    <s v="TXB"/>
    <x v="2"/>
  </r>
  <r>
    <x v="1"/>
    <s v="NS"/>
    <d v="2016-04-20T00:00:00"/>
    <d v="1899-12-30T12:45:00"/>
    <d v="1899-12-30T14:15:00"/>
    <x v="2"/>
    <n v="22"/>
    <n v="3"/>
    <n v="12"/>
    <n v="48"/>
    <d v="1899-12-30T12:48:00"/>
    <s v="XW8282"/>
    <x v="16"/>
    <x v="0"/>
    <s v="REG"/>
    <s v="TXB"/>
    <x v="2"/>
  </r>
  <r>
    <x v="1"/>
    <s v="NS"/>
    <d v="2016-04-20T00:00:00"/>
    <d v="1899-12-30T12:45:00"/>
    <d v="1899-12-30T14:15:00"/>
    <x v="2"/>
    <n v="22"/>
    <n v="4"/>
    <n v="12"/>
    <n v="48"/>
    <d v="1899-12-30T12:48:00"/>
    <s v="XA7959"/>
    <x v="20"/>
    <x v="0"/>
    <s v="REG"/>
    <s v="TXB"/>
    <x v="2"/>
  </r>
  <r>
    <x v="1"/>
    <s v="NS"/>
    <d v="2016-04-20T00:00:00"/>
    <d v="1899-12-30T12:45:00"/>
    <d v="1899-12-30T14:15:00"/>
    <x v="2"/>
    <n v="22"/>
    <n v="5"/>
    <n v="12"/>
    <n v="49"/>
    <d v="1899-12-30T12:49:00"/>
    <s v="PB2477"/>
    <x v="1"/>
    <x v="0"/>
    <s v="IDA"/>
    <s v="TXB"/>
    <x v="2"/>
  </r>
  <r>
    <x v="1"/>
    <s v="NS"/>
    <d v="2016-04-20T00:00:00"/>
    <d v="1899-12-30T12:45:00"/>
    <d v="1899-12-30T14:15:00"/>
    <x v="2"/>
    <n v="22"/>
    <n v="6"/>
    <n v="12"/>
    <n v="50"/>
    <d v="1899-12-30T12:50:00"/>
    <s v="XH4983"/>
    <x v="0"/>
    <x v="0"/>
    <s v="IDA"/>
    <s v="TXB"/>
    <x v="2"/>
  </r>
  <r>
    <x v="1"/>
    <s v="NS"/>
    <d v="2016-04-20T00:00:00"/>
    <d v="1899-12-30T12:45:00"/>
    <d v="1899-12-30T14:15:00"/>
    <x v="2"/>
    <n v="22"/>
    <n v="7"/>
    <n v="12"/>
    <n v="51"/>
    <d v="1899-12-30T12:51:00"/>
    <s v="ZK2955"/>
    <x v="17"/>
    <x v="0"/>
    <s v="REG"/>
    <s v="TXB"/>
    <x v="2"/>
  </r>
  <r>
    <x v="1"/>
    <s v="NS"/>
    <d v="2016-04-20T00:00:00"/>
    <d v="1899-12-30T12:45:00"/>
    <d v="1899-12-30T14:15:00"/>
    <x v="2"/>
    <n v="22"/>
    <n v="8"/>
    <n v="12"/>
    <n v="54"/>
    <d v="1899-12-30T12:54:00"/>
    <s v="PG8207"/>
    <x v="19"/>
    <x v="0"/>
    <s v="REG"/>
    <s v="TXB"/>
    <x v="2"/>
  </r>
  <r>
    <x v="1"/>
    <s v="NS"/>
    <d v="2016-04-20T00:00:00"/>
    <d v="1899-12-30T12:45:00"/>
    <d v="1899-12-30T14:15:00"/>
    <x v="2"/>
    <n v="22"/>
    <n v="9"/>
    <n v="12"/>
    <n v="55"/>
    <d v="1899-12-30T12:55:00"/>
    <s v="FTBC16"/>
    <x v="20"/>
    <x v="0"/>
    <s v="REG"/>
    <s v="TXB"/>
    <x v="2"/>
  </r>
  <r>
    <x v="1"/>
    <s v="NS"/>
    <d v="2016-04-20T00:00:00"/>
    <d v="1899-12-30T12:45:00"/>
    <d v="1899-12-30T14:15:00"/>
    <x v="2"/>
    <n v="22"/>
    <n v="10"/>
    <n v="12"/>
    <n v="56"/>
    <d v="1899-12-30T12:56:00"/>
    <s v="YG1168"/>
    <x v="1"/>
    <x v="0"/>
    <s v="IDA"/>
    <s v="TXB"/>
    <x v="2"/>
  </r>
  <r>
    <x v="1"/>
    <s v="NS"/>
    <d v="2016-04-20T00:00:00"/>
    <d v="1899-12-30T12:45:00"/>
    <d v="1899-12-30T14:15:00"/>
    <x v="2"/>
    <n v="22"/>
    <n v="11"/>
    <n v="12"/>
    <n v="58"/>
    <d v="1899-12-30T12:58:00"/>
    <s v="ZP2487"/>
    <x v="1"/>
    <x v="0"/>
    <s v="IDA"/>
    <s v="TXB"/>
    <x v="2"/>
  </r>
  <r>
    <x v="1"/>
    <s v="NS"/>
    <d v="2016-04-20T00:00:00"/>
    <d v="1899-12-30T12:45:00"/>
    <d v="1899-12-30T14:15:00"/>
    <x v="2"/>
    <n v="22"/>
    <n v="12"/>
    <n v="12"/>
    <n v="59"/>
    <d v="1899-12-30T12:59:00"/>
    <s v="VV1259"/>
    <x v="18"/>
    <x v="0"/>
    <s v="IDA"/>
    <s v="TXB"/>
    <x v="2"/>
  </r>
  <r>
    <x v="1"/>
    <s v="NS"/>
    <d v="2016-04-20T00:00:00"/>
    <d v="1899-12-30T12:45:00"/>
    <d v="1899-12-30T14:15:00"/>
    <x v="2"/>
    <n v="22"/>
    <n v="13"/>
    <n v="13"/>
    <n v="59"/>
    <d v="1899-12-30T13:59:00"/>
    <s v="XR5302"/>
    <x v="19"/>
    <x v="0"/>
    <s v="REG"/>
    <s v="TXB"/>
    <x v="0"/>
  </r>
  <r>
    <x v="1"/>
    <s v="NS"/>
    <d v="2016-04-20T00:00:00"/>
    <d v="1899-12-30T12:45:00"/>
    <d v="1899-12-30T14:15:00"/>
    <x v="2"/>
    <n v="22"/>
    <n v="14"/>
    <n v="13"/>
    <n v="1"/>
    <d v="1899-12-30T13:01:00"/>
    <s v="XR9014"/>
    <x v="16"/>
    <x v="0"/>
    <s v="REG"/>
    <s v="TXB"/>
    <x v="2"/>
  </r>
  <r>
    <x v="1"/>
    <s v="NS"/>
    <d v="2016-04-20T00:00:00"/>
    <d v="1899-12-30T12:45:00"/>
    <d v="1899-12-30T14:15:00"/>
    <x v="2"/>
    <n v="22"/>
    <n v="15"/>
    <n v="13"/>
    <n v="4"/>
    <d v="1899-12-30T13:04:00"/>
    <s v="CZPS16"/>
    <x v="1"/>
    <x v="0"/>
    <s v="IDA"/>
    <s v="TXB"/>
    <x v="2"/>
  </r>
  <r>
    <x v="1"/>
    <s v="NS"/>
    <d v="2016-04-20T00:00:00"/>
    <d v="1899-12-30T12:45:00"/>
    <d v="1899-12-30T14:15:00"/>
    <x v="2"/>
    <n v="22"/>
    <n v="16"/>
    <n v="13"/>
    <n v="4"/>
    <d v="1899-12-30T13:04:00"/>
    <s v="GLZG82"/>
    <x v="17"/>
    <x v="0"/>
    <s v="REG"/>
    <s v="TXB"/>
    <x v="2"/>
  </r>
  <r>
    <x v="1"/>
    <s v="NS"/>
    <d v="2016-04-20T00:00:00"/>
    <d v="1899-12-30T12:45:00"/>
    <d v="1899-12-30T14:15:00"/>
    <x v="2"/>
    <n v="22"/>
    <n v="17"/>
    <n v="13"/>
    <n v="5"/>
    <d v="1899-12-30T13:05:00"/>
    <s v="TK1389"/>
    <x v="19"/>
    <x v="0"/>
    <s v="REG"/>
    <s v="TXB"/>
    <x v="2"/>
  </r>
  <r>
    <x v="1"/>
    <s v="NS"/>
    <d v="2016-04-20T00:00:00"/>
    <d v="1899-12-30T12:45:00"/>
    <d v="1899-12-30T14:15:00"/>
    <x v="2"/>
    <n v="22"/>
    <n v="18"/>
    <n v="13"/>
    <n v="8"/>
    <d v="1899-12-30T13:08:00"/>
    <s v="HCRF84"/>
    <x v="19"/>
    <x v="0"/>
    <s v="REG"/>
    <s v="TXB"/>
    <x v="0"/>
  </r>
  <r>
    <x v="1"/>
    <s v="NS"/>
    <d v="2016-04-20T00:00:00"/>
    <d v="1899-12-30T12:45:00"/>
    <d v="1899-12-30T14:15:00"/>
    <x v="2"/>
    <n v="22"/>
    <n v="19"/>
    <n v="13"/>
    <n v="9"/>
    <d v="1899-12-30T13:09:00"/>
    <s v="CZJZ74"/>
    <x v="20"/>
    <x v="0"/>
    <s v="REG"/>
    <s v="TXB"/>
    <x v="2"/>
  </r>
  <r>
    <x v="1"/>
    <s v="NS"/>
    <d v="2016-04-20T00:00:00"/>
    <d v="1899-12-30T12:45:00"/>
    <d v="1899-12-30T14:15:00"/>
    <x v="2"/>
    <n v="22"/>
    <n v="20"/>
    <n v="13"/>
    <n v="12"/>
    <d v="1899-12-30T13:12:00"/>
    <s v="ZT8053"/>
    <x v="19"/>
    <x v="0"/>
    <s v="REG"/>
    <s v="TXB"/>
    <x v="2"/>
  </r>
  <r>
    <x v="1"/>
    <s v="NS"/>
    <d v="2016-04-20T00:00:00"/>
    <d v="1899-12-30T12:45:00"/>
    <d v="1899-12-30T14:15:00"/>
    <x v="2"/>
    <n v="22"/>
    <n v="21"/>
    <n v="13"/>
    <n v="14"/>
    <d v="1899-12-30T13:14:00"/>
    <s v="XR5403"/>
    <x v="1"/>
    <x v="0"/>
    <s v="IDA"/>
    <s v="TXB"/>
    <x v="0"/>
  </r>
  <r>
    <x v="1"/>
    <s v="NS"/>
    <d v="2016-04-20T00:00:00"/>
    <d v="1899-12-30T12:45:00"/>
    <d v="1899-12-30T14:15:00"/>
    <x v="2"/>
    <n v="22"/>
    <n v="22"/>
    <n v="13"/>
    <n v="15"/>
    <d v="1899-12-30T13:15:00"/>
    <s v="WT9926"/>
    <x v="17"/>
    <x v="0"/>
    <s v="REG"/>
    <s v="TXB"/>
    <x v="1"/>
  </r>
  <r>
    <x v="1"/>
    <s v="NS"/>
    <d v="2016-04-20T00:00:00"/>
    <d v="1899-12-30T12:45:00"/>
    <d v="1899-12-30T14:15:00"/>
    <x v="2"/>
    <n v="22"/>
    <n v="23"/>
    <n v="13"/>
    <n v="15"/>
    <d v="1899-12-30T13:15:00"/>
    <s v="VX9506"/>
    <x v="16"/>
    <x v="0"/>
    <s v="IDA"/>
    <s v="TXB"/>
    <x v="0"/>
  </r>
  <r>
    <x v="1"/>
    <s v="NS"/>
    <d v="2016-04-20T00:00:00"/>
    <d v="1899-12-30T12:45:00"/>
    <d v="1899-12-30T14:15:00"/>
    <x v="2"/>
    <n v="22"/>
    <n v="24"/>
    <n v="13"/>
    <n v="15"/>
    <d v="1899-12-30T13:15:00"/>
    <s v="XK8588"/>
    <x v="18"/>
    <x v="0"/>
    <s v="IDA"/>
    <s v="TXB"/>
    <x v="0"/>
  </r>
  <r>
    <x v="1"/>
    <s v="NS"/>
    <d v="2016-04-20T00:00:00"/>
    <d v="1899-12-30T12:45:00"/>
    <d v="1899-12-30T14:15:00"/>
    <x v="2"/>
    <n v="22"/>
    <n v="25"/>
    <n v="13"/>
    <n v="19"/>
    <d v="1899-12-30T13:19:00"/>
    <s v="YB2086"/>
    <x v="19"/>
    <x v="0"/>
    <s v="REG"/>
    <s v="TXB"/>
    <x v="0"/>
  </r>
  <r>
    <x v="1"/>
    <s v="NS"/>
    <d v="2016-04-20T00:00:00"/>
    <d v="1899-12-30T12:45:00"/>
    <d v="1899-12-30T14:15:00"/>
    <x v="2"/>
    <n v="22"/>
    <n v="26"/>
    <n v="13"/>
    <n v="19"/>
    <d v="1899-12-30T13:19:00"/>
    <s v="UJ7537"/>
    <x v="17"/>
    <x v="0"/>
    <s v="REG"/>
    <s v="TXB"/>
    <x v="0"/>
  </r>
  <r>
    <x v="1"/>
    <s v="NS"/>
    <d v="2016-04-20T00:00:00"/>
    <d v="1899-12-30T12:45:00"/>
    <d v="1899-12-30T14:15:00"/>
    <x v="2"/>
    <n v="22"/>
    <n v="27"/>
    <n v="13"/>
    <n v="21"/>
    <d v="1899-12-30T13:21:00"/>
    <s v="XJ6813"/>
    <x v="1"/>
    <x v="0"/>
    <s v="IDA"/>
    <s v="TXB"/>
    <x v="1"/>
  </r>
  <r>
    <x v="1"/>
    <s v="NS"/>
    <d v="2016-04-20T00:00:00"/>
    <d v="1899-12-30T12:45:00"/>
    <d v="1899-12-30T14:15:00"/>
    <x v="2"/>
    <n v="22"/>
    <n v="28"/>
    <n v="13"/>
    <n v="23"/>
    <d v="1899-12-30T13:23:00"/>
    <s v="TH5204"/>
    <x v="1"/>
    <x v="0"/>
    <s v="IDA"/>
    <s v="TXB"/>
    <x v="0"/>
  </r>
  <r>
    <x v="1"/>
    <s v="NS"/>
    <d v="2016-04-20T00:00:00"/>
    <d v="1899-12-30T12:45:00"/>
    <d v="1899-12-30T14:15:00"/>
    <x v="2"/>
    <n v="22"/>
    <n v="29"/>
    <n v="13"/>
    <n v="24"/>
    <d v="1899-12-30T13:24:00"/>
    <s v="FGHJ72"/>
    <x v="17"/>
    <x v="0"/>
    <s v="REG"/>
    <s v="TXB"/>
    <x v="0"/>
  </r>
  <r>
    <x v="1"/>
    <s v="NS"/>
    <d v="2016-04-20T00:00:00"/>
    <d v="1899-12-30T12:45:00"/>
    <d v="1899-12-30T14:15:00"/>
    <x v="2"/>
    <n v="22"/>
    <n v="30"/>
    <n v="13"/>
    <n v="25"/>
    <d v="1899-12-30T13:25:00"/>
    <s v="WX5378"/>
    <x v="19"/>
    <x v="0"/>
    <s v="REG"/>
    <s v="TXB"/>
    <x v="3"/>
  </r>
  <r>
    <x v="1"/>
    <s v="NS"/>
    <d v="2016-04-20T00:00:00"/>
    <d v="1899-12-30T12:45:00"/>
    <d v="1899-12-30T14:15:00"/>
    <x v="2"/>
    <n v="23"/>
    <n v="1"/>
    <n v="13"/>
    <n v="27"/>
    <d v="1899-12-30T13:27:00"/>
    <s v="VV6184"/>
    <x v="0"/>
    <x v="0"/>
    <s v="IDA"/>
    <s v="TXB"/>
    <x v="2"/>
  </r>
  <r>
    <x v="1"/>
    <s v="NS"/>
    <d v="2016-04-20T00:00:00"/>
    <d v="1899-12-30T12:45:00"/>
    <d v="1899-12-30T14:15:00"/>
    <x v="2"/>
    <n v="23"/>
    <n v="2"/>
    <n v="13"/>
    <n v="29"/>
    <d v="1899-12-30T13:29:00"/>
    <s v="XW8289"/>
    <x v="16"/>
    <x v="0"/>
    <s v="REG"/>
    <s v="TXB"/>
    <x v="2"/>
  </r>
  <r>
    <x v="1"/>
    <s v="NS"/>
    <d v="2016-04-20T00:00:00"/>
    <d v="1899-12-30T12:45:00"/>
    <d v="1899-12-30T14:15:00"/>
    <x v="2"/>
    <n v="23"/>
    <n v="3"/>
    <n v="13"/>
    <n v="29"/>
    <d v="1899-12-30T13:29:00"/>
    <s v="BVHB89"/>
    <x v="17"/>
    <x v="0"/>
    <s v="REG"/>
    <s v="TXB"/>
    <x v="0"/>
  </r>
  <r>
    <x v="1"/>
    <s v="NS"/>
    <d v="2016-04-20T00:00:00"/>
    <d v="1899-12-30T12:45:00"/>
    <d v="1899-12-30T14:15:00"/>
    <x v="2"/>
    <n v="23"/>
    <n v="4"/>
    <n v="13"/>
    <n v="30"/>
    <d v="1899-12-30T13:30:00"/>
    <s v="RZ8195"/>
    <x v="18"/>
    <x v="0"/>
    <s v="IDA"/>
    <s v="TXB"/>
    <x v="2"/>
  </r>
  <r>
    <x v="1"/>
    <s v="NS"/>
    <d v="2016-04-20T00:00:00"/>
    <d v="1899-12-30T12:45:00"/>
    <d v="1899-12-30T14:15:00"/>
    <x v="2"/>
    <n v="23"/>
    <n v="5"/>
    <n v="13"/>
    <n v="32"/>
    <d v="1899-12-30T13:32:00"/>
    <s v="XL8615"/>
    <x v="19"/>
    <x v="0"/>
    <s v="REG"/>
    <s v="TXB"/>
    <x v="2"/>
  </r>
  <r>
    <x v="1"/>
    <s v="NS"/>
    <d v="2016-04-20T00:00:00"/>
    <d v="1899-12-30T12:45:00"/>
    <d v="1899-12-30T14:15:00"/>
    <x v="2"/>
    <n v="23"/>
    <n v="6"/>
    <n v="13"/>
    <n v="33"/>
    <d v="1899-12-30T13:33:00"/>
    <s v="VX4316"/>
    <x v="1"/>
    <x v="0"/>
    <s v="IDA"/>
    <s v="TXB"/>
    <x v="2"/>
  </r>
  <r>
    <x v="1"/>
    <s v="NS"/>
    <d v="2016-04-20T00:00:00"/>
    <d v="1899-12-30T12:45:00"/>
    <d v="1899-12-30T14:15:00"/>
    <x v="2"/>
    <n v="23"/>
    <n v="7"/>
    <n v="13"/>
    <n v="35"/>
    <d v="1899-12-30T13:35:00"/>
    <s v="YR2016"/>
    <x v="17"/>
    <x v="0"/>
    <s v="REG"/>
    <s v="TXB"/>
    <x v="3"/>
  </r>
  <r>
    <x v="1"/>
    <s v="NS"/>
    <d v="2016-04-20T00:00:00"/>
    <d v="1899-12-30T12:45:00"/>
    <d v="1899-12-30T14:15:00"/>
    <x v="2"/>
    <n v="23"/>
    <n v="8"/>
    <n v="13"/>
    <n v="36"/>
    <d v="1899-12-30T13:36:00"/>
    <s v="GZYX34"/>
    <x v="19"/>
    <x v="0"/>
    <s v="REG"/>
    <s v="TXB"/>
    <x v="2"/>
  </r>
  <r>
    <x v="1"/>
    <s v="NS"/>
    <d v="2016-04-20T00:00:00"/>
    <d v="1899-12-30T12:45:00"/>
    <d v="1899-12-30T14:15:00"/>
    <x v="2"/>
    <n v="23"/>
    <n v="9"/>
    <n v="13"/>
    <n v="36"/>
    <d v="1899-12-30T13:36:00"/>
    <s v="XL8775"/>
    <x v="1"/>
    <x v="0"/>
    <s v="IDA"/>
    <s v="TXB"/>
    <x v="2"/>
  </r>
  <r>
    <x v="1"/>
    <s v="NS"/>
    <d v="2016-04-20T00:00:00"/>
    <d v="1899-12-30T12:45:00"/>
    <d v="1899-12-30T14:15:00"/>
    <x v="2"/>
    <n v="23"/>
    <n v="10"/>
    <n v="13"/>
    <n v="39"/>
    <d v="1899-12-30T13:39:00"/>
    <s v="DKLT"/>
    <x v="0"/>
    <x v="0"/>
    <s v="IDA"/>
    <s v="TXB"/>
    <x v="0"/>
  </r>
  <r>
    <x v="1"/>
    <s v="NS"/>
    <d v="2016-04-20T00:00:00"/>
    <d v="1899-12-30T12:45:00"/>
    <d v="1899-12-30T14:15:00"/>
    <x v="2"/>
    <n v="23"/>
    <n v="11"/>
    <n v="13"/>
    <n v="39"/>
    <d v="1899-12-30T13:39:00"/>
    <s v="FYCC32"/>
    <x v="16"/>
    <x v="0"/>
    <s v="REG"/>
    <s v="TXB"/>
    <x v="0"/>
  </r>
  <r>
    <x v="1"/>
    <s v="NS"/>
    <d v="2016-04-20T00:00:00"/>
    <d v="1899-12-30T12:45:00"/>
    <d v="1899-12-30T14:15:00"/>
    <x v="2"/>
    <n v="23"/>
    <n v="12"/>
    <n v="13"/>
    <n v="39"/>
    <d v="1899-12-30T13:39:00"/>
    <s v="XC4971"/>
    <x v="19"/>
    <x v="0"/>
    <s v="REG"/>
    <s v="TXB"/>
    <x v="2"/>
  </r>
  <r>
    <x v="1"/>
    <s v="NS"/>
    <d v="2016-04-20T00:00:00"/>
    <d v="1899-12-30T12:45:00"/>
    <d v="1899-12-30T14:15:00"/>
    <x v="2"/>
    <n v="23"/>
    <n v="13"/>
    <n v="13"/>
    <n v="43"/>
    <d v="1899-12-30T13:43:00"/>
    <s v="XL8386"/>
    <x v="17"/>
    <x v="0"/>
    <s v="REG"/>
    <s v="TXB"/>
    <x v="2"/>
  </r>
  <r>
    <x v="1"/>
    <s v="NS"/>
    <d v="2016-04-20T00:00:00"/>
    <d v="1899-12-30T12:45:00"/>
    <d v="1899-12-30T14:15:00"/>
    <x v="2"/>
    <n v="23"/>
    <n v="14"/>
    <n v="13"/>
    <n v="43"/>
    <d v="1899-12-30T13:43:00"/>
    <s v="UV3910"/>
    <x v="1"/>
    <x v="0"/>
    <s v="IDA"/>
    <s v="TXB"/>
    <x v="2"/>
  </r>
  <r>
    <x v="1"/>
    <s v="NS"/>
    <d v="2016-04-20T00:00:00"/>
    <d v="1899-12-30T12:45:00"/>
    <d v="1899-12-30T14:15:00"/>
    <x v="2"/>
    <n v="23"/>
    <n v="15"/>
    <n v="13"/>
    <n v="44"/>
    <d v="1899-12-30T13:44:00"/>
    <s v="UZ5587"/>
    <x v="17"/>
    <x v="0"/>
    <s v="REG"/>
    <s v="TXB"/>
    <x v="1"/>
  </r>
  <r>
    <x v="1"/>
    <s v="NS"/>
    <d v="2016-04-20T00:00:00"/>
    <d v="1899-12-30T12:45:00"/>
    <d v="1899-12-30T14:15:00"/>
    <x v="2"/>
    <n v="23"/>
    <n v="16"/>
    <n v="13"/>
    <n v="47"/>
    <d v="1899-12-30T13:47:00"/>
    <s v="CPPD60"/>
    <x v="18"/>
    <x v="0"/>
    <s v="IDA"/>
    <s v="TXB"/>
    <x v="0"/>
  </r>
  <r>
    <x v="1"/>
    <s v="NS"/>
    <d v="2016-04-20T00:00:00"/>
    <d v="1899-12-30T12:45:00"/>
    <d v="1899-12-30T14:15:00"/>
    <x v="2"/>
    <n v="23"/>
    <n v="17"/>
    <n v="13"/>
    <n v="48"/>
    <d v="1899-12-30T13:48:00"/>
    <s v="PX4813"/>
    <x v="19"/>
    <x v="0"/>
    <s v="REG"/>
    <s v="TXB"/>
    <x v="2"/>
  </r>
  <r>
    <x v="1"/>
    <s v="NS"/>
    <d v="2016-04-20T00:00:00"/>
    <d v="1899-12-30T12:45:00"/>
    <d v="1899-12-30T14:15:00"/>
    <x v="2"/>
    <n v="23"/>
    <n v="18"/>
    <n v="13"/>
    <n v="48"/>
    <d v="1899-12-30T13:48:00"/>
    <s v="BCBK15"/>
    <x v="17"/>
    <x v="0"/>
    <s v="REG"/>
    <s v="TXB"/>
    <x v="5"/>
  </r>
  <r>
    <x v="1"/>
    <s v="NS"/>
    <d v="2016-04-20T00:00:00"/>
    <d v="1899-12-30T12:45:00"/>
    <d v="1899-12-30T14:15:00"/>
    <x v="2"/>
    <n v="23"/>
    <n v="19"/>
    <n v="13"/>
    <n v="51"/>
    <d v="1899-12-30T13:51:00"/>
    <s v="XD9221"/>
    <x v="1"/>
    <x v="0"/>
    <s v="IDA"/>
    <s v="TXB"/>
    <x v="3"/>
  </r>
  <r>
    <x v="1"/>
    <s v="NS"/>
    <d v="2016-04-20T00:00:00"/>
    <d v="1899-12-30T12:45:00"/>
    <d v="1899-12-30T14:15:00"/>
    <x v="2"/>
    <n v="23"/>
    <n v="20"/>
    <n v="13"/>
    <n v="52"/>
    <d v="1899-12-30T13:52:00"/>
    <s v="TL8497"/>
    <x v="16"/>
    <x v="0"/>
    <s v="REG"/>
    <s v="TXB"/>
    <x v="0"/>
  </r>
  <r>
    <x v="1"/>
    <s v="NS"/>
    <d v="2016-04-20T00:00:00"/>
    <d v="1899-12-30T12:45:00"/>
    <d v="1899-12-30T14:15:00"/>
    <x v="2"/>
    <n v="23"/>
    <n v="21"/>
    <n v="13"/>
    <n v="55"/>
    <d v="1899-12-30T13:55:00"/>
    <s v="DDLS82"/>
    <x v="20"/>
    <x v="0"/>
    <s v="REG"/>
    <s v="TXB"/>
    <x v="2"/>
  </r>
  <r>
    <x v="1"/>
    <s v="NS"/>
    <d v="2016-04-20T00:00:00"/>
    <d v="1899-12-30T12:45:00"/>
    <d v="1899-12-30T14:15:00"/>
    <x v="2"/>
    <n v="23"/>
    <n v="22"/>
    <n v="13"/>
    <n v="56"/>
    <d v="1899-12-30T13:56:00"/>
    <s v="YD7933"/>
    <x v="19"/>
    <x v="0"/>
    <s v="REG"/>
    <s v="TXB"/>
    <x v="2"/>
  </r>
  <r>
    <x v="1"/>
    <s v="NS"/>
    <d v="2016-04-20T00:00:00"/>
    <d v="1899-12-30T12:45:00"/>
    <d v="1899-12-30T14:15:00"/>
    <x v="2"/>
    <n v="23"/>
    <n v="23"/>
    <n v="13"/>
    <n v="58"/>
    <d v="1899-12-30T13:58:00"/>
    <s v="XE9337"/>
    <x v="1"/>
    <x v="0"/>
    <s v="IDA"/>
    <s v="TXB"/>
    <x v="2"/>
  </r>
  <r>
    <x v="1"/>
    <s v="NS"/>
    <d v="2016-04-20T00:00:00"/>
    <d v="1899-12-30T12:45:00"/>
    <d v="1899-12-30T14:15:00"/>
    <x v="2"/>
    <n v="23"/>
    <n v="24"/>
    <n v="13"/>
    <n v="59"/>
    <d v="1899-12-30T13:59:00"/>
    <s v="XU9201"/>
    <x v="17"/>
    <x v="0"/>
    <s v="REG"/>
    <s v="TXB"/>
    <x v="1"/>
  </r>
  <r>
    <x v="1"/>
    <s v="NS"/>
    <d v="2016-04-20T00:00:00"/>
    <d v="1899-12-30T12:45:00"/>
    <d v="1899-12-30T14:15:00"/>
    <x v="2"/>
    <n v="23"/>
    <n v="25"/>
    <n v="14"/>
    <n v="0"/>
    <d v="1899-12-30T14:00:00"/>
    <s v="XW8281"/>
    <x v="19"/>
    <x v="0"/>
    <s v="REG"/>
    <s v="TXB"/>
    <x v="2"/>
  </r>
  <r>
    <x v="1"/>
    <s v="NS"/>
    <d v="2016-04-20T00:00:00"/>
    <d v="1899-12-30T12:45:00"/>
    <d v="1899-12-30T14:15:00"/>
    <x v="2"/>
    <n v="23"/>
    <n v="26"/>
    <n v="14"/>
    <n v="3"/>
    <d v="1899-12-30T14:03:00"/>
    <s v="RJ2223"/>
    <x v="16"/>
    <x v="0"/>
    <s v="REG"/>
    <s v="TXB"/>
    <x v="2"/>
  </r>
  <r>
    <x v="1"/>
    <s v="NS"/>
    <d v="2016-04-20T00:00:00"/>
    <d v="1899-12-30T12:45:00"/>
    <d v="1899-12-30T14:15:00"/>
    <x v="2"/>
    <n v="23"/>
    <n v="27"/>
    <n v="14"/>
    <n v="4"/>
    <d v="1899-12-30T14:04:00"/>
    <s v="GBWU20"/>
    <x v="17"/>
    <x v="0"/>
    <s v="REG"/>
    <s v="TXB"/>
    <x v="2"/>
  </r>
  <r>
    <x v="1"/>
    <s v="NS"/>
    <d v="2016-04-20T00:00:00"/>
    <d v="1899-12-30T12:45:00"/>
    <d v="1899-12-30T14:15:00"/>
    <x v="2"/>
    <n v="23"/>
    <n v="28"/>
    <n v="14"/>
    <n v="7"/>
    <d v="1899-12-30T14:07:00"/>
    <s v="HKPH70"/>
    <x v="18"/>
    <x v="0"/>
    <s v="IDA"/>
    <s v="TXB"/>
    <x v="2"/>
  </r>
  <r>
    <x v="1"/>
    <s v="NS"/>
    <d v="2016-04-20T00:00:00"/>
    <d v="1899-12-30T12:45:00"/>
    <d v="1899-12-30T14:15:00"/>
    <x v="2"/>
    <n v="23"/>
    <n v="29"/>
    <n v="14"/>
    <n v="7"/>
    <d v="1899-12-30T14:07:00"/>
    <s v="ZT4449"/>
    <x v="1"/>
    <x v="0"/>
    <s v="IDA"/>
    <m/>
    <x v="2"/>
  </r>
  <r>
    <x v="1"/>
    <s v="NS"/>
    <d v="2016-04-20T00:00:00"/>
    <d v="1899-12-30T12:45:00"/>
    <d v="1899-12-30T14:15:00"/>
    <x v="2"/>
    <n v="23"/>
    <n v="30"/>
    <n v="14"/>
    <n v="8"/>
    <d v="1899-12-30T14:08:00"/>
    <s v="WG2582"/>
    <x v="19"/>
    <x v="0"/>
    <s v="REG"/>
    <m/>
    <x v="2"/>
  </r>
  <r>
    <x v="1"/>
    <s v="NS"/>
    <d v="2016-04-20T00:00:00"/>
    <d v="1899-12-30T12:45:00"/>
    <d v="1899-12-30T14:15:00"/>
    <x v="2"/>
    <n v="24"/>
    <n v="1"/>
    <n v="14"/>
    <n v="10"/>
    <d v="1899-12-30T14:10:00"/>
    <s v="CFYS51"/>
    <x v="17"/>
    <x v="0"/>
    <s v="REG"/>
    <s v="TXB"/>
    <x v="2"/>
  </r>
  <r>
    <x v="1"/>
    <s v="NS"/>
    <d v="2016-04-20T00:00:00"/>
    <d v="1899-12-30T12:45:00"/>
    <d v="1899-12-30T14:15:00"/>
    <x v="2"/>
    <n v="24"/>
    <n v="2"/>
    <n v="14"/>
    <n v="13"/>
    <d v="1899-12-30T14:13:00"/>
    <s v="HDKP85"/>
    <x v="0"/>
    <x v="0"/>
    <s v="IDA"/>
    <s v="TXB"/>
    <x v="2"/>
  </r>
  <r>
    <x v="1"/>
    <s v="NS"/>
    <d v="2016-04-20T00:00:00"/>
    <d v="1899-12-30T12:45:00"/>
    <d v="1899-12-30T14:15:00"/>
    <x v="2"/>
    <n v="24"/>
    <n v="3"/>
    <n v="14"/>
    <n v="13"/>
    <d v="1899-12-30T14:13:00"/>
    <s v="PF1849"/>
    <x v="1"/>
    <x v="0"/>
    <s v="IDA"/>
    <s v="TXB"/>
    <x v="3"/>
  </r>
  <r>
    <x v="1"/>
    <s v="NS"/>
    <d v="2016-04-20T00:00:00"/>
    <d v="1899-12-30T17:45:00"/>
    <d v="1899-12-30T19:15:00"/>
    <x v="3"/>
    <n v="25"/>
    <n v="1"/>
    <n v="17"/>
    <n v="47"/>
    <d v="1899-12-30T17:47:00"/>
    <s v="XW8289"/>
    <x v="20"/>
    <x v="0"/>
    <s v="REG"/>
    <s v="TXB"/>
    <x v="5"/>
  </r>
  <r>
    <x v="1"/>
    <s v="NS"/>
    <d v="2016-04-20T00:00:00"/>
    <d v="1899-12-30T17:45:00"/>
    <d v="1899-12-30T19:15:00"/>
    <x v="3"/>
    <n v="25"/>
    <n v="2"/>
    <n v="17"/>
    <n v="47"/>
    <d v="1899-12-30T17:47:00"/>
    <s v="FYBZ43"/>
    <x v="19"/>
    <x v="0"/>
    <s v="REG"/>
    <s v="TXB"/>
    <x v="5"/>
  </r>
  <r>
    <x v="1"/>
    <s v="NS"/>
    <d v="2016-04-20T00:00:00"/>
    <d v="1899-12-30T17:45:00"/>
    <d v="1899-12-30T19:15:00"/>
    <x v="3"/>
    <n v="25"/>
    <n v="3"/>
    <n v="17"/>
    <n v="50"/>
    <d v="1899-12-30T17:50:00"/>
    <s v="XL8615"/>
    <x v="17"/>
    <x v="0"/>
    <s v="REG"/>
    <s v="TXB"/>
    <x v="5"/>
  </r>
  <r>
    <x v="1"/>
    <s v="NS"/>
    <d v="2016-04-20T00:00:00"/>
    <d v="1899-12-30T17:45:00"/>
    <d v="1899-12-30T19:15:00"/>
    <x v="3"/>
    <n v="25"/>
    <n v="4"/>
    <n v="17"/>
    <n v="51"/>
    <d v="1899-12-30T17:51:00"/>
    <s v="VC8029"/>
    <x v="1"/>
    <x v="0"/>
    <s v="IDA"/>
    <s v="TXB"/>
    <x v="5"/>
  </r>
  <r>
    <x v="1"/>
    <s v="NS"/>
    <d v="2016-04-20T00:00:00"/>
    <d v="1899-12-30T17:45:00"/>
    <d v="1899-12-30T19:15:00"/>
    <x v="3"/>
    <n v="25"/>
    <n v="5"/>
    <n v="17"/>
    <n v="53"/>
    <d v="1899-12-30T17:53:00"/>
    <s v="XV9205"/>
    <x v="16"/>
    <x v="0"/>
    <s v="REG"/>
    <s v="TXB"/>
    <x v="4"/>
  </r>
  <r>
    <x v="1"/>
    <s v="NS"/>
    <d v="2016-04-20T00:00:00"/>
    <d v="1899-12-30T17:45:00"/>
    <d v="1899-12-30T19:15:00"/>
    <x v="3"/>
    <n v="25"/>
    <n v="7"/>
    <n v="17"/>
    <n v="55"/>
    <d v="1899-12-30T17:55:00"/>
    <s v="FYCC32"/>
    <x v="17"/>
    <x v="0"/>
    <s v="REG"/>
    <s v="TXB"/>
    <x v="4"/>
  </r>
  <r>
    <x v="1"/>
    <s v="NS"/>
    <d v="2016-04-20T00:00:00"/>
    <d v="1899-12-30T17:45:00"/>
    <d v="1899-12-30T19:15:00"/>
    <x v="3"/>
    <n v="25"/>
    <n v="8"/>
    <n v="17"/>
    <n v="56"/>
    <d v="1899-12-30T17:56:00"/>
    <s v="XT7840"/>
    <x v="19"/>
    <x v="0"/>
    <s v="REG"/>
    <s v="TXB"/>
    <x v="5"/>
  </r>
  <r>
    <x v="1"/>
    <s v="NS"/>
    <d v="2016-04-20T00:00:00"/>
    <d v="1899-12-30T17:45:00"/>
    <d v="1899-12-30T19:15:00"/>
    <x v="3"/>
    <n v="25"/>
    <n v="9"/>
    <n v="17"/>
    <n v="54"/>
    <d v="1899-12-30T17:54:00"/>
    <s v="GZYX34"/>
    <x v="20"/>
    <x v="0"/>
    <s v="REG"/>
    <s v="TXB"/>
    <x v="5"/>
  </r>
  <r>
    <x v="1"/>
    <s v="NS"/>
    <d v="2016-04-20T00:00:00"/>
    <d v="1899-12-30T17:45:00"/>
    <d v="1899-12-30T19:15:00"/>
    <x v="3"/>
    <n v="25"/>
    <n v="10"/>
    <n v="18"/>
    <n v="2"/>
    <d v="1899-12-30T18:02:00"/>
    <s v="XL8386"/>
    <x v="17"/>
    <x v="0"/>
    <s v="REG"/>
    <s v="TXB"/>
    <x v="3"/>
  </r>
  <r>
    <x v="1"/>
    <s v="NS"/>
    <d v="2016-04-20T00:00:00"/>
    <d v="1899-12-30T17:45:00"/>
    <d v="1899-12-30T19:15:00"/>
    <x v="3"/>
    <n v="25"/>
    <n v="11"/>
    <n v="18"/>
    <n v="3"/>
    <d v="1899-12-30T18:03:00"/>
    <s v="YG1201"/>
    <x v="0"/>
    <x v="0"/>
    <s v="IDA"/>
    <s v="TXB"/>
    <x v="3"/>
  </r>
  <r>
    <x v="1"/>
    <s v="NS"/>
    <d v="2016-04-20T00:00:00"/>
    <d v="1899-12-30T17:45:00"/>
    <d v="1899-12-30T19:15:00"/>
    <x v="3"/>
    <n v="25"/>
    <n v="12"/>
    <n v="18"/>
    <n v="4"/>
    <d v="1899-12-30T18:04:00"/>
    <s v="VB3881"/>
    <x v="19"/>
    <x v="0"/>
    <s v="REG"/>
    <s v="TXB"/>
    <x v="3"/>
  </r>
  <r>
    <x v="1"/>
    <s v="NS"/>
    <d v="2016-04-20T00:00:00"/>
    <d v="1899-12-30T17:45:00"/>
    <d v="1899-12-30T19:15:00"/>
    <x v="3"/>
    <n v="25"/>
    <n v="13"/>
    <n v="18"/>
    <n v="7"/>
    <d v="1899-12-30T18:07:00"/>
    <s v="CVST48"/>
    <x v="1"/>
    <x v="0"/>
    <s v="IDA"/>
    <s v="TXB"/>
    <x v="3"/>
  </r>
  <r>
    <x v="1"/>
    <s v="NS"/>
    <d v="2016-04-20T00:00:00"/>
    <d v="1899-12-30T17:45:00"/>
    <d v="1899-12-30T19:15:00"/>
    <x v="3"/>
    <n v="25"/>
    <n v="14"/>
    <n v="18"/>
    <n v="7"/>
    <d v="1899-12-30T18:07:00"/>
    <s v="XT7450"/>
    <x v="16"/>
    <x v="0"/>
    <s v="REG"/>
    <s v="TXB"/>
    <x v="1"/>
  </r>
  <r>
    <x v="1"/>
    <s v="NS"/>
    <d v="2016-04-20T00:00:00"/>
    <d v="1899-12-30T17:45:00"/>
    <d v="1899-12-30T19:15:00"/>
    <x v="3"/>
    <n v="25"/>
    <n v="15"/>
    <n v="18"/>
    <n v="8"/>
    <d v="1899-12-30T18:08:00"/>
    <s v="HKPH70"/>
    <x v="18"/>
    <x v="0"/>
    <s v="IDA"/>
    <s v="TXB"/>
    <x v="2"/>
  </r>
  <r>
    <x v="1"/>
    <s v="NS"/>
    <d v="2016-04-20T00:00:00"/>
    <d v="1899-12-30T17:45:00"/>
    <d v="1899-12-30T19:15:00"/>
    <x v="3"/>
    <n v="25"/>
    <n v="16"/>
    <n v="18"/>
    <n v="9"/>
    <d v="1899-12-30T18:09:00"/>
    <s v="RN8077"/>
    <x v="1"/>
    <x v="0"/>
    <s v="IDA"/>
    <s v="TXB"/>
    <x v="3"/>
  </r>
  <r>
    <x v="1"/>
    <s v="NS"/>
    <d v="2016-04-20T00:00:00"/>
    <d v="1899-12-30T17:45:00"/>
    <d v="1899-12-30T19:15:00"/>
    <x v="3"/>
    <n v="25"/>
    <n v="17"/>
    <n v="18"/>
    <n v="9"/>
    <d v="1899-12-30T18:09:00"/>
    <s v="XR5402"/>
    <x v="19"/>
    <x v="0"/>
    <s v="REG"/>
    <s v="TXB"/>
    <x v="5"/>
  </r>
  <r>
    <x v="1"/>
    <s v="NS"/>
    <d v="2016-04-20T00:00:00"/>
    <d v="1899-12-30T17:45:00"/>
    <d v="1899-12-30T19:15:00"/>
    <x v="3"/>
    <n v="25"/>
    <n v="18"/>
    <n v="18"/>
    <n v="10"/>
    <d v="1899-12-30T18:10:00"/>
    <s v="TL8497"/>
    <x v="20"/>
    <x v="0"/>
    <s v="REG"/>
    <s v="TXB"/>
    <x v="5"/>
  </r>
  <r>
    <x v="1"/>
    <s v="NS"/>
    <d v="2016-04-20T00:00:00"/>
    <d v="1899-12-30T17:45:00"/>
    <d v="1899-12-30T19:15:00"/>
    <x v="3"/>
    <n v="25"/>
    <n v="19"/>
    <n v="18"/>
    <n v="11"/>
    <d v="1899-12-30T18:11:00"/>
    <s v="PX4813"/>
    <x v="17"/>
    <x v="0"/>
    <s v="REG"/>
    <s v="TXB"/>
    <x v="3"/>
  </r>
  <r>
    <x v="1"/>
    <s v="NS"/>
    <d v="2016-04-20T00:00:00"/>
    <d v="1899-12-30T17:45:00"/>
    <d v="1899-12-30T19:15:00"/>
    <x v="3"/>
    <n v="25"/>
    <n v="20"/>
    <n v="18"/>
    <n v="19"/>
    <d v="1899-12-30T18:19:00"/>
    <s v="YD7933"/>
    <x v="1"/>
    <x v="0"/>
    <s v="IDA"/>
    <s v="TXB"/>
    <x v="5"/>
  </r>
  <r>
    <x v="1"/>
    <s v="NS"/>
    <d v="2016-04-20T00:00:00"/>
    <d v="1899-12-30T17:45:00"/>
    <d v="1899-12-30T19:15:00"/>
    <x v="3"/>
    <n v="25"/>
    <n v="21"/>
    <n v="18"/>
    <n v="19"/>
    <d v="1899-12-30T18:19:00"/>
    <s v="FYBV70"/>
    <x v="19"/>
    <x v="0"/>
    <s v="REG"/>
    <s v="TXB"/>
    <x v="5"/>
  </r>
  <r>
    <x v="1"/>
    <s v="NS"/>
    <d v="2016-04-20T00:00:00"/>
    <d v="1899-12-30T17:45:00"/>
    <d v="1899-12-30T19:15:00"/>
    <x v="3"/>
    <n v="25"/>
    <n v="22"/>
    <n v="18"/>
    <n v="20"/>
    <d v="1899-12-30T18:20:00"/>
    <s v="UK8353"/>
    <x v="0"/>
    <x v="0"/>
    <s v="IDA"/>
    <s v="TXB"/>
    <x v="5"/>
  </r>
  <r>
    <x v="1"/>
    <s v="NS"/>
    <d v="2016-04-20T00:00:00"/>
    <d v="1899-12-30T17:45:00"/>
    <d v="1899-12-30T19:15:00"/>
    <x v="3"/>
    <n v="25"/>
    <n v="23"/>
    <n v="18"/>
    <n v="22"/>
    <d v="1899-12-30T18:22:00"/>
    <s v="VC7476"/>
    <x v="1"/>
    <x v="0"/>
    <s v="IDA"/>
    <s v="TXB"/>
    <x v="5"/>
  </r>
  <r>
    <x v="1"/>
    <s v="NS"/>
    <d v="2016-04-20T00:00:00"/>
    <d v="1899-12-30T17:45:00"/>
    <d v="1899-12-30T19:15:00"/>
    <x v="3"/>
    <n v="25"/>
    <n v="24"/>
    <n v="18"/>
    <n v="27"/>
    <d v="1899-12-30T18:27:00"/>
    <s v="XW8284"/>
    <x v="17"/>
    <x v="0"/>
    <s v="REG"/>
    <s v="TXB"/>
    <x v="5"/>
  </r>
  <r>
    <x v="1"/>
    <s v="NS"/>
    <d v="2016-04-20T00:00:00"/>
    <d v="1899-12-30T17:45:00"/>
    <d v="1899-12-30T19:15:00"/>
    <x v="3"/>
    <n v="25"/>
    <n v="25"/>
    <n v="18"/>
    <n v="27"/>
    <d v="1899-12-30T18:27:00"/>
    <s v="TV4536"/>
    <x v="19"/>
    <x v="0"/>
    <s v="REG"/>
    <s v="TXB"/>
    <x v="5"/>
  </r>
  <r>
    <x v="1"/>
    <s v="NS"/>
    <d v="2016-04-20T00:00:00"/>
    <d v="1899-12-30T17:45:00"/>
    <d v="1899-12-30T19:15:00"/>
    <x v="3"/>
    <n v="25"/>
    <n v="26"/>
    <n v="18"/>
    <n v="30"/>
    <d v="1899-12-30T18:30:00"/>
    <s v="RJ2223"/>
    <x v="20"/>
    <x v="0"/>
    <s v="REG"/>
    <s v="TXB"/>
    <x v="5"/>
  </r>
  <r>
    <x v="1"/>
    <s v="NS"/>
    <d v="2016-04-20T00:00:00"/>
    <d v="1899-12-30T17:45:00"/>
    <d v="1899-12-30T19:15:00"/>
    <x v="3"/>
    <n v="25"/>
    <n v="27"/>
    <n v="18"/>
    <n v="33"/>
    <d v="1899-12-30T18:33:00"/>
    <s v="XB8574"/>
    <x v="19"/>
    <x v="0"/>
    <s v="REG"/>
    <s v="TXB"/>
    <x v="5"/>
  </r>
  <r>
    <x v="1"/>
    <s v="NS"/>
    <d v="2016-04-20T00:00:00"/>
    <d v="1899-12-30T17:45:00"/>
    <d v="1899-12-30T19:15:00"/>
    <x v="3"/>
    <n v="25"/>
    <n v="28"/>
    <n v="18"/>
    <n v="33"/>
    <d v="1899-12-30T18:33:00"/>
    <s v="FTFC13"/>
    <x v="1"/>
    <x v="0"/>
    <s v="IDA"/>
    <s v="TXB"/>
    <x v="5"/>
  </r>
  <r>
    <x v="1"/>
    <s v="NS"/>
    <d v="2016-04-20T00:00:00"/>
    <d v="1899-12-30T17:45:00"/>
    <d v="1899-12-30T19:15:00"/>
    <x v="3"/>
    <n v="25"/>
    <n v="29"/>
    <n v="18"/>
    <n v="33"/>
    <d v="1899-12-30T18:33:00"/>
    <s v="YR1750"/>
    <x v="1"/>
    <x v="0"/>
    <s v="IDA"/>
    <s v="TXB"/>
    <x v="5"/>
  </r>
  <r>
    <x v="1"/>
    <s v="NS"/>
    <d v="2016-04-20T00:00:00"/>
    <d v="1899-12-30T17:45:00"/>
    <d v="1899-12-30T19:15:00"/>
    <x v="3"/>
    <n v="25"/>
    <n v="30"/>
    <n v="18"/>
    <n v="34"/>
    <d v="1899-12-30T18:34:00"/>
    <s v="BHDF14"/>
    <x v="16"/>
    <x v="0"/>
    <s v="REG"/>
    <s v="TXB"/>
    <x v="5"/>
  </r>
  <r>
    <x v="1"/>
    <s v="NS"/>
    <d v="2016-04-20T00:00:00"/>
    <d v="1899-12-30T17:45:00"/>
    <d v="1899-12-30T19:15:00"/>
    <x v="3"/>
    <n v="26"/>
    <n v="1"/>
    <n v="18"/>
    <n v="35"/>
    <d v="1899-12-30T18:35:00"/>
    <s v="WG2582"/>
    <x v="17"/>
    <x v="0"/>
    <s v="REG"/>
    <s v="TXB"/>
    <x v="5"/>
  </r>
  <r>
    <x v="1"/>
    <s v="NS"/>
    <d v="2016-04-20T00:00:00"/>
    <d v="1899-12-30T17:45:00"/>
    <d v="1899-12-30T19:15:00"/>
    <x v="3"/>
    <n v="26"/>
    <n v="2"/>
    <n v="18"/>
    <n v="36"/>
    <d v="1899-12-30T18:36:00"/>
    <s v="YE9119"/>
    <x v="23"/>
    <x v="1"/>
    <m/>
    <s v="TXB"/>
    <x v="5"/>
  </r>
  <r>
    <x v="1"/>
    <s v="NS"/>
    <d v="2016-04-20T00:00:00"/>
    <d v="1899-12-30T17:45:00"/>
    <d v="1899-12-30T19:15:00"/>
    <x v="3"/>
    <n v="26"/>
    <n v="3"/>
    <n v="18"/>
    <n v="37"/>
    <d v="1899-12-30T18:37:00"/>
    <s v="XV9759"/>
    <x v="1"/>
    <x v="0"/>
    <s v="IDA"/>
    <s v="TXB"/>
    <x v="3"/>
  </r>
  <r>
    <x v="1"/>
    <s v="NS"/>
    <d v="2016-04-20T00:00:00"/>
    <d v="1899-12-30T17:45:00"/>
    <d v="1899-12-30T19:15:00"/>
    <x v="3"/>
    <n v="26"/>
    <n v="4"/>
    <n v="18"/>
    <n v="38"/>
    <d v="1899-12-30T18:38:00"/>
    <s v="WF6230"/>
    <x v="20"/>
    <x v="0"/>
    <s v="REG"/>
    <s v="TXB"/>
    <x v="5"/>
  </r>
  <r>
    <x v="1"/>
    <s v="NS"/>
    <d v="2016-04-20T00:00:00"/>
    <d v="1899-12-30T17:45:00"/>
    <d v="1899-12-30T19:15:00"/>
    <x v="3"/>
    <n v="26"/>
    <n v="5"/>
    <n v="18"/>
    <n v="39"/>
    <d v="1899-12-30T18:39:00"/>
    <s v="XE9323"/>
    <x v="19"/>
    <x v="0"/>
    <s v="IDA"/>
    <s v="TXB"/>
    <x v="3"/>
  </r>
  <r>
    <x v="1"/>
    <s v="NS"/>
    <d v="2016-04-20T00:00:00"/>
    <d v="1899-12-30T17:45:00"/>
    <d v="1899-12-30T19:15:00"/>
    <x v="3"/>
    <n v="26"/>
    <n v="6"/>
    <n v="18"/>
    <n v="40"/>
    <d v="1899-12-30T18:40:00"/>
    <s v="DSGW15"/>
    <x v="1"/>
    <x v="0"/>
    <s v="IDA"/>
    <s v="TXB"/>
    <x v="2"/>
  </r>
  <r>
    <x v="1"/>
    <s v="NS"/>
    <d v="2016-04-20T00:00:00"/>
    <d v="1899-12-30T17:45:00"/>
    <d v="1899-12-30T19:15:00"/>
    <x v="3"/>
    <n v="26"/>
    <n v="7"/>
    <n v="18"/>
    <n v="43"/>
    <d v="1899-12-30T18:43:00"/>
    <s v="XG8359"/>
    <x v="17"/>
    <x v="0"/>
    <s v="REG"/>
    <s v="TXB"/>
    <x v="5"/>
  </r>
  <r>
    <x v="1"/>
    <s v="NS"/>
    <d v="2016-04-20T00:00:00"/>
    <d v="1899-12-30T17:45:00"/>
    <d v="1899-12-30T19:15:00"/>
    <x v="3"/>
    <n v="26"/>
    <n v="8"/>
    <n v="18"/>
    <n v="48"/>
    <d v="1899-12-30T18:48:00"/>
    <s v="HKPJ48"/>
    <x v="19"/>
    <x v="0"/>
    <s v="IDA"/>
    <s v="TXB"/>
    <x v="5"/>
  </r>
  <r>
    <x v="1"/>
    <s v="NS"/>
    <d v="2016-04-20T00:00:00"/>
    <d v="1899-12-30T17:45:00"/>
    <d v="1899-12-30T19:15:00"/>
    <x v="3"/>
    <n v="26"/>
    <n v="9"/>
    <n v="18"/>
    <n v="49"/>
    <d v="1899-12-30T18:49:00"/>
    <s v="XY3951"/>
    <x v="16"/>
    <x v="0"/>
    <s v="REG"/>
    <s v="TXB"/>
    <x v="4"/>
  </r>
  <r>
    <x v="1"/>
    <s v="NS"/>
    <d v="2016-04-20T00:00:00"/>
    <d v="1899-12-30T17:45:00"/>
    <d v="1899-12-30T19:15:00"/>
    <x v="3"/>
    <n v="26"/>
    <n v="10"/>
    <n v="18"/>
    <n v="50"/>
    <d v="1899-12-30T18:50:00"/>
    <s v="VD7002"/>
    <x v="19"/>
    <x v="0"/>
    <s v="REG"/>
    <s v="TXB"/>
    <x v="4"/>
  </r>
  <r>
    <x v="1"/>
    <s v="NS"/>
    <d v="2016-04-20T00:00:00"/>
    <d v="1899-12-30T17:45:00"/>
    <d v="1899-12-30T19:15:00"/>
    <x v="3"/>
    <n v="26"/>
    <n v="11"/>
    <n v="18"/>
    <n v="50"/>
    <d v="1899-12-30T18:50:00"/>
    <s v="RP7390"/>
    <x v="17"/>
    <x v="0"/>
    <s v="REG"/>
    <s v="TXB"/>
    <x v="5"/>
  </r>
  <r>
    <x v="1"/>
    <s v="NS"/>
    <d v="2016-04-20T00:00:00"/>
    <d v="1899-12-30T17:45:00"/>
    <d v="1899-12-30T19:15:00"/>
    <x v="3"/>
    <n v="26"/>
    <n v="12"/>
    <n v="18"/>
    <n v="51"/>
    <d v="1899-12-30T18:51:00"/>
    <s v="FCXC75"/>
    <x v="1"/>
    <x v="0"/>
    <s v="IDA"/>
    <s v="TXB"/>
    <x v="3"/>
  </r>
  <r>
    <x v="1"/>
    <s v="NS"/>
    <d v="2016-04-20T00:00:00"/>
    <d v="1899-12-30T17:45:00"/>
    <d v="1899-12-30T19:15:00"/>
    <x v="3"/>
    <n v="26"/>
    <n v="13"/>
    <n v="18"/>
    <n v="54"/>
    <d v="1899-12-30T18:54:00"/>
    <s v="WK7410"/>
    <x v="18"/>
    <x v="0"/>
    <s v="IDA"/>
    <s v="TXB"/>
    <x v="2"/>
  </r>
  <r>
    <x v="1"/>
    <s v="NS"/>
    <d v="2016-04-20T00:00:00"/>
    <d v="1899-12-30T17:45:00"/>
    <d v="1899-12-30T19:15:00"/>
    <x v="3"/>
    <n v="26"/>
    <n v="14"/>
    <n v="18"/>
    <n v="55"/>
    <d v="1899-12-30T18:55:00"/>
    <s v="FTPC59"/>
    <x v="20"/>
    <x v="0"/>
    <s v="REG"/>
    <s v="TXB"/>
    <x v="5"/>
  </r>
  <r>
    <x v="1"/>
    <s v="NS"/>
    <d v="2016-04-20T00:00:00"/>
    <d v="1899-12-30T17:45:00"/>
    <d v="1899-12-30T19:15:00"/>
    <x v="3"/>
    <n v="26"/>
    <n v="15"/>
    <n v="18"/>
    <n v="55"/>
    <d v="1899-12-30T18:55:00"/>
    <s v="VV1283"/>
    <x v="17"/>
    <x v="0"/>
    <s v="REG"/>
    <s v="TXB"/>
    <x v="2"/>
  </r>
  <r>
    <x v="1"/>
    <s v="NS"/>
    <d v="2016-04-20T00:00:00"/>
    <d v="1899-12-30T17:45:00"/>
    <d v="1899-12-30T19:15:00"/>
    <x v="3"/>
    <n v="26"/>
    <n v="16"/>
    <n v="19"/>
    <n v="0"/>
    <d v="1899-12-30T19:00:00"/>
    <s v="YG1168"/>
    <x v="1"/>
    <x v="0"/>
    <s v="IDA"/>
    <s v="TXB"/>
    <x v="5"/>
  </r>
  <r>
    <x v="1"/>
    <s v="NS"/>
    <d v="2016-04-20T00:00:00"/>
    <d v="1899-12-30T17:45:00"/>
    <d v="1899-12-30T19:15:00"/>
    <x v="3"/>
    <n v="26"/>
    <n v="17"/>
    <n v="19"/>
    <n v="1"/>
    <d v="1899-12-30T19:01:00"/>
    <s v="PB2474"/>
    <x v="19"/>
    <x v="0"/>
    <s v="REG"/>
    <s v="TXB"/>
    <x v="4"/>
  </r>
  <r>
    <x v="1"/>
    <s v="NS"/>
    <d v="2016-04-20T00:00:00"/>
    <d v="1899-12-30T17:45:00"/>
    <d v="1899-12-30T19:15:00"/>
    <x v="3"/>
    <n v="26"/>
    <n v="18"/>
    <n v="19"/>
    <n v="1"/>
    <d v="1899-12-30T19:01:00"/>
    <s v="ZR7113"/>
    <x v="17"/>
    <x v="0"/>
    <s v="REG"/>
    <s v="TXB"/>
    <x v="5"/>
  </r>
  <r>
    <x v="1"/>
    <s v="NS"/>
    <d v="2016-04-20T00:00:00"/>
    <d v="1899-12-30T17:45:00"/>
    <d v="1899-12-30T19:15:00"/>
    <x v="3"/>
    <n v="26"/>
    <n v="19"/>
    <n v="19"/>
    <n v="5"/>
    <d v="1899-12-30T19:05:00"/>
    <s v="DPTC23"/>
    <x v="16"/>
    <x v="0"/>
    <s v="REG"/>
    <s v="TXB"/>
    <x v="4"/>
  </r>
  <r>
    <x v="1"/>
    <s v="NS"/>
    <d v="2016-04-20T00:00:00"/>
    <d v="1899-12-30T17:45:00"/>
    <d v="1899-12-30T19:15:00"/>
    <x v="3"/>
    <n v="26"/>
    <n v="20"/>
    <n v="19"/>
    <n v="8"/>
    <d v="1899-12-30T19:08:00"/>
    <s v="UJ5214"/>
    <x v="1"/>
    <x v="0"/>
    <s v="IDA"/>
    <s v="TXB"/>
    <x v="3"/>
  </r>
  <r>
    <x v="1"/>
    <s v="NS"/>
    <d v="2016-04-20T00:00:00"/>
    <d v="1899-12-30T17:45:00"/>
    <d v="1899-12-30T19:15:00"/>
    <x v="3"/>
    <n v="26"/>
    <n v="21"/>
    <n v="19"/>
    <n v="9"/>
    <d v="1899-12-30T19:09:00"/>
    <s v="HVLT31"/>
    <x v="19"/>
    <x v="0"/>
    <s v="REG"/>
    <s v="TXB"/>
    <x v="1"/>
  </r>
  <r>
    <x v="1"/>
    <s v="NS"/>
    <d v="2016-04-20T00:00:00"/>
    <d v="1899-12-30T17:45:00"/>
    <d v="1899-12-30T19:15:00"/>
    <x v="3"/>
    <n v="26"/>
    <n v="22"/>
    <n v="19"/>
    <n v="11"/>
    <d v="1899-12-30T19:11:00"/>
    <s v="YZ7082"/>
    <x v="17"/>
    <x v="0"/>
    <s v="REG"/>
    <s v="TXB"/>
    <x v="5"/>
  </r>
  <r>
    <x v="1"/>
    <s v="NS"/>
    <d v="2016-04-20T00:00:00"/>
    <d v="1899-12-30T17:45:00"/>
    <d v="1899-12-30T19:15:00"/>
    <x v="3"/>
    <n v="26"/>
    <n v="23"/>
    <n v="19"/>
    <n v="12"/>
    <d v="1899-12-30T19:12:00"/>
    <s v="ZL3344"/>
    <x v="20"/>
    <x v="0"/>
    <s v="REG"/>
    <s v="TXB"/>
    <x v="5"/>
  </r>
  <r>
    <x v="1"/>
    <s v="NS"/>
    <d v="2016-04-20T00:00:00"/>
    <d v="1899-12-30T17:45:00"/>
    <d v="1899-12-30T19:15:00"/>
    <x v="3"/>
    <n v="26"/>
    <n v="24"/>
    <n v="19"/>
    <n v="12"/>
    <d v="1899-12-30T19:12:00"/>
    <s v="XW8290"/>
    <x v="19"/>
    <x v="0"/>
    <s v="IDA"/>
    <s v="TXB"/>
    <x v="1"/>
  </r>
  <r>
    <x v="1"/>
    <s v="NS"/>
    <d v="2016-04-20T00:00:00"/>
    <d v="1899-12-30T17:45:00"/>
    <d v="1899-12-30T19:15:00"/>
    <x v="3"/>
    <n v="26"/>
    <n v="25"/>
    <n v="19"/>
    <n v="15"/>
    <d v="1899-12-30T19:15:00"/>
    <s v="FSBZ17"/>
    <x v="16"/>
    <x v="0"/>
    <s v="REG"/>
    <s v="TXB"/>
    <x v="4"/>
  </r>
  <r>
    <x v="2"/>
    <s v="SN"/>
    <d v="2016-04-19T00:00:00"/>
    <d v="1899-12-30T07:15:00"/>
    <d v="1899-12-30T08:45:00"/>
    <x v="0"/>
    <n v="27"/>
    <n v="1"/>
    <n v="7"/>
    <n v="32"/>
    <d v="1899-12-30T07:32:00"/>
    <s v="TJ9637"/>
    <x v="24"/>
    <x v="0"/>
    <m/>
    <s v="TXB"/>
    <x v="2"/>
  </r>
  <r>
    <x v="2"/>
    <s v="SN"/>
    <d v="2016-04-19T00:00:00"/>
    <d v="1899-12-30T07:15:00"/>
    <d v="1899-12-30T08:45:00"/>
    <x v="0"/>
    <n v="27"/>
    <n v="2"/>
    <n v="7"/>
    <n v="33"/>
    <d v="1899-12-30T07:33:00"/>
    <s v="TJ3236"/>
    <x v="18"/>
    <x v="0"/>
    <m/>
    <s v="TXB"/>
    <x v="2"/>
  </r>
  <r>
    <x v="2"/>
    <s v="SN"/>
    <d v="2016-04-19T00:00:00"/>
    <d v="1899-12-30T07:15:00"/>
    <d v="1899-12-30T08:45:00"/>
    <x v="0"/>
    <n v="27"/>
    <n v="3"/>
    <n v="7"/>
    <n v="39"/>
    <d v="1899-12-30T07:39:00"/>
    <s v="TJ3236"/>
    <x v="1"/>
    <x v="0"/>
    <m/>
    <s v="TXB"/>
    <x v="2"/>
  </r>
  <r>
    <x v="2"/>
    <s v="SN"/>
    <d v="2016-04-19T00:00:00"/>
    <d v="1899-12-30T07:15:00"/>
    <d v="1899-12-30T08:45:00"/>
    <x v="0"/>
    <n v="27"/>
    <n v="4"/>
    <n v="7"/>
    <n v="40"/>
    <d v="1899-12-30T07:40:00"/>
    <s v="BKR636"/>
    <x v="19"/>
    <x v="0"/>
    <m/>
    <s v="TXB"/>
    <x v="2"/>
  </r>
  <r>
    <x v="2"/>
    <s v="SN"/>
    <d v="2016-04-19T00:00:00"/>
    <d v="1899-12-30T07:15:00"/>
    <d v="1899-12-30T08:45:00"/>
    <x v="0"/>
    <n v="27"/>
    <n v="5"/>
    <n v="7"/>
    <n v="43"/>
    <d v="1899-12-30T07:43:00"/>
    <s v="XL8675"/>
    <x v="1"/>
    <x v="0"/>
    <m/>
    <s v="TXB"/>
    <x v="2"/>
  </r>
  <r>
    <x v="2"/>
    <s v="SN"/>
    <d v="2016-04-19T00:00:00"/>
    <d v="1899-12-30T07:15:00"/>
    <d v="1899-12-30T08:45:00"/>
    <x v="0"/>
    <n v="27"/>
    <n v="6"/>
    <n v="7"/>
    <n v="44"/>
    <d v="1899-12-30T07:44:00"/>
    <s v="WG9620"/>
    <x v="25"/>
    <x v="0"/>
    <m/>
    <s v="TXB"/>
    <x v="2"/>
  </r>
  <r>
    <x v="2"/>
    <s v="SN"/>
    <d v="2016-04-19T00:00:00"/>
    <d v="1899-12-30T07:15:00"/>
    <d v="1899-12-30T08:45:00"/>
    <x v="0"/>
    <n v="27"/>
    <n v="7"/>
    <n v="7"/>
    <n v="44"/>
    <d v="1899-12-30T07:44:00"/>
    <s v="XC4971"/>
    <x v="18"/>
    <x v="0"/>
    <m/>
    <s v="TXB"/>
    <x v="2"/>
  </r>
  <r>
    <x v="2"/>
    <s v="SN"/>
    <d v="2016-04-19T00:00:00"/>
    <d v="1899-12-30T07:15:00"/>
    <d v="1899-12-30T08:45:00"/>
    <x v="0"/>
    <n v="27"/>
    <n v="8"/>
    <n v="7"/>
    <n v="45"/>
    <d v="1899-12-30T07:45:00"/>
    <s v="XB8101"/>
    <x v="1"/>
    <x v="0"/>
    <m/>
    <s v="TXB"/>
    <x v="2"/>
  </r>
  <r>
    <x v="2"/>
    <s v="SN"/>
    <d v="2016-04-19T00:00:00"/>
    <d v="1899-12-30T07:15:00"/>
    <d v="1899-12-30T08:45:00"/>
    <x v="0"/>
    <n v="27"/>
    <n v="9"/>
    <n v="7"/>
    <n v="46"/>
    <d v="1899-12-30T07:46:00"/>
    <s v="TV4536"/>
    <x v="8"/>
    <x v="0"/>
    <m/>
    <s v="TXB"/>
    <x v="2"/>
  </r>
  <r>
    <x v="2"/>
    <s v="SN"/>
    <d v="2016-04-19T00:00:00"/>
    <d v="1899-12-30T07:15:00"/>
    <d v="1899-12-30T08:45:00"/>
    <x v="0"/>
    <n v="27"/>
    <n v="10"/>
    <n v="7"/>
    <n v="49"/>
    <d v="1899-12-30T07:49:00"/>
    <s v="XH4889"/>
    <x v="24"/>
    <x v="0"/>
    <m/>
    <s v="TXB"/>
    <x v="2"/>
  </r>
  <r>
    <x v="2"/>
    <s v="SN"/>
    <d v="2016-04-19T00:00:00"/>
    <d v="1899-12-30T07:15:00"/>
    <d v="1899-12-30T08:45:00"/>
    <x v="0"/>
    <n v="27"/>
    <n v="11"/>
    <n v="7"/>
    <n v="49"/>
    <d v="1899-12-30T07:49:00"/>
    <s v="RN8077"/>
    <x v="2"/>
    <x v="1"/>
    <m/>
    <s v="TXB"/>
    <x v="2"/>
  </r>
  <r>
    <x v="2"/>
    <s v="SN"/>
    <d v="2016-04-19T00:00:00"/>
    <d v="1899-12-30T07:15:00"/>
    <d v="1899-12-30T08:45:00"/>
    <x v="0"/>
    <n v="27"/>
    <n v="12"/>
    <n v="7"/>
    <n v="51"/>
    <d v="1899-12-30T07:51:00"/>
    <s v="FSCZ99"/>
    <x v="2"/>
    <x v="1"/>
    <m/>
    <s v="TXB"/>
    <x v="2"/>
  </r>
  <r>
    <x v="2"/>
    <s v="SN"/>
    <d v="2016-04-19T00:00:00"/>
    <d v="1899-12-30T07:15:00"/>
    <d v="1899-12-30T08:45:00"/>
    <x v="0"/>
    <n v="27"/>
    <n v="13"/>
    <n v="7"/>
    <n v="54"/>
    <d v="1899-12-30T07:54:00"/>
    <s v="XP6343"/>
    <x v="25"/>
    <x v="0"/>
    <m/>
    <s v="TXB"/>
    <x v="2"/>
  </r>
  <r>
    <x v="2"/>
    <s v="SN"/>
    <d v="2016-04-19T00:00:00"/>
    <d v="1899-12-30T07:15:00"/>
    <d v="1899-12-30T08:45:00"/>
    <x v="0"/>
    <n v="27"/>
    <n v="14"/>
    <n v="7"/>
    <n v="55"/>
    <d v="1899-12-30T07:55:00"/>
    <s v="OS5214"/>
    <x v="26"/>
    <x v="0"/>
    <m/>
    <s v="TXB"/>
    <x v="2"/>
  </r>
  <r>
    <x v="2"/>
    <s v="SN"/>
    <d v="2016-04-19T00:00:00"/>
    <d v="1899-12-30T07:15:00"/>
    <d v="1899-12-30T08:45:00"/>
    <x v="0"/>
    <n v="27"/>
    <n v="15"/>
    <n v="7"/>
    <n v="57"/>
    <d v="1899-12-30T07:57:00"/>
    <s v="YZ7082"/>
    <x v="27"/>
    <x v="0"/>
    <m/>
    <s v="TXB"/>
    <x v="2"/>
  </r>
  <r>
    <x v="2"/>
    <s v="SN"/>
    <d v="2016-04-19T00:00:00"/>
    <d v="1899-12-30T07:15:00"/>
    <d v="1899-12-30T08:45:00"/>
    <x v="0"/>
    <n v="27"/>
    <n v="16"/>
    <n v="7"/>
    <n v="58"/>
    <d v="1899-12-30T07:58:00"/>
    <s v="UD2343"/>
    <x v="18"/>
    <x v="0"/>
    <m/>
    <s v="TXB"/>
    <x v="2"/>
  </r>
  <r>
    <x v="2"/>
    <s v="SN"/>
    <d v="2016-04-19T00:00:00"/>
    <d v="1899-12-30T07:15:00"/>
    <d v="1899-12-30T08:45:00"/>
    <x v="0"/>
    <n v="27"/>
    <n v="17"/>
    <n v="7"/>
    <n v="58"/>
    <d v="1899-12-30T07:58:00"/>
    <s v="XL8386"/>
    <x v="18"/>
    <x v="0"/>
    <m/>
    <s v="TXB"/>
    <x v="2"/>
  </r>
  <r>
    <x v="2"/>
    <s v="SN"/>
    <d v="2016-04-19T00:00:00"/>
    <d v="1899-12-30T07:15:00"/>
    <d v="1899-12-30T08:45:00"/>
    <x v="0"/>
    <n v="27"/>
    <n v="18"/>
    <n v="7"/>
    <n v="59"/>
    <d v="1899-12-30T07:59:00"/>
    <s v="XV8192"/>
    <x v="19"/>
    <x v="0"/>
    <m/>
    <s v="TXB"/>
    <x v="2"/>
  </r>
  <r>
    <x v="2"/>
    <s v="SN"/>
    <d v="2016-04-19T00:00:00"/>
    <d v="1899-12-30T07:15:00"/>
    <d v="1899-12-30T08:45:00"/>
    <x v="0"/>
    <n v="27"/>
    <n v="19"/>
    <n v="7"/>
    <n v="59"/>
    <d v="1899-12-30T07:59:00"/>
    <s v="RV9006"/>
    <x v="28"/>
    <x v="1"/>
    <m/>
    <s v="TXB"/>
    <x v="2"/>
  </r>
  <r>
    <x v="2"/>
    <s v="SN"/>
    <d v="2016-04-19T00:00:00"/>
    <d v="1899-12-30T07:15:00"/>
    <d v="1899-12-30T08:45:00"/>
    <x v="0"/>
    <n v="27"/>
    <n v="20"/>
    <n v="8"/>
    <n v="2"/>
    <d v="1899-12-30T08:02:00"/>
    <s v="YH1754"/>
    <x v="28"/>
    <x v="1"/>
    <m/>
    <s v="TXB"/>
    <x v="2"/>
  </r>
  <r>
    <x v="2"/>
    <s v="SN"/>
    <d v="2016-04-19T00:00:00"/>
    <d v="1899-12-30T07:15:00"/>
    <d v="1899-12-30T08:45:00"/>
    <x v="0"/>
    <n v="27"/>
    <n v="21"/>
    <n v="8"/>
    <n v="2"/>
    <d v="1899-12-30T08:02:00"/>
    <s v="XG8088"/>
    <x v="28"/>
    <x v="1"/>
    <m/>
    <s v="TXB"/>
    <x v="2"/>
  </r>
  <r>
    <x v="2"/>
    <s v="SN"/>
    <d v="2016-04-19T00:00:00"/>
    <d v="1899-12-30T07:15:00"/>
    <d v="1899-12-30T08:45:00"/>
    <x v="0"/>
    <n v="27"/>
    <n v="22"/>
    <n v="8"/>
    <n v="4"/>
    <d v="1899-12-30T08:04:00"/>
    <s v="VK6069"/>
    <x v="28"/>
    <x v="1"/>
    <m/>
    <s v="TXB"/>
    <x v="2"/>
  </r>
  <r>
    <x v="2"/>
    <s v="SN"/>
    <d v="2016-04-19T00:00:00"/>
    <d v="1899-12-30T07:15:00"/>
    <d v="1899-12-30T08:45:00"/>
    <x v="0"/>
    <n v="27"/>
    <n v="23"/>
    <n v="8"/>
    <n v="4"/>
    <d v="1899-12-30T08:04:00"/>
    <s v="XN6517"/>
    <x v="28"/>
    <x v="1"/>
    <m/>
    <s v="TXB"/>
    <x v="2"/>
  </r>
  <r>
    <x v="2"/>
    <s v="SN"/>
    <d v="2016-04-19T00:00:00"/>
    <d v="1899-12-30T07:15:00"/>
    <d v="1899-12-30T08:45:00"/>
    <x v="0"/>
    <n v="27"/>
    <n v="24"/>
    <n v="8"/>
    <n v="4"/>
    <d v="1899-12-30T08:04:00"/>
    <s v="VJ5214"/>
    <x v="19"/>
    <x v="0"/>
    <m/>
    <s v="TXB"/>
    <x v="2"/>
  </r>
  <r>
    <x v="2"/>
    <s v="SN"/>
    <d v="2016-04-19T00:00:00"/>
    <d v="1899-12-30T07:15:00"/>
    <d v="1899-12-30T08:45:00"/>
    <x v="0"/>
    <n v="27"/>
    <n v="25"/>
    <n v="8"/>
    <n v="5"/>
    <d v="1899-12-30T08:05:00"/>
    <s v="HCRF84"/>
    <x v="28"/>
    <x v="1"/>
    <m/>
    <s v="TXB"/>
    <x v="2"/>
  </r>
  <r>
    <x v="2"/>
    <s v="SN"/>
    <d v="2016-04-19T00:00:00"/>
    <d v="1899-12-30T07:15:00"/>
    <d v="1899-12-30T08:45:00"/>
    <x v="0"/>
    <n v="27"/>
    <n v="26"/>
    <n v="8"/>
    <n v="8"/>
    <d v="1899-12-30T08:08:00"/>
    <s v="TL8497"/>
    <x v="19"/>
    <x v="0"/>
    <m/>
    <s v="TXB"/>
    <x v="2"/>
  </r>
  <r>
    <x v="2"/>
    <s v="SN"/>
    <d v="2016-04-19T00:00:00"/>
    <d v="1899-12-30T07:15:00"/>
    <d v="1899-12-30T08:45:00"/>
    <x v="0"/>
    <n v="27"/>
    <n v="27"/>
    <n v="8"/>
    <n v="10"/>
    <d v="1899-12-30T08:10:00"/>
    <s v="RWDF13"/>
    <x v="26"/>
    <x v="0"/>
    <m/>
    <s v="TXB"/>
    <x v="2"/>
  </r>
  <r>
    <x v="2"/>
    <s v="SN"/>
    <d v="2016-04-19T00:00:00"/>
    <d v="1899-12-30T07:15:00"/>
    <d v="1899-12-30T08:45:00"/>
    <x v="0"/>
    <n v="27"/>
    <n v="28"/>
    <n v="8"/>
    <n v="11"/>
    <d v="1899-12-30T08:11:00"/>
    <s v="VA8204"/>
    <x v="26"/>
    <x v="0"/>
    <m/>
    <s v="TXB"/>
    <x v="2"/>
  </r>
  <r>
    <x v="2"/>
    <s v="SN"/>
    <d v="2016-04-19T00:00:00"/>
    <d v="1899-12-30T07:15:00"/>
    <d v="1899-12-30T08:45:00"/>
    <x v="0"/>
    <n v="27"/>
    <n v="29"/>
    <n v="8"/>
    <n v="11"/>
    <d v="1899-12-30T08:11:00"/>
    <s v="XZ1462"/>
    <x v="26"/>
    <x v="0"/>
    <m/>
    <s v="TXB"/>
    <x v="2"/>
  </r>
  <r>
    <x v="2"/>
    <s v="SN"/>
    <d v="2016-04-19T00:00:00"/>
    <d v="1899-12-30T07:15:00"/>
    <d v="1899-12-30T08:45:00"/>
    <x v="0"/>
    <n v="27"/>
    <n v="30"/>
    <n v="8"/>
    <n v="12"/>
    <d v="1899-12-30T08:12:00"/>
    <s v="VD1566"/>
    <x v="26"/>
    <x v="0"/>
    <m/>
    <s v="TXB"/>
    <x v="2"/>
  </r>
  <r>
    <x v="2"/>
    <s v="SN"/>
    <d v="2016-04-19T00:00:00"/>
    <d v="1899-12-30T07:15:00"/>
    <d v="1899-12-30T08:45:00"/>
    <x v="0"/>
    <n v="28"/>
    <n v="1"/>
    <n v="8"/>
    <n v="15"/>
    <d v="1899-12-30T08:15:00"/>
    <s v="VB3881"/>
    <x v="26"/>
    <x v="0"/>
    <m/>
    <s v="TXB"/>
    <x v="2"/>
  </r>
  <r>
    <x v="2"/>
    <s v="SN"/>
    <d v="2016-04-19T00:00:00"/>
    <d v="1899-12-30T07:15:00"/>
    <d v="1899-12-30T08:45:00"/>
    <x v="0"/>
    <n v="28"/>
    <n v="2"/>
    <n v="8"/>
    <n v="17"/>
    <d v="1899-12-30T08:17:00"/>
    <s v="HWLW50"/>
    <x v="26"/>
    <x v="0"/>
    <m/>
    <s v="TXB"/>
    <x v="2"/>
  </r>
  <r>
    <x v="2"/>
    <s v="SN"/>
    <d v="2016-04-19T00:00:00"/>
    <d v="1899-12-30T07:15:00"/>
    <d v="1899-12-30T08:45:00"/>
    <x v="0"/>
    <n v="28"/>
    <n v="3"/>
    <n v="8"/>
    <n v="17"/>
    <d v="1899-12-30T08:17:00"/>
    <s v="XW8284"/>
    <x v="26"/>
    <x v="0"/>
    <m/>
    <s v="TXB"/>
    <x v="2"/>
  </r>
  <r>
    <x v="2"/>
    <s v="SN"/>
    <d v="2016-04-19T00:00:00"/>
    <d v="1899-12-30T07:15:00"/>
    <d v="1899-12-30T08:45:00"/>
    <x v="0"/>
    <n v="28"/>
    <n v="4"/>
    <n v="8"/>
    <n v="18"/>
    <d v="1899-12-30T08:18:00"/>
    <s v="VV3667"/>
    <x v="28"/>
    <x v="1"/>
    <m/>
    <s v="TXB"/>
    <x v="2"/>
  </r>
  <r>
    <x v="2"/>
    <s v="SN"/>
    <d v="2016-04-19T00:00:00"/>
    <d v="1899-12-30T07:15:00"/>
    <d v="1899-12-30T08:45:00"/>
    <x v="0"/>
    <n v="28"/>
    <n v="5"/>
    <n v="8"/>
    <n v="19"/>
    <d v="1899-12-30T08:19:00"/>
    <s v="FRDV21"/>
    <x v="26"/>
    <x v="0"/>
    <m/>
    <s v="TXB"/>
    <x v="2"/>
  </r>
  <r>
    <x v="2"/>
    <s v="SN"/>
    <d v="2016-04-19T00:00:00"/>
    <d v="1899-12-30T07:15:00"/>
    <d v="1899-12-30T08:45:00"/>
    <x v="0"/>
    <n v="28"/>
    <n v="6"/>
    <n v="8"/>
    <n v="20"/>
    <d v="1899-12-30T08:20:00"/>
    <s v="UD8133"/>
    <x v="26"/>
    <x v="0"/>
    <m/>
    <s v="TXB"/>
    <x v="2"/>
  </r>
  <r>
    <x v="2"/>
    <s v="SN"/>
    <d v="2016-04-19T00:00:00"/>
    <d v="1899-12-30T07:15:00"/>
    <d v="1899-12-30T08:45:00"/>
    <x v="0"/>
    <n v="28"/>
    <n v="7"/>
    <n v="8"/>
    <n v="23"/>
    <d v="1899-12-30T08:23:00"/>
    <s v="FRBR80"/>
    <x v="27"/>
    <x v="0"/>
    <m/>
    <s v="TXB"/>
    <x v="2"/>
  </r>
  <r>
    <x v="2"/>
    <s v="SN"/>
    <d v="2016-04-19T00:00:00"/>
    <d v="1899-12-30T07:15:00"/>
    <d v="1899-12-30T08:45:00"/>
    <x v="0"/>
    <n v="28"/>
    <n v="8"/>
    <n v="8"/>
    <n v="23"/>
    <d v="1899-12-30T08:23:00"/>
    <s v="SC4404"/>
    <x v="26"/>
    <x v="0"/>
    <m/>
    <s v="TXB"/>
    <x v="2"/>
  </r>
  <r>
    <x v="2"/>
    <s v="SN"/>
    <d v="2016-04-19T00:00:00"/>
    <d v="1899-12-30T07:15:00"/>
    <d v="1899-12-30T08:45:00"/>
    <x v="0"/>
    <n v="28"/>
    <n v="9"/>
    <n v="8"/>
    <n v="23"/>
    <d v="1899-12-30T08:23:00"/>
    <s v="FRCC82"/>
    <x v="26"/>
    <x v="0"/>
    <m/>
    <s v="TXB"/>
    <x v="2"/>
  </r>
  <r>
    <x v="2"/>
    <s v="SN"/>
    <d v="2016-04-19T00:00:00"/>
    <d v="1899-12-30T07:15:00"/>
    <d v="1899-12-30T08:45:00"/>
    <x v="0"/>
    <n v="28"/>
    <n v="10"/>
    <n v="8"/>
    <n v="24"/>
    <d v="1899-12-30T08:24:00"/>
    <s v="TR2394"/>
    <x v="18"/>
    <x v="0"/>
    <m/>
    <s v="TXB"/>
    <x v="2"/>
  </r>
  <r>
    <x v="2"/>
    <s v="SN"/>
    <d v="2016-04-19T00:00:00"/>
    <d v="1899-12-30T07:15:00"/>
    <d v="1899-12-30T08:45:00"/>
    <x v="0"/>
    <n v="28"/>
    <n v="11"/>
    <n v="8"/>
    <n v="25"/>
    <d v="1899-12-30T08:25:00"/>
    <s v="RZ8195"/>
    <x v="19"/>
    <x v="0"/>
    <m/>
    <s v="TXB"/>
    <x v="2"/>
  </r>
  <r>
    <x v="2"/>
    <s v="SN"/>
    <d v="2016-04-19T00:00:00"/>
    <d v="1899-12-30T07:15:00"/>
    <d v="1899-12-30T08:45:00"/>
    <x v="0"/>
    <n v="28"/>
    <n v="12"/>
    <n v="8"/>
    <n v="26"/>
    <d v="1899-12-30T08:26:00"/>
    <s v="BTBC16"/>
    <x v="26"/>
    <x v="0"/>
    <m/>
    <s v="TXB"/>
    <x v="2"/>
  </r>
  <r>
    <x v="2"/>
    <s v="SN"/>
    <d v="2016-04-19T00:00:00"/>
    <d v="1899-12-30T07:15:00"/>
    <d v="1899-12-30T08:45:00"/>
    <x v="0"/>
    <n v="28"/>
    <n v="13"/>
    <n v="8"/>
    <n v="27"/>
    <d v="1899-12-30T08:27:00"/>
    <s v="DBLS82"/>
    <x v="26"/>
    <x v="0"/>
    <m/>
    <s v="TXB"/>
    <x v="2"/>
  </r>
  <r>
    <x v="2"/>
    <s v="SN"/>
    <d v="2016-04-19T00:00:00"/>
    <d v="1899-12-30T07:15:00"/>
    <d v="1899-12-30T08:45:00"/>
    <x v="0"/>
    <n v="28"/>
    <n v="14"/>
    <n v="8"/>
    <n v="27"/>
    <d v="1899-12-30T08:27:00"/>
    <s v="ZN8557"/>
    <x v="28"/>
    <x v="1"/>
    <m/>
    <s v="TXB"/>
    <x v="2"/>
  </r>
  <r>
    <x v="2"/>
    <s v="SN"/>
    <d v="2016-04-19T00:00:00"/>
    <d v="1899-12-30T07:15:00"/>
    <d v="1899-12-30T08:45:00"/>
    <x v="0"/>
    <n v="28"/>
    <n v="15"/>
    <n v="8"/>
    <n v="28"/>
    <d v="1899-12-30T08:28:00"/>
    <s v="VV6184"/>
    <x v="28"/>
    <x v="1"/>
    <m/>
    <s v="TXB"/>
    <x v="2"/>
  </r>
  <r>
    <x v="2"/>
    <s v="SN"/>
    <d v="2016-04-19T00:00:00"/>
    <d v="1899-12-30T07:15:00"/>
    <d v="1899-12-30T08:45:00"/>
    <x v="0"/>
    <n v="28"/>
    <n v="16"/>
    <n v="8"/>
    <n v="30"/>
    <d v="1899-12-30T08:30:00"/>
    <s v="YW6711"/>
    <x v="28"/>
    <x v="1"/>
    <m/>
    <s v="TXB"/>
    <x v="2"/>
  </r>
  <r>
    <x v="2"/>
    <s v="SN"/>
    <d v="2016-04-19T00:00:00"/>
    <d v="1899-12-30T07:15:00"/>
    <d v="1899-12-30T08:45:00"/>
    <x v="0"/>
    <n v="28"/>
    <n v="17"/>
    <n v="8"/>
    <n v="31"/>
    <d v="1899-12-30T08:31:00"/>
    <s v="UR7281"/>
    <x v="26"/>
    <x v="0"/>
    <m/>
    <s v="TXB"/>
    <x v="2"/>
  </r>
  <r>
    <x v="2"/>
    <s v="SN"/>
    <d v="2016-04-19T00:00:00"/>
    <d v="1899-12-30T07:15:00"/>
    <d v="1899-12-30T08:45:00"/>
    <x v="0"/>
    <n v="28"/>
    <n v="18"/>
    <n v="8"/>
    <n v="32"/>
    <d v="1899-12-30T08:32:00"/>
    <s v="XH4860"/>
    <x v="26"/>
    <x v="0"/>
    <m/>
    <s v="TXB"/>
    <x v="2"/>
  </r>
  <r>
    <x v="2"/>
    <s v="SN"/>
    <d v="2016-04-19T00:00:00"/>
    <d v="1899-12-30T07:15:00"/>
    <d v="1899-12-30T08:45:00"/>
    <x v="0"/>
    <n v="28"/>
    <n v="19"/>
    <n v="8"/>
    <n v="33"/>
    <d v="1899-12-30T08:33:00"/>
    <s v="WG2282"/>
    <x v="28"/>
    <x v="1"/>
    <m/>
    <s v="TXB"/>
    <x v="2"/>
  </r>
  <r>
    <x v="2"/>
    <s v="SN"/>
    <d v="2016-04-19T00:00:00"/>
    <d v="1899-12-30T07:15:00"/>
    <d v="1899-12-30T08:45:00"/>
    <x v="0"/>
    <n v="28"/>
    <n v="20"/>
    <n v="8"/>
    <n v="33"/>
    <d v="1899-12-30T08:33:00"/>
    <s v="UJ3641"/>
    <x v="26"/>
    <x v="0"/>
    <m/>
    <s v="TXB"/>
    <x v="2"/>
  </r>
  <r>
    <x v="2"/>
    <s v="SN"/>
    <d v="2016-04-19T00:00:00"/>
    <d v="1899-12-30T07:15:00"/>
    <d v="1899-12-30T08:45:00"/>
    <x v="0"/>
    <n v="28"/>
    <n v="21"/>
    <n v="8"/>
    <n v="33"/>
    <d v="1899-12-30T08:33:00"/>
    <s v="XP4082"/>
    <x v="28"/>
    <x v="1"/>
    <m/>
    <s v="TXB"/>
    <x v="2"/>
  </r>
  <r>
    <x v="2"/>
    <s v="SN"/>
    <d v="2016-04-19T00:00:00"/>
    <d v="1899-12-30T07:15:00"/>
    <d v="1899-12-30T08:45:00"/>
    <x v="0"/>
    <n v="28"/>
    <n v="22"/>
    <n v="8"/>
    <n v="34"/>
    <d v="1899-12-30T08:34:00"/>
    <s v="XV9749"/>
    <x v="28"/>
    <x v="1"/>
    <m/>
    <s v="TXB"/>
    <x v="2"/>
  </r>
  <r>
    <x v="2"/>
    <s v="SN"/>
    <d v="2016-04-19T00:00:00"/>
    <d v="1899-12-30T07:15:00"/>
    <d v="1899-12-30T08:45:00"/>
    <x v="0"/>
    <n v="28"/>
    <n v="23"/>
    <n v="8"/>
    <n v="35"/>
    <d v="1899-12-30T08:35:00"/>
    <s v="XZ1462"/>
    <x v="26"/>
    <x v="0"/>
    <m/>
    <s v="TXB"/>
    <x v="2"/>
  </r>
  <r>
    <x v="2"/>
    <s v="SN"/>
    <d v="2016-04-19T00:00:00"/>
    <d v="1899-12-30T07:15:00"/>
    <d v="1899-12-30T08:45:00"/>
    <x v="0"/>
    <n v="28"/>
    <n v="24"/>
    <n v="8"/>
    <n v="36"/>
    <d v="1899-12-30T08:36:00"/>
    <s v="UH2970"/>
    <x v="26"/>
    <x v="0"/>
    <m/>
    <s v="TXB"/>
    <x v="2"/>
  </r>
  <r>
    <x v="2"/>
    <s v="SN"/>
    <d v="2016-04-19T00:00:00"/>
    <d v="1899-12-30T07:15:00"/>
    <d v="1899-12-30T08:45:00"/>
    <x v="0"/>
    <n v="28"/>
    <n v="25"/>
    <n v="8"/>
    <n v="38"/>
    <d v="1899-12-30T08:38:00"/>
    <s v="UP3998"/>
    <x v="26"/>
    <x v="0"/>
    <m/>
    <s v="TXB"/>
    <x v="2"/>
  </r>
  <r>
    <x v="2"/>
    <s v="SN"/>
    <d v="2016-04-19T00:00:00"/>
    <d v="1899-12-30T07:15:00"/>
    <d v="1899-12-30T08:45:00"/>
    <x v="0"/>
    <n v="28"/>
    <n v="26"/>
    <n v="8"/>
    <n v="38"/>
    <d v="1899-12-30T08:38:00"/>
    <s v="SC4326"/>
    <x v="28"/>
    <x v="1"/>
    <m/>
    <s v="TXB"/>
    <x v="2"/>
  </r>
  <r>
    <x v="2"/>
    <s v="SN"/>
    <d v="2016-04-19T00:00:00"/>
    <d v="1899-12-30T07:15:00"/>
    <d v="1899-12-30T08:45:00"/>
    <x v="0"/>
    <n v="28"/>
    <n v="27"/>
    <n v="8"/>
    <n v="39"/>
    <d v="1899-12-30T08:39:00"/>
    <s v="VA9468"/>
    <x v="16"/>
    <x v="0"/>
    <m/>
    <s v="TXB"/>
    <x v="2"/>
  </r>
  <r>
    <x v="2"/>
    <s v="SN"/>
    <d v="2016-04-19T00:00:00"/>
    <d v="1899-12-30T07:15:00"/>
    <d v="1899-12-30T08:45:00"/>
    <x v="0"/>
    <n v="28"/>
    <n v="28"/>
    <n v="8"/>
    <n v="39"/>
    <d v="1899-12-30T08:39:00"/>
    <s v="SC4326"/>
    <x v="26"/>
    <x v="0"/>
    <m/>
    <s v="TXB"/>
    <x v="2"/>
  </r>
  <r>
    <x v="2"/>
    <s v="SN"/>
    <d v="2016-04-19T00:00:00"/>
    <d v="1899-12-30T07:15:00"/>
    <d v="1899-12-30T08:45:00"/>
    <x v="0"/>
    <n v="28"/>
    <n v="29"/>
    <n v="8"/>
    <n v="40"/>
    <d v="1899-12-30T08:40:00"/>
    <s v="XE9323"/>
    <x v="18"/>
    <x v="0"/>
    <m/>
    <s v="TXB"/>
    <x v="2"/>
  </r>
  <r>
    <x v="2"/>
    <s v="SN"/>
    <d v="2016-04-19T00:00:00"/>
    <d v="1899-12-30T07:15:00"/>
    <d v="1899-12-30T08:45:00"/>
    <x v="0"/>
    <n v="28"/>
    <n v="30"/>
    <n v="8"/>
    <n v="41"/>
    <d v="1899-12-30T08:41:00"/>
    <s v="CZPS16"/>
    <x v="0"/>
    <x v="0"/>
    <m/>
    <s v="TXB"/>
    <x v="2"/>
  </r>
  <r>
    <x v="2"/>
    <s v="SN"/>
    <d v="2016-04-19T00:00:00"/>
    <d v="1899-12-30T07:15:00"/>
    <d v="1899-12-30T08:45:00"/>
    <x v="0"/>
    <n v="29"/>
    <n v="1"/>
    <n v="8"/>
    <n v="43"/>
    <d v="1899-12-30T08:43:00"/>
    <s v="MZ8012"/>
    <x v="19"/>
    <x v="0"/>
    <m/>
    <s v="TXB"/>
    <x v="2"/>
  </r>
  <r>
    <x v="2"/>
    <s v="SN"/>
    <d v="2016-04-19T00:00:00"/>
    <d v="1899-12-30T07:15:00"/>
    <d v="1899-12-30T08:45:00"/>
    <x v="0"/>
    <n v="29"/>
    <n v="2"/>
    <n v="8"/>
    <n v="45"/>
    <d v="1899-12-30T08:45:00"/>
    <s v="CV5548"/>
    <x v="18"/>
    <x v="0"/>
    <m/>
    <s v="TXB"/>
    <x v="2"/>
  </r>
  <r>
    <x v="2"/>
    <s v="SN"/>
    <d v="2016-04-19T00:00:00"/>
    <d v="1899-12-30T07:15:00"/>
    <d v="1899-12-30T08:45:00"/>
    <x v="0"/>
    <n v="29"/>
    <n v="3"/>
    <n v="8"/>
    <n v="46"/>
    <d v="1899-12-30T08:46:00"/>
    <s v="FYBZ43"/>
    <x v="18"/>
    <x v="0"/>
    <m/>
    <s v="TXB"/>
    <x v="2"/>
  </r>
  <r>
    <x v="2"/>
    <s v="SN"/>
    <d v="2016-04-19T00:00:00"/>
    <d v="1899-12-30T07:15:00"/>
    <d v="1899-12-30T08:45:00"/>
    <x v="0"/>
    <n v="29"/>
    <n v="4"/>
    <n v="8"/>
    <n v="46"/>
    <d v="1899-12-30T08:46:00"/>
    <s v="YR1751"/>
    <x v="26"/>
    <x v="0"/>
    <m/>
    <s v="TXB"/>
    <x v="2"/>
  </r>
  <r>
    <x v="2"/>
    <s v="SN"/>
    <d v="2016-04-19T00:00:00"/>
    <d v="1899-12-30T09:45:00"/>
    <d v="1899-12-30T11:15:00"/>
    <x v="1"/>
    <n v="29"/>
    <n v="16"/>
    <n v="9"/>
    <n v="45"/>
    <d v="1899-12-30T09:45:00"/>
    <s v="CZPS16"/>
    <x v="28"/>
    <x v="1"/>
    <m/>
    <s v="TXB"/>
    <x v="2"/>
  </r>
  <r>
    <x v="2"/>
    <s v="SN"/>
    <d v="2016-04-19T00:00:00"/>
    <d v="1899-12-30T09:45:00"/>
    <d v="1899-12-30T11:15:00"/>
    <x v="1"/>
    <n v="29"/>
    <n v="17"/>
    <n v="9"/>
    <n v="46"/>
    <d v="1899-12-30T09:46:00"/>
    <s v="TU4846"/>
    <x v="18"/>
    <x v="0"/>
    <m/>
    <s v="TXB"/>
    <x v="2"/>
  </r>
  <r>
    <x v="2"/>
    <s v="SN"/>
    <d v="2016-04-19T00:00:00"/>
    <d v="1899-12-30T09:45:00"/>
    <d v="1899-12-30T11:15:00"/>
    <x v="1"/>
    <n v="29"/>
    <n v="18"/>
    <n v="9"/>
    <n v="47"/>
    <d v="1899-12-30T09:47:00"/>
    <s v="YH2050"/>
    <x v="19"/>
    <x v="0"/>
    <m/>
    <s v="TXB"/>
    <x v="2"/>
  </r>
  <r>
    <x v="2"/>
    <s v="SN"/>
    <d v="2016-04-19T00:00:00"/>
    <d v="1899-12-30T09:45:00"/>
    <d v="1899-12-30T11:15:00"/>
    <x v="1"/>
    <n v="29"/>
    <n v="19"/>
    <n v="9"/>
    <n v="47"/>
    <d v="1899-12-30T09:47:00"/>
    <s v="XW8292"/>
    <x v="29"/>
    <x v="0"/>
    <m/>
    <s v="TXB"/>
    <x v="2"/>
  </r>
  <r>
    <x v="2"/>
    <s v="SN"/>
    <d v="2016-04-19T00:00:00"/>
    <d v="1899-12-30T09:45:00"/>
    <d v="1899-12-30T11:15:00"/>
    <x v="1"/>
    <n v="29"/>
    <n v="20"/>
    <n v="9"/>
    <n v="49"/>
    <d v="1899-12-30T09:49:00"/>
    <s v="VE0602"/>
    <x v="24"/>
    <x v="0"/>
    <m/>
    <s v="TXB"/>
    <x v="2"/>
  </r>
  <r>
    <x v="2"/>
    <s v="SN"/>
    <d v="2016-04-19T00:00:00"/>
    <d v="1899-12-30T09:45:00"/>
    <d v="1899-12-30T11:15:00"/>
    <x v="1"/>
    <n v="29"/>
    <n v="21"/>
    <n v="9"/>
    <n v="51"/>
    <d v="1899-12-30T09:51:00"/>
    <s v="WG9620"/>
    <x v="28"/>
    <x v="1"/>
    <m/>
    <s v="TXB"/>
    <x v="2"/>
  </r>
  <r>
    <x v="2"/>
    <s v="SN"/>
    <d v="2016-04-19T00:00:00"/>
    <d v="1899-12-30T09:45:00"/>
    <d v="1899-12-30T11:15:00"/>
    <x v="1"/>
    <n v="29"/>
    <n v="22"/>
    <n v="9"/>
    <n v="51"/>
    <d v="1899-12-30T09:51:00"/>
    <s v="UD3998"/>
    <x v="30"/>
    <x v="1"/>
    <m/>
    <s v="TXB"/>
    <x v="2"/>
  </r>
  <r>
    <x v="2"/>
    <s v="SN"/>
    <d v="2016-04-19T00:00:00"/>
    <d v="1899-12-30T09:45:00"/>
    <d v="1899-12-30T11:15:00"/>
    <x v="1"/>
    <n v="29"/>
    <n v="23"/>
    <n v="9"/>
    <n v="52"/>
    <d v="1899-12-30T09:52:00"/>
    <s v="XG8088"/>
    <x v="26"/>
    <x v="0"/>
    <m/>
    <s v="TXB"/>
    <x v="2"/>
  </r>
  <r>
    <x v="2"/>
    <s v="SN"/>
    <d v="2016-04-19T00:00:00"/>
    <d v="1899-12-30T09:45:00"/>
    <d v="1899-12-30T11:15:00"/>
    <x v="1"/>
    <n v="29"/>
    <n v="24"/>
    <n v="9"/>
    <n v="53"/>
    <d v="1899-12-30T09:53:00"/>
    <s v="UD2334"/>
    <x v="1"/>
    <x v="0"/>
    <m/>
    <s v="TXB"/>
    <x v="2"/>
  </r>
  <r>
    <x v="2"/>
    <s v="SN"/>
    <d v="2016-04-19T00:00:00"/>
    <d v="1899-12-30T09:45:00"/>
    <d v="1899-12-30T11:15:00"/>
    <x v="1"/>
    <n v="29"/>
    <n v="25"/>
    <n v="9"/>
    <n v="54"/>
    <d v="1899-12-30T09:54:00"/>
    <s v="SC4326"/>
    <x v="26"/>
    <x v="0"/>
    <m/>
    <s v="TXB"/>
    <x v="2"/>
  </r>
  <r>
    <x v="2"/>
    <s v="SN"/>
    <d v="2016-04-19T00:00:00"/>
    <d v="1899-12-30T09:45:00"/>
    <d v="1899-12-30T11:15:00"/>
    <x v="1"/>
    <n v="29"/>
    <n v="26"/>
    <n v="9"/>
    <n v="55"/>
    <d v="1899-12-30T09:55:00"/>
    <s v="FCXC75"/>
    <x v="27"/>
    <x v="0"/>
    <m/>
    <s v="TXB"/>
    <x v="2"/>
  </r>
  <r>
    <x v="2"/>
    <s v="SN"/>
    <d v="2016-04-19T00:00:00"/>
    <d v="1899-12-30T09:45:00"/>
    <d v="1899-12-30T11:15:00"/>
    <x v="1"/>
    <n v="29"/>
    <n v="27"/>
    <n v="9"/>
    <n v="55"/>
    <d v="1899-12-30T09:55:00"/>
    <s v="YB8101"/>
    <x v="26"/>
    <x v="0"/>
    <m/>
    <s v="TXB"/>
    <x v="2"/>
  </r>
  <r>
    <x v="2"/>
    <s v="SN"/>
    <d v="2016-04-19T00:00:00"/>
    <d v="1899-12-30T09:45:00"/>
    <d v="1899-12-30T11:15:00"/>
    <x v="1"/>
    <n v="29"/>
    <n v="28"/>
    <n v="9"/>
    <n v="56"/>
    <d v="1899-12-30T09:56:00"/>
    <s v="UL4858"/>
    <x v="16"/>
    <x v="0"/>
    <m/>
    <s v="TXB"/>
    <x v="2"/>
  </r>
  <r>
    <x v="2"/>
    <s v="SN"/>
    <d v="2016-04-19T00:00:00"/>
    <d v="1899-12-30T09:45:00"/>
    <d v="1899-12-30T11:15:00"/>
    <x v="1"/>
    <n v="29"/>
    <n v="29"/>
    <n v="9"/>
    <n v="57"/>
    <d v="1899-12-30T09:57:00"/>
    <s v="TR2494"/>
    <x v="28"/>
    <x v="1"/>
    <m/>
    <s v="TXB"/>
    <x v="2"/>
  </r>
  <r>
    <x v="2"/>
    <s v="SN"/>
    <d v="2016-04-19T00:00:00"/>
    <d v="1899-12-30T09:45:00"/>
    <d v="1899-12-30T11:15:00"/>
    <x v="1"/>
    <n v="29"/>
    <n v="30"/>
    <n v="9"/>
    <n v="58"/>
    <d v="1899-12-30T09:58:00"/>
    <s v="BWDF13"/>
    <x v="26"/>
    <x v="0"/>
    <m/>
    <s v="TXB"/>
    <x v="2"/>
  </r>
  <r>
    <x v="2"/>
    <s v="SN"/>
    <d v="2016-04-19T00:00:00"/>
    <d v="1899-12-30T09:45:00"/>
    <d v="1899-12-30T11:15:00"/>
    <x v="1"/>
    <n v="30"/>
    <n v="1"/>
    <n v="9"/>
    <n v="59"/>
    <d v="1899-12-30T09:59:00"/>
    <s v="RR4641"/>
    <x v="1"/>
    <x v="0"/>
    <m/>
    <s v="TXB"/>
    <x v="2"/>
  </r>
  <r>
    <x v="2"/>
    <s v="SN"/>
    <d v="2016-04-19T00:00:00"/>
    <d v="1899-12-30T09:45:00"/>
    <d v="1899-12-30T11:15:00"/>
    <x v="1"/>
    <n v="30"/>
    <n v="2"/>
    <n v="10"/>
    <n v="0"/>
    <d v="1899-12-30T10:00:00"/>
    <s v="XR5402"/>
    <x v="31"/>
    <x v="0"/>
    <m/>
    <s v="TXB"/>
    <x v="2"/>
  </r>
  <r>
    <x v="2"/>
    <s v="SN"/>
    <d v="2016-04-19T00:00:00"/>
    <d v="1899-12-30T09:45:00"/>
    <d v="1899-12-30T11:15:00"/>
    <x v="1"/>
    <n v="30"/>
    <n v="3"/>
    <n v="10"/>
    <n v="0"/>
    <d v="1899-12-30T10:00:00"/>
    <s v="VV1280"/>
    <x v="19"/>
    <x v="0"/>
    <m/>
    <s v="TXB"/>
    <x v="2"/>
  </r>
  <r>
    <x v="2"/>
    <s v="SN"/>
    <d v="2016-04-19T00:00:00"/>
    <d v="1899-12-30T09:45:00"/>
    <d v="1899-12-30T11:15:00"/>
    <x v="1"/>
    <n v="30"/>
    <n v="4"/>
    <n v="10"/>
    <n v="2"/>
    <d v="1899-12-30T10:02:00"/>
    <s v="XP6343"/>
    <x v="26"/>
    <x v="0"/>
    <m/>
    <s v="TXB"/>
    <x v="2"/>
  </r>
  <r>
    <x v="2"/>
    <s v="SN"/>
    <d v="2016-04-19T00:00:00"/>
    <d v="1899-12-30T09:45:00"/>
    <d v="1899-12-30T11:15:00"/>
    <x v="1"/>
    <n v="30"/>
    <n v="5"/>
    <n v="10"/>
    <n v="2"/>
    <d v="1899-12-30T10:02:00"/>
    <s v="FZRR72"/>
    <x v="26"/>
    <x v="0"/>
    <m/>
    <s v="TXB"/>
    <x v="2"/>
  </r>
  <r>
    <x v="2"/>
    <s v="SN"/>
    <d v="2016-04-19T00:00:00"/>
    <d v="1899-12-30T09:45:00"/>
    <d v="1899-12-30T11:15:00"/>
    <x v="1"/>
    <n v="30"/>
    <n v="6"/>
    <n v="10"/>
    <n v="3"/>
    <d v="1899-12-30T10:03:00"/>
    <s v="HWCW50"/>
    <x v="29"/>
    <x v="0"/>
    <m/>
    <s v="TXB"/>
    <x v="2"/>
  </r>
  <r>
    <x v="2"/>
    <s v="SN"/>
    <d v="2016-04-19T00:00:00"/>
    <d v="1899-12-30T09:45:00"/>
    <d v="1899-12-30T11:15:00"/>
    <x v="1"/>
    <n v="30"/>
    <n v="7"/>
    <n v="10"/>
    <n v="7"/>
    <d v="1899-12-30T10:07:00"/>
    <s v="TY6022"/>
    <x v="24"/>
    <x v="0"/>
    <m/>
    <s v="TXB"/>
    <x v="2"/>
  </r>
  <r>
    <x v="2"/>
    <s v="SN"/>
    <d v="2016-04-19T00:00:00"/>
    <d v="1899-12-30T09:45:00"/>
    <d v="1899-12-30T11:15:00"/>
    <x v="1"/>
    <n v="30"/>
    <n v="8"/>
    <n v="10"/>
    <n v="7"/>
    <d v="1899-12-30T10:07:00"/>
    <s v="ZK3191"/>
    <x v="26"/>
    <x v="0"/>
    <m/>
    <s v="TXB"/>
    <x v="2"/>
  </r>
  <r>
    <x v="2"/>
    <s v="SN"/>
    <d v="2016-04-19T00:00:00"/>
    <d v="1899-12-30T09:45:00"/>
    <d v="1899-12-30T11:15:00"/>
    <x v="1"/>
    <n v="30"/>
    <n v="9"/>
    <n v="10"/>
    <n v="7"/>
    <d v="1899-12-30T10:07:00"/>
    <s v="XE9119"/>
    <x v="19"/>
    <x v="0"/>
    <m/>
    <s v="TXB"/>
    <x v="2"/>
  </r>
  <r>
    <x v="2"/>
    <s v="SN"/>
    <d v="2016-04-19T00:00:00"/>
    <d v="1899-12-30T09:45:00"/>
    <d v="1899-12-30T11:15:00"/>
    <x v="1"/>
    <n v="30"/>
    <n v="10"/>
    <n v="10"/>
    <n v="7"/>
    <d v="1899-12-30T10:07:00"/>
    <s v="BDGP50"/>
    <x v="19"/>
    <x v="0"/>
    <m/>
    <s v="TXB"/>
    <x v="2"/>
  </r>
  <r>
    <x v="2"/>
    <s v="SN"/>
    <d v="2016-04-19T00:00:00"/>
    <d v="1899-12-30T09:45:00"/>
    <d v="1899-12-30T11:15:00"/>
    <x v="1"/>
    <n v="30"/>
    <n v="11"/>
    <n v="10"/>
    <n v="8"/>
    <d v="1899-12-30T10:08:00"/>
    <s v="NF5669"/>
    <x v="32"/>
    <x v="0"/>
    <m/>
    <s v="TXB"/>
    <x v="2"/>
  </r>
  <r>
    <x v="2"/>
    <s v="SN"/>
    <d v="2016-04-19T00:00:00"/>
    <d v="1899-12-30T09:45:00"/>
    <d v="1899-12-30T11:15:00"/>
    <x v="1"/>
    <n v="30"/>
    <n v="12"/>
    <n v="10"/>
    <n v="8"/>
    <d v="1899-12-30T10:08:00"/>
    <s v="FCXD20"/>
    <x v="16"/>
    <x v="0"/>
    <m/>
    <s v="TXB"/>
    <x v="2"/>
  </r>
  <r>
    <x v="2"/>
    <s v="SN"/>
    <d v="2016-04-19T00:00:00"/>
    <d v="1899-12-30T09:45:00"/>
    <d v="1899-12-30T11:15:00"/>
    <x v="1"/>
    <n v="30"/>
    <n v="13"/>
    <n v="10"/>
    <n v="10"/>
    <d v="1899-12-30T10:10:00"/>
    <s v="BBKP41"/>
    <x v="26"/>
    <x v="0"/>
    <m/>
    <s v="TXB"/>
    <x v="2"/>
  </r>
  <r>
    <x v="2"/>
    <s v="SN"/>
    <d v="2016-04-19T00:00:00"/>
    <d v="1899-12-30T09:45:00"/>
    <d v="1899-12-30T11:15:00"/>
    <x v="1"/>
    <n v="30"/>
    <n v="14"/>
    <n v="10"/>
    <n v="10"/>
    <d v="1899-12-30T10:10:00"/>
    <s v="SC4404"/>
    <x v="32"/>
    <x v="0"/>
    <m/>
    <s v="TXB"/>
    <x v="2"/>
  </r>
  <r>
    <x v="2"/>
    <s v="SN"/>
    <d v="2016-04-19T00:00:00"/>
    <d v="1899-12-30T09:45:00"/>
    <d v="1899-12-30T11:15:00"/>
    <x v="1"/>
    <n v="30"/>
    <n v="15"/>
    <n v="10"/>
    <n v="10"/>
    <d v="1899-12-30T10:10:00"/>
    <s v="FGHJ62"/>
    <x v="26"/>
    <x v="0"/>
    <m/>
    <s v="TXB"/>
    <x v="2"/>
  </r>
  <r>
    <x v="2"/>
    <s v="SN"/>
    <d v="2016-04-19T00:00:00"/>
    <d v="1899-12-30T09:45:00"/>
    <d v="1899-12-30T11:15:00"/>
    <x v="1"/>
    <n v="30"/>
    <n v="16"/>
    <n v="10"/>
    <n v="13"/>
    <d v="1899-12-30T10:13:00"/>
    <s v="YD2086"/>
    <x v="0"/>
    <x v="0"/>
    <m/>
    <s v="TXB"/>
    <x v="2"/>
  </r>
  <r>
    <x v="2"/>
    <s v="SN"/>
    <d v="2016-04-19T00:00:00"/>
    <d v="1899-12-30T09:45:00"/>
    <d v="1899-12-30T11:15:00"/>
    <x v="1"/>
    <n v="30"/>
    <n v="17"/>
    <n v="10"/>
    <n v="15"/>
    <d v="1899-12-30T10:15:00"/>
    <s v="UK8353"/>
    <x v="17"/>
    <x v="0"/>
    <m/>
    <s v="TXB"/>
    <x v="2"/>
  </r>
  <r>
    <x v="2"/>
    <s v="SN"/>
    <d v="2016-04-19T00:00:00"/>
    <d v="1899-12-30T09:45:00"/>
    <d v="1899-12-30T11:15:00"/>
    <x v="1"/>
    <n v="30"/>
    <n v="18"/>
    <n v="10"/>
    <n v="15"/>
    <d v="1899-12-30T10:15:00"/>
    <s v="XU9202"/>
    <x v="26"/>
    <x v="0"/>
    <m/>
    <s v="TXB"/>
    <x v="2"/>
  </r>
  <r>
    <x v="2"/>
    <s v="SN"/>
    <d v="2016-04-19T00:00:00"/>
    <d v="1899-12-30T09:45:00"/>
    <d v="1899-12-30T11:15:00"/>
    <x v="1"/>
    <n v="30"/>
    <n v="19"/>
    <n v="10"/>
    <n v="15"/>
    <d v="1899-12-30T10:15:00"/>
    <s v="FXZX84"/>
    <x v="1"/>
    <x v="0"/>
    <m/>
    <s v="TXB"/>
    <x v="2"/>
  </r>
  <r>
    <x v="2"/>
    <s v="SN"/>
    <d v="2016-04-19T00:00:00"/>
    <d v="1899-12-30T09:45:00"/>
    <d v="1899-12-30T11:15:00"/>
    <x v="1"/>
    <n v="30"/>
    <n v="20"/>
    <n v="10"/>
    <n v="15"/>
    <d v="1899-12-30T10:15:00"/>
    <s v="XF4373"/>
    <x v="26"/>
    <x v="0"/>
    <m/>
    <s v="TXB"/>
    <x v="2"/>
  </r>
  <r>
    <x v="2"/>
    <s v="SN"/>
    <d v="2016-04-19T00:00:00"/>
    <d v="1899-12-30T09:45:00"/>
    <d v="1899-12-30T11:15:00"/>
    <x v="1"/>
    <n v="30"/>
    <n v="21"/>
    <n v="10"/>
    <n v="16"/>
    <d v="1899-12-30T10:16:00"/>
    <s v="XV3438"/>
    <x v="19"/>
    <x v="0"/>
    <m/>
    <s v="TXB"/>
    <x v="2"/>
  </r>
  <r>
    <x v="2"/>
    <s v="SN"/>
    <d v="2016-04-19T00:00:00"/>
    <d v="1899-12-30T09:45:00"/>
    <d v="1899-12-30T11:15:00"/>
    <x v="1"/>
    <n v="30"/>
    <n v="22"/>
    <n v="10"/>
    <n v="16"/>
    <d v="1899-12-30T10:16:00"/>
    <s v="XE9323"/>
    <x v="18"/>
    <x v="0"/>
    <m/>
    <s v="TXB"/>
    <x v="2"/>
  </r>
  <r>
    <x v="2"/>
    <s v="SN"/>
    <d v="2016-04-19T00:00:00"/>
    <d v="1899-12-30T09:45:00"/>
    <d v="1899-12-30T11:15:00"/>
    <x v="1"/>
    <n v="30"/>
    <n v="23"/>
    <n v="10"/>
    <n v="17"/>
    <d v="1899-12-30T10:17:00"/>
    <s v="VC8029"/>
    <x v="31"/>
    <x v="0"/>
    <m/>
    <s v="TXB"/>
    <x v="2"/>
  </r>
  <r>
    <x v="2"/>
    <s v="SN"/>
    <d v="2016-04-19T00:00:00"/>
    <d v="1899-12-30T09:45:00"/>
    <d v="1899-12-30T11:15:00"/>
    <x v="1"/>
    <n v="30"/>
    <n v="24"/>
    <n v="10"/>
    <n v="17"/>
    <d v="1899-12-30T10:17:00"/>
    <s v="UR7281"/>
    <x v="29"/>
    <x v="0"/>
    <m/>
    <s v="TXB"/>
    <x v="2"/>
  </r>
  <r>
    <x v="2"/>
    <s v="SN"/>
    <d v="2016-04-19T00:00:00"/>
    <d v="1899-12-30T09:45:00"/>
    <d v="1899-12-30T11:15:00"/>
    <x v="1"/>
    <n v="30"/>
    <n v="25"/>
    <n v="10"/>
    <n v="17"/>
    <d v="1899-12-30T10:17:00"/>
    <s v="RW5141"/>
    <x v="1"/>
    <x v="0"/>
    <m/>
    <s v="TXB"/>
    <x v="2"/>
  </r>
  <r>
    <x v="2"/>
    <s v="SN"/>
    <d v="2016-04-19T00:00:00"/>
    <d v="1899-12-30T09:45:00"/>
    <d v="1899-12-30T11:15:00"/>
    <x v="1"/>
    <n v="30"/>
    <n v="26"/>
    <n v="10"/>
    <n v="19"/>
    <d v="1899-12-30T10:19:00"/>
    <s v="UY3606"/>
    <x v="26"/>
    <x v="0"/>
    <m/>
    <s v="TXB"/>
    <x v="2"/>
  </r>
  <r>
    <x v="2"/>
    <s v="SN"/>
    <d v="2016-04-19T00:00:00"/>
    <d v="1899-12-30T09:45:00"/>
    <d v="1899-12-30T11:15:00"/>
    <x v="1"/>
    <n v="30"/>
    <n v="27"/>
    <n v="10"/>
    <n v="20"/>
    <d v="1899-12-30T10:20:00"/>
    <s v="XV9205"/>
    <x v="21"/>
    <x v="0"/>
    <m/>
    <s v="TXB"/>
    <x v="2"/>
  </r>
  <r>
    <x v="2"/>
    <s v="SN"/>
    <d v="2016-04-19T00:00:00"/>
    <d v="1899-12-30T09:45:00"/>
    <d v="1899-12-30T11:15:00"/>
    <x v="1"/>
    <n v="30"/>
    <n v="28"/>
    <n v="10"/>
    <n v="21"/>
    <d v="1899-12-30T10:21:00"/>
    <s v="YD1901"/>
    <x v="26"/>
    <x v="0"/>
    <m/>
    <s v="TXB"/>
    <x v="2"/>
  </r>
  <r>
    <x v="2"/>
    <s v="SN"/>
    <d v="2016-04-19T00:00:00"/>
    <d v="1899-12-30T09:45:00"/>
    <d v="1899-12-30T11:15:00"/>
    <x v="1"/>
    <n v="30"/>
    <n v="29"/>
    <n v="10"/>
    <n v="22"/>
    <d v="1899-12-30T10:22:00"/>
    <s v="CHTJ33"/>
    <x v="19"/>
    <x v="0"/>
    <m/>
    <s v="TXB"/>
    <x v="2"/>
  </r>
  <r>
    <x v="2"/>
    <s v="SN"/>
    <d v="2016-04-19T00:00:00"/>
    <d v="1899-12-30T09:45:00"/>
    <d v="1899-12-30T11:15:00"/>
    <x v="1"/>
    <n v="30"/>
    <n v="30"/>
    <n v="10"/>
    <n v="22"/>
    <d v="1899-12-30T10:22:00"/>
    <s v="UD7002"/>
    <x v="29"/>
    <x v="0"/>
    <m/>
    <s v="TXB"/>
    <x v="2"/>
  </r>
  <r>
    <x v="2"/>
    <s v="SN"/>
    <d v="2016-04-19T00:00:00"/>
    <d v="1899-12-30T09:45:00"/>
    <d v="1899-12-30T11:15:00"/>
    <x v="1"/>
    <n v="31"/>
    <n v="1"/>
    <n v="10"/>
    <n v="25"/>
    <d v="1899-12-30T10:25:00"/>
    <s v="VX8865"/>
    <x v="26"/>
    <x v="0"/>
    <m/>
    <s v="TXB"/>
    <x v="2"/>
  </r>
  <r>
    <x v="2"/>
    <s v="SN"/>
    <d v="2016-04-19T00:00:00"/>
    <d v="1899-12-30T09:45:00"/>
    <d v="1899-12-30T11:15:00"/>
    <x v="1"/>
    <n v="31"/>
    <n v="2"/>
    <n v="10"/>
    <n v="25"/>
    <d v="1899-12-30T10:25:00"/>
    <s v="XY9517"/>
    <x v="16"/>
    <x v="0"/>
    <m/>
    <s v="TXB"/>
    <x v="2"/>
  </r>
  <r>
    <x v="2"/>
    <s v="SN"/>
    <d v="2016-04-19T00:00:00"/>
    <d v="1899-12-30T09:45:00"/>
    <d v="1899-12-30T11:15:00"/>
    <x v="1"/>
    <n v="31"/>
    <n v="3"/>
    <n v="10"/>
    <n v="25"/>
    <d v="1899-12-30T10:25:00"/>
    <s v="UD3998"/>
    <x v="29"/>
    <x v="0"/>
    <m/>
    <s v="TXB"/>
    <x v="2"/>
  </r>
  <r>
    <x v="2"/>
    <s v="SN"/>
    <d v="2016-04-19T00:00:00"/>
    <d v="1899-12-30T09:45:00"/>
    <d v="1899-12-30T11:15:00"/>
    <x v="1"/>
    <n v="31"/>
    <n v="4"/>
    <n v="10"/>
    <n v="25"/>
    <d v="1899-12-30T10:25:00"/>
    <s v="YP3754"/>
    <x v="1"/>
    <x v="0"/>
    <m/>
    <s v="TXB"/>
    <x v="2"/>
  </r>
  <r>
    <x v="2"/>
    <s v="SN"/>
    <d v="2016-04-19T00:00:00"/>
    <d v="1899-12-30T09:45:00"/>
    <d v="1899-12-30T11:15:00"/>
    <x v="1"/>
    <n v="31"/>
    <n v="5"/>
    <n v="10"/>
    <n v="25"/>
    <d v="1899-12-30T10:25:00"/>
    <s v="WG2582"/>
    <x v="18"/>
    <x v="0"/>
    <m/>
    <s v="TXB"/>
    <x v="2"/>
  </r>
  <r>
    <x v="2"/>
    <s v="SN"/>
    <d v="2016-04-19T00:00:00"/>
    <d v="1899-12-30T09:45:00"/>
    <d v="1899-12-30T11:15:00"/>
    <x v="1"/>
    <n v="31"/>
    <n v="6"/>
    <n v="10"/>
    <n v="27"/>
    <d v="1899-12-30T10:27:00"/>
    <s v="XN6582"/>
    <x v="26"/>
    <x v="0"/>
    <m/>
    <s v="TXB"/>
    <x v="2"/>
  </r>
  <r>
    <x v="2"/>
    <s v="SN"/>
    <d v="2016-04-19T00:00:00"/>
    <d v="1899-12-30T09:45:00"/>
    <d v="1899-12-30T11:15:00"/>
    <x v="1"/>
    <n v="31"/>
    <n v="7"/>
    <n v="10"/>
    <n v="27"/>
    <d v="1899-12-30T10:27:00"/>
    <s v="VB7993"/>
    <x v="26"/>
    <x v="0"/>
    <m/>
    <s v="TXB"/>
    <x v="2"/>
  </r>
  <r>
    <x v="2"/>
    <s v="SN"/>
    <d v="2016-04-19T00:00:00"/>
    <d v="1899-12-30T09:45:00"/>
    <d v="1899-12-30T11:15:00"/>
    <x v="1"/>
    <n v="31"/>
    <n v="8"/>
    <n v="10"/>
    <n v="28"/>
    <d v="1899-12-30T10:28:00"/>
    <s v="SC9326"/>
    <x v="29"/>
    <x v="0"/>
    <m/>
    <s v="TXB"/>
    <x v="2"/>
  </r>
  <r>
    <x v="2"/>
    <s v="SN"/>
    <d v="2016-04-19T00:00:00"/>
    <d v="1899-12-30T09:45:00"/>
    <d v="1899-12-30T11:15:00"/>
    <x v="1"/>
    <n v="31"/>
    <n v="9"/>
    <n v="10"/>
    <n v="30"/>
    <d v="1899-12-30T10:30:00"/>
    <s v="XD4127"/>
    <x v="5"/>
    <x v="0"/>
    <m/>
    <s v="TXB"/>
    <x v="2"/>
  </r>
  <r>
    <x v="2"/>
    <s v="SN"/>
    <d v="2016-04-19T00:00:00"/>
    <d v="1899-12-30T09:45:00"/>
    <d v="1899-12-30T11:15:00"/>
    <x v="1"/>
    <n v="31"/>
    <n v="10"/>
    <n v="10"/>
    <n v="30"/>
    <d v="1899-12-30T10:30:00"/>
    <s v="RN8077"/>
    <x v="1"/>
    <x v="0"/>
    <m/>
    <s v="TXB"/>
    <x v="2"/>
  </r>
  <r>
    <x v="2"/>
    <s v="SN"/>
    <d v="2016-04-19T00:00:00"/>
    <d v="1899-12-30T09:45:00"/>
    <d v="1899-12-30T11:15:00"/>
    <x v="1"/>
    <n v="31"/>
    <n v="11"/>
    <n v="10"/>
    <n v="30"/>
    <d v="1899-12-30T10:30:00"/>
    <s v="ZB8634"/>
    <x v="18"/>
    <x v="0"/>
    <m/>
    <s v="TXB"/>
    <x v="2"/>
  </r>
  <r>
    <x v="2"/>
    <s v="SN"/>
    <d v="2016-04-19T00:00:00"/>
    <d v="1899-12-30T09:45:00"/>
    <d v="1899-12-30T11:15:00"/>
    <x v="1"/>
    <n v="31"/>
    <n v="12"/>
    <n v="10"/>
    <n v="31"/>
    <d v="1899-12-30T10:31:00"/>
    <s v="ZK1325"/>
    <x v="19"/>
    <x v="0"/>
    <m/>
    <s v="TXB"/>
    <x v="2"/>
  </r>
  <r>
    <x v="2"/>
    <s v="SN"/>
    <d v="2016-04-19T00:00:00"/>
    <d v="1899-12-30T09:45:00"/>
    <d v="1899-12-30T11:15:00"/>
    <x v="1"/>
    <n v="31"/>
    <n v="13"/>
    <n v="10"/>
    <n v="31"/>
    <d v="1899-12-30T10:31:00"/>
    <s v="VP1566"/>
    <x v="26"/>
    <x v="0"/>
    <m/>
    <s v="TXB"/>
    <x v="0"/>
  </r>
  <r>
    <x v="2"/>
    <s v="SN"/>
    <d v="2016-04-19T00:00:00"/>
    <d v="1899-12-30T09:45:00"/>
    <d v="1899-12-30T11:15:00"/>
    <x v="1"/>
    <n v="31"/>
    <n v="14"/>
    <n v="10"/>
    <n v="32"/>
    <d v="1899-12-30T10:32:00"/>
    <s v="NF5289"/>
    <x v="32"/>
    <x v="0"/>
    <m/>
    <s v="TXB"/>
    <x v="2"/>
  </r>
  <r>
    <x v="2"/>
    <s v="SN"/>
    <d v="2016-04-19T00:00:00"/>
    <d v="1899-12-30T09:45:00"/>
    <d v="1899-12-30T11:15:00"/>
    <x v="1"/>
    <n v="31"/>
    <n v="15"/>
    <n v="10"/>
    <n v="34"/>
    <d v="1899-12-30T10:34:00"/>
    <s v="VF8811"/>
    <x v="0"/>
    <x v="0"/>
    <m/>
    <s v="TXB"/>
    <x v="2"/>
  </r>
  <r>
    <x v="2"/>
    <s v="SN"/>
    <d v="2016-04-19T00:00:00"/>
    <d v="1899-12-30T09:45:00"/>
    <d v="1899-12-30T11:15:00"/>
    <x v="1"/>
    <n v="31"/>
    <n v="16"/>
    <n v="10"/>
    <n v="35"/>
    <d v="1899-12-30T10:35:00"/>
    <s v="XJ7010"/>
    <x v="16"/>
    <x v="0"/>
    <m/>
    <s v="TXB"/>
    <x v="2"/>
  </r>
  <r>
    <x v="2"/>
    <s v="SN"/>
    <d v="2016-04-19T00:00:00"/>
    <d v="1899-12-30T09:45:00"/>
    <d v="1899-12-30T11:15:00"/>
    <x v="1"/>
    <n v="31"/>
    <n v="17"/>
    <n v="10"/>
    <n v="36"/>
    <d v="1899-12-30T10:36:00"/>
    <s v="FSBZ17"/>
    <x v="16"/>
    <x v="0"/>
    <m/>
    <s v="TXB"/>
    <x v="2"/>
  </r>
  <r>
    <x v="2"/>
    <s v="SN"/>
    <d v="2016-04-19T00:00:00"/>
    <d v="1899-12-30T09:45:00"/>
    <d v="1899-12-30T11:15:00"/>
    <x v="1"/>
    <n v="31"/>
    <n v="18"/>
    <n v="10"/>
    <n v="36"/>
    <d v="1899-12-30T10:36:00"/>
    <s v="FXRR72"/>
    <x v="29"/>
    <x v="0"/>
    <m/>
    <s v="TXB"/>
    <x v="2"/>
  </r>
  <r>
    <x v="2"/>
    <s v="SN"/>
    <d v="2016-04-19T00:00:00"/>
    <d v="1899-12-30T09:45:00"/>
    <d v="1899-12-30T11:15:00"/>
    <x v="1"/>
    <n v="31"/>
    <n v="19"/>
    <n v="10"/>
    <n v="37"/>
    <d v="1899-12-30T10:37:00"/>
    <s v="ZR7113"/>
    <x v="18"/>
    <x v="0"/>
    <m/>
    <s v="TXB"/>
    <x v="2"/>
  </r>
  <r>
    <x v="2"/>
    <s v="SN"/>
    <d v="2016-04-19T00:00:00"/>
    <d v="1899-12-30T09:45:00"/>
    <d v="1899-12-30T11:15:00"/>
    <x v="1"/>
    <n v="31"/>
    <n v="20"/>
    <n v="10"/>
    <n v="37"/>
    <d v="1899-12-30T10:37:00"/>
    <s v="XF9689"/>
    <x v="21"/>
    <x v="0"/>
    <m/>
    <s v="TXB"/>
    <x v="2"/>
  </r>
  <r>
    <x v="2"/>
    <s v="SN"/>
    <d v="2016-04-19T00:00:00"/>
    <d v="1899-12-30T09:45:00"/>
    <d v="1899-12-30T11:15:00"/>
    <x v="1"/>
    <n v="31"/>
    <n v="21"/>
    <n v="10"/>
    <n v="38"/>
    <d v="1899-12-30T10:38:00"/>
    <s v="UK4279"/>
    <x v="18"/>
    <x v="0"/>
    <m/>
    <s v="TXB"/>
    <x v="2"/>
  </r>
  <r>
    <x v="2"/>
    <s v="SN"/>
    <d v="2016-04-19T00:00:00"/>
    <d v="1899-12-30T09:45:00"/>
    <d v="1899-12-30T11:15:00"/>
    <x v="1"/>
    <n v="31"/>
    <n v="22"/>
    <n v="10"/>
    <n v="39"/>
    <d v="1899-12-30T10:39:00"/>
    <s v="XE9337"/>
    <x v="31"/>
    <x v="0"/>
    <m/>
    <s v="TXB"/>
    <x v="2"/>
  </r>
  <r>
    <x v="2"/>
    <s v="SN"/>
    <d v="2016-04-19T00:00:00"/>
    <d v="1899-12-30T09:45:00"/>
    <d v="1899-12-30T11:15:00"/>
    <x v="1"/>
    <n v="31"/>
    <n v="23"/>
    <n v="10"/>
    <n v="39"/>
    <d v="1899-12-30T10:39:00"/>
    <s v="YR3549"/>
    <x v="32"/>
    <x v="0"/>
    <m/>
    <s v="TXB"/>
    <x v="2"/>
  </r>
  <r>
    <x v="2"/>
    <s v="SN"/>
    <d v="2016-04-19T00:00:00"/>
    <d v="1899-12-30T09:45:00"/>
    <d v="1899-12-30T11:15:00"/>
    <x v="1"/>
    <n v="31"/>
    <n v="24"/>
    <n v="10"/>
    <n v="40"/>
    <d v="1899-12-30T10:40:00"/>
    <s v="XV9760"/>
    <x v="18"/>
    <x v="0"/>
    <m/>
    <s v="TXB"/>
    <x v="2"/>
  </r>
  <r>
    <x v="2"/>
    <s v="SN"/>
    <d v="2016-04-19T00:00:00"/>
    <d v="1899-12-30T09:45:00"/>
    <d v="1899-12-30T11:15:00"/>
    <x v="1"/>
    <n v="31"/>
    <n v="25"/>
    <n v="10"/>
    <n v="41"/>
    <d v="1899-12-30T10:41:00"/>
    <s v="ZN8557"/>
    <x v="26"/>
    <x v="0"/>
    <m/>
    <s v="TXB"/>
    <x v="2"/>
  </r>
  <r>
    <x v="2"/>
    <s v="SN"/>
    <d v="2016-04-19T00:00:00"/>
    <d v="1899-12-30T09:45:00"/>
    <d v="1899-12-30T11:15:00"/>
    <x v="1"/>
    <n v="31"/>
    <n v="26"/>
    <n v="10"/>
    <n v="42"/>
    <d v="1899-12-30T10:42:00"/>
    <s v="FCXP20"/>
    <x v="29"/>
    <x v="0"/>
    <m/>
    <s v="TXB"/>
    <x v="0"/>
  </r>
  <r>
    <x v="2"/>
    <s v="SN"/>
    <d v="2016-04-19T00:00:00"/>
    <d v="1899-12-30T09:45:00"/>
    <d v="1899-12-30T11:15:00"/>
    <x v="1"/>
    <n v="31"/>
    <n v="27"/>
    <n v="10"/>
    <n v="42"/>
    <d v="1899-12-30T10:42:00"/>
    <s v="XJ6810"/>
    <x v="19"/>
    <x v="0"/>
    <m/>
    <s v="TXB"/>
    <x v="2"/>
  </r>
  <r>
    <x v="2"/>
    <s v="SN"/>
    <d v="2016-04-19T00:00:00"/>
    <d v="1899-12-30T09:45:00"/>
    <d v="1899-12-30T11:15:00"/>
    <x v="1"/>
    <n v="31"/>
    <n v="28"/>
    <n v="10"/>
    <n v="43"/>
    <d v="1899-12-30T10:43:00"/>
    <s v="TK1389"/>
    <x v="19"/>
    <x v="0"/>
    <m/>
    <s v="TXB"/>
    <x v="2"/>
  </r>
  <r>
    <x v="2"/>
    <s v="SN"/>
    <d v="2016-04-19T00:00:00"/>
    <d v="1899-12-30T09:45:00"/>
    <d v="1899-12-30T11:15:00"/>
    <x v="1"/>
    <n v="31"/>
    <n v="29"/>
    <n v="10"/>
    <n v="46"/>
    <d v="1899-12-30T10:46:00"/>
    <s v="VV1303"/>
    <x v="26"/>
    <x v="0"/>
    <m/>
    <s v="TXB"/>
    <x v="2"/>
  </r>
  <r>
    <x v="2"/>
    <s v="SN"/>
    <d v="2016-04-19T00:00:00"/>
    <d v="1899-12-30T09:45:00"/>
    <d v="1899-12-30T11:15:00"/>
    <x v="1"/>
    <n v="31"/>
    <n v="30"/>
    <n v="10"/>
    <n v="46"/>
    <d v="1899-12-30T10:46:00"/>
    <s v="UK6059"/>
    <x v="24"/>
    <x v="0"/>
    <m/>
    <s v="TXB"/>
    <x v="2"/>
  </r>
  <r>
    <x v="2"/>
    <s v="SN"/>
    <d v="2016-04-19T00:00:00"/>
    <d v="1899-12-30T09:45:00"/>
    <d v="1899-12-30T11:15:00"/>
    <x v="1"/>
    <n v="32"/>
    <n v="1"/>
    <n v="10"/>
    <n v="47"/>
    <d v="1899-12-30T10:47:00"/>
    <s v="UD8869"/>
    <x v="26"/>
    <x v="0"/>
    <m/>
    <s v="TXB"/>
    <x v="2"/>
  </r>
  <r>
    <x v="2"/>
    <s v="SN"/>
    <d v="2016-04-19T00:00:00"/>
    <d v="1899-12-30T09:45:00"/>
    <d v="1899-12-30T11:15:00"/>
    <x v="1"/>
    <n v="32"/>
    <n v="2"/>
    <n v="10"/>
    <n v="47"/>
    <d v="1899-12-30T10:47:00"/>
    <s v="WF6230"/>
    <x v="16"/>
    <x v="0"/>
    <m/>
    <s v="TXB"/>
    <x v="2"/>
  </r>
  <r>
    <x v="2"/>
    <s v="SN"/>
    <d v="2016-04-19T00:00:00"/>
    <d v="1899-12-30T09:45:00"/>
    <d v="1899-12-30T11:15:00"/>
    <x v="1"/>
    <n v="32"/>
    <n v="3"/>
    <n v="10"/>
    <n v="48"/>
    <d v="1899-12-30T10:48:00"/>
    <s v="TJ9637"/>
    <x v="1"/>
    <x v="0"/>
    <m/>
    <s v="TXB"/>
    <x v="2"/>
  </r>
  <r>
    <x v="2"/>
    <s v="SN"/>
    <d v="2016-04-19T00:00:00"/>
    <d v="1899-12-30T09:45:00"/>
    <d v="1899-12-30T11:15:00"/>
    <x v="1"/>
    <n v="32"/>
    <n v="4"/>
    <n v="10"/>
    <n v="48"/>
    <d v="1899-12-30T10:48:00"/>
    <s v="XF4373"/>
    <x v="29"/>
    <x v="0"/>
    <m/>
    <s v="TXB"/>
    <x v="2"/>
  </r>
  <r>
    <x v="2"/>
    <s v="SN"/>
    <d v="2016-04-19T00:00:00"/>
    <d v="1899-12-30T09:45:00"/>
    <d v="1899-12-30T11:15:00"/>
    <x v="1"/>
    <n v="32"/>
    <n v="5"/>
    <n v="10"/>
    <n v="48"/>
    <d v="1899-12-30T10:48:00"/>
    <s v="XR5424"/>
    <x v="0"/>
    <x v="0"/>
    <m/>
    <s v="TXB"/>
    <x v="2"/>
  </r>
  <r>
    <x v="2"/>
    <s v="SN"/>
    <d v="2016-04-19T00:00:00"/>
    <d v="1899-12-30T09:45:00"/>
    <d v="1899-12-30T11:15:00"/>
    <x v="1"/>
    <n v="32"/>
    <n v="6"/>
    <n v="10"/>
    <n v="50"/>
    <d v="1899-12-30T10:50:00"/>
    <s v="XZ1462"/>
    <x v="32"/>
    <x v="0"/>
    <m/>
    <s v="TXB"/>
    <x v="0"/>
  </r>
  <r>
    <x v="2"/>
    <s v="SN"/>
    <d v="2016-04-19T00:00:00"/>
    <d v="1899-12-30T09:45:00"/>
    <d v="1899-12-30T11:15:00"/>
    <x v="1"/>
    <n v="32"/>
    <n v="7"/>
    <n v="10"/>
    <n v="52"/>
    <d v="1899-12-30T10:52:00"/>
    <s v="XB8574"/>
    <x v="19"/>
    <x v="0"/>
    <m/>
    <s v="TXB"/>
    <x v="2"/>
  </r>
  <r>
    <x v="2"/>
    <s v="SN"/>
    <d v="2016-04-19T00:00:00"/>
    <d v="1899-12-30T09:45:00"/>
    <d v="1899-12-30T11:15:00"/>
    <x v="1"/>
    <n v="32"/>
    <n v="8"/>
    <n v="10"/>
    <n v="53"/>
    <d v="1899-12-30T10:53:00"/>
    <s v="VV1302"/>
    <x v="18"/>
    <x v="0"/>
    <m/>
    <s v="TXB"/>
    <x v="2"/>
  </r>
  <r>
    <x v="2"/>
    <s v="SN"/>
    <d v="2016-04-19T00:00:00"/>
    <d v="1899-12-30T09:45:00"/>
    <d v="1899-12-30T11:15:00"/>
    <x v="1"/>
    <n v="32"/>
    <n v="9"/>
    <n v="10"/>
    <n v="54"/>
    <d v="1899-12-30T10:54:00"/>
    <s v="XR9014"/>
    <x v="26"/>
    <x v="0"/>
    <m/>
    <s v="TXB"/>
    <x v="2"/>
  </r>
  <r>
    <x v="2"/>
    <s v="SN"/>
    <d v="2016-04-19T00:00:00"/>
    <d v="1899-12-30T09:45:00"/>
    <d v="1899-12-30T11:15:00"/>
    <x v="1"/>
    <n v="32"/>
    <n v="10"/>
    <n v="10"/>
    <n v="54"/>
    <d v="1899-12-30T10:54:00"/>
    <s v="YB1901"/>
    <x v="29"/>
    <x v="0"/>
    <m/>
    <s v="TXB"/>
    <x v="2"/>
  </r>
  <r>
    <x v="2"/>
    <s v="SN"/>
    <d v="2016-04-19T00:00:00"/>
    <d v="1899-12-30T09:45:00"/>
    <d v="1899-12-30T11:15:00"/>
    <x v="1"/>
    <n v="32"/>
    <n v="11"/>
    <n v="10"/>
    <n v="57"/>
    <d v="1899-12-30T10:57:00"/>
    <s v="BFLH93"/>
    <x v="19"/>
    <x v="0"/>
    <m/>
    <s v="TXB"/>
    <x v="0"/>
  </r>
  <r>
    <x v="2"/>
    <s v="SN"/>
    <d v="2016-04-19T00:00:00"/>
    <d v="1899-12-30T09:45:00"/>
    <d v="1899-12-30T11:15:00"/>
    <x v="1"/>
    <n v="32"/>
    <n v="12"/>
    <n v="10"/>
    <n v="57"/>
    <d v="1899-12-30T10:57:00"/>
    <s v="XW8284"/>
    <x v="31"/>
    <x v="0"/>
    <m/>
    <s v="TXB"/>
    <x v="0"/>
  </r>
  <r>
    <x v="2"/>
    <s v="SN"/>
    <d v="2016-04-19T00:00:00"/>
    <d v="1899-12-30T09:45:00"/>
    <d v="1899-12-30T11:15:00"/>
    <x v="1"/>
    <n v="32"/>
    <n v="13"/>
    <n v="10"/>
    <n v="58"/>
    <d v="1899-12-30T10:58:00"/>
    <s v="UD8133"/>
    <x v="26"/>
    <x v="0"/>
    <m/>
    <s v="TXB"/>
    <x v="2"/>
  </r>
  <r>
    <x v="2"/>
    <s v="SN"/>
    <d v="2016-04-19T00:00:00"/>
    <d v="1899-12-30T09:45:00"/>
    <d v="1899-12-30T11:15:00"/>
    <x v="1"/>
    <n v="32"/>
    <n v="14"/>
    <n v="10"/>
    <n v="58"/>
    <d v="1899-12-30T10:58:00"/>
    <s v="HDKP85"/>
    <x v="1"/>
    <x v="0"/>
    <m/>
    <s v="TXB"/>
    <x v="2"/>
  </r>
  <r>
    <x v="2"/>
    <s v="SN"/>
    <d v="2016-04-19T00:00:00"/>
    <d v="1899-12-30T09:45:00"/>
    <d v="1899-12-30T11:15:00"/>
    <x v="1"/>
    <n v="32"/>
    <n v="15"/>
    <n v="10"/>
    <n v="59"/>
    <d v="1899-12-30T10:59:00"/>
    <s v="VK7313"/>
    <x v="26"/>
    <x v="0"/>
    <m/>
    <s v="TXB"/>
    <x v="2"/>
  </r>
  <r>
    <x v="2"/>
    <s v="SN"/>
    <d v="2016-04-19T00:00:00"/>
    <d v="1899-12-30T09:45:00"/>
    <d v="1899-12-30T11:15:00"/>
    <x v="1"/>
    <n v="32"/>
    <n v="16"/>
    <n v="10"/>
    <n v="59"/>
    <d v="1899-12-30T10:59:00"/>
    <s v="XV7878"/>
    <x v="26"/>
    <x v="0"/>
    <m/>
    <s v="TXB"/>
    <x v="2"/>
  </r>
  <r>
    <x v="2"/>
    <s v="SN"/>
    <d v="2016-04-19T00:00:00"/>
    <d v="1899-12-30T09:45:00"/>
    <d v="1899-12-30T11:15:00"/>
    <x v="1"/>
    <n v="32"/>
    <n v="17"/>
    <n v="11"/>
    <n v="1"/>
    <d v="1899-12-30T11:01:00"/>
    <s v="XN6582"/>
    <x v="29"/>
    <x v="0"/>
    <m/>
    <s v="TXB"/>
    <x v="2"/>
  </r>
  <r>
    <x v="2"/>
    <s v="SN"/>
    <d v="2016-04-19T00:00:00"/>
    <d v="1899-12-30T09:45:00"/>
    <d v="1899-12-30T11:15:00"/>
    <x v="1"/>
    <n v="32"/>
    <n v="18"/>
    <n v="11"/>
    <n v="1"/>
    <d v="1899-12-30T11:01:00"/>
    <s v="XG8576"/>
    <x v="18"/>
    <x v="0"/>
    <m/>
    <s v="TXB"/>
    <x v="2"/>
  </r>
  <r>
    <x v="2"/>
    <s v="SN"/>
    <d v="2016-04-19T00:00:00"/>
    <d v="1899-12-30T09:45:00"/>
    <d v="1899-12-30T11:15:00"/>
    <x v="1"/>
    <n v="32"/>
    <n v="19"/>
    <n v="11"/>
    <n v="2"/>
    <d v="1899-12-30T11:02:00"/>
    <s v="XL8615"/>
    <x v="1"/>
    <x v="0"/>
    <m/>
    <s v="TXB"/>
    <x v="0"/>
  </r>
  <r>
    <x v="2"/>
    <s v="SN"/>
    <d v="2016-04-19T00:00:00"/>
    <d v="1899-12-30T09:45:00"/>
    <d v="1899-12-30T11:15:00"/>
    <x v="1"/>
    <n v="32"/>
    <n v="20"/>
    <n v="11"/>
    <n v="2"/>
    <d v="1899-12-30T11:02:00"/>
    <s v="CCVK52"/>
    <x v="26"/>
    <x v="0"/>
    <m/>
    <s v="TXB"/>
    <x v="2"/>
  </r>
  <r>
    <x v="2"/>
    <s v="SN"/>
    <d v="2016-04-19T00:00:00"/>
    <d v="1899-12-30T09:45:00"/>
    <d v="1899-12-30T11:15:00"/>
    <x v="1"/>
    <n v="32"/>
    <n v="21"/>
    <n v="11"/>
    <n v="2"/>
    <d v="1899-12-30T11:02:00"/>
    <s v="VY7740"/>
    <x v="26"/>
    <x v="0"/>
    <m/>
    <s v="TXB"/>
    <x v="2"/>
  </r>
  <r>
    <x v="2"/>
    <s v="SN"/>
    <d v="2016-04-19T00:00:00"/>
    <d v="1899-12-30T09:45:00"/>
    <d v="1899-12-30T11:15:00"/>
    <x v="1"/>
    <n v="32"/>
    <n v="22"/>
    <n v="11"/>
    <n v="3"/>
    <d v="1899-12-30T11:03:00"/>
    <s v="XV9221"/>
    <x v="0"/>
    <x v="0"/>
    <m/>
    <s v="TXB"/>
    <x v="2"/>
  </r>
  <r>
    <x v="2"/>
    <s v="SN"/>
    <d v="2016-04-19T00:00:00"/>
    <d v="1899-12-30T09:45:00"/>
    <d v="1899-12-30T11:15:00"/>
    <x v="1"/>
    <n v="32"/>
    <n v="23"/>
    <n v="11"/>
    <n v="4"/>
    <d v="1899-12-30T11:04:00"/>
    <s v="NF5289"/>
    <x v="29"/>
    <x v="0"/>
    <m/>
    <s v="TXB"/>
    <x v="2"/>
  </r>
  <r>
    <x v="2"/>
    <s v="SN"/>
    <d v="2016-04-19T00:00:00"/>
    <d v="1899-12-30T09:45:00"/>
    <d v="1899-12-30T11:15:00"/>
    <x v="1"/>
    <n v="32"/>
    <n v="24"/>
    <n v="11"/>
    <n v="4"/>
    <d v="1899-12-30T11:04:00"/>
    <s v="DF1849"/>
    <x v="18"/>
    <x v="0"/>
    <m/>
    <s v="TXB"/>
    <x v="2"/>
  </r>
  <r>
    <x v="2"/>
    <s v="SN"/>
    <d v="2016-04-19T00:00:00"/>
    <d v="1899-12-30T09:45:00"/>
    <d v="1899-12-30T11:15:00"/>
    <x v="1"/>
    <n v="32"/>
    <n v="25"/>
    <n v="11"/>
    <n v="5"/>
    <d v="1899-12-30T11:05:00"/>
    <s v="FYCC32"/>
    <x v="26"/>
    <x v="0"/>
    <m/>
    <s v="TXB"/>
    <x v="2"/>
  </r>
  <r>
    <x v="2"/>
    <s v="SN"/>
    <d v="2016-04-19T00:00:00"/>
    <d v="1899-12-30T09:45:00"/>
    <d v="1899-12-30T11:15:00"/>
    <x v="1"/>
    <n v="32"/>
    <n v="26"/>
    <n v="11"/>
    <n v="5"/>
    <d v="1899-12-30T11:05:00"/>
    <s v="WG9620"/>
    <x v="16"/>
    <x v="0"/>
    <m/>
    <s v="TXB"/>
    <x v="2"/>
  </r>
  <r>
    <x v="2"/>
    <s v="SN"/>
    <d v="2016-04-19T00:00:00"/>
    <d v="1899-12-30T09:45:00"/>
    <d v="1899-12-30T11:15:00"/>
    <x v="1"/>
    <n v="32"/>
    <n v="27"/>
    <n v="11"/>
    <n v="5"/>
    <d v="1899-12-30T11:05:00"/>
    <s v="TP6824"/>
    <x v="19"/>
    <x v="0"/>
    <m/>
    <s v="TXB"/>
    <x v="2"/>
  </r>
  <r>
    <x v="2"/>
    <s v="SN"/>
    <d v="2016-04-19T00:00:00"/>
    <d v="1899-12-30T09:45:00"/>
    <d v="1899-12-30T11:15:00"/>
    <x v="1"/>
    <n v="32"/>
    <n v="28"/>
    <n v="11"/>
    <n v="6"/>
    <d v="1899-12-30T11:06:00"/>
    <s v="XC4971"/>
    <x v="1"/>
    <x v="0"/>
    <m/>
    <s v="TXB"/>
    <x v="1"/>
  </r>
  <r>
    <x v="2"/>
    <s v="SN"/>
    <d v="2016-04-19T00:00:00"/>
    <d v="1899-12-30T09:45:00"/>
    <d v="1899-12-30T11:15:00"/>
    <x v="1"/>
    <n v="32"/>
    <n v="29"/>
    <n v="11"/>
    <n v="9"/>
    <d v="1899-12-30T11:09:00"/>
    <s v="UB7719"/>
    <x v="18"/>
    <x v="0"/>
    <m/>
    <s v="TXB"/>
    <x v="2"/>
  </r>
  <r>
    <x v="2"/>
    <s v="SN"/>
    <d v="2016-04-19T00:00:00"/>
    <d v="1899-12-30T09:45:00"/>
    <d v="1899-12-30T11:15:00"/>
    <x v="1"/>
    <n v="32"/>
    <n v="30"/>
    <n v="11"/>
    <n v="9"/>
    <d v="1899-12-30T11:09:00"/>
    <s v="UJ5210"/>
    <x v="32"/>
    <x v="0"/>
    <m/>
    <s v="TXB"/>
    <x v="2"/>
  </r>
  <r>
    <x v="2"/>
    <s v="SN"/>
    <d v="2016-04-19T00:00:00"/>
    <d v="1899-12-30T09:45:00"/>
    <d v="1899-12-30T11:15:00"/>
    <x v="1"/>
    <n v="33"/>
    <n v="1"/>
    <n v="11"/>
    <n v="10"/>
    <d v="1899-12-30T11:10:00"/>
    <s v="YB8101"/>
    <x v="32"/>
    <x v="0"/>
    <s v="IDA"/>
    <s v="TXB"/>
    <x v="2"/>
  </r>
  <r>
    <x v="2"/>
    <s v="SN"/>
    <d v="2016-04-19T00:00:00"/>
    <d v="1899-12-30T09:45:00"/>
    <d v="1899-12-30T11:15:00"/>
    <x v="1"/>
    <n v="33"/>
    <n v="2"/>
    <n v="11"/>
    <n v="11"/>
    <d v="1899-12-30T11:11:00"/>
    <s v="VA8204"/>
    <x v="24"/>
    <x v="0"/>
    <s v="IDA"/>
    <s v="TXB"/>
    <x v="1"/>
  </r>
  <r>
    <x v="2"/>
    <s v="SN"/>
    <d v="2016-04-19T00:00:00"/>
    <d v="1899-12-30T09:45:00"/>
    <d v="1899-12-30T11:15:00"/>
    <x v="1"/>
    <n v="33"/>
    <n v="3"/>
    <n v="11"/>
    <n v="13"/>
    <d v="1899-12-30T11:13:00"/>
    <s v="FYBZ34"/>
    <x v="21"/>
    <x v="0"/>
    <s v="IDA"/>
    <s v="TXB"/>
    <x v="2"/>
  </r>
  <r>
    <x v="2"/>
    <s v="SN"/>
    <d v="2016-04-19T00:00:00"/>
    <d v="1899-12-30T09:45:00"/>
    <d v="1899-12-30T11:15:00"/>
    <x v="1"/>
    <n v="33"/>
    <n v="4"/>
    <n v="11"/>
    <n v="14"/>
    <d v="1899-12-30T11:14:00"/>
    <s v="XJ7010"/>
    <x v="29"/>
    <x v="0"/>
    <s v="IDA"/>
    <s v="TXB"/>
    <x v="2"/>
  </r>
  <r>
    <x v="2"/>
    <s v="SN"/>
    <d v="2016-04-19T00:00:00"/>
    <d v="1899-12-30T09:45:00"/>
    <d v="1899-12-30T11:15:00"/>
    <x v="1"/>
    <n v="33"/>
    <n v="5"/>
    <n v="11"/>
    <n v="14"/>
    <d v="1899-12-30T11:14:00"/>
    <s v="WX5378"/>
    <x v="19"/>
    <x v="0"/>
    <s v="IDA"/>
    <s v="TXB"/>
    <x v="0"/>
  </r>
  <r>
    <x v="2"/>
    <s v="SN"/>
    <d v="2016-04-19T00:00:00"/>
    <d v="1899-12-30T09:45:00"/>
    <d v="1899-12-30T11:15:00"/>
    <x v="1"/>
    <n v="33"/>
    <n v="6"/>
    <n v="11"/>
    <n v="15"/>
    <d v="1899-12-30T11:15:00"/>
    <s v="XH4866"/>
    <x v="26"/>
    <x v="0"/>
    <s v="IDA"/>
    <s v="TXB"/>
    <x v="2"/>
  </r>
  <r>
    <x v="2"/>
    <s v="SN"/>
    <d v="2016-04-19T00:00:00"/>
    <d v="1899-12-30T09:45:00"/>
    <d v="1899-12-30T11:15:00"/>
    <x v="1"/>
    <n v="33"/>
    <n v="7"/>
    <n v="11"/>
    <n v="15"/>
    <d v="1899-12-30T11:15:00"/>
    <s v="XY3951"/>
    <x v="16"/>
    <x v="0"/>
    <s v="IDA"/>
    <s v="TXB"/>
    <x v="2"/>
  </r>
  <r>
    <x v="2"/>
    <s v="SN"/>
    <d v="2016-04-19T00:00:00"/>
    <d v="1899-12-30T12:45:00"/>
    <d v="1899-12-30T14:15:00"/>
    <x v="2"/>
    <n v="33"/>
    <n v="23"/>
    <n v="12"/>
    <n v="52"/>
    <d v="1899-12-30T12:52:00"/>
    <s v="FTFC13"/>
    <x v="26"/>
    <x v="0"/>
    <s v="IDA"/>
    <s v="TXB"/>
    <x v="0"/>
  </r>
  <r>
    <x v="2"/>
    <s v="SN"/>
    <d v="2016-04-19T00:00:00"/>
    <d v="1899-12-30T12:45:00"/>
    <d v="1899-12-30T14:15:00"/>
    <x v="2"/>
    <n v="33"/>
    <n v="27"/>
    <n v="12"/>
    <n v="55"/>
    <d v="1899-12-30T12:55:00"/>
    <s v="PG8204"/>
    <x v="19"/>
    <x v="0"/>
    <s v="IDA"/>
    <s v="TXB"/>
    <x v="0"/>
  </r>
  <r>
    <x v="2"/>
    <s v="SN"/>
    <d v="2016-04-19T00:00:00"/>
    <d v="1899-12-30T12:45:00"/>
    <d v="1899-12-30T14:15:00"/>
    <x v="2"/>
    <n v="34"/>
    <n v="1"/>
    <n v="12"/>
    <n v="57"/>
    <d v="1899-12-30T12:57:00"/>
    <s v="ZV4253"/>
    <x v="16"/>
    <x v="0"/>
    <s v="IDA"/>
    <s v="TXB"/>
    <x v="0"/>
  </r>
  <r>
    <x v="2"/>
    <s v="SN"/>
    <d v="2016-04-19T00:00:00"/>
    <d v="1899-12-30T12:45:00"/>
    <d v="1899-12-30T14:15:00"/>
    <x v="2"/>
    <n v="34"/>
    <n v="2"/>
    <n v="12"/>
    <n v="58"/>
    <d v="1899-12-30T12:58:00"/>
    <s v="ZJ2738"/>
    <x v="26"/>
    <x v="0"/>
    <s v="IDA"/>
    <s v="TXB"/>
    <x v="2"/>
  </r>
  <r>
    <x v="2"/>
    <s v="SN"/>
    <d v="2016-04-19T00:00:00"/>
    <d v="1899-12-30T12:45:00"/>
    <d v="1899-12-30T14:15:00"/>
    <x v="2"/>
    <n v="34"/>
    <n v="3"/>
    <n v="12"/>
    <n v="58"/>
    <d v="1899-12-30T12:58:00"/>
    <s v="VY7740"/>
    <x v="32"/>
    <x v="0"/>
    <s v="IDA"/>
    <s v="TXB"/>
    <x v="0"/>
  </r>
  <r>
    <x v="2"/>
    <s v="SN"/>
    <d v="2016-04-19T00:00:00"/>
    <d v="1899-12-30T12:45:00"/>
    <d v="1899-12-30T14:15:00"/>
    <x v="2"/>
    <n v="34"/>
    <n v="4"/>
    <n v="13"/>
    <n v="1"/>
    <d v="1899-12-30T13:01:00"/>
    <s v="RR4641"/>
    <x v="1"/>
    <x v="0"/>
    <s v="IDA"/>
    <s v="TXB"/>
    <x v="0"/>
  </r>
  <r>
    <x v="2"/>
    <s v="SN"/>
    <d v="2016-04-19T00:00:00"/>
    <d v="1899-12-30T12:45:00"/>
    <d v="1899-12-30T14:15:00"/>
    <x v="2"/>
    <n v="34"/>
    <n v="5"/>
    <n v="13"/>
    <n v="1"/>
    <d v="1899-12-30T13:01:00"/>
    <s v="YH1755"/>
    <x v="26"/>
    <x v="0"/>
    <s v="IDA"/>
    <s v="TXB"/>
    <x v="2"/>
  </r>
  <r>
    <x v="2"/>
    <s v="SN"/>
    <d v="2016-04-19T00:00:00"/>
    <d v="1899-12-30T12:45:00"/>
    <d v="1899-12-30T14:15:00"/>
    <x v="2"/>
    <n v="34"/>
    <n v="6"/>
    <n v="13"/>
    <n v="2"/>
    <d v="1899-12-30T13:02:00"/>
    <s v="YG1168"/>
    <x v="0"/>
    <x v="0"/>
    <s v="IDA"/>
    <s v="TXB"/>
    <x v="2"/>
  </r>
  <r>
    <x v="2"/>
    <s v="SN"/>
    <d v="2016-04-19T00:00:00"/>
    <d v="1899-12-30T12:45:00"/>
    <d v="1899-12-30T14:15:00"/>
    <x v="2"/>
    <n v="34"/>
    <n v="7"/>
    <n v="13"/>
    <n v="3"/>
    <d v="1899-12-30T13:03:00"/>
    <s v="PJ8699"/>
    <x v="32"/>
    <x v="0"/>
    <s v="IDA"/>
    <s v="TXB"/>
    <x v="2"/>
  </r>
  <r>
    <x v="2"/>
    <s v="SN"/>
    <d v="2016-04-19T00:00:00"/>
    <d v="1899-12-30T12:45:00"/>
    <d v="1899-12-30T14:15:00"/>
    <x v="2"/>
    <n v="34"/>
    <n v="8"/>
    <n v="13"/>
    <n v="4"/>
    <d v="1899-12-30T13:04:00"/>
    <s v="BUHB89"/>
    <x v="31"/>
    <x v="0"/>
    <s v="IDA"/>
    <s v="TXB"/>
    <x v="2"/>
  </r>
  <r>
    <x v="2"/>
    <s v="SN"/>
    <d v="2016-04-19T00:00:00"/>
    <d v="1899-12-30T12:45:00"/>
    <d v="1899-12-30T14:15:00"/>
    <x v="2"/>
    <n v="34"/>
    <n v="9"/>
    <n v="13"/>
    <n v="4"/>
    <d v="1899-12-30T13:04:00"/>
    <s v="XF4373"/>
    <x v="26"/>
    <x v="0"/>
    <s v="IDA"/>
    <s v="TXB"/>
    <x v="2"/>
  </r>
  <r>
    <x v="2"/>
    <s v="SN"/>
    <d v="2016-04-19T00:00:00"/>
    <d v="1899-12-30T12:45:00"/>
    <d v="1899-12-30T14:15:00"/>
    <x v="2"/>
    <n v="34"/>
    <n v="10"/>
    <n v="13"/>
    <n v="5"/>
    <d v="1899-12-30T13:05:00"/>
    <s v="UJ5210"/>
    <x v="32"/>
    <x v="0"/>
    <s v="IDA"/>
    <s v="TXB"/>
    <x v="0"/>
  </r>
  <r>
    <x v="2"/>
    <s v="SN"/>
    <d v="2016-04-19T00:00:00"/>
    <d v="1899-12-30T12:45:00"/>
    <d v="1899-12-30T14:15:00"/>
    <x v="2"/>
    <n v="34"/>
    <n v="11"/>
    <n v="13"/>
    <n v="5"/>
    <d v="1899-12-30T13:05:00"/>
    <s v="BFGD28"/>
    <x v="16"/>
    <x v="0"/>
    <s v="IDA"/>
    <s v="TXB"/>
    <x v="0"/>
  </r>
  <r>
    <x v="2"/>
    <s v="SN"/>
    <d v="2016-04-19T00:00:00"/>
    <d v="1899-12-30T12:45:00"/>
    <d v="1899-12-30T14:15:00"/>
    <x v="2"/>
    <n v="34"/>
    <n v="12"/>
    <n v="13"/>
    <n v="6"/>
    <d v="1899-12-30T13:06:00"/>
    <s v="YG1201"/>
    <x v="16"/>
    <x v="0"/>
    <s v="IDA"/>
    <s v="TXB"/>
    <x v="1"/>
  </r>
  <r>
    <x v="2"/>
    <s v="SN"/>
    <d v="2016-04-19T00:00:00"/>
    <d v="1899-12-30T12:45:00"/>
    <d v="1899-12-30T14:15:00"/>
    <x v="2"/>
    <n v="34"/>
    <n v="13"/>
    <n v="13"/>
    <n v="8"/>
    <d v="1899-12-30T13:08:00"/>
    <s v="UB7719"/>
    <x v="21"/>
    <x v="0"/>
    <s v="IDA"/>
    <s v="TXB"/>
    <x v="1"/>
  </r>
  <r>
    <x v="2"/>
    <s v="SN"/>
    <d v="2016-04-19T00:00:00"/>
    <d v="1899-12-30T12:45:00"/>
    <d v="1899-12-30T14:15:00"/>
    <x v="2"/>
    <n v="34"/>
    <n v="14"/>
    <n v="13"/>
    <n v="9"/>
    <d v="1899-12-30T13:09:00"/>
    <s v="XD4127"/>
    <x v="24"/>
    <x v="0"/>
    <s v="IDA"/>
    <s v="TXB"/>
    <x v="2"/>
  </r>
  <r>
    <x v="2"/>
    <s v="SN"/>
    <d v="2016-04-19T00:00:00"/>
    <d v="1899-12-30T12:45:00"/>
    <d v="1899-12-30T14:15:00"/>
    <x v="2"/>
    <n v="34"/>
    <n v="15"/>
    <n v="13"/>
    <n v="10"/>
    <d v="1899-12-30T13:10:00"/>
    <s v="TL8497"/>
    <x v="26"/>
    <x v="0"/>
    <s v="IDA"/>
    <s v="TXB"/>
    <x v="2"/>
  </r>
  <r>
    <x v="2"/>
    <s v="SN"/>
    <d v="2016-04-19T00:00:00"/>
    <d v="1899-12-30T12:45:00"/>
    <d v="1899-12-30T14:15:00"/>
    <x v="2"/>
    <n v="34"/>
    <n v="16"/>
    <n v="13"/>
    <n v="10"/>
    <d v="1899-12-30T13:10:00"/>
    <s v="YR3548"/>
    <x v="32"/>
    <x v="0"/>
    <s v="IDA"/>
    <s v="TXB"/>
    <x v="2"/>
  </r>
  <r>
    <x v="2"/>
    <s v="SN"/>
    <d v="2016-04-19T00:00:00"/>
    <d v="1899-12-30T12:45:00"/>
    <d v="1899-12-30T14:15:00"/>
    <x v="2"/>
    <n v="34"/>
    <n v="17"/>
    <n v="13"/>
    <n v="10"/>
    <d v="1899-12-30T13:10:00"/>
    <s v="GBVW20"/>
    <x v="18"/>
    <x v="0"/>
    <s v="IDA"/>
    <s v="TXB"/>
    <x v="2"/>
  </r>
  <r>
    <x v="2"/>
    <s v="SN"/>
    <d v="2016-04-19T00:00:00"/>
    <d v="1899-12-30T12:45:00"/>
    <d v="1899-12-30T14:15:00"/>
    <x v="2"/>
    <n v="34"/>
    <n v="18"/>
    <n v="13"/>
    <n v="11"/>
    <d v="1899-12-30T13:11:00"/>
    <s v="FXZX84"/>
    <x v="1"/>
    <x v="0"/>
    <s v="IDA"/>
    <s v="TXB"/>
    <x v="2"/>
  </r>
  <r>
    <x v="2"/>
    <s v="SN"/>
    <d v="2016-04-19T00:00:00"/>
    <d v="1899-12-30T12:45:00"/>
    <d v="1899-12-30T14:15:00"/>
    <x v="2"/>
    <n v="34"/>
    <n v="19"/>
    <n v="13"/>
    <n v="11"/>
    <d v="1899-12-30T13:11:00"/>
    <s v="XF1142"/>
    <x v="19"/>
    <x v="0"/>
    <s v="IDA"/>
    <s v="TXB"/>
    <x v="0"/>
  </r>
  <r>
    <x v="2"/>
    <s v="SN"/>
    <d v="2016-04-19T00:00:00"/>
    <d v="1899-12-30T12:45:00"/>
    <d v="1899-12-30T14:15:00"/>
    <x v="2"/>
    <n v="34"/>
    <n v="20"/>
    <n v="13"/>
    <n v="13"/>
    <d v="1899-12-30T13:13:00"/>
    <s v="YD1901"/>
    <x v="26"/>
    <x v="0"/>
    <s v="IDA"/>
    <s v="TXB"/>
    <x v="2"/>
  </r>
  <r>
    <x v="2"/>
    <s v="SN"/>
    <d v="2016-04-19T00:00:00"/>
    <d v="1899-12-30T12:45:00"/>
    <d v="1899-12-30T14:15:00"/>
    <x v="2"/>
    <n v="34"/>
    <n v="21"/>
    <n v="13"/>
    <n v="13"/>
    <d v="1899-12-30T13:13:00"/>
    <s v="BDSD39"/>
    <x v="32"/>
    <x v="0"/>
    <s v="IDA"/>
    <s v="TXB"/>
    <x v="2"/>
  </r>
  <r>
    <x v="2"/>
    <s v="SN"/>
    <d v="2016-04-19T00:00:00"/>
    <d v="1899-12-30T12:45:00"/>
    <d v="1899-12-30T14:15:00"/>
    <x v="2"/>
    <n v="34"/>
    <n v="22"/>
    <n v="13"/>
    <n v="14"/>
    <d v="1899-12-30T13:14:00"/>
    <s v="YR1750"/>
    <x v="27"/>
    <x v="0"/>
    <s v="IDA"/>
    <s v="TXB"/>
    <x v="0"/>
  </r>
  <r>
    <x v="2"/>
    <s v="SN"/>
    <d v="2016-04-19T00:00:00"/>
    <d v="1899-12-30T12:45:00"/>
    <d v="1899-12-30T14:15:00"/>
    <x v="2"/>
    <n v="34"/>
    <n v="23"/>
    <n v="13"/>
    <n v="14"/>
    <d v="1899-12-30T13:14:00"/>
    <s v="RW5141"/>
    <x v="1"/>
    <x v="0"/>
    <s v="IDA"/>
    <s v="TXB"/>
    <x v="0"/>
  </r>
  <r>
    <x v="2"/>
    <s v="SN"/>
    <d v="2016-04-19T00:00:00"/>
    <d v="1899-12-30T12:45:00"/>
    <d v="1899-12-30T14:15:00"/>
    <x v="2"/>
    <n v="34"/>
    <n v="24"/>
    <n v="13"/>
    <n v="14"/>
    <d v="1899-12-30T13:14:00"/>
    <s v="CPVD46"/>
    <x v="26"/>
    <x v="0"/>
    <s v="IDA"/>
    <s v="TXB"/>
    <x v="2"/>
  </r>
  <r>
    <x v="2"/>
    <s v="SN"/>
    <d v="2016-04-19T00:00:00"/>
    <d v="1899-12-30T12:45:00"/>
    <d v="1899-12-30T14:15:00"/>
    <x v="2"/>
    <n v="34"/>
    <n v="25"/>
    <n v="13"/>
    <n v="16"/>
    <d v="1899-12-30T13:16:00"/>
    <s v="CF4551"/>
    <x v="16"/>
    <x v="0"/>
    <s v="IDA"/>
    <s v="TXB"/>
    <x v="0"/>
  </r>
  <r>
    <x v="2"/>
    <s v="SN"/>
    <d v="2016-04-19T00:00:00"/>
    <d v="1899-12-30T12:45:00"/>
    <d v="1899-12-30T14:15:00"/>
    <x v="2"/>
    <n v="34"/>
    <n v="26"/>
    <n v="13"/>
    <n v="17"/>
    <d v="1899-12-30T13:17:00"/>
    <s v="FSCZ99"/>
    <x v="32"/>
    <x v="0"/>
    <s v="IDA"/>
    <s v="TXB"/>
    <x v="0"/>
  </r>
  <r>
    <x v="2"/>
    <s v="SN"/>
    <d v="2016-04-19T00:00:00"/>
    <d v="1899-12-30T12:45:00"/>
    <d v="1899-12-30T14:15:00"/>
    <x v="2"/>
    <n v="34"/>
    <n v="27"/>
    <n v="13"/>
    <n v="17"/>
    <d v="1899-12-30T13:17:00"/>
    <s v="XN6582"/>
    <x v="26"/>
    <x v="0"/>
    <s v="IDA"/>
    <s v="TXB"/>
    <x v="2"/>
  </r>
  <r>
    <x v="2"/>
    <s v="SN"/>
    <d v="2016-04-19T00:00:00"/>
    <d v="1899-12-30T12:45:00"/>
    <d v="1899-12-30T14:15:00"/>
    <x v="2"/>
    <n v="34"/>
    <n v="28"/>
    <n v="13"/>
    <n v="18"/>
    <d v="1899-12-30T13:18:00"/>
    <s v="CZPS16"/>
    <x v="0"/>
    <x v="0"/>
    <s v="IDA"/>
    <s v="TXB"/>
    <x v="2"/>
  </r>
  <r>
    <x v="2"/>
    <s v="SN"/>
    <d v="2016-04-19T00:00:00"/>
    <d v="1899-12-30T12:45:00"/>
    <d v="1899-12-30T14:15:00"/>
    <x v="2"/>
    <n v="34"/>
    <n v="29"/>
    <n v="13"/>
    <n v="20"/>
    <d v="1899-12-30T13:20:00"/>
    <s v="YY6989"/>
    <x v="19"/>
    <x v="0"/>
    <s v="IDA"/>
    <s v="TXB"/>
    <x v="2"/>
  </r>
  <r>
    <x v="2"/>
    <s v="SN"/>
    <d v="2016-04-19T00:00:00"/>
    <d v="1899-12-30T12:45:00"/>
    <d v="1899-12-30T14:15:00"/>
    <x v="2"/>
    <n v="34"/>
    <n v="30"/>
    <n v="13"/>
    <n v="20"/>
    <d v="1899-12-30T13:20:00"/>
    <s v="NF6374"/>
    <x v="32"/>
    <x v="0"/>
    <s v="IDA"/>
    <s v="TXB"/>
    <x v="2"/>
  </r>
  <r>
    <x v="2"/>
    <s v="SN"/>
    <d v="2016-04-19T00:00:00"/>
    <d v="1899-12-30T12:45:00"/>
    <d v="1899-12-30T14:15:00"/>
    <x v="2"/>
    <n v="35"/>
    <n v="1"/>
    <n v="13"/>
    <n v="21"/>
    <d v="1899-12-30T13:21:00"/>
    <s v="FYDV21"/>
    <x v="16"/>
    <x v="0"/>
    <s v="IDA"/>
    <s v="TXB"/>
    <x v="2"/>
  </r>
  <r>
    <x v="2"/>
    <s v="SN"/>
    <d v="2016-04-19T00:00:00"/>
    <d v="1899-12-30T12:45:00"/>
    <d v="1899-12-30T14:15:00"/>
    <x v="2"/>
    <n v="35"/>
    <n v="2"/>
    <n v="13"/>
    <n v="22"/>
    <d v="1899-12-30T13:22:00"/>
    <s v="VY7741"/>
    <x v="29"/>
    <x v="0"/>
    <s v="IDA"/>
    <s v="TXB"/>
    <x v="2"/>
  </r>
  <r>
    <x v="2"/>
    <s v="SN"/>
    <d v="2016-04-19T00:00:00"/>
    <d v="1899-12-30T12:45:00"/>
    <d v="1899-12-30T14:15:00"/>
    <x v="2"/>
    <n v="35"/>
    <n v="3"/>
    <n v="13"/>
    <n v="23"/>
    <d v="1899-12-30T13:23:00"/>
    <s v="UJ5214"/>
    <x v="18"/>
    <x v="0"/>
    <s v="IDA"/>
    <s v="TXB"/>
    <x v="0"/>
  </r>
  <r>
    <x v="2"/>
    <s v="SN"/>
    <d v="2016-04-19T00:00:00"/>
    <d v="1899-12-30T12:45:00"/>
    <d v="1899-12-30T14:15:00"/>
    <x v="2"/>
    <n v="35"/>
    <n v="4"/>
    <n v="13"/>
    <n v="25"/>
    <d v="1899-12-30T13:25:00"/>
    <s v="NF5282"/>
    <x v="26"/>
    <x v="0"/>
    <s v="IDA"/>
    <s v="TXB"/>
    <x v="2"/>
  </r>
  <r>
    <x v="2"/>
    <s v="SN"/>
    <d v="2016-04-19T00:00:00"/>
    <d v="1899-12-30T12:45:00"/>
    <d v="1899-12-30T14:15:00"/>
    <x v="2"/>
    <n v="35"/>
    <n v="5"/>
    <n v="13"/>
    <n v="25"/>
    <d v="1899-12-30T13:25:00"/>
    <s v="FWXD35"/>
    <x v="18"/>
    <x v="0"/>
    <s v="IDA"/>
    <s v="TXB"/>
    <x v="2"/>
  </r>
  <r>
    <x v="2"/>
    <s v="SN"/>
    <d v="2016-04-19T00:00:00"/>
    <d v="1899-12-30T12:45:00"/>
    <d v="1899-12-30T14:15:00"/>
    <x v="2"/>
    <n v="35"/>
    <n v="6"/>
    <n v="13"/>
    <n v="25"/>
    <d v="1899-12-30T13:25:00"/>
    <s v="YP3754"/>
    <x v="1"/>
    <x v="0"/>
    <s v="IDA"/>
    <s v="TXB"/>
    <x v="2"/>
  </r>
  <r>
    <x v="2"/>
    <s v="SN"/>
    <d v="2016-04-19T00:00:00"/>
    <d v="1899-12-30T12:45:00"/>
    <d v="1899-12-30T14:15:00"/>
    <x v="2"/>
    <n v="35"/>
    <n v="7"/>
    <n v="13"/>
    <n v="26"/>
    <d v="1899-12-30T13:26:00"/>
    <s v="TR2394"/>
    <x v="31"/>
    <x v="0"/>
    <s v="IDA"/>
    <s v="TXB"/>
    <x v="0"/>
  </r>
  <r>
    <x v="2"/>
    <s v="SN"/>
    <d v="2016-04-19T00:00:00"/>
    <d v="1899-12-30T12:45:00"/>
    <d v="1899-12-30T14:15:00"/>
    <x v="2"/>
    <n v="35"/>
    <n v="8"/>
    <n v="13"/>
    <n v="26"/>
    <d v="1899-12-30T13:26:00"/>
    <s v="XW8290"/>
    <x v="19"/>
    <x v="0"/>
    <s v="IDA"/>
    <s v="TXB"/>
    <x v="0"/>
  </r>
  <r>
    <x v="2"/>
    <s v="SN"/>
    <d v="2016-04-19T00:00:00"/>
    <d v="1899-12-30T12:45:00"/>
    <d v="1899-12-30T14:15:00"/>
    <x v="2"/>
    <n v="35"/>
    <n v="9"/>
    <n v="13"/>
    <n v="27"/>
    <d v="1899-12-30T13:27:00"/>
    <s v="UK6059"/>
    <x v="24"/>
    <x v="0"/>
    <s v="IDA"/>
    <s v="TXB"/>
    <x v="2"/>
  </r>
  <r>
    <x v="2"/>
    <s v="SN"/>
    <d v="2016-04-19T00:00:00"/>
    <d v="1899-12-30T12:45:00"/>
    <d v="1899-12-30T14:15:00"/>
    <x v="2"/>
    <n v="35"/>
    <n v="10"/>
    <n v="13"/>
    <n v="27"/>
    <d v="1899-12-30T13:27:00"/>
    <s v="XL8775"/>
    <x v="18"/>
    <x v="0"/>
    <s v="IDA"/>
    <s v="TXB"/>
    <x v="0"/>
  </r>
  <r>
    <x v="2"/>
    <s v="SN"/>
    <d v="2016-04-19T00:00:00"/>
    <d v="1899-12-30T12:45:00"/>
    <d v="1899-12-30T14:15:00"/>
    <x v="2"/>
    <n v="35"/>
    <n v="11"/>
    <n v="13"/>
    <n v="28"/>
    <d v="1899-12-30T13:28:00"/>
    <s v="UF8178"/>
    <x v="32"/>
    <x v="0"/>
    <s v="IDA"/>
    <s v="TXB"/>
    <x v="2"/>
  </r>
  <r>
    <x v="2"/>
    <s v="SN"/>
    <d v="2016-04-19T00:00:00"/>
    <d v="1899-12-30T12:45:00"/>
    <d v="1899-12-30T14:15:00"/>
    <x v="2"/>
    <n v="35"/>
    <n v="12"/>
    <n v="13"/>
    <n v="28"/>
    <d v="1899-12-30T13:28:00"/>
    <s v="CZJZ74"/>
    <x v="16"/>
    <x v="0"/>
    <s v="IDA"/>
    <s v="TXB"/>
    <x v="2"/>
  </r>
  <r>
    <x v="2"/>
    <s v="SN"/>
    <d v="2016-04-19T00:00:00"/>
    <d v="1899-12-30T12:45:00"/>
    <d v="1899-12-30T14:15:00"/>
    <x v="2"/>
    <n v="35"/>
    <n v="13"/>
    <n v="13"/>
    <n v="28"/>
    <d v="1899-12-30T13:28:00"/>
    <s v="RN8077"/>
    <x v="1"/>
    <x v="0"/>
    <s v="IDA"/>
    <s v="TXB"/>
    <x v="2"/>
  </r>
  <r>
    <x v="2"/>
    <s v="SN"/>
    <d v="2016-04-19T00:00:00"/>
    <d v="1899-12-30T12:45:00"/>
    <d v="1899-12-30T14:15:00"/>
    <x v="2"/>
    <n v="35"/>
    <n v="14"/>
    <n v="13"/>
    <n v="29"/>
    <d v="1899-12-30T13:29:00"/>
    <s v="XJ6814"/>
    <x v="19"/>
    <x v="0"/>
    <s v="IDA"/>
    <s v="TXB"/>
    <x v="0"/>
  </r>
  <r>
    <x v="2"/>
    <s v="SN"/>
    <d v="2016-04-19T00:00:00"/>
    <d v="1899-12-30T12:45:00"/>
    <d v="1899-12-30T14:15:00"/>
    <x v="2"/>
    <n v="35"/>
    <n v="15"/>
    <n v="13"/>
    <n v="29"/>
    <d v="1899-12-30T13:29:00"/>
    <s v="ZV4253"/>
    <x v="32"/>
    <x v="0"/>
    <s v="IDA"/>
    <s v="TXB"/>
    <x v="2"/>
  </r>
  <r>
    <x v="2"/>
    <s v="SN"/>
    <d v="2016-04-19T00:00:00"/>
    <d v="1899-12-30T12:45:00"/>
    <d v="1899-12-30T14:15:00"/>
    <x v="2"/>
    <n v="35"/>
    <n v="16"/>
    <n v="13"/>
    <n v="31"/>
    <d v="1899-12-30T13:31:00"/>
    <s v="FTBC16"/>
    <x v="26"/>
    <x v="0"/>
    <s v="IDA"/>
    <s v="TXB"/>
    <x v="2"/>
  </r>
  <r>
    <x v="2"/>
    <s v="SN"/>
    <d v="2016-04-19T00:00:00"/>
    <d v="1899-12-30T12:45:00"/>
    <d v="1899-12-30T14:15:00"/>
    <x v="2"/>
    <n v="35"/>
    <n v="17"/>
    <n v="13"/>
    <n v="31"/>
    <d v="1899-12-30T13:31:00"/>
    <s v="XJ6810"/>
    <x v="1"/>
    <x v="0"/>
    <s v="IDA"/>
    <s v="TXB"/>
    <x v="2"/>
  </r>
  <r>
    <x v="2"/>
    <s v="SN"/>
    <d v="2016-04-19T00:00:00"/>
    <d v="1899-12-30T12:45:00"/>
    <d v="1899-12-30T14:15:00"/>
    <x v="2"/>
    <n v="35"/>
    <n v="18"/>
    <n v="13"/>
    <n v="32"/>
    <d v="1899-12-30T13:32:00"/>
    <s v="ZP2487"/>
    <x v="19"/>
    <x v="0"/>
    <s v="IDA"/>
    <s v="TXB"/>
    <x v="2"/>
  </r>
  <r>
    <x v="2"/>
    <s v="SN"/>
    <d v="2016-04-19T00:00:00"/>
    <d v="1899-12-30T12:45:00"/>
    <d v="1899-12-30T14:15:00"/>
    <x v="2"/>
    <n v="35"/>
    <n v="19"/>
    <n v="13"/>
    <n v="34"/>
    <d v="1899-12-30T13:34:00"/>
    <s v="XJ7010"/>
    <x v="26"/>
    <x v="0"/>
    <s v="IDA"/>
    <s v="TXB"/>
    <x v="0"/>
  </r>
  <r>
    <x v="2"/>
    <s v="SN"/>
    <d v="2016-04-19T00:00:00"/>
    <d v="1899-12-30T12:45:00"/>
    <d v="1899-12-30T14:15:00"/>
    <x v="2"/>
    <n v="35"/>
    <n v="20"/>
    <n v="13"/>
    <n v="38"/>
    <d v="1899-12-30T13:38:00"/>
    <s v="ZK3191"/>
    <x v="32"/>
    <x v="0"/>
    <s v="IDA"/>
    <s v="TXB"/>
    <x v="0"/>
  </r>
  <r>
    <x v="2"/>
    <s v="SN"/>
    <d v="2016-04-19T00:00:00"/>
    <d v="1899-12-30T12:45:00"/>
    <d v="1899-12-30T14:15:00"/>
    <x v="2"/>
    <n v="35"/>
    <n v="21"/>
    <n v="13"/>
    <n v="38"/>
    <d v="1899-12-30T13:38:00"/>
    <s v="FCXC75"/>
    <x v="27"/>
    <x v="0"/>
    <s v="IDA"/>
    <s v="TXB"/>
    <x v="0"/>
  </r>
  <r>
    <x v="2"/>
    <s v="SN"/>
    <d v="2016-04-19T00:00:00"/>
    <d v="1899-12-30T12:45:00"/>
    <d v="1899-12-30T14:15:00"/>
    <x v="2"/>
    <n v="35"/>
    <n v="22"/>
    <n v="13"/>
    <n v="38"/>
    <d v="1899-12-30T13:38:00"/>
    <s v="VY3667"/>
    <x v="26"/>
    <x v="0"/>
    <s v="IDA"/>
    <s v="TXB"/>
    <x v="0"/>
  </r>
  <r>
    <x v="2"/>
    <s v="SN"/>
    <d v="2016-04-19T00:00:00"/>
    <d v="1899-12-30T12:45:00"/>
    <d v="1899-12-30T14:15:00"/>
    <x v="2"/>
    <n v="35"/>
    <n v="23"/>
    <n v="13"/>
    <n v="38"/>
    <d v="1899-12-30T13:38:00"/>
    <s v="YH1755"/>
    <x v="32"/>
    <x v="0"/>
    <s v="IDA"/>
    <s v="TXB"/>
    <x v="0"/>
  </r>
  <r>
    <x v="2"/>
    <s v="SN"/>
    <d v="2016-04-19T00:00:00"/>
    <d v="1899-12-30T12:45:00"/>
    <d v="1899-12-30T14:15:00"/>
    <x v="2"/>
    <n v="35"/>
    <n v="24"/>
    <n v="13"/>
    <n v="39"/>
    <d v="1899-12-30T13:39:00"/>
    <s v="VV1303"/>
    <x v="26"/>
    <x v="0"/>
    <s v="IDA"/>
    <s v="TXB"/>
    <x v="0"/>
  </r>
  <r>
    <x v="2"/>
    <s v="SN"/>
    <d v="2016-04-19T00:00:00"/>
    <d v="1899-12-30T12:45:00"/>
    <d v="1899-12-30T14:15:00"/>
    <x v="2"/>
    <n v="35"/>
    <n v="25"/>
    <n v="13"/>
    <n v="40"/>
    <d v="1899-12-30T13:40:00"/>
    <s v="TD4845"/>
    <x v="33"/>
    <x v="1"/>
    <s v="IDA"/>
    <s v="TXB"/>
    <x v="0"/>
  </r>
  <r>
    <x v="2"/>
    <s v="SN"/>
    <d v="2016-04-19T00:00:00"/>
    <d v="1899-12-30T12:45:00"/>
    <d v="1899-12-30T14:15:00"/>
    <x v="2"/>
    <n v="35"/>
    <n v="26"/>
    <n v="13"/>
    <n v="40"/>
    <d v="1899-12-30T13:40:00"/>
    <s v="BNYR49"/>
    <x v="16"/>
    <x v="0"/>
    <s v="IDA"/>
    <s v="TXB"/>
    <x v="2"/>
  </r>
  <r>
    <x v="2"/>
    <s v="SN"/>
    <d v="2016-04-19T00:00:00"/>
    <d v="1899-12-30T12:45:00"/>
    <d v="1899-12-30T14:15:00"/>
    <x v="2"/>
    <n v="35"/>
    <n v="27"/>
    <n v="13"/>
    <n v="40"/>
    <d v="1899-12-30T13:40:00"/>
    <s v="XR5304"/>
    <x v="19"/>
    <x v="0"/>
    <s v="IDA"/>
    <s v="TXB"/>
    <x v="2"/>
  </r>
  <r>
    <x v="2"/>
    <s v="SN"/>
    <d v="2016-04-19T00:00:00"/>
    <d v="1899-12-30T12:45:00"/>
    <d v="1899-12-30T14:15:00"/>
    <x v="2"/>
    <n v="35"/>
    <n v="28"/>
    <n v="13"/>
    <n v="42"/>
    <d v="1899-12-30T13:42:00"/>
    <s v="XU9202"/>
    <x v="32"/>
    <x v="0"/>
    <s v="IDA"/>
    <s v="TXB"/>
    <x v="0"/>
  </r>
  <r>
    <x v="2"/>
    <s v="SN"/>
    <d v="2016-04-19T00:00:00"/>
    <d v="1899-12-30T12:45:00"/>
    <d v="1899-12-30T14:15:00"/>
    <x v="2"/>
    <n v="35"/>
    <n v="29"/>
    <n v="13"/>
    <n v="42"/>
    <d v="1899-12-30T13:42:00"/>
    <s v="YJ9637"/>
    <x v="1"/>
    <x v="0"/>
    <s v="IDA"/>
    <s v="TXB"/>
    <x v="2"/>
  </r>
  <r>
    <x v="2"/>
    <s v="SN"/>
    <d v="2016-04-19T00:00:00"/>
    <d v="1899-12-30T12:45:00"/>
    <d v="1899-12-30T14:15:00"/>
    <x v="2"/>
    <n v="35"/>
    <n v="30"/>
    <n v="13"/>
    <n v="43"/>
    <d v="1899-12-30T13:43:00"/>
    <s v="XR5402"/>
    <x v="31"/>
    <x v="0"/>
    <s v="IDA"/>
    <s v="TXB"/>
    <x v="2"/>
  </r>
  <r>
    <x v="2"/>
    <s v="SN"/>
    <d v="2016-04-19T00:00:00"/>
    <d v="1899-12-30T12:45:00"/>
    <d v="1899-12-30T14:15:00"/>
    <x v="2"/>
    <n v="36"/>
    <n v="1"/>
    <n v="13"/>
    <n v="44"/>
    <d v="1899-12-30T13:44:00"/>
    <s v="XD4082"/>
    <x v="16"/>
    <x v="0"/>
    <m/>
    <m/>
    <x v="2"/>
  </r>
  <r>
    <x v="2"/>
    <s v="SN"/>
    <d v="2016-04-19T00:00:00"/>
    <d v="1899-12-30T12:45:00"/>
    <d v="1899-12-30T14:15:00"/>
    <x v="2"/>
    <n v="36"/>
    <n v="2"/>
    <n v="13"/>
    <n v="46"/>
    <d v="1899-12-30T13:46:00"/>
    <s v="TL8497"/>
    <x v="29"/>
    <x v="0"/>
    <m/>
    <m/>
    <x v="0"/>
  </r>
  <r>
    <x v="2"/>
    <s v="SN"/>
    <d v="2016-04-19T00:00:00"/>
    <d v="1899-12-30T12:45:00"/>
    <d v="1899-12-30T14:15:00"/>
    <x v="2"/>
    <n v="36"/>
    <n v="3"/>
    <n v="13"/>
    <n v="47"/>
    <d v="1899-12-30T13:47:00"/>
    <s v="XR9014"/>
    <x v="26"/>
    <x v="0"/>
    <m/>
    <m/>
    <x v="2"/>
  </r>
  <r>
    <x v="2"/>
    <s v="SN"/>
    <d v="2016-04-19T00:00:00"/>
    <d v="1899-12-30T12:45:00"/>
    <d v="1899-12-30T14:15:00"/>
    <x v="2"/>
    <n v="36"/>
    <n v="4"/>
    <n v="13"/>
    <n v="50"/>
    <d v="1899-12-30T13:50:00"/>
    <s v="VA8204"/>
    <x v="34"/>
    <x v="1"/>
    <m/>
    <m/>
    <x v="2"/>
  </r>
  <r>
    <x v="2"/>
    <s v="SN"/>
    <d v="2016-04-19T00:00:00"/>
    <d v="1899-12-30T12:45:00"/>
    <d v="1899-12-30T14:15:00"/>
    <x v="2"/>
    <n v="36"/>
    <n v="5"/>
    <n v="13"/>
    <n v="50"/>
    <d v="1899-12-30T13:50:00"/>
    <s v="GWJO82"/>
    <x v="19"/>
    <x v="0"/>
    <m/>
    <m/>
    <x v="0"/>
  </r>
  <r>
    <x v="2"/>
    <s v="SN"/>
    <d v="2016-04-19T00:00:00"/>
    <d v="1899-12-30T12:45:00"/>
    <d v="1899-12-30T14:15:00"/>
    <x v="2"/>
    <n v="36"/>
    <n v="6"/>
    <n v="13"/>
    <n v="50"/>
    <d v="1899-12-30T13:50:00"/>
    <s v="UH2970"/>
    <x v="16"/>
    <x v="0"/>
    <m/>
    <m/>
    <x v="2"/>
  </r>
  <r>
    <x v="2"/>
    <s v="SN"/>
    <d v="2016-04-19T00:00:00"/>
    <d v="1899-12-30T12:45:00"/>
    <d v="1899-12-30T14:15:00"/>
    <x v="2"/>
    <n v="36"/>
    <n v="7"/>
    <n v="13"/>
    <n v="50"/>
    <d v="1899-12-30T13:50:00"/>
    <s v="XU7878"/>
    <x v="26"/>
    <x v="0"/>
    <m/>
    <m/>
    <x v="2"/>
  </r>
  <r>
    <x v="2"/>
    <s v="SN"/>
    <d v="2016-04-19T00:00:00"/>
    <d v="1899-12-30T12:45:00"/>
    <d v="1899-12-30T14:15:00"/>
    <x v="2"/>
    <n v="36"/>
    <n v="8"/>
    <n v="13"/>
    <n v="53"/>
    <d v="1899-12-30T13:53:00"/>
    <s v="BP7390"/>
    <x v="18"/>
    <x v="0"/>
    <m/>
    <m/>
    <x v="2"/>
  </r>
  <r>
    <x v="2"/>
    <s v="SN"/>
    <d v="2016-04-19T00:00:00"/>
    <d v="1899-12-30T12:45:00"/>
    <d v="1899-12-30T14:15:00"/>
    <x v="2"/>
    <n v="36"/>
    <n v="9"/>
    <n v="13"/>
    <n v="53"/>
    <d v="1899-12-30T13:53:00"/>
    <s v="XT7834"/>
    <x v="16"/>
    <x v="0"/>
    <m/>
    <m/>
    <x v="2"/>
  </r>
  <r>
    <x v="2"/>
    <s v="SN"/>
    <d v="2016-04-19T00:00:00"/>
    <d v="1899-12-30T12:45:00"/>
    <d v="1899-12-30T14:15:00"/>
    <x v="2"/>
    <n v="36"/>
    <n v="10"/>
    <n v="13"/>
    <n v="54"/>
    <d v="1899-12-30T13:54:00"/>
    <s v="VB7493"/>
    <x v="32"/>
    <x v="0"/>
    <m/>
    <m/>
    <x v="2"/>
  </r>
  <r>
    <x v="2"/>
    <s v="SN"/>
    <d v="2016-04-19T00:00:00"/>
    <d v="1899-12-30T12:45:00"/>
    <d v="1899-12-30T14:15:00"/>
    <x v="2"/>
    <n v="36"/>
    <n v="11"/>
    <n v="13"/>
    <n v="55"/>
    <d v="1899-12-30T13:55:00"/>
    <s v="VC8029"/>
    <x v="26"/>
    <x v="0"/>
    <m/>
    <m/>
    <x v="0"/>
  </r>
  <r>
    <x v="2"/>
    <s v="SN"/>
    <d v="2016-04-19T00:00:00"/>
    <d v="1899-12-30T12:45:00"/>
    <d v="1899-12-30T14:15:00"/>
    <x v="2"/>
    <n v="36"/>
    <n v="12"/>
    <n v="13"/>
    <n v="56"/>
    <d v="1899-12-30T13:56:00"/>
    <s v="FYDV21"/>
    <x v="29"/>
    <x v="0"/>
    <m/>
    <m/>
    <x v="2"/>
  </r>
  <r>
    <x v="2"/>
    <s v="SN"/>
    <d v="2016-04-19T00:00:00"/>
    <d v="1899-12-30T12:45:00"/>
    <d v="1899-12-30T14:15:00"/>
    <x v="2"/>
    <n v="36"/>
    <n v="13"/>
    <n v="13"/>
    <n v="56"/>
    <d v="1899-12-30T13:56:00"/>
    <s v="XG4960"/>
    <x v="19"/>
    <x v="0"/>
    <m/>
    <m/>
    <x v="2"/>
  </r>
  <r>
    <x v="2"/>
    <s v="SN"/>
    <d v="2016-04-19T00:00:00"/>
    <d v="1899-12-30T12:45:00"/>
    <d v="1899-12-30T14:15:00"/>
    <x v="2"/>
    <n v="36"/>
    <n v="14"/>
    <n v="13"/>
    <n v="57"/>
    <d v="1899-12-30T13:57:00"/>
    <s v="UD7002"/>
    <x v="18"/>
    <x v="0"/>
    <m/>
    <m/>
    <x v="2"/>
  </r>
  <r>
    <x v="2"/>
    <s v="SN"/>
    <d v="2016-04-19T00:00:00"/>
    <d v="1899-12-30T12:45:00"/>
    <d v="1899-12-30T14:15:00"/>
    <x v="2"/>
    <n v="36"/>
    <n v="15"/>
    <n v="13"/>
    <n v="57"/>
    <d v="1899-12-30T13:57:00"/>
    <s v="XL8615"/>
    <x v="1"/>
    <x v="0"/>
    <m/>
    <m/>
    <x v="2"/>
  </r>
  <r>
    <x v="2"/>
    <s v="SN"/>
    <d v="2016-04-19T00:00:00"/>
    <d v="1899-12-30T12:45:00"/>
    <d v="1899-12-30T14:15:00"/>
    <x v="2"/>
    <n v="36"/>
    <n v="16"/>
    <n v="13"/>
    <n v="58"/>
    <d v="1899-12-30T13:58:00"/>
    <s v="WG2582"/>
    <x v="18"/>
    <x v="0"/>
    <m/>
    <m/>
    <x v="2"/>
  </r>
  <r>
    <x v="2"/>
    <s v="SN"/>
    <d v="2016-04-19T00:00:00"/>
    <d v="1899-12-30T12:45:00"/>
    <d v="1899-12-30T14:15:00"/>
    <x v="2"/>
    <n v="36"/>
    <n v="17"/>
    <n v="13"/>
    <n v="58"/>
    <d v="1899-12-30T13:58:00"/>
    <s v="XD7938"/>
    <x v="19"/>
    <x v="0"/>
    <m/>
    <m/>
    <x v="2"/>
  </r>
  <r>
    <x v="2"/>
    <s v="SN"/>
    <d v="2016-04-19T00:00:00"/>
    <d v="1899-12-30T12:45:00"/>
    <d v="1899-12-30T14:15:00"/>
    <x v="2"/>
    <n v="36"/>
    <n v="18"/>
    <n v="13"/>
    <n v="58"/>
    <d v="1899-12-30T13:58:00"/>
    <s v="YR1751"/>
    <x v="26"/>
    <x v="0"/>
    <m/>
    <m/>
    <x v="0"/>
  </r>
  <r>
    <x v="2"/>
    <s v="SN"/>
    <d v="2016-04-19T00:00:00"/>
    <d v="1899-12-30T12:45:00"/>
    <d v="1899-12-30T14:15:00"/>
    <x v="2"/>
    <n v="36"/>
    <n v="19"/>
    <n v="13"/>
    <n v="59"/>
    <d v="1899-12-30T13:59:00"/>
    <s v="ZN8557"/>
    <x v="26"/>
    <x v="0"/>
    <m/>
    <m/>
    <x v="2"/>
  </r>
  <r>
    <x v="2"/>
    <s v="SN"/>
    <d v="2016-04-19T00:00:00"/>
    <d v="1899-12-30T12:45:00"/>
    <d v="1899-12-30T14:15:00"/>
    <x v="2"/>
    <n v="36"/>
    <n v="20"/>
    <n v="14"/>
    <n v="0"/>
    <d v="1899-12-30T14:00:00"/>
    <s v="XC4971"/>
    <x v="1"/>
    <x v="0"/>
    <m/>
    <m/>
    <x v="2"/>
  </r>
  <r>
    <x v="2"/>
    <s v="SN"/>
    <d v="2016-04-19T00:00:00"/>
    <d v="1899-12-30T12:45:00"/>
    <d v="1899-12-30T14:15:00"/>
    <x v="2"/>
    <n v="36"/>
    <n v="21"/>
    <n v="14"/>
    <n v="0"/>
    <d v="1899-12-30T14:00:00"/>
    <s v="ZL3344"/>
    <x v="29"/>
    <x v="0"/>
    <m/>
    <m/>
    <x v="2"/>
  </r>
  <r>
    <x v="2"/>
    <s v="SN"/>
    <d v="2016-04-19T00:00:00"/>
    <d v="1899-12-30T12:45:00"/>
    <d v="1899-12-30T14:15:00"/>
    <x v="2"/>
    <n v="36"/>
    <n v="22"/>
    <n v="14"/>
    <n v="1"/>
    <d v="1899-12-30T14:01:00"/>
    <s v="YR2016"/>
    <x v="21"/>
    <x v="0"/>
    <m/>
    <m/>
    <x v="2"/>
  </r>
  <r>
    <x v="2"/>
    <s v="SN"/>
    <d v="2016-04-19T00:00:00"/>
    <d v="1899-12-30T12:45:00"/>
    <d v="1899-12-30T14:15:00"/>
    <x v="2"/>
    <n v="36"/>
    <n v="23"/>
    <n v="14"/>
    <n v="3"/>
    <d v="1899-12-30T14:03:00"/>
    <s v="WG9620"/>
    <x v="35"/>
    <x v="1"/>
    <m/>
    <m/>
    <x v="2"/>
  </r>
  <r>
    <x v="2"/>
    <s v="SN"/>
    <d v="2016-04-19T00:00:00"/>
    <d v="1899-12-30T12:45:00"/>
    <d v="1899-12-30T14:15:00"/>
    <x v="2"/>
    <n v="36"/>
    <n v="24"/>
    <n v="14"/>
    <n v="3"/>
    <d v="1899-12-30T14:03:00"/>
    <s v="XG1220"/>
    <x v="36"/>
    <x v="1"/>
    <m/>
    <m/>
    <x v="2"/>
  </r>
  <r>
    <x v="2"/>
    <s v="SN"/>
    <d v="2016-04-19T00:00:00"/>
    <d v="1899-12-30T12:45:00"/>
    <d v="1899-12-30T14:15:00"/>
    <x v="2"/>
    <n v="36"/>
    <n v="25"/>
    <n v="14"/>
    <n v="4"/>
    <d v="1899-12-30T14:04:00"/>
    <s v="YB8101"/>
    <x v="26"/>
    <x v="0"/>
    <m/>
    <m/>
    <x v="0"/>
  </r>
  <r>
    <x v="2"/>
    <s v="SN"/>
    <d v="2016-04-19T00:00:00"/>
    <d v="1899-12-30T12:45:00"/>
    <d v="1899-12-30T14:15:00"/>
    <x v="2"/>
    <n v="36"/>
    <n v="26"/>
    <n v="14"/>
    <n v="5"/>
    <d v="1899-12-30T14:05:00"/>
    <s v="YW6711"/>
    <x v="24"/>
    <x v="0"/>
    <m/>
    <m/>
    <x v="2"/>
  </r>
  <r>
    <x v="2"/>
    <s v="SN"/>
    <d v="2016-04-19T00:00:00"/>
    <d v="1899-12-30T12:45:00"/>
    <d v="1899-12-30T14:15:00"/>
    <x v="2"/>
    <n v="36"/>
    <n v="27"/>
    <n v="14"/>
    <n v="5"/>
    <d v="1899-12-30T14:05:00"/>
    <s v="XZ1462"/>
    <x v="26"/>
    <x v="0"/>
    <m/>
    <m/>
    <x v="2"/>
  </r>
  <r>
    <x v="2"/>
    <s v="SN"/>
    <d v="2016-04-19T00:00:00"/>
    <d v="1899-12-30T12:45:00"/>
    <d v="1899-12-30T14:15:00"/>
    <x v="2"/>
    <n v="36"/>
    <n v="28"/>
    <n v="14"/>
    <n v="6"/>
    <d v="1899-12-30T14:06:00"/>
    <s v="MZ6729"/>
    <x v="19"/>
    <x v="0"/>
    <m/>
    <m/>
    <x v="2"/>
  </r>
  <r>
    <x v="2"/>
    <s v="SN"/>
    <d v="2016-04-19T00:00:00"/>
    <d v="1899-12-30T12:45:00"/>
    <d v="1899-12-30T14:15:00"/>
    <x v="2"/>
    <n v="36"/>
    <n v="29"/>
    <n v="14"/>
    <n v="9"/>
    <d v="1899-12-30T14:09:00"/>
    <s v="XN8387"/>
    <x v="31"/>
    <x v="0"/>
    <m/>
    <m/>
    <x v="0"/>
  </r>
  <r>
    <x v="2"/>
    <s v="SN"/>
    <d v="2016-04-19T00:00:00"/>
    <d v="1899-12-30T12:45:00"/>
    <d v="1899-12-30T14:15:00"/>
    <x v="2"/>
    <n v="36"/>
    <n v="30"/>
    <n v="14"/>
    <n v="10"/>
    <d v="1899-12-30T14:10:00"/>
    <s v="XV9223"/>
    <x v="19"/>
    <x v="0"/>
    <m/>
    <m/>
    <x v="2"/>
  </r>
  <r>
    <x v="2"/>
    <s v="SN"/>
    <d v="2016-04-19T00:00:00"/>
    <d v="1899-12-30T12:45:00"/>
    <d v="1899-12-30T14:15:00"/>
    <x v="2"/>
    <n v="37"/>
    <n v="1"/>
    <n v="14"/>
    <n v="10"/>
    <d v="1899-12-30T14:10:00"/>
    <s v="UP2343"/>
    <x v="1"/>
    <x v="0"/>
    <m/>
    <s v="TXB"/>
    <x v="2"/>
  </r>
  <r>
    <x v="2"/>
    <s v="SN"/>
    <d v="2016-04-19T00:00:00"/>
    <d v="1899-12-30T12:45:00"/>
    <d v="1899-12-30T14:15:00"/>
    <x v="2"/>
    <n v="37"/>
    <n v="2"/>
    <n v="14"/>
    <n v="11"/>
    <d v="1899-12-30T14:11:00"/>
    <s v="VY3667"/>
    <x v="32"/>
    <x v="0"/>
    <m/>
    <s v="TXB"/>
    <x v="2"/>
  </r>
  <r>
    <x v="2"/>
    <s v="SN"/>
    <d v="2016-04-19T00:00:00"/>
    <d v="1899-12-30T12:45:00"/>
    <d v="1899-12-30T14:15:00"/>
    <x v="2"/>
    <n v="37"/>
    <n v="3"/>
    <n v="14"/>
    <n v="12"/>
    <d v="1899-12-30T14:12:00"/>
    <s v="WD8133"/>
    <x v="26"/>
    <x v="0"/>
    <m/>
    <s v="TXB"/>
    <x v="2"/>
  </r>
  <r>
    <x v="2"/>
    <s v="SN"/>
    <d v="2016-04-19T00:00:00"/>
    <d v="1899-12-30T12:45:00"/>
    <d v="1899-12-30T14:15:00"/>
    <x v="2"/>
    <n v="37"/>
    <n v="4"/>
    <n v="14"/>
    <n v="13"/>
    <d v="1899-12-30T14:13:00"/>
    <s v="TV1931"/>
    <x v="26"/>
    <x v="0"/>
    <m/>
    <s v="TXB"/>
    <x v="2"/>
  </r>
  <r>
    <x v="2"/>
    <s v="SN"/>
    <d v="2016-04-19T00:00:00"/>
    <d v="1899-12-30T12:45:00"/>
    <d v="1899-12-30T14:15:00"/>
    <x v="2"/>
    <n v="37"/>
    <n v="5"/>
    <n v="14"/>
    <n v="14"/>
    <d v="1899-12-30T14:14:00"/>
    <s v="ZJ2738"/>
    <x v="26"/>
    <x v="0"/>
    <m/>
    <s v="TXB"/>
    <x v="2"/>
  </r>
  <r>
    <x v="2"/>
    <s v="SN"/>
    <d v="2016-04-19T00:00:00"/>
    <d v="1899-12-30T12:45:00"/>
    <d v="1899-12-30T14:15:00"/>
    <x v="2"/>
    <n v="37"/>
    <n v="6"/>
    <n v="14"/>
    <n v="15"/>
    <d v="1899-12-30T14:15:00"/>
    <s v="RV9006"/>
    <x v="1"/>
    <x v="0"/>
    <m/>
    <s v="TXB"/>
    <x v="2"/>
  </r>
  <r>
    <x v="2"/>
    <s v="SN"/>
    <d v="2016-04-19T00:00:00"/>
    <d v="1899-12-30T17:45:00"/>
    <d v="1899-12-30T19:15:00"/>
    <x v="3"/>
    <n v="38"/>
    <n v="1"/>
    <n v="18"/>
    <n v="6"/>
    <d v="1899-12-30T18:06:00"/>
    <s v="VV1303"/>
    <x v="26"/>
    <x v="0"/>
    <m/>
    <s v="TXB"/>
    <x v="2"/>
  </r>
  <r>
    <x v="2"/>
    <s v="SN"/>
    <d v="2016-04-19T00:00:00"/>
    <d v="1899-12-30T17:45:00"/>
    <d v="1899-12-30T19:15:00"/>
    <x v="3"/>
    <n v="38"/>
    <n v="2"/>
    <n v="18"/>
    <n v="7"/>
    <d v="1899-12-30T18:07:00"/>
    <s v="WF6230"/>
    <x v="16"/>
    <x v="0"/>
    <m/>
    <s v="TXB"/>
    <x v="2"/>
  </r>
  <r>
    <x v="2"/>
    <s v="SN"/>
    <d v="2016-04-19T00:00:00"/>
    <d v="1899-12-30T17:45:00"/>
    <d v="1899-12-30T19:15:00"/>
    <x v="3"/>
    <n v="38"/>
    <n v="3"/>
    <n v="18"/>
    <n v="9"/>
    <d v="1899-12-30T18:09:00"/>
    <s v="YD1901"/>
    <x v="29"/>
    <x v="0"/>
    <m/>
    <s v="TXB"/>
    <x v="2"/>
  </r>
  <r>
    <x v="2"/>
    <s v="SN"/>
    <d v="2016-04-19T00:00:00"/>
    <d v="1899-12-30T17:45:00"/>
    <d v="1899-12-30T19:15:00"/>
    <x v="3"/>
    <n v="38"/>
    <n v="4"/>
    <n v="18"/>
    <n v="9"/>
    <d v="1899-12-30T18:09:00"/>
    <s v="PZ5981"/>
    <x v="1"/>
    <x v="0"/>
    <m/>
    <s v="TXB"/>
    <x v="2"/>
  </r>
  <r>
    <x v="2"/>
    <s v="SN"/>
    <d v="2016-04-19T00:00:00"/>
    <d v="1899-12-30T17:45:00"/>
    <d v="1899-12-30T19:15:00"/>
    <x v="3"/>
    <n v="38"/>
    <n v="5"/>
    <n v="18"/>
    <n v="10"/>
    <d v="1899-12-30T18:10:00"/>
    <s v="XB8574"/>
    <x v="19"/>
    <x v="0"/>
    <m/>
    <s v="TXB"/>
    <x v="2"/>
  </r>
  <r>
    <x v="2"/>
    <s v="SN"/>
    <d v="2016-04-19T00:00:00"/>
    <d v="1899-12-30T17:45:00"/>
    <d v="1899-12-30T19:15:00"/>
    <x v="3"/>
    <n v="38"/>
    <n v="6"/>
    <n v="18"/>
    <n v="12"/>
    <d v="1899-12-30T18:12:00"/>
    <s v="TS4968"/>
    <x v="32"/>
    <x v="0"/>
    <m/>
    <s v="TXB"/>
    <x v="2"/>
  </r>
  <r>
    <x v="2"/>
    <s v="SN"/>
    <d v="2016-04-19T00:00:00"/>
    <d v="1899-12-30T17:45:00"/>
    <d v="1899-12-30T19:15:00"/>
    <x v="3"/>
    <n v="38"/>
    <n v="7"/>
    <n v="18"/>
    <n v="14"/>
    <d v="1899-12-30T18:14:00"/>
    <s v="XR9014"/>
    <x v="32"/>
    <x v="0"/>
    <m/>
    <s v="TXB"/>
    <x v="2"/>
  </r>
  <r>
    <x v="2"/>
    <s v="SN"/>
    <d v="2016-04-19T00:00:00"/>
    <d v="1899-12-30T17:45:00"/>
    <d v="1899-12-30T19:15:00"/>
    <x v="3"/>
    <n v="38"/>
    <n v="8"/>
    <n v="18"/>
    <n v="14"/>
    <d v="1899-12-30T18:14:00"/>
    <s v="BFLH93"/>
    <x v="19"/>
    <x v="0"/>
    <m/>
    <s v="TXB"/>
    <x v="2"/>
  </r>
  <r>
    <x v="2"/>
    <s v="SN"/>
    <d v="2016-04-19T00:00:00"/>
    <d v="1899-12-30T17:45:00"/>
    <d v="1899-12-30T19:15:00"/>
    <x v="3"/>
    <n v="38"/>
    <n v="9"/>
    <n v="18"/>
    <n v="14"/>
    <d v="1899-12-30T18:14:00"/>
    <s v="FYBV70"/>
    <x v="18"/>
    <x v="0"/>
    <m/>
    <s v="TXB"/>
    <x v="2"/>
  </r>
  <r>
    <x v="2"/>
    <s v="SN"/>
    <d v="2016-04-19T00:00:00"/>
    <d v="1899-12-30T17:45:00"/>
    <d v="1899-12-30T19:15:00"/>
    <x v="3"/>
    <n v="38"/>
    <n v="10"/>
    <n v="18"/>
    <n v="15"/>
    <d v="1899-12-30T18:15:00"/>
    <s v="VT1070"/>
    <x v="1"/>
    <x v="0"/>
    <m/>
    <s v="TXB"/>
    <x v="2"/>
  </r>
  <r>
    <x v="2"/>
    <s v="SN"/>
    <d v="2016-04-19T00:00:00"/>
    <d v="1899-12-30T17:45:00"/>
    <d v="1899-12-30T19:15:00"/>
    <x v="3"/>
    <n v="38"/>
    <n v="11"/>
    <n v="18"/>
    <n v="15"/>
    <d v="1899-12-30T18:15:00"/>
    <s v="UP8869"/>
    <x v="32"/>
    <x v="0"/>
    <m/>
    <s v="TXB"/>
    <x v="2"/>
  </r>
  <r>
    <x v="2"/>
    <s v="SN"/>
    <d v="2016-04-19T00:00:00"/>
    <d v="1899-12-30T17:45:00"/>
    <d v="1899-12-30T19:15:00"/>
    <x v="3"/>
    <n v="38"/>
    <n v="12"/>
    <n v="18"/>
    <n v="16"/>
    <d v="1899-12-30T18:16:00"/>
    <s v="UK4279"/>
    <x v="18"/>
    <x v="0"/>
    <m/>
    <s v="TXB"/>
    <x v="2"/>
  </r>
  <r>
    <x v="2"/>
    <s v="SN"/>
    <d v="2016-04-19T00:00:00"/>
    <d v="1899-12-30T17:45:00"/>
    <d v="1899-12-30T19:15:00"/>
    <x v="3"/>
    <n v="38"/>
    <n v="13"/>
    <n v="18"/>
    <n v="16"/>
    <d v="1899-12-30T18:16:00"/>
    <s v="WG2592"/>
    <x v="18"/>
    <x v="0"/>
    <m/>
    <s v="TXB"/>
    <x v="2"/>
  </r>
  <r>
    <x v="2"/>
    <s v="SN"/>
    <d v="2016-04-19T00:00:00"/>
    <d v="1899-12-30T17:45:00"/>
    <d v="1899-12-30T19:15:00"/>
    <x v="3"/>
    <n v="38"/>
    <n v="14"/>
    <n v="18"/>
    <n v="16"/>
    <d v="1899-12-30T18:16:00"/>
    <s v="VD7002"/>
    <x v="18"/>
    <x v="0"/>
    <m/>
    <s v="TXB"/>
    <x v="2"/>
  </r>
  <r>
    <x v="2"/>
    <s v="SN"/>
    <d v="2016-04-19T00:00:00"/>
    <d v="1899-12-30T17:45:00"/>
    <d v="1899-12-30T19:15:00"/>
    <x v="3"/>
    <n v="38"/>
    <n v="15"/>
    <n v="18"/>
    <n v="17"/>
    <d v="1899-12-30T18:17:00"/>
    <s v="CCVK52"/>
    <x v="26"/>
    <x v="0"/>
    <m/>
    <s v="TXB"/>
    <x v="2"/>
  </r>
  <r>
    <x v="2"/>
    <s v="SN"/>
    <d v="2016-04-19T00:00:00"/>
    <d v="1899-12-30T17:45:00"/>
    <d v="1899-12-30T19:15:00"/>
    <x v="3"/>
    <n v="38"/>
    <n v="16"/>
    <n v="18"/>
    <n v="21"/>
    <d v="1899-12-30T18:21:00"/>
    <s v="XU7878"/>
    <x v="26"/>
    <x v="0"/>
    <m/>
    <s v="TXB"/>
    <x v="2"/>
  </r>
  <r>
    <x v="2"/>
    <s v="SN"/>
    <d v="2016-04-19T00:00:00"/>
    <d v="1899-12-30T17:45:00"/>
    <d v="1899-12-30T19:15:00"/>
    <x v="3"/>
    <n v="38"/>
    <n v="17"/>
    <n v="18"/>
    <n v="21"/>
    <d v="1899-12-30T18:21:00"/>
    <s v="VY7731"/>
    <x v="1"/>
    <x v="0"/>
    <m/>
    <s v="TXB"/>
    <x v="2"/>
  </r>
  <r>
    <x v="2"/>
    <s v="SN"/>
    <d v="2016-04-19T00:00:00"/>
    <d v="1899-12-30T17:45:00"/>
    <d v="1899-12-30T19:15:00"/>
    <x v="3"/>
    <n v="38"/>
    <n v="18"/>
    <n v="18"/>
    <n v="24"/>
    <d v="1899-12-30T18:24:00"/>
    <s v="VV1254"/>
    <x v="18"/>
    <x v="0"/>
    <m/>
    <s v="TXB"/>
    <x v="2"/>
  </r>
  <r>
    <x v="2"/>
    <s v="SN"/>
    <d v="2016-04-19T00:00:00"/>
    <d v="1899-12-30T17:45:00"/>
    <d v="1899-12-30T19:15:00"/>
    <x v="3"/>
    <n v="38"/>
    <n v="19"/>
    <n v="18"/>
    <n v="27"/>
    <d v="1899-12-30T18:27:00"/>
    <s v="WG9620"/>
    <x v="16"/>
    <x v="0"/>
    <m/>
    <s v="TXB"/>
    <x v="2"/>
  </r>
  <r>
    <x v="2"/>
    <s v="SN"/>
    <d v="2016-04-19T00:00:00"/>
    <d v="1899-12-30T17:45:00"/>
    <d v="1899-12-30T19:15:00"/>
    <x v="3"/>
    <n v="38"/>
    <n v="20"/>
    <n v="18"/>
    <n v="29"/>
    <d v="1899-12-30T18:29:00"/>
    <s v="VY7740"/>
    <x v="32"/>
    <x v="0"/>
    <m/>
    <s v="TXB"/>
    <x v="2"/>
  </r>
  <r>
    <x v="2"/>
    <s v="SN"/>
    <d v="2016-04-19T00:00:00"/>
    <d v="1899-12-30T17:45:00"/>
    <d v="1899-12-30T19:15:00"/>
    <x v="3"/>
    <n v="38"/>
    <n v="21"/>
    <n v="18"/>
    <n v="32"/>
    <d v="1899-12-30T18:32:00"/>
    <s v="US5210"/>
    <x v="32"/>
    <x v="0"/>
    <m/>
    <s v="TXB"/>
    <x v="2"/>
  </r>
  <r>
    <x v="2"/>
    <s v="SN"/>
    <d v="2016-04-19T00:00:00"/>
    <d v="1899-12-30T17:45:00"/>
    <d v="1899-12-30T19:15:00"/>
    <x v="3"/>
    <n v="38"/>
    <n v="22"/>
    <n v="18"/>
    <n v="32"/>
    <d v="1899-12-30T18:32:00"/>
    <s v="YB8101"/>
    <x v="26"/>
    <x v="0"/>
    <m/>
    <s v="TXB"/>
    <x v="2"/>
  </r>
  <r>
    <x v="2"/>
    <s v="SN"/>
    <d v="2016-04-19T00:00:00"/>
    <d v="1899-12-30T17:45:00"/>
    <d v="1899-12-30T19:15:00"/>
    <x v="3"/>
    <n v="38"/>
    <n v="23"/>
    <n v="18"/>
    <n v="34"/>
    <d v="1899-12-30T18:34:00"/>
    <s v="VB7719"/>
    <x v="18"/>
    <x v="0"/>
    <m/>
    <s v="TXB"/>
    <x v="2"/>
  </r>
  <r>
    <x v="2"/>
    <s v="SN"/>
    <d v="2016-04-19T00:00:00"/>
    <d v="1899-12-30T17:45:00"/>
    <d v="1899-12-30T19:15:00"/>
    <x v="3"/>
    <n v="38"/>
    <n v="24"/>
    <n v="18"/>
    <n v="34"/>
    <d v="1899-12-30T18:34:00"/>
    <s v="WX5378"/>
    <x v="19"/>
    <x v="0"/>
    <m/>
    <s v="TXB"/>
    <x v="3"/>
  </r>
  <r>
    <x v="2"/>
    <s v="SN"/>
    <d v="2016-04-19T00:00:00"/>
    <d v="1899-12-30T17:45:00"/>
    <d v="1899-12-30T19:15:00"/>
    <x v="3"/>
    <n v="38"/>
    <n v="25"/>
    <n v="18"/>
    <n v="34"/>
    <d v="1899-12-30T18:34:00"/>
    <s v="FYCC32"/>
    <x v="31"/>
    <x v="0"/>
    <m/>
    <s v="TXB"/>
    <x v="2"/>
  </r>
  <r>
    <x v="2"/>
    <s v="SN"/>
    <d v="2016-04-19T00:00:00"/>
    <d v="1899-12-30T17:45:00"/>
    <d v="1899-12-30T19:15:00"/>
    <x v="3"/>
    <n v="38"/>
    <n v="26"/>
    <n v="18"/>
    <n v="35"/>
    <d v="1899-12-30T18:35:00"/>
    <s v="DVXP11"/>
    <x v="1"/>
    <x v="0"/>
    <m/>
    <s v="TXB"/>
    <x v="2"/>
  </r>
  <r>
    <x v="2"/>
    <s v="SN"/>
    <d v="2016-04-19T00:00:00"/>
    <d v="1899-12-30T17:45:00"/>
    <d v="1899-12-30T19:15:00"/>
    <x v="3"/>
    <n v="38"/>
    <n v="27"/>
    <n v="18"/>
    <n v="37"/>
    <d v="1899-12-30T18:37:00"/>
    <s v="VV1303"/>
    <x v="29"/>
    <x v="0"/>
    <m/>
    <s v="TXB"/>
    <x v="2"/>
  </r>
  <r>
    <x v="2"/>
    <s v="SN"/>
    <d v="2016-04-19T00:00:00"/>
    <d v="1899-12-30T17:45:00"/>
    <d v="1899-12-30T19:15:00"/>
    <x v="3"/>
    <n v="38"/>
    <n v="28"/>
    <n v="18"/>
    <n v="39"/>
    <d v="1899-12-30T18:39:00"/>
    <s v="YR3548"/>
    <x v="32"/>
    <x v="0"/>
    <m/>
    <s v="TXB"/>
    <x v="2"/>
  </r>
  <r>
    <x v="2"/>
    <s v="SN"/>
    <d v="2016-04-19T00:00:00"/>
    <d v="1899-12-30T17:45:00"/>
    <d v="1899-12-30T19:15:00"/>
    <x v="3"/>
    <n v="38"/>
    <n v="29"/>
    <n v="18"/>
    <n v="40"/>
    <d v="1899-12-30T18:40:00"/>
    <s v="XR9014"/>
    <x v="32"/>
    <x v="0"/>
    <m/>
    <s v="TXB"/>
    <x v="2"/>
  </r>
  <r>
    <x v="2"/>
    <s v="SN"/>
    <d v="2016-04-19T00:00:00"/>
    <d v="1899-12-30T17:45:00"/>
    <d v="1899-12-30T19:15:00"/>
    <x v="3"/>
    <n v="38"/>
    <n v="30"/>
    <n v="18"/>
    <n v="40"/>
    <d v="1899-12-30T18:40:00"/>
    <s v="ZR7113"/>
    <x v="18"/>
    <x v="0"/>
    <m/>
    <s v="TXB"/>
    <x v="2"/>
  </r>
  <r>
    <x v="2"/>
    <s v="SN"/>
    <d v="2016-04-19T00:00:00"/>
    <d v="1899-12-30T17:45:00"/>
    <d v="1899-12-30T19:15:00"/>
    <x v="3"/>
    <n v="39"/>
    <n v="1"/>
    <n v="18"/>
    <n v="43"/>
    <d v="1899-12-30T18:43:00"/>
    <s v="XY3951"/>
    <x v="16"/>
    <x v="0"/>
    <m/>
    <s v="TXB"/>
    <x v="2"/>
  </r>
  <r>
    <x v="2"/>
    <s v="SN"/>
    <d v="2016-04-19T00:00:00"/>
    <d v="1899-12-30T17:45:00"/>
    <d v="1899-12-30T19:15:00"/>
    <x v="3"/>
    <n v="39"/>
    <n v="2"/>
    <n v="18"/>
    <n v="45"/>
    <d v="1899-12-30T18:45:00"/>
    <s v="VA8152"/>
    <x v="1"/>
    <x v="0"/>
    <m/>
    <s v="TXB"/>
    <x v="2"/>
  </r>
  <r>
    <x v="2"/>
    <s v="SN"/>
    <d v="2016-04-19T00:00:00"/>
    <d v="1899-12-30T17:45:00"/>
    <d v="1899-12-30T19:15:00"/>
    <x v="3"/>
    <n v="39"/>
    <n v="3"/>
    <n v="18"/>
    <n v="45"/>
    <d v="1899-12-30T18:45:00"/>
    <s v="XH5983"/>
    <x v="0"/>
    <x v="0"/>
    <m/>
    <s v="TXB"/>
    <x v="2"/>
  </r>
  <r>
    <x v="2"/>
    <s v="SN"/>
    <d v="2016-04-19T00:00:00"/>
    <d v="1899-12-30T17:45:00"/>
    <d v="1899-12-30T19:15:00"/>
    <x v="3"/>
    <n v="39"/>
    <n v="4"/>
    <n v="18"/>
    <n v="47"/>
    <d v="1899-12-30T18:47:00"/>
    <s v="WT1969"/>
    <x v="16"/>
    <x v="0"/>
    <m/>
    <s v="TXB"/>
    <x v="2"/>
  </r>
  <r>
    <x v="2"/>
    <s v="SN"/>
    <d v="2016-04-19T00:00:00"/>
    <d v="1899-12-30T17:45:00"/>
    <d v="1899-12-30T19:15:00"/>
    <x v="3"/>
    <n v="39"/>
    <n v="5"/>
    <n v="18"/>
    <n v="48"/>
    <d v="1899-12-30T18:48:00"/>
    <s v="FSCZ99"/>
    <x v="32"/>
    <x v="0"/>
    <m/>
    <s v="TXB"/>
    <x v="2"/>
  </r>
  <r>
    <x v="2"/>
    <s v="SN"/>
    <d v="2016-04-19T00:00:00"/>
    <d v="1899-12-30T17:45:00"/>
    <d v="1899-12-30T19:15:00"/>
    <x v="3"/>
    <n v="39"/>
    <n v="6"/>
    <n v="18"/>
    <n v="48"/>
    <d v="1899-12-30T18:48:00"/>
    <s v="YR1752"/>
    <x v="24"/>
    <x v="0"/>
    <m/>
    <s v="TXB"/>
    <x v="2"/>
  </r>
  <r>
    <x v="2"/>
    <s v="SN"/>
    <d v="2016-04-19T00:00:00"/>
    <d v="1899-12-30T17:45:00"/>
    <d v="1899-12-30T19:15:00"/>
    <x v="3"/>
    <n v="39"/>
    <n v="7"/>
    <n v="18"/>
    <n v="48"/>
    <d v="1899-12-30T18:48:00"/>
    <s v="PB2476"/>
    <x v="19"/>
    <x v="0"/>
    <m/>
    <s v="TXB"/>
    <x v="2"/>
  </r>
  <r>
    <x v="2"/>
    <s v="SN"/>
    <d v="2016-04-19T00:00:00"/>
    <d v="1899-12-30T17:45:00"/>
    <d v="1899-12-30T19:15:00"/>
    <x v="3"/>
    <n v="39"/>
    <n v="8"/>
    <n v="18"/>
    <n v="50"/>
    <d v="1899-12-30T18:50:00"/>
    <s v="FTDC59"/>
    <x v="16"/>
    <x v="0"/>
    <m/>
    <s v="TXB"/>
    <x v="2"/>
  </r>
  <r>
    <x v="2"/>
    <s v="SN"/>
    <d v="2016-04-19T00:00:00"/>
    <d v="1899-12-30T17:45:00"/>
    <d v="1899-12-30T19:15:00"/>
    <x v="3"/>
    <n v="39"/>
    <n v="9"/>
    <n v="18"/>
    <n v="50"/>
    <d v="1899-12-30T18:50:00"/>
    <s v="YV7678"/>
    <x v="32"/>
    <x v="0"/>
    <m/>
    <s v="TXB"/>
    <x v="2"/>
  </r>
  <r>
    <x v="2"/>
    <s v="SN"/>
    <d v="2016-04-19T00:00:00"/>
    <d v="1899-12-30T17:45:00"/>
    <d v="1899-12-30T19:15:00"/>
    <x v="3"/>
    <n v="39"/>
    <n v="10"/>
    <n v="18"/>
    <n v="51"/>
    <d v="1899-12-30T18:51:00"/>
    <s v="VY7741"/>
    <x v="32"/>
    <x v="0"/>
    <m/>
    <s v="TXB"/>
    <x v="2"/>
  </r>
  <r>
    <x v="2"/>
    <s v="SN"/>
    <d v="2016-04-19T00:00:00"/>
    <d v="1899-12-30T17:45:00"/>
    <d v="1899-12-30T19:15:00"/>
    <x v="3"/>
    <n v="39"/>
    <n v="11"/>
    <n v="18"/>
    <n v="58"/>
    <d v="1899-12-30T18:58:00"/>
    <s v="WG9620"/>
    <x v="32"/>
    <x v="0"/>
    <m/>
    <s v="TXB"/>
    <x v="1"/>
  </r>
  <r>
    <x v="2"/>
    <s v="SN"/>
    <d v="2016-04-19T00:00:00"/>
    <d v="1899-12-30T17:45:00"/>
    <d v="1899-12-30T19:15:00"/>
    <x v="3"/>
    <n v="39"/>
    <n v="12"/>
    <n v="19"/>
    <n v="4"/>
    <d v="1899-12-30T19:04:00"/>
    <s v="VX9502"/>
    <x v="16"/>
    <x v="0"/>
    <m/>
    <s v="TXB"/>
    <x v="2"/>
  </r>
  <r>
    <x v="2"/>
    <s v="SN"/>
    <d v="2016-04-19T00:00:00"/>
    <d v="1899-12-30T17:45:00"/>
    <d v="1899-12-30T19:15:00"/>
    <x v="3"/>
    <n v="39"/>
    <n v="13"/>
    <n v="19"/>
    <n v="4"/>
    <d v="1899-12-30T19:04:00"/>
    <s v="US7537"/>
    <x v="19"/>
    <x v="0"/>
    <m/>
    <s v="TXB"/>
    <x v="2"/>
  </r>
  <r>
    <x v="2"/>
    <s v="SN"/>
    <d v="2016-04-19T00:00:00"/>
    <d v="1899-12-30T17:45:00"/>
    <d v="1899-12-30T19:15:00"/>
    <x v="3"/>
    <n v="39"/>
    <n v="14"/>
    <n v="19"/>
    <n v="4"/>
    <d v="1899-12-30T19:04:00"/>
    <s v="VE6006"/>
    <x v="34"/>
    <x v="1"/>
    <m/>
    <s v="TXB"/>
    <x v="2"/>
  </r>
  <r>
    <x v="2"/>
    <s v="SN"/>
    <d v="2016-04-19T00:00:00"/>
    <d v="1899-12-30T17:45:00"/>
    <d v="1899-12-30T19:15:00"/>
    <x v="3"/>
    <n v="39"/>
    <n v="15"/>
    <n v="19"/>
    <n v="4"/>
    <d v="1899-12-30T19:04:00"/>
    <s v="XR5340"/>
    <x v="19"/>
    <x v="0"/>
    <m/>
    <s v="TXB"/>
    <x v="2"/>
  </r>
  <r>
    <x v="2"/>
    <s v="SN"/>
    <d v="2016-04-19T00:00:00"/>
    <d v="1899-12-30T17:45:00"/>
    <d v="1899-12-30T19:15:00"/>
    <x v="3"/>
    <n v="39"/>
    <n v="16"/>
    <n v="19"/>
    <n v="6"/>
    <d v="1899-12-30T19:06:00"/>
    <s v="ZV4253"/>
    <x v="32"/>
    <x v="0"/>
    <m/>
    <s v="TXB"/>
    <x v="2"/>
  </r>
  <r>
    <x v="2"/>
    <s v="SN"/>
    <d v="2016-04-19T00:00:00"/>
    <d v="1899-12-30T17:45:00"/>
    <d v="1899-12-30T19:15:00"/>
    <x v="3"/>
    <n v="39"/>
    <n v="17"/>
    <n v="19"/>
    <n v="6"/>
    <d v="1899-12-30T19:06:00"/>
    <s v="FYBZ43"/>
    <x v="18"/>
    <x v="0"/>
    <m/>
    <s v="TXB"/>
    <x v="2"/>
  </r>
  <r>
    <x v="2"/>
    <s v="SN"/>
    <d v="2016-04-19T00:00:00"/>
    <d v="1899-12-30T17:45:00"/>
    <d v="1899-12-30T19:15:00"/>
    <x v="3"/>
    <n v="39"/>
    <n v="18"/>
    <n v="19"/>
    <n v="8"/>
    <d v="1899-12-30T19:08:00"/>
    <s v="VZ8865"/>
    <x v="16"/>
    <x v="0"/>
    <m/>
    <s v="TXB"/>
    <x v="1"/>
  </r>
  <r>
    <x v="2"/>
    <s v="SN"/>
    <d v="2016-04-19T00:00:00"/>
    <d v="1899-12-30T17:45:00"/>
    <d v="1899-12-30T19:15:00"/>
    <x v="3"/>
    <n v="39"/>
    <n v="19"/>
    <n v="19"/>
    <n v="9"/>
    <d v="1899-12-30T19:09:00"/>
    <s v="XR5402"/>
    <x v="18"/>
    <x v="0"/>
    <m/>
    <s v="TXB"/>
    <x v="2"/>
  </r>
  <r>
    <x v="2"/>
    <s v="SN"/>
    <d v="2016-04-19T00:00:00"/>
    <d v="1899-12-30T17:45:00"/>
    <d v="1899-12-30T19:15:00"/>
    <x v="3"/>
    <n v="39"/>
    <n v="20"/>
    <n v="19"/>
    <n v="2"/>
    <d v="1899-12-30T19:02:00"/>
    <s v="CPVP46"/>
    <x v="32"/>
    <x v="0"/>
    <m/>
    <s v="TXB"/>
    <x v="2"/>
  </r>
  <r>
    <x v="2"/>
    <s v="SN"/>
    <d v="2016-04-19T00:00:00"/>
    <d v="1899-12-30T17:45:00"/>
    <d v="1899-12-30T19:15:00"/>
    <x v="3"/>
    <n v="39"/>
    <n v="21"/>
    <n v="19"/>
    <n v="4"/>
    <d v="1899-12-30T19:04:00"/>
    <s v="UHSS00"/>
    <x v="21"/>
    <x v="0"/>
    <m/>
    <s v="TXB"/>
    <x v="0"/>
  </r>
  <r>
    <x v="2"/>
    <s v="SN"/>
    <d v="2016-04-19T00:00:00"/>
    <d v="1899-12-30T17:45:00"/>
    <d v="1899-12-30T19:15:00"/>
    <x v="3"/>
    <n v="39"/>
    <n v="22"/>
    <n v="19"/>
    <n v="5"/>
    <d v="1899-12-30T19:05:00"/>
    <s v="DKZH74"/>
    <x v="19"/>
    <x v="0"/>
    <m/>
    <s v="TXB"/>
    <x v="3"/>
  </r>
  <r>
    <x v="3"/>
    <s v="OE"/>
    <d v="2016-04-19T00:00:00"/>
    <d v="1899-12-30T07:15:00"/>
    <d v="1899-12-30T08:45:00"/>
    <x v="0"/>
    <n v="40"/>
    <n v="1"/>
    <n v="7"/>
    <n v="17"/>
    <d v="1899-12-30T07:17:00"/>
    <s v="XK8588"/>
    <x v="19"/>
    <x v="0"/>
    <s v="IDA"/>
    <s v="TXB"/>
    <x v="2"/>
  </r>
  <r>
    <x v="3"/>
    <s v="OE"/>
    <d v="2016-04-19T00:00:00"/>
    <d v="1899-12-30T07:15:00"/>
    <d v="1899-12-30T08:45:00"/>
    <x v="0"/>
    <n v="40"/>
    <n v="2"/>
    <n v="7"/>
    <n v="17"/>
    <d v="1899-12-30T07:17:00"/>
    <s v="XK3951"/>
    <x v="17"/>
    <x v="0"/>
    <s v="IDA"/>
    <s v="TXB"/>
    <x v="2"/>
  </r>
  <r>
    <x v="3"/>
    <s v="OE"/>
    <d v="2016-04-19T00:00:00"/>
    <d v="1899-12-30T07:15:00"/>
    <d v="1899-12-30T08:45:00"/>
    <x v="0"/>
    <n v="40"/>
    <n v="3"/>
    <n v="7"/>
    <n v="22"/>
    <d v="1899-12-30T07:22:00"/>
    <s v="WT1969"/>
    <x v="19"/>
    <x v="0"/>
    <s v="IDA"/>
    <s v="TXB"/>
    <x v="5"/>
  </r>
  <r>
    <x v="3"/>
    <s v="OE"/>
    <d v="2016-04-19T00:00:00"/>
    <d v="1899-12-30T07:15:00"/>
    <d v="1899-12-30T08:45:00"/>
    <x v="0"/>
    <n v="40"/>
    <n v="4"/>
    <n v="7"/>
    <n v="24"/>
    <d v="1899-12-30T07:24:00"/>
    <s v="TY6022"/>
    <x v="24"/>
    <x v="0"/>
    <s v="IDA"/>
    <s v="TXB"/>
    <x v="2"/>
  </r>
  <r>
    <x v="3"/>
    <s v="OE"/>
    <d v="2016-04-19T00:00:00"/>
    <d v="1899-12-30T07:15:00"/>
    <d v="1899-12-30T08:45:00"/>
    <x v="0"/>
    <n v="40"/>
    <n v="5"/>
    <n v="7"/>
    <n v="25"/>
    <d v="1899-12-30T07:25:00"/>
    <s v="PB2476"/>
    <x v="19"/>
    <x v="0"/>
    <s v="IDA"/>
    <s v="TXB"/>
    <x v="0"/>
  </r>
  <r>
    <x v="3"/>
    <s v="OE"/>
    <d v="2016-04-19T00:00:00"/>
    <d v="1899-12-30T07:15:00"/>
    <d v="1899-12-30T08:45:00"/>
    <x v="0"/>
    <n v="40"/>
    <n v="6"/>
    <n v="7"/>
    <n v="28"/>
    <d v="1899-12-30T07:28:00"/>
    <s v="PX4813"/>
    <x v="18"/>
    <x v="0"/>
    <s v="IDA"/>
    <s v="TXB"/>
    <x v="2"/>
  </r>
  <r>
    <x v="3"/>
    <s v="OE"/>
    <d v="2016-04-19T00:00:00"/>
    <d v="1899-12-30T07:15:00"/>
    <d v="1899-12-30T08:45:00"/>
    <x v="0"/>
    <n v="40"/>
    <n v="7"/>
    <n v="7"/>
    <n v="30"/>
    <d v="1899-12-30T07:30:00"/>
    <s v="FTPC59"/>
    <x v="16"/>
    <x v="0"/>
    <s v="IDA"/>
    <s v="TXB"/>
    <x v="5"/>
  </r>
  <r>
    <x v="3"/>
    <s v="OE"/>
    <d v="2016-04-19T00:00:00"/>
    <d v="1899-12-30T07:15:00"/>
    <d v="1899-12-30T08:45:00"/>
    <x v="0"/>
    <n v="40"/>
    <n v="8"/>
    <n v="7"/>
    <n v="32"/>
    <d v="1899-12-30T07:32:00"/>
    <s v="XR5340"/>
    <x v="19"/>
    <x v="0"/>
    <s v="IDA"/>
    <s v="TXB"/>
    <x v="2"/>
  </r>
  <r>
    <x v="3"/>
    <s v="OE"/>
    <d v="2016-04-19T00:00:00"/>
    <d v="1899-12-30T07:15:00"/>
    <d v="1899-12-30T08:45:00"/>
    <x v="0"/>
    <n v="40"/>
    <n v="9"/>
    <n v="7"/>
    <n v="33"/>
    <d v="1899-12-30T07:33:00"/>
    <s v="FTFC13"/>
    <x v="0"/>
    <x v="0"/>
    <s v="IDA"/>
    <s v="TXB"/>
    <x v="2"/>
  </r>
  <r>
    <x v="3"/>
    <s v="OE"/>
    <d v="2016-04-19T00:00:00"/>
    <d v="1899-12-30T07:15:00"/>
    <d v="1899-12-30T08:45:00"/>
    <x v="0"/>
    <n v="40"/>
    <n v="10"/>
    <n v="7"/>
    <n v="37"/>
    <d v="1899-12-30T07:37:00"/>
    <s v="UJ7537"/>
    <x v="19"/>
    <x v="0"/>
    <s v="IDA"/>
    <s v="TXB"/>
    <x v="0"/>
  </r>
  <r>
    <x v="3"/>
    <s v="OE"/>
    <d v="2016-04-19T00:00:00"/>
    <d v="1899-12-30T07:15:00"/>
    <d v="1899-12-30T08:45:00"/>
    <x v="0"/>
    <n v="40"/>
    <n v="11"/>
    <n v="7"/>
    <n v="37"/>
    <d v="1899-12-30T07:37:00"/>
    <s v="YR3549"/>
    <x v="26"/>
    <x v="0"/>
    <s v="IDA"/>
    <s v="TXB"/>
    <x v="5"/>
  </r>
  <r>
    <x v="3"/>
    <s v="OE"/>
    <d v="2016-04-19T00:00:00"/>
    <d v="1899-12-30T07:15:00"/>
    <d v="1899-12-30T08:45:00"/>
    <x v="0"/>
    <n v="40"/>
    <n v="12"/>
    <n v="7"/>
    <n v="43"/>
    <d v="1899-12-30T07:43:00"/>
    <s v="WG9620"/>
    <x v="32"/>
    <x v="0"/>
    <s v="IDA"/>
    <s v="TXB"/>
    <x v="2"/>
  </r>
  <r>
    <x v="3"/>
    <s v="OE"/>
    <d v="2016-04-19T00:00:00"/>
    <d v="1899-12-30T07:15:00"/>
    <d v="1899-12-30T08:45:00"/>
    <x v="0"/>
    <n v="40"/>
    <n v="14"/>
    <n v="7"/>
    <n v="44"/>
    <d v="1899-12-30T07:44:00"/>
    <s v="XG1235"/>
    <x v="26"/>
    <x v="0"/>
    <s v="IDA"/>
    <s v="TXB"/>
    <x v="2"/>
  </r>
  <r>
    <x v="3"/>
    <s v="OE"/>
    <d v="2016-04-19T00:00:00"/>
    <d v="1899-12-30T07:15:00"/>
    <d v="1899-12-30T08:45:00"/>
    <x v="0"/>
    <n v="40"/>
    <n v="15"/>
    <n v="7"/>
    <n v="45"/>
    <d v="1899-12-30T07:45:00"/>
    <m/>
    <x v="19"/>
    <x v="0"/>
    <s v="IDA"/>
    <s v="TXB"/>
    <x v="2"/>
  </r>
  <r>
    <x v="3"/>
    <s v="OE"/>
    <d v="2016-04-19T00:00:00"/>
    <d v="1899-12-30T07:15:00"/>
    <d v="1899-12-30T08:45:00"/>
    <x v="0"/>
    <n v="40"/>
    <n v="16"/>
    <n v="7"/>
    <n v="46"/>
    <d v="1899-12-30T07:46:00"/>
    <s v="GL76"/>
    <x v="16"/>
    <x v="0"/>
    <s v="IDA"/>
    <s v="TXB"/>
    <x v="2"/>
  </r>
  <r>
    <x v="3"/>
    <s v="OE"/>
    <d v="2016-04-19T00:00:00"/>
    <d v="1899-12-30T07:15:00"/>
    <d v="1899-12-30T08:45:00"/>
    <x v="0"/>
    <n v="40"/>
    <n v="17"/>
    <n v="7"/>
    <n v="48"/>
    <d v="1899-12-30T07:48:00"/>
    <s v="XB8101"/>
    <x v="32"/>
    <x v="0"/>
    <s v="IDA"/>
    <s v="TXB"/>
    <x v="2"/>
  </r>
  <r>
    <x v="3"/>
    <s v="OE"/>
    <d v="2016-04-19T00:00:00"/>
    <d v="1899-12-30T07:15:00"/>
    <d v="1899-12-30T08:45:00"/>
    <x v="0"/>
    <n v="40"/>
    <n v="18"/>
    <n v="7"/>
    <n v="48"/>
    <d v="1899-12-30T07:48:00"/>
    <s v="XP4127"/>
    <x v="24"/>
    <x v="0"/>
    <s v="IDA"/>
    <s v="TXB"/>
    <x v="2"/>
  </r>
  <r>
    <x v="3"/>
    <s v="OE"/>
    <d v="2016-04-19T00:00:00"/>
    <d v="1899-12-30T07:15:00"/>
    <d v="1899-12-30T08:45:00"/>
    <x v="0"/>
    <n v="40"/>
    <n v="19"/>
    <n v="7"/>
    <n v="49"/>
    <d v="1899-12-30T07:49:00"/>
    <s v="VV1302"/>
    <x v="26"/>
    <x v="0"/>
    <s v="IDA"/>
    <s v="TXB"/>
    <x v="2"/>
  </r>
  <r>
    <x v="3"/>
    <s v="OE"/>
    <d v="2016-04-19T00:00:00"/>
    <d v="1899-12-30T07:15:00"/>
    <d v="1899-12-30T08:45:00"/>
    <x v="0"/>
    <n v="40"/>
    <n v="20"/>
    <n v="7"/>
    <n v="49"/>
    <d v="1899-12-30T07:49:00"/>
    <s v="DKZH74"/>
    <x v="19"/>
    <x v="0"/>
    <s v="IDA"/>
    <s v="TXB"/>
    <x v="0"/>
  </r>
  <r>
    <x v="3"/>
    <s v="OE"/>
    <d v="2016-04-19T00:00:00"/>
    <d v="1899-12-30T07:15:00"/>
    <d v="1899-12-30T08:45:00"/>
    <x v="0"/>
    <n v="40"/>
    <n v="21"/>
    <n v="7"/>
    <n v="54"/>
    <d v="1899-12-30T07:54:00"/>
    <s v="FYBF71"/>
    <x v="16"/>
    <x v="0"/>
    <s v="IDA"/>
    <s v="TXB"/>
    <x v="5"/>
  </r>
  <r>
    <x v="3"/>
    <s v="OE"/>
    <d v="2016-04-19T00:00:00"/>
    <d v="1899-12-30T07:15:00"/>
    <d v="1899-12-30T08:45:00"/>
    <x v="0"/>
    <n v="40"/>
    <n v="22"/>
    <n v="7"/>
    <n v="56"/>
    <d v="1899-12-30T07:56:00"/>
    <s v="XP6343"/>
    <x v="32"/>
    <x v="0"/>
    <s v="IDA"/>
    <s v="TXB"/>
    <x v="2"/>
  </r>
  <r>
    <x v="3"/>
    <s v="OE"/>
    <d v="2016-04-19T00:00:00"/>
    <d v="1899-12-30T07:15:00"/>
    <d v="1899-12-30T08:45:00"/>
    <x v="0"/>
    <n v="40"/>
    <n v="23"/>
    <n v="7"/>
    <n v="56"/>
    <d v="1899-12-30T07:56:00"/>
    <s v="UK7313"/>
    <x v="26"/>
    <x v="0"/>
    <s v="IDA"/>
    <s v="TXB"/>
    <x v="5"/>
  </r>
  <r>
    <x v="3"/>
    <s v="OE"/>
    <d v="2016-04-19T00:00:00"/>
    <d v="1899-12-30T07:15:00"/>
    <d v="1899-12-30T08:45:00"/>
    <x v="0"/>
    <n v="40"/>
    <n v="24"/>
    <n v="7"/>
    <n v="57"/>
    <d v="1899-12-30T07:57:00"/>
    <s v="YR1991"/>
    <x v="16"/>
    <x v="0"/>
    <s v="IDA"/>
    <s v="TXB"/>
    <x v="2"/>
  </r>
  <r>
    <x v="3"/>
    <s v="OE"/>
    <d v="2016-04-19T00:00:00"/>
    <d v="1899-12-30T07:15:00"/>
    <d v="1899-12-30T08:45:00"/>
    <x v="0"/>
    <n v="40"/>
    <n v="25"/>
    <n v="8"/>
    <n v="0"/>
    <d v="1899-12-30T08:00:00"/>
    <s v="XL8386"/>
    <x v="18"/>
    <x v="0"/>
    <s v="IDA"/>
    <s v="TXB"/>
    <x v="2"/>
  </r>
  <r>
    <x v="3"/>
    <s v="OE"/>
    <d v="2016-04-19T00:00:00"/>
    <d v="1899-12-30T07:15:00"/>
    <d v="1899-12-30T08:45:00"/>
    <x v="0"/>
    <n v="40"/>
    <n v="26"/>
    <n v="8"/>
    <n v="1"/>
    <d v="1899-12-30T08:01:00"/>
    <s v="VY7740"/>
    <x v="26"/>
    <x v="0"/>
    <s v="IDA"/>
    <s v="TXB"/>
    <x v="1"/>
  </r>
  <r>
    <x v="3"/>
    <s v="OE"/>
    <d v="2016-04-19T00:00:00"/>
    <d v="1899-12-30T07:15:00"/>
    <d v="1899-12-30T08:45:00"/>
    <x v="0"/>
    <n v="40"/>
    <n v="27"/>
    <n v="8"/>
    <n v="2"/>
    <d v="1899-12-30T08:02:00"/>
    <s v="WK7410"/>
    <x v="19"/>
    <x v="0"/>
    <s v="IDA"/>
    <s v="TXB"/>
    <x v="5"/>
  </r>
  <r>
    <x v="3"/>
    <s v="OE"/>
    <d v="2016-04-19T00:00:00"/>
    <d v="1899-12-30T07:15:00"/>
    <d v="1899-12-30T08:45:00"/>
    <x v="0"/>
    <n v="40"/>
    <n v="28"/>
    <n v="8"/>
    <n v="4"/>
    <d v="1899-12-30T08:04:00"/>
    <s v="UK6059"/>
    <x v="24"/>
    <x v="0"/>
    <s v="IDA"/>
    <s v="TXB"/>
    <x v="2"/>
  </r>
  <r>
    <x v="3"/>
    <s v="OE"/>
    <d v="2016-04-19T00:00:00"/>
    <d v="1899-12-30T07:15:00"/>
    <d v="1899-12-30T08:45:00"/>
    <x v="0"/>
    <n v="40"/>
    <n v="29"/>
    <n v="8"/>
    <n v="6"/>
    <d v="1899-12-30T08:06:00"/>
    <s v="XY9547"/>
    <x v="32"/>
    <x v="0"/>
    <s v="IDA"/>
    <s v="TXB"/>
    <x v="2"/>
  </r>
  <r>
    <x v="3"/>
    <s v="OE"/>
    <d v="2016-04-19T00:00:00"/>
    <d v="1899-12-30T07:15:00"/>
    <d v="1899-12-30T08:45:00"/>
    <x v="0"/>
    <n v="40"/>
    <n v="30"/>
    <n v="8"/>
    <n v="6"/>
    <d v="1899-12-30T08:06:00"/>
    <s v="XR9615"/>
    <x v="16"/>
    <x v="0"/>
    <s v="IDA"/>
    <s v="TXB"/>
    <x v="0"/>
  </r>
  <r>
    <x v="3"/>
    <s v="OE"/>
    <d v="2016-04-19T00:00:00"/>
    <d v="1899-12-30T07:15:00"/>
    <d v="1899-12-30T08:45:00"/>
    <x v="0"/>
    <n v="41"/>
    <n v="1"/>
    <n v="8"/>
    <n v="8"/>
    <d v="1899-12-30T08:08:00"/>
    <s v="TU4846"/>
    <x v="18"/>
    <x v="0"/>
    <s v="IDA"/>
    <s v="TXB"/>
    <x v="2"/>
  </r>
  <r>
    <x v="3"/>
    <s v="OE"/>
    <d v="2016-04-19T00:00:00"/>
    <d v="1899-12-30T07:15:00"/>
    <d v="1899-12-30T08:45:00"/>
    <x v="0"/>
    <n v="41"/>
    <n v="2"/>
    <n v="8"/>
    <n v="9"/>
    <d v="1899-12-30T08:09:00"/>
    <s v="BKRG36"/>
    <x v="19"/>
    <x v="0"/>
    <s v="IDA"/>
    <s v="TXB"/>
    <x v="2"/>
  </r>
  <r>
    <x v="3"/>
    <s v="OE"/>
    <d v="2016-04-19T00:00:00"/>
    <d v="1899-12-30T07:15:00"/>
    <d v="1899-12-30T08:45:00"/>
    <x v="0"/>
    <n v="41"/>
    <n v="3"/>
    <n v="8"/>
    <n v="11"/>
    <d v="1899-12-30T08:11:00"/>
    <s v="UJ5210"/>
    <x v="26"/>
    <x v="0"/>
    <s v="IDA"/>
    <s v="TXB"/>
    <x v="5"/>
  </r>
  <r>
    <x v="3"/>
    <s v="OE"/>
    <d v="2016-04-19T00:00:00"/>
    <d v="1899-12-30T07:15:00"/>
    <d v="1899-12-30T08:45:00"/>
    <x v="0"/>
    <n v="41"/>
    <n v="4"/>
    <n v="8"/>
    <n v="12"/>
    <d v="1899-12-30T08:12:00"/>
    <s v="VA8204"/>
    <x v="24"/>
    <x v="0"/>
    <s v="IDA"/>
    <s v="TXB"/>
    <x v="2"/>
  </r>
  <r>
    <x v="3"/>
    <s v="OE"/>
    <d v="2016-04-19T00:00:00"/>
    <d v="1899-12-30T07:15:00"/>
    <d v="1899-12-30T08:45:00"/>
    <x v="0"/>
    <n v="41"/>
    <n v="5"/>
    <n v="8"/>
    <n v="13"/>
    <d v="1899-12-30T08:13:00"/>
    <s v="NF5669"/>
    <x v="32"/>
    <x v="0"/>
    <s v="IDA"/>
    <s v="TXB"/>
    <x v="2"/>
  </r>
  <r>
    <x v="3"/>
    <s v="OE"/>
    <d v="2016-04-19T00:00:00"/>
    <d v="1899-12-30T07:15:00"/>
    <d v="1899-12-30T08:45:00"/>
    <x v="0"/>
    <n v="41"/>
    <n v="6"/>
    <n v="8"/>
    <n v="13"/>
    <d v="1899-12-30T08:13:00"/>
    <s v="XR3546"/>
    <x v="26"/>
    <x v="0"/>
    <s v="IDA"/>
    <s v="TXB"/>
    <x v="2"/>
  </r>
  <r>
    <x v="3"/>
    <s v="OE"/>
    <d v="2016-04-19T00:00:00"/>
    <d v="1899-12-30T07:15:00"/>
    <d v="1899-12-30T08:45:00"/>
    <x v="0"/>
    <n v="41"/>
    <n v="7"/>
    <n v="8"/>
    <n v="17"/>
    <d v="1899-12-30T08:17:00"/>
    <s v="XW8284"/>
    <x v="26"/>
    <x v="0"/>
    <s v="IDA"/>
    <s v="TXB"/>
    <x v="2"/>
  </r>
  <r>
    <x v="3"/>
    <s v="OE"/>
    <d v="2016-04-19T00:00:00"/>
    <d v="1899-12-30T07:15:00"/>
    <d v="1899-12-30T08:45:00"/>
    <x v="0"/>
    <n v="41"/>
    <n v="8"/>
    <n v="8"/>
    <n v="17"/>
    <d v="1899-12-30T08:17:00"/>
    <s v="RN8077"/>
    <x v="0"/>
    <x v="0"/>
    <s v="IDA"/>
    <s v="TXB"/>
    <x v="2"/>
  </r>
  <r>
    <x v="3"/>
    <s v="OE"/>
    <d v="2016-04-19T00:00:00"/>
    <d v="1899-12-30T07:15:00"/>
    <d v="1899-12-30T08:45:00"/>
    <x v="0"/>
    <n v="41"/>
    <n v="9"/>
    <n v="8"/>
    <n v="19"/>
    <d v="1899-12-30T08:19:00"/>
    <s v="VB3881"/>
    <x v="0"/>
    <x v="0"/>
    <s v="IDA"/>
    <s v="TXB"/>
    <x v="2"/>
  </r>
  <r>
    <x v="3"/>
    <s v="OE"/>
    <d v="2016-04-19T00:00:00"/>
    <d v="1899-12-30T07:15:00"/>
    <d v="1899-12-30T08:45:00"/>
    <x v="0"/>
    <n v="41"/>
    <n v="10"/>
    <n v="8"/>
    <n v="23"/>
    <d v="1899-12-30T08:23:00"/>
    <s v="VY7741"/>
    <x v="26"/>
    <x v="0"/>
    <s v="IDA"/>
    <s v="TXB"/>
    <x v="0"/>
  </r>
  <r>
    <x v="3"/>
    <s v="OE"/>
    <d v="2016-04-19T00:00:00"/>
    <d v="1899-12-30T07:15:00"/>
    <d v="1899-12-30T08:45:00"/>
    <x v="0"/>
    <n v="41"/>
    <n v="11"/>
    <n v="8"/>
    <n v="24"/>
    <d v="1899-12-30T08:24:00"/>
    <s v="HKPG48"/>
    <x v="19"/>
    <x v="0"/>
    <s v="IDA"/>
    <s v="TXB"/>
    <x v="4"/>
  </r>
  <r>
    <x v="3"/>
    <s v="OE"/>
    <d v="2016-04-19T00:00:00"/>
    <d v="1899-12-30T07:15:00"/>
    <d v="1899-12-30T08:45:00"/>
    <x v="0"/>
    <n v="41"/>
    <n v="12"/>
    <n v="8"/>
    <n v="25"/>
    <d v="1899-12-30T08:25:00"/>
    <s v="FYBU70"/>
    <x v="0"/>
    <x v="0"/>
    <s v="IDA"/>
    <s v="TXB"/>
    <x v="2"/>
  </r>
  <r>
    <x v="3"/>
    <s v="OE"/>
    <d v="2016-04-19T00:00:00"/>
    <d v="1899-12-30T07:15:00"/>
    <d v="1899-12-30T08:45:00"/>
    <x v="0"/>
    <n v="41"/>
    <n v="13"/>
    <n v="8"/>
    <n v="25"/>
    <d v="1899-12-30T08:25:00"/>
    <s v="TR2394"/>
    <x v="18"/>
    <x v="0"/>
    <s v="IDA"/>
    <s v="TXB"/>
    <x v="2"/>
  </r>
  <r>
    <x v="3"/>
    <s v="OE"/>
    <d v="2016-04-19T00:00:00"/>
    <d v="1899-12-30T07:15:00"/>
    <d v="1899-12-30T08:45:00"/>
    <x v="0"/>
    <n v="41"/>
    <n v="14"/>
    <n v="8"/>
    <n v="26"/>
    <d v="1899-12-30T08:26:00"/>
    <s v="ZN8557"/>
    <x v="32"/>
    <x v="0"/>
    <s v="IDA"/>
    <s v="TXB"/>
    <x v="2"/>
  </r>
  <r>
    <x v="3"/>
    <s v="OE"/>
    <d v="2016-04-19T00:00:00"/>
    <d v="1899-12-30T07:15:00"/>
    <d v="1899-12-30T08:45:00"/>
    <x v="0"/>
    <n v="41"/>
    <n v="15"/>
    <n v="8"/>
    <n v="26"/>
    <d v="1899-12-30T08:26:00"/>
    <s v="DK8357"/>
    <x v="19"/>
    <x v="0"/>
    <s v="IDA"/>
    <s v="TXB"/>
    <x v="0"/>
  </r>
  <r>
    <x v="3"/>
    <s v="OE"/>
    <d v="2016-04-19T00:00:00"/>
    <d v="1899-12-30T07:15:00"/>
    <d v="1899-12-30T08:45:00"/>
    <x v="0"/>
    <n v="41"/>
    <n v="16"/>
    <n v="8"/>
    <n v="30"/>
    <d v="1899-12-30T08:30:00"/>
    <s v="YW7911"/>
    <x v="24"/>
    <x v="0"/>
    <s v="IDA"/>
    <s v="TXB"/>
    <x v="2"/>
  </r>
  <r>
    <x v="3"/>
    <s v="OE"/>
    <d v="2016-04-19T00:00:00"/>
    <d v="1899-12-30T07:15:00"/>
    <d v="1899-12-30T08:45:00"/>
    <x v="0"/>
    <n v="41"/>
    <n v="17"/>
    <n v="8"/>
    <n v="32"/>
    <d v="1899-12-30T08:32:00"/>
    <s v="CPVP46"/>
    <x v="26"/>
    <x v="0"/>
    <s v="IDA"/>
    <s v="TXB"/>
    <x v="2"/>
  </r>
  <r>
    <x v="3"/>
    <s v="OE"/>
    <d v="2016-04-19T00:00:00"/>
    <d v="1899-12-30T07:15:00"/>
    <d v="1899-12-30T08:45:00"/>
    <x v="0"/>
    <n v="41"/>
    <n v="18"/>
    <n v="8"/>
    <n v="35"/>
    <d v="1899-12-30T08:35:00"/>
    <s v="XA3101"/>
    <x v="19"/>
    <x v="0"/>
    <s v="IDA"/>
    <s v="TXB"/>
    <x v="0"/>
  </r>
  <r>
    <x v="3"/>
    <s v="OE"/>
    <d v="2016-04-19T00:00:00"/>
    <d v="1899-12-30T07:15:00"/>
    <d v="1899-12-30T08:45:00"/>
    <x v="0"/>
    <n v="41"/>
    <n v="19"/>
    <n v="8"/>
    <n v="36"/>
    <d v="1899-12-30T08:36:00"/>
    <s v="PJ8204"/>
    <x v="19"/>
    <x v="0"/>
    <s v="IDA"/>
    <s v="TXB"/>
    <x v="2"/>
  </r>
  <r>
    <x v="3"/>
    <s v="OE"/>
    <d v="2016-04-19T00:00:00"/>
    <d v="1899-12-30T07:15:00"/>
    <d v="1899-12-30T08:45:00"/>
    <x v="0"/>
    <n v="41"/>
    <n v="20"/>
    <n v="8"/>
    <n v="37"/>
    <d v="1899-12-30T08:37:00"/>
    <s v="NJ2582"/>
    <x v="18"/>
    <x v="0"/>
    <s v="IDA"/>
    <s v="TXB"/>
    <x v="2"/>
  </r>
  <r>
    <x v="3"/>
    <s v="OE"/>
    <d v="2016-04-19T00:00:00"/>
    <d v="1899-12-30T07:15:00"/>
    <d v="1899-12-30T08:45:00"/>
    <x v="0"/>
    <n v="41"/>
    <n v="21"/>
    <n v="8"/>
    <n v="38"/>
    <d v="1899-12-30T08:38:00"/>
    <s v="XU9205"/>
    <x v="26"/>
    <x v="0"/>
    <s v="IDA"/>
    <s v="TXB"/>
    <x v="2"/>
  </r>
  <r>
    <x v="3"/>
    <s v="OE"/>
    <d v="2016-04-19T00:00:00"/>
    <d v="1899-12-30T07:15:00"/>
    <d v="1899-12-30T08:45:00"/>
    <x v="0"/>
    <n v="41"/>
    <n v="22"/>
    <n v="8"/>
    <n v="38"/>
    <d v="1899-12-30T08:38:00"/>
    <s v="UJ5214"/>
    <x v="26"/>
    <x v="0"/>
    <s v="IDA"/>
    <s v="TXB"/>
    <x v="2"/>
  </r>
  <r>
    <x v="3"/>
    <s v="OE"/>
    <d v="2016-04-19T00:00:00"/>
    <d v="1899-12-30T07:15:00"/>
    <d v="1899-12-30T08:45:00"/>
    <x v="0"/>
    <n v="41"/>
    <n v="23"/>
    <n v="8"/>
    <n v="39"/>
    <d v="1899-12-30T08:39:00"/>
    <s v="XZ1462"/>
    <x v="21"/>
    <x v="0"/>
    <s v="IDA"/>
    <s v="TXB"/>
    <x v="2"/>
  </r>
  <r>
    <x v="3"/>
    <s v="OE"/>
    <d v="2016-04-19T00:00:00"/>
    <d v="1899-12-30T07:15:00"/>
    <d v="1899-12-30T08:45:00"/>
    <x v="0"/>
    <n v="41"/>
    <n v="24"/>
    <n v="8"/>
    <n v="42"/>
    <d v="1899-12-30T08:42:00"/>
    <s v="ZL3344"/>
    <x v="26"/>
    <x v="0"/>
    <s v="IDA"/>
    <s v="TXB"/>
    <x v="2"/>
  </r>
  <r>
    <x v="3"/>
    <s v="OE"/>
    <d v="2016-04-19T00:00:00"/>
    <d v="1899-12-30T07:15:00"/>
    <d v="1899-12-30T08:45:00"/>
    <x v="0"/>
    <n v="41"/>
    <n v="25"/>
    <n v="8"/>
    <n v="45"/>
    <d v="1899-12-30T08:45:00"/>
    <s v="XE9323"/>
    <x v="18"/>
    <x v="0"/>
    <s v="IDA"/>
    <s v="TXB"/>
    <x v="2"/>
  </r>
  <r>
    <x v="3"/>
    <s v="OE"/>
    <d v="2016-04-19T00:00:00"/>
    <d v="1899-12-30T07:15:00"/>
    <d v="1899-12-30T08:45:00"/>
    <x v="0"/>
    <n v="41"/>
    <n v="26"/>
    <n v="8"/>
    <n v="45"/>
    <d v="1899-12-30T08:45:00"/>
    <s v="BFGD28"/>
    <x v="16"/>
    <x v="0"/>
    <s v="IDA"/>
    <s v="TXB"/>
    <x v="0"/>
  </r>
  <r>
    <x v="3"/>
    <s v="OE"/>
    <d v="2016-04-19T00:00:00"/>
    <d v="1899-12-30T09:45:00"/>
    <d v="1899-12-30T11:15:00"/>
    <x v="1"/>
    <n v="42"/>
    <n v="1"/>
    <n v="9"/>
    <n v="46"/>
    <d v="1899-12-30T09:46:00"/>
    <s v="ZJ2738"/>
    <x v="26"/>
    <x v="0"/>
    <s v="IDA"/>
    <s v="TXB"/>
    <x v="2"/>
  </r>
  <r>
    <x v="3"/>
    <s v="OE"/>
    <d v="2016-04-19T00:00:00"/>
    <d v="1899-12-30T09:45:00"/>
    <d v="1899-12-30T11:15:00"/>
    <x v="1"/>
    <n v="42"/>
    <n v="2"/>
    <n v="9"/>
    <n v="47"/>
    <d v="1899-12-30T09:47:00"/>
    <s v="MZ6729"/>
    <x v="19"/>
    <x v="0"/>
    <s v="IDA"/>
    <s v="TXB"/>
    <x v="2"/>
  </r>
  <r>
    <x v="3"/>
    <s v="OE"/>
    <d v="2016-04-19T00:00:00"/>
    <d v="1899-12-30T09:45:00"/>
    <d v="1899-12-30T11:15:00"/>
    <x v="1"/>
    <n v="42"/>
    <n v="3"/>
    <n v="9"/>
    <n v="49"/>
    <d v="1899-12-30T09:49:00"/>
    <s v="TU4846"/>
    <x v="37"/>
    <x v="1"/>
    <s v="IDA"/>
    <s v="TXB"/>
    <x v="2"/>
  </r>
  <r>
    <x v="3"/>
    <s v="OE"/>
    <d v="2016-04-19T00:00:00"/>
    <d v="1899-12-30T09:45:00"/>
    <d v="1899-12-30T11:15:00"/>
    <x v="1"/>
    <n v="42"/>
    <n v="4"/>
    <n v="9"/>
    <n v="50"/>
    <d v="1899-12-30T09:50:00"/>
    <s v="XW8292"/>
    <x v="32"/>
    <x v="0"/>
    <s v="IDA"/>
    <s v="TXB"/>
    <x v="2"/>
  </r>
  <r>
    <x v="3"/>
    <s v="OE"/>
    <d v="2016-04-19T00:00:00"/>
    <d v="1899-12-30T09:45:00"/>
    <d v="1899-12-30T11:15:00"/>
    <x v="1"/>
    <n v="42"/>
    <n v="5"/>
    <n v="9"/>
    <n v="52"/>
    <d v="1899-12-30T09:52:00"/>
    <s v="XU9223"/>
    <x v="19"/>
    <x v="0"/>
    <s v="IDA"/>
    <s v="TXB"/>
    <x v="0"/>
  </r>
  <r>
    <x v="3"/>
    <s v="OE"/>
    <d v="2016-04-19T00:00:00"/>
    <d v="1899-12-30T09:45:00"/>
    <d v="1899-12-30T11:15:00"/>
    <x v="1"/>
    <n v="42"/>
    <n v="6"/>
    <n v="9"/>
    <n v="53"/>
    <d v="1899-12-30T09:53:00"/>
    <s v="VE6000"/>
    <x v="24"/>
    <x v="0"/>
    <s v="IDA"/>
    <s v="TXB"/>
    <x v="2"/>
  </r>
  <r>
    <x v="3"/>
    <s v="OE"/>
    <d v="2016-04-19T00:00:00"/>
    <d v="1899-12-30T09:45:00"/>
    <d v="1899-12-30T11:15:00"/>
    <x v="1"/>
    <n v="42"/>
    <n v="7"/>
    <n v="9"/>
    <n v="55"/>
    <d v="1899-12-30T09:55:00"/>
    <s v="CZPS16"/>
    <x v="0"/>
    <x v="0"/>
    <s v="IDA"/>
    <s v="TXB"/>
    <x v="2"/>
  </r>
  <r>
    <x v="3"/>
    <s v="OE"/>
    <d v="2016-04-19T00:00:00"/>
    <d v="1899-12-30T09:45:00"/>
    <d v="1899-12-30T11:15:00"/>
    <x v="1"/>
    <n v="42"/>
    <n v="8"/>
    <n v="9"/>
    <n v="55"/>
    <d v="1899-12-30T09:55:00"/>
    <s v="XG8086"/>
    <x v="32"/>
    <x v="0"/>
    <s v="IDA"/>
    <s v="TXB"/>
    <x v="2"/>
  </r>
  <r>
    <x v="3"/>
    <s v="OE"/>
    <d v="2016-04-19T00:00:00"/>
    <d v="1899-12-30T09:45:00"/>
    <d v="1899-12-30T11:15:00"/>
    <x v="1"/>
    <n v="42"/>
    <n v="9"/>
    <n v="9"/>
    <n v="56"/>
    <d v="1899-12-30T09:56:00"/>
    <s v="PJ8699"/>
    <x v="26"/>
    <x v="0"/>
    <s v="IDA"/>
    <s v="TXB"/>
    <x v="2"/>
  </r>
  <r>
    <x v="3"/>
    <s v="OE"/>
    <d v="2016-04-19T00:00:00"/>
    <d v="1899-12-30T09:45:00"/>
    <d v="1899-12-30T11:15:00"/>
    <x v="1"/>
    <n v="42"/>
    <n v="10"/>
    <n v="9"/>
    <n v="57"/>
    <d v="1899-12-30T09:57:00"/>
    <s v="XW8289"/>
    <x v="16"/>
    <x v="0"/>
    <s v="IDA"/>
    <s v="TXB"/>
    <x v="0"/>
  </r>
  <r>
    <x v="3"/>
    <s v="OE"/>
    <d v="2016-04-19T00:00:00"/>
    <d v="1899-12-30T09:45:00"/>
    <d v="1899-12-30T11:15:00"/>
    <x v="1"/>
    <n v="42"/>
    <n v="11"/>
    <n v="9"/>
    <n v="59"/>
    <d v="1899-12-30T09:59:00"/>
    <s v="FCXC75"/>
    <x v="0"/>
    <x v="0"/>
    <s v="IDA"/>
    <s v="TXB"/>
    <x v="2"/>
  </r>
  <r>
    <x v="3"/>
    <s v="OE"/>
    <d v="2016-04-19T00:00:00"/>
    <d v="1899-12-30T09:45:00"/>
    <d v="1899-12-30T11:15:00"/>
    <x v="1"/>
    <n v="42"/>
    <n v="12"/>
    <n v="10"/>
    <n v="0"/>
    <d v="1899-12-30T10:00:00"/>
    <s v="PF1849"/>
    <x v="0"/>
    <x v="0"/>
    <s v="IDA"/>
    <s v="TXB"/>
    <x v="2"/>
  </r>
  <r>
    <x v="3"/>
    <s v="OE"/>
    <d v="2016-04-19T00:00:00"/>
    <d v="1899-12-30T09:45:00"/>
    <d v="1899-12-30T11:15:00"/>
    <x v="1"/>
    <n v="42"/>
    <n v="13"/>
    <n v="10"/>
    <n v="1"/>
    <d v="1899-12-30T10:01:00"/>
    <s v="BHDF13"/>
    <x v="32"/>
    <x v="0"/>
    <s v="IDA"/>
    <s v="TXB"/>
    <x v="2"/>
  </r>
  <r>
    <x v="3"/>
    <s v="OE"/>
    <d v="2016-04-19T00:00:00"/>
    <d v="1899-12-30T09:45:00"/>
    <d v="1899-12-30T11:15:00"/>
    <x v="1"/>
    <n v="42"/>
    <n v="14"/>
    <n v="10"/>
    <n v="2"/>
    <d v="1899-12-30T10:02:00"/>
    <s v="GZYX34"/>
    <x v="19"/>
    <x v="0"/>
    <s v="IDA"/>
    <s v="TXB"/>
    <x v="2"/>
  </r>
  <r>
    <x v="3"/>
    <s v="OE"/>
    <d v="2016-04-19T00:00:00"/>
    <d v="1899-12-30T09:45:00"/>
    <d v="1899-12-30T11:15:00"/>
    <x v="1"/>
    <n v="42"/>
    <n v="15"/>
    <n v="10"/>
    <n v="3"/>
    <d v="1899-12-30T10:03:00"/>
    <s v="BDSD39"/>
    <x v="26"/>
    <x v="0"/>
    <s v="IDA"/>
    <s v="TXB"/>
    <x v="2"/>
  </r>
  <r>
    <x v="3"/>
    <s v="OE"/>
    <d v="2016-04-19T00:00:00"/>
    <d v="1899-12-30T09:45:00"/>
    <d v="1899-12-30T11:15:00"/>
    <x v="1"/>
    <n v="42"/>
    <n v="16"/>
    <n v="10"/>
    <n v="4"/>
    <d v="1899-12-30T10:04:00"/>
    <s v="GX5538"/>
    <x v="19"/>
    <x v="0"/>
    <s v="IDA"/>
    <s v="TXB"/>
    <x v="2"/>
  </r>
  <r>
    <x v="3"/>
    <s v="OE"/>
    <d v="2016-04-19T00:00:00"/>
    <d v="1899-12-30T09:45:00"/>
    <d v="1899-12-30T11:15:00"/>
    <x v="1"/>
    <n v="42"/>
    <n v="17"/>
    <n v="10"/>
    <n v="6"/>
    <d v="1899-12-30T10:06:00"/>
    <s v="HNCW50"/>
    <x v="38"/>
    <x v="1"/>
    <s v="IDA"/>
    <s v="TXB"/>
    <x v="2"/>
  </r>
  <r>
    <x v="3"/>
    <s v="OE"/>
    <d v="2016-04-19T00:00:00"/>
    <d v="1899-12-30T09:45:00"/>
    <d v="1899-12-30T11:15:00"/>
    <x v="1"/>
    <n v="42"/>
    <n v="18"/>
    <n v="10"/>
    <n v="7"/>
    <d v="1899-12-30T10:07:00"/>
    <s v="XR5402"/>
    <x v="18"/>
    <x v="0"/>
    <s v="IDA"/>
    <s v="TXB"/>
    <x v="2"/>
  </r>
  <r>
    <x v="3"/>
    <s v="OE"/>
    <d v="2016-04-19T00:00:00"/>
    <d v="1899-12-30T09:45:00"/>
    <d v="1899-12-30T11:15:00"/>
    <x v="1"/>
    <n v="42"/>
    <n v="19"/>
    <n v="10"/>
    <n v="8"/>
    <d v="1899-12-30T10:08:00"/>
    <s v="TY6022"/>
    <x v="24"/>
    <x v="0"/>
    <s v="IDA"/>
    <s v="TXB"/>
    <x v="2"/>
  </r>
  <r>
    <x v="3"/>
    <s v="OE"/>
    <d v="2016-04-19T00:00:00"/>
    <d v="1899-12-30T09:45:00"/>
    <d v="1899-12-30T11:15:00"/>
    <x v="1"/>
    <n v="42"/>
    <n v="20"/>
    <n v="10"/>
    <n v="10"/>
    <d v="1899-12-30T10:10:00"/>
    <s v="HVXB46"/>
    <x v="16"/>
    <x v="0"/>
    <s v="IDA"/>
    <s v="TXB"/>
    <x v="0"/>
  </r>
  <r>
    <x v="3"/>
    <s v="OE"/>
    <d v="2016-04-19T00:00:00"/>
    <d v="1899-12-30T09:45:00"/>
    <d v="1899-12-30T11:15:00"/>
    <x v="1"/>
    <n v="42"/>
    <n v="21"/>
    <n v="10"/>
    <n v="14"/>
    <d v="1899-12-30T10:14:00"/>
    <s v="SC4404"/>
    <x v="32"/>
    <x v="0"/>
    <s v="IDA"/>
    <s v="TXB"/>
    <x v="2"/>
  </r>
  <r>
    <x v="3"/>
    <s v="OE"/>
    <d v="2016-04-19T00:00:00"/>
    <d v="1899-12-30T09:45:00"/>
    <d v="1899-12-30T11:15:00"/>
    <x v="1"/>
    <n v="42"/>
    <n v="22"/>
    <n v="10"/>
    <n v="16"/>
    <d v="1899-12-30T10:16:00"/>
    <s v="UK7780"/>
    <x v="19"/>
    <x v="0"/>
    <s v="IDA"/>
    <s v="TXB"/>
    <x v="0"/>
  </r>
  <r>
    <x v="3"/>
    <s v="OE"/>
    <d v="2016-04-19T00:00:00"/>
    <d v="1899-12-30T09:45:00"/>
    <d v="1899-12-30T11:15:00"/>
    <x v="1"/>
    <n v="42"/>
    <n v="23"/>
    <n v="10"/>
    <n v="17"/>
    <d v="1899-12-30T10:17:00"/>
    <s v="NF6374"/>
    <x v="26"/>
    <x v="0"/>
    <s v="IDA"/>
    <s v="TXB"/>
    <x v="2"/>
  </r>
  <r>
    <x v="3"/>
    <s v="OE"/>
    <d v="2016-04-19T00:00:00"/>
    <d v="1899-12-30T09:45:00"/>
    <d v="1899-12-30T11:15:00"/>
    <x v="1"/>
    <n v="42"/>
    <n v="24"/>
    <n v="10"/>
    <n v="18"/>
    <d v="1899-12-30T10:18:00"/>
    <s v="BDGP50"/>
    <x v="0"/>
    <x v="0"/>
    <s v="IDA"/>
    <s v="TXB"/>
    <x v="2"/>
  </r>
  <r>
    <x v="3"/>
    <s v="OE"/>
    <d v="2016-04-19T00:00:00"/>
    <d v="1899-12-30T09:45:00"/>
    <d v="1899-12-30T11:15:00"/>
    <x v="1"/>
    <n v="42"/>
    <n v="25"/>
    <n v="10"/>
    <n v="19"/>
    <d v="1899-12-30T10:19:00"/>
    <s v="KD2086"/>
    <x v="0"/>
    <x v="0"/>
    <s v="IDA"/>
    <s v="TXB"/>
    <x v="2"/>
  </r>
  <r>
    <x v="3"/>
    <s v="OE"/>
    <d v="2016-04-19T00:00:00"/>
    <d v="1899-12-30T09:45:00"/>
    <d v="1899-12-30T11:15:00"/>
    <x v="1"/>
    <n v="42"/>
    <n v="26"/>
    <n v="10"/>
    <n v="21"/>
    <d v="1899-12-30T10:21:00"/>
    <s v="XF9609"/>
    <x v="19"/>
    <x v="0"/>
    <s v="IDA"/>
    <s v="TXB"/>
    <x v="2"/>
  </r>
  <r>
    <x v="3"/>
    <s v="OE"/>
    <d v="2016-04-19T00:00:00"/>
    <d v="1899-12-30T09:45:00"/>
    <d v="1899-12-30T11:15:00"/>
    <x v="1"/>
    <n v="42"/>
    <n v="27"/>
    <n v="10"/>
    <n v="22"/>
    <d v="1899-12-30T10:22:00"/>
    <s v="VC8029"/>
    <x v="27"/>
    <x v="0"/>
    <s v="IDA"/>
    <s v="TXB"/>
    <x v="2"/>
  </r>
  <r>
    <x v="3"/>
    <s v="OE"/>
    <d v="2016-04-19T00:00:00"/>
    <d v="1899-12-30T09:45:00"/>
    <d v="1899-12-30T11:15:00"/>
    <x v="1"/>
    <n v="42"/>
    <n v="28"/>
    <n v="10"/>
    <n v="23"/>
    <d v="1899-12-30T10:23:00"/>
    <s v="UR7281"/>
    <x v="32"/>
    <x v="0"/>
    <s v="IDA"/>
    <s v="TXB"/>
    <x v="2"/>
  </r>
  <r>
    <x v="3"/>
    <s v="OE"/>
    <d v="2016-04-19T00:00:00"/>
    <d v="1899-12-30T09:45:00"/>
    <d v="1899-12-30T11:15:00"/>
    <x v="1"/>
    <n v="42"/>
    <n v="29"/>
    <n v="10"/>
    <n v="26"/>
    <d v="1899-12-30T10:26:00"/>
    <s v="RJ2223"/>
    <x v="16"/>
    <x v="0"/>
    <s v="IDA"/>
    <s v="TXB"/>
    <x v="0"/>
  </r>
  <r>
    <x v="3"/>
    <s v="OE"/>
    <d v="2016-04-19T00:00:00"/>
    <d v="1899-12-30T09:45:00"/>
    <d v="1899-12-30T11:15:00"/>
    <x v="1"/>
    <n v="42"/>
    <n v="30"/>
    <n v="10"/>
    <n v="26"/>
    <d v="1899-12-30T10:26:00"/>
    <s v="VF8178"/>
    <x v="26"/>
    <x v="0"/>
    <s v="IDA"/>
    <s v="TXB"/>
    <x v="2"/>
  </r>
  <r>
    <x v="3"/>
    <s v="OE"/>
    <d v="2016-04-19T00:00:00"/>
    <d v="1899-12-30T09:45:00"/>
    <d v="1899-12-30T11:15:00"/>
    <x v="1"/>
    <n v="43"/>
    <n v="1"/>
    <n v="10"/>
    <n v="28"/>
    <d v="1899-12-30T10:28:00"/>
    <s v="VD7002"/>
    <x v="19"/>
    <x v="0"/>
    <s v="IDA"/>
    <s v="TXB"/>
    <x v="2"/>
  </r>
  <r>
    <x v="3"/>
    <s v="OE"/>
    <d v="2016-04-19T00:00:00"/>
    <d v="1899-12-30T09:45:00"/>
    <d v="1899-12-30T11:15:00"/>
    <x v="1"/>
    <n v="43"/>
    <n v="2"/>
    <n v="10"/>
    <n v="28"/>
    <d v="1899-12-30T10:28:00"/>
    <s v="UD3998"/>
    <x v="0"/>
    <x v="0"/>
    <s v="IDA"/>
    <s v="TXB"/>
    <x v="2"/>
  </r>
  <r>
    <x v="3"/>
    <s v="OE"/>
    <d v="2016-04-19T00:00:00"/>
    <d v="1899-12-30T09:45:00"/>
    <d v="1899-12-30T11:15:00"/>
    <x v="1"/>
    <n v="43"/>
    <n v="3"/>
    <n v="10"/>
    <n v="30"/>
    <d v="1899-12-30T10:30:00"/>
    <s v="XL8616"/>
    <x v="19"/>
    <x v="0"/>
    <s v="IDA"/>
    <s v="TXB"/>
    <x v="0"/>
  </r>
  <r>
    <x v="3"/>
    <s v="OE"/>
    <d v="2016-04-19T00:00:00"/>
    <d v="1899-12-30T09:45:00"/>
    <d v="1899-12-30T11:15:00"/>
    <x v="1"/>
    <n v="43"/>
    <n v="4"/>
    <n v="10"/>
    <n v="31"/>
    <d v="1899-12-30T10:31:00"/>
    <s v="WG2582"/>
    <x v="26"/>
    <x v="0"/>
    <s v="IDA"/>
    <s v="TXB"/>
    <x v="2"/>
  </r>
  <r>
    <x v="3"/>
    <s v="OE"/>
    <d v="2016-04-19T00:00:00"/>
    <d v="1899-12-30T09:45:00"/>
    <d v="1899-12-30T11:15:00"/>
    <x v="1"/>
    <n v="43"/>
    <n v="5"/>
    <n v="10"/>
    <n v="31"/>
    <d v="1899-12-30T10:31:00"/>
    <s v="SC4326"/>
    <x v="32"/>
    <x v="0"/>
    <s v="IDA"/>
    <s v="TXB"/>
    <x v="2"/>
  </r>
  <r>
    <x v="3"/>
    <s v="OE"/>
    <d v="2016-04-19T00:00:00"/>
    <d v="1899-12-30T09:45:00"/>
    <d v="1899-12-30T11:15:00"/>
    <x v="1"/>
    <n v="43"/>
    <n v="6"/>
    <n v="10"/>
    <n v="33"/>
    <d v="1899-12-30T10:33:00"/>
    <s v="ZB8624"/>
    <x v="18"/>
    <x v="0"/>
    <s v="IDA"/>
    <s v="TXB"/>
    <x v="2"/>
  </r>
  <r>
    <x v="3"/>
    <s v="OE"/>
    <d v="2016-04-19T00:00:00"/>
    <d v="1899-12-30T09:45:00"/>
    <d v="1899-12-30T11:15:00"/>
    <x v="1"/>
    <n v="43"/>
    <n v="7"/>
    <n v="10"/>
    <n v="33"/>
    <d v="1899-12-30T10:33:00"/>
    <s v="XP4127"/>
    <x v="24"/>
    <x v="0"/>
    <s v="IDA"/>
    <s v="TXB"/>
    <x v="2"/>
  </r>
  <r>
    <x v="3"/>
    <s v="OE"/>
    <d v="2016-04-19T00:00:00"/>
    <d v="1899-12-30T09:45:00"/>
    <d v="1899-12-30T11:15:00"/>
    <x v="1"/>
    <n v="43"/>
    <n v="8"/>
    <n v="10"/>
    <n v="45"/>
    <d v="1899-12-30T10:45:00"/>
    <s v="FCXP20"/>
    <x v="26"/>
    <x v="0"/>
    <s v="IDA"/>
    <s v="TXB"/>
    <x v="2"/>
  </r>
  <r>
    <x v="3"/>
    <s v="OE"/>
    <d v="2016-04-19T00:00:00"/>
    <d v="1899-12-30T09:45:00"/>
    <d v="1899-12-30T11:15:00"/>
    <x v="1"/>
    <n v="43"/>
    <n v="9"/>
    <n v="10"/>
    <n v="46"/>
    <d v="1899-12-30T10:46:00"/>
    <s v="XJ6813"/>
    <x v="19"/>
    <x v="0"/>
    <s v="IDA"/>
    <s v="TXB"/>
    <x v="2"/>
  </r>
  <r>
    <x v="3"/>
    <s v="OE"/>
    <d v="2016-04-19T00:00:00"/>
    <d v="1899-12-30T09:45:00"/>
    <d v="1899-12-30T11:15:00"/>
    <x v="1"/>
    <n v="43"/>
    <n v="10"/>
    <n v="10"/>
    <n v="48"/>
    <d v="1899-12-30T10:48:00"/>
    <s v="UK6059"/>
    <x v="24"/>
    <x v="0"/>
    <s v="IDA"/>
    <s v="TXB"/>
    <x v="2"/>
  </r>
  <r>
    <x v="3"/>
    <s v="OE"/>
    <d v="2016-04-19T00:00:00"/>
    <d v="1899-12-30T09:45:00"/>
    <d v="1899-12-30T11:15:00"/>
    <x v="1"/>
    <n v="43"/>
    <n v="11"/>
    <n v="10"/>
    <n v="49"/>
    <d v="1899-12-30T10:49:00"/>
    <s v="XE9327"/>
    <x v="18"/>
    <x v="0"/>
    <s v="IDA"/>
    <s v="TXB"/>
    <x v="2"/>
  </r>
  <r>
    <x v="3"/>
    <s v="OE"/>
    <d v="2016-04-19T00:00:00"/>
    <d v="1899-12-30T09:45:00"/>
    <d v="1899-12-30T11:15:00"/>
    <x v="1"/>
    <n v="43"/>
    <n v="12"/>
    <n v="10"/>
    <n v="50"/>
    <d v="1899-12-30T10:50:00"/>
    <s v="XG8359"/>
    <x v="19"/>
    <x v="0"/>
    <s v="IDA"/>
    <s v="TXB"/>
    <x v="2"/>
  </r>
  <r>
    <x v="3"/>
    <s v="OE"/>
    <d v="2016-04-19T00:00:00"/>
    <d v="1899-12-30T09:45:00"/>
    <d v="1899-12-30T11:15:00"/>
    <x v="1"/>
    <n v="43"/>
    <n v="13"/>
    <n v="10"/>
    <n v="51"/>
    <d v="1899-12-30T10:51:00"/>
    <s v="XF4373"/>
    <x v="32"/>
    <x v="0"/>
    <s v="IDA"/>
    <s v="TXB"/>
    <x v="2"/>
  </r>
  <r>
    <x v="3"/>
    <s v="OE"/>
    <d v="2016-04-19T00:00:00"/>
    <d v="1899-12-30T09:45:00"/>
    <d v="1899-12-30T11:15:00"/>
    <x v="1"/>
    <n v="43"/>
    <n v="14"/>
    <n v="10"/>
    <n v="51"/>
    <d v="1899-12-30T10:51:00"/>
    <s v="XV9760"/>
    <x v="39"/>
    <x v="1"/>
    <s v="IDA"/>
    <s v="TXB"/>
    <x v="2"/>
  </r>
  <r>
    <x v="3"/>
    <s v="OE"/>
    <d v="2016-04-19T00:00:00"/>
    <d v="1899-12-30T09:45:00"/>
    <d v="1899-12-30T11:15:00"/>
    <x v="1"/>
    <n v="43"/>
    <n v="15"/>
    <n v="10"/>
    <n v="52"/>
    <d v="1899-12-30T10:52:00"/>
    <s v="XU9202"/>
    <x v="26"/>
    <x v="0"/>
    <s v="IDA"/>
    <s v="TXB"/>
    <x v="2"/>
  </r>
  <r>
    <x v="3"/>
    <s v="OE"/>
    <d v="2016-04-19T00:00:00"/>
    <d v="1899-12-30T09:45:00"/>
    <d v="1899-12-30T11:15:00"/>
    <x v="1"/>
    <n v="43"/>
    <n v="16"/>
    <n v="10"/>
    <n v="53"/>
    <d v="1899-12-30T10:53:00"/>
    <s v="XR5424"/>
    <x v="0"/>
    <x v="0"/>
    <s v="IDA"/>
    <s v="TXB"/>
    <x v="2"/>
  </r>
  <r>
    <x v="3"/>
    <s v="OE"/>
    <d v="2016-04-19T00:00:00"/>
    <d v="1899-12-30T09:45:00"/>
    <d v="1899-12-30T11:15:00"/>
    <x v="1"/>
    <n v="43"/>
    <n v="17"/>
    <n v="10"/>
    <n v="56"/>
    <d v="1899-12-30T10:56:00"/>
    <s v="XA7959"/>
    <x v="19"/>
    <x v="0"/>
    <s v="IDA"/>
    <s v="TXB"/>
    <x v="2"/>
  </r>
  <r>
    <x v="3"/>
    <s v="OE"/>
    <d v="2016-04-19T00:00:00"/>
    <d v="1899-12-30T09:45:00"/>
    <d v="1899-12-30T11:15:00"/>
    <x v="1"/>
    <n v="43"/>
    <n v="18"/>
    <n v="10"/>
    <n v="57"/>
    <d v="1899-12-30T10:57:00"/>
    <s v="YD1901"/>
    <x v="32"/>
    <x v="0"/>
    <s v="IDA"/>
    <s v="TXB"/>
    <x v="2"/>
  </r>
  <r>
    <x v="3"/>
    <s v="OE"/>
    <d v="2016-04-19T00:00:00"/>
    <d v="1899-12-30T09:45:00"/>
    <d v="1899-12-30T11:15:00"/>
    <x v="1"/>
    <n v="43"/>
    <n v="19"/>
    <n v="10"/>
    <n v="59"/>
    <d v="1899-12-30T10:59:00"/>
    <s v="XU8192"/>
    <x v="19"/>
    <x v="0"/>
    <s v="IDA"/>
    <s v="TXB"/>
    <x v="2"/>
  </r>
  <r>
    <x v="3"/>
    <s v="OE"/>
    <d v="2016-04-19T00:00:00"/>
    <d v="1899-12-30T09:45:00"/>
    <d v="1899-12-30T11:15:00"/>
    <x v="1"/>
    <n v="43"/>
    <n v="20"/>
    <n v="11"/>
    <n v="2"/>
    <d v="1899-12-30T11:02:00"/>
    <s v="XW8284"/>
    <x v="18"/>
    <x v="0"/>
    <s v="IDA"/>
    <s v="TXB"/>
    <x v="2"/>
  </r>
  <r>
    <x v="3"/>
    <s v="OE"/>
    <d v="2016-04-19T00:00:00"/>
    <d v="1899-12-30T09:45:00"/>
    <d v="1899-12-30T11:15:00"/>
    <x v="1"/>
    <n v="43"/>
    <n v="21"/>
    <n v="11"/>
    <n v="3"/>
    <d v="1899-12-30T11:03:00"/>
    <s v="VB7993"/>
    <x v="26"/>
    <x v="0"/>
    <s v="IDA"/>
    <s v="TXB"/>
    <x v="2"/>
  </r>
  <r>
    <x v="3"/>
    <s v="OE"/>
    <d v="2016-04-19T00:00:00"/>
    <d v="1899-12-30T09:45:00"/>
    <d v="1899-12-30T11:15:00"/>
    <x v="1"/>
    <n v="43"/>
    <n v="22"/>
    <n v="11"/>
    <n v="4"/>
    <d v="1899-12-30T11:04:00"/>
    <s v="XH1754"/>
    <x v="19"/>
    <x v="0"/>
    <s v="IDA"/>
    <s v="TXB"/>
    <x v="2"/>
  </r>
  <r>
    <x v="3"/>
    <s v="OE"/>
    <d v="2016-04-19T00:00:00"/>
    <d v="1899-12-30T09:45:00"/>
    <d v="1899-12-30T11:15:00"/>
    <x v="1"/>
    <n v="43"/>
    <n v="23"/>
    <n v="11"/>
    <n v="4"/>
    <d v="1899-12-30T11:04:00"/>
    <s v="XN6582"/>
    <x v="32"/>
    <x v="0"/>
    <s v="IDA"/>
    <s v="TXB"/>
    <x v="2"/>
  </r>
  <r>
    <x v="3"/>
    <s v="OE"/>
    <d v="2016-04-19T00:00:00"/>
    <d v="1899-12-30T09:45:00"/>
    <d v="1899-12-30T11:15:00"/>
    <x v="1"/>
    <n v="43"/>
    <n v="24"/>
    <n v="11"/>
    <n v="5"/>
    <d v="1899-12-30T11:05:00"/>
    <s v="XG8576"/>
    <x v="31"/>
    <x v="0"/>
    <s v="IDA"/>
    <s v="TXB"/>
    <x v="2"/>
  </r>
  <r>
    <x v="3"/>
    <s v="OE"/>
    <d v="2016-04-19T00:00:00"/>
    <d v="1899-12-30T09:45:00"/>
    <d v="1899-12-30T11:15:00"/>
    <x v="1"/>
    <n v="43"/>
    <n v="25"/>
    <n v="11"/>
    <n v="7"/>
    <d v="1899-12-30T11:07:00"/>
    <s v="XU9221"/>
    <x v="0"/>
    <x v="0"/>
    <s v="IDA"/>
    <s v="TXB"/>
    <x v="2"/>
  </r>
  <r>
    <x v="3"/>
    <s v="OE"/>
    <d v="2016-04-19T00:00:00"/>
    <d v="1899-12-30T09:45:00"/>
    <d v="1899-12-30T11:15:00"/>
    <x v="1"/>
    <n v="43"/>
    <n v="26"/>
    <n v="11"/>
    <n v="7"/>
    <d v="1899-12-30T11:07:00"/>
    <s v="NF5289"/>
    <x v="32"/>
    <x v="0"/>
    <s v="IDA"/>
    <s v="TXB"/>
    <x v="2"/>
  </r>
  <r>
    <x v="3"/>
    <s v="OE"/>
    <d v="2016-04-19T00:00:00"/>
    <d v="1899-12-30T09:45:00"/>
    <d v="1899-12-30T11:15:00"/>
    <x v="1"/>
    <n v="43"/>
    <n v="27"/>
    <n v="11"/>
    <n v="8"/>
    <d v="1899-12-30T11:08:00"/>
    <s v="XN6577"/>
    <x v="19"/>
    <x v="0"/>
    <s v="IDA"/>
    <s v="TXB"/>
    <x v="2"/>
  </r>
  <r>
    <x v="3"/>
    <s v="OE"/>
    <d v="2016-04-19T00:00:00"/>
    <d v="1899-12-30T09:45:00"/>
    <d v="1899-12-30T11:15:00"/>
    <x v="1"/>
    <n v="43"/>
    <n v="28"/>
    <n v="11"/>
    <n v="14"/>
    <d v="1899-12-30T11:14:00"/>
    <s v="XK8588"/>
    <x v="19"/>
    <x v="0"/>
    <s v="IDA"/>
    <s v="TXB"/>
    <x v="2"/>
  </r>
  <r>
    <x v="3"/>
    <s v="OE"/>
    <d v="2016-04-19T00:00:00"/>
    <d v="1899-12-30T09:45:00"/>
    <d v="1899-12-30T11:15:00"/>
    <x v="1"/>
    <n v="43"/>
    <n v="29"/>
    <n v="11"/>
    <n v="15"/>
    <d v="1899-12-30T11:15:00"/>
    <s v="PF1849"/>
    <x v="0"/>
    <x v="0"/>
    <s v="IDA"/>
    <s v="TXB"/>
    <x v="2"/>
  </r>
  <r>
    <x v="3"/>
    <s v="OE"/>
    <d v="2016-04-19T00:00:00"/>
    <d v="1899-12-30T12:45:00"/>
    <d v="1899-12-30T14:15:00"/>
    <x v="2"/>
    <n v="44"/>
    <n v="1"/>
    <n v="12"/>
    <n v="47"/>
    <d v="1899-12-30T12:47:00"/>
    <s v="VV1302"/>
    <x v="32"/>
    <x v="0"/>
    <s v="IDA"/>
    <s v="TXB"/>
    <x v="2"/>
  </r>
  <r>
    <x v="3"/>
    <s v="OE"/>
    <d v="2016-04-19T00:00:00"/>
    <d v="1899-12-30T12:45:00"/>
    <d v="1899-12-30T14:15:00"/>
    <x v="2"/>
    <n v="44"/>
    <n v="2"/>
    <n v="12"/>
    <n v="48"/>
    <d v="1899-12-30T12:48:00"/>
    <s v="UZ2793"/>
    <x v="19"/>
    <x v="0"/>
    <s v="IDA"/>
    <s v="TXB"/>
    <x v="0"/>
  </r>
  <r>
    <x v="3"/>
    <s v="OE"/>
    <d v="2016-04-19T00:00:00"/>
    <d v="1899-12-30T12:45:00"/>
    <d v="1899-12-30T14:15:00"/>
    <x v="2"/>
    <n v="44"/>
    <n v="3"/>
    <n v="12"/>
    <n v="50"/>
    <d v="1899-12-30T12:50:00"/>
    <s v="XW8284"/>
    <x v="31"/>
    <x v="0"/>
    <s v="IDA"/>
    <s v="TXB"/>
    <x v="2"/>
  </r>
  <r>
    <x v="3"/>
    <s v="OE"/>
    <d v="2016-04-19T00:00:00"/>
    <d v="1899-12-30T12:45:00"/>
    <d v="1899-12-30T14:15:00"/>
    <x v="2"/>
    <n v="44"/>
    <n v="4"/>
    <n v="12"/>
    <n v="50"/>
    <d v="1899-12-30T12:50:00"/>
    <s v="BWDF13"/>
    <x v="26"/>
    <x v="0"/>
    <s v="IDA"/>
    <s v="TXB"/>
    <x v="2"/>
  </r>
  <r>
    <x v="3"/>
    <s v="OE"/>
    <d v="2016-04-19T00:00:00"/>
    <d v="1899-12-30T12:45:00"/>
    <d v="1899-12-30T14:15:00"/>
    <x v="2"/>
    <n v="44"/>
    <n v="5"/>
    <n v="12"/>
    <n v="51"/>
    <d v="1899-12-30T12:51:00"/>
    <s v="GLZH85"/>
    <x v="0"/>
    <x v="0"/>
    <s v="IDA"/>
    <s v="TXB"/>
    <x v="2"/>
  </r>
  <r>
    <x v="3"/>
    <s v="OE"/>
    <d v="2016-04-19T00:00:00"/>
    <d v="1899-12-30T12:45:00"/>
    <d v="1899-12-30T14:15:00"/>
    <x v="2"/>
    <n v="44"/>
    <n v="6"/>
    <n v="12"/>
    <n v="51"/>
    <d v="1899-12-30T12:51:00"/>
    <s v="VX4316"/>
    <x v="0"/>
    <x v="0"/>
    <s v="IDA"/>
    <s v="TXB"/>
    <x v="2"/>
  </r>
  <r>
    <x v="3"/>
    <s v="OE"/>
    <d v="2016-04-19T00:00:00"/>
    <d v="1899-12-30T12:45:00"/>
    <d v="1899-12-30T14:15:00"/>
    <x v="2"/>
    <n v="44"/>
    <n v="7"/>
    <n v="12"/>
    <n v="51"/>
    <d v="1899-12-30T12:51:00"/>
    <s v="XG8576"/>
    <x v="18"/>
    <x v="0"/>
    <s v="IDA"/>
    <s v="TXB"/>
    <x v="2"/>
  </r>
  <r>
    <x v="3"/>
    <s v="OE"/>
    <d v="2016-04-19T00:00:00"/>
    <d v="1899-12-30T12:45:00"/>
    <d v="1899-12-30T14:15:00"/>
    <x v="2"/>
    <n v="44"/>
    <n v="8"/>
    <n v="12"/>
    <n v="53"/>
    <d v="1899-12-30T12:53:00"/>
    <s v="FRKF46"/>
    <x v="19"/>
    <x v="0"/>
    <s v="IDA"/>
    <s v="TXB"/>
    <x v="2"/>
  </r>
  <r>
    <x v="3"/>
    <s v="OE"/>
    <d v="2016-04-19T00:00:00"/>
    <d v="1899-12-30T12:45:00"/>
    <d v="1899-12-30T14:15:00"/>
    <x v="2"/>
    <n v="44"/>
    <n v="9"/>
    <n v="12"/>
    <n v="53"/>
    <d v="1899-12-30T12:53:00"/>
    <s v="UK7313"/>
    <x v="32"/>
    <x v="0"/>
    <s v="IDA"/>
    <s v="TXB"/>
    <x v="2"/>
  </r>
  <r>
    <x v="3"/>
    <s v="OE"/>
    <d v="2016-04-19T00:00:00"/>
    <d v="1899-12-30T12:45:00"/>
    <d v="1899-12-30T14:15:00"/>
    <x v="2"/>
    <n v="44"/>
    <n v="10"/>
    <n v="12"/>
    <n v="56"/>
    <d v="1899-12-30T12:56:00"/>
    <s v="XY3641"/>
    <x v="19"/>
    <x v="0"/>
    <s v="IDA"/>
    <s v="TXB"/>
    <x v="2"/>
  </r>
  <r>
    <x v="3"/>
    <s v="OE"/>
    <d v="2016-04-19T00:00:00"/>
    <d v="1899-12-30T12:45:00"/>
    <d v="1899-12-30T14:15:00"/>
    <x v="2"/>
    <n v="44"/>
    <n v="11"/>
    <n v="12"/>
    <n v="57"/>
    <d v="1899-12-30T12:57:00"/>
    <s v="TY6022"/>
    <x v="24"/>
    <x v="0"/>
    <s v="IDA"/>
    <s v="TXB"/>
    <x v="2"/>
  </r>
  <r>
    <x v="3"/>
    <s v="OE"/>
    <d v="2016-04-19T00:00:00"/>
    <d v="1899-12-30T12:45:00"/>
    <d v="1899-12-30T14:15:00"/>
    <x v="2"/>
    <n v="44"/>
    <n v="12"/>
    <n v="12"/>
    <n v="58"/>
    <d v="1899-12-30T12:58:00"/>
    <s v="HWCW50"/>
    <x v="26"/>
    <x v="0"/>
    <s v="IDA"/>
    <s v="TXB"/>
    <x v="2"/>
  </r>
  <r>
    <x v="3"/>
    <s v="OE"/>
    <d v="2016-04-19T00:00:00"/>
    <d v="1899-12-30T12:45:00"/>
    <d v="1899-12-30T14:15:00"/>
    <x v="2"/>
    <n v="44"/>
    <n v="13"/>
    <n v="12"/>
    <n v="59"/>
    <d v="1899-12-30T12:59:00"/>
    <s v="CVSJ48"/>
    <x v="31"/>
    <x v="0"/>
    <s v="IDA"/>
    <s v="TXB"/>
    <x v="2"/>
  </r>
  <r>
    <x v="3"/>
    <s v="OE"/>
    <d v="2016-04-19T00:00:00"/>
    <d v="1899-12-30T12:45:00"/>
    <d v="1899-12-30T14:15:00"/>
    <x v="2"/>
    <n v="44"/>
    <n v="14"/>
    <n v="13"/>
    <n v="2"/>
    <d v="1899-12-30T13:02:00"/>
    <s v="SC4381"/>
    <x v="19"/>
    <x v="0"/>
    <s v="IDA"/>
    <s v="TXB"/>
    <x v="2"/>
  </r>
  <r>
    <x v="3"/>
    <s v="OE"/>
    <d v="2016-04-19T00:00:00"/>
    <d v="1899-12-30T12:45:00"/>
    <d v="1899-12-30T14:15:00"/>
    <x v="2"/>
    <n v="44"/>
    <n v="15"/>
    <n v="13"/>
    <n v="3"/>
    <d v="1899-12-30T13:03:00"/>
    <s v="VY7740"/>
    <x v="32"/>
    <x v="0"/>
    <s v="IDA"/>
    <s v="TXB"/>
    <x v="2"/>
  </r>
  <r>
    <x v="3"/>
    <s v="OE"/>
    <d v="2016-04-19T00:00:00"/>
    <d v="1899-12-30T12:45:00"/>
    <d v="1899-12-30T14:15:00"/>
    <x v="2"/>
    <n v="44"/>
    <n v="16"/>
    <n v="13"/>
    <n v="5"/>
    <d v="1899-12-30T13:05:00"/>
    <s v="FTFC13"/>
    <x v="0"/>
    <x v="0"/>
    <s v="IDA"/>
    <s v="TXB"/>
    <x v="2"/>
  </r>
  <r>
    <x v="3"/>
    <s v="OE"/>
    <d v="2016-04-19T00:00:00"/>
    <d v="1899-12-30T12:45:00"/>
    <d v="1899-12-30T14:15:00"/>
    <x v="2"/>
    <n v="44"/>
    <n v="17"/>
    <n v="13"/>
    <n v="5"/>
    <d v="1899-12-30T13:05:00"/>
    <s v="BVHB89"/>
    <x v="31"/>
    <x v="0"/>
    <s v="IDA"/>
    <s v="TXB"/>
    <x v="2"/>
  </r>
  <r>
    <x v="3"/>
    <s v="OE"/>
    <d v="2016-04-19T00:00:00"/>
    <d v="1899-12-30T12:45:00"/>
    <d v="1899-12-30T14:15:00"/>
    <x v="2"/>
    <n v="44"/>
    <n v="18"/>
    <n v="13"/>
    <n v="5"/>
    <d v="1899-12-30T13:05:00"/>
    <s v="SC4404"/>
    <x v="26"/>
    <x v="0"/>
    <s v="IDA"/>
    <s v="TXB"/>
    <x v="2"/>
  </r>
  <r>
    <x v="3"/>
    <s v="OE"/>
    <d v="2016-04-19T00:00:00"/>
    <d v="1899-12-30T12:45:00"/>
    <d v="1899-12-30T14:15:00"/>
    <x v="2"/>
    <n v="44"/>
    <n v="19"/>
    <n v="13"/>
    <n v="6"/>
    <d v="1899-12-30T13:06:00"/>
    <s v="UJ5210"/>
    <x v="32"/>
    <x v="0"/>
    <s v="IDA"/>
    <s v="TXB"/>
    <x v="2"/>
  </r>
  <r>
    <x v="3"/>
    <s v="OE"/>
    <d v="2016-04-19T00:00:00"/>
    <d v="1899-12-30T12:45:00"/>
    <d v="1899-12-30T14:15:00"/>
    <x v="2"/>
    <n v="44"/>
    <n v="20"/>
    <n v="13"/>
    <n v="6"/>
    <d v="1899-12-30T13:06:00"/>
    <s v="BZBX54"/>
    <x v="16"/>
    <x v="0"/>
    <s v="IDA"/>
    <s v="TXB"/>
    <x v="2"/>
  </r>
  <r>
    <x v="3"/>
    <s v="OE"/>
    <d v="2016-04-19T00:00:00"/>
    <d v="1899-12-30T12:45:00"/>
    <d v="1899-12-30T14:15:00"/>
    <x v="2"/>
    <n v="44"/>
    <n v="21"/>
    <n v="13"/>
    <n v="9"/>
    <d v="1899-12-30T13:09:00"/>
    <s v="UR7281"/>
    <x v="26"/>
    <x v="0"/>
    <s v="IDA"/>
    <s v="TXB"/>
    <x v="2"/>
  </r>
  <r>
    <x v="3"/>
    <s v="OE"/>
    <d v="2016-04-19T00:00:00"/>
    <d v="1899-12-30T12:45:00"/>
    <d v="1899-12-30T14:15:00"/>
    <x v="2"/>
    <n v="44"/>
    <n v="22"/>
    <n v="13"/>
    <n v="9"/>
    <d v="1899-12-30T13:09:00"/>
    <s v="YG1168"/>
    <x v="0"/>
    <x v="0"/>
    <s v="IDA"/>
    <s v="TXB"/>
    <x v="2"/>
  </r>
  <r>
    <x v="3"/>
    <s v="OE"/>
    <d v="2016-04-19T00:00:00"/>
    <d v="1899-12-30T12:45:00"/>
    <d v="1899-12-30T14:15:00"/>
    <x v="2"/>
    <n v="44"/>
    <n v="23"/>
    <n v="13"/>
    <n v="10"/>
    <d v="1899-12-30T13:10:00"/>
    <s v="XP4127"/>
    <x v="24"/>
    <x v="0"/>
    <s v="IDA"/>
    <s v="TXB"/>
    <x v="2"/>
  </r>
  <r>
    <x v="3"/>
    <s v="OE"/>
    <d v="2016-04-19T00:00:00"/>
    <d v="1899-12-30T12:45:00"/>
    <d v="1899-12-30T14:15:00"/>
    <x v="2"/>
    <n v="44"/>
    <n v="24"/>
    <n v="13"/>
    <n v="11"/>
    <d v="1899-12-30T13:11:00"/>
    <s v="YR3548"/>
    <x v="32"/>
    <x v="0"/>
    <s v="IDA"/>
    <s v="TXB"/>
    <x v="2"/>
  </r>
  <r>
    <x v="3"/>
    <s v="OE"/>
    <d v="2016-04-19T00:00:00"/>
    <d v="1899-12-30T12:45:00"/>
    <d v="1899-12-30T14:15:00"/>
    <x v="2"/>
    <n v="44"/>
    <n v="25"/>
    <n v="13"/>
    <n v="12"/>
    <d v="1899-12-30T13:12:00"/>
    <s v="GBUW20"/>
    <x v="31"/>
    <x v="0"/>
    <s v="IDA"/>
    <s v="TXB"/>
    <x v="2"/>
  </r>
  <r>
    <x v="3"/>
    <s v="OE"/>
    <d v="2016-04-19T00:00:00"/>
    <d v="1899-12-30T12:45:00"/>
    <d v="1899-12-30T14:15:00"/>
    <x v="2"/>
    <n v="44"/>
    <n v="26"/>
    <n v="13"/>
    <n v="14"/>
    <d v="1899-12-30T13:14:00"/>
    <s v="XK2955"/>
    <x v="19"/>
    <x v="0"/>
    <s v="IDA"/>
    <s v="TXB"/>
    <x v="0"/>
  </r>
  <r>
    <x v="3"/>
    <s v="OE"/>
    <d v="2016-04-19T00:00:00"/>
    <d v="1899-12-30T12:45:00"/>
    <d v="1899-12-30T14:15:00"/>
    <x v="2"/>
    <n v="44"/>
    <n v="27"/>
    <n v="13"/>
    <n v="16"/>
    <d v="1899-12-30T13:16:00"/>
    <s v="SC4326"/>
    <x v="26"/>
    <x v="0"/>
    <s v="IDA"/>
    <s v="TXB"/>
    <x v="2"/>
  </r>
  <r>
    <x v="3"/>
    <s v="OE"/>
    <d v="2016-04-19T00:00:00"/>
    <d v="1899-12-30T12:45:00"/>
    <d v="1899-12-30T14:15:00"/>
    <x v="2"/>
    <n v="44"/>
    <n v="28"/>
    <n v="13"/>
    <n v="17"/>
    <d v="1899-12-30T13:17:00"/>
    <s v="FSCZ99"/>
    <x v="32"/>
    <x v="0"/>
    <s v="IDA"/>
    <s v="TXB"/>
    <x v="2"/>
  </r>
  <r>
    <x v="3"/>
    <s v="OE"/>
    <d v="2016-04-19T00:00:00"/>
    <d v="1899-12-30T12:45:00"/>
    <d v="1899-12-30T14:15:00"/>
    <x v="2"/>
    <n v="44"/>
    <n v="29"/>
    <n v="13"/>
    <n v="21"/>
    <d v="1899-12-30T13:21:00"/>
    <s v="UL4858"/>
    <x v="16"/>
    <x v="0"/>
    <s v="IDA"/>
    <s v="TXB"/>
    <x v="2"/>
  </r>
  <r>
    <x v="3"/>
    <s v="OE"/>
    <d v="2016-04-19T00:00:00"/>
    <d v="1899-12-30T12:45:00"/>
    <d v="1899-12-30T14:15:00"/>
    <x v="2"/>
    <n v="44"/>
    <n v="30"/>
    <n v="13"/>
    <n v="22"/>
    <d v="1899-12-30T13:22:00"/>
    <s v="YR1750"/>
    <x v="0"/>
    <x v="0"/>
    <s v="IDA"/>
    <s v="TXB"/>
    <x v="2"/>
  </r>
  <r>
    <x v="3"/>
    <s v="OE"/>
    <d v="2016-04-19T00:00:00"/>
    <d v="1899-12-30T12:45:00"/>
    <d v="1899-12-30T14:15:00"/>
    <x v="2"/>
    <n v="45"/>
    <n v="1"/>
    <n v="13"/>
    <n v="25"/>
    <d v="1899-12-30T13:25:00"/>
    <s v="VY7741"/>
    <x v="32"/>
    <x v="0"/>
    <s v="IDA"/>
    <s v="TXB"/>
    <x v="2"/>
  </r>
  <r>
    <x v="3"/>
    <s v="OE"/>
    <d v="2016-04-19T00:00:00"/>
    <d v="1899-12-30T12:45:00"/>
    <d v="1899-12-30T14:15:00"/>
    <x v="2"/>
    <n v="45"/>
    <n v="2"/>
    <n v="13"/>
    <n v="26"/>
    <d v="1899-12-30T13:26:00"/>
    <s v="FXRR72"/>
    <x v="26"/>
    <x v="0"/>
    <s v="IDA"/>
    <s v="TXB"/>
    <x v="2"/>
  </r>
  <r>
    <x v="3"/>
    <s v="OE"/>
    <d v="2016-04-19T00:00:00"/>
    <d v="1899-12-30T12:45:00"/>
    <d v="1899-12-30T14:15:00"/>
    <x v="2"/>
    <n v="45"/>
    <n v="3"/>
    <n v="13"/>
    <n v="27"/>
    <d v="1899-12-30T13:27:00"/>
    <s v="FNXD35"/>
    <x v="26"/>
    <x v="0"/>
    <s v="IDA"/>
    <s v="TXB"/>
    <x v="2"/>
  </r>
  <r>
    <x v="3"/>
    <s v="OE"/>
    <d v="2016-04-19T00:00:00"/>
    <d v="1899-12-30T12:45:00"/>
    <d v="1899-12-30T14:15:00"/>
    <x v="2"/>
    <n v="45"/>
    <n v="4"/>
    <n v="13"/>
    <n v="28"/>
    <d v="1899-12-30T13:28:00"/>
    <s v="CZPS16"/>
    <x v="0"/>
    <x v="0"/>
    <s v="IDA"/>
    <s v="TXB"/>
    <x v="2"/>
  </r>
  <r>
    <x v="3"/>
    <s v="OE"/>
    <d v="2016-04-19T00:00:00"/>
    <d v="1899-12-30T12:45:00"/>
    <d v="1899-12-30T14:15:00"/>
    <x v="2"/>
    <n v="45"/>
    <n v="5"/>
    <n v="13"/>
    <n v="28"/>
    <d v="1899-12-30T13:28:00"/>
    <s v="UJ5214"/>
    <x v="0"/>
    <x v="0"/>
    <s v="IDA"/>
    <s v="TXB"/>
    <x v="2"/>
  </r>
  <r>
    <x v="3"/>
    <s v="OE"/>
    <d v="2016-04-19T00:00:00"/>
    <d v="1899-12-30T12:45:00"/>
    <d v="1899-12-30T14:15:00"/>
    <x v="2"/>
    <n v="45"/>
    <n v="6"/>
    <n v="13"/>
    <n v="28"/>
    <d v="1899-12-30T13:28:00"/>
    <s v="TR2394"/>
    <x v="18"/>
    <x v="0"/>
    <s v="IDA"/>
    <s v="TXB"/>
    <x v="2"/>
  </r>
  <r>
    <x v="3"/>
    <s v="OE"/>
    <d v="2016-04-19T00:00:00"/>
    <d v="1899-12-30T12:45:00"/>
    <d v="1899-12-30T14:15:00"/>
    <x v="2"/>
    <n v="45"/>
    <n v="7"/>
    <n v="13"/>
    <n v="29"/>
    <d v="1899-12-30T13:29:00"/>
    <s v="VV1250"/>
    <x v="19"/>
    <x v="0"/>
    <s v="IDA"/>
    <s v="TXB"/>
    <x v="2"/>
  </r>
  <r>
    <x v="3"/>
    <s v="OE"/>
    <d v="2016-04-19T00:00:00"/>
    <d v="1899-12-30T12:45:00"/>
    <d v="1899-12-30T14:15:00"/>
    <x v="2"/>
    <n v="45"/>
    <n v="8"/>
    <n v="13"/>
    <n v="30"/>
    <d v="1899-12-30T13:30:00"/>
    <s v="UK6059"/>
    <x v="24"/>
    <x v="0"/>
    <s v="IDA"/>
    <s v="TXB"/>
    <x v="2"/>
  </r>
  <r>
    <x v="3"/>
    <s v="OE"/>
    <d v="2016-04-19T00:00:00"/>
    <d v="1899-12-30T12:45:00"/>
    <d v="1899-12-30T14:15:00"/>
    <x v="2"/>
    <n v="45"/>
    <n v="9"/>
    <n v="13"/>
    <n v="31"/>
    <d v="1899-12-30T13:31:00"/>
    <s v="XE9119"/>
    <x v="19"/>
    <x v="0"/>
    <s v="IDA"/>
    <s v="TXB"/>
    <x v="2"/>
  </r>
  <r>
    <x v="3"/>
    <s v="OE"/>
    <d v="2016-04-19T00:00:00"/>
    <d v="1899-12-30T12:45:00"/>
    <d v="1899-12-30T14:15:00"/>
    <x v="2"/>
    <n v="45"/>
    <n v="10"/>
    <n v="13"/>
    <n v="33"/>
    <d v="1899-12-30T13:33:00"/>
    <s v="ZV4253"/>
    <x v="32"/>
    <x v="0"/>
    <s v="IDA"/>
    <s v="TXB"/>
    <x v="2"/>
  </r>
  <r>
    <x v="3"/>
    <s v="OE"/>
    <d v="2016-04-19T00:00:00"/>
    <d v="1899-12-30T12:45:00"/>
    <d v="1899-12-30T14:15:00"/>
    <x v="2"/>
    <n v="45"/>
    <n v="11"/>
    <n v="13"/>
    <n v="34"/>
    <d v="1899-12-30T13:34:00"/>
    <s v="FCXP20"/>
    <x v="26"/>
    <x v="0"/>
    <s v="IDA"/>
    <s v="TXB"/>
    <x v="2"/>
  </r>
  <r>
    <x v="3"/>
    <s v="OE"/>
    <d v="2016-04-19T00:00:00"/>
    <d v="1899-12-30T12:45:00"/>
    <d v="1899-12-30T14:15:00"/>
    <x v="2"/>
    <n v="45"/>
    <n v="12"/>
    <n v="13"/>
    <n v="37"/>
    <d v="1899-12-30T13:37:00"/>
    <s v="BBKP41"/>
    <x v="16"/>
    <x v="0"/>
    <s v="IDA"/>
    <s v="TXB"/>
    <x v="2"/>
  </r>
  <r>
    <x v="3"/>
    <s v="OE"/>
    <d v="2016-04-19T00:00:00"/>
    <d v="1899-12-30T12:45:00"/>
    <d v="1899-12-30T14:15:00"/>
    <x v="2"/>
    <n v="45"/>
    <n v="13"/>
    <n v="13"/>
    <n v="40"/>
    <d v="1899-12-30T13:40:00"/>
    <s v="FCXC75"/>
    <x v="0"/>
    <x v="0"/>
    <s v="IDA"/>
    <s v="TXB"/>
    <x v="2"/>
  </r>
  <r>
    <x v="3"/>
    <s v="OE"/>
    <d v="2016-04-19T00:00:00"/>
    <d v="1899-12-30T12:45:00"/>
    <d v="1899-12-30T14:15:00"/>
    <x v="2"/>
    <n v="45"/>
    <n v="14"/>
    <n v="13"/>
    <n v="40"/>
    <d v="1899-12-30T13:40:00"/>
    <s v="XF4373"/>
    <x v="26"/>
    <x v="0"/>
    <s v="IDA"/>
    <s v="TXB"/>
    <x v="0"/>
  </r>
  <r>
    <x v="3"/>
    <s v="OE"/>
    <d v="2016-04-19T00:00:00"/>
    <d v="1899-12-30T12:45:00"/>
    <d v="1899-12-30T14:15:00"/>
    <x v="2"/>
    <n v="45"/>
    <n v="15"/>
    <n v="13"/>
    <n v="40"/>
    <d v="1899-12-30T13:40:00"/>
    <s v="YR1755"/>
    <x v="32"/>
    <x v="0"/>
    <s v="IDA"/>
    <s v="TXB"/>
    <x v="2"/>
  </r>
  <r>
    <x v="3"/>
    <s v="OE"/>
    <d v="2016-04-19T00:00:00"/>
    <d v="1899-12-30T12:45:00"/>
    <d v="1899-12-30T14:15:00"/>
    <x v="2"/>
    <n v="45"/>
    <n v="16"/>
    <n v="13"/>
    <n v="41"/>
    <d v="1899-12-30T13:41:00"/>
    <s v="XV3438"/>
    <x v="19"/>
    <x v="0"/>
    <s v="IDA"/>
    <s v="TXB"/>
    <x v="2"/>
  </r>
  <r>
    <x v="3"/>
    <s v="OE"/>
    <d v="2016-04-19T00:00:00"/>
    <d v="1899-12-30T12:45:00"/>
    <d v="1899-12-30T14:15:00"/>
    <x v="2"/>
    <n v="45"/>
    <n v="17"/>
    <n v="13"/>
    <n v="43"/>
    <d v="1899-12-30T13:43:00"/>
    <s v="TU4846"/>
    <x v="31"/>
    <x v="0"/>
    <s v="IDA"/>
    <s v="TXB"/>
    <x v="2"/>
  </r>
  <r>
    <x v="3"/>
    <s v="OE"/>
    <d v="2016-04-19T00:00:00"/>
    <d v="1899-12-30T12:45:00"/>
    <d v="1899-12-30T14:15:00"/>
    <x v="2"/>
    <n v="45"/>
    <n v="18"/>
    <n v="13"/>
    <n v="44"/>
    <d v="1899-12-30T13:44:00"/>
    <s v="FYBV70"/>
    <x v="0"/>
    <x v="0"/>
    <s v="IDA"/>
    <s v="TXB"/>
    <x v="2"/>
  </r>
  <r>
    <x v="3"/>
    <s v="OE"/>
    <d v="2016-04-19T00:00:00"/>
    <d v="1899-12-30T12:45:00"/>
    <d v="1899-12-30T14:15:00"/>
    <x v="2"/>
    <n v="45"/>
    <n v="19"/>
    <n v="13"/>
    <n v="45"/>
    <d v="1899-12-30T13:45:00"/>
    <s v="CHTJ33"/>
    <x v="19"/>
    <x v="0"/>
    <s v="IDA"/>
    <s v="TXB"/>
    <x v="2"/>
  </r>
  <r>
    <x v="3"/>
    <s v="OE"/>
    <d v="2016-04-19T00:00:00"/>
    <d v="1899-12-30T12:45:00"/>
    <d v="1899-12-30T14:15:00"/>
    <x v="2"/>
    <n v="45"/>
    <n v="20"/>
    <n v="13"/>
    <n v="46"/>
    <d v="1899-12-30T13:46:00"/>
    <s v="XH5402"/>
    <x v="18"/>
    <x v="0"/>
    <s v="IDA"/>
    <s v="TXB"/>
    <x v="2"/>
  </r>
  <r>
    <x v="3"/>
    <s v="OE"/>
    <d v="2016-04-19T00:00:00"/>
    <d v="1899-12-30T12:45:00"/>
    <d v="1899-12-30T14:15:00"/>
    <x v="2"/>
    <n v="45"/>
    <n v="21"/>
    <n v="13"/>
    <n v="48"/>
    <d v="1899-12-30T13:48:00"/>
    <s v="TL8497"/>
    <x v="32"/>
    <x v="0"/>
    <s v="IDA"/>
    <s v="TXB"/>
    <x v="2"/>
  </r>
  <r>
    <x v="3"/>
    <s v="OE"/>
    <d v="2016-04-19T00:00:00"/>
    <d v="1899-12-30T12:45:00"/>
    <d v="1899-12-30T14:15:00"/>
    <x v="2"/>
    <n v="45"/>
    <n v="22"/>
    <n v="13"/>
    <n v="48"/>
    <d v="1899-12-30T13:48:00"/>
    <s v="YD1901"/>
    <x v="26"/>
    <x v="0"/>
    <s v="IDA"/>
    <s v="TXB"/>
    <x v="2"/>
  </r>
  <r>
    <x v="3"/>
    <s v="OE"/>
    <d v="2016-04-19T00:00:00"/>
    <d v="1899-12-30T12:45:00"/>
    <d v="1899-12-30T14:15:00"/>
    <x v="2"/>
    <n v="45"/>
    <n v="23"/>
    <n v="13"/>
    <n v="51"/>
    <d v="1899-12-30T13:51:00"/>
    <s v="CPVP46"/>
    <x v="32"/>
    <x v="0"/>
    <s v="IDA"/>
    <s v="TXB"/>
    <x v="2"/>
  </r>
  <r>
    <x v="3"/>
    <s v="OE"/>
    <d v="2016-04-19T00:00:00"/>
    <d v="1899-12-30T12:45:00"/>
    <d v="1899-12-30T14:15:00"/>
    <x v="2"/>
    <n v="45"/>
    <n v="24"/>
    <n v="13"/>
    <n v="51"/>
    <d v="1899-12-30T13:51:00"/>
    <s v="BDGP50"/>
    <x v="39"/>
    <x v="1"/>
    <s v="IDA"/>
    <s v="TXB"/>
    <x v="2"/>
  </r>
  <r>
    <x v="3"/>
    <s v="OE"/>
    <d v="2016-04-19T00:00:00"/>
    <d v="1899-12-30T12:45:00"/>
    <d v="1899-12-30T14:15:00"/>
    <x v="2"/>
    <n v="45"/>
    <n v="25"/>
    <n v="13"/>
    <n v="51"/>
    <d v="1899-12-30T13:51:00"/>
    <s v="XY9517"/>
    <x v="16"/>
    <x v="0"/>
    <s v="IDA"/>
    <s v="TXB"/>
    <x v="2"/>
  </r>
  <r>
    <x v="3"/>
    <s v="OE"/>
    <d v="2016-04-19T00:00:00"/>
    <d v="1899-12-30T12:45:00"/>
    <d v="1899-12-30T14:15:00"/>
    <x v="2"/>
    <n v="45"/>
    <n v="26"/>
    <n v="13"/>
    <n v="53"/>
    <d v="1899-12-30T13:53:00"/>
    <s v="XN6582"/>
    <x v="26"/>
    <x v="0"/>
    <s v="IDA"/>
    <s v="TXB"/>
    <x v="2"/>
  </r>
  <r>
    <x v="3"/>
    <s v="OE"/>
    <d v="2016-04-19T00:00:00"/>
    <d v="1899-12-30T12:45:00"/>
    <d v="1899-12-30T14:15:00"/>
    <x v="2"/>
    <n v="45"/>
    <n v="27"/>
    <n v="13"/>
    <n v="53"/>
    <d v="1899-12-30T13:53:00"/>
    <s v="VA8204"/>
    <x v="40"/>
    <x v="1"/>
    <s v="IDA"/>
    <s v="TXB"/>
    <x v="2"/>
  </r>
  <r>
    <x v="3"/>
    <s v="OE"/>
    <d v="2016-04-19T00:00:00"/>
    <d v="1899-12-30T12:45:00"/>
    <d v="1899-12-30T14:15:00"/>
    <x v="2"/>
    <n v="45"/>
    <n v="28"/>
    <n v="13"/>
    <n v="55"/>
    <d v="1899-12-30T13:55:00"/>
    <s v="ZK1325"/>
    <x v="19"/>
    <x v="0"/>
    <s v="IDA"/>
    <s v="TXB"/>
    <x v="0"/>
  </r>
  <r>
    <x v="3"/>
    <s v="OE"/>
    <d v="2016-04-19T00:00:00"/>
    <d v="1899-12-30T12:45:00"/>
    <d v="1899-12-30T14:15:00"/>
    <x v="2"/>
    <n v="45"/>
    <n v="29"/>
    <n v="13"/>
    <n v="58"/>
    <d v="1899-12-30T13:58:00"/>
    <s v="NF5289"/>
    <x v="26"/>
    <x v="0"/>
    <s v="IDA"/>
    <s v="TXB"/>
    <x v="2"/>
  </r>
  <r>
    <x v="3"/>
    <s v="OE"/>
    <d v="2016-04-19T00:00:00"/>
    <d v="1899-12-30T12:45:00"/>
    <d v="1899-12-30T14:15:00"/>
    <x v="2"/>
    <n v="45"/>
    <n v="30"/>
    <n v="13"/>
    <n v="59"/>
    <d v="1899-12-30T13:59:00"/>
    <s v="FYDV21"/>
    <x v="32"/>
    <x v="0"/>
    <m/>
    <m/>
    <x v="2"/>
  </r>
  <r>
    <x v="3"/>
    <s v="OE"/>
    <d v="2016-04-19T00:00:00"/>
    <d v="1899-12-30T12:45:00"/>
    <d v="1899-12-30T14:15:00"/>
    <x v="2"/>
    <n v="46"/>
    <n v="1"/>
    <n v="13"/>
    <n v="59"/>
    <d v="1899-12-30T13:59:00"/>
    <s v="FSBZ17"/>
    <x v="16"/>
    <x v="0"/>
    <s v="IDA"/>
    <s v="TXB"/>
    <x v="2"/>
  </r>
  <r>
    <x v="3"/>
    <s v="OE"/>
    <d v="2016-04-19T00:00:00"/>
    <d v="1899-12-30T12:45:00"/>
    <d v="1899-12-30T14:15:00"/>
    <x v="2"/>
    <n v="46"/>
    <n v="2"/>
    <n v="13"/>
    <n v="59"/>
    <d v="1899-12-30T13:59:00"/>
    <s v="VC8029"/>
    <x v="18"/>
    <x v="0"/>
    <s v="IDA"/>
    <s v="TXB"/>
    <x v="2"/>
  </r>
  <r>
    <x v="3"/>
    <s v="OE"/>
    <d v="2016-04-19T00:00:00"/>
    <d v="1899-12-30T12:45:00"/>
    <d v="1899-12-30T14:15:00"/>
    <x v="2"/>
    <n v="46"/>
    <n v="3"/>
    <n v="14"/>
    <n v="0"/>
    <d v="1899-12-30T14:00:00"/>
    <s v="WG2582"/>
    <x v="31"/>
    <x v="0"/>
    <s v="IDA"/>
    <s v="TXB"/>
    <x v="2"/>
  </r>
  <r>
    <x v="3"/>
    <s v="OE"/>
    <d v="2016-04-19T00:00:00"/>
    <d v="1899-12-30T12:45:00"/>
    <d v="1899-12-30T14:15:00"/>
    <x v="2"/>
    <n v="46"/>
    <n v="4"/>
    <n v="14"/>
    <n v="1"/>
    <d v="1899-12-30T14:01:00"/>
    <s v="TK1389"/>
    <x v="19"/>
    <x v="0"/>
    <s v="IDA"/>
    <s v="TXB"/>
    <x v="2"/>
  </r>
  <r>
    <x v="3"/>
    <s v="OE"/>
    <d v="2016-04-19T00:00:00"/>
    <d v="1899-12-30T12:45:00"/>
    <d v="1899-12-30T14:15:00"/>
    <x v="2"/>
    <n v="46"/>
    <n v="5"/>
    <n v="14"/>
    <n v="3"/>
    <d v="1899-12-30T14:03:00"/>
    <s v="ZL3344"/>
    <x v="32"/>
    <x v="0"/>
    <s v="IDA"/>
    <s v="TXB"/>
    <x v="2"/>
  </r>
  <r>
    <x v="3"/>
    <s v="OE"/>
    <d v="2016-04-19T00:00:00"/>
    <d v="1899-12-30T12:45:00"/>
    <d v="1899-12-30T14:15:00"/>
    <x v="2"/>
    <n v="46"/>
    <n v="6"/>
    <n v="14"/>
    <n v="4"/>
    <d v="1899-12-30T14:04:00"/>
    <s v="VD7002"/>
    <x v="0"/>
    <x v="0"/>
    <s v="IDA"/>
    <s v="TXB"/>
    <x v="2"/>
  </r>
  <r>
    <x v="3"/>
    <s v="OE"/>
    <d v="2016-04-19T00:00:00"/>
    <d v="1899-12-30T12:45:00"/>
    <d v="1899-12-30T14:15:00"/>
    <x v="2"/>
    <n v="46"/>
    <n v="7"/>
    <n v="14"/>
    <n v="6"/>
    <d v="1899-12-30T14:06:00"/>
    <s v="XJ7010"/>
    <x v="26"/>
    <x v="0"/>
    <s v="IDA"/>
    <s v="TXB"/>
    <x v="2"/>
  </r>
  <r>
    <x v="3"/>
    <s v="OE"/>
    <d v="2016-04-19T00:00:00"/>
    <d v="1899-12-30T12:45:00"/>
    <d v="1899-12-30T14:15:00"/>
    <x v="2"/>
    <n v="46"/>
    <n v="8"/>
    <n v="14"/>
    <n v="7"/>
    <d v="1899-12-30T14:07:00"/>
    <s v="WF6230"/>
    <x v="16"/>
    <x v="0"/>
    <s v="IDA"/>
    <s v="TXB"/>
    <x v="2"/>
  </r>
  <r>
    <x v="3"/>
    <s v="OE"/>
    <d v="2016-04-19T00:00:00"/>
    <d v="1899-12-30T12:45:00"/>
    <d v="1899-12-30T14:15:00"/>
    <x v="2"/>
    <n v="46"/>
    <n v="9"/>
    <n v="14"/>
    <n v="8"/>
    <d v="1899-12-30T14:08:00"/>
    <s v="YW6711"/>
    <x v="24"/>
    <x v="0"/>
    <s v="IDA"/>
    <s v="TXB"/>
    <x v="2"/>
  </r>
  <r>
    <x v="3"/>
    <s v="OE"/>
    <d v="2016-04-19T00:00:00"/>
    <d v="1899-12-30T12:45:00"/>
    <d v="1899-12-30T14:15:00"/>
    <x v="2"/>
    <n v="46"/>
    <n v="10"/>
    <n v="14"/>
    <n v="8"/>
    <d v="1899-12-30T14:08:00"/>
    <s v="GLZH85"/>
    <x v="0"/>
    <x v="0"/>
    <s v="IDA"/>
    <s v="TXB"/>
    <x v="2"/>
  </r>
  <r>
    <x v="3"/>
    <s v="OE"/>
    <d v="2016-04-19T00:00:00"/>
    <d v="1899-12-30T12:45:00"/>
    <d v="1899-12-30T14:15:00"/>
    <x v="2"/>
    <n v="46"/>
    <n v="11"/>
    <n v="14"/>
    <n v="8"/>
    <d v="1899-12-30T14:08:00"/>
    <s v="FTBC16"/>
    <x v="32"/>
    <x v="0"/>
    <s v="IDA"/>
    <s v="TXB"/>
    <x v="2"/>
  </r>
  <r>
    <x v="3"/>
    <s v="OE"/>
    <d v="2016-04-19T00:00:00"/>
    <d v="1899-12-30T12:45:00"/>
    <d v="1899-12-30T14:15:00"/>
    <x v="2"/>
    <n v="46"/>
    <n v="12"/>
    <n v="14"/>
    <n v="10"/>
    <d v="1899-12-30T14:10:00"/>
    <s v="XB8574"/>
    <x v="19"/>
    <x v="0"/>
    <s v="IDA"/>
    <s v="TXB"/>
    <x v="2"/>
  </r>
  <r>
    <x v="3"/>
    <s v="OE"/>
    <d v="2016-04-19T00:00:00"/>
    <d v="1899-12-30T12:45:00"/>
    <d v="1899-12-30T14:15:00"/>
    <x v="2"/>
    <n v="46"/>
    <n v="13"/>
    <n v="14"/>
    <n v="14"/>
    <d v="1899-12-30T14:14:00"/>
    <s v="VV1303"/>
    <x v="26"/>
    <x v="0"/>
    <s v="IDA"/>
    <s v="TXB"/>
    <x v="2"/>
  </r>
  <r>
    <x v="3"/>
    <s v="OE"/>
    <d v="2016-04-19T00:00:00"/>
    <d v="1899-12-30T17:45:00"/>
    <d v="1899-12-30T19:15:00"/>
    <x v="3"/>
    <n v="47"/>
    <n v="1"/>
    <n v="17"/>
    <n v="45"/>
    <d v="1899-12-30T17:45:00"/>
    <s v="VC8029"/>
    <x v="18"/>
    <x v="0"/>
    <s v="IDA"/>
    <s v="TXB"/>
    <x v="0"/>
  </r>
  <r>
    <x v="3"/>
    <s v="OE"/>
    <d v="2016-04-19T00:00:00"/>
    <d v="1899-12-30T17:45:00"/>
    <d v="1899-12-30T19:15:00"/>
    <x v="3"/>
    <n v="47"/>
    <n v="2"/>
    <n v="17"/>
    <n v="46"/>
    <d v="1899-12-30T17:46:00"/>
    <s v="RJ2223"/>
    <x v="16"/>
    <x v="0"/>
    <s v="IDA"/>
    <s v="TXB"/>
    <x v="0"/>
  </r>
  <r>
    <x v="3"/>
    <s v="OE"/>
    <d v="2016-04-19T00:00:00"/>
    <d v="1899-12-30T17:45:00"/>
    <d v="1899-12-30T19:15:00"/>
    <x v="3"/>
    <n v="47"/>
    <n v="3"/>
    <n v="17"/>
    <n v="48"/>
    <d v="1899-12-30T17:48:00"/>
    <s v="XL8616"/>
    <x v="19"/>
    <x v="0"/>
    <s v="IDA"/>
    <s v="TXB"/>
    <x v="2"/>
  </r>
  <r>
    <x v="3"/>
    <s v="OE"/>
    <d v="2016-04-19T00:00:00"/>
    <d v="1899-12-30T17:45:00"/>
    <d v="1899-12-30T19:15:00"/>
    <x v="3"/>
    <n v="47"/>
    <n v="4"/>
    <n v="17"/>
    <n v="49"/>
    <d v="1899-12-30T17:49:00"/>
    <s v="TU4846"/>
    <x v="31"/>
    <x v="0"/>
    <s v="IDA"/>
    <s v="TXB"/>
    <x v="2"/>
  </r>
  <r>
    <x v="3"/>
    <s v="OE"/>
    <d v="2016-04-19T00:00:00"/>
    <d v="1899-12-30T17:45:00"/>
    <d v="1899-12-30T19:15:00"/>
    <x v="3"/>
    <n v="47"/>
    <n v="5"/>
    <n v="17"/>
    <n v="49"/>
    <d v="1899-12-30T17:49:00"/>
    <s v="FXRR72"/>
    <x v="32"/>
    <x v="0"/>
    <s v="IDA"/>
    <s v="TXB"/>
    <x v="1"/>
  </r>
  <r>
    <x v="3"/>
    <s v="OE"/>
    <d v="2016-04-19T00:00:00"/>
    <d v="1899-12-30T17:45:00"/>
    <d v="1899-12-30T19:15:00"/>
    <x v="3"/>
    <n v="47"/>
    <n v="6"/>
    <n v="17"/>
    <n v="52"/>
    <d v="1899-12-30T17:52:00"/>
    <s v="XG1220"/>
    <x v="26"/>
    <x v="0"/>
    <s v="IDA"/>
    <s v="TXB"/>
    <x v="2"/>
  </r>
  <r>
    <x v="3"/>
    <s v="OE"/>
    <d v="2016-04-19T00:00:00"/>
    <d v="1899-12-30T17:45:00"/>
    <d v="1899-12-30T19:15:00"/>
    <x v="3"/>
    <n v="47"/>
    <n v="7"/>
    <n v="17"/>
    <n v="53"/>
    <d v="1899-12-30T17:53:00"/>
    <s v="VV1259"/>
    <x v="19"/>
    <x v="0"/>
    <s v="IDA"/>
    <s v="TXB"/>
    <x v="0"/>
  </r>
  <r>
    <x v="3"/>
    <s v="OE"/>
    <d v="2016-04-19T00:00:00"/>
    <d v="1899-12-30T17:45:00"/>
    <d v="1899-12-30T19:15:00"/>
    <x v="3"/>
    <n v="47"/>
    <n v="8"/>
    <n v="17"/>
    <n v="55"/>
    <d v="1899-12-30T17:55:00"/>
    <s v="NF7067"/>
    <x v="24"/>
    <x v="0"/>
    <s v="IDA"/>
    <s v="TXB"/>
    <x v="2"/>
  </r>
  <r>
    <x v="3"/>
    <s v="OE"/>
    <d v="2016-04-19T00:00:00"/>
    <d v="1899-12-30T17:45:00"/>
    <d v="1899-12-30T19:15:00"/>
    <x v="3"/>
    <n v="47"/>
    <n v="9"/>
    <n v="17"/>
    <n v="55"/>
    <d v="1899-12-30T17:55:00"/>
    <s v="YR1750"/>
    <x v="0"/>
    <x v="0"/>
    <s v="IDA"/>
    <s v="TXB"/>
    <x v="2"/>
  </r>
  <r>
    <x v="3"/>
    <s v="OE"/>
    <d v="2016-04-19T00:00:00"/>
    <d v="1899-12-30T17:45:00"/>
    <d v="1899-12-30T19:15:00"/>
    <x v="3"/>
    <n v="47"/>
    <n v="10"/>
    <n v="17"/>
    <n v="56"/>
    <d v="1899-12-30T17:56:00"/>
    <s v="FCXP20"/>
    <x v="26"/>
    <x v="0"/>
    <s v="IDA"/>
    <s v="TXB"/>
    <x v="2"/>
  </r>
  <r>
    <x v="3"/>
    <s v="OE"/>
    <d v="2016-04-19T00:00:00"/>
    <d v="1899-12-30T17:45:00"/>
    <d v="1899-12-30T19:15:00"/>
    <x v="3"/>
    <n v="47"/>
    <n v="11"/>
    <n v="17"/>
    <n v="58"/>
    <d v="1899-12-30T17:58:00"/>
    <s v="ZB8624"/>
    <x v="18"/>
    <x v="0"/>
    <s v="IDA"/>
    <s v="TXB"/>
    <x v="2"/>
  </r>
  <r>
    <x v="3"/>
    <s v="OE"/>
    <d v="2016-04-19T00:00:00"/>
    <d v="1899-12-30T17:45:00"/>
    <d v="1899-12-30T19:15:00"/>
    <x v="3"/>
    <n v="47"/>
    <n v="12"/>
    <n v="17"/>
    <n v="59"/>
    <d v="1899-12-30T17:59:00"/>
    <s v="DPTC23"/>
    <x v="16"/>
    <x v="0"/>
    <s v="IDA"/>
    <s v="TXB"/>
    <x v="2"/>
  </r>
  <r>
    <x v="3"/>
    <s v="OE"/>
    <d v="2016-04-19T00:00:00"/>
    <d v="1899-12-30T17:45:00"/>
    <d v="1899-12-30T19:15:00"/>
    <x v="3"/>
    <n v="47"/>
    <n v="13"/>
    <n v="17"/>
    <n v="59"/>
    <d v="1899-12-30T17:59:00"/>
    <s v="ZJ2738"/>
    <x v="26"/>
    <x v="0"/>
    <s v="IDA"/>
    <s v="TXB"/>
    <x v="2"/>
  </r>
  <r>
    <x v="3"/>
    <s v="OE"/>
    <d v="2016-04-19T00:00:00"/>
    <d v="1899-12-30T17:45:00"/>
    <d v="1899-12-30T19:15:00"/>
    <x v="3"/>
    <n v="47"/>
    <n v="14"/>
    <n v="18"/>
    <n v="2"/>
    <d v="1899-12-30T18:02:00"/>
    <s v="XJ6813"/>
    <x v="19"/>
    <x v="0"/>
    <s v="IDA"/>
    <s v="TXB"/>
    <x v="0"/>
  </r>
  <r>
    <x v="3"/>
    <s v="OE"/>
    <d v="2016-04-19T00:00:00"/>
    <d v="1899-12-30T17:45:00"/>
    <d v="1899-12-30T19:15:00"/>
    <x v="3"/>
    <n v="47"/>
    <n v="15"/>
    <n v="18"/>
    <n v="2"/>
    <d v="1899-12-30T18:02:00"/>
    <s v="VG1168"/>
    <x v="0"/>
    <x v="0"/>
    <s v="IDA"/>
    <s v="TXB"/>
    <x v="5"/>
  </r>
  <r>
    <x v="3"/>
    <s v="OE"/>
    <d v="2016-04-19T00:00:00"/>
    <d v="1899-12-30T17:45:00"/>
    <d v="1899-12-30T19:15:00"/>
    <x v="3"/>
    <n v="47"/>
    <n v="16"/>
    <n v="18"/>
    <n v="4"/>
    <d v="1899-12-30T18:04:00"/>
    <s v="XG8359"/>
    <x v="19"/>
    <x v="0"/>
    <s v="IDA"/>
    <s v="TXB"/>
    <x v="2"/>
  </r>
  <r>
    <x v="3"/>
    <s v="OE"/>
    <d v="2016-04-19T00:00:00"/>
    <d v="1899-12-30T17:45:00"/>
    <d v="1899-12-30T19:15:00"/>
    <x v="3"/>
    <n v="47"/>
    <n v="17"/>
    <n v="18"/>
    <n v="4"/>
    <d v="1899-12-30T18:04:00"/>
    <s v="XF4373"/>
    <x v="32"/>
    <x v="0"/>
    <s v="IDA"/>
    <s v="TXB"/>
    <x v="0"/>
  </r>
  <r>
    <x v="3"/>
    <s v="OE"/>
    <d v="2016-04-19T00:00:00"/>
    <d v="1899-12-30T17:45:00"/>
    <d v="1899-12-30T19:15:00"/>
    <x v="3"/>
    <n v="47"/>
    <n v="18"/>
    <n v="18"/>
    <n v="9"/>
    <d v="1899-12-30T18:09:00"/>
    <s v="XA7959"/>
    <x v="19"/>
    <x v="0"/>
    <s v="IDA"/>
    <s v="TXB"/>
    <x v="2"/>
  </r>
  <r>
    <x v="3"/>
    <s v="OE"/>
    <d v="2016-04-19T00:00:00"/>
    <d v="1899-12-30T17:45:00"/>
    <d v="1899-12-30T19:15:00"/>
    <x v="3"/>
    <n v="47"/>
    <n v="19"/>
    <n v="18"/>
    <n v="10"/>
    <d v="1899-12-30T18:10:00"/>
    <s v="YD1901"/>
    <x v="32"/>
    <x v="0"/>
    <s v="IDA"/>
    <s v="TXB"/>
    <x v="2"/>
  </r>
  <r>
    <x v="3"/>
    <s v="OE"/>
    <d v="2016-04-19T00:00:00"/>
    <d v="1899-12-30T17:45:00"/>
    <d v="1899-12-30T19:15:00"/>
    <x v="3"/>
    <n v="47"/>
    <n v="20"/>
    <n v="18"/>
    <n v="11"/>
    <d v="1899-12-30T18:11:00"/>
    <s v="VF8178"/>
    <x v="26"/>
    <x v="0"/>
    <s v="IDA"/>
    <s v="TXB"/>
    <x v="2"/>
  </r>
  <r>
    <x v="3"/>
    <s v="OE"/>
    <d v="2016-04-19T00:00:00"/>
    <d v="1899-12-30T17:45:00"/>
    <d v="1899-12-30T19:15:00"/>
    <x v="3"/>
    <n v="47"/>
    <n v="21"/>
    <n v="18"/>
    <n v="11"/>
    <d v="1899-12-30T18:11:00"/>
    <s v="XU8192"/>
    <x v="19"/>
    <x v="0"/>
    <s v="IDA"/>
    <s v="TXB"/>
    <x v="0"/>
  </r>
  <r>
    <x v="3"/>
    <s v="OE"/>
    <d v="2016-04-19T00:00:00"/>
    <d v="1899-12-30T17:45:00"/>
    <d v="1899-12-30T19:15:00"/>
    <x v="3"/>
    <n v="47"/>
    <n v="22"/>
    <n v="18"/>
    <n v="13"/>
    <d v="1899-12-30T18:13:00"/>
    <s v="UJ5214"/>
    <x v="0"/>
    <x v="0"/>
    <s v="IDA"/>
    <s v="TXB"/>
    <x v="2"/>
  </r>
  <r>
    <x v="3"/>
    <s v="OE"/>
    <d v="2016-04-19T00:00:00"/>
    <d v="1899-12-30T17:45:00"/>
    <d v="1899-12-30T19:15:00"/>
    <x v="3"/>
    <n v="47"/>
    <n v="23"/>
    <n v="18"/>
    <n v="16"/>
    <d v="1899-12-30T18:16:00"/>
    <s v="FYBV70"/>
    <x v="26"/>
    <x v="0"/>
    <s v="IDA"/>
    <s v="TXB"/>
    <x v="2"/>
  </r>
  <r>
    <x v="3"/>
    <s v="OE"/>
    <d v="2016-04-19T00:00:00"/>
    <d v="1899-12-30T17:45:00"/>
    <d v="1899-12-30T19:15:00"/>
    <x v="3"/>
    <n v="47"/>
    <n v="24"/>
    <n v="18"/>
    <n v="17"/>
    <d v="1899-12-30T18:17:00"/>
    <s v="XN6582"/>
    <x v="32"/>
    <x v="0"/>
    <s v="IDA"/>
    <s v="TXB"/>
    <x v="2"/>
  </r>
  <r>
    <x v="3"/>
    <s v="OE"/>
    <d v="2016-04-19T00:00:00"/>
    <d v="1899-12-30T17:45:00"/>
    <d v="1899-12-30T19:15:00"/>
    <x v="3"/>
    <n v="47"/>
    <n v="25"/>
    <n v="18"/>
    <n v="18"/>
    <d v="1899-12-30T18:18:00"/>
    <s v="YH1754"/>
    <x v="16"/>
    <x v="0"/>
    <s v="IDA"/>
    <s v="TXB"/>
    <x v="0"/>
  </r>
  <r>
    <x v="3"/>
    <s v="OE"/>
    <d v="2016-04-19T00:00:00"/>
    <d v="1899-12-30T17:45:00"/>
    <d v="1899-12-30T19:15:00"/>
    <x v="3"/>
    <n v="47"/>
    <n v="26"/>
    <n v="18"/>
    <n v="19"/>
    <d v="1899-12-30T18:19:00"/>
    <s v="WG2582"/>
    <x v="31"/>
    <x v="0"/>
    <s v="IDA"/>
    <s v="TXB"/>
    <x v="2"/>
  </r>
  <r>
    <x v="3"/>
    <s v="OE"/>
    <d v="2016-04-19T00:00:00"/>
    <d v="1899-12-30T17:45:00"/>
    <d v="1899-12-30T19:15:00"/>
    <x v="3"/>
    <n v="47"/>
    <n v="27"/>
    <n v="18"/>
    <n v="19"/>
    <d v="1899-12-30T18:19:00"/>
    <s v="VD7002"/>
    <x v="39"/>
    <x v="1"/>
    <s v="IDA"/>
    <s v="TXB"/>
    <x v="2"/>
  </r>
  <r>
    <x v="3"/>
    <s v="OE"/>
    <d v="2016-04-19T00:00:00"/>
    <d v="1899-12-30T17:45:00"/>
    <d v="1899-12-30T19:15:00"/>
    <x v="3"/>
    <n v="47"/>
    <n v="28"/>
    <n v="18"/>
    <n v="21"/>
    <d v="1899-12-30T18:21:00"/>
    <s v="XN6577"/>
    <x v="19"/>
    <x v="0"/>
    <s v="IDA"/>
    <s v="TXB"/>
    <x v="2"/>
  </r>
  <r>
    <x v="3"/>
    <s v="OE"/>
    <d v="2016-04-19T00:00:00"/>
    <d v="1899-12-30T17:45:00"/>
    <d v="1899-12-30T19:15:00"/>
    <x v="3"/>
    <n v="47"/>
    <n v="29"/>
    <n v="18"/>
    <n v="21"/>
    <d v="1899-12-30T18:21:00"/>
    <s v="XU9202"/>
    <x v="26"/>
    <x v="0"/>
    <s v="IDA"/>
    <s v="TXB"/>
    <x v="2"/>
  </r>
  <r>
    <x v="3"/>
    <s v="OE"/>
    <d v="2016-04-19T00:00:00"/>
    <d v="1899-12-30T17:45:00"/>
    <d v="1899-12-30T19:15:00"/>
    <x v="3"/>
    <n v="47"/>
    <n v="30"/>
    <n v="18"/>
    <n v="22"/>
    <d v="1899-12-30T18:22:00"/>
    <s v="NF5289"/>
    <x v="32"/>
    <x v="0"/>
    <s v="IDA"/>
    <s v="TXB"/>
    <x v="2"/>
  </r>
  <r>
    <x v="3"/>
    <s v="OE"/>
    <d v="2016-04-19T00:00:00"/>
    <d v="1899-12-30T17:45:00"/>
    <d v="1899-12-30T19:15:00"/>
    <x v="3"/>
    <n v="48"/>
    <n v="1"/>
    <n v="18"/>
    <n v="26"/>
    <d v="1899-12-30T18:26:00"/>
    <s v="XK8588"/>
    <x v="19"/>
    <x v="0"/>
    <s v="IDA"/>
    <s v="TXB"/>
    <x v="0"/>
  </r>
  <r>
    <x v="3"/>
    <s v="OE"/>
    <d v="2016-04-19T00:00:00"/>
    <d v="1899-12-30T17:45:00"/>
    <d v="1899-12-30T19:15:00"/>
    <x v="3"/>
    <n v="48"/>
    <n v="2"/>
    <n v="18"/>
    <n v="30"/>
    <d v="1899-12-30T18:30:00"/>
    <s v="XY9574"/>
    <x v="16"/>
    <x v="0"/>
    <s v="IDA"/>
    <s v="TXB"/>
    <x v="2"/>
  </r>
  <r>
    <x v="3"/>
    <s v="OE"/>
    <d v="2016-04-19T00:00:00"/>
    <d v="1899-12-30T17:45:00"/>
    <d v="1899-12-30T19:15:00"/>
    <x v="3"/>
    <n v="48"/>
    <n v="3"/>
    <n v="18"/>
    <n v="30"/>
    <d v="1899-12-30T18:30:00"/>
    <s v="VB7493"/>
    <x v="31"/>
    <x v="0"/>
    <s v="IDA"/>
    <s v="TXB"/>
    <x v="2"/>
  </r>
  <r>
    <x v="3"/>
    <s v="OE"/>
    <d v="2016-04-19T00:00:00"/>
    <d v="1899-12-30T17:45:00"/>
    <d v="1899-12-30T19:15:00"/>
    <x v="3"/>
    <n v="48"/>
    <n v="4"/>
    <n v="18"/>
    <n v="32"/>
    <d v="1899-12-30T18:32:00"/>
    <s v="ZL5266"/>
    <x v="19"/>
    <x v="0"/>
    <s v="IDA"/>
    <s v="TXB"/>
    <x v="2"/>
  </r>
  <r>
    <x v="3"/>
    <s v="OE"/>
    <d v="2016-04-19T00:00:00"/>
    <d v="1899-12-30T17:45:00"/>
    <d v="1899-12-30T19:15:00"/>
    <x v="3"/>
    <n v="48"/>
    <n v="5"/>
    <n v="18"/>
    <n v="38"/>
    <d v="1899-12-30T18:38:00"/>
    <s v="VV1303"/>
    <x v="32"/>
    <x v="0"/>
    <s v="IDA"/>
    <s v="TXB"/>
    <x v="2"/>
  </r>
  <r>
    <x v="3"/>
    <s v="OE"/>
    <d v="2016-04-19T00:00:00"/>
    <d v="1899-12-30T17:45:00"/>
    <d v="1899-12-30T19:15:00"/>
    <x v="3"/>
    <n v="48"/>
    <n v="6"/>
    <n v="18"/>
    <n v="40"/>
    <d v="1899-12-30T18:40:00"/>
    <s v="RZ8195"/>
    <x v="19"/>
    <x v="0"/>
    <s v="IDA"/>
    <s v="TXB"/>
    <x v="2"/>
  </r>
  <r>
    <x v="3"/>
    <s v="OE"/>
    <d v="2016-04-19T00:00:00"/>
    <d v="1899-12-30T17:45:00"/>
    <d v="1899-12-30T19:15:00"/>
    <x v="3"/>
    <n v="48"/>
    <n v="7"/>
    <n v="18"/>
    <n v="40"/>
    <d v="1899-12-30T18:40:00"/>
    <s v="ZN8557"/>
    <x v="26"/>
    <x v="0"/>
    <s v="IDA"/>
    <s v="TXB"/>
    <x v="2"/>
  </r>
  <r>
    <x v="3"/>
    <s v="OE"/>
    <d v="2016-04-19T00:00:00"/>
    <d v="1899-12-30T17:45:00"/>
    <d v="1899-12-30T19:15:00"/>
    <x v="3"/>
    <n v="48"/>
    <n v="8"/>
    <n v="18"/>
    <n v="43"/>
    <d v="1899-12-30T18:43:00"/>
    <s v="MZ8012"/>
    <x v="19"/>
    <x v="0"/>
    <s v="IDA"/>
    <s v="TXB"/>
    <x v="2"/>
  </r>
  <r>
    <x v="3"/>
    <s v="OE"/>
    <d v="2016-04-19T00:00:00"/>
    <d v="1899-12-30T17:45:00"/>
    <d v="1899-12-30T19:15:00"/>
    <x v="3"/>
    <n v="48"/>
    <n v="9"/>
    <n v="18"/>
    <n v="46"/>
    <d v="1899-12-30T18:46:00"/>
    <s v="ZR7113"/>
    <x v="31"/>
    <x v="0"/>
    <s v="IDA"/>
    <s v="TXB"/>
    <x v="2"/>
  </r>
  <r>
    <x v="3"/>
    <s v="OE"/>
    <d v="2016-04-19T00:00:00"/>
    <d v="1899-12-30T17:45:00"/>
    <d v="1899-12-30T19:15:00"/>
    <x v="3"/>
    <n v="48"/>
    <n v="10"/>
    <n v="18"/>
    <n v="48"/>
    <d v="1899-12-30T18:48:00"/>
    <s v="XH4983"/>
    <x v="39"/>
    <x v="1"/>
    <s v="IDA"/>
    <s v="TXB"/>
    <x v="0"/>
  </r>
  <r>
    <x v="3"/>
    <s v="OE"/>
    <d v="2016-04-19T00:00:00"/>
    <d v="1899-12-30T17:45:00"/>
    <d v="1899-12-30T19:15:00"/>
    <x v="3"/>
    <n v="48"/>
    <n v="11"/>
    <n v="18"/>
    <n v="49"/>
    <d v="1899-12-30T18:49:00"/>
    <s v="XR9014"/>
    <x v="32"/>
    <x v="0"/>
    <s v="IDA"/>
    <s v="TXB"/>
    <x v="2"/>
  </r>
  <r>
    <x v="3"/>
    <s v="OE"/>
    <d v="2016-04-19T00:00:00"/>
    <d v="1899-12-30T17:45:00"/>
    <d v="1899-12-30T19:15:00"/>
    <x v="3"/>
    <n v="48"/>
    <n v="12"/>
    <n v="18"/>
    <n v="49"/>
    <d v="1899-12-30T18:49:00"/>
    <s v="PB2475"/>
    <x v="19"/>
    <x v="0"/>
    <s v="IDA"/>
    <s v="TXB"/>
    <x v="2"/>
  </r>
  <r>
    <x v="3"/>
    <s v="OE"/>
    <d v="2016-04-19T00:00:00"/>
    <d v="1899-12-30T17:45:00"/>
    <d v="1899-12-30T19:15:00"/>
    <x v="3"/>
    <n v="48"/>
    <n v="13"/>
    <n v="18"/>
    <n v="52"/>
    <d v="1899-12-30T18:52:00"/>
    <s v="YR1752"/>
    <x v="24"/>
    <x v="0"/>
    <s v="IDA"/>
    <s v="TXB"/>
    <x v="0"/>
  </r>
  <r>
    <x v="3"/>
    <s v="OE"/>
    <d v="2016-04-19T00:00:00"/>
    <d v="1899-12-30T17:45:00"/>
    <d v="1899-12-30T19:15:00"/>
    <x v="3"/>
    <n v="48"/>
    <n v="14"/>
    <n v="18"/>
    <n v="53"/>
    <d v="1899-12-30T18:53:00"/>
    <s v="XU7878"/>
    <x v="32"/>
    <x v="0"/>
    <s v="IDA"/>
    <s v="TXB"/>
    <x v="2"/>
  </r>
  <r>
    <x v="3"/>
    <s v="OE"/>
    <d v="2016-04-19T00:00:00"/>
    <d v="1899-12-30T17:45:00"/>
    <d v="1899-12-30T19:15:00"/>
    <x v="3"/>
    <n v="48"/>
    <n v="15"/>
    <n v="18"/>
    <n v="58"/>
    <d v="1899-12-30T18:58:00"/>
    <s v="XH4880"/>
    <x v="19"/>
    <x v="0"/>
    <s v="IDA"/>
    <s v="TXB"/>
    <x v="0"/>
  </r>
  <r>
    <x v="3"/>
    <s v="OE"/>
    <d v="2016-04-19T00:00:00"/>
    <d v="1899-12-30T17:45:00"/>
    <d v="1899-12-30T19:15:00"/>
    <x v="3"/>
    <n v="48"/>
    <n v="16"/>
    <n v="19"/>
    <n v="0"/>
    <d v="1899-12-30T19:00:00"/>
    <s v="CPPD60"/>
    <x v="19"/>
    <x v="0"/>
    <s v="IDA"/>
    <s v="TXB"/>
    <x v="2"/>
  </r>
  <r>
    <x v="3"/>
    <s v="OE"/>
    <d v="2016-04-19T00:00:00"/>
    <d v="1899-12-30T17:45:00"/>
    <d v="1899-12-30T19:15:00"/>
    <x v="3"/>
    <n v="48"/>
    <n v="17"/>
    <n v="19"/>
    <n v="1"/>
    <d v="1899-12-30T19:01:00"/>
    <s v="WG9620"/>
    <x v="32"/>
    <x v="0"/>
    <s v="IDA"/>
    <s v="TXB"/>
    <x v="2"/>
  </r>
  <r>
    <x v="3"/>
    <s v="OE"/>
    <d v="2016-04-19T00:00:00"/>
    <d v="1899-12-30T17:45:00"/>
    <d v="1899-12-30T19:15:00"/>
    <x v="3"/>
    <n v="48"/>
    <n v="18"/>
    <n v="19"/>
    <n v="5"/>
    <d v="1899-12-30T19:05:00"/>
    <s v="VE6002"/>
    <x v="24"/>
    <x v="0"/>
    <s v="IDA"/>
    <s v="TXB"/>
    <x v="2"/>
  </r>
  <r>
    <x v="3"/>
    <s v="OE"/>
    <d v="2016-04-19T00:00:00"/>
    <d v="1899-12-30T17:45:00"/>
    <d v="1899-12-30T19:15:00"/>
    <x v="3"/>
    <n v="48"/>
    <n v="19"/>
    <n v="19"/>
    <n v="5"/>
    <d v="1899-12-30T19:05:00"/>
    <s v="XT7450"/>
    <x v="16"/>
    <x v="0"/>
    <s v="IDA"/>
    <s v="TXB"/>
    <x v="2"/>
  </r>
  <r>
    <x v="3"/>
    <s v="OE"/>
    <d v="2016-04-19T00:00:00"/>
    <d v="1899-12-30T17:45:00"/>
    <d v="1899-12-30T19:15:00"/>
    <x v="3"/>
    <n v="48"/>
    <n v="20"/>
    <n v="19"/>
    <n v="6"/>
    <d v="1899-12-30T19:06:00"/>
    <s v="YB8101"/>
    <x v="32"/>
    <x v="0"/>
    <s v="IDA"/>
    <s v="TXB"/>
    <x v="2"/>
  </r>
  <r>
    <x v="3"/>
    <s v="OE"/>
    <d v="2016-04-19T00:00:00"/>
    <d v="1899-12-30T17:45:00"/>
    <d v="1899-12-30T19:15:00"/>
    <x v="3"/>
    <n v="48"/>
    <n v="21"/>
    <n v="19"/>
    <n v="7"/>
    <d v="1899-12-30T19:07:00"/>
    <s v="FYCC32"/>
    <x v="26"/>
    <x v="0"/>
    <s v="IDA"/>
    <s v="TXB"/>
    <x v="2"/>
  </r>
  <r>
    <x v="3"/>
    <s v="OE"/>
    <d v="2016-04-19T00:00:00"/>
    <d v="1899-12-30T17:45:00"/>
    <d v="1899-12-30T19:15:00"/>
    <x v="3"/>
    <n v="48"/>
    <n v="22"/>
    <n v="19"/>
    <n v="13"/>
    <d v="1899-12-30T19:13:00"/>
    <s v="XE8775"/>
    <x v="18"/>
    <x v="0"/>
    <s v="IDA"/>
    <s v="TXB"/>
    <x v="2"/>
  </r>
  <r>
    <x v="3"/>
    <s v="OE"/>
    <d v="2016-04-19T00:00:00"/>
    <d v="1899-12-30T17:45:00"/>
    <d v="1899-12-30T19:15:00"/>
    <x v="3"/>
    <n v="48"/>
    <n v="23"/>
    <n v="19"/>
    <n v="13"/>
    <d v="1899-12-30T19:13:00"/>
    <s v="HKPH70"/>
    <x v="19"/>
    <x v="0"/>
    <s v="IDA"/>
    <s v="TXB"/>
    <x v="2"/>
  </r>
  <r>
    <x v="4"/>
    <s v="PO"/>
    <d v="2016-04-19T00:00:00"/>
    <d v="1899-12-30T07:15:00"/>
    <d v="1899-12-30T08:45:00"/>
    <x v="0"/>
    <n v="49"/>
    <n v="1"/>
    <n v="7"/>
    <n v="17"/>
    <d v="1899-12-30T07:17:00"/>
    <s v="TY6022"/>
    <x v="24"/>
    <x v="0"/>
    <s v="REG"/>
    <s v="TXB"/>
    <x v="2"/>
  </r>
  <r>
    <x v="4"/>
    <s v="PO"/>
    <d v="2016-04-19T00:00:00"/>
    <d v="1899-12-30T07:15:00"/>
    <d v="1899-12-30T08:45:00"/>
    <x v="0"/>
    <n v="49"/>
    <n v="2"/>
    <n v="7"/>
    <n v="18"/>
    <d v="1899-12-30T07:18:00"/>
    <s v="WX5378"/>
    <x v="19"/>
    <x v="0"/>
    <s v="IDA"/>
    <s v="TXB"/>
    <x v="2"/>
  </r>
  <r>
    <x v="4"/>
    <s v="PO"/>
    <d v="2016-04-19T00:00:00"/>
    <d v="1899-12-30T07:15:00"/>
    <d v="1899-12-30T08:45:00"/>
    <x v="0"/>
    <n v="49"/>
    <n v="3"/>
    <n v="7"/>
    <n v="21"/>
    <d v="1899-12-30T07:21:00"/>
    <s v="XY3959"/>
    <x v="16"/>
    <x v="0"/>
    <s v="IDA"/>
    <s v="TXB"/>
    <x v="0"/>
  </r>
  <r>
    <x v="4"/>
    <s v="PO"/>
    <d v="2016-04-19T00:00:00"/>
    <d v="1899-12-30T07:15:00"/>
    <d v="1899-12-30T08:45:00"/>
    <x v="0"/>
    <n v="49"/>
    <n v="4"/>
    <n v="7"/>
    <n v="24"/>
    <d v="1899-12-30T07:24:00"/>
    <s v="XK8589"/>
    <x v="18"/>
    <x v="0"/>
    <s v="IDA"/>
    <s v="TXB"/>
    <x v="1"/>
  </r>
  <r>
    <x v="4"/>
    <s v="PO"/>
    <d v="2016-04-19T00:00:00"/>
    <d v="1899-12-30T07:15:00"/>
    <d v="1899-12-30T08:45:00"/>
    <x v="0"/>
    <n v="49"/>
    <n v="5"/>
    <n v="7"/>
    <n v="26"/>
    <d v="1899-12-30T07:26:00"/>
    <s v="WT1969"/>
    <x v="19"/>
    <x v="0"/>
    <s v="IDA"/>
    <s v="TXB"/>
    <x v="3"/>
  </r>
  <r>
    <x v="4"/>
    <s v="PO"/>
    <d v="2016-04-19T00:00:00"/>
    <d v="1899-12-30T07:15:00"/>
    <d v="1899-12-30T08:45:00"/>
    <x v="0"/>
    <n v="49"/>
    <n v="6"/>
    <n v="7"/>
    <n v="29"/>
    <d v="1899-12-30T07:29:00"/>
    <s v="TY6022"/>
    <x v="24"/>
    <x v="0"/>
    <s v="REG"/>
    <s v="TXB"/>
    <x v="0"/>
  </r>
  <r>
    <x v="4"/>
    <s v="PO"/>
    <d v="2016-04-19T00:00:00"/>
    <d v="1899-12-30T07:15:00"/>
    <d v="1899-12-30T08:45:00"/>
    <x v="0"/>
    <n v="49"/>
    <n v="7"/>
    <n v="7"/>
    <n v="30"/>
    <d v="1899-12-30T07:30:00"/>
    <s v="PB2476"/>
    <x v="19"/>
    <x v="0"/>
    <s v="IDA"/>
    <s v="TXB"/>
    <x v="0"/>
  </r>
  <r>
    <x v="4"/>
    <s v="PO"/>
    <d v="2016-04-19T00:00:00"/>
    <d v="1899-12-30T07:15:00"/>
    <d v="1899-12-30T08:45:00"/>
    <x v="0"/>
    <n v="49"/>
    <n v="8"/>
    <n v="7"/>
    <n v="33"/>
    <d v="1899-12-30T07:33:00"/>
    <s v="PX4813"/>
    <x v="18"/>
    <x v="0"/>
    <s v="IDA"/>
    <s v="TXB"/>
    <x v="2"/>
  </r>
  <r>
    <x v="4"/>
    <s v="PO"/>
    <d v="2016-04-19T00:00:00"/>
    <d v="1899-12-30T07:15:00"/>
    <d v="1899-12-30T08:45:00"/>
    <x v="0"/>
    <n v="49"/>
    <n v="9"/>
    <n v="7"/>
    <n v="33"/>
    <d v="1899-12-30T07:33:00"/>
    <s v="FTPC59"/>
    <x v="16"/>
    <x v="0"/>
    <s v="IDA"/>
    <s v="TXB"/>
    <x v="1"/>
  </r>
  <r>
    <x v="4"/>
    <s v="PO"/>
    <d v="2016-04-19T00:00:00"/>
    <d v="1899-12-30T07:15:00"/>
    <d v="1899-12-30T08:45:00"/>
    <x v="0"/>
    <n v="49"/>
    <n v="10"/>
    <n v="7"/>
    <n v="36"/>
    <d v="1899-12-30T07:36:00"/>
    <s v="XR5340"/>
    <x v="19"/>
    <x v="0"/>
    <s v="IDA"/>
    <s v="TXB"/>
    <x v="0"/>
  </r>
  <r>
    <x v="4"/>
    <s v="PO"/>
    <d v="2016-04-19T00:00:00"/>
    <d v="1899-12-30T07:15:00"/>
    <d v="1899-12-30T08:45:00"/>
    <x v="0"/>
    <n v="49"/>
    <n v="11"/>
    <n v="7"/>
    <n v="39"/>
    <d v="1899-12-30T07:39:00"/>
    <s v="FTFC13"/>
    <x v="0"/>
    <x v="0"/>
    <s v="REG"/>
    <s v="TXB"/>
    <x v="2"/>
  </r>
  <r>
    <x v="4"/>
    <s v="PO"/>
    <d v="2016-04-19T00:00:00"/>
    <d v="1899-12-30T07:15:00"/>
    <d v="1899-12-30T08:45:00"/>
    <x v="0"/>
    <n v="49"/>
    <n v="12"/>
    <n v="7"/>
    <n v="40"/>
    <d v="1899-12-30T07:40:00"/>
    <s v="UJ7537"/>
    <x v="0"/>
    <x v="0"/>
    <s v="REG"/>
    <s v="TXB"/>
    <x v="0"/>
  </r>
  <r>
    <x v="4"/>
    <s v="PO"/>
    <d v="2016-04-19T00:00:00"/>
    <d v="1899-12-30T07:15:00"/>
    <d v="1899-12-30T08:45:00"/>
    <x v="0"/>
    <n v="49"/>
    <n v="13"/>
    <n v="7"/>
    <n v="42"/>
    <d v="1899-12-30T07:42:00"/>
    <s v="YR3549"/>
    <x v="19"/>
    <x v="0"/>
    <s v="IDA"/>
    <s v="TXB"/>
    <x v="3"/>
  </r>
  <r>
    <x v="4"/>
    <s v="PO"/>
    <d v="2016-04-19T00:00:00"/>
    <d v="1899-12-30T07:15:00"/>
    <d v="1899-12-30T08:45:00"/>
    <x v="0"/>
    <n v="49"/>
    <n v="14"/>
    <n v="7"/>
    <n v="46"/>
    <d v="1899-12-30T07:46:00"/>
    <s v="CVX9506"/>
    <x v="16"/>
    <x v="0"/>
    <s v="IDA"/>
    <s v="TXB"/>
    <x v="4"/>
  </r>
  <r>
    <x v="4"/>
    <s v="PO"/>
    <d v="2016-04-19T00:00:00"/>
    <d v="1899-12-30T07:15:00"/>
    <d v="1899-12-30T08:45:00"/>
    <x v="0"/>
    <n v="49"/>
    <n v="15"/>
    <n v="7"/>
    <n v="47"/>
    <d v="1899-12-30T07:47:00"/>
    <s v="VD8869"/>
    <x v="26"/>
    <x v="0"/>
    <s v="REG"/>
    <s v="TXB"/>
    <x v="0"/>
  </r>
  <r>
    <x v="4"/>
    <s v="PO"/>
    <d v="2016-04-19T00:00:00"/>
    <d v="1899-12-30T07:15:00"/>
    <d v="1899-12-30T08:45:00"/>
    <x v="0"/>
    <n v="49"/>
    <n v="16"/>
    <n v="7"/>
    <n v="48"/>
    <d v="1899-12-30T07:48:00"/>
    <s v="XG1235"/>
    <x v="18"/>
    <x v="0"/>
    <s v="IDA"/>
    <s v="TXB"/>
    <x v="2"/>
  </r>
  <r>
    <x v="4"/>
    <s v="PO"/>
    <d v="2016-04-19T00:00:00"/>
    <d v="1899-12-30T07:15:00"/>
    <d v="1899-12-30T08:45:00"/>
    <x v="0"/>
    <n v="49"/>
    <n v="17"/>
    <n v="7"/>
    <n v="48"/>
    <d v="1899-12-30T07:48:00"/>
    <s v="GJZG82"/>
    <x v="19"/>
    <x v="0"/>
    <s v="IDA"/>
    <s v="TXB"/>
    <x v="0"/>
  </r>
  <r>
    <x v="4"/>
    <s v="PO"/>
    <d v="2016-04-19T00:00:00"/>
    <d v="1899-12-30T07:15:00"/>
    <d v="1899-12-30T08:45:00"/>
    <x v="0"/>
    <n v="49"/>
    <n v="18"/>
    <n v="7"/>
    <n v="49"/>
    <d v="1899-12-30T07:49:00"/>
    <s v="WG9620"/>
    <x v="32"/>
    <x v="0"/>
    <s v="REG"/>
    <s v="TXB"/>
    <x v="0"/>
  </r>
  <r>
    <x v="4"/>
    <s v="PO"/>
    <d v="2016-04-19T00:00:00"/>
    <d v="1899-12-30T07:15:00"/>
    <d v="1899-12-30T08:45:00"/>
    <x v="0"/>
    <n v="49"/>
    <n v="19"/>
    <n v="7"/>
    <n v="53"/>
    <d v="1899-12-30T07:53:00"/>
    <s v="VV1302"/>
    <x v="26"/>
    <x v="0"/>
    <s v="REG"/>
    <s v="TXB"/>
    <x v="2"/>
  </r>
  <r>
    <x v="4"/>
    <s v="PO"/>
    <d v="2016-04-19T00:00:00"/>
    <d v="1899-12-30T07:15:00"/>
    <d v="1899-12-30T08:45:00"/>
    <x v="0"/>
    <n v="49"/>
    <n v="20"/>
    <n v="7"/>
    <n v="54"/>
    <d v="1899-12-30T07:54:00"/>
    <s v="DRZH74"/>
    <x v="19"/>
    <x v="0"/>
    <s v="IDA"/>
    <s v="TXB"/>
    <x v="0"/>
  </r>
  <r>
    <x v="4"/>
    <s v="PO"/>
    <d v="2016-04-19T00:00:00"/>
    <d v="1899-12-30T07:15:00"/>
    <d v="1899-12-30T08:45:00"/>
    <x v="0"/>
    <n v="49"/>
    <n v="21"/>
    <n v="7"/>
    <n v="54"/>
    <d v="1899-12-30T07:54:00"/>
    <s v="FSGZ99"/>
    <x v="28"/>
    <x v="1"/>
    <m/>
    <s v="TXB"/>
    <x v="2"/>
  </r>
  <r>
    <x v="4"/>
    <s v="PO"/>
    <d v="2016-04-19T00:00:00"/>
    <d v="1899-12-30T07:15:00"/>
    <d v="1899-12-30T08:45:00"/>
    <x v="0"/>
    <n v="49"/>
    <n v="22"/>
    <n v="7"/>
    <n v="55"/>
    <d v="1899-12-30T07:55:00"/>
    <s v="XP4127"/>
    <x v="24"/>
    <x v="0"/>
    <s v="REG"/>
    <s v="TXB"/>
    <x v="2"/>
  </r>
  <r>
    <x v="4"/>
    <s v="PO"/>
    <d v="2016-04-19T00:00:00"/>
    <d v="1899-12-30T07:15:00"/>
    <d v="1899-12-30T08:45:00"/>
    <x v="0"/>
    <n v="49"/>
    <n v="23"/>
    <n v="7"/>
    <n v="55"/>
    <d v="1899-12-30T07:55:00"/>
    <s v="YB8101"/>
    <x v="28"/>
    <x v="1"/>
    <m/>
    <s v="TXB"/>
    <x v="2"/>
  </r>
  <r>
    <x v="4"/>
    <s v="PO"/>
    <d v="2016-04-19T00:00:00"/>
    <d v="1899-12-30T07:15:00"/>
    <d v="1899-12-30T08:45:00"/>
    <x v="0"/>
    <n v="49"/>
    <n v="24"/>
    <n v="7"/>
    <n v="57"/>
    <d v="1899-12-30T07:57:00"/>
    <s v="FYBF71"/>
    <x v="16"/>
    <x v="0"/>
    <s v="IDA"/>
    <s v="TXB"/>
    <x v="0"/>
  </r>
  <r>
    <x v="4"/>
    <s v="PO"/>
    <d v="2016-04-19T00:00:00"/>
    <d v="1899-12-30T07:15:00"/>
    <d v="1899-12-30T08:45:00"/>
    <x v="0"/>
    <n v="49"/>
    <n v="25"/>
    <n v="8"/>
    <n v="0"/>
    <d v="1899-12-30T08:00:00"/>
    <s v="UK7313"/>
    <x v="26"/>
    <x v="0"/>
    <s v="REG"/>
    <s v="TXB"/>
    <x v="0"/>
  </r>
  <r>
    <x v="4"/>
    <s v="PO"/>
    <d v="2016-04-19T00:00:00"/>
    <d v="1899-12-30T07:15:00"/>
    <d v="1899-12-30T08:45:00"/>
    <x v="0"/>
    <n v="49"/>
    <n v="26"/>
    <n v="8"/>
    <n v="1"/>
    <d v="1899-12-30T08:01:00"/>
    <s v="YR1991"/>
    <x v="19"/>
    <x v="0"/>
    <s v="IDA"/>
    <s v="TXB"/>
    <x v="2"/>
  </r>
  <r>
    <x v="4"/>
    <s v="PO"/>
    <d v="2016-04-19T00:00:00"/>
    <d v="1899-12-30T07:15:00"/>
    <d v="1899-12-30T08:45:00"/>
    <x v="0"/>
    <n v="49"/>
    <n v="27"/>
    <n v="8"/>
    <n v="4"/>
    <d v="1899-12-30T08:04:00"/>
    <s v="XP6343"/>
    <x v="32"/>
    <x v="0"/>
    <s v="REG"/>
    <s v="TXB"/>
    <x v="2"/>
  </r>
  <r>
    <x v="4"/>
    <s v="PO"/>
    <d v="2016-04-19T00:00:00"/>
    <d v="1899-12-30T07:15:00"/>
    <d v="1899-12-30T08:45:00"/>
    <x v="0"/>
    <n v="49"/>
    <n v="28"/>
    <n v="8"/>
    <n v="4"/>
    <d v="1899-12-30T08:04:00"/>
    <s v="XL8386"/>
    <x v="18"/>
    <x v="0"/>
    <s v="IDA"/>
    <s v="TXB"/>
    <x v="2"/>
  </r>
  <r>
    <x v="4"/>
    <s v="PO"/>
    <d v="2016-04-19T00:00:00"/>
    <d v="1899-12-30T07:15:00"/>
    <d v="1899-12-30T08:45:00"/>
    <x v="0"/>
    <n v="49"/>
    <n v="29"/>
    <n v="8"/>
    <n v="4"/>
    <d v="1899-12-30T08:04:00"/>
    <s v="WR7410"/>
    <x v="19"/>
    <x v="0"/>
    <s v="IDA"/>
    <s v="TXB"/>
    <x v="4"/>
  </r>
  <r>
    <x v="4"/>
    <s v="PO"/>
    <d v="2016-04-19T00:00:00"/>
    <d v="1899-12-30T07:15:00"/>
    <d v="1899-12-30T08:45:00"/>
    <x v="0"/>
    <n v="49"/>
    <n v="30"/>
    <n v="8"/>
    <n v="5"/>
    <d v="1899-12-30T08:05:00"/>
    <s v="VY7740"/>
    <x v="32"/>
    <x v="0"/>
    <s v="REG"/>
    <s v="TXB"/>
    <x v="0"/>
  </r>
  <r>
    <x v="4"/>
    <s v="PO"/>
    <d v="2016-04-19T00:00:00"/>
    <d v="1899-12-30T07:15:00"/>
    <d v="1899-12-30T08:45:00"/>
    <x v="0"/>
    <n v="50"/>
    <n v="1"/>
    <n v="8"/>
    <n v="11"/>
    <d v="1899-12-30T08:11:00"/>
    <s v="XR9015"/>
    <x v="16"/>
    <x v="0"/>
    <s v="IDA"/>
    <s v="TXB"/>
    <x v="0"/>
  </r>
  <r>
    <x v="4"/>
    <s v="PO"/>
    <d v="2016-04-19T00:00:00"/>
    <d v="1899-12-30T07:15:00"/>
    <d v="1899-12-30T08:45:00"/>
    <x v="0"/>
    <n v="50"/>
    <n v="2"/>
    <n v="8"/>
    <n v="11"/>
    <d v="1899-12-30T08:11:00"/>
    <s v="ZV4253"/>
    <x v="28"/>
    <x v="1"/>
    <s v="REG"/>
    <s v="TXB"/>
    <x v="2"/>
  </r>
  <r>
    <x v="4"/>
    <s v="PO"/>
    <d v="2016-04-19T00:00:00"/>
    <d v="1899-12-30T07:15:00"/>
    <d v="1899-12-30T08:45:00"/>
    <x v="0"/>
    <n v="50"/>
    <n v="3"/>
    <n v="8"/>
    <n v="12"/>
    <d v="1899-12-30T08:12:00"/>
    <s v="UK6059"/>
    <x v="24"/>
    <x v="0"/>
    <s v="REG"/>
    <s v="TXB"/>
    <x v="2"/>
  </r>
  <r>
    <x v="4"/>
    <s v="PO"/>
    <d v="2016-04-19T00:00:00"/>
    <d v="1899-12-30T07:15:00"/>
    <d v="1899-12-30T08:45:00"/>
    <x v="0"/>
    <n v="50"/>
    <n v="4"/>
    <n v="8"/>
    <n v="12"/>
    <d v="1899-12-30T08:12:00"/>
    <s v="XY95747"/>
    <x v="32"/>
    <x v="0"/>
    <s v="REG"/>
    <s v="TXB"/>
    <x v="2"/>
  </r>
  <r>
    <x v="4"/>
    <s v="PO"/>
    <d v="2016-04-19T00:00:00"/>
    <d v="1899-12-30T07:15:00"/>
    <d v="1899-12-30T08:45:00"/>
    <x v="0"/>
    <n v="50"/>
    <n v="5"/>
    <n v="8"/>
    <n v="12"/>
    <d v="1899-12-30T08:12:00"/>
    <s v="TU4846"/>
    <x v="18"/>
    <x v="0"/>
    <s v="IDA"/>
    <s v="TXB"/>
    <x v="2"/>
  </r>
  <r>
    <x v="4"/>
    <s v="PO"/>
    <d v="2016-04-19T00:00:00"/>
    <d v="1899-12-30T07:15:00"/>
    <d v="1899-12-30T08:45:00"/>
    <x v="0"/>
    <n v="50"/>
    <n v="6"/>
    <n v="8"/>
    <n v="13"/>
    <d v="1899-12-30T08:13:00"/>
    <s v="BKRG36"/>
    <x v="19"/>
    <x v="0"/>
    <s v="IDA"/>
    <s v="TXB"/>
    <x v="0"/>
  </r>
  <r>
    <x v="4"/>
    <s v="PO"/>
    <d v="2016-04-19T00:00:00"/>
    <d v="1899-12-30T07:15:00"/>
    <d v="1899-12-30T08:45:00"/>
    <x v="0"/>
    <n v="50"/>
    <n v="7"/>
    <n v="8"/>
    <n v="15"/>
    <d v="1899-12-30T08:15:00"/>
    <s v="UJ5210"/>
    <x v="26"/>
    <x v="0"/>
    <s v="REG"/>
    <s v="TXB"/>
    <x v="1"/>
  </r>
  <r>
    <x v="4"/>
    <s v="PO"/>
    <d v="2016-04-19T00:00:00"/>
    <d v="1899-12-30T07:15:00"/>
    <d v="1899-12-30T08:45:00"/>
    <x v="0"/>
    <n v="50"/>
    <n v="8"/>
    <n v="8"/>
    <n v="27"/>
    <d v="1899-12-30T08:27:00"/>
    <s v="TV4536"/>
    <x v="19"/>
    <x v="0"/>
    <s v="IDA"/>
    <s v="TXB"/>
    <x v="0"/>
  </r>
  <r>
    <x v="4"/>
    <s v="PO"/>
    <d v="2016-04-19T00:00:00"/>
    <d v="1899-12-30T07:15:00"/>
    <d v="1899-12-30T08:45:00"/>
    <x v="0"/>
    <n v="50"/>
    <n v="9"/>
    <n v="8"/>
    <n v="18"/>
    <d v="1899-12-30T08:18:00"/>
    <s v="NF5669"/>
    <x v="32"/>
    <x v="0"/>
    <s v="REG"/>
    <s v="TXB"/>
    <x v="2"/>
  </r>
  <r>
    <x v="4"/>
    <s v="PO"/>
    <d v="2016-04-19T00:00:00"/>
    <d v="1899-12-30T07:15:00"/>
    <d v="1899-12-30T08:45:00"/>
    <x v="0"/>
    <n v="50"/>
    <n v="10"/>
    <n v="8"/>
    <n v="20"/>
    <d v="1899-12-30T08:20:00"/>
    <s v="YR3548"/>
    <x v="26"/>
    <x v="0"/>
    <s v="REG"/>
    <s v="TXB"/>
    <x v="0"/>
  </r>
  <r>
    <x v="4"/>
    <s v="PO"/>
    <d v="2016-04-19T00:00:00"/>
    <d v="1899-12-30T07:15:00"/>
    <d v="1899-12-30T08:45:00"/>
    <x v="0"/>
    <n v="50"/>
    <n v="11"/>
    <n v="8"/>
    <n v="21"/>
    <d v="1899-12-30T08:21:00"/>
    <s v="XW8284"/>
    <x v="24"/>
    <x v="0"/>
    <s v="REG"/>
    <s v="TXB"/>
    <x v="2"/>
  </r>
  <r>
    <x v="4"/>
    <s v="PO"/>
    <d v="2016-04-19T00:00:00"/>
    <d v="1899-12-30T07:15:00"/>
    <d v="1899-12-30T08:45:00"/>
    <x v="0"/>
    <n v="50"/>
    <n v="12"/>
    <n v="8"/>
    <n v="21"/>
    <d v="1899-12-30T08:21:00"/>
    <s v="VA8204"/>
    <x v="18"/>
    <x v="0"/>
    <s v="IDA"/>
    <s v="TXB"/>
    <x v="2"/>
  </r>
  <r>
    <x v="4"/>
    <s v="PO"/>
    <d v="2016-04-19T00:00:00"/>
    <d v="1899-12-30T07:15:00"/>
    <d v="1899-12-30T08:45:00"/>
    <x v="0"/>
    <n v="50"/>
    <n v="13"/>
    <n v="8"/>
    <n v="22"/>
    <d v="1899-12-30T08:22:00"/>
    <s v="VB3881"/>
    <x v="0"/>
    <x v="0"/>
    <s v="REG"/>
    <s v="TXB"/>
    <x v="2"/>
  </r>
  <r>
    <x v="4"/>
    <s v="PO"/>
    <d v="2016-04-19T00:00:00"/>
    <d v="1899-12-30T07:15:00"/>
    <d v="1899-12-30T08:45:00"/>
    <x v="0"/>
    <n v="50"/>
    <n v="14"/>
    <n v="8"/>
    <n v="23"/>
    <d v="1899-12-30T08:23:00"/>
    <s v="RN8077"/>
    <x v="0"/>
    <x v="0"/>
    <s v="REG"/>
    <s v="TXB"/>
    <x v="2"/>
  </r>
  <r>
    <x v="4"/>
    <s v="PO"/>
    <d v="2016-04-19T00:00:00"/>
    <d v="1899-12-30T07:15:00"/>
    <d v="1899-12-30T08:45:00"/>
    <x v="0"/>
    <n v="50"/>
    <n v="15"/>
    <n v="8"/>
    <n v="24"/>
    <d v="1899-12-30T08:24:00"/>
    <s v="YH1735"/>
    <x v="28"/>
    <x v="1"/>
    <s v="REG"/>
    <s v="TXB"/>
    <x v="2"/>
  </r>
  <r>
    <x v="4"/>
    <s v="PO"/>
    <d v="2016-04-19T00:00:00"/>
    <d v="1899-12-30T07:15:00"/>
    <d v="1899-12-30T08:45:00"/>
    <x v="0"/>
    <n v="50"/>
    <n v="16"/>
    <n v="8"/>
    <n v="28"/>
    <d v="1899-12-30T08:28:00"/>
    <s v="VY7741"/>
    <x v="26"/>
    <x v="0"/>
    <s v="REG"/>
    <s v="TXB"/>
    <x v="0"/>
  </r>
  <r>
    <x v="4"/>
    <s v="PO"/>
    <d v="2016-04-19T00:00:00"/>
    <d v="1899-12-30T07:15:00"/>
    <d v="1899-12-30T08:45:00"/>
    <x v="0"/>
    <n v="50"/>
    <n v="17"/>
    <n v="8"/>
    <n v="28"/>
    <d v="1899-12-30T08:28:00"/>
    <s v="HKPG48"/>
    <x v="19"/>
    <x v="0"/>
    <s v="IDA"/>
    <s v="TXB"/>
    <x v="4"/>
  </r>
  <r>
    <x v="4"/>
    <s v="PO"/>
    <d v="2016-04-19T00:00:00"/>
    <d v="1899-12-30T07:15:00"/>
    <d v="1899-12-30T08:45:00"/>
    <x v="0"/>
    <n v="50"/>
    <n v="18"/>
    <n v="8"/>
    <n v="29"/>
    <d v="1899-12-30T08:29:00"/>
    <s v="TR2394"/>
    <x v="18"/>
    <x v="0"/>
    <s v="IDA"/>
    <s v="TXB"/>
    <x v="2"/>
  </r>
  <r>
    <x v="4"/>
    <s v="PO"/>
    <d v="2016-04-19T00:00:00"/>
    <d v="1899-12-30T07:15:00"/>
    <d v="1899-12-30T08:45:00"/>
    <x v="0"/>
    <n v="50"/>
    <n v="19"/>
    <n v="8"/>
    <n v="31"/>
    <d v="1899-12-30T08:31:00"/>
    <s v="FYBV70"/>
    <x v="41"/>
    <x v="1"/>
    <s v="REG"/>
    <s v="TXB"/>
    <x v="2"/>
  </r>
  <r>
    <x v="4"/>
    <s v="PO"/>
    <d v="2016-04-19T00:00:00"/>
    <d v="1899-12-30T07:15:00"/>
    <d v="1899-12-30T08:45:00"/>
    <x v="0"/>
    <n v="50"/>
    <n v="20"/>
    <n v="8"/>
    <n v="32"/>
    <d v="1899-12-30T08:32:00"/>
    <s v="ZN8557"/>
    <x v="25"/>
    <x v="0"/>
    <s v="REG"/>
    <s v="TXB"/>
    <x v="2"/>
  </r>
  <r>
    <x v="4"/>
    <s v="PO"/>
    <d v="2016-04-19T00:00:00"/>
    <d v="1899-12-30T07:15:00"/>
    <d v="1899-12-30T08:45:00"/>
    <x v="0"/>
    <n v="50"/>
    <n v="21"/>
    <n v="8"/>
    <n v="32"/>
    <d v="1899-12-30T08:32:00"/>
    <s v="VR8353"/>
    <x v="19"/>
    <x v="0"/>
    <s v="IDA"/>
    <s v="TXB"/>
    <x v="0"/>
  </r>
  <r>
    <x v="4"/>
    <s v="PO"/>
    <d v="2016-04-19T00:00:00"/>
    <d v="1899-12-30T07:15:00"/>
    <d v="1899-12-30T08:45:00"/>
    <x v="0"/>
    <n v="50"/>
    <n v="22"/>
    <n v="8"/>
    <n v="35"/>
    <d v="1899-12-30T08:35:00"/>
    <s v="FVGJ83"/>
    <x v="16"/>
    <x v="0"/>
    <s v="IDA"/>
    <s v="TXB"/>
    <x v="0"/>
  </r>
  <r>
    <x v="4"/>
    <s v="PO"/>
    <d v="2016-04-19T00:00:00"/>
    <d v="1899-12-30T07:15:00"/>
    <d v="1899-12-30T08:45:00"/>
    <x v="0"/>
    <n v="50"/>
    <n v="23"/>
    <n v="8"/>
    <n v="35"/>
    <d v="1899-12-30T08:35:00"/>
    <s v="YW6711"/>
    <x v="24"/>
    <x v="0"/>
    <s v="REG"/>
    <s v="TXB"/>
    <x v="2"/>
  </r>
  <r>
    <x v="4"/>
    <s v="PO"/>
    <d v="2016-04-19T00:00:00"/>
    <d v="1899-12-30T07:15:00"/>
    <d v="1899-12-30T08:45:00"/>
    <x v="0"/>
    <n v="50"/>
    <n v="24"/>
    <n v="8"/>
    <n v="36"/>
    <d v="1899-12-30T08:36:00"/>
    <s v="CPVP46"/>
    <x v="16"/>
    <x v="0"/>
    <s v="IDA"/>
    <s v="TXB"/>
    <x v="0"/>
  </r>
  <r>
    <x v="4"/>
    <s v="PO"/>
    <d v="2016-04-19T00:00:00"/>
    <d v="1899-12-30T07:15:00"/>
    <d v="1899-12-30T08:45:00"/>
    <x v="0"/>
    <n v="50"/>
    <n v="25"/>
    <n v="8"/>
    <n v="39"/>
    <d v="1899-12-30T08:39:00"/>
    <s v="XA3101"/>
    <x v="19"/>
    <x v="0"/>
    <s v="IDA"/>
    <s v="TXB"/>
    <x v="0"/>
  </r>
  <r>
    <x v="4"/>
    <s v="PO"/>
    <d v="2016-04-19T00:00:00"/>
    <d v="1899-12-30T07:15:00"/>
    <d v="1899-12-30T08:45:00"/>
    <x v="0"/>
    <n v="50"/>
    <n v="26"/>
    <n v="8"/>
    <n v="41"/>
    <d v="1899-12-30T08:41:00"/>
    <s v="XV9205"/>
    <x v="15"/>
    <x v="0"/>
    <s v="IDA"/>
    <s v="TXB"/>
    <x v="3"/>
  </r>
  <r>
    <x v="4"/>
    <s v="PO"/>
    <d v="2016-04-19T00:00:00"/>
    <d v="1899-12-30T07:15:00"/>
    <d v="1899-12-30T08:45:00"/>
    <x v="0"/>
    <n v="50"/>
    <n v="27"/>
    <n v="8"/>
    <n v="42"/>
    <d v="1899-12-30T08:42:00"/>
    <s v="XZ1462"/>
    <x v="16"/>
    <x v="0"/>
    <s v="IDA"/>
    <s v="TXB"/>
    <x v="2"/>
  </r>
  <r>
    <x v="4"/>
    <s v="PO"/>
    <d v="2016-04-19T00:00:00"/>
    <d v="1899-12-30T07:15:00"/>
    <d v="1899-12-30T08:45:00"/>
    <x v="0"/>
    <n v="50"/>
    <n v="28"/>
    <n v="8"/>
    <n v="43"/>
    <d v="1899-12-30T08:43:00"/>
    <s v="PG8204"/>
    <x v="19"/>
    <x v="0"/>
    <s v="REG"/>
    <s v="TXB"/>
    <x v="2"/>
  </r>
  <r>
    <x v="4"/>
    <s v="PO"/>
    <d v="2016-04-19T00:00:00"/>
    <d v="1899-12-30T09:45:00"/>
    <d v="1899-12-30T11:15:00"/>
    <x v="1"/>
    <n v="51"/>
    <n v="1"/>
    <n v="9"/>
    <n v="48"/>
    <d v="1899-12-30T09:48:00"/>
    <s v="BVHB89"/>
    <x v="18"/>
    <x v="0"/>
    <s v="IDA"/>
    <s v="TXB"/>
    <x v="2"/>
  </r>
  <r>
    <x v="4"/>
    <s v="PO"/>
    <d v="2016-04-19T00:00:00"/>
    <d v="1899-12-30T09:45:00"/>
    <d v="1899-12-30T11:15:00"/>
    <x v="1"/>
    <n v="51"/>
    <n v="2"/>
    <n v="9"/>
    <n v="49"/>
    <d v="1899-12-30T09:49:00"/>
    <s v="BHDF14"/>
    <x v="16"/>
    <x v="0"/>
    <s v="IDA"/>
    <m/>
    <x v="2"/>
  </r>
  <r>
    <x v="4"/>
    <s v="PO"/>
    <d v="2016-04-19T00:00:00"/>
    <d v="1899-12-30T09:45:00"/>
    <d v="1899-12-30T11:15:00"/>
    <x v="1"/>
    <n v="51"/>
    <n v="3"/>
    <n v="9"/>
    <n v="50"/>
    <d v="1899-12-30T09:50:00"/>
    <s v="HXG3056"/>
    <x v="32"/>
    <x v="0"/>
    <s v="REG"/>
    <s v="BUS"/>
    <x v="0"/>
  </r>
  <r>
    <x v="4"/>
    <s v="PO"/>
    <d v="2016-04-19T00:00:00"/>
    <d v="1899-12-30T09:45:00"/>
    <d v="1899-12-30T11:15:00"/>
    <x v="1"/>
    <n v="51"/>
    <n v="4"/>
    <n v="9"/>
    <n v="52"/>
    <d v="1899-12-30T09:52:00"/>
    <s v="ZJ2738"/>
    <x v="26"/>
    <x v="0"/>
    <s v="REG"/>
    <s v="TXB"/>
    <x v="2"/>
  </r>
  <r>
    <x v="4"/>
    <s v="PO"/>
    <d v="2016-04-19T00:00:00"/>
    <d v="1899-12-30T09:45:00"/>
    <d v="1899-12-30T11:15:00"/>
    <x v="1"/>
    <n v="51"/>
    <n v="5"/>
    <n v="9"/>
    <n v="53"/>
    <d v="1899-12-30T09:53:00"/>
    <s v="MZ6729"/>
    <x v="19"/>
    <x v="0"/>
    <m/>
    <s v="TXB"/>
    <x v="2"/>
  </r>
  <r>
    <x v="4"/>
    <s v="PO"/>
    <d v="2016-04-19T00:00:00"/>
    <d v="1899-12-30T09:45:00"/>
    <d v="1899-12-30T11:15:00"/>
    <x v="1"/>
    <n v="51"/>
    <n v="6"/>
    <n v="9"/>
    <n v="55"/>
    <d v="1899-12-30T09:55:00"/>
    <s v="XW8292"/>
    <x v="32"/>
    <x v="0"/>
    <s v="REG"/>
    <s v="TXB"/>
    <x v="2"/>
  </r>
  <r>
    <x v="4"/>
    <s v="PO"/>
    <d v="2016-04-19T00:00:00"/>
    <d v="1899-12-30T09:45:00"/>
    <d v="1899-12-30T11:15:00"/>
    <x v="1"/>
    <n v="51"/>
    <n v="7"/>
    <n v="9"/>
    <n v="56"/>
    <d v="1899-12-30T09:56:00"/>
    <s v="VE6002"/>
    <x v="24"/>
    <x v="0"/>
    <s v="REG"/>
    <s v="TXB"/>
    <x v="2"/>
  </r>
  <r>
    <x v="4"/>
    <s v="PO"/>
    <d v="2016-04-19T00:00:00"/>
    <d v="1899-12-30T09:45:00"/>
    <d v="1899-12-30T11:15:00"/>
    <x v="1"/>
    <n v="51"/>
    <n v="8"/>
    <n v="9"/>
    <n v="57"/>
    <d v="1899-12-30T09:57:00"/>
    <s v="XU9223"/>
    <x v="19"/>
    <x v="0"/>
    <s v="IDA"/>
    <s v="TXB"/>
    <x v="0"/>
  </r>
  <r>
    <x v="4"/>
    <s v="PO"/>
    <d v="2016-04-19T00:00:00"/>
    <d v="1899-12-30T09:45:00"/>
    <d v="1899-12-30T11:15:00"/>
    <x v="1"/>
    <n v="51"/>
    <n v="9"/>
    <n v="10"/>
    <n v="1"/>
    <d v="1899-12-30T10:01:00"/>
    <s v="XW8289"/>
    <x v="16"/>
    <x v="0"/>
    <s v="IDA"/>
    <s v="TXB"/>
    <x v="2"/>
  </r>
  <r>
    <x v="4"/>
    <s v="PO"/>
    <d v="2016-04-19T00:00:00"/>
    <d v="1899-12-30T09:45:00"/>
    <d v="1899-12-30T11:15:00"/>
    <x v="1"/>
    <n v="51"/>
    <n v="10"/>
    <n v="10"/>
    <n v="1"/>
    <d v="1899-12-30T10:01:00"/>
    <s v="PJ8699"/>
    <x v="32"/>
    <x v="0"/>
    <s v="REG"/>
    <s v="TXB"/>
    <x v="2"/>
  </r>
  <r>
    <x v="4"/>
    <s v="PO"/>
    <d v="2016-04-19T00:00:00"/>
    <d v="1899-12-30T09:45:00"/>
    <d v="1899-12-30T11:15:00"/>
    <x v="1"/>
    <n v="51"/>
    <n v="11"/>
    <n v="10"/>
    <n v="1"/>
    <d v="1899-12-30T10:01:00"/>
    <s v="CZPS16"/>
    <x v="42"/>
    <x v="1"/>
    <m/>
    <s v="TXB"/>
    <x v="2"/>
  </r>
  <r>
    <x v="4"/>
    <s v="PO"/>
    <d v="2016-04-19T00:00:00"/>
    <d v="1899-12-30T09:45:00"/>
    <d v="1899-12-30T11:15:00"/>
    <x v="1"/>
    <n v="51"/>
    <n v="12"/>
    <n v="10"/>
    <n v="1"/>
    <d v="1899-12-30T10:01:00"/>
    <s v="XG8088"/>
    <x v="32"/>
    <x v="0"/>
    <s v="REG"/>
    <s v="TXB"/>
    <x v="2"/>
  </r>
  <r>
    <x v="4"/>
    <s v="PO"/>
    <d v="2016-04-19T00:00:00"/>
    <d v="1899-12-30T09:45:00"/>
    <d v="1899-12-30T11:15:00"/>
    <x v="1"/>
    <n v="51"/>
    <n v="13"/>
    <n v="10"/>
    <n v="6"/>
    <d v="1899-12-30T10:06:00"/>
    <s v="FCXC75"/>
    <x v="42"/>
    <x v="1"/>
    <m/>
    <s v="TXB"/>
    <x v="0"/>
  </r>
  <r>
    <x v="4"/>
    <s v="PO"/>
    <d v="2016-04-19T00:00:00"/>
    <d v="1899-12-30T09:45:00"/>
    <d v="1899-12-30T11:15:00"/>
    <x v="1"/>
    <n v="51"/>
    <n v="14"/>
    <n v="10"/>
    <n v="6"/>
    <d v="1899-12-30T10:06:00"/>
    <s v="GZYX34"/>
    <x v="19"/>
    <x v="0"/>
    <s v="IDA"/>
    <s v="TXB"/>
    <x v="2"/>
  </r>
  <r>
    <x v="4"/>
    <s v="PO"/>
    <d v="2016-04-19T00:00:00"/>
    <d v="1899-12-30T09:45:00"/>
    <d v="1899-12-30T11:15:00"/>
    <x v="1"/>
    <n v="51"/>
    <n v="15"/>
    <n v="10"/>
    <n v="7"/>
    <d v="1899-12-30T10:07:00"/>
    <s v="PF1849"/>
    <x v="42"/>
    <x v="1"/>
    <m/>
    <s v="TXB"/>
    <x v="2"/>
  </r>
  <r>
    <x v="4"/>
    <s v="PO"/>
    <d v="2016-04-19T00:00:00"/>
    <d v="1899-12-30T09:45:00"/>
    <d v="1899-12-30T11:15:00"/>
    <x v="1"/>
    <n v="51"/>
    <n v="16"/>
    <n v="10"/>
    <n v="8"/>
    <d v="1899-12-30T10:08:00"/>
    <s v="BHDF13"/>
    <x v="29"/>
    <x v="0"/>
    <s v="IDA"/>
    <s v="TXB"/>
    <x v="2"/>
  </r>
  <r>
    <x v="4"/>
    <s v="PO"/>
    <d v="2016-04-19T00:00:00"/>
    <d v="1899-12-30T09:45:00"/>
    <d v="1899-12-30T11:15:00"/>
    <x v="1"/>
    <n v="51"/>
    <n v="17"/>
    <n v="10"/>
    <n v="10"/>
    <d v="1899-12-30T10:10:00"/>
    <s v="GX5538"/>
    <x v="26"/>
    <x v="0"/>
    <s v="REG"/>
    <s v="TXB"/>
    <x v="0"/>
  </r>
  <r>
    <x v="4"/>
    <s v="PO"/>
    <d v="2016-04-19T00:00:00"/>
    <d v="1899-12-30T09:45:00"/>
    <d v="1899-12-30T11:15:00"/>
    <x v="1"/>
    <n v="51"/>
    <n v="18"/>
    <n v="10"/>
    <n v="11"/>
    <d v="1899-12-30T10:11:00"/>
    <s v="BDSD39"/>
    <x v="19"/>
    <x v="0"/>
    <s v="IDA"/>
    <s v="TXB"/>
    <x v="2"/>
  </r>
  <r>
    <x v="4"/>
    <s v="PO"/>
    <d v="2016-04-19T00:00:00"/>
    <d v="1899-12-30T09:45:00"/>
    <d v="1899-12-30T11:15:00"/>
    <x v="1"/>
    <n v="51"/>
    <n v="19"/>
    <n v="10"/>
    <n v="12"/>
    <d v="1899-12-30T10:12:00"/>
    <s v="HWCW50"/>
    <x v="32"/>
    <x v="0"/>
    <s v="REG"/>
    <s v="TXB"/>
    <x v="3"/>
  </r>
  <r>
    <x v="4"/>
    <s v="PO"/>
    <d v="2016-04-19T00:00:00"/>
    <d v="1899-12-30T09:45:00"/>
    <d v="1899-12-30T11:15:00"/>
    <x v="1"/>
    <n v="51"/>
    <n v="20"/>
    <n v="10"/>
    <n v="14"/>
    <d v="1899-12-30T10:14:00"/>
    <s v="XR5402"/>
    <x v="18"/>
    <x v="0"/>
    <s v="IDA"/>
    <s v="TXB"/>
    <x v="2"/>
  </r>
  <r>
    <x v="4"/>
    <s v="PO"/>
    <d v="2016-04-19T00:00:00"/>
    <d v="1899-12-30T09:45:00"/>
    <d v="1899-12-30T11:15:00"/>
    <x v="1"/>
    <n v="51"/>
    <n v="21"/>
    <n v="10"/>
    <n v="14"/>
    <d v="1899-12-30T10:14:00"/>
    <s v="TY6022"/>
    <x v="24"/>
    <x v="0"/>
    <s v="REG"/>
    <s v="TXB"/>
    <x v="2"/>
  </r>
  <r>
    <x v="4"/>
    <s v="PO"/>
    <d v="2016-04-19T00:00:00"/>
    <d v="1899-12-30T09:45:00"/>
    <d v="1899-12-30T11:15:00"/>
    <x v="1"/>
    <n v="51"/>
    <n v="22"/>
    <n v="10"/>
    <n v="15"/>
    <d v="1899-12-30T10:15:00"/>
    <s v="HVXB46"/>
    <x v="16"/>
    <x v="0"/>
    <s v="IDA"/>
    <s v="TXB"/>
    <x v="0"/>
  </r>
  <r>
    <x v="4"/>
    <s v="PO"/>
    <d v="2016-04-19T00:00:00"/>
    <d v="1899-12-30T09:45:00"/>
    <d v="1899-12-30T11:15:00"/>
    <x v="1"/>
    <n v="51"/>
    <n v="23"/>
    <n v="10"/>
    <n v="19"/>
    <d v="1899-12-30T10:19:00"/>
    <s v="SC4404"/>
    <x v="32"/>
    <x v="0"/>
    <s v="REG"/>
    <s v="TXB"/>
    <x v="2"/>
  </r>
  <r>
    <x v="4"/>
    <s v="PO"/>
    <d v="2016-04-19T00:00:00"/>
    <d v="1899-12-30T09:45:00"/>
    <d v="1899-12-30T11:15:00"/>
    <x v="1"/>
    <n v="51"/>
    <n v="24"/>
    <n v="10"/>
    <n v="20"/>
    <d v="1899-12-30T10:20:00"/>
    <s v="UK7780"/>
    <x v="19"/>
    <x v="0"/>
    <s v="IDA"/>
    <s v="TXB"/>
    <x v="0"/>
  </r>
  <r>
    <x v="4"/>
    <s v="PO"/>
    <d v="2016-04-19T00:00:00"/>
    <d v="1899-12-30T09:45:00"/>
    <d v="1899-12-30T11:15:00"/>
    <x v="1"/>
    <n v="51"/>
    <n v="25"/>
    <n v="10"/>
    <n v="22"/>
    <d v="1899-12-30T10:22:00"/>
    <s v="NF6374"/>
    <x v="26"/>
    <x v="0"/>
    <s v="REG"/>
    <s v="TXB"/>
    <x v="2"/>
  </r>
  <r>
    <x v="4"/>
    <s v="PO"/>
    <d v="2016-04-19T00:00:00"/>
    <d v="1899-12-30T09:45:00"/>
    <d v="1899-12-30T11:15:00"/>
    <x v="1"/>
    <n v="51"/>
    <n v="26"/>
    <n v="10"/>
    <n v="23"/>
    <d v="1899-12-30T10:23:00"/>
    <s v="XF9609"/>
    <x v="19"/>
    <x v="0"/>
    <s v="IDA"/>
    <s v="TXB"/>
    <x v="2"/>
  </r>
  <r>
    <x v="4"/>
    <s v="PO"/>
    <d v="2016-04-19T00:00:00"/>
    <d v="1899-12-30T09:45:00"/>
    <d v="1899-12-30T11:15:00"/>
    <x v="1"/>
    <n v="51"/>
    <n v="27"/>
    <n v="10"/>
    <n v="24"/>
    <d v="1899-12-30T10:24:00"/>
    <s v="BDGP50"/>
    <x v="42"/>
    <x v="1"/>
    <m/>
    <s v="TXB"/>
    <x v="2"/>
  </r>
  <r>
    <x v="4"/>
    <s v="PO"/>
    <d v="2016-04-19T00:00:00"/>
    <d v="1899-12-30T09:45:00"/>
    <d v="1899-12-30T11:15:00"/>
    <x v="1"/>
    <n v="51"/>
    <n v="28"/>
    <n v="10"/>
    <n v="25"/>
    <d v="1899-12-30T10:25:00"/>
    <s v="YD2056"/>
    <x v="42"/>
    <x v="1"/>
    <m/>
    <s v="TXB"/>
    <x v="2"/>
  </r>
  <r>
    <x v="4"/>
    <s v="PO"/>
    <d v="2016-04-19T00:00:00"/>
    <d v="1899-12-30T09:45:00"/>
    <d v="1899-12-30T11:15:00"/>
    <x v="1"/>
    <n v="51"/>
    <n v="29"/>
    <n v="10"/>
    <n v="27"/>
    <d v="1899-12-30T10:27:00"/>
    <s v="VC8029"/>
    <x v="18"/>
    <x v="0"/>
    <s v="IDA"/>
    <s v="TXB"/>
    <x v="2"/>
  </r>
  <r>
    <x v="4"/>
    <s v="PO"/>
    <d v="2016-04-19T00:00:00"/>
    <d v="1899-12-30T09:45:00"/>
    <d v="1899-12-30T11:15:00"/>
    <x v="1"/>
    <n v="51"/>
    <n v="30"/>
    <n v="10"/>
    <n v="27"/>
    <d v="1899-12-30T10:27:00"/>
    <s v="UR7281"/>
    <x v="32"/>
    <x v="0"/>
    <s v="REG"/>
    <s v="TXB"/>
    <x v="2"/>
  </r>
  <r>
    <x v="4"/>
    <s v="PO"/>
    <d v="2016-04-19T00:00:00"/>
    <d v="1899-12-30T09:45:00"/>
    <d v="1899-12-30T11:15:00"/>
    <x v="1"/>
    <n v="52"/>
    <n v="1"/>
    <n v="10"/>
    <n v="31"/>
    <d v="1899-12-30T10:31:00"/>
    <s v="RJ2223"/>
    <x v="16"/>
    <x v="0"/>
    <s v="IDA"/>
    <s v="TXB"/>
    <x v="2"/>
  </r>
  <r>
    <x v="4"/>
    <s v="PO"/>
    <d v="2016-04-19T00:00:00"/>
    <d v="1899-12-30T09:45:00"/>
    <d v="1899-12-30T11:15:00"/>
    <x v="1"/>
    <n v="52"/>
    <n v="2"/>
    <n v="10"/>
    <n v="32"/>
    <d v="1899-12-30T10:32:00"/>
    <s v="VD3998"/>
    <x v="32"/>
    <x v="0"/>
    <s v="REG"/>
    <s v="TXB"/>
    <x v="2"/>
  </r>
  <r>
    <x v="4"/>
    <s v="PO"/>
    <d v="2016-04-19T00:00:00"/>
    <d v="1899-12-30T09:45:00"/>
    <d v="1899-12-30T11:15:00"/>
    <x v="1"/>
    <n v="52"/>
    <n v="3"/>
    <n v="10"/>
    <n v="32"/>
    <d v="1899-12-30T10:32:00"/>
    <s v="VF8178"/>
    <x v="26"/>
    <x v="0"/>
    <s v="REG"/>
    <s v="TXB"/>
    <x v="0"/>
  </r>
  <r>
    <x v="4"/>
    <s v="PO"/>
    <d v="2016-04-19T00:00:00"/>
    <d v="1899-12-30T09:45:00"/>
    <d v="1899-12-30T11:15:00"/>
    <x v="1"/>
    <n v="52"/>
    <n v="4"/>
    <n v="10"/>
    <n v="34"/>
    <d v="1899-12-30T10:34:00"/>
    <s v="XL8616"/>
    <x v="19"/>
    <x v="0"/>
    <s v="IDA"/>
    <s v="TXB"/>
    <x v="2"/>
  </r>
  <r>
    <x v="4"/>
    <s v="PO"/>
    <d v="2016-04-19T00:00:00"/>
    <d v="1899-12-30T09:45:00"/>
    <d v="1899-12-30T11:15:00"/>
    <x v="1"/>
    <n v="52"/>
    <n v="5"/>
    <n v="10"/>
    <n v="35"/>
    <d v="1899-12-30T10:35:00"/>
    <s v="VD7002"/>
    <x v="0"/>
    <x v="0"/>
    <s v="REG"/>
    <s v="TXB"/>
    <x v="2"/>
  </r>
  <r>
    <x v="4"/>
    <s v="PO"/>
    <d v="2016-04-19T00:00:00"/>
    <d v="1899-12-30T09:45:00"/>
    <d v="1899-12-30T11:15:00"/>
    <x v="1"/>
    <n v="52"/>
    <n v="6"/>
    <n v="10"/>
    <n v="39"/>
    <d v="1899-12-30T10:39:00"/>
    <s v="SC4325"/>
    <x v="32"/>
    <x v="0"/>
    <s v="REG"/>
    <s v="TXB"/>
    <x v="2"/>
  </r>
  <r>
    <x v="4"/>
    <s v="PO"/>
    <d v="2016-04-19T00:00:00"/>
    <d v="1899-12-30T09:45:00"/>
    <d v="1899-12-30T11:15:00"/>
    <x v="1"/>
    <n v="52"/>
    <n v="7"/>
    <n v="10"/>
    <n v="40"/>
    <d v="1899-12-30T10:40:00"/>
    <s v="XP4127"/>
    <x v="24"/>
    <x v="0"/>
    <s v="REG"/>
    <s v="TXB"/>
    <x v="2"/>
  </r>
  <r>
    <x v="4"/>
    <s v="PO"/>
    <d v="2016-04-19T00:00:00"/>
    <d v="1899-12-30T09:45:00"/>
    <d v="1899-12-30T11:15:00"/>
    <x v="1"/>
    <n v="52"/>
    <n v="8"/>
    <n v="10"/>
    <n v="40"/>
    <d v="1899-12-30T10:40:00"/>
    <s v="ZB8624"/>
    <x v="18"/>
    <x v="0"/>
    <s v="IDA"/>
    <s v="TXB"/>
    <x v="2"/>
  </r>
  <r>
    <x v="4"/>
    <s v="PO"/>
    <d v="2016-04-19T00:00:00"/>
    <d v="1899-12-30T09:45:00"/>
    <d v="1899-12-30T11:15:00"/>
    <x v="1"/>
    <n v="52"/>
    <n v="9"/>
    <n v="10"/>
    <n v="41"/>
    <d v="1899-12-30T10:41:00"/>
    <s v="VV1259"/>
    <x v="19"/>
    <x v="0"/>
    <s v="IDA"/>
    <s v="TXB"/>
    <x v="2"/>
  </r>
  <r>
    <x v="4"/>
    <s v="PO"/>
    <d v="2016-04-19T00:00:00"/>
    <d v="1899-12-30T09:45:00"/>
    <d v="1899-12-30T11:15:00"/>
    <x v="1"/>
    <n v="52"/>
    <n v="10"/>
    <n v="10"/>
    <n v="46"/>
    <d v="1899-12-30T10:46:00"/>
    <s v="DPTC23"/>
    <x v="16"/>
    <x v="0"/>
    <s v="IDA"/>
    <s v="TXB"/>
    <x v="0"/>
  </r>
  <r>
    <x v="4"/>
    <s v="PO"/>
    <d v="2016-04-19T00:00:00"/>
    <d v="1899-12-30T09:45:00"/>
    <d v="1899-12-30T11:15:00"/>
    <x v="1"/>
    <n v="52"/>
    <n v="11"/>
    <n v="10"/>
    <n v="47"/>
    <d v="1899-12-30T10:47:00"/>
    <s v="ZK3191"/>
    <x v="26"/>
    <x v="0"/>
    <s v="REG"/>
    <s v="TXB"/>
    <x v="2"/>
  </r>
  <r>
    <x v="4"/>
    <s v="PO"/>
    <d v="2016-04-19T00:00:00"/>
    <d v="1899-12-30T09:45:00"/>
    <d v="1899-12-30T11:15:00"/>
    <x v="1"/>
    <n v="52"/>
    <n v="12"/>
    <n v="10"/>
    <n v="47"/>
    <d v="1899-12-30T10:47:00"/>
    <s v="FXRR72"/>
    <x v="29"/>
    <x v="0"/>
    <s v="REG"/>
    <s v="TXB"/>
    <x v="2"/>
  </r>
  <r>
    <x v="4"/>
    <s v="PO"/>
    <d v="2016-04-19T00:00:00"/>
    <d v="1899-12-30T09:45:00"/>
    <d v="1899-12-30T11:15:00"/>
    <x v="1"/>
    <n v="52"/>
    <n v="13"/>
    <n v="10"/>
    <n v="48"/>
    <d v="1899-12-30T10:48:00"/>
    <s v="ZR7113"/>
    <x v="31"/>
    <x v="0"/>
    <s v="IDA"/>
    <s v="TXB"/>
    <x v="2"/>
  </r>
  <r>
    <x v="4"/>
    <s v="PO"/>
    <d v="2016-04-19T00:00:00"/>
    <d v="1899-12-30T09:45:00"/>
    <d v="1899-12-30T11:15:00"/>
    <x v="1"/>
    <n v="52"/>
    <n v="14"/>
    <n v="10"/>
    <n v="49"/>
    <d v="1899-12-30T10:49:00"/>
    <s v="FCXP20"/>
    <x v="26"/>
    <x v="0"/>
    <s v="REG"/>
    <s v="TXB"/>
    <x v="2"/>
  </r>
  <r>
    <x v="4"/>
    <s v="PO"/>
    <d v="2016-04-19T00:00:00"/>
    <d v="1899-12-30T09:45:00"/>
    <d v="1899-12-30T11:15:00"/>
    <x v="1"/>
    <n v="52"/>
    <n v="15"/>
    <n v="10"/>
    <n v="50"/>
    <d v="1899-12-30T10:50:00"/>
    <s v="UF8811"/>
    <x v="0"/>
    <x v="0"/>
    <s v="REG"/>
    <s v="TXB"/>
    <x v="2"/>
  </r>
  <r>
    <x v="4"/>
    <s v="PO"/>
    <d v="2016-04-19T00:00:00"/>
    <d v="1899-12-30T09:45:00"/>
    <d v="1899-12-30T11:15:00"/>
    <x v="1"/>
    <n v="52"/>
    <n v="16"/>
    <n v="10"/>
    <n v="51"/>
    <d v="1899-12-30T10:51:00"/>
    <s v="XJ6813"/>
    <x v="19"/>
    <x v="0"/>
    <s v="IDA"/>
    <s v="TXB"/>
    <x v="0"/>
  </r>
  <r>
    <x v="4"/>
    <s v="PO"/>
    <d v="2016-04-19T00:00:00"/>
    <d v="1899-12-30T09:45:00"/>
    <d v="1899-12-30T11:15:00"/>
    <x v="1"/>
    <n v="52"/>
    <n v="17"/>
    <n v="10"/>
    <n v="52"/>
    <d v="1899-12-30T10:52:00"/>
    <s v="UK6059"/>
    <x v="24"/>
    <x v="0"/>
    <s v="REG"/>
    <s v="TXB"/>
    <x v="2"/>
  </r>
  <r>
    <x v="4"/>
    <s v="PO"/>
    <d v="2016-04-19T00:00:00"/>
    <d v="1899-12-30T09:45:00"/>
    <d v="1899-12-30T11:15:00"/>
    <x v="1"/>
    <n v="52"/>
    <n v="18"/>
    <n v="10"/>
    <n v="54"/>
    <d v="1899-12-30T10:54:00"/>
    <s v="XE9337"/>
    <x v="18"/>
    <x v="0"/>
    <s v="IDA"/>
    <s v="TXB"/>
    <x v="2"/>
  </r>
  <r>
    <x v="4"/>
    <s v="PO"/>
    <d v="2016-04-19T00:00:00"/>
    <d v="1899-12-30T09:45:00"/>
    <d v="1899-12-30T11:15:00"/>
    <x v="1"/>
    <n v="52"/>
    <n v="19"/>
    <n v="10"/>
    <n v="55"/>
    <d v="1899-12-30T10:55:00"/>
    <s v="XG8359"/>
    <x v="19"/>
    <x v="0"/>
    <s v="IDA"/>
    <s v="TXB"/>
    <x v="2"/>
  </r>
  <r>
    <x v="4"/>
    <s v="PO"/>
    <d v="2016-04-19T00:00:00"/>
    <d v="1899-12-30T09:45:00"/>
    <d v="1899-12-30T11:15:00"/>
    <x v="1"/>
    <n v="52"/>
    <n v="20"/>
    <n v="10"/>
    <n v="57"/>
    <d v="1899-12-30T10:57:00"/>
    <s v="XU9202"/>
    <x v="26"/>
    <x v="0"/>
    <s v="REG"/>
    <s v="TXB"/>
    <x v="2"/>
  </r>
  <r>
    <x v="4"/>
    <s v="PO"/>
    <d v="2016-04-19T00:00:00"/>
    <d v="1899-12-30T09:45:00"/>
    <d v="1899-12-30T11:15:00"/>
    <x v="1"/>
    <n v="52"/>
    <n v="21"/>
    <n v="10"/>
    <n v="58"/>
    <d v="1899-12-30T10:58:00"/>
    <s v="XF4373"/>
    <x v="29"/>
    <x v="0"/>
    <s v="REG"/>
    <s v="TXB"/>
    <x v="2"/>
  </r>
  <r>
    <x v="4"/>
    <s v="PO"/>
    <d v="2016-04-19T00:00:00"/>
    <d v="1899-12-30T09:45:00"/>
    <d v="1899-12-30T11:15:00"/>
    <x v="1"/>
    <n v="52"/>
    <n v="22"/>
    <n v="10"/>
    <n v="59"/>
    <d v="1899-12-30T10:59:00"/>
    <s v="XV9760"/>
    <x v="0"/>
    <x v="0"/>
    <s v="REG"/>
    <s v="TXB"/>
    <x v="2"/>
  </r>
  <r>
    <x v="4"/>
    <s v="PO"/>
    <d v="2016-04-19T00:00:00"/>
    <d v="1899-12-30T09:45:00"/>
    <d v="1899-12-30T11:15:00"/>
    <x v="1"/>
    <n v="52"/>
    <n v="23"/>
    <n v="11"/>
    <n v="1"/>
    <d v="1899-12-30T11:01:00"/>
    <s v="XA7959"/>
    <x v="19"/>
    <x v="0"/>
    <s v="IDA"/>
    <s v="TXB"/>
    <x v="0"/>
  </r>
  <r>
    <x v="4"/>
    <s v="PO"/>
    <d v="2016-04-19T00:00:00"/>
    <d v="1899-12-30T09:45:00"/>
    <d v="1899-12-30T11:15:00"/>
    <x v="1"/>
    <n v="52"/>
    <n v="24"/>
    <n v="11"/>
    <n v="2"/>
    <d v="1899-12-30T11:02:00"/>
    <s v="XR5424"/>
    <x v="0"/>
    <x v="0"/>
    <s v="REG"/>
    <s v="TXB"/>
    <x v="2"/>
  </r>
  <r>
    <x v="4"/>
    <s v="PO"/>
    <d v="2016-04-19T00:00:00"/>
    <d v="1899-12-30T09:45:00"/>
    <d v="1899-12-30T11:15:00"/>
    <x v="1"/>
    <n v="52"/>
    <n v="25"/>
    <n v="11"/>
    <n v="3"/>
    <d v="1899-12-30T11:03:00"/>
    <s v="YD1901"/>
    <x v="29"/>
    <x v="0"/>
    <s v="REG"/>
    <s v="TXB"/>
    <x v="2"/>
  </r>
  <r>
    <x v="4"/>
    <s v="PO"/>
    <d v="2016-04-19T00:00:00"/>
    <d v="1899-12-30T09:45:00"/>
    <d v="1899-12-30T11:15:00"/>
    <x v="1"/>
    <n v="52"/>
    <n v="26"/>
    <n v="11"/>
    <n v="6"/>
    <d v="1899-12-30T11:06:00"/>
    <s v="XV8192"/>
    <x v="19"/>
    <x v="0"/>
    <s v="IDA"/>
    <s v="TXB"/>
    <x v="0"/>
  </r>
  <r>
    <x v="4"/>
    <s v="PO"/>
    <d v="2016-04-19T00:00:00"/>
    <d v="1899-12-30T09:45:00"/>
    <d v="1899-12-30T11:15:00"/>
    <x v="1"/>
    <n v="52"/>
    <n v="27"/>
    <n v="11"/>
    <n v="8"/>
    <d v="1899-12-30T11:08:00"/>
    <s v="YB7493"/>
    <x v="26"/>
    <x v="0"/>
    <s v="REG"/>
    <s v="TXB"/>
    <x v="2"/>
  </r>
  <r>
    <x v="4"/>
    <s v="PO"/>
    <d v="2016-04-19T00:00:00"/>
    <d v="1899-12-30T09:45:00"/>
    <d v="1899-12-30T11:15:00"/>
    <x v="1"/>
    <n v="52"/>
    <n v="28"/>
    <n v="11"/>
    <n v="9"/>
    <d v="1899-12-30T11:09:00"/>
    <s v="XN6582"/>
    <x v="32"/>
    <x v="0"/>
    <s v="REG"/>
    <s v="TXB"/>
    <x v="2"/>
  </r>
  <r>
    <x v="4"/>
    <s v="PO"/>
    <d v="2016-04-19T00:00:00"/>
    <d v="1899-12-30T09:45:00"/>
    <d v="1899-12-30T11:15:00"/>
    <x v="1"/>
    <n v="52"/>
    <n v="29"/>
    <n v="11"/>
    <n v="10"/>
    <d v="1899-12-30T11:10:00"/>
    <s v="YH1754"/>
    <x v="16"/>
    <x v="0"/>
    <s v="IDA"/>
    <s v="TXB"/>
    <x v="2"/>
  </r>
  <r>
    <x v="4"/>
    <s v="PO"/>
    <d v="2016-04-19T00:00:00"/>
    <d v="1899-12-30T09:45:00"/>
    <d v="1899-12-30T11:15:00"/>
    <x v="1"/>
    <n v="52"/>
    <n v="30"/>
    <n v="11"/>
    <n v="10"/>
    <d v="1899-12-30T11:10:00"/>
    <s v="XW8284"/>
    <x v="18"/>
    <x v="0"/>
    <s v="IDA"/>
    <s v="TXB"/>
    <x v="2"/>
  </r>
  <r>
    <x v="4"/>
    <s v="PO"/>
    <d v="2016-04-19T00:00:00"/>
    <d v="1899-12-30T09:45:00"/>
    <d v="1899-12-30T11:15:00"/>
    <x v="1"/>
    <n v="53"/>
    <n v="1"/>
    <n v="11"/>
    <n v="11"/>
    <d v="1899-12-30T11:11:00"/>
    <s v="XG8576"/>
    <x v="31"/>
    <x v="0"/>
    <s v="IDA"/>
    <s v="TXB"/>
    <x v="2"/>
  </r>
  <r>
    <x v="4"/>
    <s v="PO"/>
    <d v="2016-04-19T00:00:00"/>
    <d v="1899-12-30T09:45:00"/>
    <d v="1899-12-30T11:15:00"/>
    <x v="1"/>
    <n v="53"/>
    <n v="2"/>
    <n v="11"/>
    <n v="13"/>
    <d v="1899-12-30T11:13:00"/>
    <s v="XN6577"/>
    <x v="19"/>
    <x v="0"/>
    <s v="IDA"/>
    <s v="TXB"/>
    <x v="2"/>
  </r>
  <r>
    <x v="4"/>
    <s v="PO"/>
    <d v="2016-04-19T00:00:00"/>
    <d v="1899-12-30T09:45:00"/>
    <d v="1899-12-30T11:15:00"/>
    <x v="1"/>
    <n v="53"/>
    <n v="3"/>
    <n v="11"/>
    <n v="14"/>
    <d v="1899-12-30T11:14:00"/>
    <s v="NF5289"/>
    <x v="32"/>
    <x v="0"/>
    <s v="REG"/>
    <s v="TXB"/>
    <x v="2"/>
  </r>
  <r>
    <x v="4"/>
    <s v="PO"/>
    <d v="2016-04-19T00:00:00"/>
    <d v="1899-12-30T12:45:00"/>
    <d v="1899-12-30T14:15:00"/>
    <x v="2"/>
    <n v="54"/>
    <n v="1"/>
    <n v="12"/>
    <n v="46"/>
    <d v="1899-12-30T12:46:00"/>
    <s v="VD8869"/>
    <x v="32"/>
    <x v="0"/>
    <s v="REG"/>
    <s v="TXB"/>
    <x v="2"/>
  </r>
  <r>
    <x v="4"/>
    <s v="PO"/>
    <d v="2016-04-19T00:00:00"/>
    <d v="1899-12-30T12:45:00"/>
    <d v="1899-12-30T14:15:00"/>
    <x v="2"/>
    <n v="54"/>
    <n v="2"/>
    <n v="12"/>
    <n v="47"/>
    <d v="1899-12-30T12:47:00"/>
    <s v="ZR7113"/>
    <x v="18"/>
    <x v="0"/>
    <s v="IDA"/>
    <s v="TXB"/>
    <x v="2"/>
  </r>
  <r>
    <x v="4"/>
    <s v="PO"/>
    <d v="2016-04-19T00:00:00"/>
    <d v="1899-12-30T12:45:00"/>
    <d v="1899-12-30T14:15:00"/>
    <x v="2"/>
    <n v="54"/>
    <n v="3"/>
    <n v="12"/>
    <n v="48"/>
    <d v="1899-12-30T12:48:00"/>
    <s v="VE6002"/>
    <x v="24"/>
    <x v="0"/>
    <s v="REG"/>
    <s v="TXB"/>
    <x v="2"/>
  </r>
  <r>
    <x v="4"/>
    <s v="PO"/>
    <d v="2016-04-19T00:00:00"/>
    <d v="1899-12-30T12:45:00"/>
    <d v="1899-12-30T14:15:00"/>
    <x v="2"/>
    <n v="54"/>
    <n v="4"/>
    <n v="12"/>
    <n v="49"/>
    <d v="1899-12-30T12:49:00"/>
    <s v="VV1283"/>
    <x v="19"/>
    <x v="0"/>
    <s v="IDA"/>
    <s v="TXB"/>
    <x v="2"/>
  </r>
  <r>
    <x v="4"/>
    <s v="PO"/>
    <d v="2016-04-19T00:00:00"/>
    <d v="1899-12-30T12:45:00"/>
    <d v="1899-12-30T14:15:00"/>
    <x v="2"/>
    <n v="54"/>
    <n v="5"/>
    <n v="12"/>
    <n v="49"/>
    <d v="1899-12-30T12:49:00"/>
    <s v="XG8088"/>
    <x v="26"/>
    <x v="0"/>
    <s v="REG"/>
    <s v="TXB"/>
    <x v="2"/>
  </r>
  <r>
    <x v="4"/>
    <s v="PO"/>
    <d v="2016-04-19T00:00:00"/>
    <d v="1899-12-30T12:45:00"/>
    <d v="1899-12-30T14:15:00"/>
    <x v="2"/>
    <n v="54"/>
    <n v="6"/>
    <n v="12"/>
    <n v="53"/>
    <d v="1899-12-30T12:53:00"/>
    <s v="UZ2793"/>
    <x v="19"/>
    <x v="0"/>
    <s v="IDA"/>
    <s v="TXB"/>
    <x v="2"/>
  </r>
  <r>
    <x v="4"/>
    <s v="PO"/>
    <d v="2016-04-19T00:00:00"/>
    <d v="1899-12-30T12:45:00"/>
    <d v="1899-12-30T14:15:00"/>
    <x v="2"/>
    <n v="54"/>
    <n v="7"/>
    <n v="12"/>
    <n v="55"/>
    <d v="1899-12-30T12:55:00"/>
    <s v="VV1302"/>
    <x v="32"/>
    <x v="0"/>
    <s v="REG"/>
    <s v="TXB"/>
    <x v="0"/>
  </r>
  <r>
    <x v="4"/>
    <s v="PO"/>
    <d v="2016-04-19T00:00:00"/>
    <d v="1899-12-30T12:45:00"/>
    <d v="1899-12-30T14:15:00"/>
    <x v="2"/>
    <n v="54"/>
    <n v="8"/>
    <n v="12"/>
    <n v="55"/>
    <d v="1899-12-30T12:55:00"/>
    <s v="XG8576"/>
    <x v="0"/>
    <x v="0"/>
    <s v="REG"/>
    <s v="TXB"/>
    <x v="0"/>
  </r>
  <r>
    <x v="4"/>
    <s v="PO"/>
    <d v="2016-04-19T00:00:00"/>
    <d v="1899-12-30T12:45:00"/>
    <d v="1899-12-30T14:15:00"/>
    <x v="2"/>
    <n v="54"/>
    <n v="9"/>
    <n v="12"/>
    <n v="56"/>
    <d v="1899-12-30T12:56:00"/>
    <s v="BHDF13"/>
    <x v="26"/>
    <x v="0"/>
    <s v="REG"/>
    <s v="TXB"/>
    <x v="0"/>
  </r>
  <r>
    <x v="4"/>
    <s v="PO"/>
    <d v="2016-04-19T00:00:00"/>
    <d v="1899-12-30T12:45:00"/>
    <d v="1899-12-30T14:15:00"/>
    <x v="2"/>
    <n v="54"/>
    <n v="10"/>
    <n v="12"/>
    <n v="57"/>
    <d v="1899-12-30T12:57:00"/>
    <s v="VX4316"/>
    <x v="28"/>
    <x v="1"/>
    <m/>
    <s v="TXB"/>
    <x v="0"/>
  </r>
  <r>
    <x v="4"/>
    <s v="PO"/>
    <d v="2016-04-19T00:00:00"/>
    <d v="1899-12-30T12:45:00"/>
    <d v="1899-12-30T14:15:00"/>
    <x v="2"/>
    <n v="54"/>
    <n v="11"/>
    <n v="12"/>
    <n v="58"/>
    <d v="1899-12-30T12:58:00"/>
    <s v="GLZH85"/>
    <x v="0"/>
    <x v="0"/>
    <s v="REG"/>
    <s v="TXB"/>
    <x v="2"/>
  </r>
  <r>
    <x v="4"/>
    <s v="PO"/>
    <d v="2016-04-19T00:00:00"/>
    <d v="1899-12-30T12:45:00"/>
    <d v="1899-12-30T14:15:00"/>
    <x v="2"/>
    <n v="54"/>
    <n v="12"/>
    <n v="12"/>
    <n v="59"/>
    <d v="1899-12-30T12:59:00"/>
    <s v="FRKF46"/>
    <x v="16"/>
    <x v="0"/>
    <s v="IDA"/>
    <s v="TXB"/>
    <x v="2"/>
  </r>
  <r>
    <x v="4"/>
    <s v="PO"/>
    <d v="2016-04-19T00:00:00"/>
    <d v="1899-12-30T12:45:00"/>
    <d v="1899-12-30T14:15:00"/>
    <x v="2"/>
    <n v="54"/>
    <n v="13"/>
    <n v="13"/>
    <n v="1"/>
    <d v="1899-12-30T13:01:00"/>
    <s v="XW8284"/>
    <x v="31"/>
    <x v="0"/>
    <s v="IDA"/>
    <s v="TXB"/>
    <x v="2"/>
  </r>
  <r>
    <x v="4"/>
    <s v="PO"/>
    <d v="2016-04-19T00:00:00"/>
    <d v="1899-12-30T12:45:00"/>
    <d v="1899-12-30T14:15:00"/>
    <x v="2"/>
    <n v="54"/>
    <n v="14"/>
    <n v="13"/>
    <n v="2"/>
    <d v="1899-12-30T13:02:00"/>
    <s v="UK7313"/>
    <x v="32"/>
    <x v="0"/>
    <s v="REG"/>
    <s v="TXB"/>
    <x v="0"/>
  </r>
  <r>
    <x v="4"/>
    <s v="PO"/>
    <d v="2016-04-19T00:00:00"/>
    <d v="1899-12-30T12:45:00"/>
    <d v="1899-12-30T14:15:00"/>
    <x v="2"/>
    <n v="54"/>
    <n v="15"/>
    <n v="13"/>
    <n v="3"/>
    <d v="1899-12-30T13:03:00"/>
    <s v="XY3641"/>
    <x v="19"/>
    <x v="0"/>
    <s v="IDA"/>
    <s v="TXB"/>
    <x v="0"/>
  </r>
  <r>
    <x v="4"/>
    <s v="PO"/>
    <d v="2016-04-19T00:00:00"/>
    <d v="1899-12-30T12:45:00"/>
    <d v="1899-12-30T14:15:00"/>
    <x v="2"/>
    <n v="54"/>
    <n v="16"/>
    <n v="13"/>
    <n v="4"/>
    <d v="1899-12-30T13:04:00"/>
    <s v="TY6022"/>
    <x v="24"/>
    <x v="0"/>
    <s v="REG"/>
    <s v="TXB"/>
    <x v="0"/>
  </r>
  <r>
    <x v="4"/>
    <s v="PO"/>
    <d v="2016-04-19T00:00:00"/>
    <d v="1899-12-30T12:45:00"/>
    <d v="1899-12-30T14:15:00"/>
    <x v="2"/>
    <n v="54"/>
    <n v="17"/>
    <n v="13"/>
    <n v="5"/>
    <d v="1899-12-30T13:05:00"/>
    <s v="HWCW50"/>
    <x v="32"/>
    <x v="0"/>
    <s v="REG"/>
    <s v="TXB"/>
    <x v="0"/>
  </r>
  <r>
    <x v="4"/>
    <s v="PO"/>
    <d v="2016-04-19T00:00:00"/>
    <d v="1899-12-30T12:45:00"/>
    <d v="1899-12-30T14:15:00"/>
    <x v="2"/>
    <n v="54"/>
    <n v="18"/>
    <n v="13"/>
    <n v="6"/>
    <d v="1899-12-30T13:06:00"/>
    <s v="CVSJ48"/>
    <x v="31"/>
    <x v="0"/>
    <s v="IDA"/>
    <s v="TXB"/>
    <x v="2"/>
  </r>
  <r>
    <x v="4"/>
    <s v="PO"/>
    <d v="2016-04-19T00:00:00"/>
    <d v="1899-12-30T12:45:00"/>
    <d v="1899-12-30T14:15:00"/>
    <x v="2"/>
    <n v="54"/>
    <n v="19"/>
    <n v="13"/>
    <n v="9"/>
    <d v="1899-12-30T13:09:00"/>
    <s v="SC4381"/>
    <x v="19"/>
    <x v="0"/>
    <s v="IDA"/>
    <s v="TXB"/>
    <x v="0"/>
  </r>
  <r>
    <x v="4"/>
    <s v="PO"/>
    <d v="2016-04-19T00:00:00"/>
    <d v="1899-12-30T12:45:00"/>
    <d v="1899-12-30T14:15:00"/>
    <x v="2"/>
    <n v="54"/>
    <n v="20"/>
    <n v="13"/>
    <n v="10"/>
    <d v="1899-12-30T13:10:00"/>
    <s v="VY7740"/>
    <x v="32"/>
    <x v="0"/>
    <s v="REG"/>
    <s v="TXB"/>
    <x v="0"/>
  </r>
  <r>
    <x v="4"/>
    <s v="PO"/>
    <d v="2016-04-19T00:00:00"/>
    <d v="1899-12-30T12:45:00"/>
    <d v="1899-12-30T14:15:00"/>
    <x v="2"/>
    <n v="54"/>
    <n v="21"/>
    <n v="13"/>
    <n v="11"/>
    <d v="1899-12-30T13:11:00"/>
    <s v="FTFC13"/>
    <x v="0"/>
    <x v="0"/>
    <s v="REG"/>
    <s v="TXB"/>
    <x v="0"/>
  </r>
  <r>
    <x v="4"/>
    <s v="PO"/>
    <d v="2016-04-19T00:00:00"/>
    <d v="1899-12-30T12:45:00"/>
    <d v="1899-12-30T14:15:00"/>
    <x v="2"/>
    <n v="54"/>
    <n v="22"/>
    <n v="13"/>
    <n v="13"/>
    <d v="1899-12-30T13:13:00"/>
    <s v="BZBX54"/>
    <x v="19"/>
    <x v="0"/>
    <s v="IDA"/>
    <s v="TXB"/>
    <x v="0"/>
  </r>
  <r>
    <x v="4"/>
    <s v="PO"/>
    <d v="2016-04-19T00:00:00"/>
    <d v="1899-12-30T12:45:00"/>
    <d v="1899-12-30T14:15:00"/>
    <x v="2"/>
    <n v="54"/>
    <n v="23"/>
    <n v="13"/>
    <n v="14"/>
    <d v="1899-12-30T13:14:00"/>
    <s v="SC4404"/>
    <x v="26"/>
    <x v="0"/>
    <s v="REG"/>
    <s v="TXB"/>
    <x v="0"/>
  </r>
  <r>
    <x v="4"/>
    <s v="PO"/>
    <d v="2016-04-19T00:00:00"/>
    <d v="1899-12-30T12:45:00"/>
    <d v="1899-12-30T14:15:00"/>
    <x v="2"/>
    <n v="54"/>
    <n v="25"/>
    <n v="13"/>
    <n v="17"/>
    <d v="1899-12-30T13:17:00"/>
    <s v="BVHB89"/>
    <x v="18"/>
    <x v="0"/>
    <s v="IDA"/>
    <s v="TXB"/>
    <x v="0"/>
  </r>
  <r>
    <x v="4"/>
    <s v="PO"/>
    <d v="2016-04-19T00:00:00"/>
    <d v="1899-12-30T12:45:00"/>
    <d v="1899-12-30T14:15:00"/>
    <x v="2"/>
    <n v="54"/>
    <n v="27"/>
    <n v="13"/>
    <n v="19"/>
    <d v="1899-12-30T13:19:00"/>
    <s v="UR7281"/>
    <x v="26"/>
    <x v="0"/>
    <s v="REG"/>
    <s v="TXB"/>
    <x v="2"/>
  </r>
  <r>
    <x v="4"/>
    <s v="PO"/>
    <d v="2016-04-19T00:00:00"/>
    <d v="1899-12-30T12:45:00"/>
    <d v="1899-12-30T14:15:00"/>
    <x v="2"/>
    <n v="54"/>
    <n v="28"/>
    <n v="13"/>
    <n v="20"/>
    <d v="1899-12-30T13:20:00"/>
    <s v="XP4127"/>
    <x v="24"/>
    <x v="0"/>
    <s v="REG"/>
    <s v="TXB"/>
    <x v="2"/>
  </r>
  <r>
    <x v="4"/>
    <s v="PO"/>
    <d v="2016-04-19T00:00:00"/>
    <d v="1899-12-30T12:45:00"/>
    <d v="1899-12-30T14:15:00"/>
    <x v="2"/>
    <n v="54"/>
    <n v="29"/>
    <n v="13"/>
    <n v="21"/>
    <d v="1899-12-30T13:21:00"/>
    <s v="GBVW20"/>
    <x v="31"/>
    <x v="0"/>
    <s v="IDA"/>
    <s v="TXB"/>
    <x v="2"/>
  </r>
  <r>
    <x v="4"/>
    <s v="PO"/>
    <d v="2016-04-19T00:00:00"/>
    <d v="1899-12-30T12:45:00"/>
    <d v="1899-12-30T14:15:00"/>
    <x v="2"/>
    <n v="55"/>
    <n v="1"/>
    <n v="13"/>
    <n v="22"/>
    <d v="1899-12-30T13:22:00"/>
    <s v="YR3548"/>
    <x v="26"/>
    <x v="0"/>
    <s v="REG"/>
    <s v="TXB"/>
    <x v="0"/>
  </r>
  <r>
    <x v="4"/>
    <s v="PO"/>
    <d v="2016-04-19T00:00:00"/>
    <d v="1899-12-30T12:45:00"/>
    <d v="1899-12-30T14:15:00"/>
    <x v="2"/>
    <n v="55"/>
    <n v="2"/>
    <n v="13"/>
    <n v="25"/>
    <d v="1899-12-30T13:25:00"/>
    <s v="SC4326"/>
    <x v="32"/>
    <x v="0"/>
    <s v="REG"/>
    <s v="TXB"/>
    <x v="0"/>
  </r>
  <r>
    <x v="4"/>
    <s v="PO"/>
    <d v="2016-04-19T00:00:00"/>
    <d v="1899-12-30T12:45:00"/>
    <d v="1899-12-30T14:15:00"/>
    <x v="2"/>
    <n v="55"/>
    <n v="3"/>
    <n v="13"/>
    <n v="27"/>
    <d v="1899-12-30T13:27:00"/>
    <s v="UL4858"/>
    <x v="16"/>
    <x v="0"/>
    <s v="IDA"/>
    <s v="TXB"/>
    <x v="0"/>
  </r>
  <r>
    <x v="4"/>
    <s v="PO"/>
    <d v="2016-04-19T00:00:00"/>
    <d v="1899-12-30T12:45:00"/>
    <d v="1899-12-30T14:15:00"/>
    <x v="2"/>
    <n v="55"/>
    <n v="4"/>
    <n v="13"/>
    <n v="28"/>
    <d v="1899-12-30T13:28:00"/>
    <s v="FSCZ99"/>
    <x v="32"/>
    <x v="0"/>
    <s v="REG"/>
    <s v="TXB"/>
    <x v="2"/>
  </r>
  <r>
    <x v="4"/>
    <s v="PO"/>
    <d v="2016-04-19T00:00:00"/>
    <d v="1899-12-30T12:45:00"/>
    <d v="1899-12-30T14:15:00"/>
    <x v="2"/>
    <n v="55"/>
    <n v="5"/>
    <n v="13"/>
    <n v="29"/>
    <d v="1899-12-30T13:29:00"/>
    <s v="YR1750"/>
    <x v="0"/>
    <x v="0"/>
    <s v="REG"/>
    <s v="TXB"/>
    <x v="0"/>
  </r>
  <r>
    <x v="4"/>
    <s v="PO"/>
    <d v="2016-04-19T00:00:00"/>
    <d v="1899-12-30T12:45:00"/>
    <d v="1899-12-30T14:15:00"/>
    <x v="2"/>
    <n v="55"/>
    <n v="6"/>
    <n v="13"/>
    <n v="33"/>
    <d v="1899-12-30T13:33:00"/>
    <s v="FXRR72"/>
    <x v="32"/>
    <x v="0"/>
    <s v="REG"/>
    <s v="TXB"/>
    <x v="3"/>
  </r>
  <r>
    <x v="4"/>
    <s v="PO"/>
    <d v="2016-04-19T00:00:00"/>
    <d v="1899-12-30T12:45:00"/>
    <d v="1899-12-30T14:15:00"/>
    <x v="2"/>
    <n v="55"/>
    <n v="7"/>
    <n v="13"/>
    <n v="34"/>
    <d v="1899-12-30T13:34:00"/>
    <s v="VY7741"/>
    <x v="32"/>
    <x v="0"/>
    <s v="REG"/>
    <s v="TXB"/>
    <x v="0"/>
  </r>
  <r>
    <x v="4"/>
    <s v="PO"/>
    <d v="2016-04-19T00:00:00"/>
    <d v="1899-12-30T12:45:00"/>
    <d v="1899-12-30T14:15:00"/>
    <x v="2"/>
    <n v="55"/>
    <n v="8"/>
    <n v="13"/>
    <n v="34"/>
    <d v="1899-12-30T13:34:00"/>
    <s v="TR2394"/>
    <x v="18"/>
    <x v="0"/>
    <s v="IDA"/>
    <s v="TXB"/>
    <x v="0"/>
  </r>
  <r>
    <x v="4"/>
    <s v="PO"/>
    <d v="2016-04-19T00:00:00"/>
    <d v="1899-12-30T12:45:00"/>
    <d v="1899-12-30T14:15:00"/>
    <x v="2"/>
    <n v="55"/>
    <n v="9"/>
    <n v="13"/>
    <n v="35"/>
    <d v="1899-12-30T13:35:00"/>
    <s v="VV1280"/>
    <x v="19"/>
    <x v="0"/>
    <s v="IDA"/>
    <s v="TXB"/>
    <x v="1"/>
  </r>
  <r>
    <x v="4"/>
    <s v="PO"/>
    <d v="2016-04-19T00:00:00"/>
    <d v="1899-12-30T12:45:00"/>
    <d v="1899-12-30T14:15:00"/>
    <x v="2"/>
    <n v="55"/>
    <n v="10"/>
    <n v="13"/>
    <n v="36"/>
    <d v="1899-12-30T13:36:00"/>
    <s v="CZPS16"/>
    <x v="0"/>
    <x v="0"/>
    <s v="REG"/>
    <s v="TXB"/>
    <x v="2"/>
  </r>
  <r>
    <x v="4"/>
    <s v="PO"/>
    <d v="2016-04-19T00:00:00"/>
    <d v="1899-12-30T12:45:00"/>
    <d v="1899-12-30T14:15:00"/>
    <x v="2"/>
    <n v="55"/>
    <n v="11"/>
    <n v="13"/>
    <n v="36"/>
    <d v="1899-12-30T13:36:00"/>
    <s v="XE9119"/>
    <x v="19"/>
    <x v="0"/>
    <s v="IDA"/>
    <s v="TXB"/>
    <x v="2"/>
  </r>
  <r>
    <x v="4"/>
    <s v="PO"/>
    <d v="2016-04-19T00:00:00"/>
    <d v="1899-12-30T12:45:00"/>
    <d v="1899-12-30T14:15:00"/>
    <x v="2"/>
    <n v="55"/>
    <n v="12"/>
    <n v="13"/>
    <n v="37"/>
    <d v="1899-12-30T13:37:00"/>
    <s v="UK6059"/>
    <x v="24"/>
    <x v="0"/>
    <s v="REG"/>
    <s v="TXB"/>
    <x v="0"/>
  </r>
  <r>
    <x v="4"/>
    <s v="PO"/>
    <d v="2016-04-19T00:00:00"/>
    <d v="1899-12-30T12:45:00"/>
    <d v="1899-12-30T14:15:00"/>
    <x v="2"/>
    <n v="55"/>
    <n v="13"/>
    <n v="13"/>
    <n v="38"/>
    <d v="1899-12-30T13:38:00"/>
    <s v="FWXD35"/>
    <x v="31"/>
    <x v="0"/>
    <s v="IDA"/>
    <s v="TXB"/>
    <x v="2"/>
  </r>
  <r>
    <x v="4"/>
    <s v="PO"/>
    <d v="2016-04-19T00:00:00"/>
    <d v="1899-12-30T12:45:00"/>
    <d v="1899-12-30T14:15:00"/>
    <x v="2"/>
    <n v="55"/>
    <n v="14"/>
    <n v="13"/>
    <n v="38"/>
    <d v="1899-12-30T13:38:00"/>
    <s v="FCXP20"/>
    <x v="26"/>
    <x v="0"/>
    <s v="REG"/>
    <s v="TXB"/>
    <x v="0"/>
  </r>
  <r>
    <x v="4"/>
    <s v="PO"/>
    <d v="2016-04-19T00:00:00"/>
    <d v="1899-12-30T12:45:00"/>
    <d v="1899-12-30T14:15:00"/>
    <x v="2"/>
    <n v="55"/>
    <n v="15"/>
    <n v="13"/>
    <n v="39"/>
    <d v="1899-12-30T13:39:00"/>
    <s v="UJ5214"/>
    <x v="0"/>
    <x v="0"/>
    <s v="REG"/>
    <s v="TXB"/>
    <x v="1"/>
  </r>
  <r>
    <x v="4"/>
    <s v="PO"/>
    <d v="2016-04-19T00:00:00"/>
    <d v="1899-12-30T12:45:00"/>
    <d v="1899-12-30T14:15:00"/>
    <x v="2"/>
    <n v="55"/>
    <n v="16"/>
    <n v="13"/>
    <n v="41"/>
    <d v="1899-12-30T13:41:00"/>
    <s v="ZV4253"/>
    <x v="32"/>
    <x v="0"/>
    <s v="REG"/>
    <s v="TXB"/>
    <x v="0"/>
  </r>
  <r>
    <x v="4"/>
    <s v="PO"/>
    <d v="2016-04-19T00:00:00"/>
    <d v="1899-12-30T12:45:00"/>
    <d v="1899-12-30T14:15:00"/>
    <x v="2"/>
    <n v="55"/>
    <n v="17"/>
    <n v="13"/>
    <n v="43"/>
    <d v="1899-12-30T13:43:00"/>
    <s v="BBKP41"/>
    <x v="16"/>
    <x v="0"/>
    <s v="IDA"/>
    <s v="TXB"/>
    <x v="0"/>
  </r>
  <r>
    <x v="4"/>
    <s v="PO"/>
    <d v="2016-04-19T00:00:00"/>
    <d v="1899-12-30T12:45:00"/>
    <d v="1899-12-30T14:15:00"/>
    <x v="2"/>
    <n v="55"/>
    <n v="18"/>
    <n v="13"/>
    <n v="45"/>
    <d v="1899-12-30T13:45:00"/>
    <s v="FCXC75"/>
    <x v="0"/>
    <x v="0"/>
    <s v="REG"/>
    <s v="TXB"/>
    <x v="0"/>
  </r>
  <r>
    <x v="4"/>
    <s v="PO"/>
    <d v="2016-04-19T00:00:00"/>
    <d v="1899-12-30T12:45:00"/>
    <d v="1899-12-30T14:15:00"/>
    <x v="2"/>
    <n v="55"/>
    <n v="19"/>
    <n v="13"/>
    <n v="46"/>
    <d v="1899-12-30T13:46:00"/>
    <s v="XV3438"/>
    <x v="19"/>
    <x v="0"/>
    <s v="IDA"/>
    <s v="TXB"/>
    <x v="1"/>
  </r>
  <r>
    <x v="4"/>
    <s v="PO"/>
    <d v="2016-04-19T00:00:00"/>
    <d v="1899-12-30T12:45:00"/>
    <d v="1899-12-30T14:15:00"/>
    <x v="2"/>
    <n v="55"/>
    <n v="20"/>
    <n v="13"/>
    <n v="47"/>
    <d v="1899-12-30T13:47:00"/>
    <s v="XF4373"/>
    <x v="26"/>
    <x v="0"/>
    <s v="REG"/>
    <s v="TXB"/>
    <x v="0"/>
  </r>
  <r>
    <x v="4"/>
    <s v="PO"/>
    <d v="2016-04-19T00:00:00"/>
    <d v="1899-12-30T12:45:00"/>
    <d v="1899-12-30T14:15:00"/>
    <x v="2"/>
    <n v="55"/>
    <n v="21"/>
    <n v="13"/>
    <n v="49"/>
    <d v="1899-12-30T13:49:00"/>
    <s v="YH1755"/>
    <x v="32"/>
    <x v="0"/>
    <s v="REG"/>
    <s v="TXB"/>
    <x v="0"/>
  </r>
  <r>
    <x v="4"/>
    <s v="PO"/>
    <d v="2016-04-19T00:00:00"/>
    <d v="1899-12-30T12:45:00"/>
    <d v="1899-12-30T14:15:00"/>
    <x v="2"/>
    <n v="55"/>
    <n v="22"/>
    <n v="13"/>
    <n v="50"/>
    <d v="1899-12-30T13:50:00"/>
    <s v="TV4846"/>
    <x v="31"/>
    <x v="0"/>
    <s v="IDA"/>
    <s v="TXB"/>
    <x v="2"/>
  </r>
  <r>
    <x v="4"/>
    <s v="PO"/>
    <d v="2016-04-19T00:00:00"/>
    <d v="1899-12-30T12:45:00"/>
    <d v="1899-12-30T14:15:00"/>
    <x v="2"/>
    <n v="55"/>
    <n v="23"/>
    <n v="13"/>
    <n v="51"/>
    <d v="1899-12-30T13:51:00"/>
    <s v="CHTJ33"/>
    <x v="19"/>
    <x v="0"/>
    <s v="IDA"/>
    <s v="TXB"/>
    <x v="2"/>
  </r>
  <r>
    <x v="4"/>
    <s v="PO"/>
    <d v="2016-04-19T00:00:00"/>
    <d v="1899-12-30T12:45:00"/>
    <d v="1899-12-30T14:15:00"/>
    <x v="2"/>
    <n v="55"/>
    <n v="24"/>
    <n v="13"/>
    <n v="52"/>
    <d v="1899-12-30T13:52:00"/>
    <s v="FYBV70"/>
    <x v="0"/>
    <x v="0"/>
    <s v="REG"/>
    <s v="TXB"/>
    <x v="0"/>
  </r>
  <r>
    <x v="4"/>
    <s v="PO"/>
    <d v="2016-04-19T00:00:00"/>
    <d v="1899-12-30T12:45:00"/>
    <d v="1899-12-30T14:15:00"/>
    <x v="2"/>
    <n v="55"/>
    <n v="25"/>
    <n v="13"/>
    <n v="54"/>
    <d v="1899-12-30T13:54:00"/>
    <s v="XR5402"/>
    <x v="18"/>
    <x v="0"/>
    <s v="IDA"/>
    <s v="TXB"/>
    <x v="2"/>
  </r>
  <r>
    <x v="4"/>
    <s v="PO"/>
    <d v="2016-04-19T00:00:00"/>
    <d v="1899-12-30T12:45:00"/>
    <d v="1899-12-30T14:15:00"/>
    <x v="2"/>
    <n v="55"/>
    <n v="26"/>
    <n v="13"/>
    <n v="55"/>
    <d v="1899-12-30T13:55:00"/>
    <s v="YD1901"/>
    <x v="26"/>
    <x v="0"/>
    <s v="REG"/>
    <s v="TXB"/>
    <x v="2"/>
  </r>
  <r>
    <x v="4"/>
    <s v="PO"/>
    <d v="2016-04-19T00:00:00"/>
    <d v="1899-12-30T12:45:00"/>
    <d v="1899-12-30T14:15:00"/>
    <x v="2"/>
    <n v="55"/>
    <n v="27"/>
    <n v="13"/>
    <n v="55"/>
    <d v="1899-12-30T13:55:00"/>
    <s v="TL8497"/>
    <x v="32"/>
    <x v="0"/>
    <s v="REG"/>
    <s v="TXB"/>
    <x v="1"/>
  </r>
  <r>
    <x v="4"/>
    <s v="PO"/>
    <d v="2016-04-19T00:00:00"/>
    <d v="1899-12-30T12:45:00"/>
    <d v="1899-12-30T14:15:00"/>
    <x v="2"/>
    <n v="55"/>
    <n v="28"/>
    <n v="13"/>
    <n v="56"/>
    <d v="1899-12-30T13:56:00"/>
    <s v="XY9517"/>
    <x v="16"/>
    <x v="0"/>
    <s v="IDA"/>
    <s v="TXB"/>
    <x v="0"/>
  </r>
  <r>
    <x v="4"/>
    <s v="PO"/>
    <d v="2016-04-19T00:00:00"/>
    <d v="1899-12-30T12:45:00"/>
    <d v="1899-12-30T14:15:00"/>
    <x v="2"/>
    <n v="55"/>
    <n v="29"/>
    <n v="13"/>
    <n v="57"/>
    <d v="1899-12-30T13:57:00"/>
    <s v="BDGP50"/>
    <x v="0"/>
    <x v="0"/>
    <s v="REG"/>
    <s v="TXB"/>
    <x v="0"/>
  </r>
  <r>
    <x v="4"/>
    <s v="PO"/>
    <d v="2016-04-19T00:00:00"/>
    <d v="1899-12-30T12:45:00"/>
    <d v="1899-12-30T14:15:00"/>
    <x v="2"/>
    <n v="55"/>
    <n v="30"/>
    <n v="13"/>
    <n v="58"/>
    <d v="1899-12-30T13:58:00"/>
    <s v="CPVP46"/>
    <x v="32"/>
    <x v="0"/>
    <s v="REG"/>
    <s v="TXB"/>
    <x v="0"/>
  </r>
  <r>
    <x v="4"/>
    <s v="PO"/>
    <d v="2016-04-19T00:00:00"/>
    <d v="1899-12-30T12:45:00"/>
    <d v="1899-12-30T14:15:00"/>
    <x v="2"/>
    <n v="56"/>
    <n v="1"/>
    <n v="14"/>
    <n v="1"/>
    <d v="1899-12-30T14:01:00"/>
    <s v="XN6582"/>
    <x v="26"/>
    <x v="0"/>
    <s v="REG"/>
    <s v="TXB"/>
    <x v="0"/>
  </r>
  <r>
    <x v="4"/>
    <s v="PO"/>
    <d v="2016-04-19T00:00:00"/>
    <d v="1899-12-30T12:45:00"/>
    <d v="1899-12-30T14:15:00"/>
    <x v="2"/>
    <n v="56"/>
    <n v="2"/>
    <n v="14"/>
    <n v="1"/>
    <d v="1899-12-30T14:01:00"/>
    <s v="VA8204"/>
    <x v="24"/>
    <x v="0"/>
    <s v="REG"/>
    <s v="TXB"/>
    <x v="1"/>
  </r>
  <r>
    <x v="4"/>
    <s v="PO"/>
    <d v="2016-04-19T00:00:00"/>
    <d v="1899-12-30T12:45:00"/>
    <d v="1899-12-30T14:15:00"/>
    <x v="2"/>
    <n v="56"/>
    <n v="3"/>
    <n v="14"/>
    <n v="5"/>
    <d v="1899-12-30T14:05:00"/>
    <s v="NF5289"/>
    <x v="26"/>
    <x v="0"/>
    <s v="REG"/>
    <s v="TXB"/>
    <x v="2"/>
  </r>
  <r>
    <x v="4"/>
    <s v="PO"/>
    <d v="2016-04-19T00:00:00"/>
    <d v="1899-12-30T12:45:00"/>
    <d v="1899-12-30T14:15:00"/>
    <x v="2"/>
    <n v="56"/>
    <n v="4"/>
    <n v="14"/>
    <n v="5"/>
    <d v="1899-12-30T14:05:00"/>
    <s v="FSBZ17"/>
    <x v="16"/>
    <x v="0"/>
    <s v="IDA"/>
    <s v="TXB"/>
    <x v="2"/>
  </r>
  <r>
    <x v="4"/>
    <s v="PO"/>
    <d v="2016-04-19T00:00:00"/>
    <d v="1899-12-30T12:45:00"/>
    <d v="1899-12-30T14:15:00"/>
    <x v="2"/>
    <n v="56"/>
    <n v="5"/>
    <n v="14"/>
    <n v="6"/>
    <d v="1899-12-30T14:06:00"/>
    <s v="FYDY21"/>
    <x v="32"/>
    <x v="0"/>
    <s v="REG"/>
    <s v="TXB"/>
    <x v="1"/>
  </r>
  <r>
    <x v="4"/>
    <s v="PO"/>
    <d v="2016-04-19T00:00:00"/>
    <d v="1899-12-30T12:45:00"/>
    <d v="1899-12-30T14:15:00"/>
    <x v="2"/>
    <n v="56"/>
    <n v="6"/>
    <n v="14"/>
    <n v="7"/>
    <d v="1899-12-30T14:07:00"/>
    <s v="WG2582"/>
    <x v="31"/>
    <x v="0"/>
    <s v="IDA"/>
    <s v="TXB"/>
    <x v="2"/>
  </r>
  <r>
    <x v="4"/>
    <s v="PO"/>
    <d v="2016-04-19T00:00:00"/>
    <d v="1899-12-30T12:45:00"/>
    <d v="1899-12-30T14:15:00"/>
    <x v="2"/>
    <n v="56"/>
    <n v="7"/>
    <n v="14"/>
    <n v="8"/>
    <d v="1899-12-30T14:08:00"/>
    <s v="VC8029"/>
    <x v="18"/>
    <x v="0"/>
    <s v="IDA"/>
    <s v="TXB"/>
    <x v="2"/>
  </r>
  <r>
    <x v="4"/>
    <s v="PO"/>
    <d v="2016-04-19T00:00:00"/>
    <d v="1899-12-30T12:45:00"/>
    <d v="1899-12-30T14:15:00"/>
    <x v="2"/>
    <n v="56"/>
    <n v="8"/>
    <n v="14"/>
    <n v="11"/>
    <d v="1899-12-30T14:11:00"/>
    <s v="ZL3344"/>
    <x v="32"/>
    <x v="0"/>
    <s v="REG"/>
    <s v="TXB"/>
    <x v="2"/>
  </r>
  <r>
    <x v="4"/>
    <s v="PO"/>
    <d v="2016-04-19T00:00:00"/>
    <d v="1899-12-30T12:45:00"/>
    <d v="1899-12-30T14:15:00"/>
    <x v="2"/>
    <n v="56"/>
    <n v="9"/>
    <n v="14"/>
    <n v="13"/>
    <d v="1899-12-30T14:13:00"/>
    <s v="WF6230"/>
    <x v="16"/>
    <x v="0"/>
    <s v="IDA"/>
    <s v="TXB"/>
    <x v="1"/>
  </r>
  <r>
    <x v="4"/>
    <s v="PO"/>
    <d v="2016-04-19T00:00:00"/>
    <d v="1899-12-30T12:45:00"/>
    <d v="1899-12-30T14:15:00"/>
    <x v="2"/>
    <n v="56"/>
    <n v="10"/>
    <n v="14"/>
    <n v="13"/>
    <d v="1899-12-30T14:13:00"/>
    <s v="XJ7010"/>
    <x v="26"/>
    <x v="0"/>
    <s v="REG"/>
    <s v="TXB"/>
    <x v="0"/>
  </r>
  <r>
    <x v="4"/>
    <s v="PO"/>
    <d v="2016-04-19T00:00:00"/>
    <d v="1899-12-30T12:45:00"/>
    <d v="1899-12-30T14:15:00"/>
    <x v="2"/>
    <n v="56"/>
    <n v="11"/>
    <n v="14"/>
    <n v="14"/>
    <d v="1899-12-30T14:14:00"/>
    <s v="VD7002"/>
    <x v="0"/>
    <x v="0"/>
    <s v="REG"/>
    <s v="TXB"/>
    <x v="2"/>
  </r>
  <r>
    <x v="4"/>
    <s v="PO"/>
    <d v="2016-04-19T00:00:00"/>
    <d v="1899-12-30T12:45:00"/>
    <d v="1899-12-30T14:15:00"/>
    <x v="2"/>
    <n v="56"/>
    <n v="12"/>
    <n v="14"/>
    <n v="15"/>
    <d v="1899-12-30T14:15:00"/>
    <s v="YW6711"/>
    <x v="24"/>
    <x v="0"/>
    <s v="REG"/>
    <s v="TXB"/>
    <x v="0"/>
  </r>
  <r>
    <x v="4"/>
    <s v="PO"/>
    <d v="2016-04-19T00:00:00"/>
    <d v="1899-12-30T12:45:00"/>
    <d v="1899-12-30T14:15:00"/>
    <x v="2"/>
    <n v="56"/>
    <n v="13"/>
    <n v="14"/>
    <n v="15"/>
    <d v="1899-12-30T14:15:00"/>
    <s v="GLZH85"/>
    <x v="0"/>
    <x v="0"/>
    <s v="IDA"/>
    <s v="TXB"/>
    <x v="2"/>
  </r>
  <r>
    <x v="4"/>
    <s v="PO"/>
    <d v="2016-04-19T00:00:00"/>
    <d v="1899-12-30T17:45:00"/>
    <d v="1899-12-30T19:15:00"/>
    <x v="3"/>
    <n v="57"/>
    <n v="1"/>
    <n v="17"/>
    <n v="48"/>
    <d v="1899-12-30T17:48:00"/>
    <s v="SC4326"/>
    <x v="32"/>
    <x v="0"/>
    <s v="REG"/>
    <s v="TXB"/>
    <x v="1"/>
  </r>
  <r>
    <x v="4"/>
    <s v="PO"/>
    <d v="2016-04-19T00:00:00"/>
    <d v="1899-12-30T17:45:00"/>
    <d v="1899-12-30T19:15:00"/>
    <x v="3"/>
    <n v="57"/>
    <n v="2"/>
    <n v="17"/>
    <n v="49"/>
    <d v="1899-12-30T17:49:00"/>
    <s v="YR1751"/>
    <x v="26"/>
    <x v="0"/>
    <s v="REG"/>
    <s v="TXB"/>
    <x v="0"/>
  </r>
  <r>
    <x v="4"/>
    <s v="PO"/>
    <d v="2016-04-19T00:00:00"/>
    <d v="1899-12-30T17:45:00"/>
    <d v="1899-12-30T19:15:00"/>
    <x v="3"/>
    <n v="57"/>
    <n v="3"/>
    <n v="17"/>
    <n v="50"/>
    <d v="1899-12-30T17:50:00"/>
    <s v="UC8029"/>
    <x v="18"/>
    <x v="0"/>
    <s v="IDA"/>
    <s v="TXB"/>
    <x v="0"/>
  </r>
  <r>
    <x v="4"/>
    <s v="PO"/>
    <d v="2016-04-19T00:00:00"/>
    <d v="1899-12-30T17:45:00"/>
    <d v="1899-12-30T19:15:00"/>
    <x v="3"/>
    <n v="57"/>
    <n v="4"/>
    <n v="17"/>
    <n v="51"/>
    <d v="1899-12-30T17:51:00"/>
    <s v="RJ2223"/>
    <x v="16"/>
    <x v="0"/>
    <s v="IDA"/>
    <s v="TXB"/>
    <x v="0"/>
  </r>
  <r>
    <x v="4"/>
    <s v="PO"/>
    <d v="2016-04-19T00:00:00"/>
    <d v="1899-12-30T17:45:00"/>
    <d v="1899-12-30T19:15:00"/>
    <x v="3"/>
    <n v="57"/>
    <n v="5"/>
    <n v="17"/>
    <n v="53"/>
    <d v="1899-12-30T17:53:00"/>
    <s v="XL8616"/>
    <x v="19"/>
    <x v="0"/>
    <s v="IDA"/>
    <s v="TXB"/>
    <x v="0"/>
  </r>
  <r>
    <x v="4"/>
    <s v="PO"/>
    <d v="2016-04-19T00:00:00"/>
    <d v="1899-12-30T17:45:00"/>
    <d v="1899-12-30T19:15:00"/>
    <x v="3"/>
    <n v="57"/>
    <n v="6"/>
    <n v="17"/>
    <n v="55"/>
    <d v="1899-12-30T17:55:00"/>
    <s v="TV4846"/>
    <x v="31"/>
    <x v="0"/>
    <s v="IDA"/>
    <s v="TXB"/>
    <x v="0"/>
  </r>
  <r>
    <x v="4"/>
    <s v="PO"/>
    <d v="2016-04-19T00:00:00"/>
    <d v="1899-12-30T17:45:00"/>
    <d v="1899-12-30T19:15:00"/>
    <x v="3"/>
    <n v="57"/>
    <n v="7"/>
    <n v="17"/>
    <n v="56"/>
    <d v="1899-12-30T17:56:00"/>
    <s v="FXRR72"/>
    <x v="32"/>
    <x v="0"/>
    <s v="REG"/>
    <s v="TXB"/>
    <x v="4"/>
  </r>
  <r>
    <x v="4"/>
    <s v="PO"/>
    <d v="2016-04-19T00:00:00"/>
    <d v="1899-12-30T17:45:00"/>
    <d v="1899-12-30T19:15:00"/>
    <x v="3"/>
    <n v="57"/>
    <n v="8"/>
    <n v="17"/>
    <n v="57"/>
    <d v="1899-12-30T17:57:00"/>
    <s v="XG1220"/>
    <x v="26"/>
    <x v="0"/>
    <s v="REG"/>
    <s v="TXB"/>
    <x v="0"/>
  </r>
  <r>
    <x v="4"/>
    <s v="PO"/>
    <d v="2016-04-19T00:00:00"/>
    <d v="1899-12-30T17:45:00"/>
    <d v="1899-12-30T19:15:00"/>
    <x v="3"/>
    <n v="57"/>
    <n v="9"/>
    <n v="17"/>
    <n v="58"/>
    <d v="1899-12-30T17:58:00"/>
    <s v="VV1259"/>
    <x v="19"/>
    <x v="0"/>
    <s v="IDA"/>
    <s v="TXB"/>
    <x v="0"/>
  </r>
  <r>
    <x v="4"/>
    <s v="PO"/>
    <d v="2016-04-19T00:00:00"/>
    <d v="1899-12-30T17:45:00"/>
    <d v="1899-12-30T19:15:00"/>
    <x v="3"/>
    <n v="57"/>
    <n v="10"/>
    <n v="17"/>
    <n v="59"/>
    <d v="1899-12-30T17:59:00"/>
    <s v="NE7067"/>
    <x v="24"/>
    <x v="0"/>
    <s v="REG"/>
    <s v="TXB"/>
    <x v="2"/>
  </r>
  <r>
    <x v="4"/>
    <s v="PO"/>
    <d v="2016-04-19T00:00:00"/>
    <d v="1899-12-30T17:45:00"/>
    <d v="1899-12-30T19:15:00"/>
    <x v="3"/>
    <n v="57"/>
    <n v="11"/>
    <n v="18"/>
    <n v="2"/>
    <d v="1899-12-30T18:02:00"/>
    <s v="FCXP20"/>
    <x v="32"/>
    <x v="0"/>
    <s v="REG"/>
    <s v="TXB"/>
    <x v="0"/>
  </r>
  <r>
    <x v="4"/>
    <s v="PO"/>
    <d v="2016-04-19T00:00:00"/>
    <d v="1899-12-30T17:45:00"/>
    <d v="1899-12-30T19:15:00"/>
    <x v="3"/>
    <n v="57"/>
    <n v="12"/>
    <n v="18"/>
    <n v="2"/>
    <d v="1899-12-30T18:02:00"/>
    <s v="DPTC23"/>
    <x v="26"/>
    <x v="0"/>
    <s v="REG"/>
    <s v="TXB"/>
    <x v="2"/>
  </r>
  <r>
    <x v="4"/>
    <s v="PO"/>
    <d v="2016-04-19T00:00:00"/>
    <d v="1899-12-30T17:45:00"/>
    <d v="1899-12-30T19:15:00"/>
    <x v="3"/>
    <n v="57"/>
    <n v="13"/>
    <n v="18"/>
    <n v="3"/>
    <d v="1899-12-30T18:03:00"/>
    <s v="ZB8624"/>
    <x v="18"/>
    <x v="0"/>
    <s v="IDA"/>
    <s v="TXB"/>
    <x v="0"/>
  </r>
  <r>
    <x v="4"/>
    <s v="PO"/>
    <d v="2016-04-19T00:00:00"/>
    <d v="1899-12-30T17:45:00"/>
    <d v="1899-12-30T19:15:00"/>
    <x v="3"/>
    <n v="57"/>
    <n v="14"/>
    <n v="18"/>
    <n v="4"/>
    <d v="1899-12-30T18:04:00"/>
    <s v="YR7050"/>
    <x v="0"/>
    <x v="0"/>
    <s v="REG"/>
    <s v="TXB"/>
    <x v="2"/>
  </r>
  <r>
    <x v="4"/>
    <s v="PO"/>
    <d v="2016-04-19T00:00:00"/>
    <d v="1899-12-30T17:45:00"/>
    <d v="1899-12-30T19:15:00"/>
    <x v="3"/>
    <n v="57"/>
    <n v="15"/>
    <n v="18"/>
    <n v="6"/>
    <d v="1899-12-30T18:06:00"/>
    <s v="ZJ2738"/>
    <x v="31"/>
    <x v="0"/>
    <s v="IDA"/>
    <s v="TXB"/>
    <x v="0"/>
  </r>
  <r>
    <x v="4"/>
    <s v="PO"/>
    <d v="2016-04-19T00:00:00"/>
    <d v="1899-12-30T17:45:00"/>
    <d v="1899-12-30T19:15:00"/>
    <x v="3"/>
    <n v="57"/>
    <n v="16"/>
    <n v="18"/>
    <n v="7"/>
    <d v="1899-12-30T18:07:00"/>
    <s v="XJ6813"/>
    <x v="19"/>
    <x v="0"/>
    <s v="IDA"/>
    <s v="TXB"/>
    <x v="0"/>
  </r>
  <r>
    <x v="4"/>
    <s v="PO"/>
    <d v="2016-04-19T00:00:00"/>
    <d v="1899-12-30T17:45:00"/>
    <d v="1899-12-30T19:15:00"/>
    <x v="3"/>
    <n v="57"/>
    <n v="17"/>
    <n v="18"/>
    <n v="9"/>
    <d v="1899-12-30T18:09:00"/>
    <s v="YG1168"/>
    <x v="0"/>
    <x v="0"/>
    <s v="REG"/>
    <s v="TXB"/>
    <x v="4"/>
  </r>
  <r>
    <x v="4"/>
    <s v="PO"/>
    <d v="2016-04-19T00:00:00"/>
    <d v="1899-12-30T17:45:00"/>
    <d v="1899-12-30T19:15:00"/>
    <x v="3"/>
    <n v="57"/>
    <n v="18"/>
    <n v="18"/>
    <n v="9"/>
    <d v="1899-12-30T18:09:00"/>
    <s v="XG8359"/>
    <x v="19"/>
    <x v="0"/>
    <s v="IDA"/>
    <s v="TXB"/>
    <x v="1"/>
  </r>
  <r>
    <x v="4"/>
    <s v="PO"/>
    <d v="2016-04-19T00:00:00"/>
    <d v="1899-12-30T17:45:00"/>
    <d v="1899-12-30T19:15:00"/>
    <x v="3"/>
    <n v="57"/>
    <n v="19"/>
    <n v="18"/>
    <n v="10"/>
    <d v="1899-12-30T18:10:00"/>
    <s v="XF4373"/>
    <x v="32"/>
    <x v="0"/>
    <s v="REG"/>
    <s v="TXB"/>
    <x v="0"/>
  </r>
  <r>
    <x v="4"/>
    <s v="PO"/>
    <d v="2016-04-19T00:00:00"/>
    <d v="1899-12-30T17:45:00"/>
    <d v="1899-12-30T19:15:00"/>
    <x v="3"/>
    <n v="57"/>
    <n v="20"/>
    <n v="18"/>
    <n v="11"/>
    <d v="1899-12-30T18:11:00"/>
    <s v="XA7959"/>
    <x v="19"/>
    <x v="0"/>
    <s v="IDA"/>
    <s v="TXB"/>
    <x v="0"/>
  </r>
  <r>
    <x v="4"/>
    <s v="PO"/>
    <d v="2016-04-19T00:00:00"/>
    <d v="1899-12-30T17:45:00"/>
    <d v="1899-12-30T19:15:00"/>
    <x v="3"/>
    <n v="57"/>
    <n v="21"/>
    <n v="18"/>
    <n v="12"/>
    <d v="1899-12-30T18:12:00"/>
    <s v="VF8178"/>
    <x v="26"/>
    <x v="0"/>
    <s v="REG"/>
    <s v="TXB"/>
    <x v="1"/>
  </r>
  <r>
    <x v="4"/>
    <s v="PO"/>
    <d v="2016-04-19T00:00:00"/>
    <d v="1899-12-30T17:45:00"/>
    <d v="1899-12-30T19:15:00"/>
    <x v="3"/>
    <n v="57"/>
    <n v="22"/>
    <n v="18"/>
    <n v="17"/>
    <d v="1899-12-30T18:17:00"/>
    <s v="XN8192"/>
    <x v="19"/>
    <x v="0"/>
    <s v="IDA"/>
    <s v="TXB"/>
    <x v="2"/>
  </r>
  <r>
    <x v="4"/>
    <s v="PO"/>
    <d v="2016-04-19T00:00:00"/>
    <d v="1899-12-30T17:45:00"/>
    <d v="1899-12-30T19:15:00"/>
    <x v="3"/>
    <n v="57"/>
    <n v="23"/>
    <n v="18"/>
    <n v="19"/>
    <d v="1899-12-30T18:19:00"/>
    <s v="YD1901"/>
    <x v="32"/>
    <x v="0"/>
    <s v="REG"/>
    <s v="TXB"/>
    <x v="2"/>
  </r>
  <r>
    <x v="4"/>
    <s v="PO"/>
    <d v="2016-04-19T00:00:00"/>
    <d v="1899-12-30T17:45:00"/>
    <d v="1899-12-30T19:15:00"/>
    <x v="3"/>
    <n v="57"/>
    <n v="24"/>
    <n v="18"/>
    <n v="22"/>
    <d v="1899-12-30T18:22:00"/>
    <s v="BJ5214"/>
    <x v="0"/>
    <x v="0"/>
    <s v="REG"/>
    <s v="TXB"/>
    <x v="0"/>
  </r>
  <r>
    <x v="4"/>
    <s v="PO"/>
    <d v="2016-04-19T00:00:00"/>
    <d v="1899-12-30T17:45:00"/>
    <d v="1899-12-30T19:15:00"/>
    <x v="3"/>
    <n v="57"/>
    <n v="25"/>
    <n v="18"/>
    <n v="23"/>
    <d v="1899-12-30T18:23:00"/>
    <s v="YH1754"/>
    <x v="16"/>
    <x v="0"/>
    <s v="IDA"/>
    <s v="TXB"/>
    <x v="0"/>
  </r>
  <r>
    <x v="4"/>
    <s v="PO"/>
    <d v="2016-04-19T00:00:00"/>
    <d v="1899-12-30T17:45:00"/>
    <d v="1899-12-30T19:15:00"/>
    <x v="3"/>
    <n v="57"/>
    <n v="26"/>
    <n v="18"/>
    <n v="23"/>
    <d v="1899-12-30T18:23:00"/>
    <s v="WG2582"/>
    <x v="31"/>
    <x v="0"/>
    <s v="IDA"/>
    <s v="TXB"/>
    <x v="2"/>
  </r>
  <r>
    <x v="4"/>
    <s v="PO"/>
    <d v="2016-04-19T00:00:00"/>
    <d v="1899-12-30T17:45:00"/>
    <d v="1899-12-30T19:15:00"/>
    <x v="3"/>
    <n v="57"/>
    <n v="27"/>
    <n v="18"/>
    <n v="24"/>
    <d v="1899-12-30T18:24:00"/>
    <s v="XN6582"/>
    <x v="32"/>
    <x v="0"/>
    <s v="REG"/>
    <s v="TXB"/>
    <x v="0"/>
  </r>
  <r>
    <x v="4"/>
    <s v="PO"/>
    <d v="2016-04-19T00:00:00"/>
    <d v="1899-12-30T17:45:00"/>
    <d v="1899-12-30T19:15:00"/>
    <x v="3"/>
    <n v="57"/>
    <n v="28"/>
    <n v="18"/>
    <n v="25"/>
    <d v="1899-12-30T18:25:00"/>
    <s v="VD7002"/>
    <x v="0"/>
    <x v="0"/>
    <s v="REG"/>
    <s v="TXB"/>
    <x v="1"/>
  </r>
  <r>
    <x v="4"/>
    <s v="PO"/>
    <d v="2016-04-19T00:00:00"/>
    <d v="1899-12-30T17:45:00"/>
    <d v="1899-12-30T19:15:00"/>
    <x v="3"/>
    <n v="57"/>
    <n v="29"/>
    <n v="18"/>
    <n v="26"/>
    <d v="1899-12-30T18:26:00"/>
    <s v="XN6577"/>
    <x v="19"/>
    <x v="0"/>
    <s v="IDA"/>
    <s v="TXB"/>
    <x v="1"/>
  </r>
  <r>
    <x v="4"/>
    <s v="PO"/>
    <d v="2016-04-19T00:00:00"/>
    <d v="1899-12-30T17:45:00"/>
    <d v="1899-12-30T19:15:00"/>
    <x v="3"/>
    <n v="57"/>
    <n v="30"/>
    <n v="18"/>
    <n v="27"/>
    <d v="1899-12-30T18:27:00"/>
    <s v="XV9202"/>
    <x v="26"/>
    <x v="0"/>
    <s v="REG"/>
    <s v="TXB"/>
    <x v="0"/>
  </r>
  <r>
    <x v="4"/>
    <s v="PO"/>
    <d v="2016-04-19T00:00:00"/>
    <d v="1899-12-30T17:45:00"/>
    <d v="1899-12-30T19:15:00"/>
    <x v="3"/>
    <n v="58"/>
    <n v="1"/>
    <n v="18"/>
    <n v="29"/>
    <d v="1899-12-30T18:29:00"/>
    <s v="NF5289"/>
    <x v="32"/>
    <x v="0"/>
    <s v="REG"/>
    <s v="TXB"/>
    <x v="0"/>
  </r>
  <r>
    <x v="4"/>
    <s v="PO"/>
    <d v="2016-04-19T00:00:00"/>
    <d v="1899-12-30T17:45:00"/>
    <d v="1899-12-30T19:15:00"/>
    <x v="3"/>
    <n v="58"/>
    <n v="2"/>
    <n v="18"/>
    <n v="30"/>
    <d v="1899-12-30T18:30:00"/>
    <s v="XK6588"/>
    <x v="19"/>
    <x v="0"/>
    <s v="IDA"/>
    <s v="TXB"/>
    <x v="1"/>
  </r>
  <r>
    <x v="4"/>
    <s v="PO"/>
    <d v="2016-04-19T00:00:00"/>
    <d v="1899-12-30T17:45:00"/>
    <d v="1899-12-30T19:15:00"/>
    <x v="3"/>
    <n v="58"/>
    <n v="3"/>
    <n v="18"/>
    <n v="34"/>
    <d v="1899-12-30T18:34:00"/>
    <s v="XY9517"/>
    <x v="16"/>
    <x v="0"/>
    <s v="IDA"/>
    <s v="TXB"/>
    <x v="2"/>
  </r>
  <r>
    <x v="4"/>
    <s v="PO"/>
    <d v="2016-04-19T00:00:00"/>
    <d v="1899-12-30T17:45:00"/>
    <d v="1899-12-30T19:15:00"/>
    <x v="3"/>
    <n v="58"/>
    <n v="4"/>
    <n v="18"/>
    <n v="36"/>
    <d v="1899-12-30T18:36:00"/>
    <s v="VB7493"/>
    <x v="26"/>
    <x v="0"/>
    <s v="REG"/>
    <s v="TXB"/>
    <x v="1"/>
  </r>
  <r>
    <x v="4"/>
    <s v="PO"/>
    <d v="2016-04-19T00:00:00"/>
    <d v="1899-12-30T17:45:00"/>
    <d v="1899-12-30T19:15:00"/>
    <x v="3"/>
    <n v="58"/>
    <n v="5"/>
    <n v="18"/>
    <n v="41"/>
    <d v="1899-12-30T18:41:00"/>
    <s v="ZL5266"/>
    <x v="19"/>
    <x v="0"/>
    <s v="IDA"/>
    <s v="TXB"/>
    <x v="0"/>
  </r>
  <r>
    <x v="4"/>
    <s v="PO"/>
    <d v="2016-04-19T00:00:00"/>
    <d v="1899-12-30T17:45:00"/>
    <d v="1899-12-30T19:15:00"/>
    <x v="3"/>
    <n v="58"/>
    <n v="6"/>
    <n v="18"/>
    <n v="44"/>
    <d v="1899-12-30T18:44:00"/>
    <s v="RZ8195"/>
    <x v="19"/>
    <x v="0"/>
    <s v="IDA"/>
    <s v="TXB"/>
    <x v="0"/>
  </r>
  <r>
    <x v="4"/>
    <s v="PO"/>
    <d v="2016-04-19T00:00:00"/>
    <d v="1899-12-30T17:45:00"/>
    <d v="1899-12-30T19:15:00"/>
    <x v="3"/>
    <n v="58"/>
    <n v="7"/>
    <n v="18"/>
    <n v="45"/>
    <d v="1899-12-30T18:45:00"/>
    <s v="VV1303"/>
    <x v="29"/>
    <x v="0"/>
    <s v="REG"/>
    <s v="TXB"/>
    <x v="1"/>
  </r>
  <r>
    <x v="4"/>
    <s v="PO"/>
    <d v="2016-04-19T00:00:00"/>
    <d v="1899-12-30T17:45:00"/>
    <d v="1899-12-30T19:15:00"/>
    <x v="3"/>
    <n v="58"/>
    <n v="8"/>
    <n v="18"/>
    <n v="46"/>
    <d v="1899-12-30T18:46:00"/>
    <s v="ZN8557"/>
    <x v="26"/>
    <x v="0"/>
    <s v="REG"/>
    <s v="TXB"/>
    <x v="0"/>
  </r>
  <r>
    <x v="4"/>
    <s v="PO"/>
    <d v="2016-04-19T00:00:00"/>
    <d v="1899-12-30T17:45:00"/>
    <d v="1899-12-30T19:15:00"/>
    <x v="3"/>
    <n v="58"/>
    <n v="9"/>
    <n v="18"/>
    <n v="49"/>
    <d v="1899-12-30T18:49:00"/>
    <s v="MZ7113"/>
    <x v="19"/>
    <x v="0"/>
    <s v="IDA"/>
    <s v="TXB"/>
    <x v="2"/>
  </r>
  <r>
    <x v="4"/>
    <s v="PO"/>
    <d v="2016-04-19T00:00:00"/>
    <d v="1899-12-30T17:45:00"/>
    <d v="1899-12-30T19:15:00"/>
    <x v="3"/>
    <n v="58"/>
    <n v="10"/>
    <n v="18"/>
    <n v="53"/>
    <d v="1899-12-30T18:53:00"/>
    <s v="ZN8557"/>
    <x v="31"/>
    <x v="0"/>
    <s v="IDA"/>
    <s v="TXB"/>
    <x v="0"/>
  </r>
  <r>
    <x v="4"/>
    <s v="PO"/>
    <d v="2016-04-19T00:00:00"/>
    <d v="1899-12-30T17:45:00"/>
    <d v="1899-12-30T19:15:00"/>
    <x v="3"/>
    <n v="58"/>
    <n v="11"/>
    <n v="18"/>
    <n v="54"/>
    <d v="1899-12-30T18:54:00"/>
    <s v="PB2475"/>
    <x v="19"/>
    <x v="0"/>
    <s v="IDA"/>
    <s v="BUS"/>
    <x v="0"/>
  </r>
  <r>
    <x v="4"/>
    <s v="PO"/>
    <d v="2016-04-19T00:00:00"/>
    <d v="1899-12-30T17:45:00"/>
    <d v="1899-12-30T19:15:00"/>
    <x v="3"/>
    <n v="58"/>
    <n v="12"/>
    <n v="18"/>
    <n v="54"/>
    <d v="1899-12-30T18:54:00"/>
    <s v="XR9014"/>
    <x v="32"/>
    <x v="0"/>
    <s v="REG"/>
    <s v="TXB"/>
    <x v="2"/>
  </r>
  <r>
    <x v="4"/>
    <s v="PO"/>
    <d v="2016-04-19T00:00:00"/>
    <d v="1899-12-30T17:45:00"/>
    <d v="1899-12-30T19:15:00"/>
    <x v="3"/>
    <n v="58"/>
    <n v="13"/>
    <n v="18"/>
    <n v="55"/>
    <d v="1899-12-30T18:55:00"/>
    <s v="XH4983"/>
    <x v="0"/>
    <x v="0"/>
    <s v="REG"/>
    <s v="TXB"/>
    <x v="1"/>
  </r>
  <r>
    <x v="4"/>
    <s v="PO"/>
    <d v="2016-04-19T00:00:00"/>
    <d v="1899-12-30T17:45:00"/>
    <d v="1899-12-30T19:15:00"/>
    <x v="3"/>
    <n v="58"/>
    <n v="14"/>
    <n v="18"/>
    <n v="58"/>
    <d v="1899-12-30T18:58:00"/>
    <s v="YR1752"/>
    <x v="24"/>
    <x v="0"/>
    <s v="REG"/>
    <s v="TXB"/>
    <x v="5"/>
  </r>
  <r>
    <x v="4"/>
    <s v="PO"/>
    <d v="2016-04-19T00:00:00"/>
    <d v="1899-12-30T17:45:00"/>
    <d v="1899-12-30T19:15:00"/>
    <x v="3"/>
    <n v="58"/>
    <n v="15"/>
    <n v="19"/>
    <n v="3"/>
    <d v="1899-12-30T19:03:00"/>
    <s v="XV7878"/>
    <x v="32"/>
    <x v="0"/>
    <s v="REG"/>
    <s v="TXB"/>
    <x v="0"/>
  </r>
  <r>
    <x v="4"/>
    <s v="PO"/>
    <d v="2016-04-19T00:00:00"/>
    <d v="1899-12-30T17:45:00"/>
    <d v="1899-12-30T19:15:00"/>
    <x v="3"/>
    <n v="58"/>
    <n v="16"/>
    <n v="19"/>
    <n v="3"/>
    <d v="1899-12-30T19:03:00"/>
    <s v="XH4880"/>
    <x v="19"/>
    <x v="0"/>
    <s v="IDA"/>
    <s v="TXB"/>
    <x v="1"/>
  </r>
  <r>
    <x v="4"/>
    <s v="PO"/>
    <d v="2016-04-19T00:00:00"/>
    <d v="1899-12-30T17:45:00"/>
    <d v="1899-12-30T19:15:00"/>
    <x v="3"/>
    <n v="58"/>
    <n v="17"/>
    <n v="19"/>
    <n v="6"/>
    <d v="1899-12-30T19:06:00"/>
    <s v="CPPD60"/>
    <x v="19"/>
    <x v="0"/>
    <s v="IDA"/>
    <s v="TXB"/>
    <x v="2"/>
  </r>
  <r>
    <x v="4"/>
    <s v="PO"/>
    <d v="2016-04-19T00:00:00"/>
    <d v="1899-12-30T17:45:00"/>
    <d v="1899-12-30T19:15:00"/>
    <x v="3"/>
    <n v="58"/>
    <n v="18"/>
    <n v="19"/>
    <n v="8"/>
    <d v="1899-12-30T19:08:00"/>
    <s v="WG9620"/>
    <x v="32"/>
    <x v="0"/>
    <s v="REG"/>
    <s v="TXB"/>
    <x v="0"/>
  </r>
  <r>
    <x v="4"/>
    <s v="PO"/>
    <d v="2016-04-19T00:00:00"/>
    <d v="1899-12-30T17:45:00"/>
    <d v="1899-12-30T19:15:00"/>
    <x v="3"/>
    <n v="58"/>
    <n v="19"/>
    <n v="19"/>
    <n v="11"/>
    <d v="1899-12-30T19:11:00"/>
    <s v="XT7450"/>
    <x v="16"/>
    <x v="0"/>
    <s v="IDA"/>
    <s v="TXB"/>
    <x v="2"/>
  </r>
  <r>
    <x v="4"/>
    <s v="PO"/>
    <d v="2016-04-19T00:00:00"/>
    <d v="1899-12-30T17:45:00"/>
    <d v="1899-12-30T19:15:00"/>
    <x v="3"/>
    <n v="58"/>
    <n v="20"/>
    <n v="19"/>
    <n v="12"/>
    <d v="1899-12-30T19:12:00"/>
    <s v="VE6002"/>
    <x v="24"/>
    <x v="0"/>
    <s v="REG"/>
    <s v="TXB"/>
    <x v="2"/>
  </r>
  <r>
    <x v="4"/>
    <s v="PO"/>
    <d v="2016-04-19T00:00:00"/>
    <d v="1899-12-30T17:45:00"/>
    <d v="1899-12-30T19:15:00"/>
    <x v="3"/>
    <n v="58"/>
    <n v="21"/>
    <n v="19"/>
    <n v="13"/>
    <d v="1899-12-30T19:13:00"/>
    <s v="FYCC32"/>
    <x v="26"/>
    <x v="0"/>
    <s v="REG"/>
    <s v="TXB"/>
    <x v="0"/>
  </r>
  <r>
    <x v="4"/>
    <s v="PO"/>
    <d v="2016-04-19T00:00:00"/>
    <d v="1899-12-30T17:45:00"/>
    <d v="1899-12-30T19:15:00"/>
    <x v="3"/>
    <n v="58"/>
    <n v="22"/>
    <n v="19"/>
    <n v="15"/>
    <d v="1899-12-30T19:15:00"/>
    <s v="YB8101"/>
    <x v="32"/>
    <x v="0"/>
    <s v="REG"/>
    <s v="TXB"/>
    <x v="0"/>
  </r>
  <r>
    <x v="5"/>
    <s v="SN"/>
    <d v="2016-04-19T00:00:00"/>
    <d v="1899-12-30T07:15:00"/>
    <d v="1899-12-30T08:45:00"/>
    <x v="0"/>
    <n v="59"/>
    <n v="1"/>
    <n v="7"/>
    <n v="15"/>
    <d v="1899-12-30T07:15:00"/>
    <s v="TH5204"/>
    <x v="1"/>
    <x v="0"/>
    <s v="IDA"/>
    <s v="TXB"/>
    <x v="1"/>
  </r>
  <r>
    <x v="5"/>
    <s v="SN"/>
    <d v="2016-04-19T00:00:00"/>
    <d v="1899-12-30T07:15:00"/>
    <d v="1899-12-30T08:45:00"/>
    <x v="0"/>
    <n v="59"/>
    <n v="2"/>
    <n v="7"/>
    <n v="15"/>
    <d v="1899-12-30T07:15:00"/>
    <s v="CCVK52"/>
    <x v="16"/>
    <x v="0"/>
    <s v="IDA"/>
    <s v="TXB"/>
    <x v="0"/>
  </r>
  <r>
    <x v="5"/>
    <s v="SN"/>
    <d v="2016-04-19T00:00:00"/>
    <d v="1899-12-30T07:15:00"/>
    <d v="1899-12-30T08:45:00"/>
    <x v="0"/>
    <n v="59"/>
    <n v="3"/>
    <n v="7"/>
    <n v="16"/>
    <d v="1899-12-30T07:16:00"/>
    <m/>
    <x v="19"/>
    <x v="0"/>
    <s v="IDA"/>
    <s v="TXB"/>
    <x v="3"/>
  </r>
  <r>
    <x v="5"/>
    <s v="SN"/>
    <d v="2016-04-19T00:00:00"/>
    <d v="1899-12-30T07:15:00"/>
    <d v="1899-12-30T08:45:00"/>
    <x v="0"/>
    <n v="59"/>
    <n v="4"/>
    <n v="7"/>
    <n v="19"/>
    <d v="1899-12-30T07:19:00"/>
    <m/>
    <x v="19"/>
    <x v="0"/>
    <s v="IDA"/>
    <s v="TXB"/>
    <x v="3"/>
  </r>
  <r>
    <x v="5"/>
    <s v="SN"/>
    <d v="2016-04-19T00:00:00"/>
    <d v="1899-12-30T07:15:00"/>
    <d v="1899-12-30T08:45:00"/>
    <x v="0"/>
    <n v="59"/>
    <n v="5"/>
    <n v="7"/>
    <n v="21"/>
    <d v="1899-12-30T07:21:00"/>
    <s v="TP6624"/>
    <x v="18"/>
    <x v="0"/>
    <s v="IDA"/>
    <s v="TXB"/>
    <x v="1"/>
  </r>
  <r>
    <x v="5"/>
    <s v="SN"/>
    <d v="2016-04-19T00:00:00"/>
    <d v="1899-12-30T07:15:00"/>
    <d v="1899-12-30T08:45:00"/>
    <x v="0"/>
    <n v="59"/>
    <n v="6"/>
    <n v="7"/>
    <n v="21"/>
    <d v="1899-12-30T07:21:00"/>
    <s v="GBVW20"/>
    <x v="18"/>
    <x v="0"/>
    <s v="IDA"/>
    <s v="TXB"/>
    <x v="2"/>
  </r>
  <r>
    <x v="5"/>
    <s v="SN"/>
    <d v="2016-04-19T00:00:00"/>
    <d v="1899-12-30T07:15:00"/>
    <d v="1899-12-30T08:45:00"/>
    <x v="0"/>
    <n v="59"/>
    <n v="7"/>
    <n v="7"/>
    <n v="21"/>
    <d v="1899-12-30T07:21:00"/>
    <s v="FVBZ43"/>
    <x v="27"/>
    <x v="0"/>
    <s v="IDA"/>
    <s v="TXB"/>
    <x v="0"/>
  </r>
  <r>
    <x v="5"/>
    <s v="SN"/>
    <d v="2016-04-19T00:00:00"/>
    <d v="1899-12-30T07:15:00"/>
    <d v="1899-12-30T08:45:00"/>
    <x v="0"/>
    <n v="59"/>
    <n v="8"/>
    <n v="7"/>
    <n v="24"/>
    <d v="1899-12-30T07:24:00"/>
    <s v="WX5378"/>
    <x v="19"/>
    <x v="0"/>
    <s v="IDA"/>
    <s v="TXB"/>
    <x v="3"/>
  </r>
  <r>
    <x v="5"/>
    <s v="SN"/>
    <d v="2016-04-19T00:00:00"/>
    <d v="1899-12-30T07:15:00"/>
    <d v="1899-12-30T08:45:00"/>
    <x v="0"/>
    <n v="59"/>
    <n v="9"/>
    <n v="7"/>
    <n v="26"/>
    <d v="1899-12-30T07:26:00"/>
    <s v="XG1221"/>
    <x v="18"/>
    <x v="0"/>
    <s v="IDA"/>
    <s v="TXB"/>
    <x v="0"/>
  </r>
  <r>
    <x v="5"/>
    <s v="SN"/>
    <d v="2016-04-19T00:00:00"/>
    <d v="1899-12-30T07:15:00"/>
    <d v="1899-12-30T08:45:00"/>
    <x v="0"/>
    <n v="59"/>
    <n v="10"/>
    <n v="7"/>
    <n v="28"/>
    <d v="1899-12-30T07:28:00"/>
    <s v="UP2324"/>
    <x v="1"/>
    <x v="0"/>
    <s v="IDA"/>
    <s v="TXB"/>
    <x v="0"/>
  </r>
  <r>
    <x v="5"/>
    <s v="SN"/>
    <d v="2016-04-19T00:00:00"/>
    <d v="1899-12-30T07:15:00"/>
    <d v="1899-12-30T08:45:00"/>
    <x v="0"/>
    <n v="59"/>
    <n v="11"/>
    <n v="7"/>
    <n v="29"/>
    <d v="1899-12-30T07:29:00"/>
    <s v="XY3951"/>
    <x v="16"/>
    <x v="0"/>
    <s v="IDA"/>
    <s v="TXB"/>
    <x v="5"/>
  </r>
  <r>
    <x v="5"/>
    <s v="SN"/>
    <d v="2016-04-19T00:00:00"/>
    <d v="1899-12-30T07:15:00"/>
    <d v="1899-12-30T08:45:00"/>
    <x v="0"/>
    <n v="59"/>
    <n v="12"/>
    <n v="7"/>
    <n v="30"/>
    <d v="1899-12-30T07:30:00"/>
    <s v="WT1959"/>
    <x v="19"/>
    <x v="0"/>
    <s v="IDA"/>
    <s v="TXB"/>
    <x v="3"/>
  </r>
  <r>
    <x v="5"/>
    <s v="SN"/>
    <d v="2016-04-19T00:00:00"/>
    <d v="1899-12-30T07:15:00"/>
    <d v="1899-12-30T08:45:00"/>
    <x v="0"/>
    <n v="59"/>
    <n v="13"/>
    <n v="7"/>
    <n v="31"/>
    <d v="1899-12-30T07:31:00"/>
    <s v="XK6588"/>
    <x v="33"/>
    <x v="1"/>
    <s v="IDA"/>
    <s v="TXB"/>
    <x v="1"/>
  </r>
  <r>
    <x v="5"/>
    <s v="SN"/>
    <d v="2016-04-19T00:00:00"/>
    <d v="1899-12-30T07:15:00"/>
    <d v="1899-12-30T08:45:00"/>
    <x v="0"/>
    <n v="59"/>
    <n v="14"/>
    <n v="7"/>
    <n v="31"/>
    <d v="1899-12-30T07:31:00"/>
    <s v="PB2476"/>
    <x v="19"/>
    <x v="0"/>
    <s v="IDA"/>
    <s v="TXB"/>
    <x v="0"/>
  </r>
  <r>
    <x v="5"/>
    <s v="SN"/>
    <d v="2016-04-19T00:00:00"/>
    <d v="1899-12-30T07:15:00"/>
    <d v="1899-12-30T08:45:00"/>
    <x v="0"/>
    <n v="59"/>
    <n v="15"/>
    <n v="7"/>
    <n v="38"/>
    <d v="1899-12-30T07:38:00"/>
    <s v="TY6022"/>
    <x v="24"/>
    <x v="0"/>
    <s v="IDA"/>
    <s v="TXB"/>
    <x v="0"/>
  </r>
  <r>
    <x v="5"/>
    <s v="SN"/>
    <d v="2016-04-19T00:00:00"/>
    <d v="1899-12-30T07:15:00"/>
    <d v="1899-12-30T08:45:00"/>
    <x v="0"/>
    <n v="59"/>
    <n v="16"/>
    <n v="7"/>
    <n v="38"/>
    <d v="1899-12-30T07:38:00"/>
    <s v="PX4813"/>
    <x v="18"/>
    <x v="0"/>
    <s v="IDA"/>
    <s v="TXB"/>
    <x v="3"/>
  </r>
  <r>
    <x v="5"/>
    <s v="SN"/>
    <d v="2016-04-19T00:00:00"/>
    <d v="1899-12-30T07:15:00"/>
    <d v="1899-12-30T08:45:00"/>
    <x v="0"/>
    <n v="59"/>
    <n v="17"/>
    <n v="7"/>
    <n v="39"/>
    <d v="1899-12-30T07:39:00"/>
    <s v="FTPC59"/>
    <x v="19"/>
    <x v="0"/>
    <s v="IDA"/>
    <s v="TXB"/>
    <x v="0"/>
  </r>
  <r>
    <x v="5"/>
    <s v="SN"/>
    <d v="2016-04-19T00:00:00"/>
    <d v="1899-12-30T07:15:00"/>
    <d v="1899-12-30T08:45:00"/>
    <x v="0"/>
    <n v="59"/>
    <n v="18"/>
    <n v="7"/>
    <n v="40"/>
    <d v="1899-12-30T07:40:00"/>
    <s v="RW5141"/>
    <x v="1"/>
    <x v="0"/>
    <s v="IDA"/>
    <s v="TXB"/>
    <x v="0"/>
  </r>
  <r>
    <x v="5"/>
    <s v="SN"/>
    <d v="2016-04-19T00:00:00"/>
    <d v="1899-12-30T07:15:00"/>
    <d v="1899-12-30T08:45:00"/>
    <x v="0"/>
    <n v="59"/>
    <n v="19"/>
    <n v="7"/>
    <n v="44"/>
    <d v="1899-12-30T07:44:00"/>
    <s v="XR5340"/>
    <x v="19"/>
    <x v="0"/>
    <s v="IDA"/>
    <s v="TXB"/>
    <x v="1"/>
  </r>
  <r>
    <x v="5"/>
    <s v="SN"/>
    <d v="2016-04-19T00:00:00"/>
    <d v="1899-12-30T07:15:00"/>
    <d v="1899-12-30T08:45:00"/>
    <x v="0"/>
    <n v="59"/>
    <n v="20"/>
    <n v="7"/>
    <n v="44"/>
    <d v="1899-12-30T07:44:00"/>
    <s v="FTFC13"/>
    <x v="0"/>
    <x v="0"/>
    <s v="IDA"/>
    <s v="TXB"/>
    <x v="0"/>
  </r>
  <r>
    <x v="5"/>
    <s v="SN"/>
    <d v="2016-04-19T00:00:00"/>
    <d v="1899-12-30T07:15:00"/>
    <d v="1899-12-30T08:45:00"/>
    <x v="0"/>
    <n v="59"/>
    <n v="21"/>
    <n v="7"/>
    <n v="46"/>
    <d v="1899-12-30T07:46:00"/>
    <s v="UJFJ37"/>
    <x v="19"/>
    <x v="0"/>
    <s v="IDA"/>
    <s v="TXB"/>
    <x v="2"/>
  </r>
  <r>
    <x v="5"/>
    <s v="SN"/>
    <d v="2016-04-19T00:00:00"/>
    <d v="1899-12-30T07:15:00"/>
    <d v="1899-12-30T08:45:00"/>
    <x v="0"/>
    <n v="59"/>
    <n v="22"/>
    <n v="7"/>
    <n v="49"/>
    <d v="1899-12-30T07:49:00"/>
    <s v="VP3754"/>
    <x v="1"/>
    <x v="0"/>
    <s v="IDA"/>
    <s v="TXB"/>
    <x v="1"/>
  </r>
  <r>
    <x v="5"/>
    <s v="SN"/>
    <d v="2016-04-19T00:00:00"/>
    <d v="1899-12-30T07:15:00"/>
    <d v="1899-12-30T08:45:00"/>
    <x v="0"/>
    <n v="59"/>
    <n v="23"/>
    <n v="7"/>
    <n v="51"/>
    <d v="1899-12-30T07:51:00"/>
    <s v="VX9506"/>
    <x v="16"/>
    <x v="0"/>
    <s v="IDA"/>
    <s v="TXB"/>
    <x v="0"/>
  </r>
  <r>
    <x v="5"/>
    <s v="SN"/>
    <d v="2016-04-19T00:00:00"/>
    <d v="1899-12-30T07:15:00"/>
    <d v="1899-12-30T08:45:00"/>
    <x v="0"/>
    <n v="59"/>
    <n v="24"/>
    <n v="7"/>
    <n v="53"/>
    <d v="1899-12-30T07:53:00"/>
    <s v="JX6810"/>
    <x v="1"/>
    <x v="0"/>
    <s v="IDA"/>
    <s v="TXB"/>
    <x v="0"/>
  </r>
  <r>
    <x v="5"/>
    <s v="SN"/>
    <d v="2016-04-19T00:00:00"/>
    <d v="1899-12-30T07:15:00"/>
    <d v="1899-12-30T08:45:00"/>
    <x v="0"/>
    <n v="59"/>
    <n v="25"/>
    <n v="7"/>
    <n v="54"/>
    <d v="1899-12-30T07:54:00"/>
    <s v="XG1235"/>
    <x v="18"/>
    <x v="0"/>
    <s v="IDA"/>
    <s v="TXB"/>
    <x v="4"/>
  </r>
  <r>
    <x v="5"/>
    <s v="SN"/>
    <d v="2016-04-19T00:00:00"/>
    <d v="1899-12-30T07:15:00"/>
    <d v="1899-12-30T08:45:00"/>
    <x v="0"/>
    <n v="59"/>
    <n v="26"/>
    <n v="7"/>
    <n v="56"/>
    <d v="1899-12-30T07:56:00"/>
    <s v="GL7682"/>
    <x v="19"/>
    <x v="0"/>
    <s v="IDA"/>
    <s v="TXB"/>
    <x v="5"/>
  </r>
  <r>
    <x v="5"/>
    <s v="SN"/>
    <d v="2016-04-19T00:00:00"/>
    <d v="1899-12-30T07:15:00"/>
    <d v="1899-12-30T08:45:00"/>
    <x v="0"/>
    <n v="59"/>
    <n v="27"/>
    <n v="7"/>
    <n v="57"/>
    <d v="1899-12-30T07:57:00"/>
    <s v="TJ3256"/>
    <x v="18"/>
    <x v="0"/>
    <s v="IDA"/>
    <s v="TXB"/>
    <x v="1"/>
  </r>
  <r>
    <x v="5"/>
    <s v="SN"/>
    <d v="2016-04-19T00:00:00"/>
    <d v="1899-12-30T07:15:00"/>
    <d v="1899-12-30T08:45:00"/>
    <x v="0"/>
    <n v="59"/>
    <n v="28"/>
    <n v="8"/>
    <n v="0"/>
    <d v="1899-12-30T08:00:00"/>
    <s v="TJ9637"/>
    <x v="1"/>
    <x v="0"/>
    <s v="IDA"/>
    <s v="TXB"/>
    <x v="0"/>
  </r>
  <r>
    <x v="5"/>
    <s v="SN"/>
    <d v="2016-04-19T00:00:00"/>
    <d v="1899-12-30T07:15:00"/>
    <d v="1899-12-30T08:45:00"/>
    <x v="0"/>
    <n v="59"/>
    <n v="29"/>
    <n v="8"/>
    <n v="2"/>
    <d v="1899-12-30T08:02:00"/>
    <s v="DKZH74"/>
    <x v="19"/>
    <x v="0"/>
    <s v="IDA"/>
    <s v="TXB"/>
    <x v="0"/>
  </r>
  <r>
    <x v="5"/>
    <s v="SN"/>
    <d v="2016-04-19T00:00:00"/>
    <d v="1899-12-30T07:15:00"/>
    <d v="1899-12-30T08:45:00"/>
    <x v="0"/>
    <n v="59"/>
    <n v="30"/>
    <n v="8"/>
    <n v="5"/>
    <d v="1899-12-30T08:05:00"/>
    <s v="FYBF21"/>
    <x v="16"/>
    <x v="0"/>
    <s v="IDA"/>
    <s v="TXB"/>
    <x v="0"/>
  </r>
  <r>
    <x v="5"/>
    <s v="SN"/>
    <d v="2016-04-19T00:00:00"/>
    <d v="1899-12-30T07:15:00"/>
    <d v="1899-12-30T08:45:00"/>
    <x v="0"/>
    <n v="60"/>
    <n v="1"/>
    <n v="8"/>
    <n v="5"/>
    <d v="1899-12-30T08:05:00"/>
    <s v="XP4127"/>
    <x v="24"/>
    <x v="0"/>
    <s v="IDA"/>
    <s v="TXB"/>
    <x v="0"/>
  </r>
  <r>
    <x v="5"/>
    <s v="SN"/>
    <d v="2016-04-19T00:00:00"/>
    <d v="1899-12-30T07:15:00"/>
    <d v="1899-12-30T08:45:00"/>
    <x v="0"/>
    <n v="60"/>
    <n v="2"/>
    <n v="8"/>
    <n v="6"/>
    <d v="1899-12-30T08:06:00"/>
    <s v="HDKP85"/>
    <x v="1"/>
    <x v="0"/>
    <s v="IDA"/>
    <s v="TXB"/>
    <x v="1"/>
  </r>
  <r>
    <x v="5"/>
    <s v="SN"/>
    <d v="2016-04-19T00:00:00"/>
    <d v="1899-12-30T07:15:00"/>
    <d v="1899-12-30T08:45:00"/>
    <x v="0"/>
    <n v="60"/>
    <n v="3"/>
    <n v="8"/>
    <n v="6"/>
    <d v="1899-12-30T08:06:00"/>
    <s v="XC8775"/>
    <x v="27"/>
    <x v="0"/>
    <s v="IDA"/>
    <s v="TXB"/>
    <x v="0"/>
  </r>
  <r>
    <x v="5"/>
    <s v="SN"/>
    <d v="2016-04-19T00:00:00"/>
    <d v="1899-12-30T07:15:00"/>
    <d v="1899-12-30T08:45:00"/>
    <x v="0"/>
    <n v="60"/>
    <n v="4"/>
    <n v="8"/>
    <n v="8"/>
    <d v="1899-12-30T08:08:00"/>
    <s v="YR1991"/>
    <x v="19"/>
    <x v="0"/>
    <s v="IDA"/>
    <s v="TXB"/>
    <x v="0"/>
  </r>
  <r>
    <x v="5"/>
    <s v="SN"/>
    <d v="2016-04-19T00:00:00"/>
    <d v="1899-12-30T07:15:00"/>
    <d v="1899-12-30T08:45:00"/>
    <x v="0"/>
    <n v="60"/>
    <n v="5"/>
    <n v="8"/>
    <n v="10"/>
    <d v="1899-12-30T08:10:00"/>
    <s v="XL8516"/>
    <x v="1"/>
    <x v="0"/>
    <s v="IDA"/>
    <s v="TXB"/>
    <x v="2"/>
  </r>
  <r>
    <x v="5"/>
    <s v="SN"/>
    <d v="2016-04-19T00:00:00"/>
    <d v="1899-12-30T07:15:00"/>
    <d v="1899-12-30T08:45:00"/>
    <x v="0"/>
    <n v="60"/>
    <n v="6"/>
    <n v="8"/>
    <n v="11"/>
    <d v="1899-12-30T08:11:00"/>
    <s v="WK7410"/>
    <x v="19"/>
    <x v="0"/>
    <s v="IDA"/>
    <s v="TXB"/>
    <x v="0"/>
  </r>
  <r>
    <x v="5"/>
    <s v="SN"/>
    <d v="2016-04-19T00:00:00"/>
    <d v="1899-12-30T07:15:00"/>
    <d v="1899-12-30T08:45:00"/>
    <x v="0"/>
    <n v="60"/>
    <n v="7"/>
    <n v="8"/>
    <n v="13"/>
    <d v="1899-12-30T08:13:00"/>
    <s v="XL8386"/>
    <x v="18"/>
    <x v="0"/>
    <s v="IDA"/>
    <s v="TXB"/>
    <x v="2"/>
  </r>
  <r>
    <x v="5"/>
    <s v="SN"/>
    <d v="2016-04-19T00:00:00"/>
    <d v="1899-12-30T07:15:00"/>
    <d v="1899-12-30T08:45:00"/>
    <x v="0"/>
    <n v="60"/>
    <n v="8"/>
    <n v="8"/>
    <n v="16"/>
    <d v="1899-12-30T08:16:00"/>
    <s v="XR9015"/>
    <x v="16"/>
    <x v="0"/>
    <s v="IDA"/>
    <s v="TXB"/>
    <x v="2"/>
  </r>
  <r>
    <x v="5"/>
    <s v="SN"/>
    <d v="2016-04-19T00:00:00"/>
    <d v="1899-12-30T07:15:00"/>
    <d v="1899-12-30T08:45:00"/>
    <x v="0"/>
    <n v="60"/>
    <n v="9"/>
    <n v="8"/>
    <n v="18"/>
    <d v="1899-12-30T08:18:00"/>
    <s v="XC4971"/>
    <x v="1"/>
    <x v="0"/>
    <s v="IDA"/>
    <s v="TXB"/>
    <x v="0"/>
  </r>
  <r>
    <x v="5"/>
    <s v="SN"/>
    <d v="2016-04-19T00:00:00"/>
    <d v="1899-12-30T07:15:00"/>
    <d v="1899-12-30T08:45:00"/>
    <x v="0"/>
    <n v="60"/>
    <n v="10"/>
    <n v="8"/>
    <n v="19"/>
    <d v="1899-12-30T08:19:00"/>
    <s v="UK6059"/>
    <x v="24"/>
    <x v="0"/>
    <s v="IDA"/>
    <s v="TXB"/>
    <x v="0"/>
  </r>
  <r>
    <x v="5"/>
    <s v="SN"/>
    <d v="2016-04-19T00:00:00"/>
    <d v="1899-12-30T07:15:00"/>
    <d v="1899-12-30T08:45:00"/>
    <x v="0"/>
    <n v="60"/>
    <n v="11"/>
    <n v="8"/>
    <n v="19"/>
    <d v="1899-12-30T08:19:00"/>
    <s v="TA4346"/>
    <x v="18"/>
    <x v="0"/>
    <s v="IDA"/>
    <s v="TXB"/>
    <x v="0"/>
  </r>
  <r>
    <x v="5"/>
    <s v="SN"/>
    <d v="2016-04-19T00:00:00"/>
    <d v="1899-12-30T07:15:00"/>
    <d v="1899-12-30T08:45:00"/>
    <x v="0"/>
    <n v="60"/>
    <n v="12"/>
    <n v="8"/>
    <n v="19"/>
    <d v="1899-12-30T08:19:00"/>
    <s v="BKRG36"/>
    <x v="19"/>
    <x v="0"/>
    <s v="IDA"/>
    <s v="TXB"/>
    <x v="2"/>
  </r>
  <r>
    <x v="5"/>
    <s v="SN"/>
    <d v="2016-04-19T00:00:00"/>
    <d v="1899-12-30T07:15:00"/>
    <d v="1899-12-30T08:45:00"/>
    <x v="0"/>
    <n v="60"/>
    <n v="13"/>
    <n v="8"/>
    <n v="22"/>
    <d v="1899-12-30T08:22:00"/>
    <s v="YZ7082"/>
    <x v="27"/>
    <x v="0"/>
    <s v="IDA"/>
    <s v="TXB"/>
    <x v="0"/>
  </r>
  <r>
    <x v="5"/>
    <s v="SN"/>
    <d v="2016-04-19T00:00:00"/>
    <d v="1899-12-30T07:15:00"/>
    <d v="1899-12-30T08:45:00"/>
    <x v="0"/>
    <n v="60"/>
    <n v="14"/>
    <n v="8"/>
    <n v="23"/>
    <d v="1899-12-30T08:23:00"/>
    <s v="UP2343"/>
    <x v="1"/>
    <x v="0"/>
    <s v="IDA"/>
    <s v="TXB"/>
    <x v="0"/>
  </r>
  <r>
    <x v="5"/>
    <s v="SN"/>
    <d v="2016-04-19T00:00:00"/>
    <d v="1899-12-30T07:15:00"/>
    <d v="1899-12-30T08:45:00"/>
    <x v="0"/>
    <n v="60"/>
    <n v="15"/>
    <n v="8"/>
    <n v="24"/>
    <d v="1899-12-30T08:24:00"/>
    <s v="TV4536"/>
    <x v="19"/>
    <x v="0"/>
    <s v="IDA"/>
    <s v="TXB"/>
    <x v="2"/>
  </r>
  <r>
    <x v="5"/>
    <s v="SN"/>
    <d v="2016-04-19T00:00:00"/>
    <d v="1899-12-30T07:15:00"/>
    <d v="1899-12-30T08:45:00"/>
    <x v="0"/>
    <n v="60"/>
    <n v="16"/>
    <n v="8"/>
    <n v="26"/>
    <d v="1899-12-30T08:26:00"/>
    <s v="PB2474"/>
    <x v="27"/>
    <x v="0"/>
    <s v="IDA"/>
    <s v="TXB"/>
    <x v="0"/>
  </r>
  <r>
    <x v="5"/>
    <s v="SN"/>
    <d v="2016-04-19T00:00:00"/>
    <d v="1899-12-30T07:15:00"/>
    <d v="1899-12-30T08:45:00"/>
    <x v="0"/>
    <n v="60"/>
    <n v="17"/>
    <n v="8"/>
    <n v="27"/>
    <d v="1899-12-30T08:27:00"/>
    <s v="RV9006"/>
    <x v="1"/>
    <x v="0"/>
    <s v="IDA"/>
    <s v="TXB"/>
    <x v="0"/>
  </r>
  <r>
    <x v="5"/>
    <s v="SN"/>
    <d v="2016-04-19T00:00:00"/>
    <d v="1899-12-30T07:15:00"/>
    <d v="1899-12-30T08:45:00"/>
    <x v="0"/>
    <n v="60"/>
    <n v="18"/>
    <n v="8"/>
    <n v="27"/>
    <d v="1899-12-30T08:27:00"/>
    <s v="VB3884"/>
    <x v="0"/>
    <x v="0"/>
    <s v="IDA"/>
    <s v="TXB"/>
    <x v="0"/>
  </r>
  <r>
    <x v="5"/>
    <s v="SN"/>
    <d v="2016-04-19T00:00:00"/>
    <d v="1899-12-30T07:15:00"/>
    <d v="1899-12-30T08:45:00"/>
    <x v="0"/>
    <n v="60"/>
    <n v="19"/>
    <n v="8"/>
    <n v="29"/>
    <d v="1899-12-30T08:29:00"/>
    <s v="VA8204"/>
    <x v="24"/>
    <x v="0"/>
    <s v="IDA"/>
    <s v="TXB"/>
    <x v="0"/>
  </r>
  <r>
    <x v="5"/>
    <s v="SN"/>
    <d v="2016-04-19T00:00:00"/>
    <d v="1899-12-30T07:15:00"/>
    <d v="1899-12-30T08:45:00"/>
    <x v="0"/>
    <n v="60"/>
    <n v="20"/>
    <n v="8"/>
    <n v="30"/>
    <d v="1899-12-30T08:30:00"/>
    <s v="RN8077"/>
    <x v="0"/>
    <x v="0"/>
    <s v="IDA"/>
    <s v="TXB"/>
    <x v="2"/>
  </r>
  <r>
    <x v="5"/>
    <s v="SN"/>
    <d v="2016-04-19T00:00:00"/>
    <d v="1899-12-30T07:15:00"/>
    <d v="1899-12-30T08:45:00"/>
    <x v="0"/>
    <n v="60"/>
    <n v="21"/>
    <n v="8"/>
    <n v="36"/>
    <d v="1899-12-30T08:36:00"/>
    <s v="HKPG48"/>
    <x v="19"/>
    <x v="0"/>
    <s v="IDA"/>
    <s v="TXB"/>
    <x v="5"/>
  </r>
  <r>
    <x v="5"/>
    <s v="SN"/>
    <d v="2016-04-19T00:00:00"/>
    <d v="1899-12-30T07:15:00"/>
    <d v="1899-12-30T08:45:00"/>
    <x v="0"/>
    <n v="60"/>
    <n v="22"/>
    <n v="8"/>
    <n v="36"/>
    <d v="1899-12-30T08:36:00"/>
    <s v="TK2394"/>
    <x v="18"/>
    <x v="0"/>
    <s v="IDA"/>
    <s v="TXB"/>
    <x v="0"/>
  </r>
  <r>
    <x v="5"/>
    <s v="SN"/>
    <d v="2016-04-19T00:00:00"/>
    <d v="1899-12-30T07:15:00"/>
    <d v="1899-12-30T08:45:00"/>
    <x v="0"/>
    <n v="60"/>
    <n v="23"/>
    <n v="8"/>
    <n v="36"/>
    <d v="1899-12-30T08:36:00"/>
    <s v="HKWG96"/>
    <x v="1"/>
    <x v="0"/>
    <s v="IDA"/>
    <s v="TXB"/>
    <x v="2"/>
  </r>
  <r>
    <x v="5"/>
    <s v="SN"/>
    <d v="2016-04-19T00:00:00"/>
    <d v="1899-12-30T07:15:00"/>
    <d v="1899-12-30T08:45:00"/>
    <x v="0"/>
    <n v="60"/>
    <n v="24"/>
    <n v="8"/>
    <n v="37"/>
    <d v="1899-12-30T08:37:00"/>
    <s v="RP7390"/>
    <x v="27"/>
    <x v="0"/>
    <s v="IDA"/>
    <s v="TXB"/>
    <x v="0"/>
  </r>
  <r>
    <x v="5"/>
    <s v="SN"/>
    <d v="2016-04-19T00:00:00"/>
    <d v="1899-12-30T07:15:00"/>
    <d v="1899-12-30T08:45:00"/>
    <x v="0"/>
    <n v="60"/>
    <n v="25"/>
    <n v="8"/>
    <n v="38"/>
    <d v="1899-12-30T08:38:00"/>
    <s v="BTBV70"/>
    <x v="0"/>
    <x v="0"/>
    <s v="IDA"/>
    <s v="TXB"/>
    <x v="0"/>
  </r>
  <r>
    <x v="5"/>
    <s v="SN"/>
    <d v="2016-04-19T00:00:00"/>
    <d v="1899-12-30T07:15:00"/>
    <d v="1899-12-30T08:45:00"/>
    <x v="0"/>
    <n v="60"/>
    <n v="26"/>
    <n v="8"/>
    <n v="39"/>
    <d v="1899-12-30T08:39:00"/>
    <s v="UK8538"/>
    <x v="19"/>
    <x v="0"/>
    <s v="IDA"/>
    <s v="TXB"/>
    <x v="1"/>
  </r>
  <r>
    <x v="5"/>
    <s v="SN"/>
    <d v="2016-04-19T00:00:00"/>
    <d v="1899-12-30T07:15:00"/>
    <d v="1899-12-30T08:45:00"/>
    <x v="0"/>
    <n v="60"/>
    <n v="27"/>
    <n v="8"/>
    <n v="41"/>
    <d v="1899-12-30T08:41:00"/>
    <s v="FV6533"/>
    <x v="16"/>
    <x v="0"/>
    <s v="IDA"/>
    <s v="TXB"/>
    <x v="1"/>
  </r>
  <r>
    <x v="5"/>
    <s v="SN"/>
    <d v="2016-04-19T00:00:00"/>
    <d v="1899-12-30T07:15:00"/>
    <d v="1899-12-30T08:45:00"/>
    <x v="0"/>
    <n v="60"/>
    <n v="28"/>
    <n v="8"/>
    <n v="42"/>
    <d v="1899-12-30T08:42:00"/>
    <s v="YV6771"/>
    <x v="24"/>
    <x v="0"/>
    <s v="IDA"/>
    <s v="TXB"/>
    <x v="2"/>
  </r>
  <r>
    <x v="5"/>
    <s v="SN"/>
    <d v="2016-04-19T00:00:00"/>
    <d v="1899-12-30T07:15:00"/>
    <d v="1899-12-30T08:45:00"/>
    <x v="0"/>
    <n v="60"/>
    <n v="29"/>
    <n v="8"/>
    <n v="42"/>
    <d v="1899-12-30T08:42:00"/>
    <s v="VV6184"/>
    <x v="1"/>
    <x v="0"/>
    <s v="IDA"/>
    <s v="TXB"/>
    <x v="0"/>
  </r>
  <r>
    <x v="5"/>
    <s v="SN"/>
    <d v="2016-04-19T00:00:00"/>
    <d v="1899-12-30T09:45:00"/>
    <d v="1899-12-30T11:15:00"/>
    <x v="1"/>
    <n v="61"/>
    <n v="1"/>
    <n v="9"/>
    <n v="46"/>
    <d v="1899-12-30T09:46:00"/>
    <s v="XG4960"/>
    <x v="19"/>
    <x v="0"/>
    <s v="IDA"/>
    <s v="TXB"/>
    <x v="2"/>
  </r>
  <r>
    <x v="5"/>
    <s v="SN"/>
    <d v="2016-04-19T00:00:00"/>
    <d v="1899-12-30T09:45:00"/>
    <d v="1899-12-30T11:15:00"/>
    <x v="1"/>
    <n v="61"/>
    <n v="2"/>
    <n v="9"/>
    <n v="50"/>
    <d v="1899-12-30T09:50:00"/>
    <s v="XV9760"/>
    <x v="0"/>
    <x v="0"/>
    <s v="IDA"/>
    <s v="TXB"/>
    <x v="2"/>
  </r>
  <r>
    <x v="5"/>
    <s v="SN"/>
    <d v="2016-04-19T00:00:00"/>
    <d v="1899-12-30T09:45:00"/>
    <d v="1899-12-30T11:15:00"/>
    <x v="1"/>
    <n v="61"/>
    <n v="3"/>
    <n v="9"/>
    <n v="50"/>
    <d v="1899-12-30T09:50:00"/>
    <s v="VB7719"/>
    <x v="27"/>
    <x v="0"/>
    <s v="IDA"/>
    <s v="TXB"/>
    <x v="2"/>
  </r>
  <r>
    <x v="5"/>
    <s v="SN"/>
    <d v="2016-04-19T00:00:00"/>
    <d v="1899-12-30T09:45:00"/>
    <d v="1899-12-30T11:15:00"/>
    <x v="1"/>
    <n v="61"/>
    <n v="4"/>
    <n v="9"/>
    <n v="51"/>
    <d v="1899-12-30T09:51:00"/>
    <s v="FVBV70"/>
    <x v="0"/>
    <x v="0"/>
    <s v="IDA"/>
    <s v="TXB"/>
    <x v="2"/>
  </r>
  <r>
    <x v="5"/>
    <s v="SN"/>
    <d v="2016-04-19T00:00:00"/>
    <d v="1899-12-30T09:45:00"/>
    <d v="1899-12-30T11:15:00"/>
    <x v="1"/>
    <n v="61"/>
    <n v="5"/>
    <n v="9"/>
    <n v="51"/>
    <d v="1899-12-30T09:51:00"/>
    <s v="XD7938"/>
    <x v="19"/>
    <x v="0"/>
    <s v="IDA"/>
    <s v="TXB"/>
    <x v="2"/>
  </r>
  <r>
    <x v="5"/>
    <s v="SN"/>
    <d v="2016-04-19T00:00:00"/>
    <d v="1899-12-30T09:45:00"/>
    <d v="1899-12-30T11:15:00"/>
    <x v="1"/>
    <n v="61"/>
    <n v="6"/>
    <n v="9"/>
    <n v="52"/>
    <d v="1899-12-30T09:52:00"/>
    <s v="XR5403"/>
    <x v="0"/>
    <x v="0"/>
    <s v="IDA"/>
    <s v="TXB"/>
    <x v="2"/>
  </r>
  <r>
    <x v="5"/>
    <s v="SN"/>
    <d v="2016-04-19T00:00:00"/>
    <d v="1899-12-30T09:45:00"/>
    <d v="1899-12-30T11:15:00"/>
    <x v="1"/>
    <n v="61"/>
    <n v="7"/>
    <n v="9"/>
    <n v="55"/>
    <d v="1899-12-30T09:55:00"/>
    <s v="XR5402"/>
    <x v="19"/>
    <x v="0"/>
    <s v="IDA"/>
    <s v="TXB"/>
    <x v="0"/>
  </r>
  <r>
    <x v="5"/>
    <s v="SN"/>
    <d v="2016-04-19T00:00:00"/>
    <d v="1899-12-30T09:45:00"/>
    <d v="1899-12-30T11:15:00"/>
    <x v="1"/>
    <n v="61"/>
    <n v="8"/>
    <n v="9"/>
    <n v="55"/>
    <d v="1899-12-30T09:55:00"/>
    <s v="BHDE14"/>
    <x v="16"/>
    <x v="0"/>
    <s v="IDA"/>
    <s v="TXB"/>
    <x v="0"/>
  </r>
  <r>
    <x v="5"/>
    <s v="SN"/>
    <d v="2016-04-19T00:00:00"/>
    <d v="1899-12-30T09:45:00"/>
    <d v="1899-12-30T11:15:00"/>
    <x v="1"/>
    <n v="61"/>
    <n v="9"/>
    <n v="9"/>
    <n v="56"/>
    <d v="1899-12-30T09:56:00"/>
    <s v="BYHB89"/>
    <x v="18"/>
    <x v="0"/>
    <s v="IDA"/>
    <s v="TXB"/>
    <x v="2"/>
  </r>
  <r>
    <x v="5"/>
    <s v="SN"/>
    <d v="2016-04-19T00:00:00"/>
    <d v="1899-12-30T09:45:00"/>
    <d v="1899-12-30T11:15:00"/>
    <x v="1"/>
    <n v="61"/>
    <n v="10"/>
    <n v="10"/>
    <n v="0"/>
    <d v="1899-12-30T10:00:00"/>
    <s v="MZ6729"/>
    <x v="19"/>
    <x v="0"/>
    <s v="IDA"/>
    <s v="TXB"/>
    <x v="2"/>
  </r>
  <r>
    <x v="5"/>
    <s v="SN"/>
    <d v="2016-04-19T00:00:00"/>
    <d v="1899-12-30T09:45:00"/>
    <d v="1899-12-30T11:15:00"/>
    <x v="1"/>
    <n v="61"/>
    <n v="11"/>
    <n v="10"/>
    <n v="0"/>
    <d v="1899-12-30T10:00:00"/>
    <s v="VX4025"/>
    <x v="1"/>
    <x v="0"/>
    <s v="IDA"/>
    <s v="TXB"/>
    <x v="0"/>
  </r>
  <r>
    <x v="5"/>
    <s v="SN"/>
    <d v="2016-04-19T00:00:00"/>
    <d v="1899-12-30T09:45:00"/>
    <d v="1899-12-30T11:15:00"/>
    <x v="1"/>
    <n v="61"/>
    <n v="12"/>
    <n v="10"/>
    <n v="2"/>
    <d v="1899-12-30T10:02:00"/>
    <s v="XU9223"/>
    <x v="19"/>
    <x v="0"/>
    <s v="IDA"/>
    <s v="TXB"/>
    <x v="2"/>
  </r>
  <r>
    <x v="5"/>
    <s v="SN"/>
    <d v="2016-04-19T00:00:00"/>
    <d v="1899-12-30T09:45:00"/>
    <d v="1899-12-30T11:15:00"/>
    <x v="1"/>
    <n v="61"/>
    <n v="13"/>
    <n v="10"/>
    <n v="3"/>
    <d v="1899-12-30T10:03:00"/>
    <s v="VE6002"/>
    <x v="24"/>
    <x v="0"/>
    <s v="IDA"/>
    <s v="TXB"/>
    <x v="0"/>
  </r>
  <r>
    <x v="5"/>
    <s v="SN"/>
    <d v="2016-04-19T00:00:00"/>
    <d v="1899-12-30T09:45:00"/>
    <d v="1899-12-30T11:15:00"/>
    <x v="1"/>
    <n v="61"/>
    <n v="14"/>
    <n v="10"/>
    <n v="6"/>
    <d v="1899-12-30T10:06:00"/>
    <s v="XJ9222"/>
    <x v="1"/>
    <x v="0"/>
    <s v="IDA"/>
    <s v="TXB"/>
    <x v="2"/>
  </r>
  <r>
    <x v="5"/>
    <s v="SN"/>
    <d v="2016-04-19T00:00:00"/>
    <d v="1899-12-30T09:45:00"/>
    <d v="1899-12-30T11:15:00"/>
    <x v="1"/>
    <n v="61"/>
    <n v="15"/>
    <n v="10"/>
    <n v="7"/>
    <d v="1899-12-30T10:07:00"/>
    <s v="CZ9516"/>
    <x v="0"/>
    <x v="0"/>
    <s v="IDA"/>
    <s v="TXB"/>
    <x v="2"/>
  </r>
  <r>
    <x v="5"/>
    <s v="SN"/>
    <d v="2016-04-19T00:00:00"/>
    <d v="1899-12-30T09:45:00"/>
    <d v="1899-12-30T11:15:00"/>
    <x v="1"/>
    <n v="61"/>
    <n v="16"/>
    <n v="10"/>
    <n v="7"/>
    <d v="1899-12-30T10:07:00"/>
    <s v="XW8289"/>
    <x v="16"/>
    <x v="0"/>
    <s v="IDA"/>
    <s v="TXB"/>
    <x v="0"/>
  </r>
  <r>
    <x v="5"/>
    <s v="SN"/>
    <d v="2016-04-19T00:00:00"/>
    <d v="1899-12-30T09:45:00"/>
    <d v="1899-12-30T11:15:00"/>
    <x v="1"/>
    <n v="61"/>
    <n v="17"/>
    <n v="10"/>
    <n v="11"/>
    <d v="1899-12-30T10:11:00"/>
    <s v="XH6365"/>
    <x v="27"/>
    <x v="0"/>
    <s v="IDA"/>
    <s v="TXB"/>
    <x v="2"/>
  </r>
  <r>
    <x v="5"/>
    <s v="SN"/>
    <d v="2016-04-19T00:00:00"/>
    <d v="1899-12-30T09:45:00"/>
    <d v="1899-12-30T11:15:00"/>
    <x v="1"/>
    <n v="61"/>
    <n v="18"/>
    <n v="10"/>
    <n v="12"/>
    <d v="1899-12-30T10:12:00"/>
    <s v="GZYX34"/>
    <x v="19"/>
    <x v="0"/>
    <s v="IDA"/>
    <s v="TXB"/>
    <x v="0"/>
  </r>
  <r>
    <x v="5"/>
    <s v="SN"/>
    <d v="2016-04-19T00:00:00"/>
    <d v="1899-12-30T09:45:00"/>
    <d v="1899-12-30T11:15:00"/>
    <x v="1"/>
    <n v="61"/>
    <n v="19"/>
    <n v="10"/>
    <n v="12"/>
    <d v="1899-12-30T10:12:00"/>
    <s v="TH5204"/>
    <x v="1"/>
    <x v="0"/>
    <s v="IDA"/>
    <s v="TXB"/>
    <x v="0"/>
  </r>
  <r>
    <x v="5"/>
    <s v="SN"/>
    <d v="2016-04-19T00:00:00"/>
    <d v="1899-12-30T09:45:00"/>
    <d v="1899-12-30T11:15:00"/>
    <x v="1"/>
    <n v="61"/>
    <n v="20"/>
    <n v="10"/>
    <n v="13"/>
    <d v="1899-12-30T10:13:00"/>
    <s v="UC8029"/>
    <x v="31"/>
    <x v="0"/>
    <s v="IDA"/>
    <s v="TXB"/>
    <x v="2"/>
  </r>
  <r>
    <x v="5"/>
    <s v="SN"/>
    <d v="2016-04-19T00:00:00"/>
    <d v="1899-12-30T09:45:00"/>
    <d v="1899-12-30T11:15:00"/>
    <x v="1"/>
    <n v="61"/>
    <n v="21"/>
    <n v="10"/>
    <n v="14"/>
    <d v="1899-12-30T10:14:00"/>
    <s v="PF1849"/>
    <x v="0"/>
    <x v="0"/>
    <s v="IDA"/>
    <s v="TXB"/>
    <x v="0"/>
  </r>
  <r>
    <x v="5"/>
    <s v="SN"/>
    <d v="2016-04-19T00:00:00"/>
    <d v="1899-12-30T09:45:00"/>
    <d v="1899-12-30T11:15:00"/>
    <x v="1"/>
    <n v="61"/>
    <n v="22"/>
    <n v="10"/>
    <n v="15"/>
    <d v="1899-12-30T10:15:00"/>
    <s v="FCXC75"/>
    <x v="0"/>
    <x v="0"/>
    <s v="IDA"/>
    <s v="TXB"/>
    <x v="0"/>
  </r>
  <r>
    <x v="5"/>
    <s v="SN"/>
    <d v="2016-04-19T00:00:00"/>
    <d v="1899-12-30T09:45:00"/>
    <d v="1899-12-30T11:15:00"/>
    <x v="1"/>
    <n v="61"/>
    <n v="23"/>
    <n v="10"/>
    <n v="17"/>
    <d v="1899-12-30T10:17:00"/>
    <s v="GX5538"/>
    <x v="19"/>
    <x v="0"/>
    <s v="IDA"/>
    <s v="TXB"/>
    <x v="0"/>
  </r>
  <r>
    <x v="5"/>
    <s v="SN"/>
    <d v="2016-04-19T00:00:00"/>
    <d v="1899-12-30T09:45:00"/>
    <d v="1899-12-30T11:15:00"/>
    <x v="1"/>
    <n v="61"/>
    <n v="24"/>
    <n v="10"/>
    <n v="20"/>
    <d v="1899-12-30T10:20:00"/>
    <s v="UP2334"/>
    <x v="1"/>
    <x v="0"/>
    <s v="IDA"/>
    <s v="TXB"/>
    <x v="2"/>
  </r>
  <r>
    <x v="5"/>
    <s v="SN"/>
    <d v="2016-04-19T00:00:00"/>
    <d v="1899-12-30T09:45:00"/>
    <d v="1899-12-30T11:15:00"/>
    <x v="1"/>
    <n v="61"/>
    <n v="25"/>
    <n v="10"/>
    <n v="21"/>
    <d v="1899-12-30T10:21:00"/>
    <s v="XR5402"/>
    <x v="18"/>
    <x v="0"/>
    <s v="IDA"/>
    <s v="TXB"/>
    <x v="2"/>
  </r>
  <r>
    <x v="5"/>
    <s v="SN"/>
    <d v="2016-04-19T00:00:00"/>
    <d v="1899-12-30T09:45:00"/>
    <d v="1899-12-30T11:15:00"/>
    <x v="1"/>
    <n v="61"/>
    <n v="26"/>
    <n v="10"/>
    <n v="21"/>
    <d v="1899-12-30T10:21:00"/>
    <s v="HVXB46"/>
    <x v="16"/>
    <x v="0"/>
    <s v="IDA"/>
    <s v="TXB"/>
    <x v="0"/>
  </r>
  <r>
    <x v="5"/>
    <s v="SN"/>
    <d v="2016-04-19T00:00:00"/>
    <d v="1899-12-30T09:45:00"/>
    <d v="1899-12-30T11:15:00"/>
    <x v="1"/>
    <n v="61"/>
    <n v="27"/>
    <n v="10"/>
    <n v="21"/>
    <d v="1899-12-30T10:21:00"/>
    <s v="TV6022"/>
    <x v="24"/>
    <x v="0"/>
    <s v="IDA"/>
    <s v="TXB"/>
    <x v="0"/>
  </r>
  <r>
    <x v="5"/>
    <s v="SN"/>
    <d v="2016-04-19T00:00:00"/>
    <d v="1899-12-30T09:45:00"/>
    <d v="1899-12-30T11:15:00"/>
    <x v="1"/>
    <n v="61"/>
    <n v="28"/>
    <n v="10"/>
    <n v="24"/>
    <d v="1899-12-30T10:24:00"/>
    <s v="XB8624"/>
    <x v="31"/>
    <x v="0"/>
    <s v="IDA"/>
    <s v="TXB"/>
    <x v="0"/>
  </r>
  <r>
    <x v="5"/>
    <s v="SN"/>
    <d v="2016-04-19T00:00:00"/>
    <d v="1899-12-30T09:45:00"/>
    <d v="1899-12-30T11:15:00"/>
    <x v="1"/>
    <n v="61"/>
    <n v="29"/>
    <n v="10"/>
    <n v="27"/>
    <d v="1899-12-30T10:27:00"/>
    <s v="RR4644"/>
    <x v="1"/>
    <x v="0"/>
    <s v="IDA"/>
    <s v="TXB"/>
    <x v="1"/>
  </r>
  <r>
    <x v="5"/>
    <s v="SN"/>
    <d v="2016-04-19T00:00:00"/>
    <d v="1899-12-30T09:45:00"/>
    <d v="1899-12-30T11:15:00"/>
    <x v="1"/>
    <n v="61"/>
    <n v="30"/>
    <n v="10"/>
    <n v="28"/>
    <d v="1899-12-30T10:28:00"/>
    <s v="UK7780"/>
    <x v="19"/>
    <x v="0"/>
    <s v="IDA"/>
    <s v="TXB"/>
    <x v="0"/>
  </r>
  <r>
    <x v="5"/>
    <s v="SN"/>
    <d v="2016-04-19T00:00:00"/>
    <d v="1899-12-30T09:45:00"/>
    <d v="1899-12-30T11:15:00"/>
    <x v="1"/>
    <n v="62"/>
    <n v="1"/>
    <n v="10"/>
    <n v="31"/>
    <d v="1899-12-30T10:31:00"/>
    <s v="BDGP50"/>
    <x v="0"/>
    <x v="0"/>
    <s v="IDA"/>
    <s v="TXB"/>
    <x v="0"/>
  </r>
  <r>
    <x v="5"/>
    <s v="SN"/>
    <d v="2016-04-19T00:00:00"/>
    <d v="1899-12-30T09:45:00"/>
    <d v="1899-12-30T11:15:00"/>
    <x v="1"/>
    <n v="62"/>
    <n v="2"/>
    <n v="10"/>
    <n v="31"/>
    <d v="1899-12-30T10:31:00"/>
    <s v="XF9609"/>
    <x v="19"/>
    <x v="0"/>
    <s v="IDA"/>
    <s v="TXB"/>
    <x v="2"/>
  </r>
  <r>
    <x v="5"/>
    <s v="SN"/>
    <d v="2016-04-19T00:00:00"/>
    <d v="1899-12-30T09:45:00"/>
    <d v="1899-12-30T11:15:00"/>
    <x v="1"/>
    <n v="62"/>
    <n v="3"/>
    <n v="10"/>
    <n v="31"/>
    <d v="1899-12-30T10:31:00"/>
    <s v="XEM33"/>
    <x v="27"/>
    <x v="0"/>
    <s v="IDA"/>
    <s v="TXB"/>
    <x v="2"/>
  </r>
  <r>
    <x v="5"/>
    <s v="SN"/>
    <d v="2016-04-19T00:00:00"/>
    <d v="1899-12-30T09:45:00"/>
    <d v="1899-12-30T11:15:00"/>
    <x v="1"/>
    <n v="62"/>
    <n v="4"/>
    <n v="10"/>
    <n v="33"/>
    <d v="1899-12-30T10:33:00"/>
    <s v="VP2086"/>
    <x v="0"/>
    <x v="0"/>
    <s v="IDA"/>
    <s v="TXB"/>
    <x v="2"/>
  </r>
  <r>
    <x v="5"/>
    <s v="SN"/>
    <d v="2016-04-19T00:00:00"/>
    <d v="1899-12-30T09:45:00"/>
    <d v="1899-12-30T11:15:00"/>
    <x v="1"/>
    <n v="62"/>
    <n v="5"/>
    <n v="10"/>
    <n v="33"/>
    <d v="1899-12-30T10:33:00"/>
    <s v="VC8029"/>
    <x v="18"/>
    <x v="0"/>
    <s v="IDA"/>
    <s v="TXB"/>
    <x v="2"/>
  </r>
  <r>
    <x v="5"/>
    <s v="SN"/>
    <d v="2016-04-19T00:00:00"/>
    <d v="1899-12-30T09:45:00"/>
    <d v="1899-12-30T11:15:00"/>
    <x v="1"/>
    <n v="62"/>
    <n v="6"/>
    <n v="10"/>
    <n v="34"/>
    <d v="1899-12-30T10:34:00"/>
    <s v="XE9332"/>
    <x v="31"/>
    <x v="0"/>
    <s v="IDA"/>
    <s v="TXB"/>
    <x v="0"/>
  </r>
  <r>
    <x v="5"/>
    <s v="SN"/>
    <d v="2016-04-19T00:00:00"/>
    <d v="1899-12-30T09:45:00"/>
    <d v="1899-12-30T11:15:00"/>
    <x v="1"/>
    <n v="62"/>
    <n v="7"/>
    <n v="10"/>
    <n v="37"/>
    <d v="1899-12-30T10:37:00"/>
    <s v="RJ2223"/>
    <x v="16"/>
    <x v="0"/>
    <s v="IDA"/>
    <s v="TXB"/>
    <x v="1"/>
  </r>
  <r>
    <x v="5"/>
    <s v="SN"/>
    <d v="2016-04-19T00:00:00"/>
    <d v="1899-12-30T09:45:00"/>
    <d v="1899-12-30T11:15:00"/>
    <x v="1"/>
    <n v="62"/>
    <n v="8"/>
    <n v="10"/>
    <n v="41"/>
    <d v="1899-12-30T10:41:00"/>
    <s v="XL8616"/>
    <x v="19"/>
    <x v="0"/>
    <s v="IDA"/>
    <s v="TXB"/>
    <x v="1"/>
  </r>
  <r>
    <x v="5"/>
    <s v="SN"/>
    <d v="2016-04-19T00:00:00"/>
    <d v="1899-12-30T09:45:00"/>
    <d v="1899-12-30T11:15:00"/>
    <x v="1"/>
    <n v="62"/>
    <n v="9"/>
    <n v="10"/>
    <n v="42"/>
    <d v="1899-12-30T10:42:00"/>
    <s v="FXZX84"/>
    <x v="1"/>
    <x v="0"/>
    <s v="IDA"/>
    <s v="TXB"/>
    <x v="2"/>
  </r>
  <r>
    <x v="5"/>
    <s v="SN"/>
    <d v="2016-04-19T00:00:00"/>
    <d v="1899-12-30T09:45:00"/>
    <d v="1899-12-30T11:15:00"/>
    <x v="1"/>
    <n v="62"/>
    <n v="10"/>
    <n v="10"/>
    <n v="44"/>
    <d v="1899-12-30T10:44:00"/>
    <s v="UD7002"/>
    <x v="0"/>
    <x v="0"/>
    <s v="IDA"/>
    <s v="TXB"/>
    <x v="0"/>
  </r>
  <r>
    <x v="5"/>
    <s v="SN"/>
    <d v="2016-04-19T00:00:00"/>
    <d v="1899-12-30T09:45:00"/>
    <d v="1899-12-30T11:15:00"/>
    <x v="1"/>
    <n v="62"/>
    <n v="11"/>
    <n v="10"/>
    <n v="45"/>
    <d v="1899-12-30T10:45:00"/>
    <s v="XP4427"/>
    <x v="24"/>
    <x v="0"/>
    <s v="IDA"/>
    <s v="TXB"/>
    <x v="2"/>
  </r>
  <r>
    <x v="5"/>
    <s v="SN"/>
    <d v="2016-04-19T00:00:00"/>
    <d v="1899-12-30T09:45:00"/>
    <d v="1899-12-30T11:15:00"/>
    <x v="1"/>
    <n v="62"/>
    <n v="12"/>
    <n v="10"/>
    <n v="46"/>
    <d v="1899-12-30T10:46:00"/>
    <s v="ZB8624"/>
    <x v="18"/>
    <x v="0"/>
    <s v="IDA"/>
    <s v="TXB"/>
    <x v="2"/>
  </r>
  <r>
    <x v="5"/>
    <s v="SN"/>
    <d v="2016-04-19T00:00:00"/>
    <d v="1899-12-30T09:45:00"/>
    <d v="1899-12-30T11:15:00"/>
    <x v="1"/>
    <n v="62"/>
    <n v="13"/>
    <n v="10"/>
    <n v="47"/>
    <d v="1899-12-30T10:47:00"/>
    <s v="VV1259"/>
    <x v="19"/>
    <x v="0"/>
    <s v="IDA"/>
    <s v="TXB"/>
    <x v="0"/>
  </r>
  <r>
    <x v="5"/>
    <s v="SN"/>
    <d v="2016-04-19T00:00:00"/>
    <d v="1899-12-30T09:45:00"/>
    <d v="1899-12-30T11:15:00"/>
    <x v="1"/>
    <n v="62"/>
    <n v="14"/>
    <n v="10"/>
    <n v="48"/>
    <d v="1899-12-30T10:48:00"/>
    <s v="RW5141"/>
    <x v="1"/>
    <x v="0"/>
    <s v="IDA"/>
    <s v="TXB"/>
    <x v="2"/>
  </r>
  <r>
    <x v="5"/>
    <s v="SN"/>
    <d v="2016-04-19T00:00:00"/>
    <d v="1899-12-30T09:45:00"/>
    <d v="1899-12-30T11:15:00"/>
    <x v="1"/>
    <n v="62"/>
    <n v="15"/>
    <n v="10"/>
    <n v="48"/>
    <d v="1899-12-30T10:48:00"/>
    <s v="XU9205"/>
    <x v="27"/>
    <x v="0"/>
    <s v="IDA"/>
    <s v="TXB"/>
    <x v="2"/>
  </r>
  <r>
    <x v="5"/>
    <s v="SN"/>
    <d v="2016-04-19T00:00:00"/>
    <d v="1899-12-30T09:45:00"/>
    <d v="1899-12-30T11:15:00"/>
    <x v="1"/>
    <n v="62"/>
    <n v="16"/>
    <n v="10"/>
    <n v="52"/>
    <d v="1899-12-30T10:52:00"/>
    <s v="DPTC23"/>
    <x v="16"/>
    <x v="0"/>
    <s v="IDA"/>
    <s v="TXB"/>
    <x v="2"/>
  </r>
  <r>
    <x v="5"/>
    <s v="SN"/>
    <d v="2016-04-19T00:00:00"/>
    <d v="1899-12-30T09:45:00"/>
    <d v="1899-12-30T11:15:00"/>
    <x v="1"/>
    <n v="62"/>
    <n v="17"/>
    <n v="10"/>
    <n v="52"/>
    <d v="1899-12-30T10:52:00"/>
    <s v="XW8284"/>
    <x v="31"/>
    <x v="0"/>
    <s v="IDA"/>
    <s v="TXB"/>
    <x v="2"/>
  </r>
  <r>
    <x v="5"/>
    <s v="SN"/>
    <d v="2016-04-19T00:00:00"/>
    <d v="1899-12-30T09:45:00"/>
    <d v="1899-12-30T11:15:00"/>
    <x v="1"/>
    <n v="62"/>
    <n v="18"/>
    <n v="10"/>
    <n v="53"/>
    <d v="1899-12-30T10:53:00"/>
    <s v="YP3752"/>
    <x v="1"/>
    <x v="0"/>
    <s v="IDA"/>
    <s v="TXB"/>
    <x v="0"/>
  </r>
  <r>
    <x v="5"/>
    <s v="SN"/>
    <d v="2016-04-19T00:00:00"/>
    <d v="1899-12-30T09:45:00"/>
    <d v="1899-12-30T11:15:00"/>
    <x v="1"/>
    <n v="62"/>
    <n v="19"/>
    <n v="10"/>
    <n v="56"/>
    <d v="1899-12-30T10:56:00"/>
    <s v="UF8811"/>
    <x v="0"/>
    <x v="0"/>
    <s v="IDA"/>
    <s v="TXB"/>
    <x v="2"/>
  </r>
  <r>
    <x v="5"/>
    <s v="SN"/>
    <d v="2016-04-19T00:00:00"/>
    <d v="1899-12-30T09:45:00"/>
    <d v="1899-12-30T11:15:00"/>
    <x v="1"/>
    <n v="62"/>
    <n v="20"/>
    <n v="10"/>
    <n v="57"/>
    <d v="1899-12-30T10:57:00"/>
    <s v="XJ6813"/>
    <x v="19"/>
    <x v="0"/>
    <s v="IDA"/>
    <s v="TXB"/>
    <x v="2"/>
  </r>
  <r>
    <x v="5"/>
    <s v="SN"/>
    <d v="2016-04-19T00:00:00"/>
    <d v="1899-12-30T09:45:00"/>
    <d v="1899-12-30T11:15:00"/>
    <x v="1"/>
    <n v="62"/>
    <n v="21"/>
    <n v="11"/>
    <n v="0"/>
    <d v="1899-12-30T11:00:00"/>
    <s v="RN6077"/>
    <x v="1"/>
    <x v="0"/>
    <s v="IDA"/>
    <s v="TXB"/>
    <x v="2"/>
  </r>
  <r>
    <x v="5"/>
    <s v="SN"/>
    <d v="2016-04-19T00:00:00"/>
    <d v="1899-12-30T09:45:00"/>
    <d v="1899-12-30T11:15:00"/>
    <x v="1"/>
    <n v="62"/>
    <n v="22"/>
    <n v="11"/>
    <n v="0"/>
    <d v="1899-12-30T11:00:00"/>
    <s v="UK6059"/>
    <x v="24"/>
    <x v="0"/>
    <s v="IDA"/>
    <s v="TXB"/>
    <x v="0"/>
  </r>
  <r>
    <x v="5"/>
    <s v="SN"/>
    <d v="2016-04-19T00:00:00"/>
    <d v="1899-12-30T09:45:00"/>
    <d v="1899-12-30T11:15:00"/>
    <x v="1"/>
    <n v="62"/>
    <n v="23"/>
    <n v="11"/>
    <n v="1"/>
    <d v="1899-12-30T11:01:00"/>
    <s v="XG8359"/>
    <x v="19"/>
    <x v="0"/>
    <s v="IDA"/>
    <s v="TXB"/>
    <x v="2"/>
  </r>
  <r>
    <x v="5"/>
    <s v="SN"/>
    <d v="2016-04-19T00:00:00"/>
    <d v="1899-12-30T09:45:00"/>
    <d v="1899-12-30T11:15:00"/>
    <x v="1"/>
    <n v="62"/>
    <n v="24"/>
    <n v="11"/>
    <n v="3"/>
    <d v="1899-12-30T11:03:00"/>
    <s v="XE9337"/>
    <x v="18"/>
    <x v="0"/>
    <s v="IDA"/>
    <s v="TXB"/>
    <x v="2"/>
  </r>
  <r>
    <x v="5"/>
    <s v="SN"/>
    <d v="2016-04-19T00:00:00"/>
    <d v="1899-12-30T09:45:00"/>
    <d v="1899-12-30T11:15:00"/>
    <x v="1"/>
    <n v="62"/>
    <n v="25"/>
    <n v="11"/>
    <n v="3"/>
    <d v="1899-12-30T11:03:00"/>
    <s v="XF9689"/>
    <x v="27"/>
    <x v="0"/>
    <s v="IDA"/>
    <s v="TXB"/>
    <x v="0"/>
  </r>
  <r>
    <x v="5"/>
    <s v="SN"/>
    <d v="2016-04-19T00:00:00"/>
    <d v="1899-12-30T09:45:00"/>
    <d v="1899-12-30T11:15:00"/>
    <x v="1"/>
    <n v="62"/>
    <n v="26"/>
    <n v="11"/>
    <n v="7"/>
    <d v="1899-12-30T11:07:00"/>
    <s v="XV9760"/>
    <x v="0"/>
    <x v="0"/>
    <s v="IDA"/>
    <s v="TXB"/>
    <x v="2"/>
  </r>
  <r>
    <x v="5"/>
    <s v="SN"/>
    <d v="2016-04-19T00:00:00"/>
    <d v="1899-12-30T09:45:00"/>
    <d v="1899-12-30T11:15:00"/>
    <x v="1"/>
    <n v="62"/>
    <n v="27"/>
    <n v="11"/>
    <n v="7"/>
    <d v="1899-12-30T11:07:00"/>
    <s v="XA7959"/>
    <x v="19"/>
    <x v="0"/>
    <s v="IDA"/>
    <s v="TXB"/>
    <x v="2"/>
  </r>
  <r>
    <x v="5"/>
    <s v="SN"/>
    <d v="2016-04-19T00:00:00"/>
    <d v="1899-12-30T09:45:00"/>
    <d v="1899-12-30T11:15:00"/>
    <x v="1"/>
    <n v="62"/>
    <n v="28"/>
    <n v="11"/>
    <n v="11"/>
    <d v="1899-12-30T11:11:00"/>
    <s v="XR5424"/>
    <x v="0"/>
    <x v="0"/>
    <s v="IDA"/>
    <s v="TXB"/>
    <x v="0"/>
  </r>
  <r>
    <x v="5"/>
    <s v="SN"/>
    <d v="2016-04-19T00:00:00"/>
    <d v="1899-12-30T09:45:00"/>
    <d v="1899-12-30T11:15:00"/>
    <x v="1"/>
    <n v="62"/>
    <n v="29"/>
    <n v="11"/>
    <n v="12"/>
    <d v="1899-12-30T11:12:00"/>
    <s v="XU8492"/>
    <x v="19"/>
    <x v="0"/>
    <s v="IDA"/>
    <s v="TXB"/>
    <x v="4"/>
  </r>
  <r>
    <x v="5"/>
    <s v="SN"/>
    <d v="2016-04-19T00:00:00"/>
    <d v="1899-12-30T09:45:00"/>
    <d v="1899-12-30T11:15:00"/>
    <x v="1"/>
    <n v="62"/>
    <n v="30"/>
    <n v="11"/>
    <n v="14"/>
    <d v="1899-12-30T11:14:00"/>
    <s v="XJ6810"/>
    <x v="1"/>
    <x v="0"/>
    <s v="IDA"/>
    <s v="TXB"/>
    <x v="2"/>
  </r>
  <r>
    <x v="5"/>
    <s v="SN"/>
    <d v="2016-04-19T00:00:00"/>
    <d v="1899-12-30T09:45:00"/>
    <d v="1899-12-30T11:15:00"/>
    <x v="1"/>
    <n v="63"/>
    <n v="1"/>
    <n v="11"/>
    <n v="14"/>
    <d v="1899-12-30T11:14:00"/>
    <s v="GBVW20"/>
    <x v="31"/>
    <x v="0"/>
    <s v="REG"/>
    <s v="TXB"/>
    <x v="0"/>
  </r>
  <r>
    <x v="5"/>
    <s v="SN"/>
    <d v="2016-04-19T00:00:00"/>
    <d v="1899-12-30T12:45:00"/>
    <d v="1899-12-30T14:15:00"/>
    <x v="2"/>
    <n v="64"/>
    <n v="1"/>
    <n v="12"/>
    <n v="46"/>
    <d v="1899-12-30T12:46:00"/>
    <s v="XV8221"/>
    <x v="0"/>
    <x v="0"/>
    <s v="IDA"/>
    <s v="TXB"/>
    <x v="2"/>
  </r>
  <r>
    <x v="5"/>
    <s v="SN"/>
    <d v="2016-04-19T00:00:00"/>
    <d v="1899-12-30T12:45:00"/>
    <d v="1899-12-30T14:15:00"/>
    <x v="2"/>
    <n v="64"/>
    <n v="2"/>
    <n v="12"/>
    <n v="48"/>
    <d v="1899-12-30T12:48:00"/>
    <s v="XW8282"/>
    <x v="16"/>
    <x v="0"/>
    <s v="IDA"/>
    <s v="TXB"/>
    <x v="0"/>
  </r>
  <r>
    <x v="5"/>
    <s v="SN"/>
    <d v="2016-04-19T00:00:00"/>
    <d v="1899-12-30T12:45:00"/>
    <d v="1899-12-30T14:15:00"/>
    <x v="2"/>
    <n v="64"/>
    <n v="3"/>
    <n v="12"/>
    <n v="49"/>
    <d v="1899-12-30T12:49:00"/>
    <s v="RB4694"/>
    <x v="1"/>
    <x v="0"/>
    <s v="IDA"/>
    <s v="TXB"/>
    <x v="2"/>
  </r>
  <r>
    <x v="5"/>
    <s v="SN"/>
    <d v="2016-04-19T00:00:00"/>
    <d v="1899-12-30T12:45:00"/>
    <d v="1899-12-30T14:15:00"/>
    <x v="2"/>
    <n v="64"/>
    <n v="4"/>
    <n v="12"/>
    <n v="49"/>
    <d v="1899-12-30T12:49:00"/>
    <s v="FVBV20"/>
    <x v="0"/>
    <x v="0"/>
    <s v="IDA"/>
    <s v="TXB"/>
    <x v="2"/>
  </r>
  <r>
    <x v="5"/>
    <s v="SN"/>
    <d v="2016-04-19T00:00:00"/>
    <d v="1899-12-30T12:45:00"/>
    <d v="1899-12-30T14:15:00"/>
    <x v="2"/>
    <n v="64"/>
    <n v="6"/>
    <n v="12"/>
    <n v="52"/>
    <d v="1899-12-30T12:52:00"/>
    <s v="YR1752"/>
    <x v="24"/>
    <x v="0"/>
    <s v="IDA"/>
    <s v="TXB"/>
    <x v="0"/>
  </r>
  <r>
    <x v="5"/>
    <s v="SN"/>
    <d v="2016-04-19T00:00:00"/>
    <d v="1899-12-30T12:45:00"/>
    <d v="1899-12-30T14:15:00"/>
    <x v="2"/>
    <n v="64"/>
    <n v="7"/>
    <n v="12"/>
    <n v="54"/>
    <d v="1899-12-30T12:54:00"/>
    <s v="ZR7113"/>
    <x v="18"/>
    <x v="0"/>
    <s v="IDA"/>
    <s v="TXB"/>
    <x v="0"/>
  </r>
  <r>
    <x v="5"/>
    <s v="SN"/>
    <d v="2016-04-19T00:00:00"/>
    <d v="1899-12-30T12:45:00"/>
    <d v="1899-12-30T14:15:00"/>
    <x v="2"/>
    <n v="64"/>
    <n v="8"/>
    <n v="12"/>
    <n v="54"/>
    <d v="1899-12-30T12:54:00"/>
    <s v="VV1283"/>
    <x v="19"/>
    <x v="0"/>
    <s v="IDA"/>
    <s v="TXB"/>
    <x v="0"/>
  </r>
  <r>
    <x v="5"/>
    <s v="SN"/>
    <d v="2016-04-19T00:00:00"/>
    <d v="1899-12-30T12:45:00"/>
    <d v="1899-12-30T14:15:00"/>
    <x v="2"/>
    <n v="64"/>
    <n v="9"/>
    <n v="12"/>
    <n v="55"/>
    <d v="1899-12-30T12:55:00"/>
    <s v="ZT7449"/>
    <x v="1"/>
    <x v="0"/>
    <s v="IDA"/>
    <s v="TXB"/>
    <x v="0"/>
  </r>
  <r>
    <x v="5"/>
    <s v="SN"/>
    <d v="2016-04-19T00:00:00"/>
    <d v="1899-12-30T12:45:00"/>
    <d v="1899-12-30T14:15:00"/>
    <x v="2"/>
    <n v="64"/>
    <n v="10"/>
    <n v="12"/>
    <n v="58"/>
    <d v="1899-12-30T12:58:00"/>
    <s v="VE6002"/>
    <x v="24"/>
    <x v="0"/>
    <s v="IDA"/>
    <s v="TXB"/>
    <x v="0"/>
  </r>
  <r>
    <x v="5"/>
    <s v="SN"/>
    <d v="2016-04-19T00:00:00"/>
    <d v="1899-12-30T12:45:00"/>
    <d v="1899-12-30T14:15:00"/>
    <x v="2"/>
    <n v="64"/>
    <n v="11"/>
    <n v="12"/>
    <n v="59"/>
    <d v="1899-12-30T12:59:00"/>
    <s v="BVHB89"/>
    <x v="31"/>
    <x v="0"/>
    <s v="IDA"/>
    <s v="TXB"/>
    <x v="0"/>
  </r>
  <r>
    <x v="5"/>
    <s v="SN"/>
    <d v="2016-04-19T00:00:00"/>
    <d v="1899-12-30T12:45:00"/>
    <d v="1899-12-30T14:15:00"/>
    <x v="2"/>
    <n v="64"/>
    <n v="12"/>
    <n v="12"/>
    <n v="59"/>
    <d v="1899-12-30T12:59:00"/>
    <s v="XR0403"/>
    <x v="1"/>
    <x v="0"/>
    <s v="IDA"/>
    <s v="TXB"/>
    <x v="0"/>
  </r>
  <r>
    <x v="5"/>
    <s v="SN"/>
    <d v="2016-04-19T00:00:00"/>
    <d v="1899-12-30T12:45:00"/>
    <d v="1899-12-30T14:15:00"/>
    <x v="2"/>
    <n v="64"/>
    <n v="13"/>
    <n v="13"/>
    <n v="0"/>
    <d v="1899-12-30T13:00:00"/>
    <s v="UZ9327"/>
    <x v="19"/>
    <x v="0"/>
    <s v="IDA"/>
    <s v="TXB"/>
    <x v="0"/>
  </r>
  <r>
    <x v="5"/>
    <s v="SN"/>
    <d v="2016-04-19T00:00:00"/>
    <d v="1899-12-30T12:45:00"/>
    <d v="1899-12-30T14:15:00"/>
    <x v="2"/>
    <n v="64"/>
    <n v="14"/>
    <n v="13"/>
    <n v="1"/>
    <d v="1899-12-30T13:01:00"/>
    <s v="UX4326"/>
    <x v="0"/>
    <x v="0"/>
    <s v="IDA"/>
    <s v="TXB"/>
    <x v="0"/>
  </r>
  <r>
    <x v="5"/>
    <s v="SN"/>
    <d v="2016-04-19T00:00:00"/>
    <d v="1899-12-30T12:45:00"/>
    <d v="1899-12-30T14:15:00"/>
    <x v="2"/>
    <n v="64"/>
    <n v="15"/>
    <n v="13"/>
    <n v="4"/>
    <d v="1899-12-30T13:04:00"/>
    <s v="FRKF46"/>
    <x v="16"/>
    <x v="0"/>
    <s v="IDA"/>
    <s v="TXB"/>
    <x v="0"/>
  </r>
  <r>
    <x v="5"/>
    <s v="SN"/>
    <d v="2016-04-19T00:00:00"/>
    <d v="1899-12-30T12:45:00"/>
    <d v="1899-12-30T14:15:00"/>
    <x v="2"/>
    <n v="64"/>
    <n v="16"/>
    <n v="13"/>
    <n v="6"/>
    <d v="1899-12-30T13:06:00"/>
    <s v="XG8576"/>
    <x v="18"/>
    <x v="0"/>
    <s v="IDA"/>
    <s v="TXB"/>
    <x v="0"/>
  </r>
  <r>
    <x v="5"/>
    <s v="SN"/>
    <d v="2016-04-19T00:00:00"/>
    <d v="1899-12-30T12:45:00"/>
    <d v="1899-12-30T14:15:00"/>
    <x v="2"/>
    <n v="64"/>
    <n v="17"/>
    <n v="13"/>
    <n v="6"/>
    <d v="1899-12-30T13:06:00"/>
    <s v="UK4279"/>
    <x v="27"/>
    <x v="0"/>
    <s v="IDA"/>
    <s v="TXB"/>
    <x v="0"/>
  </r>
  <r>
    <x v="5"/>
    <s v="SN"/>
    <d v="2016-04-19T00:00:00"/>
    <d v="1899-12-30T12:45:00"/>
    <d v="1899-12-30T14:15:00"/>
    <x v="2"/>
    <n v="64"/>
    <n v="18"/>
    <n v="13"/>
    <n v="8"/>
    <d v="1899-12-30T13:08:00"/>
    <s v="GLZH85"/>
    <x v="0"/>
    <x v="0"/>
    <s v="IDA"/>
    <s v="TXB"/>
    <x v="0"/>
  </r>
  <r>
    <x v="5"/>
    <s v="SN"/>
    <d v="2016-04-19T00:00:00"/>
    <d v="1899-12-30T12:45:00"/>
    <d v="1899-12-30T14:15:00"/>
    <x v="2"/>
    <n v="64"/>
    <n v="19"/>
    <n v="13"/>
    <n v="10"/>
    <d v="1899-12-30T13:10:00"/>
    <s v="XY3641"/>
    <x v="19"/>
    <x v="0"/>
    <s v="IDA"/>
    <s v="TXB"/>
    <x v="2"/>
  </r>
  <r>
    <x v="5"/>
    <s v="SN"/>
    <d v="2016-04-19T00:00:00"/>
    <d v="1899-12-30T12:45:00"/>
    <d v="1899-12-30T14:15:00"/>
    <x v="2"/>
    <n v="64"/>
    <n v="20"/>
    <n v="13"/>
    <n v="10"/>
    <d v="1899-12-30T13:10:00"/>
    <s v="XU9222"/>
    <x v="1"/>
    <x v="0"/>
    <s v="IDA"/>
    <s v="TXB"/>
    <x v="1"/>
  </r>
  <r>
    <x v="5"/>
    <s v="SN"/>
    <d v="2016-04-19T00:00:00"/>
    <d v="1899-12-30T12:45:00"/>
    <d v="1899-12-30T14:15:00"/>
    <x v="2"/>
    <n v="64"/>
    <n v="21"/>
    <n v="13"/>
    <n v="12"/>
    <d v="1899-12-30T13:12:00"/>
    <s v="TY6022"/>
    <x v="24"/>
    <x v="0"/>
    <s v="IDA"/>
    <s v="TXB"/>
    <x v="0"/>
  </r>
  <r>
    <x v="5"/>
    <s v="SN"/>
    <d v="2016-04-19T00:00:00"/>
    <d v="1899-12-30T12:45:00"/>
    <d v="1899-12-30T14:15:00"/>
    <x v="2"/>
    <n v="64"/>
    <n v="22"/>
    <n v="13"/>
    <n v="14"/>
    <d v="1899-12-30T13:14:00"/>
    <s v="SC4381"/>
    <x v="19"/>
    <x v="0"/>
    <s v="IDA"/>
    <s v="TXB"/>
    <x v="0"/>
  </r>
  <r>
    <x v="5"/>
    <s v="SN"/>
    <d v="2016-04-19T00:00:00"/>
    <d v="1899-12-30T12:45:00"/>
    <d v="1899-12-30T14:15:00"/>
    <x v="2"/>
    <n v="64"/>
    <n v="23"/>
    <n v="13"/>
    <n v="18"/>
    <d v="1899-12-30T13:18:00"/>
    <s v="TH5204"/>
    <x v="1"/>
    <x v="0"/>
    <s v="IDA"/>
    <s v="TXB"/>
    <x v="0"/>
  </r>
  <r>
    <x v="5"/>
    <s v="SN"/>
    <d v="2016-04-19T00:00:00"/>
    <d v="1899-12-30T12:45:00"/>
    <d v="1899-12-30T14:15:00"/>
    <x v="2"/>
    <n v="64"/>
    <n v="24"/>
    <n v="13"/>
    <n v="20"/>
    <d v="1899-12-30T13:20:00"/>
    <s v="BZBK54"/>
    <x v="16"/>
    <x v="0"/>
    <s v="IDA"/>
    <s v="TXB"/>
    <x v="2"/>
  </r>
  <r>
    <x v="5"/>
    <s v="SN"/>
    <d v="2016-04-19T00:00:00"/>
    <d v="1899-12-30T12:45:00"/>
    <d v="1899-12-30T14:15:00"/>
    <x v="2"/>
    <n v="64"/>
    <n v="25"/>
    <n v="13"/>
    <n v="21"/>
    <d v="1899-12-30T13:21:00"/>
    <s v="XH6395"/>
    <x v="21"/>
    <x v="0"/>
    <s v="IDA"/>
    <s v="TXB"/>
    <x v="0"/>
  </r>
  <r>
    <x v="5"/>
    <s v="SN"/>
    <d v="2016-04-19T00:00:00"/>
    <d v="1899-12-30T12:45:00"/>
    <d v="1899-12-30T14:15:00"/>
    <x v="2"/>
    <n v="64"/>
    <n v="26"/>
    <n v="13"/>
    <n v="22"/>
    <d v="1899-12-30T13:22:00"/>
    <s v="FTFC13"/>
    <x v="0"/>
    <x v="0"/>
    <s v="IDA"/>
    <s v="TXB"/>
    <x v="0"/>
  </r>
  <r>
    <x v="5"/>
    <s v="SN"/>
    <d v="2016-04-19T00:00:00"/>
    <d v="1899-12-30T12:45:00"/>
    <d v="1899-12-30T14:15:00"/>
    <x v="2"/>
    <n v="64"/>
    <n v="27"/>
    <n v="13"/>
    <n v="24"/>
    <d v="1899-12-30T13:24:00"/>
    <s v="BUHB09"/>
    <x v="18"/>
    <x v="0"/>
    <s v="IDA"/>
    <s v="TXB"/>
    <x v="2"/>
  </r>
  <r>
    <x v="5"/>
    <s v="SN"/>
    <d v="2016-04-19T00:00:00"/>
    <d v="1899-12-30T12:45:00"/>
    <d v="1899-12-30T14:15:00"/>
    <x v="2"/>
    <n v="64"/>
    <n v="28"/>
    <n v="13"/>
    <n v="25"/>
    <d v="1899-12-30T13:25:00"/>
    <s v="UN2334"/>
    <x v="1"/>
    <x v="0"/>
    <s v="IDA"/>
    <s v="TXB"/>
    <x v="3"/>
  </r>
  <r>
    <x v="5"/>
    <s v="SN"/>
    <d v="2016-04-19T00:00:00"/>
    <d v="1899-12-30T12:45:00"/>
    <d v="1899-12-30T14:15:00"/>
    <x v="2"/>
    <n v="64"/>
    <n v="29"/>
    <n v="13"/>
    <n v="25"/>
    <d v="1899-12-30T13:25:00"/>
    <s v="UG1168"/>
    <x v="0"/>
    <x v="0"/>
    <s v="IDA"/>
    <s v="TXB"/>
    <x v="0"/>
  </r>
  <r>
    <x v="5"/>
    <s v="SN"/>
    <d v="2016-04-19T00:00:00"/>
    <d v="1899-12-30T12:45:00"/>
    <d v="1899-12-30T14:15:00"/>
    <x v="2"/>
    <n v="64"/>
    <n v="30"/>
    <n v="13"/>
    <n v="26"/>
    <d v="1899-12-30T13:26:00"/>
    <s v="UB7719"/>
    <x v="27"/>
    <x v="0"/>
    <s v="IDA"/>
    <s v="TXB"/>
    <x v="0"/>
  </r>
  <r>
    <x v="5"/>
    <s v="SN"/>
    <d v="2016-04-19T00:00:00"/>
    <d v="1899-12-30T12:45:00"/>
    <d v="1899-12-30T14:15:00"/>
    <x v="2"/>
    <n v="65"/>
    <n v="1"/>
    <n v="13"/>
    <n v="28"/>
    <d v="1899-12-30T13:28:00"/>
    <s v="ZK2955"/>
    <x v="19"/>
    <x v="0"/>
    <s v="IDA"/>
    <s v="TXB"/>
    <x v="5"/>
  </r>
  <r>
    <x v="5"/>
    <s v="SN"/>
    <d v="2016-04-19T00:00:00"/>
    <d v="1899-12-30T12:45:00"/>
    <d v="1899-12-30T14:15:00"/>
    <x v="2"/>
    <n v="65"/>
    <n v="2"/>
    <n v="13"/>
    <n v="29"/>
    <d v="1899-12-30T13:29:00"/>
    <s v="RR4641"/>
    <x v="1"/>
    <x v="0"/>
    <s v="IDA"/>
    <s v="TXB"/>
    <x v="5"/>
  </r>
  <r>
    <x v="5"/>
    <s v="SN"/>
    <d v="2016-04-19T00:00:00"/>
    <d v="1899-12-30T12:45:00"/>
    <d v="1899-12-30T14:15:00"/>
    <x v="2"/>
    <n v="65"/>
    <n v="3"/>
    <n v="13"/>
    <n v="31"/>
    <d v="1899-12-30T13:31:00"/>
    <s v="XP4127"/>
    <x v="24"/>
    <x v="0"/>
    <s v="IDA"/>
    <s v="TXB"/>
    <x v="1"/>
  </r>
  <r>
    <x v="5"/>
    <s v="SN"/>
    <d v="2016-04-19T00:00:00"/>
    <d v="1899-12-30T12:45:00"/>
    <d v="1899-12-30T14:15:00"/>
    <x v="2"/>
    <n v="65"/>
    <n v="4"/>
    <n v="13"/>
    <n v="32"/>
    <d v="1899-12-30T13:32:00"/>
    <s v="UL4858"/>
    <x v="16"/>
    <x v="0"/>
    <s v="IDA"/>
    <s v="TXB"/>
    <x v="1"/>
  </r>
  <r>
    <x v="5"/>
    <s v="SN"/>
    <d v="2016-04-19T00:00:00"/>
    <d v="1899-12-30T12:45:00"/>
    <d v="1899-12-30T14:15:00"/>
    <x v="2"/>
    <n v="65"/>
    <n v="5"/>
    <n v="13"/>
    <n v="35"/>
    <d v="1899-12-30T13:35:00"/>
    <s v="FXZX84"/>
    <x v="1"/>
    <x v="0"/>
    <s v="IDA"/>
    <s v="TXB"/>
    <x v="0"/>
  </r>
  <r>
    <x v="5"/>
    <s v="SN"/>
    <d v="2016-04-19T00:00:00"/>
    <d v="1899-12-30T12:45:00"/>
    <d v="1899-12-30T14:15:00"/>
    <x v="2"/>
    <n v="65"/>
    <n v="6"/>
    <n v="13"/>
    <n v="37"/>
    <d v="1899-12-30T13:37:00"/>
    <s v="YR1750"/>
    <x v="0"/>
    <x v="0"/>
    <s v="IDA"/>
    <s v="TXB"/>
    <x v="0"/>
  </r>
  <r>
    <x v="5"/>
    <s v="SN"/>
    <d v="2016-04-19T00:00:00"/>
    <d v="1899-12-30T12:45:00"/>
    <d v="1899-12-30T14:15:00"/>
    <x v="2"/>
    <n v="65"/>
    <n v="7"/>
    <n v="13"/>
    <n v="37"/>
    <d v="1899-12-30T13:37:00"/>
    <s v="XR5402"/>
    <x v="31"/>
    <x v="0"/>
    <s v="REG"/>
    <s v="TXB"/>
    <x v="0"/>
  </r>
  <r>
    <x v="5"/>
    <s v="SN"/>
    <d v="2016-04-19T00:00:00"/>
    <d v="1899-12-30T12:45:00"/>
    <d v="1899-12-30T14:15:00"/>
    <x v="2"/>
    <n v="65"/>
    <n v="8"/>
    <n v="13"/>
    <n v="40"/>
    <d v="1899-12-30T13:40:00"/>
    <s v="VV1280"/>
    <x v="19"/>
    <x v="0"/>
    <s v="IDA"/>
    <s v="TXB"/>
    <x v="4"/>
  </r>
  <r>
    <x v="5"/>
    <s v="SN"/>
    <d v="2016-04-19T00:00:00"/>
    <d v="1899-12-30T12:45:00"/>
    <d v="1899-12-30T14:15:00"/>
    <x v="2"/>
    <n v="65"/>
    <n v="9"/>
    <n v="13"/>
    <n v="41"/>
    <d v="1899-12-30T13:41:00"/>
    <s v="TR2394"/>
    <x v="18"/>
    <x v="0"/>
    <s v="IDA"/>
    <s v="TXB"/>
    <x v="2"/>
  </r>
  <r>
    <x v="5"/>
    <s v="SN"/>
    <d v="2016-04-19T00:00:00"/>
    <d v="1899-12-30T12:45:00"/>
    <d v="1899-12-30T14:15:00"/>
    <x v="2"/>
    <n v="65"/>
    <n v="10"/>
    <n v="13"/>
    <n v="42"/>
    <d v="1899-12-30T13:42:00"/>
    <s v="RW5141"/>
    <x v="1"/>
    <x v="0"/>
    <s v="IDA"/>
    <s v="TXB"/>
    <x v="0"/>
  </r>
  <r>
    <x v="5"/>
    <s v="SN"/>
    <d v="2016-04-19T00:00:00"/>
    <d v="1899-12-30T12:45:00"/>
    <d v="1899-12-30T14:15:00"/>
    <x v="2"/>
    <n v="65"/>
    <n v="11"/>
    <n v="13"/>
    <n v="43"/>
    <d v="1899-12-30T13:43:00"/>
    <s v="CZPS16"/>
    <x v="0"/>
    <x v="0"/>
    <s v="IDA"/>
    <s v="TXB"/>
    <x v="0"/>
  </r>
  <r>
    <x v="5"/>
    <s v="SN"/>
    <d v="2016-04-19T00:00:00"/>
    <d v="1899-12-30T12:45:00"/>
    <d v="1899-12-30T14:15:00"/>
    <x v="2"/>
    <n v="65"/>
    <n v="12"/>
    <n v="13"/>
    <n v="43"/>
    <d v="1899-12-30T13:43:00"/>
    <s v="XE9119"/>
    <x v="19"/>
    <x v="0"/>
    <s v="IDA"/>
    <s v="TXB"/>
    <x v="0"/>
  </r>
  <r>
    <x v="5"/>
    <s v="SN"/>
    <d v="2016-04-19T00:00:00"/>
    <d v="1899-12-30T12:45:00"/>
    <d v="1899-12-30T14:15:00"/>
    <x v="2"/>
    <n v="65"/>
    <n v="13"/>
    <n v="13"/>
    <n v="44"/>
    <d v="1899-12-30T13:44:00"/>
    <s v="UK6059"/>
    <x v="24"/>
    <x v="0"/>
    <s v="IDA"/>
    <s v="TXB"/>
    <x v="2"/>
  </r>
  <r>
    <x v="5"/>
    <s v="SN"/>
    <d v="2016-04-19T00:00:00"/>
    <d v="1899-12-30T12:45:00"/>
    <d v="1899-12-30T14:15:00"/>
    <x v="2"/>
    <n v="65"/>
    <n v="14"/>
    <n v="13"/>
    <n v="45"/>
    <d v="1899-12-30T13:45:00"/>
    <s v="XH6365"/>
    <x v="27"/>
    <x v="0"/>
    <s v="IDA"/>
    <s v="TXB"/>
    <x v="0"/>
  </r>
  <r>
    <x v="5"/>
    <s v="SN"/>
    <d v="2016-04-19T00:00:00"/>
    <d v="1899-12-30T12:45:00"/>
    <d v="1899-12-30T14:15:00"/>
    <x v="2"/>
    <n v="65"/>
    <n v="15"/>
    <n v="13"/>
    <n v="46"/>
    <d v="1899-12-30T13:46:00"/>
    <s v="YP3754"/>
    <x v="1"/>
    <x v="0"/>
    <s v="IDA"/>
    <s v="TXB"/>
    <x v="0"/>
  </r>
  <r>
    <x v="5"/>
    <s v="SN"/>
    <d v="2016-04-19T00:00:00"/>
    <d v="1899-12-30T12:45:00"/>
    <d v="1899-12-30T14:15:00"/>
    <x v="2"/>
    <n v="65"/>
    <n v="16"/>
    <n v="13"/>
    <n v="47"/>
    <d v="1899-12-30T13:47:00"/>
    <s v="UJ5214"/>
    <x v="0"/>
    <x v="0"/>
    <s v="IDA"/>
    <s v="TXB"/>
    <x v="0"/>
  </r>
  <r>
    <x v="5"/>
    <s v="SN"/>
    <d v="2016-04-19T00:00:00"/>
    <d v="1899-12-30T12:45:00"/>
    <d v="1899-12-30T14:15:00"/>
    <x v="2"/>
    <n v="65"/>
    <n v="17"/>
    <n v="13"/>
    <n v="50"/>
    <d v="1899-12-30T13:50:00"/>
    <s v="BBLP41"/>
    <x v="16"/>
    <x v="0"/>
    <s v="IDA"/>
    <s v="TXB"/>
    <x v="3"/>
  </r>
  <r>
    <x v="5"/>
    <s v="SN"/>
    <d v="2016-04-19T00:00:00"/>
    <d v="1899-12-30T12:45:00"/>
    <d v="1899-12-30T14:15:00"/>
    <x v="2"/>
    <n v="65"/>
    <n v="18"/>
    <n v="13"/>
    <n v="50"/>
    <d v="1899-12-30T13:50:00"/>
    <s v="VG8029"/>
    <x v="31"/>
    <x v="0"/>
    <s v="REG"/>
    <s v="TXB"/>
    <x v="0"/>
  </r>
  <r>
    <x v="5"/>
    <s v="SN"/>
    <d v="2016-04-19T00:00:00"/>
    <d v="1899-12-30T12:45:00"/>
    <d v="1899-12-30T14:15:00"/>
    <x v="2"/>
    <n v="65"/>
    <n v="19"/>
    <n v="13"/>
    <n v="53"/>
    <d v="1899-12-30T13:53:00"/>
    <s v="XV3438"/>
    <x v="19"/>
    <x v="0"/>
    <s v="IDA"/>
    <s v="TXB"/>
    <x v="0"/>
  </r>
  <r>
    <x v="5"/>
    <s v="SN"/>
    <d v="2016-04-19T00:00:00"/>
    <d v="1899-12-30T12:45:00"/>
    <d v="1899-12-30T14:15:00"/>
    <x v="2"/>
    <n v="65"/>
    <n v="20"/>
    <n v="13"/>
    <n v="54"/>
    <d v="1899-12-30T13:54:00"/>
    <s v="RN8077"/>
    <x v="1"/>
    <x v="0"/>
    <s v="IDA"/>
    <s v="TXB"/>
    <x v="2"/>
  </r>
  <r>
    <x v="5"/>
    <s v="SN"/>
    <d v="2016-04-19T00:00:00"/>
    <d v="1899-12-30T12:45:00"/>
    <d v="1899-12-30T14:15:00"/>
    <x v="2"/>
    <n v="65"/>
    <n v="21"/>
    <n v="13"/>
    <n v="54"/>
    <d v="1899-12-30T13:54:00"/>
    <s v="FCXC75"/>
    <x v="21"/>
    <x v="0"/>
    <s v="IDA"/>
    <s v="TXB"/>
    <x v="2"/>
  </r>
  <r>
    <x v="5"/>
    <s v="SN"/>
    <d v="2016-04-19T00:00:00"/>
    <d v="1899-12-30T12:45:00"/>
    <d v="1899-12-30T14:15:00"/>
    <x v="2"/>
    <n v="65"/>
    <n v="22"/>
    <n v="13"/>
    <n v="55"/>
    <d v="1899-12-30T13:55:00"/>
    <s v="YR2016"/>
    <x v="21"/>
    <x v="0"/>
    <s v="REG"/>
    <s v="TXB"/>
    <x v="0"/>
  </r>
  <r>
    <x v="5"/>
    <s v="SN"/>
    <d v="2016-04-19T00:00:00"/>
    <d v="1899-12-30T12:45:00"/>
    <d v="1899-12-30T14:15:00"/>
    <x v="2"/>
    <n v="65"/>
    <n v="23"/>
    <n v="13"/>
    <n v="58"/>
    <d v="1899-12-30T13:58:00"/>
    <s v="CHJJ33"/>
    <x v="19"/>
    <x v="0"/>
    <s v="IDA"/>
    <s v="TXB"/>
    <x v="2"/>
  </r>
  <r>
    <x v="5"/>
    <s v="SN"/>
    <d v="2016-04-19T00:00:00"/>
    <d v="1899-12-30T12:45:00"/>
    <d v="1899-12-30T14:15:00"/>
    <x v="2"/>
    <n v="65"/>
    <n v="24"/>
    <n v="13"/>
    <n v="59"/>
    <d v="1899-12-30T13:59:00"/>
    <s v="FVBV70"/>
    <x v="0"/>
    <x v="0"/>
    <s v="IDA"/>
    <s v="TXB"/>
    <x v="0"/>
  </r>
  <r>
    <x v="5"/>
    <s v="SN"/>
    <d v="2016-04-19T00:00:00"/>
    <d v="1899-12-30T12:45:00"/>
    <d v="1899-12-30T14:15:00"/>
    <x v="2"/>
    <n v="65"/>
    <n v="25"/>
    <n v="13"/>
    <n v="59"/>
    <d v="1899-12-30T13:59:00"/>
    <s v="XR5402"/>
    <x v="27"/>
    <x v="0"/>
    <s v="IDA"/>
    <s v="TXB"/>
    <x v="0"/>
  </r>
  <r>
    <x v="5"/>
    <s v="SN"/>
    <d v="2016-04-19T00:00:00"/>
    <d v="1899-12-30T12:45:00"/>
    <d v="1899-12-30T14:15:00"/>
    <x v="2"/>
    <n v="65"/>
    <n v="26"/>
    <n v="14"/>
    <n v="2"/>
    <d v="1899-12-30T14:02:00"/>
    <s v="XJ6810"/>
    <x v="1"/>
    <x v="0"/>
    <s v="IDA"/>
    <s v="TXB"/>
    <x v="0"/>
  </r>
  <r>
    <x v="5"/>
    <s v="SN"/>
    <d v="2016-04-19T00:00:00"/>
    <d v="1899-12-30T12:45:00"/>
    <d v="1899-12-30T14:15:00"/>
    <x v="2"/>
    <n v="65"/>
    <n v="27"/>
    <n v="14"/>
    <n v="3"/>
    <d v="1899-12-30T14:03:00"/>
    <s v="XV9517"/>
    <x v="16"/>
    <x v="0"/>
    <s v="IDA"/>
    <s v="TXB"/>
    <x v="2"/>
  </r>
  <r>
    <x v="5"/>
    <s v="SN"/>
    <d v="2016-04-19T00:00:00"/>
    <d v="1899-12-30T12:45:00"/>
    <d v="1899-12-30T14:15:00"/>
    <x v="2"/>
    <n v="65"/>
    <n v="28"/>
    <n v="14"/>
    <n v="6"/>
    <d v="1899-12-30T14:06:00"/>
    <s v="BDGP50"/>
    <x v="0"/>
    <x v="0"/>
    <s v="IDA"/>
    <s v="TXB"/>
    <x v="0"/>
  </r>
  <r>
    <x v="5"/>
    <s v="SN"/>
    <d v="2016-04-19T00:00:00"/>
    <d v="1899-12-30T12:45:00"/>
    <d v="1899-12-30T14:15:00"/>
    <x v="2"/>
    <n v="65"/>
    <n v="29"/>
    <n v="14"/>
    <n v="7"/>
    <d v="1899-12-30T14:07:00"/>
    <s v="TJ9637"/>
    <x v="1"/>
    <x v="0"/>
    <s v="IDA"/>
    <s v="TXB"/>
    <x v="0"/>
  </r>
  <r>
    <x v="5"/>
    <s v="SN"/>
    <d v="2016-04-19T00:00:00"/>
    <d v="1899-12-30T12:45:00"/>
    <d v="1899-12-30T14:15:00"/>
    <x v="2"/>
    <n v="65"/>
    <n v="30"/>
    <n v="14"/>
    <n v="8"/>
    <d v="1899-12-30T14:08:00"/>
    <s v="ZK1325"/>
    <x v="19"/>
    <x v="0"/>
    <s v="IDA"/>
    <s v="TXB"/>
    <x v="0"/>
  </r>
  <r>
    <x v="5"/>
    <s v="SN"/>
    <d v="2016-04-19T00:00:00"/>
    <d v="1899-12-30T12:45:00"/>
    <d v="1899-12-30T14:15:00"/>
    <x v="2"/>
    <n v="66"/>
    <n v="1"/>
    <n v="14"/>
    <n v="9"/>
    <d v="1899-12-30T14:09:00"/>
    <s v="VA8204"/>
    <x v="24"/>
    <x v="0"/>
    <s v="IDA"/>
    <s v="TXB"/>
    <x v="0"/>
  </r>
  <r>
    <x v="5"/>
    <s v="SN"/>
    <d v="2016-04-19T00:00:00"/>
    <d v="1899-12-30T12:45:00"/>
    <d v="1899-12-30T14:15:00"/>
    <x v="2"/>
    <n v="66"/>
    <n v="2"/>
    <n v="14"/>
    <n v="11"/>
    <d v="1899-12-30T14:11:00"/>
    <s v="ESBZ17"/>
    <x v="16"/>
    <x v="0"/>
    <s v="IDA"/>
    <s v="TXB"/>
    <x v="0"/>
  </r>
  <r>
    <x v="5"/>
    <s v="SN"/>
    <d v="2016-04-19T00:00:00"/>
    <d v="1899-12-30T12:45:00"/>
    <d v="1899-12-30T14:15:00"/>
    <x v="2"/>
    <n v="66"/>
    <n v="3"/>
    <n v="14"/>
    <n v="13"/>
    <d v="1899-12-30T14:13:00"/>
    <s v="HDPX85"/>
    <x v="1"/>
    <x v="0"/>
    <s v="IDA"/>
    <s v="TXB"/>
    <x v="0"/>
  </r>
  <r>
    <x v="5"/>
    <s v="SN"/>
    <d v="2016-04-19T00:00:00"/>
    <d v="1899-12-30T12:45:00"/>
    <d v="1899-12-30T14:15:00"/>
    <x v="2"/>
    <n v="66"/>
    <n v="4"/>
    <n v="14"/>
    <n v="15"/>
    <d v="1899-12-30T14:15:00"/>
    <s v="TK1389"/>
    <x v="19"/>
    <x v="0"/>
    <s v="IDA"/>
    <s v="TXB"/>
    <x v="0"/>
  </r>
  <r>
    <x v="5"/>
    <s v="SN"/>
    <d v="2016-04-19T00:00:00"/>
    <d v="1899-12-30T12:45:00"/>
    <d v="1899-12-30T14:15:00"/>
    <x v="2"/>
    <n v="67"/>
    <n v="1"/>
    <n v="17"/>
    <n v="47"/>
    <d v="1899-12-30T17:47:00"/>
    <s v="BVHB89"/>
    <x v="19"/>
    <x v="0"/>
    <s v="IDA"/>
    <s v="TXB"/>
    <x v="3"/>
  </r>
  <r>
    <x v="5"/>
    <s v="SN"/>
    <d v="2016-04-19T00:00:00"/>
    <d v="1899-12-30T12:45:00"/>
    <d v="1899-12-30T14:15:00"/>
    <x v="2"/>
    <n v="67"/>
    <n v="2"/>
    <n v="17"/>
    <n v="49"/>
    <d v="1899-12-30T17:49:00"/>
    <s v="UP2343"/>
    <x v="1"/>
    <x v="0"/>
    <s v="IDA"/>
    <s v="TXB"/>
    <x v="1"/>
  </r>
  <r>
    <x v="5"/>
    <s v="SN"/>
    <d v="2016-04-19T00:00:00"/>
    <d v="1899-12-30T12:45:00"/>
    <d v="1899-12-30T14:15:00"/>
    <x v="2"/>
    <n v="67"/>
    <n v="3"/>
    <n v="17"/>
    <n v="51"/>
    <d v="1899-12-30T17:51:00"/>
    <s v="ZB8624"/>
    <x v="31"/>
    <x v="0"/>
    <s v="IDA"/>
    <s v="TXB"/>
    <x v="2"/>
  </r>
  <r>
    <x v="5"/>
    <s v="SN"/>
    <d v="2016-04-19T00:00:00"/>
    <d v="1899-12-30T12:45:00"/>
    <d v="1899-12-30T14:15:00"/>
    <x v="2"/>
    <n v="67"/>
    <n v="4"/>
    <n v="17"/>
    <n v="52"/>
    <d v="1899-12-30T17:52:00"/>
    <s v="XE4609"/>
    <x v="19"/>
    <x v="0"/>
    <s v="IDA"/>
    <s v="TXB"/>
    <x v="0"/>
  </r>
  <r>
    <x v="5"/>
    <s v="SN"/>
    <d v="2016-04-19T00:00:00"/>
    <d v="1899-12-30T12:45:00"/>
    <d v="1899-12-30T14:15:00"/>
    <x v="2"/>
    <n v="67"/>
    <n v="5"/>
    <n v="17"/>
    <n v="53"/>
    <d v="1899-12-30T17:53:00"/>
    <s v="SS6075"/>
    <x v="24"/>
    <x v="0"/>
    <s v="IDA"/>
    <s v="TXB"/>
    <x v="1"/>
  </r>
  <r>
    <x v="5"/>
    <s v="SN"/>
    <d v="2016-04-19T00:00:00"/>
    <d v="1899-12-30T12:45:00"/>
    <d v="1899-12-30T14:15:00"/>
    <x v="2"/>
    <n v="67"/>
    <n v="6"/>
    <n v="17"/>
    <n v="55"/>
    <d v="1899-12-30T17:55:00"/>
    <s v="ETFC13"/>
    <x v="0"/>
    <x v="0"/>
    <s v="IDA"/>
    <s v="TXB"/>
    <x v="0"/>
  </r>
  <r>
    <x v="5"/>
    <s v="SN"/>
    <d v="2016-04-19T00:00:00"/>
    <d v="1899-12-30T12:45:00"/>
    <d v="1899-12-30T14:15:00"/>
    <x v="2"/>
    <n v="67"/>
    <n v="7"/>
    <n v="17"/>
    <n v="56"/>
    <d v="1899-12-30T17:56:00"/>
    <s v="UH5500"/>
    <x v="27"/>
    <x v="0"/>
    <s v="IDA"/>
    <s v="TXB"/>
    <x v="2"/>
  </r>
  <r>
    <x v="5"/>
    <s v="SN"/>
    <d v="2016-04-19T00:00:00"/>
    <d v="1899-12-30T12:45:00"/>
    <d v="1899-12-30T14:15:00"/>
    <x v="2"/>
    <n v="67"/>
    <n v="8"/>
    <n v="17"/>
    <n v="59"/>
    <d v="1899-12-30T17:59:00"/>
    <m/>
    <x v="19"/>
    <x v="0"/>
    <s v="IDA"/>
    <s v="TXB"/>
    <x v="2"/>
  </r>
  <r>
    <x v="5"/>
    <s v="SN"/>
    <d v="2016-04-19T00:00:00"/>
    <d v="1899-12-30T17:45:00"/>
    <d v="1899-12-30T19:15:00"/>
    <x v="3"/>
    <n v="67"/>
    <n v="10"/>
    <n v="18"/>
    <n v="0"/>
    <d v="1899-12-30T18:00:00"/>
    <s v="VE8029"/>
    <x v="18"/>
    <x v="0"/>
    <s v="IDA"/>
    <s v="TXB"/>
    <x v="0"/>
  </r>
  <r>
    <x v="5"/>
    <s v="SN"/>
    <d v="2016-04-19T00:00:00"/>
    <d v="1899-12-30T17:45:00"/>
    <d v="1899-12-30T19:15:00"/>
    <x v="3"/>
    <n v="67"/>
    <n v="11"/>
    <n v="18"/>
    <n v="1"/>
    <d v="1899-12-30T18:01:00"/>
    <s v="XL8616"/>
    <x v="19"/>
    <x v="0"/>
    <s v="IDA"/>
    <s v="TXB"/>
    <x v="1"/>
  </r>
  <r>
    <x v="5"/>
    <s v="SN"/>
    <d v="2016-04-19T00:00:00"/>
    <d v="1899-12-30T17:45:00"/>
    <d v="1899-12-30T19:15:00"/>
    <x v="3"/>
    <n v="67"/>
    <n v="12"/>
    <n v="18"/>
    <n v="6"/>
    <d v="1899-12-30T18:06:00"/>
    <s v="VV1259"/>
    <x v="19"/>
    <x v="0"/>
    <s v="IDA"/>
    <s v="TXB"/>
    <x v="1"/>
  </r>
  <r>
    <x v="5"/>
    <s v="SN"/>
    <d v="2016-04-19T00:00:00"/>
    <d v="1899-12-30T17:45:00"/>
    <d v="1899-12-30T19:15:00"/>
    <x v="3"/>
    <n v="67"/>
    <n v="13"/>
    <n v="18"/>
    <n v="7"/>
    <d v="1899-12-30T18:07:00"/>
    <s v="VV6184"/>
    <x v="1"/>
    <x v="0"/>
    <s v="IDA"/>
    <s v="TXB"/>
    <x v="2"/>
  </r>
  <r>
    <x v="5"/>
    <s v="SN"/>
    <d v="2016-04-19T00:00:00"/>
    <d v="1899-12-30T17:45:00"/>
    <d v="1899-12-30T19:15:00"/>
    <x v="3"/>
    <n v="67"/>
    <n v="14"/>
    <n v="18"/>
    <n v="7"/>
    <d v="1899-12-30T18:07:00"/>
    <s v="NF7067"/>
    <x v="24"/>
    <x v="0"/>
    <s v="IDA"/>
    <s v="TXB"/>
    <x v="0"/>
  </r>
  <r>
    <x v="5"/>
    <s v="SN"/>
    <d v="2016-04-19T00:00:00"/>
    <d v="1899-12-30T17:45:00"/>
    <d v="1899-12-30T19:15:00"/>
    <x v="3"/>
    <n v="67"/>
    <n v="15"/>
    <n v="18"/>
    <n v="8"/>
    <d v="1899-12-30T18:08:00"/>
    <s v="HKWK96"/>
    <x v="1"/>
    <x v="0"/>
    <s v="IDA"/>
    <s v="TXB"/>
    <x v="0"/>
  </r>
  <r>
    <x v="5"/>
    <s v="SN"/>
    <d v="2016-04-19T00:00:00"/>
    <d v="1899-12-30T17:45:00"/>
    <d v="1899-12-30T19:15:00"/>
    <x v="3"/>
    <n v="67"/>
    <n v="16"/>
    <n v="18"/>
    <n v="10"/>
    <d v="1899-12-30T18:10:00"/>
    <s v="DPTC23"/>
    <x v="16"/>
    <x v="0"/>
    <s v="IDA"/>
    <s v="TXB"/>
    <x v="0"/>
  </r>
  <r>
    <x v="5"/>
    <s v="SN"/>
    <d v="2016-04-19T00:00:00"/>
    <d v="1899-12-30T17:45:00"/>
    <d v="1899-12-30T19:15:00"/>
    <x v="3"/>
    <n v="67"/>
    <n v="17"/>
    <n v="18"/>
    <n v="13"/>
    <d v="1899-12-30T18:13:00"/>
    <s v="ZB8624"/>
    <x v="18"/>
    <x v="0"/>
    <s v="IDA"/>
    <s v="TXB"/>
    <x v="2"/>
  </r>
  <r>
    <x v="5"/>
    <s v="SN"/>
    <d v="2016-04-19T00:00:00"/>
    <d v="1899-12-30T17:45:00"/>
    <d v="1899-12-30T19:15:00"/>
    <x v="3"/>
    <n v="67"/>
    <n v="18"/>
    <n v="18"/>
    <n v="14"/>
    <d v="1899-12-30T18:14:00"/>
    <s v="XJ6813"/>
    <x v="19"/>
    <x v="0"/>
    <s v="IDA"/>
    <s v="TXB"/>
    <x v="0"/>
  </r>
  <r>
    <x v="5"/>
    <s v="SN"/>
    <d v="2016-04-19T00:00:00"/>
    <d v="1899-12-30T17:45:00"/>
    <d v="1899-12-30T19:15:00"/>
    <x v="3"/>
    <n v="67"/>
    <n v="19"/>
    <n v="18"/>
    <n v="14"/>
    <d v="1899-12-30T18:14:00"/>
    <s v="YR1750"/>
    <x v="0"/>
    <x v="0"/>
    <s v="IDA"/>
    <s v="TXB"/>
    <x v="0"/>
  </r>
  <r>
    <x v="5"/>
    <s v="SN"/>
    <d v="2016-04-19T00:00:00"/>
    <d v="1899-12-30T17:45:00"/>
    <d v="1899-12-30T19:15:00"/>
    <x v="3"/>
    <n v="67"/>
    <n v="20"/>
    <n v="18"/>
    <n v="16"/>
    <d v="1899-12-30T18:16:00"/>
    <s v="XV9754"/>
    <x v="1"/>
    <x v="0"/>
    <s v="IDA"/>
    <s v="TXB"/>
    <x v="2"/>
  </r>
  <r>
    <x v="5"/>
    <s v="SN"/>
    <d v="2016-04-19T00:00:00"/>
    <d v="1899-12-30T17:45:00"/>
    <d v="1899-12-30T19:15:00"/>
    <x v="3"/>
    <n v="67"/>
    <n v="21"/>
    <n v="18"/>
    <n v="17"/>
    <d v="1899-12-30T18:17:00"/>
    <s v="UG1168"/>
    <x v="0"/>
    <x v="0"/>
    <s v="IDA"/>
    <s v="TXB"/>
    <x v="2"/>
  </r>
  <r>
    <x v="5"/>
    <s v="SN"/>
    <d v="2016-04-19T00:00:00"/>
    <d v="1899-12-30T17:45:00"/>
    <d v="1899-12-30T19:15:00"/>
    <x v="3"/>
    <n v="67"/>
    <n v="22"/>
    <n v="18"/>
    <n v="17"/>
    <d v="1899-12-30T18:17:00"/>
    <s v="XG8359"/>
    <x v="19"/>
    <x v="0"/>
    <s v="IDA"/>
    <s v="TXB"/>
    <x v="0"/>
  </r>
  <r>
    <x v="5"/>
    <s v="SN"/>
    <d v="2016-04-19T00:00:00"/>
    <d v="1899-12-30T17:45:00"/>
    <d v="1899-12-30T19:15:00"/>
    <x v="3"/>
    <n v="67"/>
    <n v="23"/>
    <n v="18"/>
    <n v="19"/>
    <d v="1899-12-30T18:19:00"/>
    <s v="UV1254"/>
    <x v="21"/>
    <x v="0"/>
    <s v="REG"/>
    <s v="TXB"/>
    <x v="2"/>
  </r>
  <r>
    <x v="5"/>
    <s v="SN"/>
    <d v="2016-04-19T00:00:00"/>
    <d v="1899-12-30T17:45:00"/>
    <d v="1899-12-30T19:15:00"/>
    <x v="3"/>
    <n v="67"/>
    <n v="24"/>
    <n v="18"/>
    <n v="21"/>
    <d v="1899-12-30T18:21:00"/>
    <s v="XA7959"/>
    <x v="19"/>
    <x v="0"/>
    <s v="IDA"/>
    <s v="TXB"/>
    <x v="0"/>
  </r>
  <r>
    <x v="5"/>
    <s v="SN"/>
    <d v="2016-04-19T00:00:00"/>
    <d v="1899-12-30T17:45:00"/>
    <d v="1899-12-30T19:15:00"/>
    <x v="3"/>
    <n v="67"/>
    <n v="25"/>
    <n v="18"/>
    <n v="23"/>
    <d v="1899-12-30T18:23:00"/>
    <s v="TU4925"/>
    <x v="1"/>
    <x v="0"/>
    <s v="IDA"/>
    <s v="TXB"/>
    <x v="2"/>
  </r>
  <r>
    <x v="5"/>
    <s v="SN"/>
    <d v="2016-04-19T00:00:00"/>
    <d v="1899-12-30T17:45:00"/>
    <d v="1899-12-30T19:15:00"/>
    <x v="3"/>
    <n v="67"/>
    <n v="26"/>
    <n v="18"/>
    <n v="25"/>
    <d v="1899-12-30T18:25:00"/>
    <s v="XJ8192"/>
    <x v="19"/>
    <x v="0"/>
    <s v="IDA"/>
    <s v="TXB"/>
    <x v="0"/>
  </r>
  <r>
    <x v="5"/>
    <s v="SN"/>
    <d v="2016-04-19T00:00:00"/>
    <d v="1899-12-30T17:45:00"/>
    <d v="1899-12-30T19:15:00"/>
    <x v="3"/>
    <n v="67"/>
    <n v="27"/>
    <n v="18"/>
    <n v="30"/>
    <d v="1899-12-30T18:30:00"/>
    <s v="PZ5981"/>
    <x v="1"/>
    <x v="0"/>
    <s v="IDA"/>
    <s v="TXB"/>
    <x v="0"/>
  </r>
  <r>
    <x v="5"/>
    <s v="SN"/>
    <d v="2016-04-19T00:00:00"/>
    <d v="1899-12-30T17:45:00"/>
    <d v="1899-12-30T19:15:00"/>
    <x v="3"/>
    <n v="67"/>
    <n v="28"/>
    <n v="18"/>
    <n v="30"/>
    <d v="1899-12-30T18:30:00"/>
    <s v="YR1754"/>
    <x v="16"/>
    <x v="0"/>
    <s v="IDA"/>
    <s v="TXB"/>
    <x v="0"/>
  </r>
  <r>
    <x v="5"/>
    <s v="SN"/>
    <d v="2016-04-19T00:00:00"/>
    <d v="1899-12-30T17:45:00"/>
    <d v="1899-12-30T19:15:00"/>
    <x v="3"/>
    <n v="67"/>
    <n v="29"/>
    <n v="18"/>
    <n v="32"/>
    <d v="1899-12-30T18:32:00"/>
    <s v="UJ5217"/>
    <x v="0"/>
    <x v="0"/>
    <s v="IDA"/>
    <s v="TXB"/>
    <x v="0"/>
  </r>
  <r>
    <x v="5"/>
    <s v="SN"/>
    <d v="2016-04-19T00:00:00"/>
    <d v="1899-12-30T17:45:00"/>
    <d v="1899-12-30T19:15:00"/>
    <x v="3"/>
    <n v="67"/>
    <n v="30"/>
    <n v="18"/>
    <n v="32"/>
    <d v="1899-12-30T18:32:00"/>
    <s v="VD7002"/>
    <x v="0"/>
    <x v="0"/>
    <s v="IDA"/>
    <s v="TXB"/>
    <x v="0"/>
  </r>
  <r>
    <x v="5"/>
    <s v="SN"/>
    <d v="2016-04-19T00:00:00"/>
    <d v="1899-12-30T17:45:00"/>
    <d v="1899-12-30T19:15:00"/>
    <x v="3"/>
    <n v="68"/>
    <n v="1"/>
    <n v="18"/>
    <n v="33"/>
    <d v="1899-12-30T18:33:00"/>
    <s v="XN6577"/>
    <x v="19"/>
    <x v="0"/>
    <s v="IDA"/>
    <s v="TXB"/>
    <x v="0"/>
  </r>
  <r>
    <x v="5"/>
    <s v="SN"/>
    <d v="2016-04-19T00:00:00"/>
    <d v="1899-12-30T17:45:00"/>
    <d v="1899-12-30T19:15:00"/>
    <x v="3"/>
    <n v="68"/>
    <n v="2"/>
    <n v="18"/>
    <n v="34"/>
    <d v="1899-12-30T18:34:00"/>
    <s v="VT1070"/>
    <x v="1"/>
    <x v="0"/>
    <s v="IDA"/>
    <s v="TXB"/>
    <x v="0"/>
  </r>
  <r>
    <x v="5"/>
    <s v="SN"/>
    <d v="2016-04-19T00:00:00"/>
    <d v="1899-12-30T17:45:00"/>
    <d v="1899-12-30T19:15:00"/>
    <x v="3"/>
    <n v="68"/>
    <n v="3"/>
    <n v="18"/>
    <n v="36"/>
    <d v="1899-12-30T18:36:00"/>
    <s v="VV1254"/>
    <x v="27"/>
    <x v="0"/>
    <s v="IDA"/>
    <s v="TXB"/>
    <x v="2"/>
  </r>
  <r>
    <x v="5"/>
    <s v="SN"/>
    <d v="2016-04-19T00:00:00"/>
    <d v="1899-12-30T17:45:00"/>
    <d v="1899-12-30T19:15:00"/>
    <x v="3"/>
    <n v="68"/>
    <n v="4"/>
    <n v="18"/>
    <n v="38"/>
    <d v="1899-12-30T18:38:00"/>
    <s v="XK8988"/>
    <x v="19"/>
    <x v="0"/>
    <s v="IDA"/>
    <s v="TXB"/>
    <x v="1"/>
  </r>
  <r>
    <x v="5"/>
    <s v="SN"/>
    <d v="2016-04-19T00:00:00"/>
    <d v="1899-12-30T17:45:00"/>
    <d v="1899-12-30T19:15:00"/>
    <x v="3"/>
    <n v="68"/>
    <n v="5"/>
    <n v="18"/>
    <n v="44"/>
    <d v="1899-12-30T18:44:00"/>
    <s v="UY7731"/>
    <x v="1"/>
    <x v="0"/>
    <s v="IDA"/>
    <s v="TXB"/>
    <x v="0"/>
  </r>
  <r>
    <x v="5"/>
    <s v="SN"/>
    <d v="2016-04-19T00:00:00"/>
    <d v="1899-12-30T17:45:00"/>
    <d v="1899-12-30T19:15:00"/>
    <x v="3"/>
    <n v="68"/>
    <n v="6"/>
    <n v="18"/>
    <n v="42"/>
    <d v="1899-12-30T18:42:00"/>
    <s v="XY9548"/>
    <x v="16"/>
    <x v="0"/>
    <s v="IDA"/>
    <s v="TXB"/>
    <x v="2"/>
  </r>
  <r>
    <x v="5"/>
    <s v="SN"/>
    <d v="2016-04-19T00:00:00"/>
    <d v="1899-12-30T17:45:00"/>
    <d v="1899-12-30T19:15:00"/>
    <x v="3"/>
    <n v="68"/>
    <n v="7"/>
    <n v="18"/>
    <n v="43"/>
    <d v="1899-12-30T18:43:00"/>
    <s v="UR7719"/>
    <x v="18"/>
    <x v="0"/>
    <s v="IDA"/>
    <s v="TXB"/>
    <x v="0"/>
  </r>
  <r>
    <x v="5"/>
    <s v="SN"/>
    <d v="2016-04-19T00:00:00"/>
    <d v="1899-12-30T17:45:00"/>
    <d v="1899-12-30T19:15:00"/>
    <x v="3"/>
    <n v="68"/>
    <n v="8"/>
    <n v="18"/>
    <n v="46"/>
    <d v="1899-12-30T18:46:00"/>
    <s v="ZL5266"/>
    <x v="19"/>
    <x v="0"/>
    <s v="IDA"/>
    <s v="TXB"/>
    <x v="0"/>
  </r>
  <r>
    <x v="5"/>
    <s v="SN"/>
    <d v="2016-04-19T00:00:00"/>
    <d v="1899-12-30T17:45:00"/>
    <d v="1899-12-30T19:15:00"/>
    <x v="3"/>
    <n v="68"/>
    <n v="9"/>
    <n v="18"/>
    <n v="50"/>
    <d v="1899-12-30T18:50:00"/>
    <s v="RZ8195"/>
    <x v="19"/>
    <x v="0"/>
    <s v="IDA"/>
    <s v="TXB"/>
    <x v="2"/>
  </r>
  <r>
    <x v="5"/>
    <s v="SN"/>
    <d v="2016-04-19T00:00:00"/>
    <d v="1899-12-30T17:45:00"/>
    <d v="1899-12-30T19:15:00"/>
    <x v="3"/>
    <n v="68"/>
    <n v="10"/>
    <n v="18"/>
    <n v="55"/>
    <d v="1899-12-30T18:55:00"/>
    <s v="MZ8012"/>
    <x v="19"/>
    <x v="0"/>
    <s v="IDA"/>
    <s v="TXB"/>
    <x v="0"/>
  </r>
  <r>
    <x v="5"/>
    <s v="SN"/>
    <d v="2016-04-19T00:00:00"/>
    <d v="1899-12-30T17:45:00"/>
    <d v="1899-12-30T19:15:00"/>
    <x v="3"/>
    <n v="68"/>
    <n v="11"/>
    <n v="19"/>
    <n v="0"/>
    <d v="1899-12-30T19:00:00"/>
    <s v="VA8152"/>
    <x v="1"/>
    <x v="0"/>
    <s v="IDA"/>
    <s v="TXB"/>
    <x v="0"/>
  </r>
  <r>
    <x v="5"/>
    <s v="SN"/>
    <d v="2016-04-19T00:00:00"/>
    <d v="1899-12-30T17:45:00"/>
    <d v="1899-12-30T19:15:00"/>
    <x v="3"/>
    <n v="68"/>
    <n v="12"/>
    <n v="19"/>
    <n v="1"/>
    <d v="1899-12-30T19:01:00"/>
    <s v="PB2475"/>
    <x v="19"/>
    <x v="0"/>
    <s v="IDA"/>
    <s v="TXB"/>
    <x v="3"/>
  </r>
  <r>
    <x v="5"/>
    <s v="SN"/>
    <d v="2016-04-19T00:00:00"/>
    <d v="1899-12-30T17:45:00"/>
    <d v="1899-12-30T19:15:00"/>
    <x v="3"/>
    <n v="68"/>
    <n v="13"/>
    <n v="19"/>
    <n v="3"/>
    <d v="1899-12-30T19:03:00"/>
    <s v="XH4983"/>
    <x v="0"/>
    <x v="0"/>
    <s v="IDA"/>
    <s v="TXB"/>
    <x v="3"/>
  </r>
  <r>
    <x v="5"/>
    <s v="SN"/>
    <d v="2016-04-19T00:00:00"/>
    <d v="1899-12-30T17:45:00"/>
    <d v="1899-12-30T19:15:00"/>
    <x v="3"/>
    <n v="68"/>
    <n v="14"/>
    <n v="19"/>
    <n v="8"/>
    <d v="1899-12-30T19:08:00"/>
    <s v="YR1752"/>
    <x v="24"/>
    <x v="0"/>
    <s v="IDA"/>
    <s v="TXB"/>
    <x v="3"/>
  </r>
  <r>
    <x v="5"/>
    <s v="SN"/>
    <d v="2016-04-19T00:00:00"/>
    <d v="1899-12-30T17:45:00"/>
    <d v="1899-12-30T19:15:00"/>
    <x v="3"/>
    <n v="68"/>
    <n v="15"/>
    <n v="19"/>
    <n v="8"/>
    <d v="1899-12-30T19:08:00"/>
    <s v="XH4880"/>
    <x v="19"/>
    <x v="0"/>
    <s v="IDA"/>
    <s v="TXB"/>
    <x v="3"/>
  </r>
  <r>
    <x v="6"/>
    <s v="SN"/>
    <d v="2016-04-21T00:00:00"/>
    <d v="1899-12-30T07:15:00"/>
    <d v="1899-12-30T08:45:00"/>
    <x v="0"/>
    <n v="69"/>
    <n v="1"/>
    <n v="7"/>
    <n v="15"/>
    <d v="1899-12-30T07:15:00"/>
    <s v="NF6374"/>
    <x v="19"/>
    <x v="0"/>
    <m/>
    <s v="TXB"/>
    <x v="5"/>
  </r>
  <r>
    <x v="6"/>
    <s v="SN"/>
    <d v="2016-04-21T00:00:00"/>
    <d v="1899-12-30T07:15:00"/>
    <d v="1899-12-30T08:45:00"/>
    <x v="0"/>
    <n v="69"/>
    <n v="2"/>
    <n v="7"/>
    <n v="17"/>
    <d v="1899-12-30T07:17:00"/>
    <s v="91137N"/>
    <x v="19"/>
    <x v="0"/>
    <m/>
    <s v="TXB"/>
    <x v="4"/>
  </r>
  <r>
    <x v="6"/>
    <s v="SN"/>
    <d v="2016-04-21T00:00:00"/>
    <d v="1899-12-30T07:15:00"/>
    <d v="1899-12-30T08:45:00"/>
    <x v="0"/>
    <n v="69"/>
    <n v="3"/>
    <n v="7"/>
    <n v="20"/>
    <d v="1899-12-30T07:20:00"/>
    <s v="MZ6729"/>
    <x v="1"/>
    <x v="0"/>
    <m/>
    <s v="TXB"/>
    <x v="5"/>
  </r>
  <r>
    <x v="6"/>
    <s v="SN"/>
    <d v="2016-04-21T00:00:00"/>
    <d v="1899-12-30T07:15:00"/>
    <d v="1899-12-30T08:45:00"/>
    <x v="0"/>
    <n v="69"/>
    <n v="4"/>
    <n v="7"/>
    <n v="25"/>
    <d v="1899-12-30T07:25:00"/>
    <s v="XG1189"/>
    <x v="1"/>
    <x v="0"/>
    <m/>
    <s v="TXB"/>
    <x v="4"/>
  </r>
  <r>
    <x v="6"/>
    <s v="SN"/>
    <d v="2016-04-21T00:00:00"/>
    <d v="1899-12-30T07:15:00"/>
    <d v="1899-12-30T08:45:00"/>
    <x v="0"/>
    <n v="69"/>
    <n v="5"/>
    <n v="7"/>
    <n v="28"/>
    <d v="1899-12-30T07:28:00"/>
    <s v="FVBV70"/>
    <x v="19"/>
    <x v="0"/>
    <m/>
    <s v="TXB"/>
    <x v="4"/>
  </r>
  <r>
    <x v="6"/>
    <s v="SN"/>
    <d v="2016-04-21T00:00:00"/>
    <d v="1899-12-30T07:15:00"/>
    <d v="1899-12-30T08:45:00"/>
    <x v="0"/>
    <n v="69"/>
    <n v="6"/>
    <n v="7"/>
    <n v="32"/>
    <d v="1899-12-30T07:32:00"/>
    <s v="CZPS16"/>
    <x v="1"/>
    <x v="0"/>
    <m/>
    <s v="TXB"/>
    <x v="4"/>
  </r>
  <r>
    <x v="6"/>
    <s v="SN"/>
    <d v="2016-04-21T00:00:00"/>
    <d v="1899-12-30T07:15:00"/>
    <d v="1899-12-30T08:45:00"/>
    <x v="0"/>
    <n v="69"/>
    <n v="7"/>
    <n v="7"/>
    <n v="35"/>
    <d v="1899-12-30T07:35:00"/>
    <s v="UJ5214"/>
    <x v="1"/>
    <x v="0"/>
    <m/>
    <s v="TXB"/>
    <x v="0"/>
  </r>
  <r>
    <x v="6"/>
    <s v="SN"/>
    <d v="2016-04-21T00:00:00"/>
    <d v="1899-12-30T07:15:00"/>
    <d v="1899-12-30T08:45:00"/>
    <x v="0"/>
    <n v="69"/>
    <n v="8"/>
    <n v="7"/>
    <n v="36"/>
    <d v="1899-12-30T07:36:00"/>
    <s v="VV1303"/>
    <x v="16"/>
    <x v="0"/>
    <m/>
    <s v="TXB"/>
    <x v="4"/>
  </r>
  <r>
    <x v="6"/>
    <s v="SN"/>
    <d v="2016-04-21T00:00:00"/>
    <d v="1899-12-30T07:15:00"/>
    <d v="1899-12-30T08:45:00"/>
    <x v="0"/>
    <n v="69"/>
    <n v="9"/>
    <n v="7"/>
    <n v="37"/>
    <d v="1899-12-30T07:37:00"/>
    <s v="UJ3691"/>
    <x v="16"/>
    <x v="0"/>
    <m/>
    <s v="TXB"/>
    <x v="4"/>
  </r>
  <r>
    <x v="6"/>
    <s v="SN"/>
    <d v="2016-04-21T00:00:00"/>
    <d v="1899-12-30T07:15:00"/>
    <d v="1899-12-30T08:45:00"/>
    <x v="0"/>
    <n v="69"/>
    <n v="10"/>
    <n v="7"/>
    <n v="38"/>
    <d v="1899-12-30T07:38:00"/>
    <s v="TV4536"/>
    <x v="19"/>
    <x v="0"/>
    <m/>
    <s v="TXB"/>
    <x v="0"/>
  </r>
  <r>
    <x v="6"/>
    <s v="SN"/>
    <d v="2016-04-21T00:00:00"/>
    <d v="1899-12-30T07:15:00"/>
    <d v="1899-12-30T08:45:00"/>
    <x v="0"/>
    <n v="69"/>
    <n v="11"/>
    <n v="7"/>
    <n v="38"/>
    <d v="1899-12-30T07:38:00"/>
    <s v="XK8588"/>
    <x v="18"/>
    <x v="0"/>
    <m/>
    <s v="TXB"/>
    <x v="0"/>
  </r>
  <r>
    <x v="6"/>
    <s v="SN"/>
    <d v="2016-04-21T00:00:00"/>
    <d v="1899-12-30T07:15:00"/>
    <d v="1899-12-30T08:45:00"/>
    <x v="0"/>
    <n v="69"/>
    <n v="12"/>
    <n v="7"/>
    <n v="42"/>
    <d v="1899-12-30T07:42:00"/>
    <s v="TY6022"/>
    <x v="34"/>
    <x v="1"/>
    <m/>
    <s v="TXB"/>
    <x v="3"/>
  </r>
  <r>
    <x v="6"/>
    <s v="SN"/>
    <d v="2016-04-21T00:00:00"/>
    <d v="1899-12-30T07:15:00"/>
    <d v="1899-12-30T08:45:00"/>
    <x v="0"/>
    <n v="69"/>
    <n v="13"/>
    <n v="7"/>
    <n v="46"/>
    <d v="1899-12-30T07:46:00"/>
    <s v="TH5204"/>
    <x v="1"/>
    <x v="0"/>
    <m/>
    <s v="TXB"/>
    <x v="3"/>
  </r>
  <r>
    <x v="6"/>
    <s v="SN"/>
    <d v="2016-04-21T00:00:00"/>
    <d v="1899-12-30T07:15:00"/>
    <d v="1899-12-30T08:45:00"/>
    <x v="0"/>
    <n v="69"/>
    <n v="14"/>
    <n v="7"/>
    <n v="47"/>
    <d v="1899-12-30T07:47:00"/>
    <s v="ZT8053"/>
    <x v="43"/>
    <x v="1"/>
    <m/>
    <s v="TXB"/>
    <x v="0"/>
  </r>
  <r>
    <x v="6"/>
    <s v="SN"/>
    <d v="2016-04-21T00:00:00"/>
    <d v="1899-12-30T07:15:00"/>
    <d v="1899-12-30T08:45:00"/>
    <x v="0"/>
    <n v="69"/>
    <n v="15"/>
    <n v="7"/>
    <n v="48"/>
    <d v="1899-12-30T07:48:00"/>
    <s v="UT1070"/>
    <x v="0"/>
    <x v="0"/>
    <m/>
    <s v="TXB"/>
    <x v="0"/>
  </r>
  <r>
    <x v="6"/>
    <s v="SN"/>
    <d v="2016-04-21T00:00:00"/>
    <d v="1899-12-30T07:15:00"/>
    <d v="1899-12-30T08:45:00"/>
    <x v="0"/>
    <n v="69"/>
    <n v="16"/>
    <n v="7"/>
    <n v="48"/>
    <d v="1899-12-30T07:48:00"/>
    <s v="VX4316"/>
    <x v="1"/>
    <x v="0"/>
    <m/>
    <s v="TXB"/>
    <x v="0"/>
  </r>
  <r>
    <x v="6"/>
    <s v="SN"/>
    <d v="2016-04-21T00:00:00"/>
    <d v="1899-12-30T07:15:00"/>
    <d v="1899-12-30T08:45:00"/>
    <x v="0"/>
    <n v="69"/>
    <n v="17"/>
    <n v="7"/>
    <n v="49"/>
    <d v="1899-12-30T07:49:00"/>
    <s v="BHDF14"/>
    <x v="16"/>
    <x v="0"/>
    <m/>
    <s v="TXB"/>
    <x v="3"/>
  </r>
  <r>
    <x v="6"/>
    <s v="SN"/>
    <d v="2016-04-21T00:00:00"/>
    <d v="1899-12-30T07:15:00"/>
    <d v="1899-12-30T08:45:00"/>
    <x v="0"/>
    <n v="69"/>
    <n v="18"/>
    <n v="7"/>
    <n v="50"/>
    <d v="1899-12-30T07:50:00"/>
    <s v="XE9325"/>
    <x v="19"/>
    <x v="0"/>
    <m/>
    <s v="TXB"/>
    <x v="3"/>
  </r>
  <r>
    <x v="6"/>
    <s v="SN"/>
    <d v="2016-04-21T00:00:00"/>
    <d v="1899-12-30T07:15:00"/>
    <d v="1899-12-30T08:45:00"/>
    <x v="0"/>
    <n v="69"/>
    <n v="19"/>
    <n v="7"/>
    <n v="54"/>
    <d v="1899-12-30T07:54:00"/>
    <s v="XL8775"/>
    <x v="1"/>
    <x v="0"/>
    <m/>
    <s v="TXB"/>
    <x v="0"/>
  </r>
  <r>
    <x v="6"/>
    <s v="SN"/>
    <d v="2016-04-21T00:00:00"/>
    <d v="1899-12-30T07:15:00"/>
    <d v="1899-12-30T08:45:00"/>
    <x v="0"/>
    <n v="69"/>
    <n v="20"/>
    <n v="7"/>
    <n v="55"/>
    <d v="1899-12-30T07:55:00"/>
    <s v="HKPG48"/>
    <x v="19"/>
    <x v="0"/>
    <m/>
    <s v="TXB"/>
    <x v="0"/>
  </r>
  <r>
    <x v="6"/>
    <s v="SN"/>
    <d v="2016-04-21T00:00:00"/>
    <d v="1899-12-30T07:15:00"/>
    <d v="1899-12-30T08:45:00"/>
    <x v="0"/>
    <n v="69"/>
    <n v="21"/>
    <n v="7"/>
    <n v="58"/>
    <d v="1899-12-30T07:58:00"/>
    <s v="XY3951"/>
    <x v="16"/>
    <x v="0"/>
    <m/>
    <s v="TXB"/>
    <x v="0"/>
  </r>
  <r>
    <x v="6"/>
    <s v="SN"/>
    <d v="2016-04-21T00:00:00"/>
    <d v="1899-12-30T07:15:00"/>
    <d v="1899-12-30T08:45:00"/>
    <x v="0"/>
    <n v="69"/>
    <n v="22"/>
    <n v="7"/>
    <n v="59"/>
    <d v="1899-12-30T07:59:00"/>
    <s v="TS4958"/>
    <x v="21"/>
    <x v="0"/>
    <m/>
    <s v="TXB"/>
    <x v="0"/>
  </r>
  <r>
    <x v="6"/>
    <s v="SN"/>
    <d v="2016-04-21T00:00:00"/>
    <d v="1899-12-30T07:15:00"/>
    <d v="1899-12-30T08:45:00"/>
    <x v="0"/>
    <n v="69"/>
    <n v="23"/>
    <n v="7"/>
    <n v="59"/>
    <d v="1899-12-30T07:59:00"/>
    <s v="RJ2227"/>
    <x v="21"/>
    <x v="0"/>
    <m/>
    <s v="TXB"/>
    <x v="2"/>
  </r>
  <r>
    <x v="6"/>
    <s v="SN"/>
    <d v="2016-04-21T00:00:00"/>
    <d v="1899-12-30T07:15:00"/>
    <d v="1899-12-30T08:45:00"/>
    <x v="0"/>
    <n v="69"/>
    <n v="24"/>
    <n v="8"/>
    <n v="2"/>
    <d v="1899-12-30T08:02:00"/>
    <s v="VD7002"/>
    <x v="19"/>
    <x v="0"/>
    <m/>
    <s v="TXB"/>
    <x v="2"/>
  </r>
  <r>
    <x v="6"/>
    <s v="SN"/>
    <d v="2016-04-21T00:00:00"/>
    <d v="1899-12-30T07:15:00"/>
    <d v="1899-12-30T08:45:00"/>
    <x v="0"/>
    <n v="69"/>
    <n v="25"/>
    <n v="8"/>
    <n v="3"/>
    <d v="1899-12-30T08:03:00"/>
    <s v="RZ8195"/>
    <x v="18"/>
    <x v="0"/>
    <m/>
    <s v="TXB"/>
    <x v="0"/>
  </r>
  <r>
    <x v="6"/>
    <s v="SN"/>
    <d v="2016-04-21T00:00:00"/>
    <d v="1899-12-30T07:15:00"/>
    <d v="1899-12-30T08:45:00"/>
    <x v="0"/>
    <n v="69"/>
    <n v="26"/>
    <n v="8"/>
    <n v="4"/>
    <d v="1899-12-30T08:04:00"/>
    <s v="BFLH93"/>
    <x v="43"/>
    <x v="1"/>
    <m/>
    <s v="TXB"/>
    <x v="5"/>
  </r>
  <r>
    <x v="6"/>
    <s v="SN"/>
    <d v="2016-04-21T00:00:00"/>
    <d v="1899-12-30T07:15:00"/>
    <d v="1899-12-30T08:45:00"/>
    <x v="0"/>
    <n v="69"/>
    <n v="27"/>
    <n v="8"/>
    <n v="7"/>
    <d v="1899-12-30T08:07:00"/>
    <s v="MZ8012"/>
    <x v="43"/>
    <x v="1"/>
    <m/>
    <s v="TXB"/>
    <x v="2"/>
  </r>
  <r>
    <x v="6"/>
    <s v="SN"/>
    <d v="2016-04-21T00:00:00"/>
    <d v="1899-12-30T07:15:00"/>
    <d v="1899-12-30T08:45:00"/>
    <x v="0"/>
    <n v="69"/>
    <n v="28"/>
    <n v="8"/>
    <n v="8"/>
    <d v="1899-12-30T08:08:00"/>
    <s v="PB2474"/>
    <x v="19"/>
    <x v="0"/>
    <m/>
    <s v="TXB"/>
    <x v="2"/>
  </r>
  <r>
    <x v="6"/>
    <s v="SN"/>
    <d v="2016-04-21T00:00:00"/>
    <d v="1899-12-30T07:15:00"/>
    <d v="1899-12-30T08:45:00"/>
    <x v="0"/>
    <n v="69"/>
    <n v="29"/>
    <n v="8"/>
    <n v="9"/>
    <d v="1899-12-30T08:09:00"/>
    <s v="XV9221"/>
    <x v="1"/>
    <x v="0"/>
    <m/>
    <s v="TXB"/>
    <x v="0"/>
  </r>
  <r>
    <x v="6"/>
    <s v="SN"/>
    <d v="2016-04-21T00:00:00"/>
    <d v="1899-12-30T07:15:00"/>
    <d v="1899-12-30T08:45:00"/>
    <x v="0"/>
    <n v="69"/>
    <n v="30"/>
    <n v="8"/>
    <n v="10"/>
    <d v="1899-12-30T08:10:00"/>
    <s v="SS6075"/>
    <x v="34"/>
    <x v="1"/>
    <m/>
    <s v="TXB"/>
    <x v="3"/>
  </r>
  <r>
    <x v="6"/>
    <s v="SN"/>
    <d v="2016-04-21T00:00:00"/>
    <d v="1899-12-30T07:15:00"/>
    <d v="1899-12-30T08:45:00"/>
    <x v="0"/>
    <n v="70"/>
    <n v="1"/>
    <n v="8"/>
    <n v="14"/>
    <d v="1899-12-30T08:14:00"/>
    <s v="DPTC23"/>
    <x v="16"/>
    <x v="0"/>
    <m/>
    <s v="TXB"/>
    <x v="0"/>
  </r>
  <r>
    <x v="6"/>
    <s v="SN"/>
    <d v="2016-04-21T00:00:00"/>
    <d v="1899-12-30T07:15:00"/>
    <d v="1899-12-30T08:45:00"/>
    <x v="0"/>
    <n v="70"/>
    <n v="2"/>
    <n v="8"/>
    <n v="15"/>
    <d v="1899-12-30T08:15:00"/>
    <s v="BHGD28"/>
    <x v="32"/>
    <x v="0"/>
    <m/>
    <s v="TXB"/>
    <x v="0"/>
  </r>
  <r>
    <x v="6"/>
    <s v="SN"/>
    <d v="2016-04-21T00:00:00"/>
    <d v="1899-12-30T07:15:00"/>
    <d v="1899-12-30T08:45:00"/>
    <x v="0"/>
    <n v="70"/>
    <n v="3"/>
    <n v="8"/>
    <n v="15"/>
    <d v="1899-12-30T08:15:00"/>
    <s v="TP6824"/>
    <x v="43"/>
    <x v="1"/>
    <m/>
    <s v="TXB"/>
    <x v="1"/>
  </r>
  <r>
    <x v="6"/>
    <s v="SN"/>
    <d v="2016-04-21T00:00:00"/>
    <d v="1899-12-30T07:15:00"/>
    <d v="1899-12-30T08:45:00"/>
    <x v="0"/>
    <n v="70"/>
    <n v="4"/>
    <n v="8"/>
    <n v="17"/>
    <d v="1899-12-30T08:17:00"/>
    <s v="XE9337"/>
    <x v="1"/>
    <x v="0"/>
    <m/>
    <s v="TXB"/>
    <x v="0"/>
  </r>
  <r>
    <x v="6"/>
    <s v="SN"/>
    <d v="2016-04-21T00:00:00"/>
    <d v="1899-12-30T07:15:00"/>
    <d v="1899-12-30T08:45:00"/>
    <x v="0"/>
    <n v="70"/>
    <n v="5"/>
    <n v="8"/>
    <n v="18"/>
    <d v="1899-12-30T08:18:00"/>
    <s v="HVLT31"/>
    <x v="19"/>
    <x v="0"/>
    <m/>
    <s v="TXB"/>
    <x v="0"/>
  </r>
  <r>
    <x v="6"/>
    <s v="SN"/>
    <d v="2016-04-21T00:00:00"/>
    <d v="1899-12-30T07:15:00"/>
    <d v="1899-12-30T08:45:00"/>
    <x v="0"/>
    <n v="70"/>
    <n v="6"/>
    <n v="8"/>
    <n v="20"/>
    <d v="1899-12-30T08:20:00"/>
    <s v="ZT7422"/>
    <x v="1"/>
    <x v="0"/>
    <m/>
    <s v="TXB"/>
    <x v="0"/>
  </r>
  <r>
    <x v="6"/>
    <s v="SN"/>
    <d v="2016-04-21T00:00:00"/>
    <d v="1899-12-30T07:15:00"/>
    <d v="1899-12-30T08:45:00"/>
    <x v="0"/>
    <n v="70"/>
    <n v="7"/>
    <n v="8"/>
    <n v="20"/>
    <d v="1899-12-30T08:20:00"/>
    <s v="XR5403"/>
    <x v="0"/>
    <x v="0"/>
    <m/>
    <s v="TXB"/>
    <x v="2"/>
  </r>
  <r>
    <x v="6"/>
    <s v="SN"/>
    <d v="2016-04-21T00:00:00"/>
    <d v="1899-12-30T07:15:00"/>
    <d v="1899-12-30T08:45:00"/>
    <x v="0"/>
    <n v="70"/>
    <n v="8"/>
    <n v="8"/>
    <n v="22"/>
    <d v="1899-12-30T08:22:00"/>
    <s v="XW8290"/>
    <x v="19"/>
    <x v="0"/>
    <m/>
    <s v="TXB"/>
    <x v="2"/>
  </r>
  <r>
    <x v="6"/>
    <s v="SN"/>
    <d v="2016-04-21T00:00:00"/>
    <d v="1899-12-30T07:15:00"/>
    <d v="1899-12-30T08:45:00"/>
    <x v="0"/>
    <n v="70"/>
    <n v="9"/>
    <n v="8"/>
    <n v="23"/>
    <d v="1899-12-30T08:23:00"/>
    <s v="FYDV21"/>
    <x v="32"/>
    <x v="0"/>
    <m/>
    <s v="TXB"/>
    <x v="0"/>
  </r>
  <r>
    <x v="6"/>
    <s v="SN"/>
    <d v="2016-04-21T00:00:00"/>
    <d v="1899-12-30T07:15:00"/>
    <d v="1899-12-30T08:45:00"/>
    <x v="0"/>
    <n v="70"/>
    <n v="10"/>
    <n v="8"/>
    <n v="24"/>
    <d v="1899-12-30T08:24:00"/>
    <s v="UH5500"/>
    <x v="43"/>
    <x v="1"/>
    <m/>
    <s v="TXB"/>
    <x v="0"/>
  </r>
  <r>
    <x v="6"/>
    <s v="SN"/>
    <d v="2016-04-21T00:00:00"/>
    <d v="1899-12-30T07:15:00"/>
    <d v="1899-12-30T08:45:00"/>
    <x v="0"/>
    <n v="70"/>
    <n v="11"/>
    <n v="8"/>
    <n v="24"/>
    <d v="1899-12-30T08:24:00"/>
    <s v="FSBZ17"/>
    <x v="16"/>
    <x v="0"/>
    <m/>
    <s v="TXB"/>
    <x v="1"/>
  </r>
  <r>
    <x v="6"/>
    <s v="SN"/>
    <d v="2016-04-21T00:00:00"/>
    <d v="1899-12-30T07:15:00"/>
    <d v="1899-12-30T08:45:00"/>
    <x v="0"/>
    <n v="70"/>
    <n v="12"/>
    <n v="8"/>
    <n v="25"/>
    <d v="1899-12-30T08:25:00"/>
    <s v="PF1849"/>
    <x v="1"/>
    <x v="0"/>
    <m/>
    <s v="TXB"/>
    <x v="0"/>
  </r>
  <r>
    <x v="6"/>
    <s v="SN"/>
    <d v="2016-04-21T00:00:00"/>
    <d v="1899-12-30T07:15:00"/>
    <d v="1899-12-30T08:45:00"/>
    <x v="0"/>
    <n v="70"/>
    <n v="13"/>
    <n v="8"/>
    <n v="28"/>
    <d v="1899-12-30T08:28:00"/>
    <s v="TU4846"/>
    <x v="19"/>
    <x v="0"/>
    <m/>
    <s v="TXB"/>
    <x v="1"/>
  </r>
  <r>
    <x v="6"/>
    <s v="SN"/>
    <d v="2016-04-21T00:00:00"/>
    <d v="1899-12-30T07:15:00"/>
    <d v="1899-12-30T08:45:00"/>
    <x v="0"/>
    <n v="70"/>
    <n v="14"/>
    <n v="8"/>
    <n v="29"/>
    <d v="1899-12-30T08:29:00"/>
    <s v="HXWG96"/>
    <x v="0"/>
    <x v="0"/>
    <m/>
    <s v="TXB"/>
    <x v="0"/>
  </r>
  <r>
    <x v="6"/>
    <s v="SN"/>
    <d v="2016-04-21T00:00:00"/>
    <d v="1899-12-30T07:15:00"/>
    <d v="1899-12-30T08:45:00"/>
    <x v="0"/>
    <n v="70"/>
    <n v="15"/>
    <n v="8"/>
    <n v="30"/>
    <d v="1899-12-30T08:30:00"/>
    <s v="BHDF13"/>
    <x v="32"/>
    <x v="0"/>
    <m/>
    <s v="TXB"/>
    <x v="2"/>
  </r>
  <r>
    <x v="6"/>
    <s v="SN"/>
    <d v="2016-04-21T00:00:00"/>
    <d v="1899-12-30T07:15:00"/>
    <d v="1899-12-30T08:45:00"/>
    <x v="0"/>
    <n v="70"/>
    <n v="16"/>
    <n v="8"/>
    <n v="32"/>
    <d v="1899-12-30T08:32:00"/>
    <s v="VA8204"/>
    <x v="44"/>
    <x v="1"/>
    <m/>
    <s v="TXB"/>
    <x v="2"/>
  </r>
  <r>
    <x v="6"/>
    <s v="SN"/>
    <d v="2016-04-21T00:00:00"/>
    <d v="1899-12-30T07:15:00"/>
    <d v="1899-12-30T08:45:00"/>
    <x v="0"/>
    <n v="70"/>
    <n v="17"/>
    <n v="8"/>
    <n v="33"/>
    <d v="1899-12-30T08:33:00"/>
    <s v="XH4880"/>
    <x v="43"/>
    <x v="1"/>
    <m/>
    <s v="TXB"/>
    <x v="2"/>
  </r>
  <r>
    <x v="6"/>
    <s v="SN"/>
    <d v="2016-04-21T00:00:00"/>
    <d v="1899-12-30T07:15:00"/>
    <d v="1899-12-30T08:45:00"/>
    <x v="0"/>
    <n v="70"/>
    <n v="18"/>
    <n v="8"/>
    <n v="33"/>
    <d v="1899-12-30T08:33:00"/>
    <s v="SE2358"/>
    <x v="32"/>
    <x v="0"/>
    <m/>
    <s v="TXB"/>
    <x v="2"/>
  </r>
  <r>
    <x v="6"/>
    <s v="SN"/>
    <d v="2016-04-21T00:00:00"/>
    <d v="1899-12-30T07:15:00"/>
    <d v="1899-12-30T08:45:00"/>
    <x v="0"/>
    <n v="70"/>
    <n v="19"/>
    <n v="8"/>
    <n v="34"/>
    <d v="1899-12-30T08:34:00"/>
    <s v="RX8009"/>
    <x v="1"/>
    <x v="0"/>
    <m/>
    <s v="TXB"/>
    <x v="0"/>
  </r>
  <r>
    <x v="6"/>
    <s v="SN"/>
    <d v="2016-04-21T00:00:00"/>
    <d v="1899-12-30T07:15:00"/>
    <d v="1899-12-30T08:45:00"/>
    <x v="0"/>
    <n v="70"/>
    <n v="20"/>
    <n v="8"/>
    <n v="37"/>
    <d v="1899-12-30T08:37:00"/>
    <s v="UY7741"/>
    <x v="16"/>
    <x v="0"/>
    <m/>
    <s v="TXB"/>
    <x v="2"/>
  </r>
  <r>
    <x v="6"/>
    <s v="SN"/>
    <d v="2016-04-21T00:00:00"/>
    <d v="1899-12-30T07:15:00"/>
    <d v="1899-12-30T08:45:00"/>
    <x v="0"/>
    <n v="70"/>
    <n v="21"/>
    <n v="8"/>
    <n v="37"/>
    <d v="1899-12-30T08:37:00"/>
    <s v="WT1969"/>
    <x v="43"/>
    <x v="1"/>
    <m/>
    <s v="TXB"/>
    <x v="0"/>
  </r>
  <r>
    <x v="6"/>
    <s v="SN"/>
    <d v="2016-04-21T00:00:00"/>
    <d v="1899-12-30T07:15:00"/>
    <d v="1899-12-30T08:45:00"/>
    <x v="0"/>
    <n v="70"/>
    <n v="22"/>
    <n v="8"/>
    <n v="38"/>
    <d v="1899-12-30T08:38:00"/>
    <s v="XJ6813"/>
    <x v="0"/>
    <x v="0"/>
    <m/>
    <s v="TXB"/>
    <x v="2"/>
  </r>
  <r>
    <x v="6"/>
    <s v="SN"/>
    <d v="2016-04-21T00:00:00"/>
    <d v="1899-12-30T07:15:00"/>
    <d v="1899-12-30T08:45:00"/>
    <x v="0"/>
    <n v="70"/>
    <n v="23"/>
    <n v="8"/>
    <n v="38"/>
    <d v="1899-12-30T08:38:00"/>
    <s v="XN8577"/>
    <x v="1"/>
    <x v="0"/>
    <m/>
    <s v="TXB"/>
    <x v="2"/>
  </r>
  <r>
    <x v="6"/>
    <s v="SN"/>
    <d v="2016-04-21T00:00:00"/>
    <d v="1899-12-30T07:15:00"/>
    <d v="1899-12-30T08:45:00"/>
    <x v="0"/>
    <n v="70"/>
    <n v="24"/>
    <n v="8"/>
    <n v="40"/>
    <d v="1899-12-30T08:40:00"/>
    <s v="TJ3256"/>
    <x v="19"/>
    <x v="0"/>
    <m/>
    <s v="TXB"/>
    <x v="0"/>
  </r>
  <r>
    <x v="6"/>
    <s v="SN"/>
    <d v="2016-04-21T00:00:00"/>
    <d v="1899-12-30T07:15:00"/>
    <d v="1899-12-30T08:45:00"/>
    <x v="0"/>
    <n v="70"/>
    <n v="25"/>
    <n v="8"/>
    <n v="43"/>
    <d v="1899-12-30T08:43:00"/>
    <s v="FRKF46"/>
    <x v="32"/>
    <x v="0"/>
    <m/>
    <s v="TXB"/>
    <x v="2"/>
  </r>
  <r>
    <x v="6"/>
    <s v="SN"/>
    <d v="2016-04-21T00:00:00"/>
    <d v="1899-12-30T07:15:00"/>
    <d v="1899-12-30T08:45:00"/>
    <x v="0"/>
    <n v="70"/>
    <n v="26"/>
    <n v="8"/>
    <n v="43"/>
    <d v="1899-12-30T08:43:00"/>
    <s v="BDKZ71"/>
    <x v="1"/>
    <x v="0"/>
    <m/>
    <s v="TXB"/>
    <x v="2"/>
  </r>
  <r>
    <x v="6"/>
    <s v="SN"/>
    <d v="2016-04-21T00:00:00"/>
    <d v="1899-12-30T07:15:00"/>
    <d v="1899-12-30T08:45:00"/>
    <x v="0"/>
    <n v="70"/>
    <n v="27"/>
    <n v="8"/>
    <n v="44"/>
    <d v="1899-12-30T08:44:00"/>
    <s v="UF8811"/>
    <x v="0"/>
    <x v="0"/>
    <m/>
    <s v="TXB"/>
    <x v="2"/>
  </r>
  <r>
    <x v="6"/>
    <s v="SN"/>
    <d v="2016-04-21T00:00:00"/>
    <d v="1899-12-30T07:15:00"/>
    <d v="1899-12-30T08:45:00"/>
    <x v="0"/>
    <n v="70"/>
    <n v="28"/>
    <n v="8"/>
    <n v="45"/>
    <d v="1899-12-30T08:45:00"/>
    <s v="VV1280"/>
    <x v="19"/>
    <x v="0"/>
    <m/>
    <s v="TXB"/>
    <x v="2"/>
  </r>
  <r>
    <x v="6"/>
    <s v="SN"/>
    <d v="2016-04-21T00:00:00"/>
    <d v="1899-12-30T07:15:00"/>
    <d v="1899-12-30T08:45:00"/>
    <x v="0"/>
    <n v="70"/>
    <n v="29"/>
    <n v="9"/>
    <n v="46"/>
    <d v="1899-12-30T09:46:00"/>
    <s v="YR3548"/>
    <x v="32"/>
    <x v="0"/>
    <m/>
    <s v="TXB"/>
    <x v="2"/>
  </r>
  <r>
    <x v="6"/>
    <s v="SN"/>
    <d v="2016-04-21T00:00:00"/>
    <d v="1899-12-30T09:45:00"/>
    <d v="1899-12-30T11:15:00"/>
    <x v="1"/>
    <n v="71"/>
    <n v="1"/>
    <n v="9"/>
    <n v="45"/>
    <d v="1899-12-30T09:45:00"/>
    <s v="YR3548"/>
    <x v="32"/>
    <x v="0"/>
    <m/>
    <s v="TXB"/>
    <x v="2"/>
  </r>
  <r>
    <x v="6"/>
    <s v="SN"/>
    <d v="2016-04-21T00:00:00"/>
    <d v="1899-12-30T09:45:00"/>
    <d v="1899-12-30T11:15:00"/>
    <x v="1"/>
    <n v="71"/>
    <n v="2"/>
    <n v="9"/>
    <n v="46"/>
    <d v="1899-12-30T09:46:00"/>
    <s v="FYCC32"/>
    <x v="16"/>
    <x v="0"/>
    <m/>
    <s v="TXB"/>
    <x v="2"/>
  </r>
  <r>
    <x v="6"/>
    <s v="SN"/>
    <d v="2016-04-21T00:00:00"/>
    <d v="1899-12-30T09:45:00"/>
    <d v="1899-12-30T11:15:00"/>
    <x v="1"/>
    <n v="71"/>
    <n v="3"/>
    <n v="9"/>
    <n v="50"/>
    <d v="1899-12-30T09:50:00"/>
    <s v="XR5424"/>
    <x v="1"/>
    <x v="0"/>
    <m/>
    <s v="TXB"/>
    <x v="2"/>
  </r>
  <r>
    <x v="6"/>
    <s v="SN"/>
    <d v="2016-04-21T00:00:00"/>
    <d v="1899-12-30T09:45:00"/>
    <d v="1899-12-30T11:15:00"/>
    <x v="1"/>
    <n v="71"/>
    <n v="4"/>
    <n v="9"/>
    <n v="51"/>
    <d v="1899-12-30T09:51:00"/>
    <s v="XL8386"/>
    <x v="19"/>
    <x v="0"/>
    <m/>
    <s v="TXB"/>
    <x v="0"/>
  </r>
  <r>
    <x v="6"/>
    <s v="SN"/>
    <d v="2016-04-21T00:00:00"/>
    <d v="1899-12-30T09:45:00"/>
    <d v="1899-12-30T11:15:00"/>
    <x v="1"/>
    <n v="71"/>
    <n v="5"/>
    <n v="9"/>
    <n v="55"/>
    <d v="1899-12-30T09:55:00"/>
    <s v="DX4813"/>
    <x v="19"/>
    <x v="0"/>
    <m/>
    <s v="TXB"/>
    <x v="0"/>
  </r>
  <r>
    <x v="6"/>
    <s v="SN"/>
    <d v="2016-04-21T00:00:00"/>
    <d v="1899-12-30T09:45:00"/>
    <d v="1899-12-30T11:15:00"/>
    <x v="1"/>
    <n v="71"/>
    <n v="6"/>
    <n v="9"/>
    <n v="58"/>
    <d v="1899-12-30T09:58:00"/>
    <s v="YR1750"/>
    <x v="1"/>
    <x v="0"/>
    <m/>
    <s v="TXB"/>
    <x v="2"/>
  </r>
  <r>
    <x v="6"/>
    <s v="SN"/>
    <d v="2016-04-21T00:00:00"/>
    <d v="1899-12-30T09:45:00"/>
    <d v="1899-12-30T11:15:00"/>
    <x v="1"/>
    <n v="71"/>
    <n v="7"/>
    <n v="9"/>
    <n v="59"/>
    <d v="1899-12-30T09:59:00"/>
    <s v="UH2970"/>
    <x v="32"/>
    <x v="0"/>
    <m/>
    <s v="TXB"/>
    <x v="2"/>
  </r>
  <r>
    <x v="6"/>
    <s v="SN"/>
    <d v="2016-04-21T00:00:00"/>
    <d v="1899-12-30T09:45:00"/>
    <d v="1899-12-30T11:15:00"/>
    <x v="1"/>
    <n v="71"/>
    <n v="8"/>
    <n v="10"/>
    <n v="0"/>
    <d v="1899-12-30T10:00:00"/>
    <s v="HDQP85"/>
    <x v="0"/>
    <x v="0"/>
    <m/>
    <s v="TXB"/>
    <x v="0"/>
  </r>
  <r>
    <x v="6"/>
    <s v="SN"/>
    <d v="2016-04-21T00:00:00"/>
    <d v="1899-12-30T09:45:00"/>
    <d v="1899-12-30T11:15:00"/>
    <x v="1"/>
    <n v="71"/>
    <n v="9"/>
    <n v="10"/>
    <n v="1"/>
    <d v="1899-12-30T10:01:00"/>
    <s v="UK4279"/>
    <x v="43"/>
    <x v="1"/>
    <m/>
    <s v="TXB"/>
    <x v="2"/>
  </r>
  <r>
    <x v="6"/>
    <s v="SN"/>
    <d v="2016-04-21T00:00:00"/>
    <d v="1899-12-30T09:45:00"/>
    <d v="1899-12-30T11:15:00"/>
    <x v="1"/>
    <n v="71"/>
    <n v="10"/>
    <n v="10"/>
    <n v="3"/>
    <d v="1899-12-30T10:03:00"/>
    <s v="UF8811"/>
    <x v="0"/>
    <x v="0"/>
    <m/>
    <s v="TXB"/>
    <x v="0"/>
  </r>
  <r>
    <x v="6"/>
    <s v="SN"/>
    <d v="2016-04-21T00:00:00"/>
    <d v="1899-12-30T09:45:00"/>
    <d v="1899-12-30T11:15:00"/>
    <x v="1"/>
    <n v="71"/>
    <n v="11"/>
    <n v="10"/>
    <n v="5"/>
    <d v="1899-12-30T10:05:00"/>
    <s v="YD7933"/>
    <x v="19"/>
    <x v="0"/>
    <m/>
    <s v="TXB"/>
    <x v="0"/>
  </r>
  <r>
    <x v="6"/>
    <s v="SN"/>
    <d v="2016-04-21T00:00:00"/>
    <d v="1899-12-30T09:45:00"/>
    <d v="1899-12-30T11:15:00"/>
    <x v="1"/>
    <n v="71"/>
    <n v="12"/>
    <n v="10"/>
    <n v="6"/>
    <d v="1899-12-30T10:06:00"/>
    <s v="PC3708"/>
    <x v="34"/>
    <x v="1"/>
    <m/>
    <s v="TXB"/>
    <x v="2"/>
  </r>
  <r>
    <x v="6"/>
    <s v="SN"/>
    <d v="2016-04-21T00:00:00"/>
    <d v="1899-12-30T09:45:00"/>
    <d v="1899-12-30T11:15:00"/>
    <x v="1"/>
    <n v="71"/>
    <n v="13"/>
    <n v="10"/>
    <n v="7"/>
    <d v="1899-12-30T10:07:00"/>
    <s v="XG8576"/>
    <x v="43"/>
    <x v="1"/>
    <m/>
    <s v="TXB"/>
    <x v="2"/>
  </r>
  <r>
    <x v="6"/>
    <s v="SN"/>
    <d v="2016-04-21T00:00:00"/>
    <d v="1899-12-30T09:45:00"/>
    <d v="1899-12-30T11:15:00"/>
    <x v="1"/>
    <n v="71"/>
    <n v="14"/>
    <n v="10"/>
    <n v="8"/>
    <d v="1899-12-30T10:08:00"/>
    <s v="BDGP50"/>
    <x v="19"/>
    <x v="0"/>
    <m/>
    <s v="TXB"/>
    <x v="0"/>
  </r>
  <r>
    <x v="6"/>
    <s v="SN"/>
    <d v="2016-04-21T00:00:00"/>
    <d v="1899-12-30T09:45:00"/>
    <d v="1899-12-30T11:15:00"/>
    <x v="1"/>
    <n v="71"/>
    <n v="16"/>
    <n v="10"/>
    <n v="9"/>
    <d v="1899-12-30T10:09:00"/>
    <s v="XW8284"/>
    <x v="19"/>
    <x v="0"/>
    <m/>
    <s v="TXB"/>
    <x v="0"/>
  </r>
  <r>
    <x v="6"/>
    <s v="SN"/>
    <d v="2016-04-21T00:00:00"/>
    <d v="1899-12-30T09:45:00"/>
    <d v="1899-12-30T11:15:00"/>
    <x v="1"/>
    <n v="71"/>
    <n v="17"/>
    <n v="10"/>
    <n v="11"/>
    <d v="1899-12-30T10:11:00"/>
    <s v="NH4110"/>
    <x v="32"/>
    <x v="0"/>
    <m/>
    <s v="TXB"/>
    <x v="2"/>
  </r>
  <r>
    <x v="6"/>
    <s v="SN"/>
    <d v="2016-04-21T00:00:00"/>
    <d v="1899-12-30T09:45:00"/>
    <d v="1899-12-30T11:15:00"/>
    <x v="1"/>
    <n v="71"/>
    <n v="18"/>
    <n v="10"/>
    <n v="13"/>
    <d v="1899-12-30T10:13:00"/>
    <s v="XV9759"/>
    <x v="1"/>
    <x v="0"/>
    <m/>
    <s v="TXB"/>
    <x v="2"/>
  </r>
  <r>
    <x v="6"/>
    <s v="SN"/>
    <d v="2016-04-21T00:00:00"/>
    <d v="1899-12-30T09:45:00"/>
    <d v="1899-12-30T11:15:00"/>
    <x v="1"/>
    <n v="71"/>
    <n v="19"/>
    <n v="10"/>
    <n v="13"/>
    <d v="1899-12-30T10:13:00"/>
    <s v="RJ2223"/>
    <x v="19"/>
    <x v="0"/>
    <m/>
    <s v="TXB"/>
    <x v="0"/>
  </r>
  <r>
    <x v="6"/>
    <s v="SN"/>
    <d v="2016-04-21T00:00:00"/>
    <d v="1899-12-30T09:45:00"/>
    <d v="1899-12-30T11:15:00"/>
    <x v="1"/>
    <n v="71"/>
    <n v="20"/>
    <n v="10"/>
    <n v="14"/>
    <d v="1899-12-30T10:14:00"/>
    <s v="RR4511"/>
    <x v="0"/>
    <x v="0"/>
    <m/>
    <s v="TXB"/>
    <x v="2"/>
  </r>
  <r>
    <x v="6"/>
    <s v="SN"/>
    <d v="2016-04-21T00:00:00"/>
    <d v="1899-12-30T09:45:00"/>
    <d v="1899-12-30T11:15:00"/>
    <x v="1"/>
    <n v="71"/>
    <n v="21"/>
    <n v="10"/>
    <n v="17"/>
    <d v="1899-12-30T10:17:00"/>
    <s v="TV1931"/>
    <x v="32"/>
    <x v="0"/>
    <m/>
    <s v="TXB"/>
    <x v="2"/>
  </r>
  <r>
    <x v="6"/>
    <s v="SN"/>
    <d v="2016-04-21T00:00:00"/>
    <d v="1899-12-30T09:45:00"/>
    <d v="1899-12-30T11:15:00"/>
    <x v="1"/>
    <n v="71"/>
    <n v="22"/>
    <n v="10"/>
    <n v="17"/>
    <d v="1899-12-30T10:17:00"/>
    <s v="WG2582"/>
    <x v="19"/>
    <x v="0"/>
    <m/>
    <s v="TXB"/>
    <x v="0"/>
  </r>
  <r>
    <x v="6"/>
    <s v="SN"/>
    <d v="2016-04-21T00:00:00"/>
    <d v="1899-12-30T09:45:00"/>
    <d v="1899-12-30T11:15:00"/>
    <x v="1"/>
    <n v="71"/>
    <n v="23"/>
    <n v="10"/>
    <n v="18"/>
    <d v="1899-12-30T10:18:00"/>
    <s v="UB7719"/>
    <x v="43"/>
    <x v="1"/>
    <m/>
    <s v="TXB"/>
    <x v="2"/>
  </r>
  <r>
    <x v="6"/>
    <s v="SN"/>
    <d v="2016-04-21T00:00:00"/>
    <d v="1899-12-30T09:45:00"/>
    <d v="1899-12-30T11:15:00"/>
    <x v="1"/>
    <n v="71"/>
    <n v="24"/>
    <n v="10"/>
    <n v="18"/>
    <d v="1899-12-30T10:18:00"/>
    <s v="WK7410"/>
    <x v="43"/>
    <x v="1"/>
    <m/>
    <s v="TXB"/>
    <x v="2"/>
  </r>
  <r>
    <x v="6"/>
    <s v="SN"/>
    <d v="2016-04-21T00:00:00"/>
    <d v="1899-12-30T09:45:00"/>
    <d v="1899-12-30T11:15:00"/>
    <x v="1"/>
    <n v="71"/>
    <n v="25"/>
    <n v="10"/>
    <n v="19"/>
    <d v="1899-12-30T10:19:00"/>
    <s v="DSGW15"/>
    <x v="1"/>
    <x v="0"/>
    <m/>
    <s v="TXB"/>
    <x v="2"/>
  </r>
  <r>
    <x v="6"/>
    <s v="SN"/>
    <d v="2016-04-21T00:00:00"/>
    <d v="1899-12-30T09:45:00"/>
    <d v="1899-12-30T11:15:00"/>
    <x v="1"/>
    <n v="71"/>
    <n v="26"/>
    <n v="10"/>
    <n v="20"/>
    <d v="1899-12-30T10:20:00"/>
    <s v="VV6184"/>
    <x v="0"/>
    <x v="0"/>
    <m/>
    <s v="TXB"/>
    <x v="2"/>
  </r>
  <r>
    <x v="6"/>
    <s v="SN"/>
    <d v="2016-04-21T00:00:00"/>
    <d v="1899-12-30T09:45:00"/>
    <d v="1899-12-30T11:15:00"/>
    <x v="1"/>
    <n v="71"/>
    <n v="27"/>
    <n v="10"/>
    <n v="25"/>
    <d v="1899-12-30T10:25:00"/>
    <s v="XG1220"/>
    <x v="32"/>
    <x v="0"/>
    <m/>
    <s v="TXB"/>
    <x v="2"/>
  </r>
  <r>
    <x v="6"/>
    <s v="SN"/>
    <d v="2016-04-21T00:00:00"/>
    <d v="1899-12-30T09:45:00"/>
    <d v="1899-12-30T11:15:00"/>
    <x v="1"/>
    <n v="71"/>
    <n v="28"/>
    <n v="10"/>
    <n v="26"/>
    <d v="1899-12-30T10:26:00"/>
    <s v="TK1389"/>
    <x v="0"/>
    <x v="0"/>
    <m/>
    <s v="TXB"/>
    <x v="2"/>
  </r>
  <r>
    <x v="6"/>
    <s v="SN"/>
    <d v="2016-04-21T00:00:00"/>
    <d v="1899-12-30T09:45:00"/>
    <d v="1899-12-30T11:15:00"/>
    <x v="1"/>
    <n v="71"/>
    <n v="29"/>
    <n v="10"/>
    <n v="27"/>
    <d v="1899-12-30T10:27:00"/>
    <s v="FCXC75"/>
    <x v="1"/>
    <x v="0"/>
    <m/>
    <s v="TXB"/>
    <x v="0"/>
  </r>
  <r>
    <x v="6"/>
    <s v="SN"/>
    <d v="2016-04-21T00:00:00"/>
    <d v="1899-12-30T09:45:00"/>
    <d v="1899-12-30T11:15:00"/>
    <x v="1"/>
    <n v="71"/>
    <n v="30"/>
    <n v="10"/>
    <n v="28"/>
    <d v="1899-12-30T10:28:00"/>
    <s v="WF6230"/>
    <x v="16"/>
    <x v="0"/>
    <m/>
    <s v="TXB"/>
    <x v="2"/>
  </r>
  <r>
    <x v="6"/>
    <s v="SN"/>
    <d v="2016-04-21T00:00:00"/>
    <d v="1899-12-30T09:45:00"/>
    <d v="1899-12-30T11:15:00"/>
    <x v="1"/>
    <n v="72"/>
    <n v="1"/>
    <n v="10"/>
    <n v="29"/>
    <d v="1899-12-30T10:29:00"/>
    <s v="XP4082"/>
    <x v="32"/>
    <x v="0"/>
    <m/>
    <s v="TXB"/>
    <x v="2"/>
  </r>
  <r>
    <x v="6"/>
    <s v="SN"/>
    <d v="2016-04-21T00:00:00"/>
    <d v="1899-12-30T09:45:00"/>
    <d v="1899-12-30T11:15:00"/>
    <x v="1"/>
    <n v="72"/>
    <n v="2"/>
    <n v="10"/>
    <n v="30"/>
    <d v="1899-12-30T10:30:00"/>
    <s v="XC4971"/>
    <x v="0"/>
    <x v="0"/>
    <m/>
    <s v="TXB"/>
    <x v="0"/>
  </r>
  <r>
    <x v="6"/>
    <s v="SN"/>
    <d v="2016-04-21T00:00:00"/>
    <d v="1899-12-30T09:45:00"/>
    <d v="1899-12-30T11:15:00"/>
    <x v="1"/>
    <n v="72"/>
    <n v="3"/>
    <n v="10"/>
    <n v="32"/>
    <d v="1899-12-30T10:32:00"/>
    <s v="SS7075"/>
    <x v="34"/>
    <x v="1"/>
    <m/>
    <s v="TXB"/>
    <x v="2"/>
  </r>
  <r>
    <x v="6"/>
    <s v="SN"/>
    <d v="2016-04-21T00:00:00"/>
    <d v="1899-12-30T09:45:00"/>
    <d v="1899-12-30T11:15:00"/>
    <x v="1"/>
    <n v="72"/>
    <n v="4"/>
    <n v="10"/>
    <n v="33"/>
    <d v="1899-12-30T10:33:00"/>
    <s v="PB2477"/>
    <x v="1"/>
    <x v="0"/>
    <m/>
    <s v="TXB"/>
    <x v="0"/>
  </r>
  <r>
    <x v="6"/>
    <s v="SN"/>
    <d v="2016-04-21T00:00:00"/>
    <d v="1899-12-30T09:45:00"/>
    <d v="1899-12-30T11:15:00"/>
    <x v="1"/>
    <n v="72"/>
    <n v="5"/>
    <n v="10"/>
    <n v="34"/>
    <d v="1899-12-30T10:34:00"/>
    <s v="XG8359"/>
    <x v="19"/>
    <x v="0"/>
    <m/>
    <s v="TXB"/>
    <x v="0"/>
  </r>
  <r>
    <x v="6"/>
    <s v="SN"/>
    <d v="2016-04-21T00:00:00"/>
    <d v="1899-12-30T09:45:00"/>
    <d v="1899-12-30T11:15:00"/>
    <x v="1"/>
    <n v="72"/>
    <n v="6"/>
    <n v="10"/>
    <n v="35"/>
    <d v="1899-12-30T10:35:00"/>
    <s v="XV3438"/>
    <x v="43"/>
    <x v="1"/>
    <m/>
    <s v="TXB"/>
    <x v="2"/>
  </r>
  <r>
    <x v="6"/>
    <s v="SN"/>
    <d v="2016-04-21T00:00:00"/>
    <d v="1899-12-30T09:45:00"/>
    <d v="1899-12-30T11:15:00"/>
    <x v="1"/>
    <n v="72"/>
    <n v="7"/>
    <n v="10"/>
    <n v="36"/>
    <d v="1899-12-30T10:36:00"/>
    <s v="XF1142"/>
    <x v="43"/>
    <x v="1"/>
    <m/>
    <s v="TXB"/>
    <x v="2"/>
  </r>
  <r>
    <x v="6"/>
    <s v="SN"/>
    <d v="2016-04-21T00:00:00"/>
    <d v="1899-12-30T09:45:00"/>
    <d v="1899-12-30T11:15:00"/>
    <x v="1"/>
    <n v="72"/>
    <n v="8"/>
    <n v="10"/>
    <n v="37"/>
    <d v="1899-12-30T10:37:00"/>
    <s v="NF5665"/>
    <x v="32"/>
    <x v="0"/>
    <m/>
    <s v="TXB"/>
    <x v="2"/>
  </r>
  <r>
    <x v="6"/>
    <s v="SN"/>
    <d v="2016-04-21T00:00:00"/>
    <d v="1899-12-30T09:45:00"/>
    <d v="1899-12-30T11:15:00"/>
    <x v="1"/>
    <n v="72"/>
    <n v="9"/>
    <n v="10"/>
    <n v="38"/>
    <d v="1899-12-30T10:38:00"/>
    <s v="RP7390"/>
    <x v="19"/>
    <x v="0"/>
    <m/>
    <s v="TXB"/>
    <x v="0"/>
  </r>
  <r>
    <x v="6"/>
    <s v="SN"/>
    <d v="2016-04-21T00:00:00"/>
    <d v="1899-12-30T09:45:00"/>
    <d v="1899-12-30T11:15:00"/>
    <x v="1"/>
    <n v="72"/>
    <n v="10"/>
    <n v="10"/>
    <n v="42"/>
    <d v="1899-12-30T10:42:00"/>
    <s v="FTPC59"/>
    <x v="16"/>
    <x v="0"/>
    <m/>
    <s v="TXB"/>
    <x v="2"/>
  </r>
  <r>
    <x v="6"/>
    <s v="SN"/>
    <d v="2016-04-21T00:00:00"/>
    <d v="1899-12-30T09:45:00"/>
    <d v="1899-12-30T11:15:00"/>
    <x v="1"/>
    <n v="72"/>
    <n v="11"/>
    <n v="10"/>
    <n v="43"/>
    <d v="1899-12-30T10:43:00"/>
    <s v="YW6711"/>
    <x v="34"/>
    <x v="1"/>
    <m/>
    <s v="TXB"/>
    <x v="0"/>
  </r>
  <r>
    <x v="6"/>
    <s v="SN"/>
    <d v="2016-04-21T00:00:00"/>
    <d v="1899-12-30T09:45:00"/>
    <d v="1899-12-30T11:15:00"/>
    <x v="1"/>
    <n v="72"/>
    <n v="12"/>
    <n v="10"/>
    <n v="44"/>
    <d v="1899-12-30T10:44:00"/>
    <s v="VY3667"/>
    <x v="32"/>
    <x v="0"/>
    <m/>
    <s v="TXB"/>
    <x v="2"/>
  </r>
  <r>
    <x v="6"/>
    <s v="SN"/>
    <d v="2016-04-21T00:00:00"/>
    <d v="1899-12-30T09:45:00"/>
    <d v="1899-12-30T11:15:00"/>
    <x v="1"/>
    <n v="72"/>
    <n v="13"/>
    <n v="10"/>
    <n v="45"/>
    <d v="1899-12-30T10:45:00"/>
    <s v="ZR7113"/>
    <x v="19"/>
    <x v="0"/>
    <m/>
    <s v="TXB"/>
    <x v="5"/>
  </r>
  <r>
    <x v="6"/>
    <s v="SN"/>
    <d v="2016-04-21T00:00:00"/>
    <d v="1899-12-30T09:45:00"/>
    <d v="1899-12-30T11:15:00"/>
    <x v="1"/>
    <n v="72"/>
    <n v="14"/>
    <n v="10"/>
    <n v="47"/>
    <d v="1899-12-30T10:47:00"/>
    <s v="RR6694"/>
    <x v="1"/>
    <x v="0"/>
    <m/>
    <s v="TXB"/>
    <x v="2"/>
  </r>
  <r>
    <x v="6"/>
    <s v="SN"/>
    <d v="2016-04-21T00:00:00"/>
    <d v="1899-12-30T09:45:00"/>
    <d v="1899-12-30T11:15:00"/>
    <x v="1"/>
    <n v="72"/>
    <n v="15"/>
    <n v="10"/>
    <n v="49"/>
    <d v="1899-12-30T10:49:00"/>
    <s v="CZPS16"/>
    <x v="1"/>
    <x v="0"/>
    <m/>
    <s v="TXB"/>
    <x v="0"/>
  </r>
  <r>
    <x v="6"/>
    <s v="SN"/>
    <d v="2016-04-21T00:00:00"/>
    <d v="1899-12-30T09:45:00"/>
    <d v="1899-12-30T11:15:00"/>
    <x v="1"/>
    <n v="72"/>
    <n v="16"/>
    <n v="10"/>
    <n v="51"/>
    <d v="1899-12-30T10:51:00"/>
    <s v="XV8190"/>
    <x v="32"/>
    <x v="0"/>
    <m/>
    <s v="TXB"/>
    <x v="2"/>
  </r>
  <r>
    <x v="6"/>
    <s v="SN"/>
    <d v="2016-04-21T00:00:00"/>
    <d v="1899-12-30T09:45:00"/>
    <d v="1899-12-30T11:15:00"/>
    <x v="1"/>
    <n v="72"/>
    <n v="17"/>
    <n v="10"/>
    <n v="51"/>
    <d v="1899-12-30T10:51:00"/>
    <s v="XL8616"/>
    <x v="43"/>
    <x v="1"/>
    <m/>
    <s v="TXB"/>
    <x v="2"/>
  </r>
  <r>
    <x v="6"/>
    <s v="SN"/>
    <d v="2016-04-21T00:00:00"/>
    <d v="1899-12-30T09:45:00"/>
    <d v="1899-12-30T11:15:00"/>
    <x v="1"/>
    <n v="72"/>
    <n v="18"/>
    <n v="10"/>
    <n v="52"/>
    <d v="1899-12-30T10:52:00"/>
    <s v="UJ5214"/>
    <x v="1"/>
    <x v="0"/>
    <m/>
    <s v="TXB"/>
    <x v="2"/>
  </r>
  <r>
    <x v="6"/>
    <s v="SN"/>
    <d v="2016-04-21T00:00:00"/>
    <d v="1899-12-30T09:45:00"/>
    <d v="1899-12-30T11:15:00"/>
    <x v="1"/>
    <n v="72"/>
    <n v="19"/>
    <n v="10"/>
    <n v="52"/>
    <d v="1899-12-30T10:52:00"/>
    <s v="YZ7082"/>
    <x v="19"/>
    <x v="0"/>
    <m/>
    <s v="TXB"/>
    <x v="0"/>
  </r>
  <r>
    <x v="6"/>
    <s v="SN"/>
    <d v="2016-04-21T00:00:00"/>
    <d v="1899-12-30T09:45:00"/>
    <d v="1899-12-30T11:15:00"/>
    <x v="1"/>
    <n v="72"/>
    <n v="20"/>
    <n v="10"/>
    <n v="57"/>
    <d v="1899-12-30T10:57:00"/>
    <s v="XH4866"/>
    <x v="32"/>
    <x v="0"/>
    <m/>
    <s v="TXB"/>
    <x v="2"/>
  </r>
  <r>
    <x v="6"/>
    <s v="SN"/>
    <d v="2016-04-21T00:00:00"/>
    <d v="1899-12-30T09:45:00"/>
    <d v="1899-12-30T11:15:00"/>
    <x v="1"/>
    <n v="72"/>
    <n v="21"/>
    <n v="10"/>
    <n v="58"/>
    <d v="1899-12-30T10:58:00"/>
    <s v="ZL3344"/>
    <x v="16"/>
    <x v="0"/>
    <m/>
    <s v="TXB"/>
    <x v="0"/>
  </r>
  <r>
    <x v="6"/>
    <s v="SN"/>
    <d v="2016-04-21T00:00:00"/>
    <d v="1899-12-30T09:45:00"/>
    <d v="1899-12-30T11:15:00"/>
    <x v="1"/>
    <n v="72"/>
    <n v="22"/>
    <n v="10"/>
    <n v="59"/>
    <d v="1899-12-30T10:59:00"/>
    <s v="XR5403"/>
    <x v="1"/>
    <x v="0"/>
    <m/>
    <s v="TXB"/>
    <x v="2"/>
  </r>
  <r>
    <x v="6"/>
    <s v="SN"/>
    <d v="2016-04-21T00:00:00"/>
    <d v="1899-12-30T09:45:00"/>
    <d v="1899-12-30T11:15:00"/>
    <x v="1"/>
    <n v="72"/>
    <n v="23"/>
    <n v="11"/>
    <n v="0"/>
    <d v="1899-12-30T11:00:00"/>
    <s v="VV1302"/>
    <x v="32"/>
    <x v="0"/>
    <m/>
    <s v="TXB"/>
    <x v="2"/>
  </r>
  <r>
    <x v="6"/>
    <s v="SN"/>
    <d v="2016-04-21T00:00:00"/>
    <d v="1899-12-30T09:45:00"/>
    <d v="1899-12-30T11:15:00"/>
    <x v="1"/>
    <n v="72"/>
    <n v="24"/>
    <n v="11"/>
    <n v="3"/>
    <d v="1899-12-30T11:03:00"/>
    <s v="XY3641"/>
    <x v="19"/>
    <x v="0"/>
    <m/>
    <s v="TXB"/>
    <x v="0"/>
  </r>
  <r>
    <x v="6"/>
    <s v="SN"/>
    <d v="2016-04-21T00:00:00"/>
    <d v="1899-12-30T09:45:00"/>
    <d v="1899-12-30T11:15:00"/>
    <x v="1"/>
    <n v="72"/>
    <n v="25"/>
    <n v="11"/>
    <n v="3"/>
    <d v="1899-12-30T11:03:00"/>
    <s v="XV9223"/>
    <x v="43"/>
    <x v="1"/>
    <m/>
    <s v="TXB"/>
    <x v="2"/>
  </r>
  <r>
    <x v="6"/>
    <s v="SN"/>
    <d v="2016-04-21T00:00:00"/>
    <d v="1899-12-30T09:45:00"/>
    <d v="1899-12-30T11:15:00"/>
    <x v="1"/>
    <n v="72"/>
    <n v="26"/>
    <n v="11"/>
    <n v="7"/>
    <d v="1899-12-30T11:07:00"/>
    <s v="XJ6813"/>
    <x v="1"/>
    <x v="0"/>
    <m/>
    <s v="TXB"/>
    <x v="0"/>
  </r>
  <r>
    <x v="6"/>
    <s v="SN"/>
    <d v="2016-04-21T00:00:00"/>
    <d v="1899-12-30T09:45:00"/>
    <d v="1899-12-30T11:15:00"/>
    <x v="1"/>
    <n v="72"/>
    <n v="27"/>
    <n v="11"/>
    <n v="7"/>
    <d v="1899-12-30T11:07:00"/>
    <s v="UK8353"/>
    <x v="45"/>
    <x v="1"/>
    <m/>
    <s v="TXB"/>
    <x v="2"/>
  </r>
  <r>
    <x v="6"/>
    <s v="SN"/>
    <d v="2016-04-21T00:00:00"/>
    <d v="1899-12-30T09:45:00"/>
    <d v="1899-12-30T11:15:00"/>
    <x v="1"/>
    <n v="72"/>
    <n v="28"/>
    <n v="11"/>
    <n v="8"/>
    <d v="1899-12-30T11:08:00"/>
    <s v="YR1991"/>
    <x v="43"/>
    <x v="1"/>
    <m/>
    <s v="TXB"/>
    <x v="0"/>
  </r>
  <r>
    <x v="6"/>
    <s v="SN"/>
    <d v="2016-04-21T00:00:00"/>
    <d v="1899-12-30T09:45:00"/>
    <d v="1899-12-30T11:15:00"/>
    <x v="1"/>
    <n v="72"/>
    <n v="29"/>
    <n v="11"/>
    <n v="8"/>
    <d v="1899-12-30T11:08:00"/>
    <s v="PZ5981"/>
    <x v="45"/>
    <x v="1"/>
    <m/>
    <s v="TXB"/>
    <x v="2"/>
  </r>
  <r>
    <x v="6"/>
    <s v="SN"/>
    <d v="2016-04-21T00:00:00"/>
    <d v="1899-12-30T09:45:00"/>
    <d v="1899-12-30T11:15:00"/>
    <x v="1"/>
    <n v="72"/>
    <n v="30"/>
    <n v="11"/>
    <n v="9"/>
    <d v="1899-12-30T11:09:00"/>
    <s v="YB8101"/>
    <x v="32"/>
    <x v="0"/>
    <m/>
    <s v="TXB"/>
    <x v="2"/>
  </r>
  <r>
    <x v="6"/>
    <s v="SN"/>
    <d v="2016-04-21T00:00:00"/>
    <d v="1899-12-30T12:45:00"/>
    <d v="1899-12-30T14:15:00"/>
    <x v="2"/>
    <n v="73"/>
    <n v="1"/>
    <n v="11"/>
    <n v="10"/>
    <d v="1899-12-30T11:10:00"/>
    <s v="VA8204"/>
    <x v="34"/>
    <x v="1"/>
    <m/>
    <s v="TXB"/>
    <x v="2"/>
  </r>
  <r>
    <x v="6"/>
    <s v="SN"/>
    <d v="2016-04-21T00:00:00"/>
    <d v="1899-12-30T12:45:00"/>
    <d v="1899-12-30T14:15:00"/>
    <x v="2"/>
    <n v="73"/>
    <n v="2"/>
    <n v="11"/>
    <n v="12"/>
    <d v="1899-12-30T11:12:00"/>
    <s v="YH2050"/>
    <x v="19"/>
    <x v="0"/>
    <m/>
    <s v="TXB"/>
    <x v="2"/>
  </r>
  <r>
    <x v="6"/>
    <s v="SN"/>
    <d v="2016-04-21T00:00:00"/>
    <d v="1899-12-30T12:45:00"/>
    <d v="1899-12-30T14:15:00"/>
    <x v="2"/>
    <n v="73"/>
    <n v="3"/>
    <n v="11"/>
    <n v="13"/>
    <d v="1899-12-30T11:13:00"/>
    <s v="TH5204"/>
    <x v="1"/>
    <x v="0"/>
    <m/>
    <s v="TXB"/>
    <x v="0"/>
  </r>
  <r>
    <x v="6"/>
    <s v="SN"/>
    <d v="2016-04-21T00:00:00"/>
    <d v="1899-12-30T12:45:00"/>
    <d v="1899-12-30T14:15:00"/>
    <x v="2"/>
    <n v="73"/>
    <n v="4"/>
    <n v="11"/>
    <n v="15"/>
    <d v="1899-12-30T11:15:00"/>
    <s v="YD2087"/>
    <x v="32"/>
    <x v="0"/>
    <m/>
    <s v="TXB"/>
    <x v="2"/>
  </r>
  <r>
    <x v="6"/>
    <s v="SN"/>
    <d v="2016-04-21T00:00:00"/>
    <d v="1899-12-30T12:45:00"/>
    <d v="1899-12-30T14:15:00"/>
    <x v="2"/>
    <n v="73"/>
    <n v="16"/>
    <n v="12"/>
    <n v="48"/>
    <d v="1899-12-30T12:48:00"/>
    <s v="RN8077"/>
    <x v="1"/>
    <x v="0"/>
    <m/>
    <s v="TXB"/>
    <x v="2"/>
  </r>
  <r>
    <x v="6"/>
    <s v="SN"/>
    <d v="2016-04-21T00:00:00"/>
    <d v="1899-12-30T12:45:00"/>
    <d v="1899-12-30T14:15:00"/>
    <x v="2"/>
    <n v="73"/>
    <n v="17"/>
    <n v="12"/>
    <n v="50"/>
    <d v="1899-12-30T12:50:00"/>
    <s v="DKLT63"/>
    <x v="19"/>
    <x v="0"/>
    <m/>
    <s v="TXB"/>
    <x v="2"/>
  </r>
  <r>
    <x v="6"/>
    <s v="SN"/>
    <d v="2016-04-21T00:00:00"/>
    <d v="1899-12-30T12:45:00"/>
    <d v="1899-12-30T14:15:00"/>
    <x v="2"/>
    <n v="73"/>
    <n v="18"/>
    <n v="12"/>
    <n v="51"/>
    <d v="1899-12-30T12:51:00"/>
    <s v="RR4641"/>
    <x v="0"/>
    <x v="0"/>
    <m/>
    <s v="TXB"/>
    <x v="0"/>
  </r>
  <r>
    <x v="6"/>
    <s v="SN"/>
    <d v="2016-04-21T00:00:00"/>
    <d v="1899-12-30T12:45:00"/>
    <d v="1899-12-30T14:15:00"/>
    <x v="2"/>
    <n v="73"/>
    <n v="19"/>
    <n v="12"/>
    <n v="52"/>
    <d v="1899-12-30T12:52:00"/>
    <s v="RJ2227"/>
    <x v="32"/>
    <x v="0"/>
    <m/>
    <s v="TXB"/>
    <x v="2"/>
  </r>
  <r>
    <x v="6"/>
    <s v="SN"/>
    <d v="2016-04-21T00:00:00"/>
    <d v="1899-12-30T12:45:00"/>
    <d v="1899-12-30T14:15:00"/>
    <x v="2"/>
    <n v="73"/>
    <n v="20"/>
    <n v="12"/>
    <n v="53"/>
    <d v="1899-12-30T12:53:00"/>
    <s v="PC3708"/>
    <x v="34"/>
    <x v="1"/>
    <m/>
    <s v="TXB"/>
    <x v="0"/>
  </r>
  <r>
    <x v="6"/>
    <s v="SN"/>
    <d v="2016-04-21T00:00:00"/>
    <d v="1899-12-30T12:45:00"/>
    <d v="1899-12-30T14:15:00"/>
    <x v="2"/>
    <n v="73"/>
    <n v="21"/>
    <n v="12"/>
    <n v="53"/>
    <d v="1899-12-30T12:53:00"/>
    <s v="VC6818"/>
    <x v="1"/>
    <x v="0"/>
    <m/>
    <s v="TXB"/>
    <x v="2"/>
  </r>
  <r>
    <x v="6"/>
    <s v="SN"/>
    <d v="2016-04-21T00:00:00"/>
    <d v="1899-12-30T12:45:00"/>
    <d v="1899-12-30T14:15:00"/>
    <x v="2"/>
    <n v="73"/>
    <n v="22"/>
    <n v="12"/>
    <n v="54"/>
    <d v="1899-12-30T12:54:00"/>
    <s v="UZ5587"/>
    <x v="19"/>
    <x v="0"/>
    <m/>
    <s v="TXB"/>
    <x v="0"/>
  </r>
  <r>
    <x v="6"/>
    <s v="SN"/>
    <d v="2016-04-21T00:00:00"/>
    <d v="1899-12-30T12:45:00"/>
    <d v="1899-12-30T14:15:00"/>
    <x v="2"/>
    <n v="73"/>
    <n v="23"/>
    <n v="12"/>
    <n v="55"/>
    <d v="1899-12-30T12:55:00"/>
    <s v="VT1070"/>
    <x v="0"/>
    <x v="0"/>
    <m/>
    <s v="TXB"/>
    <x v="2"/>
  </r>
  <r>
    <x v="6"/>
    <s v="SN"/>
    <d v="2016-04-21T00:00:00"/>
    <d v="1899-12-30T12:45:00"/>
    <d v="1899-12-30T14:15:00"/>
    <x v="2"/>
    <n v="73"/>
    <n v="24"/>
    <n v="12"/>
    <n v="57"/>
    <d v="1899-12-30T12:57:00"/>
    <s v="BZBX53"/>
    <x v="32"/>
    <x v="0"/>
    <m/>
    <s v="TXB"/>
    <x v="2"/>
  </r>
  <r>
    <x v="6"/>
    <s v="SN"/>
    <d v="2016-04-21T00:00:00"/>
    <d v="1899-12-30T12:45:00"/>
    <d v="1899-12-30T14:15:00"/>
    <x v="2"/>
    <n v="73"/>
    <n v="25"/>
    <n v="12"/>
    <n v="59"/>
    <d v="1899-12-30T12:59:00"/>
    <s v="FTFC13"/>
    <x v="1"/>
    <x v="0"/>
    <m/>
    <s v="TXB"/>
    <x v="2"/>
  </r>
  <r>
    <x v="6"/>
    <s v="SN"/>
    <d v="2016-04-21T00:00:00"/>
    <d v="1899-12-30T12:45:00"/>
    <d v="1899-12-30T14:15:00"/>
    <x v="2"/>
    <n v="73"/>
    <n v="26"/>
    <n v="13"/>
    <n v="0"/>
    <d v="1899-12-30T13:00:00"/>
    <s v="BCBK15"/>
    <x v="19"/>
    <x v="0"/>
    <m/>
    <s v="TXB"/>
    <x v="0"/>
  </r>
  <r>
    <x v="6"/>
    <s v="SN"/>
    <d v="2016-04-21T00:00:00"/>
    <d v="1899-12-30T12:45:00"/>
    <d v="1899-12-30T14:15:00"/>
    <x v="2"/>
    <n v="73"/>
    <n v="27"/>
    <n v="13"/>
    <n v="0"/>
    <d v="1899-12-30T13:00:00"/>
    <s v="HKPH70"/>
    <x v="18"/>
    <x v="0"/>
    <m/>
    <s v="TXB"/>
    <x v="2"/>
  </r>
  <r>
    <x v="6"/>
    <s v="SN"/>
    <d v="2016-04-21T00:00:00"/>
    <d v="1899-12-30T12:45:00"/>
    <d v="1899-12-30T14:15:00"/>
    <x v="2"/>
    <n v="73"/>
    <n v="28"/>
    <n v="13"/>
    <n v="3"/>
    <d v="1899-12-30T13:03:00"/>
    <s v="DB1582"/>
    <x v="16"/>
    <x v="0"/>
    <m/>
    <s v="TXB"/>
    <x v="0"/>
  </r>
  <r>
    <x v="6"/>
    <s v="SN"/>
    <d v="2016-04-21T00:00:00"/>
    <d v="1899-12-30T12:45:00"/>
    <d v="1899-12-30T14:15:00"/>
    <x v="2"/>
    <n v="73"/>
    <n v="29"/>
    <n v="13"/>
    <n v="4"/>
    <d v="1899-12-30T13:04:00"/>
    <s v="FXZX84"/>
    <x v="0"/>
    <x v="0"/>
    <m/>
    <s v="TXB"/>
    <x v="2"/>
  </r>
  <r>
    <x v="6"/>
    <s v="SN"/>
    <d v="2016-04-21T00:00:00"/>
    <d v="1899-12-30T12:45:00"/>
    <d v="1899-12-30T14:15:00"/>
    <x v="2"/>
    <n v="73"/>
    <n v="30"/>
    <n v="13"/>
    <n v="5"/>
    <d v="1899-12-30T13:05:00"/>
    <s v="YB8099"/>
    <x v="32"/>
    <x v="0"/>
    <m/>
    <s v="TXB"/>
    <x v="0"/>
  </r>
  <r>
    <x v="6"/>
    <s v="SN"/>
    <d v="2016-04-21T00:00:00"/>
    <d v="1899-12-30T12:45:00"/>
    <d v="1899-12-30T14:15:00"/>
    <x v="2"/>
    <n v="74"/>
    <n v="1"/>
    <n v="13"/>
    <n v="3"/>
    <d v="1899-12-30T13:03:00"/>
    <s v="UF8811"/>
    <x v="0"/>
    <x v="0"/>
    <m/>
    <s v="TXB"/>
    <x v="2"/>
  </r>
  <r>
    <x v="6"/>
    <s v="SN"/>
    <d v="2016-04-21T00:00:00"/>
    <d v="1899-12-30T12:45:00"/>
    <d v="1899-12-30T14:15:00"/>
    <x v="2"/>
    <n v="74"/>
    <n v="2"/>
    <n v="13"/>
    <n v="8"/>
    <d v="1899-12-30T13:08:00"/>
    <s v="XV9201"/>
    <x v="19"/>
    <x v="0"/>
    <m/>
    <s v="TXB"/>
    <x v="1"/>
  </r>
  <r>
    <x v="6"/>
    <s v="SN"/>
    <d v="2016-04-21T00:00:00"/>
    <d v="1899-12-30T12:45:00"/>
    <d v="1899-12-30T14:15:00"/>
    <x v="2"/>
    <n v="74"/>
    <n v="3"/>
    <n v="13"/>
    <n v="9"/>
    <d v="1899-12-30T13:09:00"/>
    <s v="VE6002"/>
    <x v="34"/>
    <x v="1"/>
    <m/>
    <s v="TXB"/>
    <x v="2"/>
  </r>
  <r>
    <x v="6"/>
    <s v="SN"/>
    <d v="2016-04-21T00:00:00"/>
    <d v="1899-12-30T12:45:00"/>
    <d v="1899-12-30T14:15:00"/>
    <x v="2"/>
    <n v="74"/>
    <n v="4"/>
    <n v="13"/>
    <n v="10"/>
    <d v="1899-12-30T13:10:00"/>
    <s v="YR1750"/>
    <x v="1"/>
    <x v="0"/>
    <m/>
    <s v="TXB"/>
    <x v="2"/>
  </r>
  <r>
    <x v="6"/>
    <s v="SN"/>
    <d v="2016-04-21T00:00:00"/>
    <d v="1899-12-30T12:45:00"/>
    <d v="1899-12-30T14:15:00"/>
    <x v="2"/>
    <n v="74"/>
    <n v="5"/>
    <n v="13"/>
    <n v="11"/>
    <d v="1899-12-30T13:11:00"/>
    <s v="XV8192"/>
    <x v="43"/>
    <x v="1"/>
    <m/>
    <s v="TXB"/>
    <x v="0"/>
  </r>
  <r>
    <x v="6"/>
    <s v="SN"/>
    <d v="2016-04-21T00:00:00"/>
    <d v="1899-12-30T12:45:00"/>
    <d v="1899-12-30T14:15:00"/>
    <x v="2"/>
    <n v="74"/>
    <n v="6"/>
    <n v="13"/>
    <n v="13"/>
    <d v="1899-12-30T13:13:00"/>
    <s v="HN3056"/>
    <x v="32"/>
    <x v="0"/>
    <m/>
    <s v="TXB"/>
    <x v="2"/>
  </r>
  <r>
    <x v="6"/>
    <s v="SN"/>
    <d v="2016-04-21T00:00:00"/>
    <d v="1899-12-30T12:45:00"/>
    <d v="1899-12-30T14:15:00"/>
    <x v="2"/>
    <n v="74"/>
    <n v="7"/>
    <n v="13"/>
    <n v="17"/>
    <d v="1899-12-30T13:17:00"/>
    <s v="BDGP50"/>
    <x v="1"/>
    <x v="0"/>
    <m/>
    <s v="TXB"/>
    <x v="0"/>
  </r>
  <r>
    <x v="6"/>
    <s v="SN"/>
    <d v="2016-04-21T00:00:00"/>
    <d v="1899-12-30T12:45:00"/>
    <d v="1899-12-30T14:15:00"/>
    <x v="2"/>
    <n v="74"/>
    <n v="8"/>
    <n v="13"/>
    <n v="19"/>
    <d v="1899-12-30T13:19:00"/>
    <s v="FYBF71"/>
    <x v="32"/>
    <x v="0"/>
    <m/>
    <s v="TXB"/>
    <x v="2"/>
  </r>
  <r>
    <x v="6"/>
    <s v="SN"/>
    <d v="2016-04-21T00:00:00"/>
    <d v="1899-12-30T12:45:00"/>
    <d v="1899-12-30T14:15:00"/>
    <x v="2"/>
    <n v="74"/>
    <n v="9"/>
    <n v="13"/>
    <n v="20"/>
    <d v="1899-12-30T13:20:00"/>
    <s v="GX5538"/>
    <x v="0"/>
    <x v="0"/>
    <m/>
    <s v="TXB"/>
    <x v="0"/>
  </r>
  <r>
    <x v="6"/>
    <s v="SN"/>
    <d v="2016-04-21T00:00:00"/>
    <d v="1899-12-30T12:45:00"/>
    <d v="1899-12-30T14:15:00"/>
    <x v="2"/>
    <n v="74"/>
    <n v="10"/>
    <n v="13"/>
    <n v="21"/>
    <d v="1899-12-30T13:21:00"/>
    <s v="CFYS51"/>
    <x v="16"/>
    <x v="0"/>
    <m/>
    <s v="TXB"/>
    <x v="2"/>
  </r>
  <r>
    <x v="6"/>
    <s v="SN"/>
    <d v="2016-04-21T00:00:00"/>
    <d v="1899-12-30T12:45:00"/>
    <d v="1899-12-30T14:15:00"/>
    <x v="2"/>
    <n v="74"/>
    <n v="11"/>
    <n v="13"/>
    <n v="23"/>
    <d v="1899-12-30T13:23:00"/>
    <s v="XY9759"/>
    <x v="1"/>
    <x v="0"/>
    <m/>
    <s v="TXB"/>
    <x v="2"/>
  </r>
  <r>
    <x v="6"/>
    <s v="SN"/>
    <d v="2016-04-21T00:00:00"/>
    <d v="1899-12-30T12:45:00"/>
    <d v="1899-12-30T14:15:00"/>
    <x v="2"/>
    <n v="74"/>
    <n v="12"/>
    <n v="13"/>
    <n v="25"/>
    <d v="1899-12-30T13:25:00"/>
    <s v="BKRG36"/>
    <x v="43"/>
    <x v="1"/>
    <m/>
    <s v="TXB"/>
    <x v="2"/>
  </r>
  <r>
    <x v="6"/>
    <s v="SN"/>
    <d v="2016-04-21T00:00:00"/>
    <d v="1899-12-30T12:45:00"/>
    <d v="1899-12-30T14:15:00"/>
    <x v="2"/>
    <n v="74"/>
    <n v="13"/>
    <n v="13"/>
    <n v="26"/>
    <d v="1899-12-30T13:26:00"/>
    <s v="CHTJ33"/>
    <x v="19"/>
    <x v="0"/>
    <m/>
    <s v="TXB"/>
    <x v="0"/>
  </r>
  <r>
    <x v="6"/>
    <s v="SN"/>
    <d v="2016-04-21T00:00:00"/>
    <d v="1899-12-30T12:45:00"/>
    <d v="1899-12-30T14:15:00"/>
    <x v="2"/>
    <n v="74"/>
    <n v="14"/>
    <n v="13"/>
    <n v="27"/>
    <d v="1899-12-30T13:27:00"/>
    <s v="XW8292"/>
    <x v="32"/>
    <x v="0"/>
    <m/>
    <s v="TXB"/>
    <x v="0"/>
  </r>
  <r>
    <x v="6"/>
    <s v="SN"/>
    <d v="2016-04-21T00:00:00"/>
    <d v="1899-12-30T12:45:00"/>
    <d v="1899-12-30T14:15:00"/>
    <x v="2"/>
    <n v="74"/>
    <n v="15"/>
    <n v="13"/>
    <n v="29"/>
    <d v="1899-12-30T13:29:00"/>
    <s v="VV1283"/>
    <x v="43"/>
    <x v="1"/>
    <m/>
    <s v="TXB"/>
    <x v="2"/>
  </r>
  <r>
    <x v="6"/>
    <s v="SN"/>
    <d v="2016-04-21T00:00:00"/>
    <d v="1899-12-30T12:45:00"/>
    <d v="1899-12-30T14:15:00"/>
    <x v="2"/>
    <n v="74"/>
    <n v="16"/>
    <n v="13"/>
    <n v="30"/>
    <d v="1899-12-30T13:30:00"/>
    <s v="ZK1325"/>
    <x v="19"/>
    <x v="0"/>
    <m/>
    <s v="TXB"/>
    <x v="0"/>
  </r>
  <r>
    <x v="6"/>
    <s v="SN"/>
    <d v="2016-04-21T00:00:00"/>
    <d v="1899-12-30T12:45:00"/>
    <d v="1899-12-30T14:15:00"/>
    <x v="2"/>
    <n v="74"/>
    <n v="17"/>
    <n v="13"/>
    <n v="32"/>
    <d v="1899-12-30T13:32:00"/>
    <s v="VP1566"/>
    <x v="32"/>
    <x v="0"/>
    <m/>
    <s v="TXB"/>
    <x v="2"/>
  </r>
  <r>
    <x v="6"/>
    <s v="SN"/>
    <d v="2016-04-21T00:00:00"/>
    <d v="1899-12-30T12:45:00"/>
    <d v="1899-12-30T14:15:00"/>
    <x v="2"/>
    <n v="74"/>
    <n v="18"/>
    <n v="13"/>
    <n v="34"/>
    <d v="1899-12-30T13:34:00"/>
    <s v="NF7067"/>
    <x v="34"/>
    <x v="1"/>
    <m/>
    <s v="TXB"/>
    <x v="0"/>
  </r>
  <r>
    <x v="6"/>
    <s v="SN"/>
    <d v="2016-04-21T00:00:00"/>
    <d v="1899-12-30T12:45:00"/>
    <d v="1899-12-30T14:15:00"/>
    <x v="2"/>
    <n v="74"/>
    <n v="19"/>
    <n v="13"/>
    <n v="35"/>
    <d v="1899-12-30T13:35:00"/>
    <s v="VX8865"/>
    <x v="16"/>
    <x v="0"/>
    <m/>
    <s v="TXB"/>
    <x v="2"/>
  </r>
  <r>
    <x v="6"/>
    <s v="SN"/>
    <d v="2016-04-21T00:00:00"/>
    <d v="1899-12-30T12:45:00"/>
    <d v="1899-12-30T14:15:00"/>
    <x v="2"/>
    <n v="74"/>
    <n v="20"/>
    <n v="13"/>
    <n v="38"/>
    <d v="1899-12-30T13:38:00"/>
    <s v="HNCN50"/>
    <x v="32"/>
    <x v="0"/>
    <m/>
    <s v="TXB"/>
    <x v="2"/>
  </r>
  <r>
    <x v="6"/>
    <s v="SN"/>
    <d v="2016-04-21T00:00:00"/>
    <d v="1899-12-30T12:45:00"/>
    <d v="1899-12-30T14:15:00"/>
    <x v="2"/>
    <n v="74"/>
    <n v="21"/>
    <n v="13"/>
    <n v="39"/>
    <d v="1899-12-30T13:39:00"/>
    <s v="XF9689"/>
    <x v="19"/>
    <x v="0"/>
    <m/>
    <s v="TXB"/>
    <x v="2"/>
  </r>
  <r>
    <x v="6"/>
    <s v="SN"/>
    <d v="2016-04-21T00:00:00"/>
    <d v="1899-12-30T12:45:00"/>
    <d v="1899-12-30T14:15:00"/>
    <x v="2"/>
    <n v="74"/>
    <n v="22"/>
    <n v="13"/>
    <n v="40"/>
    <d v="1899-12-30T13:40:00"/>
    <s v="PB2477"/>
    <x v="1"/>
    <x v="0"/>
    <m/>
    <s v="TXB"/>
    <x v="2"/>
  </r>
  <r>
    <x v="6"/>
    <s v="SN"/>
    <d v="2016-04-21T00:00:00"/>
    <d v="1899-12-30T12:45:00"/>
    <d v="1899-12-30T14:15:00"/>
    <x v="2"/>
    <n v="74"/>
    <n v="23"/>
    <n v="13"/>
    <n v="44"/>
    <d v="1899-12-30T13:44:00"/>
    <s v="UK4279"/>
    <x v="43"/>
    <x v="1"/>
    <m/>
    <s v="TXB"/>
    <x v="2"/>
  </r>
  <r>
    <x v="6"/>
    <s v="SN"/>
    <d v="2016-04-21T00:00:00"/>
    <d v="1899-12-30T12:45:00"/>
    <d v="1899-12-30T14:15:00"/>
    <x v="2"/>
    <n v="74"/>
    <n v="24"/>
    <n v="13"/>
    <n v="45"/>
    <d v="1899-12-30T13:45:00"/>
    <s v="RW5141"/>
    <x v="0"/>
    <x v="0"/>
    <m/>
    <s v="TXB"/>
    <x v="0"/>
  </r>
  <r>
    <x v="6"/>
    <s v="SN"/>
    <d v="2016-04-21T00:00:00"/>
    <d v="1899-12-30T12:45:00"/>
    <d v="1899-12-30T14:15:00"/>
    <x v="2"/>
    <n v="74"/>
    <n v="25"/>
    <n v="13"/>
    <n v="46"/>
    <d v="1899-12-30T13:46:00"/>
    <s v="SC4404"/>
    <x v="32"/>
    <x v="0"/>
    <m/>
    <s v="TXB"/>
    <x v="2"/>
  </r>
  <r>
    <x v="6"/>
    <s v="SN"/>
    <d v="2016-04-21T00:00:00"/>
    <d v="1899-12-30T12:45:00"/>
    <d v="1899-12-30T14:15:00"/>
    <x v="2"/>
    <n v="74"/>
    <n v="26"/>
    <n v="13"/>
    <n v="47"/>
    <d v="1899-12-30T13:47:00"/>
    <s v="TK1389"/>
    <x v="0"/>
    <x v="0"/>
    <m/>
    <s v="TXB"/>
    <x v="2"/>
  </r>
  <r>
    <x v="6"/>
    <s v="SN"/>
    <d v="2016-04-21T00:00:00"/>
    <d v="1899-12-30T12:45:00"/>
    <d v="1899-12-30T14:15:00"/>
    <x v="2"/>
    <n v="74"/>
    <n v="27"/>
    <n v="13"/>
    <n v="52"/>
    <d v="1899-12-30T13:52:00"/>
    <s v="YG1168"/>
    <x v="1"/>
    <x v="0"/>
    <m/>
    <s v="TXB"/>
    <x v="2"/>
  </r>
  <r>
    <x v="6"/>
    <s v="SN"/>
    <d v="2016-04-21T00:00:00"/>
    <d v="1899-12-30T12:45:00"/>
    <d v="1899-12-30T14:15:00"/>
    <x v="2"/>
    <n v="74"/>
    <n v="28"/>
    <n v="13"/>
    <n v="53"/>
    <d v="1899-12-30T13:53:00"/>
    <s v="SC4381"/>
    <x v="19"/>
    <x v="0"/>
    <m/>
    <s v="TXB"/>
    <x v="0"/>
  </r>
  <r>
    <x v="6"/>
    <s v="SN"/>
    <d v="2016-04-21T00:00:00"/>
    <d v="1899-12-30T12:45:00"/>
    <d v="1899-12-30T14:15:00"/>
    <x v="2"/>
    <n v="74"/>
    <n v="29"/>
    <n v="13"/>
    <n v="55"/>
    <d v="1899-12-30T13:55:00"/>
    <s v="SS6075"/>
    <x v="34"/>
    <x v="1"/>
    <m/>
    <s v="TXB"/>
    <x v="2"/>
  </r>
  <r>
    <x v="6"/>
    <s v="SN"/>
    <d v="2016-04-21T00:00:00"/>
    <d v="1899-12-30T12:45:00"/>
    <d v="1899-12-30T14:15:00"/>
    <x v="2"/>
    <n v="75"/>
    <n v="1"/>
    <n v="13"/>
    <n v="57"/>
    <d v="1899-12-30T13:57:00"/>
    <s v="CZPS16"/>
    <x v="35"/>
    <x v="1"/>
    <m/>
    <s v="TXB"/>
    <x v="0"/>
  </r>
  <r>
    <x v="6"/>
    <s v="SN"/>
    <d v="2016-04-21T00:00:00"/>
    <d v="1899-12-30T12:45:00"/>
    <d v="1899-12-30T14:15:00"/>
    <x v="2"/>
    <n v="75"/>
    <n v="2"/>
    <n v="13"/>
    <n v="58"/>
    <d v="1899-12-30T13:58:00"/>
    <s v="VB7493"/>
    <x v="16"/>
    <x v="0"/>
    <m/>
    <s v="TXB"/>
    <x v="2"/>
  </r>
  <r>
    <x v="6"/>
    <s v="SN"/>
    <d v="2016-04-21T00:00:00"/>
    <d v="1899-12-30T12:45:00"/>
    <d v="1899-12-30T14:15:00"/>
    <x v="2"/>
    <n v="75"/>
    <n v="3"/>
    <n v="13"/>
    <n v="59"/>
    <d v="1899-12-30T13:59:00"/>
    <s v="UR7281"/>
    <x v="32"/>
    <x v="0"/>
    <m/>
    <s v="TXB"/>
    <x v="0"/>
  </r>
  <r>
    <x v="6"/>
    <s v="SN"/>
    <d v="2016-04-21T00:00:00"/>
    <d v="1899-12-30T12:45:00"/>
    <d v="1899-12-30T14:15:00"/>
    <x v="2"/>
    <n v="75"/>
    <n v="4"/>
    <n v="13"/>
    <n v="59"/>
    <d v="1899-12-30T13:59:00"/>
    <s v="UB7719"/>
    <x v="43"/>
    <x v="1"/>
    <m/>
    <s v="TXB"/>
    <x v="2"/>
  </r>
  <r>
    <x v="6"/>
    <s v="SN"/>
    <d v="2016-04-21T00:00:00"/>
    <d v="1899-12-30T12:45:00"/>
    <d v="1899-12-30T14:15:00"/>
    <x v="2"/>
    <n v="75"/>
    <n v="5"/>
    <n v="13"/>
    <n v="59"/>
    <d v="1899-12-30T13:59:00"/>
    <s v="XF9610"/>
    <x v="19"/>
    <x v="0"/>
    <m/>
    <s v="TXB"/>
    <x v="2"/>
  </r>
  <r>
    <x v="6"/>
    <s v="SN"/>
    <d v="2016-04-21T00:00:00"/>
    <d v="1899-12-30T12:45:00"/>
    <d v="1899-12-30T14:15:00"/>
    <x v="2"/>
    <n v="75"/>
    <n v="6"/>
    <n v="14"/>
    <n v="1"/>
    <d v="1899-12-30T14:01:00"/>
    <s v="XJ6810"/>
    <x v="43"/>
    <x v="1"/>
    <m/>
    <s v="TXB"/>
    <x v="2"/>
  </r>
  <r>
    <x v="6"/>
    <s v="SN"/>
    <d v="2016-04-21T00:00:00"/>
    <d v="1899-12-30T12:45:00"/>
    <d v="1899-12-30T14:15:00"/>
    <x v="2"/>
    <n v="75"/>
    <n v="7"/>
    <n v="14"/>
    <n v="3"/>
    <d v="1899-12-30T14:03:00"/>
    <s v="YW6711"/>
    <x v="34"/>
    <x v="1"/>
    <m/>
    <s v="TXB"/>
    <x v="0"/>
  </r>
  <r>
    <x v="6"/>
    <s v="SN"/>
    <d v="2016-04-21T00:00:00"/>
    <d v="1899-12-30T12:45:00"/>
    <d v="1899-12-30T14:15:00"/>
    <x v="2"/>
    <n v="75"/>
    <n v="8"/>
    <n v="14"/>
    <n v="3"/>
    <d v="1899-12-30T14:03:00"/>
    <s v="VY3606"/>
    <x v="32"/>
    <x v="0"/>
    <m/>
    <s v="TXB"/>
    <x v="2"/>
  </r>
  <r>
    <x v="6"/>
    <s v="SN"/>
    <d v="2016-04-21T00:00:00"/>
    <d v="1899-12-30T12:45:00"/>
    <d v="1899-12-30T14:15:00"/>
    <x v="2"/>
    <n v="75"/>
    <n v="9"/>
    <n v="14"/>
    <n v="4"/>
    <d v="1899-12-30T14:04:00"/>
    <s v="XR5403"/>
    <x v="1"/>
    <x v="0"/>
    <m/>
    <s v="TXB"/>
    <x v="0"/>
  </r>
  <r>
    <x v="6"/>
    <s v="SN"/>
    <d v="2016-04-21T00:00:00"/>
    <d v="1899-12-30T12:45:00"/>
    <d v="1899-12-30T14:15:00"/>
    <x v="2"/>
    <n v="75"/>
    <n v="10"/>
    <n v="14"/>
    <n v="5"/>
    <d v="1899-12-30T14:05:00"/>
    <s v="XV9205"/>
    <x v="19"/>
    <x v="0"/>
    <m/>
    <s v="TXB"/>
    <x v="2"/>
  </r>
  <r>
    <x v="6"/>
    <s v="SN"/>
    <d v="2016-04-21T00:00:00"/>
    <d v="1899-12-30T12:45:00"/>
    <d v="1899-12-30T14:15:00"/>
    <x v="2"/>
    <n v="75"/>
    <n v="11"/>
    <n v="14"/>
    <n v="6"/>
    <d v="1899-12-30T14:06:00"/>
    <s v="XR5425"/>
    <x v="16"/>
    <x v="0"/>
    <m/>
    <s v="TXB"/>
    <x v="2"/>
  </r>
  <r>
    <x v="6"/>
    <s v="SN"/>
    <d v="2016-04-21T00:00:00"/>
    <d v="1899-12-30T12:45:00"/>
    <d v="1899-12-30T14:15:00"/>
    <x v="2"/>
    <n v="75"/>
    <n v="12"/>
    <n v="14"/>
    <n v="7"/>
    <d v="1899-12-30T14:07:00"/>
    <s v="UD3998"/>
    <x v="32"/>
    <x v="0"/>
    <m/>
    <s v="TXB"/>
    <x v="0"/>
  </r>
  <r>
    <x v="6"/>
    <s v="SN"/>
    <d v="2016-04-21T00:00:00"/>
    <d v="1899-12-30T12:45:00"/>
    <d v="1899-12-30T14:15:00"/>
    <x v="2"/>
    <n v="75"/>
    <n v="13"/>
    <n v="14"/>
    <n v="7"/>
    <d v="1899-12-30T14:07:00"/>
    <s v="XR5340"/>
    <x v="43"/>
    <x v="1"/>
    <m/>
    <s v="TXB"/>
    <x v="2"/>
  </r>
  <r>
    <x v="6"/>
    <s v="SN"/>
    <d v="2016-04-21T00:00:00"/>
    <d v="1899-12-30T12:45:00"/>
    <d v="1899-12-30T14:15:00"/>
    <x v="2"/>
    <n v="75"/>
    <n v="14"/>
    <n v="14"/>
    <n v="8"/>
    <d v="1899-12-30T14:08:00"/>
    <s v="XJ4083"/>
    <x v="19"/>
    <x v="0"/>
    <m/>
    <s v="TXB"/>
    <x v="2"/>
  </r>
  <r>
    <x v="6"/>
    <s v="SN"/>
    <d v="2016-04-21T00:00:00"/>
    <d v="1899-12-30T12:45:00"/>
    <d v="1899-12-30T14:15:00"/>
    <x v="2"/>
    <n v="75"/>
    <n v="15"/>
    <n v="14"/>
    <n v="8"/>
    <d v="1899-12-30T14:08:00"/>
    <s v="VV6184"/>
    <x v="0"/>
    <x v="0"/>
    <m/>
    <s v="TXB"/>
    <x v="2"/>
  </r>
  <r>
    <x v="6"/>
    <s v="SN"/>
    <d v="2016-04-21T00:00:00"/>
    <d v="1899-12-30T12:45:00"/>
    <d v="1899-12-30T14:15:00"/>
    <x v="2"/>
    <n v="75"/>
    <n v="16"/>
    <n v="14"/>
    <n v="8"/>
    <d v="1899-12-30T14:08:00"/>
    <s v="YR3549"/>
    <x v="32"/>
    <x v="0"/>
    <m/>
    <s v="TXB"/>
    <x v="0"/>
  </r>
  <r>
    <x v="6"/>
    <s v="SN"/>
    <d v="2016-04-21T00:00:00"/>
    <d v="1899-12-30T12:45:00"/>
    <d v="1899-12-30T14:15:00"/>
    <x v="2"/>
    <n v="75"/>
    <n v="17"/>
    <n v="14"/>
    <n v="9"/>
    <d v="1899-12-30T14:09:00"/>
    <s v="XJ6813"/>
    <x v="1"/>
    <x v="0"/>
    <m/>
    <s v="TXB"/>
    <x v="2"/>
  </r>
  <r>
    <x v="6"/>
    <s v="SN"/>
    <d v="2016-04-21T00:00:00"/>
    <d v="1899-12-30T12:45:00"/>
    <d v="1899-12-30T14:15:00"/>
    <x v="2"/>
    <n v="75"/>
    <n v="18"/>
    <n v="14"/>
    <n v="11"/>
    <d v="1899-12-30T14:11:00"/>
    <s v="RR1641"/>
    <x v="0"/>
    <x v="0"/>
    <m/>
    <s v="TXB"/>
    <x v="2"/>
  </r>
  <r>
    <x v="6"/>
    <s v="SN"/>
    <d v="2016-04-21T00:00:00"/>
    <d v="1899-12-30T12:45:00"/>
    <d v="1899-12-30T14:15:00"/>
    <x v="2"/>
    <n v="75"/>
    <n v="19"/>
    <n v="14"/>
    <n v="12"/>
    <d v="1899-12-30T14:12:00"/>
    <s v="FVGJ83"/>
    <x v="32"/>
    <x v="0"/>
    <m/>
    <s v="TXB"/>
    <x v="2"/>
  </r>
  <r>
    <x v="6"/>
    <s v="SN"/>
    <d v="2016-04-21T00:00:00"/>
    <d v="1899-12-30T12:45:00"/>
    <d v="1899-12-30T14:15:00"/>
    <x v="2"/>
    <n v="75"/>
    <n v="20"/>
    <n v="14"/>
    <n v="13"/>
    <d v="1899-12-30T14:13:00"/>
    <s v="YY6489"/>
    <x v="19"/>
    <x v="0"/>
    <m/>
    <s v="TXB"/>
    <x v="2"/>
  </r>
  <r>
    <x v="6"/>
    <s v="SN"/>
    <d v="2016-04-21T00:00:00"/>
    <d v="1899-12-30T12:45:00"/>
    <d v="1899-12-30T14:15:00"/>
    <x v="2"/>
    <n v="75"/>
    <n v="21"/>
    <n v="14"/>
    <n v="14"/>
    <d v="1899-12-30T14:14:00"/>
    <s v="VA8204"/>
    <x v="34"/>
    <x v="1"/>
    <m/>
    <s v="TXB"/>
    <x v="0"/>
  </r>
  <r>
    <x v="6"/>
    <s v="SN"/>
    <d v="2016-04-21T00:00:00"/>
    <d v="1899-12-30T17:45:00"/>
    <d v="1899-12-30T19:15:00"/>
    <x v="3"/>
    <n v="76"/>
    <n v="1"/>
    <n v="17"/>
    <n v="45"/>
    <d v="1899-12-30T17:45:00"/>
    <s v="UY3660"/>
    <x v="32"/>
    <x v="0"/>
    <m/>
    <s v="TXB"/>
    <x v="2"/>
  </r>
  <r>
    <x v="6"/>
    <s v="SN"/>
    <d v="2016-04-21T00:00:00"/>
    <d v="1899-12-30T17:45:00"/>
    <d v="1899-12-30T19:15:00"/>
    <x v="3"/>
    <n v="76"/>
    <n v="2"/>
    <n v="17"/>
    <n v="46"/>
    <d v="1899-12-30T17:46:00"/>
    <s v="NT6230"/>
    <x v="16"/>
    <x v="0"/>
    <m/>
    <s v="TXB"/>
    <x v="2"/>
  </r>
  <r>
    <x v="6"/>
    <s v="SN"/>
    <d v="2016-04-21T00:00:00"/>
    <d v="1899-12-30T17:45:00"/>
    <d v="1899-12-30T19:15:00"/>
    <x v="3"/>
    <n v="76"/>
    <n v="3"/>
    <n v="17"/>
    <n v="48"/>
    <d v="1899-12-30T17:48:00"/>
    <s v="WK7410"/>
    <x v="43"/>
    <x v="1"/>
    <m/>
    <s v="TXB"/>
    <x v="0"/>
  </r>
  <r>
    <x v="6"/>
    <s v="SN"/>
    <d v="2016-04-21T00:00:00"/>
    <d v="1899-12-30T17:45:00"/>
    <d v="1899-12-30T19:15:00"/>
    <x v="3"/>
    <n v="76"/>
    <n v="4"/>
    <n v="17"/>
    <n v="49"/>
    <d v="1899-12-30T17:49:00"/>
    <s v="TF1142"/>
    <x v="43"/>
    <x v="1"/>
    <m/>
    <s v="TXB"/>
    <x v="2"/>
  </r>
  <r>
    <x v="6"/>
    <s v="SN"/>
    <d v="2016-04-21T00:00:00"/>
    <d v="1899-12-30T17:45:00"/>
    <d v="1899-12-30T19:15:00"/>
    <x v="3"/>
    <n v="76"/>
    <n v="5"/>
    <n v="17"/>
    <n v="51"/>
    <d v="1899-12-30T17:51:00"/>
    <s v="UF8811"/>
    <x v="0"/>
    <x v="0"/>
    <m/>
    <s v="TXB"/>
    <x v="0"/>
  </r>
  <r>
    <x v="6"/>
    <s v="SN"/>
    <d v="2016-04-21T00:00:00"/>
    <d v="1899-12-30T17:45:00"/>
    <d v="1899-12-30T19:15:00"/>
    <x v="3"/>
    <n v="76"/>
    <n v="6"/>
    <n v="17"/>
    <n v="51"/>
    <d v="1899-12-30T17:51:00"/>
    <s v="XG8554"/>
    <x v="1"/>
    <x v="0"/>
    <m/>
    <s v="TXB"/>
    <x v="2"/>
  </r>
  <r>
    <x v="6"/>
    <s v="SN"/>
    <d v="2016-04-21T00:00:00"/>
    <d v="1899-12-30T17:45:00"/>
    <d v="1899-12-30T19:15:00"/>
    <x v="3"/>
    <n v="76"/>
    <n v="7"/>
    <n v="17"/>
    <n v="52"/>
    <d v="1899-12-30T17:52:00"/>
    <s v="VA2970"/>
    <x v="32"/>
    <x v="0"/>
    <m/>
    <s v="TXB"/>
    <x v="2"/>
  </r>
  <r>
    <x v="6"/>
    <s v="SN"/>
    <d v="2016-04-21T00:00:00"/>
    <d v="1899-12-30T17:45:00"/>
    <d v="1899-12-30T19:15:00"/>
    <x v="3"/>
    <n v="76"/>
    <n v="8"/>
    <n v="17"/>
    <n v="54"/>
    <d v="1899-12-30T17:54:00"/>
    <s v="ZJ7422"/>
    <x v="1"/>
    <x v="0"/>
    <m/>
    <s v="TXB"/>
    <x v="2"/>
  </r>
  <r>
    <x v="6"/>
    <s v="SN"/>
    <d v="2016-04-21T00:00:00"/>
    <d v="1899-12-30T17:45:00"/>
    <d v="1899-12-30T19:15:00"/>
    <x v="3"/>
    <n v="76"/>
    <n v="9"/>
    <n v="17"/>
    <n v="54"/>
    <d v="1899-12-30T17:54:00"/>
    <s v="DKZH74"/>
    <x v="0"/>
    <x v="0"/>
    <m/>
    <s v="TXB"/>
    <x v="2"/>
  </r>
  <r>
    <x v="6"/>
    <s v="SN"/>
    <d v="2016-04-21T00:00:00"/>
    <d v="1899-12-30T17:45:00"/>
    <d v="1899-12-30T19:15:00"/>
    <x v="3"/>
    <n v="76"/>
    <n v="10"/>
    <n v="17"/>
    <n v="57"/>
    <d v="1899-12-30T17:57:00"/>
    <s v="ZAP7390"/>
    <x v="19"/>
    <x v="0"/>
    <m/>
    <s v="TXB"/>
    <x v="1"/>
  </r>
  <r>
    <x v="6"/>
    <s v="SN"/>
    <d v="2016-04-21T00:00:00"/>
    <d v="1899-12-30T17:45:00"/>
    <d v="1899-12-30T19:15:00"/>
    <x v="3"/>
    <n v="76"/>
    <n v="11"/>
    <n v="17"/>
    <n v="59"/>
    <d v="1899-12-30T17:59:00"/>
    <s v="XV8190"/>
    <x v="16"/>
    <x v="0"/>
    <m/>
    <s v="TXB"/>
    <x v="2"/>
  </r>
  <r>
    <x v="6"/>
    <s v="SN"/>
    <d v="2016-04-21T00:00:00"/>
    <d v="1899-12-30T17:45:00"/>
    <d v="1899-12-30T19:15:00"/>
    <x v="3"/>
    <n v="76"/>
    <n v="12"/>
    <n v="18"/>
    <n v="1"/>
    <d v="1899-12-30T18:01:00"/>
    <s v="FTPC59"/>
    <x v="16"/>
    <x v="0"/>
    <m/>
    <s v="TXB"/>
    <x v="2"/>
  </r>
  <r>
    <x v="6"/>
    <s v="SN"/>
    <d v="2016-04-21T00:00:00"/>
    <d v="1899-12-30T17:45:00"/>
    <d v="1899-12-30T19:15:00"/>
    <x v="3"/>
    <n v="76"/>
    <n v="13"/>
    <n v="18"/>
    <n v="3"/>
    <d v="1899-12-30T18:03:00"/>
    <s v="HX4983"/>
    <x v="45"/>
    <x v="1"/>
    <m/>
    <s v="TXB"/>
    <x v="2"/>
  </r>
  <r>
    <x v="6"/>
    <s v="SN"/>
    <d v="2016-04-21T00:00:00"/>
    <d v="1899-12-30T17:45:00"/>
    <d v="1899-12-30T19:15:00"/>
    <x v="3"/>
    <n v="76"/>
    <n v="14"/>
    <n v="18"/>
    <n v="4"/>
    <d v="1899-12-30T18:04:00"/>
    <s v="PF1849"/>
    <x v="1"/>
    <x v="0"/>
    <m/>
    <s v="TXB"/>
    <x v="1"/>
  </r>
  <r>
    <x v="6"/>
    <s v="SN"/>
    <d v="2016-04-21T00:00:00"/>
    <d v="1899-12-30T17:45:00"/>
    <d v="1899-12-30T19:15:00"/>
    <x v="3"/>
    <n v="76"/>
    <n v="15"/>
    <n v="18"/>
    <n v="8"/>
    <d v="1899-12-30T18:08:00"/>
    <s v="ZR7113"/>
    <x v="19"/>
    <x v="0"/>
    <m/>
    <s v="TXB"/>
    <x v="2"/>
  </r>
  <r>
    <x v="6"/>
    <s v="SN"/>
    <d v="2016-04-21T00:00:00"/>
    <d v="1899-12-30T17:45:00"/>
    <d v="1899-12-30T19:15:00"/>
    <x v="3"/>
    <n v="76"/>
    <n v="16"/>
    <n v="18"/>
    <n v="9"/>
    <d v="1899-12-30T18:09:00"/>
    <s v="MZ6729"/>
    <x v="43"/>
    <x v="1"/>
    <m/>
    <s v="TXB"/>
    <x v="0"/>
  </r>
  <r>
    <x v="6"/>
    <s v="SN"/>
    <d v="2016-04-21T00:00:00"/>
    <d v="1899-12-30T17:45:00"/>
    <d v="1899-12-30T19:15:00"/>
    <x v="3"/>
    <n v="76"/>
    <n v="17"/>
    <n v="18"/>
    <n v="10"/>
    <d v="1899-12-30T18:10:00"/>
    <s v="XJ6810"/>
    <x v="18"/>
    <x v="0"/>
    <m/>
    <s v="TXB"/>
    <x v="1"/>
  </r>
  <r>
    <x v="6"/>
    <s v="SN"/>
    <d v="2016-04-21T00:00:00"/>
    <d v="1899-12-30T17:45:00"/>
    <d v="1899-12-30T19:15:00"/>
    <x v="3"/>
    <n v="76"/>
    <n v="18"/>
    <n v="18"/>
    <n v="11"/>
    <d v="1899-12-30T18:11:00"/>
    <s v="XH4866"/>
    <x v="32"/>
    <x v="0"/>
    <m/>
    <s v="TXB"/>
    <x v="0"/>
  </r>
  <r>
    <x v="6"/>
    <s v="SN"/>
    <d v="2016-04-21T00:00:00"/>
    <d v="1899-12-30T17:45:00"/>
    <d v="1899-12-30T19:15:00"/>
    <x v="3"/>
    <n v="76"/>
    <n v="19"/>
    <n v="18"/>
    <n v="12"/>
    <d v="1899-12-30T18:12:00"/>
    <s v="YZ7082"/>
    <x v="19"/>
    <x v="0"/>
    <m/>
    <s v="TXB"/>
    <x v="0"/>
  </r>
  <r>
    <x v="6"/>
    <s v="SN"/>
    <d v="2016-04-21T00:00:00"/>
    <d v="1899-12-30T17:45:00"/>
    <d v="1899-12-30T19:15:00"/>
    <x v="3"/>
    <n v="76"/>
    <n v="20"/>
    <n v="18"/>
    <n v="13"/>
    <d v="1899-12-30T18:13:00"/>
    <s v="ZL3344"/>
    <x v="16"/>
    <x v="0"/>
    <m/>
    <s v="TXB"/>
    <x v="0"/>
  </r>
  <r>
    <x v="6"/>
    <s v="SN"/>
    <d v="2016-04-21T00:00:00"/>
    <d v="1899-12-30T17:45:00"/>
    <d v="1899-12-30T19:15:00"/>
    <x v="3"/>
    <n v="76"/>
    <n v="21"/>
    <n v="18"/>
    <n v="15"/>
    <d v="1899-12-30T18:15:00"/>
    <s v="VV1302"/>
    <x v="32"/>
    <x v="0"/>
    <m/>
    <s v="TXB"/>
    <x v="2"/>
  </r>
  <r>
    <x v="6"/>
    <s v="SN"/>
    <d v="2016-04-21T00:00:00"/>
    <d v="1899-12-30T17:45:00"/>
    <d v="1899-12-30T19:15:00"/>
    <x v="3"/>
    <n v="76"/>
    <n v="22"/>
    <n v="18"/>
    <n v="18"/>
    <d v="1899-12-30T18:18:00"/>
    <s v="XR5340"/>
    <x v="18"/>
    <x v="0"/>
    <m/>
    <s v="TXB"/>
    <x v="0"/>
  </r>
  <r>
    <x v="6"/>
    <s v="SN"/>
    <d v="2016-04-21T00:00:00"/>
    <d v="1899-12-30T17:45:00"/>
    <d v="1899-12-30T19:15:00"/>
    <x v="3"/>
    <n v="76"/>
    <n v="23"/>
    <n v="18"/>
    <n v="19"/>
    <d v="1899-12-30T18:19:00"/>
    <s v="XY3641"/>
    <x v="19"/>
    <x v="0"/>
    <m/>
    <s v="TXB"/>
    <x v="0"/>
  </r>
  <r>
    <x v="6"/>
    <s v="SN"/>
    <d v="2016-04-21T00:00:00"/>
    <d v="1899-12-30T17:45:00"/>
    <d v="1899-12-30T19:15:00"/>
    <x v="3"/>
    <n v="76"/>
    <n v="24"/>
    <n v="18"/>
    <n v="20"/>
    <d v="1899-12-30T18:20:00"/>
    <s v="TK1389"/>
    <x v="0"/>
    <x v="0"/>
    <m/>
    <s v="TXB"/>
    <x v="1"/>
  </r>
  <r>
    <x v="6"/>
    <s v="SN"/>
    <d v="2016-04-21T00:00:00"/>
    <d v="1899-12-30T17:45:00"/>
    <d v="1899-12-30T19:15:00"/>
    <x v="3"/>
    <n v="76"/>
    <n v="25"/>
    <n v="18"/>
    <n v="22"/>
    <d v="1899-12-30T18:22:00"/>
    <s v="YB8101"/>
    <x v="32"/>
    <x v="0"/>
    <m/>
    <s v="TXB"/>
    <x v="2"/>
  </r>
  <r>
    <x v="6"/>
    <s v="SN"/>
    <d v="2016-04-21T00:00:00"/>
    <d v="1899-12-30T17:45:00"/>
    <d v="1899-12-30T19:15:00"/>
    <x v="3"/>
    <n v="76"/>
    <n v="26"/>
    <n v="18"/>
    <n v="22"/>
    <d v="1899-12-30T18:22:00"/>
    <s v="PG8204"/>
    <x v="19"/>
    <x v="0"/>
    <m/>
    <s v="TXB"/>
    <x v="2"/>
  </r>
  <r>
    <x v="6"/>
    <s v="SN"/>
    <d v="2016-04-21T00:00:00"/>
    <d v="1899-12-30T17:45:00"/>
    <d v="1899-12-30T19:15:00"/>
    <x v="3"/>
    <n v="76"/>
    <n v="27"/>
    <n v="18"/>
    <n v="24"/>
    <d v="1899-12-30T18:24:00"/>
    <s v="ZB8624"/>
    <x v="1"/>
    <x v="0"/>
    <m/>
    <s v="TXB"/>
    <x v="2"/>
  </r>
  <r>
    <x v="6"/>
    <s v="SN"/>
    <d v="2016-04-21T00:00:00"/>
    <d v="1899-12-30T17:45:00"/>
    <d v="1899-12-30T19:15:00"/>
    <x v="3"/>
    <n v="76"/>
    <n v="28"/>
    <n v="18"/>
    <n v="25"/>
    <d v="1899-12-30T18:25:00"/>
    <s v="XP4127"/>
    <x v="34"/>
    <x v="1"/>
    <m/>
    <s v="TXB"/>
    <x v="0"/>
  </r>
  <r>
    <x v="6"/>
    <s v="SN"/>
    <d v="2016-04-21T00:00:00"/>
    <d v="1899-12-30T17:45:00"/>
    <d v="1899-12-30T19:15:00"/>
    <x v="3"/>
    <n v="76"/>
    <n v="29"/>
    <n v="18"/>
    <n v="27"/>
    <d v="1899-12-30T18:27:00"/>
    <s v="YH2050"/>
    <x v="19"/>
    <x v="0"/>
    <m/>
    <s v="TXB"/>
    <x v="0"/>
  </r>
  <r>
    <x v="6"/>
    <s v="SN"/>
    <d v="2016-04-21T00:00:00"/>
    <d v="1899-12-30T17:45:00"/>
    <d v="1899-12-30T19:15:00"/>
    <x v="3"/>
    <n v="76"/>
    <n v="30"/>
    <n v="18"/>
    <n v="28"/>
    <d v="1899-12-30T18:28:00"/>
    <s v="UH5500"/>
    <x v="43"/>
    <x v="1"/>
    <m/>
    <s v="TXB"/>
    <x v="2"/>
  </r>
  <r>
    <x v="6"/>
    <s v="SN"/>
    <d v="2016-04-21T00:00:00"/>
    <d v="1899-12-30T17:45:00"/>
    <d v="1899-12-30T19:15:00"/>
    <x v="3"/>
    <n v="77"/>
    <n v="1"/>
    <n v="18"/>
    <n v="28"/>
    <d v="1899-12-30T18:28:00"/>
    <s v="YD2087"/>
    <x v="32"/>
    <x v="0"/>
    <m/>
    <s v="TXB"/>
    <x v="1"/>
  </r>
  <r>
    <x v="6"/>
    <s v="SN"/>
    <d v="2016-04-21T00:00:00"/>
    <d v="1899-12-30T17:45:00"/>
    <d v="1899-12-30T19:15:00"/>
    <x v="3"/>
    <n v="77"/>
    <n v="2"/>
    <n v="18"/>
    <n v="30"/>
    <d v="1899-12-30T18:30:00"/>
    <s v="HKWG96"/>
    <x v="0"/>
    <x v="0"/>
    <m/>
    <s v="TXB"/>
    <x v="0"/>
  </r>
  <r>
    <x v="6"/>
    <s v="SN"/>
    <d v="2016-04-21T00:00:00"/>
    <d v="1899-12-30T17:45:00"/>
    <d v="1899-12-30T19:15:00"/>
    <x v="3"/>
    <n v="77"/>
    <n v="3"/>
    <n v="18"/>
    <n v="30"/>
    <d v="1899-12-30T18:30:00"/>
    <s v="WG3472"/>
    <x v="16"/>
    <x v="0"/>
    <m/>
    <s v="TXB"/>
    <x v="1"/>
  </r>
  <r>
    <x v="6"/>
    <s v="SN"/>
    <d v="2016-04-21T00:00:00"/>
    <d v="1899-12-30T17:45:00"/>
    <d v="1899-12-30T19:15:00"/>
    <x v="3"/>
    <n v="77"/>
    <n v="4"/>
    <n v="18"/>
    <n v="34"/>
    <d v="1899-12-30T18:34:00"/>
    <s v="VC8029"/>
    <x v="1"/>
    <x v="0"/>
    <m/>
    <s v="TXB"/>
    <x v="0"/>
  </r>
  <r>
    <x v="6"/>
    <s v="SN"/>
    <d v="2016-04-21T00:00:00"/>
    <d v="1899-12-30T17:45:00"/>
    <d v="1899-12-30T19:15:00"/>
    <x v="3"/>
    <n v="77"/>
    <n v="5"/>
    <n v="18"/>
    <n v="34"/>
    <d v="1899-12-30T18:34:00"/>
    <s v="VY7731"/>
    <x v="19"/>
    <x v="0"/>
    <m/>
    <s v="TXB"/>
    <x v="2"/>
  </r>
  <r>
    <x v="6"/>
    <s v="SN"/>
    <d v="2016-04-21T00:00:00"/>
    <d v="1899-12-30T17:45:00"/>
    <d v="1899-12-30T19:15:00"/>
    <x v="3"/>
    <n v="77"/>
    <n v="6"/>
    <n v="18"/>
    <n v="36"/>
    <d v="1899-12-30T18:36:00"/>
    <s v="XV3438"/>
    <x v="18"/>
    <x v="0"/>
    <m/>
    <s v="TXB"/>
    <x v="0"/>
  </r>
  <r>
    <x v="6"/>
    <s v="SN"/>
    <d v="2016-04-21T00:00:00"/>
    <d v="1899-12-30T17:45:00"/>
    <d v="1899-12-30T19:15:00"/>
    <x v="3"/>
    <n v="77"/>
    <n v="7"/>
    <n v="18"/>
    <n v="39"/>
    <d v="1899-12-30T18:39:00"/>
    <s v="XG1235"/>
    <x v="19"/>
    <x v="0"/>
    <m/>
    <s v="TXB"/>
    <x v="0"/>
  </r>
  <r>
    <x v="6"/>
    <s v="SN"/>
    <d v="2016-04-21T00:00:00"/>
    <d v="1899-12-30T17:45:00"/>
    <d v="1899-12-30T19:15:00"/>
    <x v="3"/>
    <n v="77"/>
    <n v="8"/>
    <n v="18"/>
    <n v="41"/>
    <d v="1899-12-30T18:41:00"/>
    <s v="RR4641"/>
    <x v="0"/>
    <x v="0"/>
    <m/>
    <s v="TXB"/>
    <x v="1"/>
  </r>
  <r>
    <x v="6"/>
    <s v="SN"/>
    <d v="2016-04-21T00:00:00"/>
    <d v="1899-12-30T17:45:00"/>
    <d v="1899-12-30T19:15:00"/>
    <x v="3"/>
    <n v="77"/>
    <n v="9"/>
    <n v="18"/>
    <n v="42"/>
    <d v="1899-12-30T18:42:00"/>
    <s v="YW9803"/>
    <x v="16"/>
    <x v="0"/>
    <m/>
    <s v="TXB"/>
    <x v="0"/>
  </r>
  <r>
    <x v="6"/>
    <s v="SN"/>
    <d v="2016-04-21T00:00:00"/>
    <d v="1899-12-30T17:45:00"/>
    <d v="1899-12-30T19:15:00"/>
    <x v="3"/>
    <n v="77"/>
    <n v="10"/>
    <n v="18"/>
    <n v="43"/>
    <d v="1899-12-30T18:43:00"/>
    <s v="YG1201"/>
    <x v="0"/>
    <x v="0"/>
    <m/>
    <s v="TXB"/>
    <x v="1"/>
  </r>
  <r>
    <x v="6"/>
    <s v="SN"/>
    <d v="2016-04-21T00:00:00"/>
    <d v="1899-12-30T17:45:00"/>
    <d v="1899-12-30T19:15:00"/>
    <x v="3"/>
    <n v="77"/>
    <n v="11"/>
    <n v="18"/>
    <n v="43"/>
    <d v="1899-12-30T18:43:00"/>
    <s v="NF6334"/>
    <x v="32"/>
    <x v="0"/>
    <m/>
    <s v="TXB"/>
    <x v="1"/>
  </r>
  <r>
    <x v="6"/>
    <s v="SN"/>
    <d v="2016-04-21T00:00:00"/>
    <d v="1899-12-30T17:45:00"/>
    <d v="1899-12-30T19:15:00"/>
    <x v="3"/>
    <n v="77"/>
    <n v="12"/>
    <n v="18"/>
    <n v="44"/>
    <d v="1899-12-30T18:44:00"/>
    <s v="XV9760"/>
    <x v="1"/>
    <x v="0"/>
    <m/>
    <s v="TXB"/>
    <x v="2"/>
  </r>
  <r>
    <x v="6"/>
    <s v="SN"/>
    <d v="2016-04-21T00:00:00"/>
    <d v="1899-12-30T17:45:00"/>
    <d v="1899-12-30T19:15:00"/>
    <x v="3"/>
    <n v="77"/>
    <n v="13"/>
    <n v="18"/>
    <n v="45"/>
    <d v="1899-12-30T18:45:00"/>
    <s v="PC3708"/>
    <x v="34"/>
    <x v="1"/>
    <m/>
    <s v="TXB"/>
    <x v="0"/>
  </r>
  <r>
    <x v="6"/>
    <s v="SN"/>
    <d v="2016-04-21T00:00:00"/>
    <d v="1899-12-30T17:45:00"/>
    <d v="1899-12-30T19:15:00"/>
    <x v="3"/>
    <n v="77"/>
    <n v="14"/>
    <n v="18"/>
    <n v="47"/>
    <d v="1899-12-30T18:47:00"/>
    <s v="UZ2793"/>
    <x v="19"/>
    <x v="0"/>
    <m/>
    <s v="TXB"/>
    <x v="3"/>
  </r>
  <r>
    <x v="6"/>
    <s v="SN"/>
    <d v="2016-04-21T00:00:00"/>
    <d v="1899-12-30T17:45:00"/>
    <d v="1899-12-30T19:15:00"/>
    <x v="3"/>
    <n v="77"/>
    <n v="15"/>
    <n v="18"/>
    <n v="50"/>
    <d v="1899-12-30T18:50:00"/>
    <s v="FNXD35"/>
    <x v="19"/>
    <x v="0"/>
    <m/>
    <s v="TXB"/>
    <x v="0"/>
  </r>
  <r>
    <x v="6"/>
    <s v="SN"/>
    <d v="2016-04-21T00:00:00"/>
    <d v="1899-12-30T17:45:00"/>
    <d v="1899-12-30T19:15:00"/>
    <x v="3"/>
    <n v="77"/>
    <n v="16"/>
    <n v="19"/>
    <n v="54"/>
    <d v="1899-12-30T19:54:00"/>
    <s v="CPPD60"/>
    <x v="43"/>
    <x v="1"/>
    <m/>
    <s v="TXB"/>
    <x v="2"/>
  </r>
  <r>
    <x v="6"/>
    <s v="SN"/>
    <d v="2016-04-21T00:00:00"/>
    <d v="1899-12-30T17:45:00"/>
    <d v="1899-12-30T19:15:00"/>
    <x v="3"/>
    <n v="77"/>
    <n v="17"/>
    <n v="19"/>
    <n v="55"/>
    <d v="1899-12-30T19:55:00"/>
    <s v="PJ8699"/>
    <x v="32"/>
    <x v="0"/>
    <m/>
    <s v="TXB"/>
    <x v="0"/>
  </r>
  <r>
    <x v="6"/>
    <s v="SN"/>
    <d v="2016-04-21T00:00:00"/>
    <d v="1899-12-30T17:45:00"/>
    <d v="1899-12-30T19:15:00"/>
    <x v="3"/>
    <n v="77"/>
    <n v="18"/>
    <n v="19"/>
    <n v="56"/>
    <d v="1899-12-30T19:56:00"/>
    <s v="XY9547"/>
    <x v="16"/>
    <x v="0"/>
    <m/>
    <s v="TXB"/>
    <x v="0"/>
  </r>
  <r>
    <x v="6"/>
    <s v="SN"/>
    <d v="2016-04-21T00:00:00"/>
    <d v="1899-12-30T17:45:00"/>
    <d v="1899-12-30T19:15:00"/>
    <x v="3"/>
    <n v="77"/>
    <n v="19"/>
    <n v="19"/>
    <n v="57"/>
    <d v="1899-12-30T19:57:00"/>
    <s v="VV1254"/>
    <x v="43"/>
    <x v="1"/>
    <m/>
    <s v="TXB"/>
    <x v="2"/>
  </r>
  <r>
    <x v="6"/>
    <s v="SN"/>
    <d v="2016-04-21T00:00:00"/>
    <d v="1899-12-30T17:45:00"/>
    <d v="1899-12-30T19:15:00"/>
    <x v="3"/>
    <n v="77"/>
    <n v="20"/>
    <n v="19"/>
    <n v="59"/>
    <d v="1899-12-30T19:59:00"/>
    <s v="XF1133"/>
    <x v="19"/>
    <x v="0"/>
    <m/>
    <s v="TXB"/>
    <x v="2"/>
  </r>
  <r>
    <x v="6"/>
    <s v="SN"/>
    <d v="2016-04-21T00:00:00"/>
    <d v="1899-12-30T17:45:00"/>
    <d v="1899-12-30T19:15:00"/>
    <x v="3"/>
    <n v="77"/>
    <n v="21"/>
    <n v="19"/>
    <n v="0"/>
    <d v="1899-12-30T19:00:00"/>
    <s v="BDSD39"/>
    <x v="32"/>
    <x v="0"/>
    <m/>
    <s v="TXB"/>
    <x v="0"/>
  </r>
  <r>
    <x v="6"/>
    <s v="SN"/>
    <d v="2016-04-21T00:00:00"/>
    <d v="1899-12-30T17:45:00"/>
    <d v="1899-12-30T19:15:00"/>
    <x v="3"/>
    <n v="77"/>
    <n v="22"/>
    <n v="19"/>
    <n v="2"/>
    <d v="1899-12-30T19:02:00"/>
    <s v="VC7476"/>
    <x v="1"/>
    <x v="0"/>
    <m/>
    <s v="TXB"/>
    <x v="2"/>
  </r>
  <r>
    <x v="6"/>
    <s v="SN"/>
    <d v="2016-04-21T00:00:00"/>
    <d v="1899-12-30T17:45:00"/>
    <d v="1899-12-30T19:15:00"/>
    <x v="3"/>
    <n v="77"/>
    <n v="23"/>
    <n v="19"/>
    <n v="4"/>
    <d v="1899-12-30T19:04:00"/>
    <s v="WR9425"/>
    <x v="19"/>
    <x v="0"/>
    <m/>
    <s v="TXB"/>
    <x v="1"/>
  </r>
  <r>
    <x v="6"/>
    <s v="SN"/>
    <d v="2016-04-21T00:00:00"/>
    <d v="1899-12-30T17:45:00"/>
    <d v="1899-12-30T19:15:00"/>
    <x v="3"/>
    <n v="77"/>
    <n v="24"/>
    <n v="19"/>
    <n v="5"/>
    <d v="1899-12-30T19:05:00"/>
    <s v="XH4983"/>
    <x v="0"/>
    <x v="0"/>
    <m/>
    <s v="TXB"/>
    <x v="0"/>
  </r>
  <r>
    <x v="6"/>
    <s v="SN"/>
    <d v="2016-04-21T00:00:00"/>
    <d v="1899-12-30T17:45:00"/>
    <d v="1899-12-30T19:15:00"/>
    <x v="3"/>
    <n v="77"/>
    <n v="25"/>
    <n v="19"/>
    <n v="5"/>
    <d v="1899-12-30T19:05:00"/>
    <s v="BPGD28"/>
    <x v="16"/>
    <x v="0"/>
    <m/>
    <s v="TXB"/>
    <x v="0"/>
  </r>
  <r>
    <x v="6"/>
    <s v="SN"/>
    <d v="2016-04-21T00:00:00"/>
    <d v="1899-12-30T17:45:00"/>
    <d v="1899-12-30T19:15:00"/>
    <x v="3"/>
    <n v="77"/>
    <n v="26"/>
    <n v="19"/>
    <n v="6"/>
    <d v="1899-12-30T19:06:00"/>
    <s v="BKWY88"/>
    <x v="32"/>
    <x v="0"/>
    <m/>
    <s v="TXB"/>
    <x v="1"/>
  </r>
  <r>
    <x v="6"/>
    <s v="SN"/>
    <d v="2016-04-21T00:00:00"/>
    <d v="1899-12-30T17:45:00"/>
    <d v="1899-12-30T19:15:00"/>
    <x v="3"/>
    <n v="77"/>
    <n v="27"/>
    <n v="19"/>
    <n v="8"/>
    <d v="1899-12-30T19:08:00"/>
    <s v="XF8588"/>
    <x v="18"/>
    <x v="0"/>
    <m/>
    <s v="TXB"/>
    <x v="0"/>
  </r>
  <r>
    <x v="6"/>
    <s v="SN"/>
    <d v="2016-04-21T00:00:00"/>
    <d v="1899-12-30T17:45:00"/>
    <d v="1899-12-30T19:15:00"/>
    <x v="3"/>
    <n v="77"/>
    <n v="28"/>
    <n v="19"/>
    <n v="9"/>
    <d v="1899-12-30T19:09:00"/>
    <s v="XE9119"/>
    <x v="0"/>
    <x v="0"/>
    <m/>
    <s v="TXB"/>
    <x v="0"/>
  </r>
  <r>
    <x v="6"/>
    <s v="SN"/>
    <d v="2016-04-21T00:00:00"/>
    <d v="1899-12-30T17:45:00"/>
    <d v="1899-12-30T19:15:00"/>
    <x v="3"/>
    <n v="77"/>
    <n v="29"/>
    <n v="19"/>
    <n v="11"/>
    <d v="1899-12-30T19:11:00"/>
    <s v="XA7959"/>
    <x v="19"/>
    <x v="0"/>
    <m/>
    <s v="TXB"/>
    <x v="0"/>
  </r>
  <r>
    <x v="6"/>
    <s v="SN"/>
    <d v="2016-04-21T00:00:00"/>
    <d v="1899-12-30T17:45:00"/>
    <d v="1899-12-30T19:15:00"/>
    <x v="3"/>
    <n v="77"/>
    <n v="30"/>
    <n v="19"/>
    <n v="15"/>
    <d v="1899-12-30T19:15:00"/>
    <s v="ZK2955"/>
    <x v="19"/>
    <x v="0"/>
    <m/>
    <s v="TXB"/>
    <x v="0"/>
  </r>
  <r>
    <x v="7"/>
    <s v="SN"/>
    <d v="2016-04-20T00:00:00"/>
    <d v="1899-12-30T07:15:00"/>
    <d v="1899-12-30T08:45:00"/>
    <x v="0"/>
    <n v="78"/>
    <n v="1"/>
    <n v="7"/>
    <n v="16"/>
    <d v="1899-12-30T07:16:00"/>
    <s v="XF1133"/>
    <x v="28"/>
    <x v="1"/>
    <s v="IDA"/>
    <s v="TXB"/>
    <x v="0"/>
  </r>
  <r>
    <x v="7"/>
    <s v="SN"/>
    <d v="2016-04-20T00:00:00"/>
    <d v="1899-12-30T07:15:00"/>
    <d v="1899-12-30T08:45:00"/>
    <x v="0"/>
    <n v="78"/>
    <n v="2"/>
    <n v="7"/>
    <n v="16"/>
    <d v="1899-12-30T07:16:00"/>
    <s v="UK8353"/>
    <x v="0"/>
    <x v="0"/>
    <s v="IDA"/>
    <s v="TXB"/>
    <x v="0"/>
  </r>
  <r>
    <x v="7"/>
    <s v="SN"/>
    <d v="2016-04-20T00:00:00"/>
    <d v="1899-12-30T07:15:00"/>
    <d v="1899-12-30T08:45:00"/>
    <x v="0"/>
    <n v="78"/>
    <n v="3"/>
    <n v="7"/>
    <n v="17"/>
    <d v="1899-12-30T07:17:00"/>
    <s v="XU8192"/>
    <x v="18"/>
    <x v="0"/>
    <s v="REG"/>
    <s v="TXB"/>
    <x v="0"/>
  </r>
  <r>
    <x v="7"/>
    <s v="SN"/>
    <d v="2016-04-20T00:00:00"/>
    <d v="1899-12-30T07:15:00"/>
    <d v="1899-12-30T08:45:00"/>
    <x v="0"/>
    <n v="78"/>
    <n v="4"/>
    <n v="7"/>
    <n v="18"/>
    <d v="1899-12-30T07:18:00"/>
    <s v="WR9425"/>
    <x v="19"/>
    <x v="0"/>
    <s v="REG"/>
    <s v="TXB"/>
    <x v="1"/>
  </r>
  <r>
    <x v="7"/>
    <s v="SN"/>
    <d v="2016-04-20T00:00:00"/>
    <d v="1899-12-30T07:15:00"/>
    <d v="1899-12-30T08:45:00"/>
    <x v="0"/>
    <n v="78"/>
    <n v="5"/>
    <n v="7"/>
    <n v="18"/>
    <d v="1899-12-30T07:18:00"/>
    <s v="VB3881"/>
    <x v="19"/>
    <x v="0"/>
    <s v="IDA"/>
    <s v="TXB"/>
    <x v="0"/>
  </r>
  <r>
    <x v="7"/>
    <s v="SN"/>
    <d v="2016-04-20T00:00:00"/>
    <d v="1899-12-30T07:15:00"/>
    <d v="1899-12-30T08:45:00"/>
    <x v="0"/>
    <n v="78"/>
    <n v="6"/>
    <n v="7"/>
    <n v="22"/>
    <d v="1899-12-30T07:22:00"/>
    <s v="NF6374"/>
    <x v="16"/>
    <x v="0"/>
    <s v="IDA"/>
    <s v="TXB"/>
    <x v="0"/>
  </r>
  <r>
    <x v="7"/>
    <s v="SN"/>
    <d v="2016-04-20T00:00:00"/>
    <d v="1899-12-30T07:15:00"/>
    <d v="1899-12-30T08:45:00"/>
    <x v="0"/>
    <n v="78"/>
    <n v="7"/>
    <n v="7"/>
    <n v="22"/>
    <d v="1899-12-30T07:22:00"/>
    <s v="WK7410"/>
    <x v="19"/>
    <x v="0"/>
    <s v="IDA"/>
    <s v="TXB"/>
    <x v="0"/>
  </r>
  <r>
    <x v="7"/>
    <s v="SN"/>
    <d v="2016-04-20T00:00:00"/>
    <d v="1899-12-30T07:15:00"/>
    <d v="1899-12-30T08:45:00"/>
    <x v="0"/>
    <n v="78"/>
    <n v="8"/>
    <n v="7"/>
    <n v="23"/>
    <d v="1899-12-30T07:23:00"/>
    <s v="XT7450"/>
    <x v="19"/>
    <x v="0"/>
    <s v="IDA"/>
    <s v="TXB"/>
    <x v="0"/>
  </r>
  <r>
    <x v="7"/>
    <s v="SN"/>
    <d v="2016-04-20T00:00:00"/>
    <d v="1899-12-30T07:15:00"/>
    <d v="1899-12-30T08:45:00"/>
    <x v="0"/>
    <n v="78"/>
    <n v="9"/>
    <n v="7"/>
    <n v="26"/>
    <d v="1899-12-30T07:26:00"/>
    <s v="PZ5981"/>
    <x v="0"/>
    <x v="0"/>
    <s v="REG"/>
    <s v="TXB"/>
    <x v="4"/>
  </r>
  <r>
    <x v="7"/>
    <s v="SN"/>
    <d v="2016-04-20T00:00:00"/>
    <d v="1899-12-30T07:15:00"/>
    <d v="1899-12-30T08:45:00"/>
    <x v="0"/>
    <n v="78"/>
    <n v="10"/>
    <n v="7"/>
    <n v="26"/>
    <d v="1899-12-30T07:26:00"/>
    <s v="XA7959"/>
    <x v="19"/>
    <x v="0"/>
    <s v="IDA"/>
    <s v="TXB"/>
    <x v="4"/>
  </r>
  <r>
    <x v="7"/>
    <s v="SN"/>
    <d v="2016-04-20T00:00:00"/>
    <d v="1899-12-30T07:15:00"/>
    <d v="1899-12-30T08:45:00"/>
    <x v="0"/>
    <n v="78"/>
    <n v="11"/>
    <n v="7"/>
    <n v="28"/>
    <d v="1899-12-30T07:28:00"/>
    <s v="XN9443"/>
    <x v="18"/>
    <x v="0"/>
    <s v="REG"/>
    <s v="TXB"/>
    <x v="3"/>
  </r>
  <r>
    <x v="7"/>
    <s v="SN"/>
    <d v="2016-04-20T00:00:00"/>
    <d v="1899-12-30T07:15:00"/>
    <d v="1899-12-30T08:45:00"/>
    <x v="0"/>
    <n v="78"/>
    <n v="12"/>
    <n v="7"/>
    <n v="29"/>
    <d v="1899-12-30T07:29:00"/>
    <s v="XR5402"/>
    <x v="19"/>
    <x v="0"/>
    <s v="IDA"/>
    <s v="TXB"/>
    <x v="5"/>
  </r>
  <r>
    <x v="7"/>
    <s v="SN"/>
    <d v="2016-04-20T00:00:00"/>
    <d v="1899-12-30T07:15:00"/>
    <d v="1899-12-30T08:45:00"/>
    <x v="0"/>
    <n v="78"/>
    <n v="13"/>
    <n v="7"/>
    <n v="30"/>
    <d v="1899-12-30T07:30:00"/>
    <s v="DKZH74"/>
    <x v="19"/>
    <x v="0"/>
    <s v="IDA"/>
    <s v="TXB"/>
    <x v="5"/>
  </r>
  <r>
    <x v="7"/>
    <s v="SN"/>
    <d v="2016-04-20T00:00:00"/>
    <d v="1899-12-30T07:15:00"/>
    <d v="1899-12-30T08:45:00"/>
    <x v="0"/>
    <n v="78"/>
    <n v="14"/>
    <n v="7"/>
    <n v="32"/>
    <d v="1899-12-30T07:32:00"/>
    <s v="ZK2955"/>
    <x v="19"/>
    <x v="0"/>
    <s v="IDA"/>
    <s v="TXB"/>
    <x v="5"/>
  </r>
  <r>
    <x v="7"/>
    <s v="SN"/>
    <d v="2016-04-20T00:00:00"/>
    <d v="1899-12-30T07:15:00"/>
    <d v="1899-12-30T08:45:00"/>
    <x v="0"/>
    <n v="78"/>
    <n v="15"/>
    <n v="7"/>
    <n v="32"/>
    <d v="1899-12-30T07:32:00"/>
    <s v="FYBV70"/>
    <x v="19"/>
    <x v="0"/>
    <s v="IDA"/>
    <s v="TXB"/>
    <x v="5"/>
  </r>
  <r>
    <x v="7"/>
    <s v="SN"/>
    <d v="2016-04-20T00:00:00"/>
    <d v="1899-12-30T07:15:00"/>
    <d v="1899-12-30T08:45:00"/>
    <x v="0"/>
    <n v="78"/>
    <n v="16"/>
    <n v="7"/>
    <n v="38"/>
    <d v="1899-12-30T07:38:00"/>
    <s v="FTBC26"/>
    <x v="16"/>
    <x v="0"/>
    <s v="IDA"/>
    <s v="TXB"/>
    <x v="5"/>
  </r>
  <r>
    <x v="7"/>
    <s v="SN"/>
    <d v="2016-04-20T00:00:00"/>
    <d v="1899-12-30T07:15:00"/>
    <d v="1899-12-30T08:45:00"/>
    <x v="0"/>
    <n v="78"/>
    <n v="17"/>
    <n v="7"/>
    <n v="40"/>
    <d v="1899-12-30T07:40:00"/>
    <s v="UJ5214"/>
    <x v="1"/>
    <x v="0"/>
    <s v="REG"/>
    <s v="TXB"/>
    <x v="5"/>
  </r>
  <r>
    <x v="7"/>
    <s v="SN"/>
    <d v="2016-04-20T00:00:00"/>
    <d v="1899-12-30T07:15:00"/>
    <d v="1899-12-30T08:45:00"/>
    <x v="0"/>
    <n v="78"/>
    <n v="18"/>
    <n v="7"/>
    <n v="40"/>
    <d v="1899-12-30T07:40:00"/>
    <s v="TV4536"/>
    <x v="19"/>
    <x v="0"/>
    <s v="IDA"/>
    <s v="TXB"/>
    <x v="5"/>
  </r>
  <r>
    <x v="7"/>
    <s v="SN"/>
    <d v="2016-04-20T00:00:00"/>
    <d v="1899-12-30T07:15:00"/>
    <d v="1899-12-30T08:45:00"/>
    <x v="0"/>
    <n v="78"/>
    <n v="19"/>
    <n v="7"/>
    <n v="42"/>
    <d v="1899-12-30T07:42:00"/>
    <s v="ZP2487"/>
    <x v="19"/>
    <x v="0"/>
    <s v="IDA"/>
    <s v="TXB"/>
    <x v="4"/>
  </r>
  <r>
    <x v="7"/>
    <s v="SN"/>
    <d v="2016-04-20T00:00:00"/>
    <d v="1899-12-30T07:15:00"/>
    <d v="1899-12-30T08:45:00"/>
    <x v="0"/>
    <n v="78"/>
    <n v="20"/>
    <n v="7"/>
    <n v="42"/>
    <d v="1899-12-30T07:42:00"/>
    <s v="XX8688"/>
    <x v="18"/>
    <x v="0"/>
    <s v="REG"/>
    <s v="TXB"/>
    <x v="4"/>
  </r>
  <r>
    <x v="7"/>
    <s v="SN"/>
    <d v="2016-04-20T00:00:00"/>
    <d v="1899-12-30T07:15:00"/>
    <d v="1899-12-30T08:45:00"/>
    <x v="0"/>
    <n v="78"/>
    <n v="21"/>
    <n v="7"/>
    <n v="43"/>
    <d v="1899-12-30T07:43:00"/>
    <s v="UJ3691"/>
    <x v="16"/>
    <x v="0"/>
    <s v="IDA"/>
    <s v="TXB"/>
    <x v="4"/>
  </r>
  <r>
    <x v="7"/>
    <s v="SN"/>
    <d v="2016-04-20T00:00:00"/>
    <d v="1899-12-30T07:15:00"/>
    <d v="1899-12-30T08:45:00"/>
    <x v="0"/>
    <n v="78"/>
    <n v="22"/>
    <n v="7"/>
    <n v="44"/>
    <d v="1899-12-30T07:44:00"/>
    <s v="XC4971"/>
    <x v="19"/>
    <x v="0"/>
    <s v="IDA"/>
    <s v="TXB"/>
    <x v="5"/>
  </r>
  <r>
    <x v="7"/>
    <s v="SN"/>
    <d v="2016-04-20T00:00:00"/>
    <d v="1899-12-30T07:15:00"/>
    <d v="1899-12-30T08:45:00"/>
    <x v="0"/>
    <n v="78"/>
    <n v="23"/>
    <n v="7"/>
    <n v="46"/>
    <d v="1899-12-30T07:46:00"/>
    <s v="GL2682"/>
    <x v="19"/>
    <x v="0"/>
    <s v="IDA"/>
    <s v="TXB"/>
    <x v="5"/>
  </r>
  <r>
    <x v="7"/>
    <s v="SN"/>
    <d v="2016-04-20T00:00:00"/>
    <d v="1899-12-30T07:15:00"/>
    <d v="1899-12-30T08:45:00"/>
    <x v="0"/>
    <n v="78"/>
    <n v="24"/>
    <n v="7"/>
    <n v="48"/>
    <d v="1899-12-30T07:48:00"/>
    <s v="YR1991"/>
    <x v="19"/>
    <x v="0"/>
    <s v="IDA"/>
    <s v="TXB"/>
    <x v="5"/>
  </r>
  <r>
    <x v="7"/>
    <s v="SN"/>
    <d v="2016-04-20T00:00:00"/>
    <d v="1899-12-30T07:15:00"/>
    <d v="1899-12-30T08:45:00"/>
    <x v="0"/>
    <n v="78"/>
    <n v="25"/>
    <n v="7"/>
    <n v="48"/>
    <d v="1899-12-30T07:48:00"/>
    <s v="ZT8053"/>
    <x v="18"/>
    <x v="0"/>
    <s v="REG"/>
    <s v="TXB"/>
    <x v="4"/>
  </r>
  <r>
    <x v="7"/>
    <s v="SN"/>
    <d v="2016-04-20T00:00:00"/>
    <d v="1899-12-30T07:15:00"/>
    <d v="1899-12-30T08:45:00"/>
    <x v="0"/>
    <n v="78"/>
    <n v="26"/>
    <n v="7"/>
    <n v="51"/>
    <d v="1899-12-30T07:51:00"/>
    <s v="CZJZ74"/>
    <x v="16"/>
    <x v="0"/>
    <s v="IDA"/>
    <s v="TXB"/>
    <x v="5"/>
  </r>
  <r>
    <x v="7"/>
    <s v="SN"/>
    <d v="2016-04-20T00:00:00"/>
    <d v="1899-12-30T07:15:00"/>
    <d v="1899-12-30T08:45:00"/>
    <x v="0"/>
    <n v="78"/>
    <n v="27"/>
    <n v="7"/>
    <n v="52"/>
    <d v="1899-12-30T07:52:00"/>
    <s v="TH5204"/>
    <x v="1"/>
    <x v="0"/>
    <s v="REG"/>
    <s v="TXB"/>
    <x v="5"/>
  </r>
  <r>
    <x v="7"/>
    <s v="SN"/>
    <d v="2016-04-20T00:00:00"/>
    <d v="1899-12-30T07:15:00"/>
    <d v="1899-12-30T08:45:00"/>
    <x v="0"/>
    <n v="78"/>
    <n v="28"/>
    <n v="7"/>
    <n v="53"/>
    <d v="1899-12-30T07:53:00"/>
    <s v="VX4316"/>
    <x v="1"/>
    <x v="0"/>
    <s v="REG"/>
    <s v="TXB"/>
    <x v="0"/>
  </r>
  <r>
    <x v="7"/>
    <s v="SN"/>
    <d v="2016-04-20T00:00:00"/>
    <d v="1899-12-30T07:15:00"/>
    <d v="1899-12-30T08:45:00"/>
    <x v="0"/>
    <n v="78"/>
    <n v="29"/>
    <n v="7"/>
    <n v="53"/>
    <d v="1899-12-30T07:53:00"/>
    <s v="VT1070"/>
    <x v="0"/>
    <x v="0"/>
    <s v="REG"/>
    <s v="TXB"/>
    <x v="0"/>
  </r>
  <r>
    <x v="7"/>
    <s v="SN"/>
    <d v="2016-04-20T00:00:00"/>
    <d v="1899-12-30T07:15:00"/>
    <d v="1899-12-30T08:45:00"/>
    <x v="0"/>
    <n v="78"/>
    <n v="30"/>
    <n v="7"/>
    <n v="54"/>
    <d v="1899-12-30T07:54:00"/>
    <s v="XE9119"/>
    <x v="19"/>
    <x v="0"/>
    <s v="IDA"/>
    <s v="TXB"/>
    <x v="1"/>
  </r>
  <r>
    <x v="7"/>
    <s v="SN"/>
    <d v="2016-04-20T00:00:00"/>
    <d v="1899-12-30T07:15:00"/>
    <d v="1899-12-30T08:45:00"/>
    <x v="0"/>
    <n v="79"/>
    <n v="1"/>
    <n v="7"/>
    <n v="54"/>
    <d v="1899-12-30T07:54:00"/>
    <s v="BHDF14"/>
    <x v="16"/>
    <x v="0"/>
    <s v="IDA"/>
    <s v="TXB"/>
    <x v="1"/>
  </r>
  <r>
    <x v="7"/>
    <s v="SN"/>
    <d v="2016-04-20T00:00:00"/>
    <d v="1899-12-30T07:15:00"/>
    <d v="1899-12-30T08:45:00"/>
    <x v="0"/>
    <n v="79"/>
    <n v="2"/>
    <n v="7"/>
    <n v="54"/>
    <d v="1899-12-30T07:54:00"/>
    <s v="WT9918"/>
    <x v="19"/>
    <x v="0"/>
    <s v="IDA"/>
    <s v="TXB"/>
    <x v="0"/>
  </r>
  <r>
    <x v="7"/>
    <s v="SN"/>
    <d v="2016-04-20T00:00:00"/>
    <d v="1899-12-30T07:15:00"/>
    <d v="1899-12-30T08:45:00"/>
    <x v="0"/>
    <n v="79"/>
    <n v="3"/>
    <n v="7"/>
    <n v="56"/>
    <d v="1899-12-30T07:56:00"/>
    <s v="GWJD81"/>
    <x v="19"/>
    <x v="0"/>
    <s v="IDA"/>
    <s v="TXB"/>
    <x v="1"/>
  </r>
  <r>
    <x v="7"/>
    <s v="SN"/>
    <d v="2016-04-20T00:00:00"/>
    <d v="1899-12-30T07:15:00"/>
    <d v="1899-12-30T08:45:00"/>
    <x v="0"/>
    <n v="79"/>
    <n v="4"/>
    <n v="7"/>
    <n v="57"/>
    <d v="1899-12-30T07:57:00"/>
    <s v="UJ7537"/>
    <x v="19"/>
    <x v="0"/>
    <s v="IDA"/>
    <s v="TXB"/>
    <x v="0"/>
  </r>
  <r>
    <x v="7"/>
    <s v="SN"/>
    <d v="2016-04-20T00:00:00"/>
    <d v="1899-12-30T07:15:00"/>
    <d v="1899-12-30T08:45:00"/>
    <x v="0"/>
    <n v="79"/>
    <n v="5"/>
    <n v="7"/>
    <n v="58"/>
    <d v="1899-12-30T07:58:00"/>
    <s v="XL8775"/>
    <x v="1"/>
    <x v="0"/>
    <s v="REG"/>
    <s v="TXB"/>
    <x v="3"/>
  </r>
  <r>
    <x v="7"/>
    <s v="SN"/>
    <d v="2016-04-20T00:00:00"/>
    <d v="1899-12-30T07:15:00"/>
    <d v="1899-12-30T08:45:00"/>
    <x v="0"/>
    <n v="79"/>
    <n v="6"/>
    <n v="8"/>
    <n v="0"/>
    <d v="1899-12-30T08:00:00"/>
    <s v="HKPG48"/>
    <x v="19"/>
    <x v="0"/>
    <s v="IDA"/>
    <s v="TXB"/>
    <x v="3"/>
  </r>
  <r>
    <x v="7"/>
    <s v="SN"/>
    <d v="2016-04-20T00:00:00"/>
    <d v="1899-12-30T07:15:00"/>
    <d v="1899-12-30T08:45:00"/>
    <x v="0"/>
    <n v="79"/>
    <n v="7"/>
    <n v="8"/>
    <n v="1"/>
    <d v="1899-12-30T08:01:00"/>
    <s v="XY3951"/>
    <x v="16"/>
    <x v="0"/>
    <s v="IDA"/>
    <s v="TXB"/>
    <x v="0"/>
  </r>
  <r>
    <x v="7"/>
    <s v="SN"/>
    <d v="2016-04-20T00:00:00"/>
    <d v="1899-12-30T07:15:00"/>
    <d v="1899-12-30T08:45:00"/>
    <x v="0"/>
    <n v="79"/>
    <n v="8"/>
    <n v="8"/>
    <n v="2"/>
    <d v="1899-12-30T08:02:00"/>
    <s v="UD3910"/>
    <x v="1"/>
    <x v="0"/>
    <s v="REG"/>
    <s v="TXB"/>
    <x v="0"/>
  </r>
  <r>
    <x v="7"/>
    <s v="SN"/>
    <d v="2016-04-20T00:00:00"/>
    <d v="1899-12-30T07:15:00"/>
    <d v="1899-12-30T08:45:00"/>
    <x v="0"/>
    <n v="79"/>
    <n v="9"/>
    <n v="8"/>
    <n v="4"/>
    <d v="1899-12-30T08:04:00"/>
    <s v="BYHB89"/>
    <x v="19"/>
    <x v="0"/>
    <s v="IDA"/>
    <s v="TXB"/>
    <x v="1"/>
  </r>
  <r>
    <x v="7"/>
    <s v="SN"/>
    <d v="2016-04-20T00:00:00"/>
    <d v="1899-12-30T07:15:00"/>
    <d v="1899-12-30T08:45:00"/>
    <x v="0"/>
    <n v="79"/>
    <n v="10"/>
    <n v="8"/>
    <n v="8"/>
    <d v="1899-12-30T08:08:00"/>
    <s v="VD7002"/>
    <x v="19"/>
    <x v="0"/>
    <s v="IDA"/>
    <s v="TXB"/>
    <x v="1"/>
  </r>
  <r>
    <x v="7"/>
    <s v="SN"/>
    <d v="2016-04-20T00:00:00"/>
    <d v="1899-12-30T07:15:00"/>
    <d v="1899-12-30T08:45:00"/>
    <x v="0"/>
    <n v="79"/>
    <n v="11"/>
    <n v="8"/>
    <n v="9"/>
    <d v="1899-12-30T08:09:00"/>
    <s v="YR2016"/>
    <x v="19"/>
    <x v="0"/>
    <s v="IDA"/>
    <s v="TXB"/>
    <x v="1"/>
  </r>
  <r>
    <x v="7"/>
    <s v="SN"/>
    <d v="2016-04-20T00:00:00"/>
    <d v="1899-12-30T07:15:00"/>
    <d v="1899-12-30T08:45:00"/>
    <x v="0"/>
    <n v="79"/>
    <n v="12"/>
    <n v="8"/>
    <n v="10"/>
    <d v="1899-12-30T08:10:00"/>
    <s v="RZ8195"/>
    <x v="18"/>
    <x v="0"/>
    <s v="REG"/>
    <s v="TXB"/>
    <x v="1"/>
  </r>
  <r>
    <x v="7"/>
    <s v="SN"/>
    <d v="2016-04-20T00:00:00"/>
    <d v="1899-12-30T07:15:00"/>
    <d v="1899-12-30T08:45:00"/>
    <x v="0"/>
    <n v="79"/>
    <n v="13"/>
    <n v="8"/>
    <n v="12"/>
    <d v="1899-12-30T08:12:00"/>
    <s v="MZ8012"/>
    <x v="18"/>
    <x v="0"/>
    <s v="REG"/>
    <s v="TXB"/>
    <x v="0"/>
  </r>
  <r>
    <x v="7"/>
    <s v="SN"/>
    <d v="2016-04-20T00:00:00"/>
    <d v="1899-12-30T07:15:00"/>
    <d v="1899-12-30T08:45:00"/>
    <x v="0"/>
    <n v="79"/>
    <n v="14"/>
    <n v="8"/>
    <n v="15"/>
    <d v="1899-12-30T08:15:00"/>
    <s v="XV9221"/>
    <x v="1"/>
    <x v="0"/>
    <s v="REG"/>
    <s v="TXB"/>
    <x v="3"/>
  </r>
  <r>
    <x v="7"/>
    <s v="SN"/>
    <d v="2016-04-20T00:00:00"/>
    <d v="1899-12-30T07:15:00"/>
    <d v="1899-12-30T08:45:00"/>
    <x v="0"/>
    <n v="79"/>
    <n v="15"/>
    <n v="8"/>
    <n v="16"/>
    <d v="1899-12-30T08:16:00"/>
    <s v="RV9006"/>
    <x v="19"/>
    <x v="0"/>
    <s v="IDA"/>
    <s v="TXB"/>
    <x v="1"/>
  </r>
  <r>
    <x v="7"/>
    <s v="SN"/>
    <d v="2016-04-20T00:00:00"/>
    <d v="1899-12-30T07:15:00"/>
    <d v="1899-12-30T08:45:00"/>
    <x v="0"/>
    <n v="79"/>
    <n v="16"/>
    <n v="8"/>
    <n v="16"/>
    <d v="1899-12-30T08:16:00"/>
    <s v="DPTC23"/>
    <x v="16"/>
    <x v="0"/>
    <s v="IDA"/>
    <s v="TXB"/>
    <x v="0"/>
  </r>
  <r>
    <x v="7"/>
    <s v="SN"/>
    <d v="2016-04-20T00:00:00"/>
    <d v="1899-12-30T07:15:00"/>
    <d v="1899-12-30T08:45:00"/>
    <x v="0"/>
    <n v="79"/>
    <n v="17"/>
    <n v="8"/>
    <n v="18"/>
    <d v="1899-12-30T08:18:00"/>
    <s v="UZ5587"/>
    <x v="19"/>
    <x v="0"/>
    <s v="IDA"/>
    <s v="TXB"/>
    <x v="5"/>
  </r>
  <r>
    <x v="7"/>
    <s v="SN"/>
    <d v="2016-04-20T00:00:00"/>
    <d v="1899-12-30T07:15:00"/>
    <d v="1899-12-30T08:45:00"/>
    <x v="0"/>
    <n v="79"/>
    <n v="18"/>
    <n v="8"/>
    <n v="18"/>
    <d v="1899-12-30T08:18:00"/>
    <s v="BCBK15"/>
    <x v="19"/>
    <x v="0"/>
    <s v="IDA"/>
    <s v="TXB"/>
    <x v="5"/>
  </r>
  <r>
    <x v="7"/>
    <s v="SN"/>
    <d v="2016-04-20T00:00:00"/>
    <d v="1899-12-30T07:15:00"/>
    <d v="1899-12-30T08:45:00"/>
    <x v="0"/>
    <n v="79"/>
    <n v="19"/>
    <n v="8"/>
    <n v="21"/>
    <d v="1899-12-30T08:21:00"/>
    <s v="HVLT31"/>
    <x v="19"/>
    <x v="0"/>
    <s v="IDA"/>
    <s v="TXB"/>
    <x v="5"/>
  </r>
  <r>
    <x v="7"/>
    <s v="SN"/>
    <d v="2016-04-20T00:00:00"/>
    <d v="1899-12-30T07:15:00"/>
    <d v="1899-12-30T08:45:00"/>
    <x v="0"/>
    <n v="79"/>
    <n v="20"/>
    <n v="8"/>
    <n v="22"/>
    <d v="1899-12-30T08:22:00"/>
    <s v="XE9337"/>
    <x v="1"/>
    <x v="0"/>
    <s v="REG"/>
    <s v="TXB"/>
    <x v="0"/>
  </r>
  <r>
    <x v="7"/>
    <s v="SN"/>
    <d v="2016-04-20T00:00:00"/>
    <d v="1899-12-30T07:15:00"/>
    <d v="1899-12-30T08:45:00"/>
    <x v="0"/>
    <n v="79"/>
    <n v="21"/>
    <n v="8"/>
    <n v="23"/>
    <d v="1899-12-30T08:23:00"/>
    <s v="DBLS82"/>
    <x v="16"/>
    <x v="0"/>
    <s v="IDA"/>
    <s v="TXB"/>
    <x v="5"/>
  </r>
  <r>
    <x v="7"/>
    <s v="SN"/>
    <d v="2016-04-20T00:00:00"/>
    <d v="1899-12-30T07:15:00"/>
    <d v="1899-12-30T08:45:00"/>
    <x v="0"/>
    <n v="79"/>
    <n v="22"/>
    <n v="8"/>
    <n v="24"/>
    <d v="1899-12-30T08:24:00"/>
    <s v="ZT7449"/>
    <x v="1"/>
    <x v="0"/>
    <s v="REG"/>
    <s v="TXB"/>
    <x v="0"/>
  </r>
  <r>
    <x v="7"/>
    <s v="SN"/>
    <d v="2016-04-20T00:00:00"/>
    <d v="1899-12-30T07:15:00"/>
    <d v="1899-12-30T08:45:00"/>
    <x v="0"/>
    <n v="79"/>
    <n v="23"/>
    <n v="8"/>
    <n v="26"/>
    <d v="1899-12-30T08:26:00"/>
    <s v="XV9201"/>
    <x v="19"/>
    <x v="0"/>
    <s v="IDA"/>
    <s v="TXB"/>
    <x v="5"/>
  </r>
  <r>
    <x v="7"/>
    <s v="SN"/>
    <d v="2016-04-20T00:00:00"/>
    <d v="1899-12-30T07:15:00"/>
    <d v="1899-12-30T08:45:00"/>
    <x v="0"/>
    <n v="79"/>
    <n v="24"/>
    <n v="8"/>
    <n v="28"/>
    <d v="1899-12-30T08:28:00"/>
    <s v="FSBZ17"/>
    <x v="16"/>
    <x v="0"/>
    <s v="IDA"/>
    <s v="TXB"/>
    <x v="4"/>
  </r>
  <r>
    <x v="7"/>
    <s v="SN"/>
    <d v="2016-04-20T00:00:00"/>
    <d v="1899-12-30T07:15:00"/>
    <d v="1899-12-30T08:45:00"/>
    <x v="0"/>
    <n v="79"/>
    <n v="25"/>
    <n v="8"/>
    <n v="30"/>
    <d v="1899-12-30T08:30:00"/>
    <s v="PF1849"/>
    <x v="1"/>
    <x v="0"/>
    <s v="REG"/>
    <s v="TXB"/>
    <x v="2"/>
  </r>
  <r>
    <x v="7"/>
    <s v="SN"/>
    <d v="2016-04-20T00:00:00"/>
    <d v="1899-12-30T07:15:00"/>
    <d v="1899-12-30T08:45:00"/>
    <x v="0"/>
    <n v="79"/>
    <n v="26"/>
    <n v="8"/>
    <n v="30"/>
    <d v="1899-12-30T08:30:00"/>
    <s v="RB4694"/>
    <x v="19"/>
    <x v="0"/>
    <s v="IDA"/>
    <s v="TXB"/>
    <x v="0"/>
  </r>
  <r>
    <x v="7"/>
    <s v="SN"/>
    <d v="2016-04-20T00:00:00"/>
    <d v="1899-12-30T07:15:00"/>
    <d v="1899-12-30T08:45:00"/>
    <x v="0"/>
    <n v="79"/>
    <n v="27"/>
    <n v="8"/>
    <n v="32"/>
    <d v="1899-12-30T08:32:00"/>
    <s v="TV4846"/>
    <x v="19"/>
    <x v="0"/>
    <s v="IDA"/>
    <s v="TXB"/>
    <x v="1"/>
  </r>
  <r>
    <x v="7"/>
    <s v="SN"/>
    <d v="2016-04-20T00:00:00"/>
    <d v="1899-12-30T07:15:00"/>
    <d v="1899-12-30T08:45:00"/>
    <x v="0"/>
    <n v="79"/>
    <n v="28"/>
    <n v="8"/>
    <n v="32"/>
    <d v="1899-12-30T08:32:00"/>
    <s v="GBVW20"/>
    <x v="19"/>
    <x v="0"/>
    <s v="IDA"/>
    <s v="TXB"/>
    <x v="5"/>
  </r>
  <r>
    <x v="7"/>
    <s v="SN"/>
    <d v="2016-04-20T00:00:00"/>
    <d v="1899-12-30T07:15:00"/>
    <d v="1899-12-30T08:45:00"/>
    <x v="0"/>
    <n v="79"/>
    <n v="29"/>
    <n v="8"/>
    <n v="34"/>
    <d v="1899-12-30T08:34:00"/>
    <s v="YF2250"/>
    <x v="19"/>
    <x v="0"/>
    <s v="IDA"/>
    <s v="TXB"/>
    <x v="0"/>
  </r>
  <r>
    <x v="7"/>
    <s v="SN"/>
    <d v="2016-04-20T00:00:00"/>
    <d v="1899-12-30T07:15:00"/>
    <d v="1899-12-30T08:45:00"/>
    <x v="0"/>
    <n v="79"/>
    <n v="30"/>
    <n v="8"/>
    <n v="36"/>
    <d v="1899-12-30T08:36:00"/>
    <s v="XH4080"/>
    <x v="43"/>
    <x v="1"/>
    <s v="REG"/>
    <s v="TXB"/>
    <x v="0"/>
  </r>
  <r>
    <x v="7"/>
    <s v="SN"/>
    <d v="2016-04-20T00:00:00"/>
    <d v="1899-12-30T07:15:00"/>
    <d v="1899-12-30T08:45:00"/>
    <x v="0"/>
    <n v="80"/>
    <n v="1"/>
    <n v="8"/>
    <n v="37"/>
    <d v="1899-12-30T08:37:00"/>
    <s v="CF4551"/>
    <x v="16"/>
    <x v="0"/>
    <s v="IDA"/>
    <s v="TXB"/>
    <x v="4"/>
  </r>
  <r>
    <x v="7"/>
    <s v="SN"/>
    <d v="2016-04-20T00:00:00"/>
    <d v="1899-12-30T07:15:00"/>
    <d v="1899-12-30T08:45:00"/>
    <x v="0"/>
    <n v="80"/>
    <n v="2"/>
    <n v="8"/>
    <n v="40"/>
    <d v="1899-12-30T08:40:00"/>
    <s v="VY7741"/>
    <x v="16"/>
    <x v="0"/>
    <s v="IDA"/>
    <s v="TXB"/>
    <x v="0"/>
  </r>
  <r>
    <x v="7"/>
    <s v="SN"/>
    <d v="2016-04-20T00:00:00"/>
    <d v="1899-12-30T07:15:00"/>
    <d v="1899-12-30T08:45:00"/>
    <x v="0"/>
    <n v="80"/>
    <n v="3"/>
    <n v="8"/>
    <n v="41"/>
    <d v="1899-12-30T08:41:00"/>
    <s v="XN6577"/>
    <x v="19"/>
    <x v="0"/>
    <s v="IDA"/>
    <s v="TXB"/>
    <x v="0"/>
  </r>
  <r>
    <x v="7"/>
    <s v="SN"/>
    <d v="2016-04-20T00:00:00"/>
    <d v="1899-12-30T07:15:00"/>
    <d v="1899-12-30T08:45:00"/>
    <x v="0"/>
    <n v="80"/>
    <n v="4"/>
    <n v="8"/>
    <n v="42"/>
    <d v="1899-12-30T08:42:00"/>
    <s v="CHTJ33"/>
    <x v="19"/>
    <x v="0"/>
    <s v="IDA"/>
    <s v="TXB"/>
    <x v="1"/>
  </r>
  <r>
    <x v="7"/>
    <s v="SN"/>
    <d v="2016-04-20T00:00:00"/>
    <d v="1899-12-30T07:15:00"/>
    <d v="1899-12-30T08:45:00"/>
    <x v="0"/>
    <n v="80"/>
    <n v="5"/>
    <n v="8"/>
    <n v="42"/>
    <d v="1899-12-30T08:42:00"/>
    <s v="XJ6813"/>
    <x v="0"/>
    <x v="0"/>
    <s v="REG"/>
    <s v="TXB"/>
    <x v="0"/>
  </r>
  <r>
    <x v="7"/>
    <s v="SN"/>
    <d v="2016-04-20T00:00:00"/>
    <d v="1899-12-30T07:15:00"/>
    <d v="1899-12-30T08:45:00"/>
    <x v="0"/>
    <n v="80"/>
    <n v="6"/>
    <n v="8"/>
    <n v="42"/>
    <d v="1899-12-30T08:42:00"/>
    <s v="CPPD60"/>
    <x v="18"/>
    <x v="0"/>
    <s v="REG"/>
    <s v="TXB"/>
    <x v="1"/>
  </r>
  <r>
    <x v="7"/>
    <s v="SN"/>
    <d v="2016-04-20T00:00:00"/>
    <d v="1899-12-30T07:15:00"/>
    <d v="1899-12-30T08:45:00"/>
    <x v="0"/>
    <n v="80"/>
    <n v="7"/>
    <n v="8"/>
    <n v="44"/>
    <d v="1899-12-30T08:44:00"/>
    <s v="TJ3256"/>
    <x v="19"/>
    <x v="0"/>
    <s v="IDA"/>
    <s v="TXB"/>
    <x v="0"/>
  </r>
  <r>
    <x v="7"/>
    <s v="SN"/>
    <d v="2016-04-20T00:00:00"/>
    <d v="1899-12-30T09:45:00"/>
    <d v="1899-12-30T11:15:00"/>
    <x v="1"/>
    <n v="81"/>
    <n v="1"/>
    <n v="9"/>
    <n v="45"/>
    <d v="1899-12-30T09:45:00"/>
    <s v="VV1283"/>
    <x v="18"/>
    <x v="0"/>
    <s v="REG"/>
    <s v="TXB"/>
    <x v="0"/>
  </r>
  <r>
    <x v="7"/>
    <s v="SN"/>
    <d v="2016-04-20T00:00:00"/>
    <d v="1899-12-30T09:45:00"/>
    <d v="1899-12-30T11:15:00"/>
    <x v="1"/>
    <n v="81"/>
    <n v="2"/>
    <n v="9"/>
    <n v="46"/>
    <d v="1899-12-30T09:46:00"/>
    <s v="FFFC13"/>
    <x v="1"/>
    <x v="0"/>
    <s v="REG"/>
    <s v="TXB"/>
    <x v="0"/>
  </r>
  <r>
    <x v="7"/>
    <s v="SN"/>
    <d v="2016-04-20T00:00:00"/>
    <d v="1899-12-30T09:45:00"/>
    <d v="1899-12-30T11:15:00"/>
    <x v="1"/>
    <n v="81"/>
    <n v="3"/>
    <n v="9"/>
    <n v="48"/>
    <d v="1899-12-30T09:48:00"/>
    <s v="GZYX34"/>
    <x v="19"/>
    <x v="0"/>
    <s v="IDA"/>
    <s v="TXB"/>
    <x v="0"/>
  </r>
  <r>
    <x v="7"/>
    <s v="SN"/>
    <d v="2016-04-20T00:00:00"/>
    <d v="1899-12-30T09:45:00"/>
    <d v="1899-12-30T11:15:00"/>
    <x v="1"/>
    <n v="81"/>
    <n v="4"/>
    <n v="9"/>
    <n v="47"/>
    <d v="1899-12-30T09:47:00"/>
    <s v="XV9202"/>
    <x v="16"/>
    <x v="0"/>
    <s v="IDA"/>
    <s v="TXB"/>
    <x v="0"/>
  </r>
  <r>
    <x v="7"/>
    <s v="SN"/>
    <d v="2016-04-20T00:00:00"/>
    <d v="1899-12-30T09:45:00"/>
    <d v="1899-12-30T11:15:00"/>
    <x v="1"/>
    <n v="81"/>
    <n v="5"/>
    <n v="9"/>
    <n v="51"/>
    <d v="1899-12-30T09:51:00"/>
    <s v="XT7840"/>
    <x v="19"/>
    <x v="0"/>
    <s v="IDA"/>
    <s v="TXB"/>
    <x v="4"/>
  </r>
  <r>
    <x v="7"/>
    <s v="SN"/>
    <d v="2016-04-20T00:00:00"/>
    <d v="1899-12-30T09:45:00"/>
    <d v="1899-12-30T11:15:00"/>
    <x v="1"/>
    <n v="81"/>
    <n v="6"/>
    <n v="9"/>
    <n v="52"/>
    <d v="1899-12-30T09:52:00"/>
    <s v="FYCC32"/>
    <x v="16"/>
    <x v="0"/>
    <s v="IDA"/>
    <s v="TXB"/>
    <x v="4"/>
  </r>
  <r>
    <x v="7"/>
    <s v="SN"/>
    <d v="2016-04-20T00:00:00"/>
    <d v="1899-12-30T09:45:00"/>
    <d v="1899-12-30T11:15:00"/>
    <x v="1"/>
    <n v="81"/>
    <n v="7"/>
    <n v="9"/>
    <n v="55"/>
    <d v="1899-12-30T09:55:00"/>
    <s v="XR5424"/>
    <x v="1"/>
    <x v="0"/>
    <s v="REG"/>
    <s v="TXB"/>
    <x v="0"/>
  </r>
  <r>
    <x v="7"/>
    <s v="SN"/>
    <d v="2016-04-20T00:00:00"/>
    <d v="1899-12-30T09:45:00"/>
    <d v="1899-12-30T11:15:00"/>
    <x v="1"/>
    <n v="81"/>
    <n v="8"/>
    <n v="9"/>
    <n v="55"/>
    <d v="1899-12-30T09:55:00"/>
    <s v="XL8386"/>
    <x v="19"/>
    <x v="0"/>
    <s v="IDA"/>
    <s v="TXB"/>
    <x v="0"/>
  </r>
  <r>
    <x v="7"/>
    <s v="SN"/>
    <d v="2016-04-20T00:00:00"/>
    <d v="1899-12-30T09:45:00"/>
    <d v="1899-12-30T11:15:00"/>
    <x v="1"/>
    <n v="81"/>
    <n v="9"/>
    <n v="9"/>
    <n v="58"/>
    <d v="1899-12-30T09:58:00"/>
    <s v="VB3881"/>
    <x v="19"/>
    <x v="0"/>
    <s v="IDA"/>
    <s v="TXB"/>
    <x v="1"/>
  </r>
  <r>
    <x v="7"/>
    <s v="SN"/>
    <d v="2016-04-20T00:00:00"/>
    <d v="1899-12-30T09:45:00"/>
    <d v="1899-12-30T11:15:00"/>
    <x v="1"/>
    <n v="81"/>
    <n v="10"/>
    <n v="9"/>
    <n v="58"/>
    <d v="1899-12-30T09:58:00"/>
    <s v="PX4813"/>
    <x v="19"/>
    <x v="0"/>
    <s v="IDA"/>
    <s v="TXB"/>
    <x v="1"/>
  </r>
  <r>
    <x v="7"/>
    <s v="SN"/>
    <d v="2016-04-20T00:00:00"/>
    <d v="1899-12-30T09:45:00"/>
    <d v="1899-12-30T11:15:00"/>
    <x v="1"/>
    <n v="81"/>
    <n v="11"/>
    <n v="10"/>
    <n v="0"/>
    <d v="1899-12-30T10:00:00"/>
    <s v="YR1750"/>
    <x v="1"/>
    <x v="0"/>
    <s v="REG"/>
    <s v="TXB"/>
    <x v="1"/>
  </r>
  <r>
    <x v="7"/>
    <s v="SN"/>
    <d v="2016-04-20T00:00:00"/>
    <d v="1899-12-30T09:45:00"/>
    <d v="1899-12-30T11:15:00"/>
    <x v="1"/>
    <n v="81"/>
    <n v="12"/>
    <n v="10"/>
    <n v="2"/>
    <d v="1899-12-30T10:02:00"/>
    <s v="XT7450"/>
    <x v="16"/>
    <x v="0"/>
    <s v="IDA"/>
    <s v="TXB"/>
    <x v="0"/>
  </r>
  <r>
    <x v="7"/>
    <s v="SN"/>
    <d v="2016-04-20T00:00:00"/>
    <d v="1899-12-30T09:45:00"/>
    <d v="1899-12-30T11:15:00"/>
    <x v="1"/>
    <n v="81"/>
    <n v="13"/>
    <n v="10"/>
    <n v="5"/>
    <d v="1899-12-30T10:05:00"/>
    <s v="UF8811"/>
    <x v="18"/>
    <x v="0"/>
    <s v="REG"/>
    <s v="TXB"/>
    <x v="0"/>
  </r>
  <r>
    <x v="7"/>
    <s v="SN"/>
    <d v="2016-04-20T00:00:00"/>
    <d v="1899-12-30T09:45:00"/>
    <d v="1899-12-30T11:15:00"/>
    <x v="1"/>
    <n v="81"/>
    <n v="14"/>
    <n v="10"/>
    <n v="7"/>
    <d v="1899-12-30T10:07:00"/>
    <s v="XR5402"/>
    <x v="19"/>
    <x v="0"/>
    <s v="IDA"/>
    <s v="TXB"/>
    <x v="3"/>
  </r>
  <r>
    <x v="7"/>
    <s v="SN"/>
    <d v="2016-04-20T00:00:00"/>
    <d v="1899-12-30T09:45:00"/>
    <d v="1899-12-30T11:15:00"/>
    <x v="1"/>
    <n v="81"/>
    <n v="15"/>
    <n v="10"/>
    <n v="9"/>
    <d v="1899-12-30T10:09:00"/>
    <s v="YD7933"/>
    <x v="19"/>
    <x v="0"/>
    <s v="IDA"/>
    <s v="TXB"/>
    <x v="0"/>
  </r>
  <r>
    <x v="7"/>
    <s v="SN"/>
    <d v="2016-04-20T00:00:00"/>
    <d v="1899-12-30T09:45:00"/>
    <d v="1899-12-30T11:15:00"/>
    <x v="1"/>
    <n v="81"/>
    <n v="16"/>
    <n v="10"/>
    <n v="11"/>
    <d v="1899-12-30T10:11:00"/>
    <s v="BDGP50"/>
    <x v="1"/>
    <x v="0"/>
    <s v="REG"/>
    <s v="TXB"/>
    <x v="0"/>
  </r>
  <r>
    <x v="7"/>
    <s v="SN"/>
    <d v="2016-04-20T00:00:00"/>
    <d v="1899-12-30T09:45:00"/>
    <d v="1899-12-30T11:15:00"/>
    <x v="1"/>
    <n v="81"/>
    <n v="17"/>
    <n v="10"/>
    <n v="11"/>
    <d v="1899-12-30T10:11:00"/>
    <s v="XG8576"/>
    <x v="18"/>
    <x v="0"/>
    <s v="REG"/>
    <s v="TXB"/>
    <x v="0"/>
  </r>
  <r>
    <x v="7"/>
    <s v="SN"/>
    <d v="2016-04-20T00:00:00"/>
    <d v="1899-12-30T09:45:00"/>
    <d v="1899-12-30T11:15:00"/>
    <x v="1"/>
    <n v="81"/>
    <n v="18"/>
    <n v="10"/>
    <n v="11"/>
    <d v="1899-12-30T10:11:00"/>
    <s v="FYBV70"/>
    <x v="19"/>
    <x v="0"/>
    <s v="IDA"/>
    <s v="TXB"/>
    <x v="0"/>
  </r>
  <r>
    <x v="7"/>
    <s v="SN"/>
    <d v="2016-04-20T00:00:00"/>
    <d v="1899-12-30T09:45:00"/>
    <d v="1899-12-30T11:15:00"/>
    <x v="1"/>
    <n v="81"/>
    <n v="19"/>
    <n v="10"/>
    <n v="11"/>
    <d v="1899-12-30T10:11:00"/>
    <s v="XW8284"/>
    <x v="19"/>
    <x v="0"/>
    <s v="IDA"/>
    <s v="TXB"/>
    <x v="0"/>
  </r>
  <r>
    <x v="7"/>
    <s v="SN"/>
    <d v="2016-04-20T00:00:00"/>
    <d v="1899-12-30T09:45:00"/>
    <d v="1899-12-30T11:15:00"/>
    <x v="1"/>
    <n v="81"/>
    <n v="20"/>
    <n v="10"/>
    <n v="16"/>
    <d v="1899-12-30T10:16:00"/>
    <s v="XV9759"/>
    <x v="1"/>
    <x v="0"/>
    <s v="REG"/>
    <s v="TXB"/>
    <x v="0"/>
  </r>
  <r>
    <x v="7"/>
    <s v="SN"/>
    <d v="2016-04-20T00:00:00"/>
    <d v="1899-12-30T09:45:00"/>
    <d v="1899-12-30T11:15:00"/>
    <x v="1"/>
    <n v="81"/>
    <n v="21"/>
    <n v="10"/>
    <n v="16"/>
    <d v="1899-12-30T10:16:00"/>
    <s v="RJ2223"/>
    <x v="16"/>
    <x v="0"/>
    <s v="IDA"/>
    <s v="TXB"/>
    <x v="0"/>
  </r>
  <r>
    <x v="7"/>
    <s v="SN"/>
    <d v="2016-04-20T00:00:00"/>
    <d v="1899-12-30T09:45:00"/>
    <d v="1899-12-30T11:15:00"/>
    <x v="1"/>
    <n v="81"/>
    <n v="22"/>
    <n v="10"/>
    <n v="16"/>
    <d v="1899-12-30T10:16:00"/>
    <s v="VV1303"/>
    <x v="16"/>
    <x v="0"/>
    <s v="IDA"/>
    <s v="TXB"/>
    <x v="0"/>
  </r>
  <r>
    <x v="7"/>
    <s v="SN"/>
    <d v="2016-04-20T00:00:00"/>
    <d v="1899-12-30T09:45:00"/>
    <d v="1899-12-30T11:15:00"/>
    <x v="1"/>
    <n v="81"/>
    <n v="23"/>
    <n v="10"/>
    <n v="18"/>
    <d v="1899-12-30T10:18:00"/>
    <s v="RR4641"/>
    <x v="0"/>
    <x v="0"/>
    <s v="REG"/>
    <s v="TXB"/>
    <x v="0"/>
  </r>
  <r>
    <x v="7"/>
    <s v="SN"/>
    <d v="2016-04-20T00:00:00"/>
    <d v="1899-12-30T09:45:00"/>
    <d v="1899-12-30T11:15:00"/>
    <x v="1"/>
    <n v="81"/>
    <n v="24"/>
    <n v="10"/>
    <n v="20"/>
    <d v="1899-12-30T10:20:00"/>
    <s v="WG2582"/>
    <x v="19"/>
    <x v="0"/>
    <s v="IDA"/>
    <s v="TXB"/>
    <x v="0"/>
  </r>
  <r>
    <x v="7"/>
    <s v="SN"/>
    <d v="2016-04-20T00:00:00"/>
    <d v="1899-12-30T09:45:00"/>
    <d v="1899-12-30T11:15:00"/>
    <x v="1"/>
    <n v="81"/>
    <n v="25"/>
    <n v="10"/>
    <n v="21"/>
    <d v="1899-12-30T10:21:00"/>
    <s v="TV4536"/>
    <x v="19"/>
    <x v="0"/>
    <s v="IDA"/>
    <s v="TXB"/>
    <x v="0"/>
  </r>
  <r>
    <x v="7"/>
    <s v="SN"/>
    <d v="2016-04-20T00:00:00"/>
    <d v="1899-12-30T09:45:00"/>
    <d v="1899-12-30T11:15:00"/>
    <x v="1"/>
    <n v="81"/>
    <n v="26"/>
    <n v="10"/>
    <n v="21"/>
    <d v="1899-12-30T10:21:00"/>
    <s v="WK7410"/>
    <x v="18"/>
    <x v="0"/>
    <s v="REG"/>
    <s v="TXB"/>
    <x v="0"/>
  </r>
  <r>
    <x v="7"/>
    <s v="SN"/>
    <d v="2016-04-20T00:00:00"/>
    <d v="1899-12-30T09:45:00"/>
    <d v="1899-12-30T11:15:00"/>
    <x v="1"/>
    <n v="81"/>
    <n v="27"/>
    <n v="10"/>
    <n v="23"/>
    <d v="1899-12-30T10:23:00"/>
    <s v="DSGW15"/>
    <x v="1"/>
    <x v="0"/>
    <s v="REG"/>
    <s v="TXB"/>
    <x v="0"/>
  </r>
  <r>
    <x v="7"/>
    <s v="SN"/>
    <d v="2016-04-20T00:00:00"/>
    <d v="1899-12-30T09:45:00"/>
    <d v="1899-12-30T11:15:00"/>
    <x v="1"/>
    <n v="81"/>
    <n v="28"/>
    <n v="10"/>
    <n v="27"/>
    <d v="1899-12-30T10:27:00"/>
    <s v="XB8574"/>
    <x v="19"/>
    <x v="0"/>
    <s v="IDA"/>
    <s v="TXB"/>
    <x v="0"/>
  </r>
  <r>
    <x v="7"/>
    <s v="SN"/>
    <d v="2016-04-20T00:00:00"/>
    <d v="1899-12-30T09:45:00"/>
    <d v="1899-12-30T11:15:00"/>
    <x v="1"/>
    <n v="81"/>
    <n v="29"/>
    <n v="10"/>
    <n v="30"/>
    <d v="1899-12-30T10:30:00"/>
    <s v="TK1389"/>
    <x v="0"/>
    <x v="0"/>
    <s v="REG"/>
    <s v="TXB"/>
    <x v="2"/>
  </r>
  <r>
    <x v="7"/>
    <s v="SN"/>
    <d v="2016-04-20T00:00:00"/>
    <d v="1899-12-30T09:45:00"/>
    <d v="1899-12-30T11:15:00"/>
    <x v="1"/>
    <n v="81"/>
    <n v="30"/>
    <n v="10"/>
    <n v="30"/>
    <d v="1899-12-30T10:30:00"/>
    <s v="FCXC75"/>
    <x v="1"/>
    <x v="0"/>
    <s v="REG"/>
    <s v="TXB"/>
    <x v="0"/>
  </r>
  <r>
    <x v="7"/>
    <s v="SN"/>
    <d v="2016-04-20T00:00:00"/>
    <d v="1899-12-30T09:45:00"/>
    <d v="1899-12-30T11:15:00"/>
    <x v="1"/>
    <n v="82"/>
    <n v="1"/>
    <n v="10"/>
    <n v="30"/>
    <d v="1899-12-30T10:30:00"/>
    <s v="WF6230"/>
    <x v="16"/>
    <x v="0"/>
    <s v="IDA"/>
    <s v="TXB"/>
    <x v="0"/>
  </r>
  <r>
    <x v="7"/>
    <s v="SN"/>
    <d v="2016-04-20T00:00:00"/>
    <d v="1899-12-30T09:45:00"/>
    <d v="1899-12-30T11:15:00"/>
    <x v="1"/>
    <n v="82"/>
    <n v="2"/>
    <n v="10"/>
    <n v="33"/>
    <d v="1899-12-30T10:33:00"/>
    <s v="BHDF14"/>
    <x v="16"/>
    <x v="0"/>
    <s v="IDA"/>
    <s v="TXB"/>
    <x v="1"/>
  </r>
  <r>
    <x v="7"/>
    <s v="SN"/>
    <d v="2016-04-20T00:00:00"/>
    <d v="1899-12-30T09:45:00"/>
    <d v="1899-12-30T11:15:00"/>
    <x v="1"/>
    <n v="82"/>
    <n v="3"/>
    <n v="10"/>
    <n v="35"/>
    <d v="1899-12-30T10:35:00"/>
    <s v="PB2477"/>
    <x v="1"/>
    <x v="0"/>
    <s v="REG"/>
    <s v="TXB"/>
    <x v="0"/>
  </r>
  <r>
    <x v="7"/>
    <s v="SN"/>
    <d v="2016-04-20T00:00:00"/>
    <d v="1899-12-30T09:45:00"/>
    <d v="1899-12-30T11:15:00"/>
    <x v="1"/>
    <n v="82"/>
    <n v="4"/>
    <n v="10"/>
    <n v="36"/>
    <d v="1899-12-30T10:36:00"/>
    <s v="XE9323"/>
    <x v="19"/>
    <x v="0"/>
    <s v="IDA"/>
    <s v="TXB"/>
    <x v="0"/>
  </r>
  <r>
    <x v="7"/>
    <s v="SN"/>
    <d v="2016-04-20T00:00:00"/>
    <d v="1899-12-30T09:45:00"/>
    <d v="1899-12-30T11:15:00"/>
    <x v="1"/>
    <n v="82"/>
    <n v="5"/>
    <n v="10"/>
    <n v="36"/>
    <d v="1899-12-30T10:36:00"/>
    <s v="XG8359"/>
    <x v="19"/>
    <x v="0"/>
    <s v="IDA"/>
    <s v="TXB"/>
    <x v="0"/>
  </r>
  <r>
    <x v="7"/>
    <s v="SN"/>
    <d v="2016-04-20T00:00:00"/>
    <d v="1899-12-30T09:45:00"/>
    <d v="1899-12-30T11:15:00"/>
    <x v="1"/>
    <n v="82"/>
    <n v="6"/>
    <n v="10"/>
    <n v="38"/>
    <d v="1899-12-30T10:38:00"/>
    <s v="XV3438"/>
    <x v="18"/>
    <x v="0"/>
    <s v="REG"/>
    <s v="TXB"/>
    <x v="0"/>
  </r>
  <r>
    <x v="7"/>
    <s v="SN"/>
    <d v="2016-04-20T00:00:00"/>
    <d v="1899-12-30T09:45:00"/>
    <d v="1899-12-30T11:15:00"/>
    <x v="1"/>
    <n v="82"/>
    <n v="7"/>
    <n v="10"/>
    <n v="40"/>
    <d v="1899-12-30T10:40:00"/>
    <s v="RP7390"/>
    <x v="19"/>
    <x v="0"/>
    <s v="IDA"/>
    <s v="TXB"/>
    <x v="3"/>
  </r>
  <r>
    <x v="7"/>
    <s v="SN"/>
    <d v="2016-04-20T00:00:00"/>
    <d v="1899-12-30T09:45:00"/>
    <d v="1899-12-30T11:15:00"/>
    <x v="1"/>
    <n v="82"/>
    <n v="8"/>
    <n v="10"/>
    <n v="42"/>
    <d v="1899-12-30T10:42:00"/>
    <s v="HKPG48"/>
    <x v="19"/>
    <x v="0"/>
    <s v="IDA"/>
    <s v="TXB"/>
    <x v="4"/>
  </r>
  <r>
    <x v="7"/>
    <s v="SN"/>
    <d v="2016-04-20T00:00:00"/>
    <d v="1899-12-30T09:45:00"/>
    <d v="1899-12-30T11:15:00"/>
    <x v="1"/>
    <n v="82"/>
    <n v="9"/>
    <n v="10"/>
    <n v="45"/>
    <d v="1899-12-30T10:45:00"/>
    <s v="YG1168"/>
    <x v="1"/>
    <x v="0"/>
    <s v="REG"/>
    <s v="TXB"/>
    <x v="1"/>
  </r>
  <r>
    <x v="7"/>
    <s v="SN"/>
    <d v="2016-04-20T00:00:00"/>
    <d v="1899-12-30T09:45:00"/>
    <d v="1899-12-30T11:15:00"/>
    <x v="1"/>
    <n v="82"/>
    <n v="10"/>
    <n v="10"/>
    <n v="45"/>
    <d v="1899-12-30T10:45:00"/>
    <s v="FTPC59"/>
    <x v="19"/>
    <x v="0"/>
    <s v="IDA"/>
    <s v="TXB"/>
    <x v="0"/>
  </r>
  <r>
    <x v="7"/>
    <s v="SN"/>
    <d v="2016-04-20T00:00:00"/>
    <d v="1899-12-30T09:45:00"/>
    <d v="1899-12-30T11:15:00"/>
    <x v="1"/>
    <n v="82"/>
    <n v="11"/>
    <n v="10"/>
    <n v="47"/>
    <d v="1899-12-30T10:47:00"/>
    <s v="XY3951"/>
    <x v="16"/>
    <x v="0"/>
    <s v="IDA"/>
    <s v="TXB"/>
    <x v="1"/>
  </r>
  <r>
    <x v="7"/>
    <s v="SN"/>
    <d v="2016-04-20T00:00:00"/>
    <d v="1899-12-30T09:45:00"/>
    <d v="1899-12-30T11:15:00"/>
    <x v="1"/>
    <n v="82"/>
    <n v="12"/>
    <n v="10"/>
    <n v="50"/>
    <d v="1899-12-30T10:50:00"/>
    <s v="ZR7113"/>
    <x v="19"/>
    <x v="0"/>
    <s v="IDA"/>
    <s v="TXB"/>
    <x v="5"/>
  </r>
  <r>
    <x v="7"/>
    <s v="SN"/>
    <d v="2016-04-20T00:00:00"/>
    <d v="1899-12-30T09:45:00"/>
    <d v="1899-12-30T11:15:00"/>
    <x v="1"/>
    <n v="82"/>
    <n v="13"/>
    <n v="10"/>
    <n v="51"/>
    <d v="1899-12-30T10:51:00"/>
    <s v="UD7002"/>
    <x v="19"/>
    <x v="0"/>
    <s v="IDA"/>
    <s v="TXB"/>
    <x v="3"/>
  </r>
  <r>
    <x v="7"/>
    <s v="SN"/>
    <d v="2016-04-20T00:00:00"/>
    <d v="1899-12-30T09:45:00"/>
    <d v="1899-12-30T11:15:00"/>
    <x v="1"/>
    <n v="82"/>
    <n v="14"/>
    <n v="10"/>
    <n v="53"/>
    <d v="1899-12-30T10:53:00"/>
    <s v="CZPS16"/>
    <x v="1"/>
    <x v="0"/>
    <s v="IDA"/>
    <s v="TXB"/>
    <x v="1"/>
  </r>
  <r>
    <x v="7"/>
    <s v="SN"/>
    <d v="2016-04-20T00:00:00"/>
    <d v="1899-12-30T09:45:00"/>
    <d v="1899-12-30T11:15:00"/>
    <x v="1"/>
    <n v="82"/>
    <n v="16"/>
    <n v="10"/>
    <n v="55"/>
    <d v="1899-12-30T10:55:00"/>
    <s v="YZ7082"/>
    <x v="19"/>
    <x v="0"/>
    <s v="IDA"/>
    <s v="TXB"/>
    <x v="0"/>
  </r>
  <r>
    <x v="7"/>
    <s v="SN"/>
    <d v="2016-04-20T00:00:00"/>
    <d v="1899-12-30T09:45:00"/>
    <d v="1899-12-30T11:15:00"/>
    <x v="1"/>
    <n v="82"/>
    <n v="17"/>
    <n v="10"/>
    <n v="55"/>
    <d v="1899-12-30T10:55:00"/>
    <s v="XL8616"/>
    <x v="18"/>
    <x v="0"/>
    <s v="REG"/>
    <s v="TXB"/>
    <x v="1"/>
  </r>
  <r>
    <x v="7"/>
    <s v="SN"/>
    <d v="2016-04-20T00:00:00"/>
    <d v="1899-12-30T09:45:00"/>
    <d v="1899-12-30T11:15:00"/>
    <x v="1"/>
    <n v="82"/>
    <n v="18"/>
    <n v="10"/>
    <n v="56"/>
    <d v="1899-12-30T10:56:00"/>
    <s v="PB2474"/>
    <x v="19"/>
    <x v="0"/>
    <s v="IDA"/>
    <s v="TXB"/>
    <x v="1"/>
  </r>
  <r>
    <x v="7"/>
    <s v="SN"/>
    <d v="2016-04-20T00:00:00"/>
    <d v="1899-12-30T09:45:00"/>
    <d v="1899-12-30T11:15:00"/>
    <x v="1"/>
    <n v="82"/>
    <n v="19"/>
    <n v="11"/>
    <n v="0"/>
    <d v="1899-12-30T11:00:00"/>
    <s v="DPTC23"/>
    <x v="16"/>
    <x v="0"/>
    <s v="IDA"/>
    <s v="TXB"/>
    <x v="1"/>
  </r>
  <r>
    <x v="7"/>
    <s v="SN"/>
    <d v="2016-04-20T00:00:00"/>
    <d v="1899-12-30T09:45:00"/>
    <d v="1899-12-30T11:15:00"/>
    <x v="1"/>
    <n v="82"/>
    <n v="20"/>
    <n v="11"/>
    <n v="1"/>
    <d v="1899-12-30T11:01:00"/>
    <s v="ZL3344"/>
    <x v="16"/>
    <x v="0"/>
    <s v="IDA"/>
    <s v="TXB"/>
    <x v="0"/>
  </r>
  <r>
    <x v="7"/>
    <s v="SN"/>
    <d v="2016-04-20T00:00:00"/>
    <d v="1899-12-30T09:45:00"/>
    <d v="1899-12-30T11:15:00"/>
    <x v="1"/>
    <n v="82"/>
    <n v="21"/>
    <n v="11"/>
    <n v="3"/>
    <d v="1899-12-30T11:03:00"/>
    <s v="XR5403"/>
    <x v="1"/>
    <x v="0"/>
    <s v="REG"/>
    <s v="TXB"/>
    <x v="1"/>
  </r>
  <r>
    <x v="7"/>
    <s v="SN"/>
    <d v="2016-04-20T00:00:00"/>
    <d v="1899-12-30T09:45:00"/>
    <d v="1899-12-30T11:15:00"/>
    <x v="1"/>
    <n v="82"/>
    <n v="22"/>
    <n v="11"/>
    <n v="5"/>
    <d v="1899-12-30T11:05:00"/>
    <s v="XY3641"/>
    <x v="19"/>
    <x v="0"/>
    <s v="IDA"/>
    <s v="TXB"/>
    <x v="1"/>
  </r>
  <r>
    <x v="7"/>
    <s v="SN"/>
    <d v="2016-04-20T00:00:00"/>
    <d v="1899-12-30T09:45:00"/>
    <d v="1899-12-30T11:15:00"/>
    <x v="1"/>
    <n v="82"/>
    <n v="23"/>
    <n v="11"/>
    <n v="6"/>
    <d v="1899-12-30T11:06:00"/>
    <s v="HVLT31"/>
    <x v="19"/>
    <x v="0"/>
    <s v="IDA"/>
    <s v="TXB"/>
    <x v="3"/>
  </r>
  <r>
    <x v="7"/>
    <s v="SN"/>
    <d v="2016-04-20T00:00:00"/>
    <d v="1899-12-30T09:45:00"/>
    <d v="1899-12-30T11:15:00"/>
    <x v="1"/>
    <n v="82"/>
    <n v="24"/>
    <n v="11"/>
    <n v="10"/>
    <d v="1899-12-30T11:10:00"/>
    <s v="XW8290"/>
    <x v="19"/>
    <x v="0"/>
    <s v="IDA"/>
    <s v="TXB"/>
    <x v="0"/>
  </r>
  <r>
    <x v="7"/>
    <s v="SN"/>
    <d v="2016-04-20T00:00:00"/>
    <d v="1899-12-30T09:45:00"/>
    <d v="1899-12-30T11:15:00"/>
    <x v="1"/>
    <n v="82"/>
    <n v="25"/>
    <n v="11"/>
    <n v="11"/>
    <d v="1899-12-30T11:11:00"/>
    <s v="PG8204"/>
    <x v="19"/>
    <x v="0"/>
    <s v="IDA"/>
    <s v="TXB"/>
    <x v="0"/>
  </r>
  <r>
    <x v="7"/>
    <s v="SN"/>
    <d v="2016-04-20T00:00:00"/>
    <d v="1899-12-30T09:45:00"/>
    <d v="1899-12-30T11:15:00"/>
    <x v="1"/>
    <n v="82"/>
    <n v="26"/>
    <n v="11"/>
    <n v="11"/>
    <d v="1899-12-30T11:11:00"/>
    <s v="YR1991"/>
    <x v="19"/>
    <x v="0"/>
    <s v="IDA"/>
    <s v="TXB"/>
    <x v="0"/>
  </r>
  <r>
    <x v="7"/>
    <s v="SN"/>
    <d v="2016-04-20T00:00:00"/>
    <d v="1899-12-30T09:45:00"/>
    <d v="1899-12-30T11:15:00"/>
    <x v="1"/>
    <n v="82"/>
    <n v="27"/>
    <n v="11"/>
    <n v="12"/>
    <d v="1899-12-30T11:12:00"/>
    <s v="XJ6813"/>
    <x v="1"/>
    <x v="0"/>
    <s v="REG"/>
    <s v="TXB"/>
    <x v="0"/>
  </r>
  <r>
    <x v="7"/>
    <s v="SN"/>
    <d v="2016-04-20T00:00:00"/>
    <d v="1899-12-30T12:45:00"/>
    <d v="1899-12-30T14:15:00"/>
    <x v="2"/>
    <n v="83"/>
    <n v="1"/>
    <n v="12"/>
    <n v="47"/>
    <d v="1899-12-30T12:47:00"/>
    <s v="YR2016"/>
    <x v="19"/>
    <x v="0"/>
    <s v="IDA"/>
    <s v="TXB"/>
    <x v="0"/>
  </r>
  <r>
    <x v="7"/>
    <s v="SN"/>
    <d v="2016-04-20T00:00:00"/>
    <d v="1899-12-30T12:45:00"/>
    <d v="1899-12-30T14:15:00"/>
    <x v="2"/>
    <n v="83"/>
    <n v="2"/>
    <n v="12"/>
    <n v="48"/>
    <d v="1899-12-30T12:48:00"/>
    <s v="GZYX34"/>
    <x v="19"/>
    <x v="0"/>
    <s v="IDA"/>
    <s v="TXB"/>
    <x v="0"/>
  </r>
  <r>
    <x v="7"/>
    <s v="SN"/>
    <d v="2016-04-20T00:00:00"/>
    <d v="1899-12-30T12:45:00"/>
    <d v="1899-12-30T14:15:00"/>
    <x v="2"/>
    <n v="83"/>
    <n v="3"/>
    <n v="12"/>
    <n v="52"/>
    <d v="1899-12-30T12:52:00"/>
    <s v="DKLT63"/>
    <x v="16"/>
    <x v="0"/>
    <s v="IDA"/>
    <s v="TXB"/>
    <x v="0"/>
  </r>
  <r>
    <x v="7"/>
    <s v="SN"/>
    <d v="2016-04-20T00:00:00"/>
    <d v="1899-12-30T12:45:00"/>
    <d v="1899-12-30T14:15:00"/>
    <x v="2"/>
    <n v="83"/>
    <n v="4"/>
    <n v="12"/>
    <n v="52"/>
    <d v="1899-12-30T12:52:00"/>
    <s v="FYCC32"/>
    <x v="16"/>
    <x v="0"/>
    <s v="IDA"/>
    <s v="TXB"/>
    <x v="0"/>
  </r>
  <r>
    <x v="7"/>
    <s v="SN"/>
    <d v="2016-04-20T00:00:00"/>
    <d v="1899-12-30T12:45:00"/>
    <d v="1899-12-30T14:15:00"/>
    <x v="2"/>
    <n v="83"/>
    <n v="5"/>
    <n v="12"/>
    <n v="52"/>
    <d v="1899-12-30T12:52:00"/>
    <s v="RN8077"/>
    <x v="1"/>
    <x v="0"/>
    <s v="REG"/>
    <s v="TXB"/>
    <x v="0"/>
  </r>
  <r>
    <x v="7"/>
    <s v="SN"/>
    <d v="2016-04-20T00:00:00"/>
    <d v="1899-12-30T12:45:00"/>
    <d v="1899-12-30T14:15:00"/>
    <x v="2"/>
    <n v="83"/>
    <n v="6"/>
    <n v="12"/>
    <n v="56"/>
    <d v="1899-12-30T12:56:00"/>
    <s v="XL8386"/>
    <x v="19"/>
    <x v="0"/>
    <s v="IDA"/>
    <s v="TXB"/>
    <x v="0"/>
  </r>
  <r>
    <x v="7"/>
    <s v="SN"/>
    <d v="2016-04-20T00:00:00"/>
    <d v="1899-12-30T12:45:00"/>
    <d v="1899-12-30T14:15:00"/>
    <x v="2"/>
    <n v="83"/>
    <n v="7"/>
    <n v="12"/>
    <n v="57"/>
    <d v="1899-12-30T12:57:00"/>
    <s v="VC6878"/>
    <x v="1"/>
    <x v="0"/>
    <s v="REG"/>
    <s v="TXB"/>
    <x v="0"/>
  </r>
  <r>
    <x v="7"/>
    <s v="SN"/>
    <d v="2016-04-20T00:00:00"/>
    <d v="1899-12-30T12:45:00"/>
    <d v="1899-12-30T14:15:00"/>
    <x v="2"/>
    <n v="83"/>
    <n v="8"/>
    <n v="12"/>
    <n v="59"/>
    <d v="1899-12-30T12:59:00"/>
    <s v="PX4813"/>
    <x v="19"/>
    <x v="0"/>
    <s v="IDA"/>
    <s v="TXB"/>
    <x v="0"/>
  </r>
  <r>
    <x v="7"/>
    <s v="SN"/>
    <d v="2016-04-20T00:00:00"/>
    <d v="1899-12-30T12:45:00"/>
    <d v="1899-12-30T14:15:00"/>
    <x v="2"/>
    <n v="83"/>
    <n v="9"/>
    <n v="12"/>
    <n v="59"/>
    <d v="1899-12-30T12:59:00"/>
    <s v="UZ5557"/>
    <x v="19"/>
    <x v="0"/>
    <s v="IDA"/>
    <s v="TXB"/>
    <x v="0"/>
  </r>
  <r>
    <x v="7"/>
    <s v="SN"/>
    <d v="2016-04-20T00:00:00"/>
    <d v="1899-12-30T12:45:00"/>
    <d v="1899-12-30T14:15:00"/>
    <x v="2"/>
    <n v="83"/>
    <n v="10"/>
    <n v="13"/>
    <n v="0"/>
    <d v="1899-12-30T13:00:00"/>
    <s v="VT1070"/>
    <x v="0"/>
    <x v="0"/>
    <s v="REG"/>
    <s v="TXB"/>
    <x v="0"/>
  </r>
  <r>
    <x v="7"/>
    <s v="SN"/>
    <d v="2016-04-20T00:00:00"/>
    <d v="1899-12-30T12:45:00"/>
    <d v="1899-12-30T14:15:00"/>
    <x v="2"/>
    <n v="83"/>
    <n v="11"/>
    <n v="13"/>
    <n v="1"/>
    <d v="1899-12-30T13:01:00"/>
    <s v="FTFC13"/>
    <x v="1"/>
    <x v="0"/>
    <s v="REG"/>
    <s v="TXB"/>
    <x v="0"/>
  </r>
  <r>
    <x v="7"/>
    <s v="SN"/>
    <d v="2016-04-20T00:00:00"/>
    <d v="1899-12-30T12:45:00"/>
    <d v="1899-12-30T14:15:00"/>
    <x v="2"/>
    <n v="83"/>
    <n v="12"/>
    <n v="13"/>
    <n v="3"/>
    <d v="1899-12-30T13:03:00"/>
    <s v="BCBK15"/>
    <x v="19"/>
    <x v="0"/>
    <s v="IDA"/>
    <s v="TXB"/>
    <x v="0"/>
  </r>
  <r>
    <x v="7"/>
    <s v="SN"/>
    <d v="2016-04-20T00:00:00"/>
    <d v="1899-12-30T12:45:00"/>
    <d v="1899-12-30T14:15:00"/>
    <x v="2"/>
    <n v="83"/>
    <n v="13"/>
    <n v="13"/>
    <n v="3"/>
    <d v="1899-12-30T13:03:00"/>
    <s v="HKPH70"/>
    <x v="19"/>
    <x v="0"/>
    <s v="IDA"/>
    <s v="TXB"/>
    <x v="0"/>
  </r>
  <r>
    <x v="7"/>
    <s v="SN"/>
    <d v="2016-04-20T00:00:00"/>
    <d v="1899-12-30T12:45:00"/>
    <d v="1899-12-30T14:15:00"/>
    <x v="2"/>
    <n v="83"/>
    <n v="14"/>
    <n v="13"/>
    <n v="4"/>
    <d v="1899-12-30T13:04:00"/>
    <s v="TL8497"/>
    <x v="16"/>
    <x v="0"/>
    <s v="IDA"/>
    <s v="TXB"/>
    <x v="0"/>
  </r>
  <r>
    <x v="7"/>
    <s v="SN"/>
    <d v="2016-04-20T00:00:00"/>
    <d v="1899-12-30T12:45:00"/>
    <d v="1899-12-30T14:15:00"/>
    <x v="2"/>
    <n v="83"/>
    <n v="15"/>
    <n v="13"/>
    <n v="6"/>
    <d v="1899-12-30T13:06:00"/>
    <s v="FXZX84"/>
    <x v="0"/>
    <x v="0"/>
    <s v="REG"/>
    <s v="TXB"/>
    <x v="0"/>
  </r>
  <r>
    <x v="7"/>
    <s v="SN"/>
    <d v="2016-04-20T00:00:00"/>
    <d v="1899-12-30T12:45:00"/>
    <d v="1899-12-30T14:15:00"/>
    <x v="2"/>
    <n v="83"/>
    <n v="16"/>
    <n v="13"/>
    <n v="7"/>
    <d v="1899-12-30T13:07:00"/>
    <s v="DBLS82"/>
    <x v="16"/>
    <x v="0"/>
    <s v="IDA"/>
    <s v="TXB"/>
    <x v="0"/>
  </r>
  <r>
    <x v="7"/>
    <s v="SN"/>
    <d v="2016-04-20T00:00:00"/>
    <d v="1899-12-30T12:45:00"/>
    <d v="1899-12-30T14:15:00"/>
    <x v="2"/>
    <n v="83"/>
    <n v="18"/>
    <n v="13"/>
    <n v="8"/>
    <d v="1899-12-30T13:08:00"/>
    <s v="XR5424"/>
    <x v="1"/>
    <x v="0"/>
    <s v="REG"/>
    <s v="TXB"/>
    <x v="0"/>
  </r>
  <r>
    <x v="7"/>
    <s v="SN"/>
    <d v="2016-04-20T00:00:00"/>
    <d v="1899-12-30T12:45:00"/>
    <d v="1899-12-30T14:15:00"/>
    <x v="2"/>
    <n v="83"/>
    <n v="19"/>
    <n v="13"/>
    <n v="9"/>
    <d v="1899-12-30T13:09:00"/>
    <s v="YD7933"/>
    <x v="19"/>
    <x v="0"/>
    <s v="IDA"/>
    <s v="TXB"/>
    <x v="0"/>
  </r>
  <r>
    <x v="7"/>
    <s v="SN"/>
    <d v="2016-04-20T00:00:00"/>
    <d v="1899-12-30T12:45:00"/>
    <d v="1899-12-30T14:15:00"/>
    <x v="2"/>
    <n v="83"/>
    <n v="20"/>
    <n v="13"/>
    <n v="11"/>
    <d v="1899-12-30T13:11:00"/>
    <s v="XU9201"/>
    <x v="19"/>
    <x v="0"/>
    <s v="IDA"/>
    <s v="TXB"/>
    <x v="0"/>
  </r>
  <r>
    <x v="7"/>
    <s v="SN"/>
    <d v="2016-04-20T00:00:00"/>
    <d v="1899-12-30T12:45:00"/>
    <d v="1899-12-30T14:15:00"/>
    <x v="2"/>
    <n v="83"/>
    <n v="21"/>
    <n v="13"/>
    <n v="12"/>
    <d v="1899-12-30T13:12:00"/>
    <s v="XW8284"/>
    <x v="19"/>
    <x v="0"/>
    <s v="IDA"/>
    <s v="TXB"/>
    <x v="2"/>
  </r>
  <r>
    <x v="7"/>
    <s v="SN"/>
    <d v="2016-04-20T00:00:00"/>
    <d v="1899-12-30T12:45:00"/>
    <d v="1899-12-30T14:15:00"/>
    <x v="2"/>
    <n v="83"/>
    <n v="22"/>
    <n v="13"/>
    <n v="14"/>
    <d v="1899-12-30T13:14:00"/>
    <s v="YR1750"/>
    <x v="1"/>
    <x v="0"/>
    <s v="REG"/>
    <s v="TXB"/>
    <x v="0"/>
  </r>
  <r>
    <x v="7"/>
    <s v="SN"/>
    <d v="2016-04-20T00:00:00"/>
    <d v="1899-12-30T12:45:00"/>
    <d v="1899-12-30T14:15:00"/>
    <x v="2"/>
    <n v="83"/>
    <n v="23"/>
    <n v="13"/>
    <n v="15"/>
    <d v="1899-12-30T13:15:00"/>
    <s v="XV8192"/>
    <x v="18"/>
    <x v="0"/>
    <s v="REG"/>
    <s v="TXB"/>
    <x v="2"/>
  </r>
  <r>
    <x v="7"/>
    <s v="SN"/>
    <d v="2016-04-20T00:00:00"/>
    <d v="1899-12-30T12:45:00"/>
    <d v="1899-12-30T14:15:00"/>
    <x v="2"/>
    <n v="83"/>
    <n v="24"/>
    <n v="13"/>
    <n v="17"/>
    <d v="1899-12-30T13:17:00"/>
    <s v="GBYU20"/>
    <x v="19"/>
    <x v="0"/>
    <s v="IDA"/>
    <s v="TXB"/>
    <x v="0"/>
  </r>
  <r>
    <x v="7"/>
    <s v="SN"/>
    <d v="2016-04-20T00:00:00"/>
    <d v="1899-12-30T12:45:00"/>
    <d v="1899-12-30T14:15:00"/>
    <x v="2"/>
    <n v="83"/>
    <n v="25"/>
    <n v="13"/>
    <n v="17"/>
    <d v="1899-12-30T13:17:00"/>
    <s v="RJ2223"/>
    <x v="19"/>
    <x v="0"/>
    <s v="IDA"/>
    <s v="TXB"/>
    <x v="0"/>
  </r>
  <r>
    <x v="7"/>
    <s v="SN"/>
    <d v="2016-04-20T00:00:00"/>
    <d v="1899-12-30T12:45:00"/>
    <d v="1899-12-30T14:15:00"/>
    <x v="2"/>
    <n v="83"/>
    <n v="26"/>
    <n v="13"/>
    <n v="21"/>
    <d v="1899-12-30T13:21:00"/>
    <s v="BDGP50"/>
    <x v="1"/>
    <x v="0"/>
    <s v="REG"/>
    <s v="TXB"/>
    <x v="0"/>
  </r>
  <r>
    <x v="7"/>
    <s v="SN"/>
    <d v="2016-04-20T00:00:00"/>
    <d v="1899-12-30T12:45:00"/>
    <d v="1899-12-30T14:15:00"/>
    <x v="2"/>
    <n v="83"/>
    <n v="27"/>
    <n v="13"/>
    <n v="21"/>
    <d v="1899-12-30T13:21:00"/>
    <s v="WG2582"/>
    <x v="19"/>
    <x v="0"/>
    <s v="IDA"/>
    <s v="TXB"/>
    <x v="0"/>
  </r>
  <r>
    <x v="7"/>
    <s v="SN"/>
    <d v="2016-04-20T00:00:00"/>
    <d v="1899-12-30T12:45:00"/>
    <d v="1899-12-30T14:15:00"/>
    <x v="2"/>
    <n v="83"/>
    <n v="28"/>
    <n v="13"/>
    <n v="23"/>
    <d v="1899-12-30T13:23:00"/>
    <s v="GX5338"/>
    <x v="0"/>
    <x v="0"/>
    <s v="REG"/>
    <s v="TXB"/>
    <x v="0"/>
  </r>
  <r>
    <x v="7"/>
    <s v="SN"/>
    <d v="2016-04-20T00:00:00"/>
    <d v="1899-12-30T12:45:00"/>
    <d v="1899-12-30T14:15:00"/>
    <x v="2"/>
    <n v="83"/>
    <n v="29"/>
    <n v="13"/>
    <n v="27"/>
    <d v="1899-12-30T13:27:00"/>
    <s v="WF6230"/>
    <x v="16"/>
    <x v="0"/>
    <s v="IDA"/>
    <s v="TXB"/>
    <x v="2"/>
  </r>
  <r>
    <x v="7"/>
    <s v="SN"/>
    <d v="2016-04-20T00:00:00"/>
    <d v="1899-12-30T12:45:00"/>
    <d v="1899-12-30T14:15:00"/>
    <x v="2"/>
    <n v="83"/>
    <n v="30"/>
    <n v="13"/>
    <n v="27"/>
    <d v="1899-12-30T13:27:00"/>
    <s v="CHTJ33"/>
    <x v="19"/>
    <x v="0"/>
    <s v="IDA"/>
    <s v="TXB"/>
    <x v="0"/>
  </r>
  <r>
    <x v="7"/>
    <s v="SN"/>
    <d v="2016-04-20T00:00:00"/>
    <d v="1899-12-30T12:45:00"/>
    <d v="1899-12-30T14:15:00"/>
    <x v="2"/>
    <n v="84"/>
    <n v="1"/>
    <n v="13"/>
    <n v="28"/>
    <d v="1899-12-30T13:28:00"/>
    <s v="XV9759"/>
    <x v="1"/>
    <x v="0"/>
    <s v="REG"/>
    <s v="TXB"/>
    <x v="0"/>
  </r>
  <r>
    <x v="7"/>
    <s v="SN"/>
    <d v="2016-04-20T00:00:00"/>
    <d v="1899-12-30T12:45:00"/>
    <d v="1899-12-30T14:15:00"/>
    <x v="2"/>
    <n v="84"/>
    <n v="2"/>
    <n v="13"/>
    <n v="31"/>
    <d v="1899-12-30T13:31:00"/>
    <s v="XG6359"/>
    <x v="19"/>
    <x v="0"/>
    <s v="IDA"/>
    <s v="TXB"/>
    <x v="0"/>
  </r>
  <r>
    <x v="7"/>
    <s v="SN"/>
    <d v="2016-04-20T00:00:00"/>
    <d v="1899-12-30T12:45:00"/>
    <d v="1899-12-30T14:15:00"/>
    <x v="2"/>
    <n v="84"/>
    <n v="3"/>
    <n v="13"/>
    <n v="32"/>
    <d v="1899-12-30T13:32:00"/>
    <s v="ZK1325"/>
    <x v="19"/>
    <x v="0"/>
    <s v="IDA"/>
    <s v="TXB"/>
    <x v="1"/>
  </r>
  <r>
    <x v="7"/>
    <s v="SN"/>
    <d v="2016-04-20T00:00:00"/>
    <d v="1899-12-30T12:45:00"/>
    <d v="1899-12-30T14:15:00"/>
    <x v="2"/>
    <n v="84"/>
    <n v="4"/>
    <n v="13"/>
    <n v="33"/>
    <d v="1899-12-30T13:33:00"/>
    <s v="DSGW15"/>
    <x v="1"/>
    <x v="0"/>
    <s v="REG"/>
    <s v="TXB"/>
    <x v="0"/>
  </r>
  <r>
    <x v="7"/>
    <s v="SN"/>
    <d v="2016-04-20T00:00:00"/>
    <d v="1899-12-30T12:45:00"/>
    <d v="1899-12-30T14:15:00"/>
    <x v="2"/>
    <n v="84"/>
    <n v="5"/>
    <n v="13"/>
    <n v="33"/>
    <d v="1899-12-30T13:33:00"/>
    <s v="VV1283"/>
    <x v="18"/>
    <x v="0"/>
    <s v="REG"/>
    <s v="TXB"/>
    <x v="0"/>
  </r>
  <r>
    <x v="7"/>
    <s v="SN"/>
    <d v="2016-04-20T00:00:00"/>
    <d v="1899-12-30T12:45:00"/>
    <d v="1899-12-30T14:15:00"/>
    <x v="2"/>
    <n v="84"/>
    <n v="6"/>
    <n v="13"/>
    <n v="35"/>
    <d v="1899-12-30T13:35:00"/>
    <s v="RP7390"/>
    <x v="19"/>
    <x v="0"/>
    <s v="IDA"/>
    <s v="TXB"/>
    <x v="0"/>
  </r>
  <r>
    <x v="7"/>
    <s v="SN"/>
    <d v="2016-04-20T00:00:00"/>
    <d v="1899-12-30T12:45:00"/>
    <d v="1899-12-30T14:15:00"/>
    <x v="2"/>
    <n v="84"/>
    <n v="7"/>
    <n v="13"/>
    <n v="39"/>
    <d v="1899-12-30T13:39:00"/>
    <s v="VX8865"/>
    <x v="16"/>
    <x v="0"/>
    <s v="IDA"/>
    <s v="TXB"/>
    <x v="0"/>
  </r>
  <r>
    <x v="7"/>
    <s v="SN"/>
    <d v="2016-04-20T00:00:00"/>
    <d v="1899-12-30T12:45:00"/>
    <d v="1899-12-30T14:15:00"/>
    <x v="2"/>
    <n v="84"/>
    <n v="8"/>
    <n v="13"/>
    <n v="39"/>
    <d v="1899-12-30T13:39:00"/>
    <s v="FCXC75"/>
    <x v="1"/>
    <x v="0"/>
    <s v="REG"/>
    <s v="TXB"/>
    <x v="0"/>
  </r>
  <r>
    <x v="7"/>
    <s v="SN"/>
    <d v="2016-04-20T00:00:00"/>
    <d v="1899-12-30T12:45:00"/>
    <d v="1899-12-30T14:15:00"/>
    <x v="2"/>
    <n v="84"/>
    <n v="9"/>
    <n v="13"/>
    <n v="39"/>
    <d v="1899-12-30T13:39:00"/>
    <s v="FTPC59"/>
    <x v="16"/>
    <x v="0"/>
    <s v="IDA"/>
    <s v="TXB"/>
    <x v="0"/>
  </r>
  <r>
    <x v="7"/>
    <s v="SN"/>
    <d v="2016-04-20T00:00:00"/>
    <d v="1899-12-30T12:45:00"/>
    <d v="1899-12-30T14:15:00"/>
    <x v="2"/>
    <n v="84"/>
    <n v="10"/>
    <n v="13"/>
    <n v="41"/>
    <d v="1899-12-30T13:41:00"/>
    <s v="XF9689"/>
    <x v="19"/>
    <x v="0"/>
    <s v="IDA"/>
    <s v="TXB"/>
    <x v="0"/>
  </r>
  <r>
    <x v="7"/>
    <s v="SN"/>
    <d v="2016-04-20T00:00:00"/>
    <d v="1899-12-30T12:45:00"/>
    <d v="1899-12-30T14:15:00"/>
    <x v="2"/>
    <n v="84"/>
    <n v="11"/>
    <n v="13"/>
    <n v="43"/>
    <d v="1899-12-30T13:43:00"/>
    <s v="PB2477"/>
    <x v="1"/>
    <x v="0"/>
    <s v="REG"/>
    <s v="TXB"/>
    <x v="2"/>
  </r>
  <r>
    <x v="7"/>
    <s v="SN"/>
    <d v="2016-04-20T00:00:00"/>
    <d v="1899-12-30T12:45:00"/>
    <d v="1899-12-30T14:15:00"/>
    <x v="2"/>
    <n v="84"/>
    <n v="12"/>
    <n v="13"/>
    <n v="43"/>
    <d v="1899-12-30T13:43:00"/>
    <s v="ZR7113"/>
    <x v="19"/>
    <x v="0"/>
    <s v="IDA"/>
    <s v="TXB"/>
    <x v="0"/>
  </r>
  <r>
    <x v="7"/>
    <s v="SN"/>
    <d v="2016-04-20T00:00:00"/>
    <d v="1899-12-30T12:45:00"/>
    <d v="1899-12-30T14:15:00"/>
    <x v="2"/>
    <n v="84"/>
    <n v="13"/>
    <n v="13"/>
    <n v="47"/>
    <d v="1899-12-30T13:47:00"/>
    <s v="YZ7082"/>
    <x v="19"/>
    <x v="0"/>
    <s v="IDA"/>
    <s v="TXB"/>
    <x v="0"/>
  </r>
  <r>
    <x v="7"/>
    <s v="SN"/>
    <d v="2016-04-20T00:00:00"/>
    <d v="1899-12-30T12:45:00"/>
    <d v="1899-12-30T14:15:00"/>
    <x v="2"/>
    <n v="84"/>
    <n v="14"/>
    <n v="13"/>
    <n v="49"/>
    <d v="1899-12-30T13:49:00"/>
    <s v="RW5141"/>
    <x v="0"/>
    <x v="0"/>
    <s v="REG"/>
    <s v="TXB"/>
    <x v="0"/>
  </r>
  <r>
    <x v="7"/>
    <s v="SN"/>
    <d v="2016-04-20T00:00:00"/>
    <d v="1899-12-30T12:45:00"/>
    <d v="1899-12-30T14:15:00"/>
    <x v="2"/>
    <n v="84"/>
    <n v="15"/>
    <n v="13"/>
    <n v="53"/>
    <d v="1899-12-30T13:53:00"/>
    <s v="ZL3344"/>
    <x v="16"/>
    <x v="0"/>
    <s v="IDA"/>
    <s v="TXB"/>
    <x v="0"/>
  </r>
  <r>
    <x v="7"/>
    <s v="SN"/>
    <d v="2016-04-20T00:00:00"/>
    <d v="1899-12-30T12:45:00"/>
    <d v="1899-12-30T14:15:00"/>
    <x v="2"/>
    <n v="84"/>
    <n v="16"/>
    <n v="13"/>
    <n v="53"/>
    <d v="1899-12-30T13:53:00"/>
    <s v="YG1168"/>
    <x v="1"/>
    <x v="0"/>
    <s v="REG"/>
    <s v="TXB"/>
    <x v="0"/>
  </r>
  <r>
    <x v="7"/>
    <s v="SN"/>
    <d v="2016-04-20T00:00:00"/>
    <d v="1899-12-30T12:45:00"/>
    <d v="1899-12-30T14:15:00"/>
    <x v="2"/>
    <n v="84"/>
    <n v="17"/>
    <n v="13"/>
    <n v="53"/>
    <d v="1899-12-30T13:53:00"/>
    <s v="SC4381"/>
    <x v="19"/>
    <x v="0"/>
    <s v="IDA"/>
    <s v="TXB"/>
    <x v="0"/>
  </r>
  <r>
    <x v="7"/>
    <s v="SN"/>
    <d v="2016-04-20T00:00:00"/>
    <d v="1899-12-30T12:45:00"/>
    <d v="1899-12-30T14:15:00"/>
    <x v="2"/>
    <n v="84"/>
    <n v="18"/>
    <n v="13"/>
    <n v="55"/>
    <d v="1899-12-30T13:55:00"/>
    <s v="XY3641"/>
    <x v="19"/>
    <x v="0"/>
    <s v="IDA"/>
    <s v="TXB"/>
    <x v="0"/>
  </r>
  <r>
    <x v="7"/>
    <s v="SN"/>
    <d v="2016-04-20T00:00:00"/>
    <d v="1899-12-30T12:45:00"/>
    <d v="1899-12-30T14:15:00"/>
    <x v="2"/>
    <n v="84"/>
    <n v="19"/>
    <n v="13"/>
    <n v="55"/>
    <d v="1899-12-30T13:55:00"/>
    <s v="CZPS16"/>
    <x v="1"/>
    <x v="0"/>
    <s v="REG"/>
    <s v="TXB"/>
    <x v="0"/>
  </r>
  <r>
    <x v="7"/>
    <s v="SN"/>
    <d v="2016-04-20T00:00:00"/>
    <d v="1899-12-30T12:45:00"/>
    <d v="1899-12-30T14:15:00"/>
    <x v="2"/>
    <n v="84"/>
    <n v="20"/>
    <n v="13"/>
    <n v="59"/>
    <d v="1899-12-30T13:59:00"/>
    <s v="BV7493"/>
    <x v="19"/>
    <x v="0"/>
    <s v="IDA"/>
    <s v="TXB"/>
    <x v="0"/>
  </r>
  <r>
    <x v="7"/>
    <s v="SN"/>
    <d v="2016-04-20T00:00:00"/>
    <d v="1899-12-30T12:45:00"/>
    <d v="1899-12-30T14:15:00"/>
    <x v="2"/>
    <n v="84"/>
    <n v="21"/>
    <n v="13"/>
    <n v="59"/>
    <d v="1899-12-30T13:59:00"/>
    <s v="PG8204"/>
    <x v="19"/>
    <x v="0"/>
    <s v="IDA"/>
    <s v="TXB"/>
    <x v="2"/>
  </r>
  <r>
    <x v="7"/>
    <s v="SN"/>
    <d v="2016-04-20T00:00:00"/>
    <d v="1899-12-30T12:45:00"/>
    <d v="1899-12-30T14:15:00"/>
    <x v="2"/>
    <n v="84"/>
    <n v="22"/>
    <n v="14"/>
    <n v="2"/>
    <d v="1899-12-30T14:02:00"/>
    <s v="XF9610"/>
    <x v="19"/>
    <x v="0"/>
    <s v="IDA"/>
    <s v="TXB"/>
    <x v="0"/>
  </r>
  <r>
    <x v="7"/>
    <s v="SN"/>
    <d v="2016-04-20T00:00:00"/>
    <d v="1899-12-30T12:45:00"/>
    <d v="1899-12-30T14:15:00"/>
    <x v="2"/>
    <n v="84"/>
    <n v="23"/>
    <n v="14"/>
    <n v="3"/>
    <d v="1899-12-30T14:03:00"/>
    <s v="YH2050"/>
    <x v="19"/>
    <x v="0"/>
    <s v="IDA"/>
    <s v="TXB"/>
    <x v="2"/>
  </r>
  <r>
    <x v="7"/>
    <s v="SN"/>
    <d v="2016-04-20T00:00:00"/>
    <d v="1899-12-30T12:45:00"/>
    <d v="1899-12-30T14:15:00"/>
    <x v="2"/>
    <n v="84"/>
    <n v="24"/>
    <n v="14"/>
    <n v="5"/>
    <d v="1899-12-30T14:05:00"/>
    <s v="XJ6810"/>
    <x v="18"/>
    <x v="0"/>
    <s v="REG"/>
    <s v="TXB"/>
    <x v="0"/>
  </r>
  <r>
    <x v="7"/>
    <s v="SN"/>
    <d v="2016-04-20T00:00:00"/>
    <d v="1899-12-30T12:45:00"/>
    <d v="1899-12-30T14:15:00"/>
    <x v="2"/>
    <n v="84"/>
    <n v="25"/>
    <n v="14"/>
    <n v="6"/>
    <d v="1899-12-30T14:06:00"/>
    <s v="WG3472"/>
    <x v="16"/>
    <x v="0"/>
    <s v="IDA"/>
    <s v="TXB"/>
    <x v="2"/>
  </r>
  <r>
    <x v="7"/>
    <s v="SN"/>
    <d v="2016-04-20T00:00:00"/>
    <d v="1899-12-30T12:45:00"/>
    <d v="1899-12-30T14:15:00"/>
    <x v="2"/>
    <n v="84"/>
    <n v="26"/>
    <n v="14"/>
    <n v="8"/>
    <d v="1899-12-30T14:08:00"/>
    <s v="XU9205"/>
    <x v="19"/>
    <x v="0"/>
    <s v="IDA"/>
    <s v="TXB"/>
    <x v="2"/>
  </r>
  <r>
    <x v="7"/>
    <s v="SN"/>
    <d v="2016-04-20T00:00:00"/>
    <d v="1899-12-30T12:45:00"/>
    <d v="1899-12-30T14:15:00"/>
    <x v="2"/>
    <n v="84"/>
    <n v="27"/>
    <n v="14"/>
    <n v="8"/>
    <d v="1899-12-30T14:08:00"/>
    <s v="XR5403"/>
    <x v="1"/>
    <x v="0"/>
    <s v="REG"/>
    <s v="TXB"/>
    <x v="2"/>
  </r>
  <r>
    <x v="7"/>
    <s v="SN"/>
    <d v="2016-04-20T00:00:00"/>
    <d v="1899-12-30T12:45:00"/>
    <d v="1899-12-30T14:15:00"/>
    <x v="2"/>
    <n v="84"/>
    <n v="28"/>
    <n v="14"/>
    <n v="9"/>
    <d v="1899-12-30T14:09:00"/>
    <s v="XR5425"/>
    <x v="16"/>
    <x v="0"/>
    <s v="IDA"/>
    <s v="TXB"/>
    <x v="2"/>
  </r>
  <r>
    <x v="7"/>
    <s v="SN"/>
    <d v="2016-04-20T00:00:00"/>
    <d v="1899-12-30T12:45:00"/>
    <d v="1899-12-30T14:15:00"/>
    <x v="2"/>
    <n v="84"/>
    <n v="29"/>
    <n v="14"/>
    <n v="11"/>
    <d v="1899-12-30T14:11:00"/>
    <s v="YJ4083"/>
    <x v="19"/>
    <x v="0"/>
    <s v="REG"/>
    <s v="TXB"/>
    <x v="0"/>
  </r>
  <r>
    <x v="7"/>
    <s v="SN"/>
    <d v="2016-04-20T00:00:00"/>
    <d v="1899-12-30T12:45:00"/>
    <d v="1899-12-30T14:15:00"/>
    <x v="2"/>
    <n v="84"/>
    <n v="30"/>
    <n v="14"/>
    <n v="11"/>
    <d v="1899-12-30T14:11:00"/>
    <s v="XR5340"/>
    <x v="18"/>
    <x v="0"/>
    <s v="REG"/>
    <s v="TXB"/>
    <x v="0"/>
  </r>
  <r>
    <x v="7"/>
    <s v="SN"/>
    <d v="2016-04-20T00:00:00"/>
    <d v="1899-12-30T12:45:00"/>
    <d v="1899-12-30T14:15:00"/>
    <x v="2"/>
    <n v="85"/>
    <n v="1"/>
    <n v="14"/>
    <n v="12"/>
    <d v="1899-12-30T14:12:00"/>
    <s v="VY7731"/>
    <x v="19"/>
    <x v="0"/>
    <s v="IDA"/>
    <s v="TXB"/>
    <x v="0"/>
  </r>
  <r>
    <x v="7"/>
    <s v="SN"/>
    <d v="2016-04-20T00:00:00"/>
    <d v="1899-12-30T12:45:00"/>
    <d v="1899-12-30T14:15:00"/>
    <x v="2"/>
    <n v="85"/>
    <n v="2"/>
    <n v="14"/>
    <n v="12"/>
    <d v="1899-12-30T14:12:00"/>
    <s v="XJ6813"/>
    <x v="1"/>
    <x v="0"/>
    <s v="REG"/>
    <s v="TXB"/>
    <x v="2"/>
  </r>
  <r>
    <x v="7"/>
    <s v="SN"/>
    <d v="2016-04-20T00:00:00"/>
    <d v="1899-12-30T17:45:00"/>
    <d v="1899-12-30T19:15:00"/>
    <x v="3"/>
    <n v="86"/>
    <n v="1"/>
    <n v="17"/>
    <n v="48"/>
    <d v="1899-12-30T17:48:00"/>
    <s v="XU9221"/>
    <x v="1"/>
    <x v="0"/>
    <s v="REG"/>
    <s v="TXB"/>
    <x v="0"/>
  </r>
  <r>
    <x v="7"/>
    <s v="SN"/>
    <d v="2016-04-20T00:00:00"/>
    <d v="1899-12-30T17:45:00"/>
    <d v="1899-12-30T19:15:00"/>
    <x v="3"/>
    <n v="86"/>
    <n v="2"/>
    <n v="17"/>
    <n v="50"/>
    <d v="1899-12-30T17:50:00"/>
    <s v="WF6230"/>
    <x v="16"/>
    <x v="0"/>
    <s v="IDA"/>
    <s v="TXB"/>
    <x v="1"/>
  </r>
  <r>
    <x v="7"/>
    <s v="SN"/>
    <d v="2016-04-20T00:00:00"/>
    <d v="1899-12-30T17:45:00"/>
    <d v="1899-12-30T19:15:00"/>
    <x v="3"/>
    <n v="86"/>
    <n v="3"/>
    <n v="17"/>
    <n v="50"/>
    <d v="1899-12-30T17:50:00"/>
    <s v="HKPG48"/>
    <x v="19"/>
    <x v="0"/>
    <s v="IDA"/>
    <s v="TXB"/>
    <x v="0"/>
  </r>
  <r>
    <x v="7"/>
    <s v="SN"/>
    <d v="2016-04-20T00:00:00"/>
    <d v="1899-12-30T17:45:00"/>
    <d v="1899-12-30T19:15:00"/>
    <x v="3"/>
    <n v="86"/>
    <n v="4"/>
    <n v="17"/>
    <n v="52"/>
    <d v="1899-12-30T17:52:00"/>
    <s v="WK7410"/>
    <x v="18"/>
    <x v="0"/>
    <s v="REG"/>
    <s v="TXB"/>
    <x v="0"/>
  </r>
  <r>
    <x v="7"/>
    <s v="SN"/>
    <d v="2016-04-20T00:00:00"/>
    <d v="1899-12-30T17:45:00"/>
    <d v="1899-12-30T19:15:00"/>
    <x v="3"/>
    <n v="86"/>
    <n v="5"/>
    <n v="17"/>
    <n v="52"/>
    <d v="1899-12-30T17:52:00"/>
    <s v="XE9337"/>
    <x v="19"/>
    <x v="0"/>
    <s v="IDA"/>
    <s v="TXB"/>
    <x v="1"/>
  </r>
  <r>
    <x v="7"/>
    <s v="SN"/>
    <d v="2016-04-20T00:00:00"/>
    <d v="1899-12-30T17:45:00"/>
    <d v="1899-12-30T19:15:00"/>
    <x v="3"/>
    <n v="86"/>
    <n v="6"/>
    <n v="17"/>
    <n v="54"/>
    <d v="1899-12-30T17:54:00"/>
    <s v="XY3951"/>
    <x v="16"/>
    <x v="0"/>
    <s v="IDA"/>
    <s v="TXB"/>
    <x v="2"/>
  </r>
  <r>
    <x v="7"/>
    <s v="SN"/>
    <d v="2016-04-20T00:00:00"/>
    <d v="1899-12-30T17:45:00"/>
    <d v="1899-12-30T19:15:00"/>
    <x v="3"/>
    <n v="86"/>
    <n v="7"/>
    <n v="17"/>
    <n v="56"/>
    <d v="1899-12-30T17:56:00"/>
    <s v="XG8359"/>
    <x v="19"/>
    <x v="0"/>
    <s v="IDA"/>
    <s v="TXB"/>
    <x v="3"/>
  </r>
  <r>
    <x v="7"/>
    <s v="SN"/>
    <d v="2016-04-20T00:00:00"/>
    <d v="1899-12-30T17:45:00"/>
    <d v="1899-12-30T19:15:00"/>
    <x v="3"/>
    <n v="86"/>
    <n v="8"/>
    <n v="17"/>
    <n v="58"/>
    <d v="1899-12-30T17:58:00"/>
    <s v="VD7002"/>
    <x v="19"/>
    <x v="0"/>
    <s v="IDA"/>
    <s v="TXB"/>
    <x v="2"/>
  </r>
  <r>
    <x v="7"/>
    <s v="SN"/>
    <d v="2016-04-20T00:00:00"/>
    <d v="1899-12-30T17:45:00"/>
    <d v="1899-12-30T19:15:00"/>
    <x v="3"/>
    <n v="86"/>
    <n v="9"/>
    <n v="17"/>
    <n v="59"/>
    <d v="1899-12-30T17:59:00"/>
    <s v="RP7390"/>
    <x v="19"/>
    <x v="0"/>
    <s v="IDA"/>
    <s v="TXB"/>
    <x v="0"/>
  </r>
  <r>
    <x v="7"/>
    <s v="SN"/>
    <d v="2016-04-20T00:00:00"/>
    <d v="1899-12-30T17:45:00"/>
    <d v="1899-12-30T19:15:00"/>
    <x v="3"/>
    <n v="86"/>
    <n v="10"/>
    <n v="18"/>
    <n v="0"/>
    <d v="1899-12-30T18:00:00"/>
    <s v="ZT7449"/>
    <x v="1"/>
    <x v="0"/>
    <s v="REG"/>
    <s v="TXB"/>
    <x v="0"/>
  </r>
  <r>
    <x v="7"/>
    <s v="SN"/>
    <d v="2016-04-20T00:00:00"/>
    <d v="1899-12-30T17:45:00"/>
    <d v="1899-12-30T19:15:00"/>
    <x v="3"/>
    <n v="86"/>
    <n v="11"/>
    <n v="18"/>
    <n v="0"/>
    <d v="1899-12-30T18:00:00"/>
    <s v="DKZH14"/>
    <x v="0"/>
    <x v="0"/>
    <s v="REG"/>
    <s v="TXB"/>
    <x v="0"/>
  </r>
  <r>
    <x v="7"/>
    <s v="SN"/>
    <d v="2016-04-20T00:00:00"/>
    <d v="1899-12-30T17:45:00"/>
    <d v="1899-12-30T19:15:00"/>
    <x v="3"/>
    <n v="86"/>
    <n v="12"/>
    <n v="18"/>
    <n v="3"/>
    <d v="1899-12-30T18:03:00"/>
    <s v="PB2474"/>
    <x v="19"/>
    <x v="0"/>
    <s v="IDA"/>
    <s v="TXB"/>
    <x v="2"/>
  </r>
  <r>
    <x v="7"/>
    <s v="SN"/>
    <d v="2016-04-20T00:00:00"/>
    <d v="1899-12-30T17:45:00"/>
    <d v="1899-12-30T19:15:00"/>
    <x v="3"/>
    <n v="86"/>
    <n v="13"/>
    <n v="18"/>
    <n v="5"/>
    <d v="1899-12-30T18:05:00"/>
    <s v="FTPC59"/>
    <x v="16"/>
    <x v="0"/>
    <s v="IDA"/>
    <s v="TXB"/>
    <x v="0"/>
  </r>
  <r>
    <x v="7"/>
    <s v="SN"/>
    <d v="2016-04-20T00:00:00"/>
    <d v="1899-12-30T17:45:00"/>
    <d v="1899-12-30T19:15:00"/>
    <x v="3"/>
    <n v="86"/>
    <n v="14"/>
    <n v="18"/>
    <n v="7"/>
    <d v="1899-12-30T18:07:00"/>
    <s v="DPTC23"/>
    <x v="16"/>
    <x v="0"/>
    <s v="IDA"/>
    <s v="TXB"/>
    <x v="2"/>
  </r>
  <r>
    <x v="7"/>
    <s v="SN"/>
    <d v="2016-04-20T00:00:00"/>
    <d v="1899-12-30T17:45:00"/>
    <d v="1899-12-30T19:15:00"/>
    <x v="3"/>
    <n v="86"/>
    <n v="15"/>
    <n v="18"/>
    <n v="7"/>
    <d v="1899-12-30T18:07:00"/>
    <s v="PF1849"/>
    <x v="1"/>
    <x v="0"/>
    <s v="REG"/>
    <s v="TXB"/>
    <x v="3"/>
  </r>
  <r>
    <x v="7"/>
    <s v="SN"/>
    <d v="2016-04-20T00:00:00"/>
    <d v="1899-12-30T17:45:00"/>
    <d v="1899-12-30T19:15:00"/>
    <x v="3"/>
    <n v="86"/>
    <n v="16"/>
    <n v="18"/>
    <n v="12"/>
    <d v="1899-12-30T18:12:00"/>
    <s v="ZR7113"/>
    <x v="19"/>
    <x v="0"/>
    <s v="IDA"/>
    <s v="TXB"/>
    <x v="0"/>
  </r>
  <r>
    <x v="7"/>
    <s v="SN"/>
    <d v="2016-04-20T00:00:00"/>
    <d v="1899-12-30T17:45:00"/>
    <d v="1899-12-30T19:15:00"/>
    <x v="3"/>
    <n v="86"/>
    <n v="17"/>
    <n v="18"/>
    <n v="12"/>
    <d v="1899-12-30T18:12:00"/>
    <s v="HVLT31"/>
    <x v="19"/>
    <x v="0"/>
    <s v="IDA"/>
    <s v="TXB"/>
    <x v="3"/>
  </r>
  <r>
    <x v="7"/>
    <s v="SN"/>
    <d v="2016-04-20T00:00:00"/>
    <d v="1899-12-30T17:45:00"/>
    <d v="1899-12-30T19:15:00"/>
    <x v="3"/>
    <n v="86"/>
    <n v="18"/>
    <n v="18"/>
    <n v="13"/>
    <d v="1899-12-30T18:13:00"/>
    <s v="XJ6810"/>
    <x v="18"/>
    <x v="0"/>
    <s v="REG"/>
    <s v="TXB"/>
    <x v="0"/>
  </r>
  <r>
    <x v="7"/>
    <s v="SN"/>
    <d v="2016-04-20T00:00:00"/>
    <d v="1899-12-30T17:45:00"/>
    <d v="1899-12-30T19:15:00"/>
    <x v="3"/>
    <n v="86"/>
    <n v="19"/>
    <n v="18"/>
    <n v="16"/>
    <d v="1899-12-30T18:16:00"/>
    <s v="XW8290"/>
    <x v="19"/>
    <x v="0"/>
    <s v="IDA"/>
    <s v="TXB"/>
    <x v="0"/>
  </r>
  <r>
    <x v="7"/>
    <s v="SN"/>
    <d v="2016-04-20T00:00:00"/>
    <d v="1899-12-30T17:45:00"/>
    <d v="1899-12-30T19:15:00"/>
    <x v="3"/>
    <n v="86"/>
    <n v="20"/>
    <n v="18"/>
    <n v="16"/>
    <d v="1899-12-30T18:16:00"/>
    <s v="YZ7082"/>
    <x v="19"/>
    <x v="0"/>
    <s v="IDA"/>
    <s v="TXB"/>
    <x v="0"/>
  </r>
  <r>
    <x v="7"/>
    <s v="SN"/>
    <d v="2016-04-20T00:00:00"/>
    <d v="1899-12-30T17:45:00"/>
    <d v="1899-12-30T19:15:00"/>
    <x v="3"/>
    <n v="86"/>
    <n v="21"/>
    <n v="18"/>
    <n v="20"/>
    <d v="1899-12-30T18:20:00"/>
    <s v="FSBZ17"/>
    <x v="16"/>
    <x v="0"/>
    <s v="IDA"/>
    <s v="TXB"/>
    <x v="1"/>
  </r>
  <r>
    <x v="7"/>
    <s v="SN"/>
    <d v="2016-04-20T00:00:00"/>
    <d v="1899-12-30T17:45:00"/>
    <d v="1899-12-30T19:15:00"/>
    <x v="3"/>
    <n v="86"/>
    <n v="22"/>
    <n v="18"/>
    <n v="21"/>
    <d v="1899-12-30T18:21:00"/>
    <s v="ZL3344"/>
    <x v="16"/>
    <x v="0"/>
    <s v="IDA"/>
    <s v="TXB"/>
    <x v="0"/>
  </r>
  <r>
    <x v="7"/>
    <s v="SN"/>
    <d v="2016-04-20T00:00:00"/>
    <d v="1899-12-30T17:45:00"/>
    <d v="1899-12-30T19:15:00"/>
    <x v="3"/>
    <n v="86"/>
    <n v="23"/>
    <n v="18"/>
    <n v="24"/>
    <d v="1899-12-30T18:24:00"/>
    <s v="TU4846"/>
    <x v="19"/>
    <x v="0"/>
    <s v="IDA"/>
    <s v="TXB"/>
    <x v="0"/>
  </r>
  <r>
    <x v="7"/>
    <s v="SN"/>
    <d v="2016-04-20T00:00:00"/>
    <d v="1899-12-30T17:45:00"/>
    <d v="1899-12-30T19:15:00"/>
    <x v="3"/>
    <n v="86"/>
    <n v="24"/>
    <n v="18"/>
    <n v="25"/>
    <d v="1899-12-30T18:25:00"/>
    <s v="XR5340"/>
    <x v="18"/>
    <x v="0"/>
    <s v="REG"/>
    <s v="TXB"/>
    <x v="0"/>
  </r>
  <r>
    <x v="7"/>
    <s v="SN"/>
    <d v="2016-04-20T00:00:00"/>
    <d v="1899-12-30T17:45:00"/>
    <d v="1899-12-30T19:15:00"/>
    <x v="3"/>
    <n v="86"/>
    <n v="25"/>
    <n v="18"/>
    <n v="25"/>
    <d v="1899-12-30T18:25:00"/>
    <s v="BDKZ21"/>
    <x v="1"/>
    <x v="0"/>
    <s v="REG"/>
    <s v="TXB"/>
    <x v="0"/>
  </r>
  <r>
    <x v="7"/>
    <s v="SN"/>
    <d v="2016-04-20T00:00:00"/>
    <d v="1899-12-30T17:45:00"/>
    <d v="1899-12-30T19:15:00"/>
    <x v="3"/>
    <n v="86"/>
    <n v="26"/>
    <n v="18"/>
    <n v="28"/>
    <d v="1899-12-30T18:28:00"/>
    <s v="YF2250"/>
    <x v="19"/>
    <x v="0"/>
    <s v="IDA"/>
    <s v="TXB"/>
    <x v="0"/>
  </r>
  <r>
    <x v="7"/>
    <s v="SN"/>
    <d v="2016-04-20T00:00:00"/>
    <d v="1899-12-30T17:45:00"/>
    <d v="1899-12-30T19:15:00"/>
    <x v="3"/>
    <n v="86"/>
    <n v="27"/>
    <n v="18"/>
    <n v="30"/>
    <d v="1899-12-30T18:30:00"/>
    <s v="YH2050"/>
    <x v="19"/>
    <x v="0"/>
    <s v="IDA"/>
    <s v="TXB"/>
    <x v="0"/>
  </r>
  <r>
    <x v="7"/>
    <s v="SN"/>
    <d v="2016-04-20T00:00:00"/>
    <d v="1899-12-30T17:45:00"/>
    <d v="1899-12-30T19:15:00"/>
    <x v="3"/>
    <n v="86"/>
    <n v="28"/>
    <n v="18"/>
    <n v="31"/>
    <d v="1899-12-30T18:31:00"/>
    <s v="VY7741"/>
    <x v="16"/>
    <x v="0"/>
    <s v="IDA"/>
    <s v="TXB"/>
    <x v="1"/>
  </r>
  <r>
    <x v="7"/>
    <s v="SN"/>
    <d v="2016-04-20T00:00:00"/>
    <d v="1899-12-30T17:45:00"/>
    <d v="1899-12-30T19:15:00"/>
    <x v="3"/>
    <n v="86"/>
    <n v="29"/>
    <n v="18"/>
    <n v="31"/>
    <d v="1899-12-30T18:31:00"/>
    <s v="ZB8624"/>
    <x v="1"/>
    <x v="0"/>
    <s v="REG"/>
    <s v="TXB"/>
    <x v="0"/>
  </r>
  <r>
    <x v="7"/>
    <s v="SN"/>
    <d v="2016-04-20T00:00:00"/>
    <d v="1899-12-30T17:45:00"/>
    <d v="1899-12-30T19:15:00"/>
    <x v="3"/>
    <n v="86"/>
    <n v="30"/>
    <n v="18"/>
    <n v="34"/>
    <d v="1899-12-30T18:34:00"/>
    <s v="HKWG96"/>
    <x v="0"/>
    <x v="0"/>
    <s v="REG"/>
    <s v="TXB"/>
    <x v="0"/>
  </r>
  <r>
    <x v="7"/>
    <s v="SN"/>
    <d v="2016-04-20T00:00:00"/>
    <d v="1899-12-30T17:45:00"/>
    <d v="1899-12-30T19:15:00"/>
    <x v="3"/>
    <n v="87"/>
    <n v="1"/>
    <n v="18"/>
    <n v="35"/>
    <d v="1899-12-30T18:35:00"/>
    <s v="WG3472"/>
    <x v="16"/>
    <x v="0"/>
    <s v="IDA"/>
    <s v="TXB"/>
    <x v="3"/>
  </r>
  <r>
    <x v="7"/>
    <s v="SN"/>
    <d v="2016-04-20T00:00:00"/>
    <d v="1899-12-30T17:45:00"/>
    <d v="1899-12-30T19:15:00"/>
    <x v="3"/>
    <n v="87"/>
    <n v="2"/>
    <n v="18"/>
    <n v="37"/>
    <d v="1899-12-30T18:37:00"/>
    <s v="UY7731"/>
    <x v="19"/>
    <x v="0"/>
    <s v="IDA"/>
    <s v="TXB"/>
    <x v="0"/>
  </r>
  <r>
    <x v="7"/>
    <s v="SN"/>
    <d v="2016-04-20T00:00:00"/>
    <d v="1899-12-30T17:45:00"/>
    <d v="1899-12-30T19:15:00"/>
    <x v="3"/>
    <n v="87"/>
    <n v="3"/>
    <n v="18"/>
    <n v="37"/>
    <d v="1899-12-30T18:37:00"/>
    <s v="VC8029"/>
    <x v="1"/>
    <x v="0"/>
    <s v="REG"/>
    <s v="TXB"/>
    <x v="0"/>
  </r>
  <r>
    <x v="7"/>
    <s v="SN"/>
    <d v="2016-04-20T00:00:00"/>
    <d v="1899-12-30T17:45:00"/>
    <d v="1899-12-30T19:15:00"/>
    <x v="3"/>
    <n v="87"/>
    <n v="4"/>
    <n v="18"/>
    <n v="35"/>
    <d v="1899-12-30T18:35:00"/>
    <s v="XH6355"/>
    <x v="19"/>
    <x v="0"/>
    <s v="IDA"/>
    <s v="TXB"/>
    <x v="0"/>
  </r>
  <r>
    <x v="7"/>
    <s v="SN"/>
    <d v="2016-04-20T00:00:00"/>
    <d v="1899-12-30T17:45:00"/>
    <d v="1899-12-30T19:15:00"/>
    <x v="3"/>
    <n v="87"/>
    <n v="5"/>
    <n v="18"/>
    <n v="40"/>
    <d v="1899-12-30T18:40:00"/>
    <s v="XV3438"/>
    <x v="18"/>
    <x v="0"/>
    <s v="REG"/>
    <s v="TXB"/>
    <x v="1"/>
  </r>
  <r>
    <x v="7"/>
    <s v="SN"/>
    <d v="2016-04-20T00:00:00"/>
    <d v="1899-12-30T17:45:00"/>
    <d v="1899-12-30T19:15:00"/>
    <x v="3"/>
    <n v="87"/>
    <n v="6"/>
    <n v="18"/>
    <n v="41"/>
    <d v="1899-12-30T18:41:00"/>
    <s v="XG1235"/>
    <x v="19"/>
    <x v="0"/>
    <s v="IDA"/>
    <s v="TXB"/>
    <x v="0"/>
  </r>
  <r>
    <x v="7"/>
    <s v="SN"/>
    <d v="2016-04-20T00:00:00"/>
    <d v="1899-12-30T17:45:00"/>
    <d v="1899-12-30T19:15:00"/>
    <x v="3"/>
    <n v="87"/>
    <n v="7"/>
    <n v="18"/>
    <n v="42"/>
    <d v="1899-12-30T18:42:00"/>
    <s v="BLYR49"/>
    <x v="16"/>
    <x v="0"/>
    <s v="IDA"/>
    <s v="TXB"/>
    <x v="2"/>
  </r>
  <r>
    <x v="7"/>
    <s v="SN"/>
    <d v="2016-04-20T00:00:00"/>
    <d v="1899-12-30T17:45:00"/>
    <d v="1899-12-30T19:15:00"/>
    <x v="3"/>
    <n v="87"/>
    <n v="8"/>
    <n v="18"/>
    <n v="44"/>
    <d v="1899-12-30T18:44:00"/>
    <s v="RR1641"/>
    <x v="0"/>
    <x v="0"/>
    <s v="REG"/>
    <s v="TXB"/>
    <x v="0"/>
  </r>
  <r>
    <x v="7"/>
    <s v="SN"/>
    <d v="2016-04-20T00:00:00"/>
    <d v="1899-12-30T17:45:00"/>
    <d v="1899-12-30T19:15:00"/>
    <x v="3"/>
    <n v="87"/>
    <n v="9"/>
    <n v="18"/>
    <n v="46"/>
    <d v="1899-12-30T18:46:00"/>
    <s v="XR5309"/>
    <x v="19"/>
    <x v="0"/>
    <s v="IDA"/>
    <s v="TXB"/>
    <x v="0"/>
  </r>
  <r>
    <x v="7"/>
    <s v="SN"/>
    <d v="2016-04-20T00:00:00"/>
    <d v="1899-12-30T17:45:00"/>
    <d v="1899-12-30T19:15:00"/>
    <x v="3"/>
    <n v="87"/>
    <n v="10"/>
    <n v="18"/>
    <n v="48"/>
    <d v="1899-12-30T18:48:00"/>
    <s v="YW9803"/>
    <x v="16"/>
    <x v="0"/>
    <s v="IDA"/>
    <s v="TXB"/>
    <x v="0"/>
  </r>
  <r>
    <x v="7"/>
    <s v="SN"/>
    <d v="2016-04-20T00:00:00"/>
    <d v="1899-12-30T17:45:00"/>
    <d v="1899-12-30T19:15:00"/>
    <x v="3"/>
    <n v="87"/>
    <n v="11"/>
    <n v="18"/>
    <n v="51"/>
    <d v="1899-12-30T18:51:00"/>
    <s v="XV9760"/>
    <x v="1"/>
    <x v="0"/>
    <s v="REG"/>
    <s v="TXB"/>
    <x v="0"/>
  </r>
  <r>
    <x v="7"/>
    <s v="SN"/>
    <d v="2016-04-20T00:00:00"/>
    <d v="1899-12-30T17:45:00"/>
    <d v="1899-12-30T19:15:00"/>
    <x v="3"/>
    <n v="87"/>
    <n v="12"/>
    <n v="18"/>
    <n v="51"/>
    <d v="1899-12-30T18:51:00"/>
    <s v="GBVW20"/>
    <x v="19"/>
    <x v="0"/>
    <s v="IDA"/>
    <s v="TXB"/>
    <x v="1"/>
  </r>
  <r>
    <x v="7"/>
    <s v="SN"/>
    <d v="2016-04-20T00:00:00"/>
    <d v="1899-12-30T17:45:00"/>
    <d v="1899-12-30T19:15:00"/>
    <x v="3"/>
    <n v="87"/>
    <n v="13"/>
    <n v="18"/>
    <n v="53"/>
    <d v="1899-12-30T18:53:00"/>
    <s v="UZ2793"/>
    <x v="19"/>
    <x v="0"/>
    <s v="IDA"/>
    <s v="TXB"/>
    <x v="0"/>
  </r>
  <r>
    <x v="7"/>
    <s v="SN"/>
    <d v="2016-04-20T00:00:00"/>
    <d v="1899-12-30T17:45:00"/>
    <d v="1899-12-30T19:15:00"/>
    <x v="3"/>
    <n v="87"/>
    <n v="14"/>
    <n v="18"/>
    <n v="53"/>
    <d v="1899-12-30T18:53:00"/>
    <s v="RN8077"/>
    <x v="19"/>
    <x v="0"/>
    <s v="IDA"/>
    <s v="TXB"/>
    <x v="0"/>
  </r>
  <r>
    <x v="7"/>
    <s v="SN"/>
    <d v="2016-04-20T00:00:00"/>
    <d v="1899-12-30T17:45:00"/>
    <d v="1899-12-30T19:15:00"/>
    <x v="3"/>
    <n v="87"/>
    <n v="15"/>
    <n v="18"/>
    <n v="54"/>
    <d v="1899-12-30T18:54:00"/>
    <s v="FWXD35"/>
    <x v="19"/>
    <x v="0"/>
    <s v="IDA"/>
    <s v="TXB"/>
    <x v="0"/>
  </r>
  <r>
    <x v="7"/>
    <s v="SN"/>
    <d v="2016-04-20T00:00:00"/>
    <d v="1899-12-30T17:45:00"/>
    <d v="1899-12-30T19:15:00"/>
    <x v="3"/>
    <n v="87"/>
    <n v="16"/>
    <n v="18"/>
    <n v="58"/>
    <d v="1899-12-30T18:58:00"/>
    <s v="CPPD60"/>
    <x v="18"/>
    <x v="0"/>
    <s v="REG"/>
    <s v="TXB"/>
    <x v="1"/>
  </r>
  <r>
    <x v="7"/>
    <s v="SN"/>
    <d v="2016-04-20T00:00:00"/>
    <d v="1899-12-30T17:45:00"/>
    <d v="1899-12-30T19:15:00"/>
    <x v="3"/>
    <n v="87"/>
    <n v="17"/>
    <n v="18"/>
    <n v="59"/>
    <d v="1899-12-30T18:59:00"/>
    <s v="PG8297"/>
    <x v="19"/>
    <x v="0"/>
    <s v="IDA"/>
    <s v="TXB"/>
    <x v="3"/>
  </r>
  <r>
    <x v="7"/>
    <s v="SN"/>
    <d v="2016-04-20T00:00:00"/>
    <d v="1899-12-30T17:45:00"/>
    <d v="1899-12-30T19:15:00"/>
    <x v="3"/>
    <n v="87"/>
    <n v="18"/>
    <n v="19"/>
    <n v="0"/>
    <d v="1899-12-30T19:00:00"/>
    <s v="XR5302"/>
    <x v="19"/>
    <x v="0"/>
    <s v="IDA"/>
    <s v="TXB"/>
    <x v="0"/>
  </r>
  <r>
    <x v="7"/>
    <s v="SN"/>
    <d v="2016-04-20T00:00:00"/>
    <d v="1899-12-30T17:45:00"/>
    <d v="1899-12-30T19:15:00"/>
    <x v="3"/>
    <n v="87"/>
    <n v="19"/>
    <n v="19"/>
    <n v="1"/>
    <d v="1899-12-30T19:01:00"/>
    <s v="XF1133"/>
    <x v="19"/>
    <x v="0"/>
    <s v="IDA"/>
    <s v="TXB"/>
    <x v="0"/>
  </r>
  <r>
    <x v="7"/>
    <s v="SN"/>
    <d v="2016-04-20T00:00:00"/>
    <d v="1899-12-30T17:45:00"/>
    <d v="1899-12-30T19:15:00"/>
    <x v="3"/>
    <n v="87"/>
    <n v="20"/>
    <n v="19"/>
    <n v="6"/>
    <d v="1899-12-30T19:06:00"/>
    <s v="VC7476"/>
    <x v="1"/>
    <x v="0"/>
    <s v="REG"/>
    <s v="TXB"/>
    <x v="1"/>
  </r>
  <r>
    <x v="7"/>
    <s v="SN"/>
    <d v="2016-04-20T00:00:00"/>
    <d v="1899-12-30T17:45:00"/>
    <d v="1899-12-30T19:15:00"/>
    <x v="3"/>
    <n v="87"/>
    <n v="21"/>
    <n v="19"/>
    <n v="6"/>
    <d v="1899-12-30T19:06:00"/>
    <s v="XR9014"/>
    <x v="16"/>
    <x v="0"/>
    <s v="IDA"/>
    <s v="TXB"/>
    <x v="1"/>
  </r>
  <r>
    <x v="7"/>
    <s v="SN"/>
    <d v="2016-04-20T00:00:00"/>
    <d v="1899-12-30T17:45:00"/>
    <d v="1899-12-30T19:15:00"/>
    <x v="3"/>
    <n v="87"/>
    <n v="22"/>
    <n v="19"/>
    <n v="7"/>
    <d v="1899-12-30T19:07:00"/>
    <s v="WR9425"/>
    <x v="19"/>
    <x v="0"/>
    <s v="IDA"/>
    <s v="TXB"/>
    <x v="0"/>
  </r>
  <r>
    <x v="7"/>
    <s v="SN"/>
    <d v="2016-04-20T00:00:00"/>
    <d v="1899-12-30T17:45:00"/>
    <d v="1899-12-30T19:15:00"/>
    <x v="3"/>
    <n v="87"/>
    <n v="23"/>
    <n v="19"/>
    <n v="8"/>
    <d v="1899-12-30T19:08:00"/>
    <s v="BFGD28"/>
    <x v="16"/>
    <x v="0"/>
    <s v="IDA"/>
    <s v="TXB"/>
    <x v="1"/>
  </r>
  <r>
    <x v="7"/>
    <s v="SN"/>
    <d v="2016-04-20T00:00:00"/>
    <d v="1899-12-30T17:45:00"/>
    <d v="1899-12-30T19:15:00"/>
    <x v="3"/>
    <n v="87"/>
    <n v="24"/>
    <n v="19"/>
    <n v="8"/>
    <d v="1899-12-30T19:08:00"/>
    <s v="XH4983"/>
    <x v="0"/>
    <x v="0"/>
    <s v="REG"/>
    <s v="TXB"/>
    <x v="0"/>
  </r>
  <r>
    <x v="7"/>
    <s v="SN"/>
    <d v="2016-04-20T00:00:00"/>
    <d v="1899-12-30T17:45:00"/>
    <d v="1899-12-30T19:15:00"/>
    <x v="3"/>
    <n v="87"/>
    <n v="25"/>
    <n v="19"/>
    <n v="9"/>
    <d v="1899-12-30T19:09:00"/>
    <s v="DSGW15"/>
    <x v="19"/>
    <x v="0"/>
    <s v="IDA"/>
    <s v="TXB"/>
    <x v="2"/>
  </r>
  <r>
    <x v="7"/>
    <s v="SN"/>
    <d v="2016-04-20T00:00:00"/>
    <d v="1899-12-30T17:45:00"/>
    <d v="1899-12-30T19:15:00"/>
    <x v="3"/>
    <n v="87"/>
    <n v="26"/>
    <n v="19"/>
    <n v="9"/>
    <d v="1899-12-30T19:09:00"/>
    <s v="HCRF84"/>
    <x v="19"/>
    <x v="0"/>
    <s v="IDA"/>
    <s v="TXB"/>
    <x v="2"/>
  </r>
  <r>
    <x v="7"/>
    <s v="SN"/>
    <d v="2016-04-20T00:00:00"/>
    <d v="1899-12-30T17:45:00"/>
    <d v="1899-12-30T19:15:00"/>
    <x v="3"/>
    <n v="87"/>
    <n v="27"/>
    <n v="19"/>
    <n v="12"/>
    <d v="1899-12-30T19:12:00"/>
    <s v="XK8556"/>
    <x v="18"/>
    <x v="0"/>
    <s v="REG"/>
    <s v="TXB"/>
    <x v="0"/>
  </r>
  <r>
    <x v="7"/>
    <s v="SN"/>
    <d v="2016-04-20T00:00:00"/>
    <d v="1899-12-30T17:45:00"/>
    <d v="1899-12-30T19:15:00"/>
    <x v="3"/>
    <n v="87"/>
    <n v="28"/>
    <n v="19"/>
    <n v="15"/>
    <d v="1899-12-30T19:15:00"/>
    <s v="XK7959"/>
    <x v="19"/>
    <x v="0"/>
    <s v="IDA"/>
    <s v="TXB"/>
    <x v="0"/>
  </r>
  <r>
    <x v="8"/>
    <s v="EO"/>
    <d v="2016-04-20T00:00:00"/>
    <d v="1899-12-30T07:15:00"/>
    <d v="1899-12-30T08:45:00"/>
    <x v="0"/>
    <n v="88"/>
    <n v="1"/>
    <n v="7"/>
    <n v="15"/>
    <d v="1899-12-30T07:15:00"/>
    <s v="UH5500"/>
    <x v="27"/>
    <x v="0"/>
    <s v="REG"/>
    <s v="TXB"/>
    <x v="1"/>
  </r>
  <r>
    <x v="8"/>
    <s v="EO"/>
    <d v="2016-04-20T00:00:00"/>
    <d v="1899-12-30T07:15:00"/>
    <d v="1899-12-30T08:45:00"/>
    <x v="0"/>
    <n v="88"/>
    <n v="2"/>
    <n v="7"/>
    <n v="19"/>
    <d v="1899-12-30T07:19:00"/>
    <s v="PZ6073"/>
    <x v="3"/>
    <x v="0"/>
    <s v="IDA"/>
    <s v="TXB"/>
    <x v="5"/>
  </r>
  <r>
    <x v="8"/>
    <s v="EO"/>
    <d v="2016-04-20T00:00:00"/>
    <d v="1899-12-30T07:15:00"/>
    <d v="1899-12-30T08:45:00"/>
    <x v="0"/>
    <n v="88"/>
    <n v="3"/>
    <n v="7"/>
    <n v="26"/>
    <d v="1899-12-30T07:26:00"/>
    <s v="XK9251"/>
    <x v="3"/>
    <x v="0"/>
    <s v="IDA"/>
    <s v="TXB"/>
    <x v="3"/>
  </r>
  <r>
    <x v="8"/>
    <s v="EO"/>
    <d v="2016-04-20T00:00:00"/>
    <d v="1899-12-30T07:15:00"/>
    <d v="1899-12-30T08:45:00"/>
    <x v="0"/>
    <n v="88"/>
    <n v="4"/>
    <n v="7"/>
    <n v="29"/>
    <d v="1899-12-30T07:29:00"/>
    <s v="WT1959"/>
    <x v="27"/>
    <x v="0"/>
    <s v="REG"/>
    <s v="TXB"/>
    <x v="1"/>
  </r>
  <r>
    <x v="8"/>
    <s v="EO"/>
    <d v="2016-04-20T00:00:00"/>
    <d v="1899-12-30T07:15:00"/>
    <d v="1899-12-30T08:45:00"/>
    <x v="0"/>
    <n v="88"/>
    <n v="5"/>
    <n v="7"/>
    <n v="32"/>
    <d v="1899-12-30T07:32:00"/>
    <s v="BPXW57"/>
    <x v="3"/>
    <x v="0"/>
    <s v="IDA"/>
    <s v="TXB"/>
    <x v="5"/>
  </r>
  <r>
    <x v="8"/>
    <s v="EO"/>
    <d v="2016-04-20T00:00:00"/>
    <d v="1899-12-30T07:15:00"/>
    <d v="1899-12-30T08:45:00"/>
    <x v="0"/>
    <n v="88"/>
    <n v="7"/>
    <n v="7"/>
    <n v="39"/>
    <d v="1899-12-30T07:39:00"/>
    <s v="UF3899"/>
    <x v="3"/>
    <x v="0"/>
    <s v="IDA"/>
    <s v="TXB"/>
    <x v="5"/>
  </r>
  <r>
    <x v="8"/>
    <s v="EO"/>
    <d v="2016-04-20T00:00:00"/>
    <d v="1899-12-30T07:15:00"/>
    <d v="1899-12-30T08:45:00"/>
    <x v="0"/>
    <n v="88"/>
    <n v="8"/>
    <n v="7"/>
    <n v="42"/>
    <d v="1899-12-30T07:42:00"/>
    <s v="XR5340"/>
    <x v="27"/>
    <x v="0"/>
    <s v="REG"/>
    <s v="TXB"/>
    <x v="3"/>
  </r>
  <r>
    <x v="8"/>
    <s v="EO"/>
    <d v="2016-04-20T00:00:00"/>
    <d v="1899-12-30T07:15:00"/>
    <d v="1899-12-30T08:45:00"/>
    <x v="0"/>
    <n v="88"/>
    <n v="9"/>
    <n v="7"/>
    <n v="45"/>
    <d v="1899-12-30T07:45:00"/>
    <s v="YL5415"/>
    <x v="3"/>
    <x v="0"/>
    <s v="IDA"/>
    <s v="TXB"/>
    <x v="4"/>
  </r>
  <r>
    <x v="8"/>
    <s v="EO"/>
    <d v="2016-04-20T00:00:00"/>
    <d v="1899-12-30T07:15:00"/>
    <d v="1899-12-30T08:45:00"/>
    <x v="0"/>
    <n v="88"/>
    <n v="10"/>
    <n v="7"/>
    <n v="48"/>
    <d v="1899-12-30T07:48:00"/>
    <s v="XG4960"/>
    <x v="27"/>
    <x v="0"/>
    <s v="REG"/>
    <s v="TXB"/>
    <x v="1"/>
  </r>
  <r>
    <x v="8"/>
    <s v="EO"/>
    <d v="2016-04-20T00:00:00"/>
    <d v="1899-12-30T07:15:00"/>
    <d v="1899-12-30T08:45:00"/>
    <x v="0"/>
    <n v="88"/>
    <n v="11"/>
    <n v="7"/>
    <n v="50"/>
    <d v="1899-12-30T07:50:00"/>
    <s v="VS4626"/>
    <x v="3"/>
    <x v="0"/>
    <s v="IDA"/>
    <s v="TXB"/>
    <x v="5"/>
  </r>
  <r>
    <x v="8"/>
    <s v="EO"/>
    <d v="2016-04-20T00:00:00"/>
    <d v="1899-12-30T07:15:00"/>
    <d v="1899-12-30T08:45:00"/>
    <x v="0"/>
    <n v="88"/>
    <n v="12"/>
    <n v="7"/>
    <n v="56"/>
    <d v="1899-12-30T07:56:00"/>
    <s v="VV1282"/>
    <x v="3"/>
    <x v="0"/>
    <s v="IDA"/>
    <s v="TXB"/>
    <x v="5"/>
  </r>
  <r>
    <x v="8"/>
    <s v="EO"/>
    <d v="2016-04-20T00:00:00"/>
    <d v="1899-12-30T07:15:00"/>
    <d v="1899-12-30T08:45:00"/>
    <x v="0"/>
    <n v="88"/>
    <n v="13"/>
    <n v="8"/>
    <n v="1"/>
    <d v="1899-12-30T08:01:00"/>
    <s v="UK1352"/>
    <x v="3"/>
    <x v="0"/>
    <s v="IDA"/>
    <s v="TXB"/>
    <x v="5"/>
  </r>
  <r>
    <x v="8"/>
    <s v="EO"/>
    <d v="2016-04-20T00:00:00"/>
    <d v="1899-12-30T07:15:00"/>
    <d v="1899-12-30T08:45:00"/>
    <x v="0"/>
    <n v="88"/>
    <n v="14"/>
    <n v="8"/>
    <n v="7"/>
    <d v="1899-12-30T08:07:00"/>
    <s v="MZ6729"/>
    <x v="27"/>
    <x v="0"/>
    <s v="REG"/>
    <s v="TXB"/>
    <x v="4"/>
  </r>
  <r>
    <x v="8"/>
    <s v="EO"/>
    <d v="2016-04-20T00:00:00"/>
    <d v="1899-12-30T07:15:00"/>
    <d v="1899-12-30T08:45:00"/>
    <x v="0"/>
    <n v="88"/>
    <n v="15"/>
    <n v="8"/>
    <n v="10"/>
    <d v="1899-12-30T08:10:00"/>
    <s v="VX4347"/>
    <x v="3"/>
    <x v="0"/>
    <s v="IDA"/>
    <s v="TXB"/>
    <x v="5"/>
  </r>
  <r>
    <x v="8"/>
    <s v="EO"/>
    <d v="2016-04-20T00:00:00"/>
    <d v="1899-12-30T07:15:00"/>
    <d v="1899-12-30T08:45:00"/>
    <x v="0"/>
    <n v="88"/>
    <n v="16"/>
    <n v="8"/>
    <n v="13"/>
    <d v="1899-12-30T08:13:00"/>
    <s v="YD1844"/>
    <x v="3"/>
    <x v="0"/>
    <s v="IDA"/>
    <s v="TXB"/>
    <x v="3"/>
  </r>
  <r>
    <x v="8"/>
    <s v="EO"/>
    <d v="2016-04-20T00:00:00"/>
    <d v="1899-12-30T07:15:00"/>
    <d v="1899-12-30T08:45:00"/>
    <x v="0"/>
    <n v="88"/>
    <n v="17"/>
    <n v="8"/>
    <n v="23"/>
    <d v="1899-12-30T08:23:00"/>
    <s v="VB8940"/>
    <x v="3"/>
    <x v="0"/>
    <s v="IDA"/>
    <s v="TXB"/>
    <x v="4"/>
  </r>
  <r>
    <x v="8"/>
    <s v="EO"/>
    <d v="2016-04-20T00:00:00"/>
    <d v="1899-12-30T07:15:00"/>
    <d v="1899-12-30T08:45:00"/>
    <x v="0"/>
    <n v="88"/>
    <n v="18"/>
    <n v="8"/>
    <n v="26"/>
    <d v="1899-12-30T08:26:00"/>
    <s v="SC4302"/>
    <x v="3"/>
    <x v="0"/>
    <s v="IDA"/>
    <s v="TXB"/>
    <x v="1"/>
  </r>
  <r>
    <x v="8"/>
    <s v="EO"/>
    <d v="2016-04-20T00:00:00"/>
    <d v="1899-12-30T07:15:00"/>
    <d v="1899-12-30T08:45:00"/>
    <x v="0"/>
    <n v="88"/>
    <n v="19"/>
    <n v="8"/>
    <n v="33"/>
    <d v="1899-12-30T08:33:00"/>
    <s v="PP5300"/>
    <x v="3"/>
    <x v="0"/>
    <s v="IDA"/>
    <s v="TXB"/>
    <x v="3"/>
  </r>
  <r>
    <x v="8"/>
    <s v="EO"/>
    <d v="2016-04-20T00:00:00"/>
    <d v="1899-12-30T07:15:00"/>
    <d v="1899-12-30T08:45:00"/>
    <x v="0"/>
    <n v="88"/>
    <n v="20"/>
    <n v="8"/>
    <n v="37"/>
    <d v="1899-12-30T08:37:00"/>
    <s v="NB8251"/>
    <x v="3"/>
    <x v="0"/>
    <s v="IDA"/>
    <s v="TXB"/>
    <x v="2"/>
  </r>
  <r>
    <x v="8"/>
    <s v="EO"/>
    <d v="2016-04-20T00:00:00"/>
    <d v="1899-12-30T07:15:00"/>
    <d v="1899-12-30T08:45:00"/>
    <x v="0"/>
    <n v="88"/>
    <n v="21"/>
    <n v="8"/>
    <n v="44"/>
    <d v="1899-12-30T08:44:00"/>
    <s v="UN1419"/>
    <x v="3"/>
    <x v="0"/>
    <s v="IDA"/>
    <s v="TXB"/>
    <x v="1"/>
  </r>
  <r>
    <x v="8"/>
    <s v="EO"/>
    <d v="2016-04-20T00:00:00"/>
    <d v="1899-12-30T07:15:00"/>
    <d v="1899-12-30T08:45:00"/>
    <x v="0"/>
    <n v="88"/>
    <n v="22"/>
    <n v="8"/>
    <n v="44"/>
    <d v="1899-12-30T08:44:00"/>
    <s v="BLH43"/>
    <x v="27"/>
    <x v="0"/>
    <s v="REG"/>
    <s v="TXB"/>
    <x v="0"/>
  </r>
  <r>
    <x v="8"/>
    <s v="EO"/>
    <d v="2016-04-20T00:00:00"/>
    <d v="1899-12-30T09:45:00"/>
    <d v="1899-12-30T11:15:00"/>
    <x v="1"/>
    <n v="89"/>
    <n v="1"/>
    <n v="9"/>
    <n v="50"/>
    <d v="1899-12-30T09:50:00"/>
    <s v="YG1201"/>
    <x v="18"/>
    <x v="0"/>
    <s v="REG"/>
    <s v="TXB"/>
    <x v="2"/>
  </r>
  <r>
    <x v="8"/>
    <s v="EO"/>
    <d v="2016-04-20T00:00:00"/>
    <d v="1899-12-30T09:45:00"/>
    <d v="1899-12-30T11:15:00"/>
    <x v="1"/>
    <n v="89"/>
    <n v="2"/>
    <n v="9"/>
    <n v="50"/>
    <d v="1899-12-30T09:50:00"/>
    <s v="PD5317"/>
    <x v="3"/>
    <x v="0"/>
    <s v="IDA"/>
    <s v="TXB"/>
    <x v="2"/>
  </r>
  <r>
    <x v="8"/>
    <s v="EO"/>
    <d v="2016-04-20T00:00:00"/>
    <d v="1899-12-30T09:45:00"/>
    <d v="1899-12-30T11:15:00"/>
    <x v="1"/>
    <n v="89"/>
    <n v="3"/>
    <n v="10"/>
    <n v="0"/>
    <d v="1899-12-30T10:00:00"/>
    <s v="VJ3615"/>
    <x v="3"/>
    <x v="0"/>
    <s v="IDA"/>
    <s v="TXB"/>
    <x v="0"/>
  </r>
  <r>
    <x v="8"/>
    <s v="EO"/>
    <d v="2016-04-20T00:00:00"/>
    <d v="1899-12-30T09:45:00"/>
    <d v="1899-12-30T11:15:00"/>
    <x v="1"/>
    <n v="89"/>
    <n v="4"/>
    <n v="10"/>
    <n v="3"/>
    <d v="1899-12-30T10:03:00"/>
    <s v="YS4204"/>
    <x v="3"/>
    <x v="0"/>
    <s v="IDA"/>
    <s v="TXB"/>
    <x v="0"/>
  </r>
  <r>
    <x v="8"/>
    <s v="EO"/>
    <d v="2016-04-20T00:00:00"/>
    <d v="1899-12-30T09:45:00"/>
    <d v="1899-12-30T11:15:00"/>
    <x v="1"/>
    <n v="89"/>
    <n v="5"/>
    <n v="10"/>
    <n v="8"/>
    <d v="1899-12-30T10:08:00"/>
    <s v="VR4488"/>
    <x v="3"/>
    <x v="0"/>
    <s v="IDA"/>
    <s v="TXB"/>
    <x v="0"/>
  </r>
  <r>
    <x v="8"/>
    <s v="EO"/>
    <d v="2016-04-20T00:00:00"/>
    <d v="1899-12-30T09:45:00"/>
    <d v="1899-12-30T11:15:00"/>
    <x v="1"/>
    <n v="89"/>
    <n v="6"/>
    <n v="10"/>
    <n v="14"/>
    <d v="1899-12-30T10:14:00"/>
    <s v="UP2404"/>
    <x v="3"/>
    <x v="0"/>
    <s v="IDA"/>
    <s v="TXB"/>
    <x v="2"/>
  </r>
  <r>
    <x v="8"/>
    <s v="EO"/>
    <d v="2016-04-20T00:00:00"/>
    <d v="1899-12-30T09:45:00"/>
    <d v="1899-12-30T11:15:00"/>
    <x v="1"/>
    <n v="89"/>
    <n v="7"/>
    <n v="10"/>
    <n v="17"/>
    <d v="1899-12-30T10:17:00"/>
    <s v="BKRG36"/>
    <x v="27"/>
    <x v="0"/>
    <s v="REG"/>
    <s v="TXB"/>
    <x v="2"/>
  </r>
  <r>
    <x v="8"/>
    <s v="EO"/>
    <d v="2016-04-20T00:00:00"/>
    <d v="1899-12-30T09:45:00"/>
    <d v="1899-12-30T11:15:00"/>
    <x v="1"/>
    <n v="89"/>
    <n v="8"/>
    <n v="10"/>
    <n v="19"/>
    <d v="1899-12-30T10:19:00"/>
    <s v="YH2184"/>
    <x v="3"/>
    <x v="0"/>
    <s v="IDA"/>
    <s v="TXB"/>
    <x v="2"/>
  </r>
  <r>
    <x v="8"/>
    <s v="EO"/>
    <d v="2016-04-20T00:00:00"/>
    <d v="1899-12-30T09:45:00"/>
    <d v="1899-12-30T11:15:00"/>
    <x v="1"/>
    <n v="89"/>
    <n v="9"/>
    <n v="10"/>
    <n v="27"/>
    <d v="1899-12-30T10:27:00"/>
    <s v="YB7008"/>
    <x v="3"/>
    <x v="0"/>
    <s v="IDA"/>
    <s v="TXB"/>
    <x v="2"/>
  </r>
  <r>
    <x v="8"/>
    <s v="EO"/>
    <d v="2016-04-20T00:00:00"/>
    <d v="1899-12-30T09:45:00"/>
    <d v="1899-12-30T11:15:00"/>
    <x v="1"/>
    <n v="89"/>
    <n v="10"/>
    <n v="10"/>
    <n v="32"/>
    <d v="1899-12-30T10:32:00"/>
    <s v="ZY7023"/>
    <x v="3"/>
    <x v="0"/>
    <s v="IDA"/>
    <s v="TXB"/>
    <x v="0"/>
  </r>
  <r>
    <x v="8"/>
    <s v="EO"/>
    <d v="2016-04-20T00:00:00"/>
    <d v="1899-12-30T09:45:00"/>
    <d v="1899-12-30T11:15:00"/>
    <x v="1"/>
    <n v="89"/>
    <n v="11"/>
    <n v="10"/>
    <n v="35"/>
    <d v="1899-12-30T10:35:00"/>
    <s v="SE2454"/>
    <x v="7"/>
    <x v="0"/>
    <s v="IDA"/>
    <s v="TXB"/>
    <x v="1"/>
  </r>
  <r>
    <x v="8"/>
    <s v="EO"/>
    <d v="2016-04-20T00:00:00"/>
    <d v="1899-12-30T09:45:00"/>
    <d v="1899-12-30T11:15:00"/>
    <x v="1"/>
    <n v="89"/>
    <n v="12"/>
    <n v="10"/>
    <n v="38"/>
    <d v="1899-12-30T10:38:00"/>
    <s v="UK4279"/>
    <x v="27"/>
    <x v="0"/>
    <s v="REG"/>
    <s v="TXB"/>
    <x v="2"/>
  </r>
  <r>
    <x v="8"/>
    <s v="EO"/>
    <d v="2016-04-20T00:00:00"/>
    <d v="1899-12-30T09:45:00"/>
    <d v="1899-12-30T11:15:00"/>
    <x v="1"/>
    <n v="89"/>
    <n v="13"/>
    <n v="10"/>
    <n v="40"/>
    <d v="1899-12-30T10:40:00"/>
    <s v="WC7812"/>
    <x v="3"/>
    <x v="0"/>
    <s v="IDA"/>
    <s v="TXB"/>
    <x v="0"/>
  </r>
  <r>
    <x v="8"/>
    <s v="EO"/>
    <d v="2016-04-20T00:00:00"/>
    <d v="1899-12-30T09:45:00"/>
    <d v="1899-12-30T11:15:00"/>
    <x v="1"/>
    <n v="89"/>
    <n v="14"/>
    <n v="10"/>
    <n v="44"/>
    <d v="1899-12-30T10:44:00"/>
    <s v="XN8260"/>
    <x v="3"/>
    <x v="0"/>
    <s v="IDA"/>
    <s v="TXB"/>
    <x v="0"/>
  </r>
  <r>
    <x v="8"/>
    <s v="EO"/>
    <d v="2016-04-20T00:00:00"/>
    <d v="1899-12-30T09:45:00"/>
    <d v="1899-12-30T11:15:00"/>
    <x v="1"/>
    <n v="89"/>
    <n v="15"/>
    <n v="10"/>
    <n v="50"/>
    <d v="1899-12-30T10:50:00"/>
    <s v="SG5933"/>
    <x v="3"/>
    <x v="0"/>
    <s v="IDA"/>
    <s v="TXB"/>
    <x v="0"/>
  </r>
  <r>
    <x v="8"/>
    <s v="EO"/>
    <d v="2016-04-20T00:00:00"/>
    <d v="1899-12-30T09:45:00"/>
    <d v="1899-12-30T11:15:00"/>
    <x v="1"/>
    <n v="89"/>
    <n v="16"/>
    <n v="10"/>
    <n v="53"/>
    <d v="1899-12-30T10:53:00"/>
    <s v="UB7719"/>
    <x v="27"/>
    <x v="0"/>
    <s v="REG"/>
    <s v="TXB"/>
    <x v="2"/>
  </r>
  <r>
    <x v="8"/>
    <s v="EO"/>
    <d v="2016-04-20T00:00:00"/>
    <d v="1899-12-30T09:45:00"/>
    <d v="1899-12-30T11:15:00"/>
    <x v="1"/>
    <n v="89"/>
    <n v="17"/>
    <n v="10"/>
    <n v="55"/>
    <d v="1899-12-30T10:55:00"/>
    <s v="PV7430"/>
    <x v="3"/>
    <x v="0"/>
    <s v="IDA"/>
    <s v="TXB"/>
    <x v="0"/>
  </r>
  <r>
    <x v="8"/>
    <s v="EO"/>
    <d v="2016-04-20T00:00:00"/>
    <d v="1899-12-30T09:45:00"/>
    <d v="1899-12-30T11:15:00"/>
    <x v="1"/>
    <n v="89"/>
    <n v="18"/>
    <n v="11"/>
    <n v="2"/>
    <d v="1899-12-30T11:02:00"/>
    <s v="PV7429"/>
    <x v="3"/>
    <x v="0"/>
    <s v="IDA"/>
    <s v="TXB"/>
    <x v="0"/>
  </r>
  <r>
    <x v="8"/>
    <s v="EO"/>
    <d v="2016-04-20T00:00:00"/>
    <d v="1899-12-30T09:45:00"/>
    <d v="1899-12-30T11:15:00"/>
    <x v="1"/>
    <n v="89"/>
    <n v="19"/>
    <n v="11"/>
    <n v="13"/>
    <d v="1899-12-30T11:13:00"/>
    <s v="XF1142"/>
    <x v="27"/>
    <x v="0"/>
    <s v="REG"/>
    <s v="TXB"/>
    <x v="2"/>
  </r>
  <r>
    <x v="8"/>
    <s v="EO"/>
    <d v="2016-04-20T00:00:00"/>
    <d v="1899-12-30T09:45:00"/>
    <d v="1899-12-30T11:15:00"/>
    <x v="1"/>
    <n v="89"/>
    <n v="20"/>
    <n v="11"/>
    <n v="14"/>
    <d v="1899-12-30T11:14:00"/>
    <s v="VL6308"/>
    <x v="3"/>
    <x v="0"/>
    <s v="IDA"/>
    <s v="TXB"/>
    <x v="0"/>
  </r>
  <r>
    <x v="8"/>
    <s v="EO"/>
    <d v="2016-04-20T00:00:00"/>
    <d v="1899-12-30T12:45:00"/>
    <d v="1899-12-30T14:15:00"/>
    <x v="2"/>
    <n v="90"/>
    <n v="1"/>
    <n v="12"/>
    <n v="52"/>
    <d v="1899-12-30T12:52:00"/>
    <s v="TP6745"/>
    <x v="3"/>
    <x v="0"/>
    <s v="IDA"/>
    <s v="TXB"/>
    <x v="0"/>
  </r>
  <r>
    <x v="8"/>
    <s v="EO"/>
    <d v="2016-04-20T00:00:00"/>
    <d v="1899-12-30T12:45:00"/>
    <d v="1899-12-30T14:15:00"/>
    <x v="2"/>
    <n v="90"/>
    <n v="2"/>
    <n v="12"/>
    <n v="55"/>
    <d v="1899-12-30T12:55:00"/>
    <s v="YK4614"/>
    <x v="3"/>
    <x v="0"/>
    <s v="IDA"/>
    <s v="TXB"/>
    <x v="0"/>
  </r>
  <r>
    <x v="8"/>
    <s v="EO"/>
    <d v="2016-04-20T00:00:00"/>
    <d v="1899-12-30T12:45:00"/>
    <d v="1899-12-30T14:15:00"/>
    <x v="2"/>
    <n v="90"/>
    <n v="3"/>
    <n v="13"/>
    <n v="1"/>
    <d v="1899-12-30T13:01:00"/>
    <s v="YF9628"/>
    <x v="3"/>
    <x v="0"/>
    <s v="IDA"/>
    <s v="TXB"/>
    <x v="2"/>
  </r>
  <r>
    <x v="8"/>
    <s v="EO"/>
    <d v="2016-04-20T00:00:00"/>
    <d v="1899-12-30T12:45:00"/>
    <d v="1899-12-30T14:15:00"/>
    <x v="2"/>
    <n v="90"/>
    <n v="4"/>
    <n v="13"/>
    <n v="9"/>
    <d v="1899-12-30T13:09:00"/>
    <s v="ZL5402"/>
    <x v="3"/>
    <x v="0"/>
    <s v="IDA"/>
    <s v="TXB"/>
    <x v="2"/>
  </r>
  <r>
    <x v="8"/>
    <s v="EO"/>
    <d v="2016-04-20T00:00:00"/>
    <d v="1899-12-30T12:45:00"/>
    <d v="1899-12-30T14:15:00"/>
    <x v="2"/>
    <n v="90"/>
    <n v="5"/>
    <n v="13"/>
    <n v="14"/>
    <d v="1899-12-30T13:14:00"/>
    <s v="PS8641"/>
    <x v="3"/>
    <x v="0"/>
    <s v="IDA"/>
    <s v="TXB"/>
    <x v="2"/>
  </r>
  <r>
    <x v="8"/>
    <s v="EO"/>
    <d v="2016-04-20T00:00:00"/>
    <d v="1899-12-30T12:45:00"/>
    <d v="1899-12-30T14:15:00"/>
    <x v="2"/>
    <n v="90"/>
    <n v="6"/>
    <n v="13"/>
    <n v="18"/>
    <d v="1899-12-30T13:18:00"/>
    <s v="UH5500"/>
    <x v="27"/>
    <x v="0"/>
    <s v="REG"/>
    <s v="TXB"/>
    <x v="0"/>
  </r>
  <r>
    <x v="8"/>
    <s v="EO"/>
    <d v="2016-04-20T00:00:00"/>
    <d v="1899-12-30T12:45:00"/>
    <d v="1899-12-30T14:15:00"/>
    <x v="2"/>
    <n v="90"/>
    <n v="7"/>
    <n v="13"/>
    <n v="20"/>
    <d v="1899-12-30T13:20:00"/>
    <s v="YV3188"/>
    <x v="3"/>
    <x v="0"/>
    <s v="IDA"/>
    <s v="TXB"/>
    <x v="0"/>
  </r>
  <r>
    <x v="8"/>
    <s v="EO"/>
    <d v="2016-04-20T00:00:00"/>
    <d v="1899-12-30T12:45:00"/>
    <d v="1899-12-30T14:15:00"/>
    <x v="2"/>
    <n v="90"/>
    <n v="8"/>
    <n v="13"/>
    <n v="27"/>
    <d v="1899-12-30T13:27:00"/>
    <s v="XJ1623"/>
    <x v="3"/>
    <x v="0"/>
    <s v="IDA"/>
    <s v="TXB"/>
    <x v="2"/>
  </r>
  <r>
    <x v="8"/>
    <s v="EO"/>
    <d v="2016-04-20T00:00:00"/>
    <d v="1899-12-30T12:45:00"/>
    <d v="1899-12-30T14:15:00"/>
    <x v="2"/>
    <n v="90"/>
    <n v="9"/>
    <n v="13"/>
    <n v="30"/>
    <d v="1899-12-30T13:30:00"/>
    <s v="UY3756"/>
    <x v="3"/>
    <x v="0"/>
    <s v="IDA"/>
    <s v="TXB"/>
    <x v="2"/>
  </r>
  <r>
    <x v="8"/>
    <s v="EO"/>
    <d v="2016-04-20T00:00:00"/>
    <d v="1899-12-30T12:45:00"/>
    <d v="1899-12-30T14:15:00"/>
    <x v="2"/>
    <n v="90"/>
    <n v="10"/>
    <n v="13"/>
    <n v="41"/>
    <d v="1899-12-30T13:41:00"/>
    <s v="YD1031"/>
    <x v="3"/>
    <x v="0"/>
    <s v="IDA"/>
    <s v="TXB"/>
    <x v="2"/>
  </r>
  <r>
    <x v="8"/>
    <s v="EO"/>
    <d v="2016-04-20T00:00:00"/>
    <d v="1899-12-30T12:45:00"/>
    <d v="1899-12-30T14:15:00"/>
    <x v="2"/>
    <n v="90"/>
    <n v="11"/>
    <n v="13"/>
    <n v="44"/>
    <d v="1899-12-30T13:44:00"/>
    <s v="WH8296"/>
    <x v="3"/>
    <x v="0"/>
    <s v="IDA"/>
    <s v="TXB"/>
    <x v="0"/>
  </r>
  <r>
    <x v="8"/>
    <s v="EO"/>
    <d v="2016-04-20T00:00:00"/>
    <d v="1899-12-30T12:45:00"/>
    <d v="1899-12-30T14:15:00"/>
    <x v="2"/>
    <n v="90"/>
    <n v="12"/>
    <n v="13"/>
    <n v="48"/>
    <d v="1899-12-30T13:48:00"/>
    <s v="UK6339"/>
    <x v="3"/>
    <x v="0"/>
    <s v="IDA"/>
    <s v="TXB"/>
    <x v="2"/>
  </r>
  <r>
    <x v="8"/>
    <s v="EO"/>
    <d v="2016-04-20T00:00:00"/>
    <d v="1899-12-30T12:45:00"/>
    <d v="1899-12-30T14:15:00"/>
    <x v="2"/>
    <n v="90"/>
    <n v="13"/>
    <n v="13"/>
    <n v="56"/>
    <d v="1899-12-30T13:56:00"/>
    <s v="UY3804"/>
    <x v="3"/>
    <x v="0"/>
    <s v="IDA"/>
    <s v="TXB"/>
    <x v="0"/>
  </r>
  <r>
    <x v="8"/>
    <s v="EO"/>
    <d v="2016-04-20T00:00:00"/>
    <d v="1899-12-30T12:45:00"/>
    <d v="1899-12-30T14:15:00"/>
    <x v="2"/>
    <n v="90"/>
    <n v="14"/>
    <n v="14"/>
    <n v="1"/>
    <d v="1899-12-30T14:01:00"/>
    <s v="BKRG36"/>
    <x v="27"/>
    <x v="0"/>
    <s v="IDA"/>
    <s v="TXB"/>
    <x v="0"/>
  </r>
  <r>
    <x v="8"/>
    <s v="EO"/>
    <d v="2016-04-20T00:00:00"/>
    <d v="1899-12-30T12:45:00"/>
    <d v="1899-12-30T14:15:00"/>
    <x v="2"/>
    <n v="90"/>
    <n v="15"/>
    <n v="14"/>
    <n v="2"/>
    <d v="1899-12-30T14:02:00"/>
    <s v="NP3989"/>
    <x v="3"/>
    <x v="0"/>
    <s v="IDA"/>
    <s v="TXB"/>
    <x v="0"/>
  </r>
  <r>
    <x v="8"/>
    <s v="EO"/>
    <d v="2016-04-20T00:00:00"/>
    <d v="1899-12-30T12:45:00"/>
    <d v="1899-12-30T14:15:00"/>
    <x v="2"/>
    <n v="90"/>
    <n v="16"/>
    <n v="14"/>
    <n v="6"/>
    <d v="1899-12-30T14:06:00"/>
    <s v="UB9620"/>
    <x v="3"/>
    <x v="0"/>
    <s v="IDA"/>
    <s v="TXB"/>
    <x v="0"/>
  </r>
  <r>
    <x v="8"/>
    <s v="EO"/>
    <d v="2016-04-20T00:00:00"/>
    <d v="1899-12-30T17:45:00"/>
    <d v="1899-12-30T19:15:00"/>
    <x v="3"/>
    <n v="91"/>
    <n v="1"/>
    <n v="17"/>
    <n v="47"/>
    <d v="1899-12-30T17:47:00"/>
    <s v="BPXW57"/>
    <x v="3"/>
    <x v="0"/>
    <s v="IDA"/>
    <s v="TXB"/>
    <x v="3"/>
  </r>
  <r>
    <x v="8"/>
    <s v="EO"/>
    <d v="2016-04-20T00:00:00"/>
    <d v="1899-12-30T17:45:00"/>
    <d v="1899-12-30T19:15:00"/>
    <x v="3"/>
    <n v="91"/>
    <n v="2"/>
    <n v="17"/>
    <n v="54"/>
    <d v="1899-12-30T17:54:00"/>
    <s v="VK4351"/>
    <x v="3"/>
    <x v="0"/>
    <s v="IDA"/>
    <s v="TXB"/>
    <x v="0"/>
  </r>
  <r>
    <x v="8"/>
    <s v="EO"/>
    <d v="2016-04-20T00:00:00"/>
    <d v="1899-12-30T17:45:00"/>
    <d v="1899-12-30T19:15:00"/>
    <x v="3"/>
    <n v="91"/>
    <n v="3"/>
    <n v="17"/>
    <n v="57"/>
    <d v="1899-12-30T17:57:00"/>
    <s v="UK4279"/>
    <x v="27"/>
    <x v="0"/>
    <s v="REG"/>
    <s v="TXB"/>
    <x v="0"/>
  </r>
  <r>
    <x v="8"/>
    <s v="EO"/>
    <d v="2016-04-20T00:00:00"/>
    <d v="1899-12-30T17:45:00"/>
    <d v="1899-12-30T19:15:00"/>
    <x v="3"/>
    <n v="91"/>
    <n v="4"/>
    <n v="18"/>
    <n v="1"/>
    <d v="1899-12-30T18:01:00"/>
    <s v="UF3899"/>
    <x v="3"/>
    <x v="0"/>
    <s v="IDA"/>
    <s v="TXB"/>
    <x v="2"/>
  </r>
  <r>
    <x v="8"/>
    <s v="EO"/>
    <d v="2016-04-20T00:00:00"/>
    <d v="1899-12-30T17:45:00"/>
    <d v="1899-12-30T19:15:00"/>
    <x v="3"/>
    <n v="91"/>
    <n v="5"/>
    <n v="18"/>
    <n v="4"/>
    <d v="1899-12-30T18:04:00"/>
    <s v="UB7719"/>
    <x v="17"/>
    <x v="0"/>
    <m/>
    <m/>
    <x v="0"/>
  </r>
  <r>
    <x v="8"/>
    <s v="EO"/>
    <d v="2016-04-20T00:00:00"/>
    <d v="1899-12-30T17:45:00"/>
    <d v="1899-12-30T19:15:00"/>
    <x v="3"/>
    <n v="91"/>
    <n v="6"/>
    <n v="18"/>
    <n v="5"/>
    <d v="1899-12-30T18:05:00"/>
    <s v="YL5415"/>
    <x v="3"/>
    <x v="0"/>
    <s v="IDA"/>
    <s v="TXB"/>
    <x v="0"/>
  </r>
  <r>
    <x v="8"/>
    <s v="EO"/>
    <d v="2016-04-20T00:00:00"/>
    <d v="1899-12-30T17:45:00"/>
    <d v="1899-12-30T19:15:00"/>
    <x v="3"/>
    <n v="91"/>
    <n v="7"/>
    <n v="18"/>
    <n v="12"/>
    <d v="1899-12-30T18:12:00"/>
    <s v="VX8860"/>
    <x v="3"/>
    <x v="0"/>
    <s v="IDA"/>
    <s v="TXB"/>
    <x v="0"/>
  </r>
  <r>
    <x v="8"/>
    <s v="EO"/>
    <d v="2016-04-20T00:00:00"/>
    <d v="1899-12-30T17:45:00"/>
    <d v="1899-12-30T19:15:00"/>
    <x v="3"/>
    <n v="91"/>
    <n v="8"/>
    <n v="18"/>
    <n v="18"/>
    <d v="1899-12-30T18:18:00"/>
    <s v="PU7429"/>
    <x v="3"/>
    <x v="0"/>
    <s v="IDA"/>
    <s v="TXB"/>
    <x v="0"/>
  </r>
  <r>
    <x v="8"/>
    <s v="EO"/>
    <d v="2016-04-20T00:00:00"/>
    <d v="1899-12-30T17:45:00"/>
    <d v="1899-12-30T19:15:00"/>
    <x v="3"/>
    <n v="91"/>
    <n v="9"/>
    <n v="18"/>
    <n v="22"/>
    <d v="1899-12-30T18:22:00"/>
    <s v="VS4626"/>
    <x v="3"/>
    <x v="0"/>
    <s v="IDA"/>
    <s v="TXB"/>
    <x v="0"/>
  </r>
  <r>
    <x v="8"/>
    <s v="EO"/>
    <d v="2016-04-20T00:00:00"/>
    <d v="1899-12-30T17:45:00"/>
    <d v="1899-12-30T19:15:00"/>
    <x v="3"/>
    <n v="91"/>
    <n v="10"/>
    <n v="18"/>
    <n v="27"/>
    <d v="1899-12-30T18:27:00"/>
    <s v="XF1142"/>
    <x v="27"/>
    <x v="0"/>
    <s v="REG"/>
    <s v="TXB"/>
    <x v="0"/>
  </r>
  <r>
    <x v="8"/>
    <s v="EO"/>
    <d v="2016-04-20T00:00:00"/>
    <d v="1899-12-30T17:45:00"/>
    <d v="1899-12-30T19:15:00"/>
    <x v="3"/>
    <n v="91"/>
    <n v="11"/>
    <n v="18"/>
    <n v="29"/>
    <d v="1899-12-30T18:29:00"/>
    <s v="VV1282"/>
    <x v="3"/>
    <x v="0"/>
    <s v="IDA"/>
    <s v="TXB"/>
    <x v="0"/>
  </r>
  <r>
    <x v="8"/>
    <s v="EO"/>
    <d v="2016-04-20T00:00:00"/>
    <d v="1899-12-30T17:45:00"/>
    <d v="1899-12-30T19:15:00"/>
    <x v="3"/>
    <n v="91"/>
    <n v="12"/>
    <n v="18"/>
    <n v="36"/>
    <d v="1899-12-30T18:36:00"/>
    <s v="UK1352"/>
    <x v="3"/>
    <x v="0"/>
    <s v="IDA"/>
    <s v="TXB"/>
    <x v="0"/>
  </r>
  <r>
    <x v="8"/>
    <s v="EO"/>
    <d v="2016-04-20T00:00:00"/>
    <d v="1899-12-30T17:45:00"/>
    <d v="1899-12-30T19:15:00"/>
    <x v="3"/>
    <n v="91"/>
    <n v="13"/>
    <n v="18"/>
    <n v="43"/>
    <d v="1899-12-30T18:43:00"/>
    <s v="VX4347"/>
    <x v="3"/>
    <x v="0"/>
    <s v="IDA"/>
    <s v="TXB"/>
    <x v="0"/>
  </r>
  <r>
    <x v="8"/>
    <s v="EO"/>
    <d v="2016-04-20T00:00:00"/>
    <d v="1899-12-30T17:45:00"/>
    <d v="1899-12-30T19:15:00"/>
    <x v="3"/>
    <n v="91"/>
    <n v="14"/>
    <n v="18"/>
    <n v="45"/>
    <d v="1899-12-30T18:45:00"/>
    <s v="UJ5205"/>
    <x v="3"/>
    <x v="0"/>
    <s v="IDA"/>
    <s v="TXB"/>
    <x v="0"/>
  </r>
  <r>
    <x v="8"/>
    <s v="EO"/>
    <d v="2016-04-20T00:00:00"/>
    <d v="1899-12-30T17:45:00"/>
    <d v="1899-12-30T19:15:00"/>
    <x v="3"/>
    <n v="91"/>
    <n v="15"/>
    <n v="18"/>
    <n v="51"/>
    <d v="1899-12-30T18:51:00"/>
    <s v="MZ6729"/>
    <x v="27"/>
    <x v="0"/>
    <s v="REG"/>
    <s v="TXB"/>
    <x v="0"/>
  </r>
  <r>
    <x v="8"/>
    <s v="EO"/>
    <d v="2016-04-20T00:00:00"/>
    <d v="1899-12-30T17:45:00"/>
    <d v="1899-12-30T19:15:00"/>
    <x v="3"/>
    <n v="91"/>
    <n v="16"/>
    <n v="18"/>
    <n v="55"/>
    <d v="1899-12-30T18:55:00"/>
    <s v="VB8940"/>
    <x v="3"/>
    <x v="0"/>
    <s v="IDA"/>
    <s v="TXB"/>
    <x v="0"/>
  </r>
  <r>
    <x v="8"/>
    <s v="EO"/>
    <d v="2016-04-20T00:00:00"/>
    <d v="1899-12-30T17:45:00"/>
    <d v="1899-12-30T19:15:00"/>
    <x v="3"/>
    <n v="91"/>
    <n v="17"/>
    <n v="18"/>
    <n v="59"/>
    <d v="1899-12-30T18:59:00"/>
    <s v="SC4302"/>
    <x v="3"/>
    <x v="0"/>
    <s v="IDA"/>
    <s v="TXB"/>
    <x v="0"/>
  </r>
  <r>
    <x v="8"/>
    <s v="EO"/>
    <d v="2016-04-20T00:00:00"/>
    <d v="1899-12-30T17:45:00"/>
    <d v="1899-12-30T19:15:00"/>
    <x v="3"/>
    <n v="91"/>
    <n v="18"/>
    <n v="19"/>
    <n v="2"/>
    <d v="1899-12-30T19:02:00"/>
    <s v="UH5500"/>
    <x v="46"/>
    <x v="1"/>
    <s v="REG"/>
    <s v="TXB"/>
    <x v="2"/>
  </r>
  <r>
    <x v="8"/>
    <s v="EO"/>
    <d v="2016-04-20T00:00:00"/>
    <d v="1899-12-30T17:45:00"/>
    <d v="1899-12-30T19:15:00"/>
    <x v="3"/>
    <n v="91"/>
    <n v="19"/>
    <n v="19"/>
    <n v="6"/>
    <d v="1899-12-30T19:06:00"/>
    <s v="PP5300"/>
    <x v="3"/>
    <x v="0"/>
    <s v="IDA"/>
    <s v="TXB"/>
    <x v="0"/>
  </r>
  <r>
    <x v="8"/>
    <s v="EO"/>
    <d v="2016-04-20T00:00:00"/>
    <d v="1899-12-30T17:45:00"/>
    <d v="1899-12-30T19:15:00"/>
    <x v="3"/>
    <n v="91"/>
    <n v="20"/>
    <n v="19"/>
    <n v="10"/>
    <d v="1899-12-30T19:10:00"/>
    <s v="NB8251"/>
    <x v="3"/>
    <x v="0"/>
    <s v="IDA"/>
    <s v="TXB"/>
    <x v="2"/>
  </r>
  <r>
    <x v="9"/>
    <s v="EO"/>
    <d v="2016-04-19T00:00:00"/>
    <d v="1899-12-30T07:15:00"/>
    <d v="1899-12-30T08:45:00"/>
    <x v="0"/>
    <n v="92"/>
    <n v="1"/>
    <n v="7"/>
    <n v="15"/>
    <d v="1899-12-30T07:15:00"/>
    <s v="XL8775"/>
    <x v="0"/>
    <x v="0"/>
    <s v="IDA"/>
    <s v="TXB"/>
    <x v="2"/>
  </r>
  <r>
    <x v="9"/>
    <s v="EO"/>
    <d v="2016-04-19T00:00:00"/>
    <d v="1899-12-30T07:15:00"/>
    <d v="1899-12-30T08:45:00"/>
    <x v="0"/>
    <n v="92"/>
    <n v="2"/>
    <n v="7"/>
    <n v="25"/>
    <d v="1899-12-30T07:25:00"/>
    <s v="XP4187"/>
    <x v="24"/>
    <x v="0"/>
    <s v="IDA"/>
    <s v="TXB"/>
    <x v="5"/>
  </r>
  <r>
    <x v="9"/>
    <s v="EO"/>
    <d v="2016-04-19T00:00:00"/>
    <d v="1899-12-30T07:15:00"/>
    <d v="1899-12-30T08:45:00"/>
    <x v="0"/>
    <n v="92"/>
    <n v="4"/>
    <n v="7"/>
    <n v="31"/>
    <d v="1899-12-30T07:31:00"/>
    <s v="PB2474"/>
    <x v="27"/>
    <x v="0"/>
    <s v="IDA"/>
    <s v="BUS"/>
    <x v="2"/>
  </r>
  <r>
    <x v="9"/>
    <s v="EO"/>
    <d v="2016-04-19T00:00:00"/>
    <d v="1899-12-30T07:15:00"/>
    <d v="1899-12-30T08:45:00"/>
    <x v="0"/>
    <n v="92"/>
    <n v="6"/>
    <n v="7"/>
    <n v="39"/>
    <d v="1899-12-30T07:39:00"/>
    <s v="VA8204"/>
    <x v="24"/>
    <x v="0"/>
    <s v="IDA"/>
    <s v="TXB"/>
    <x v="3"/>
  </r>
  <r>
    <x v="9"/>
    <s v="EO"/>
    <d v="2016-04-19T00:00:00"/>
    <d v="1899-12-30T07:15:00"/>
    <d v="1899-12-30T08:45:00"/>
    <x v="0"/>
    <n v="92"/>
    <n v="7"/>
    <n v="7"/>
    <n v="40"/>
    <d v="1899-12-30T07:40:00"/>
    <s v="RP7390"/>
    <x v="27"/>
    <x v="0"/>
    <s v="IDA"/>
    <s v="TXB"/>
    <x v="3"/>
  </r>
  <r>
    <x v="9"/>
    <s v="EO"/>
    <d v="2016-04-19T00:00:00"/>
    <d v="1899-12-30T07:15:00"/>
    <d v="1899-12-30T08:45:00"/>
    <x v="0"/>
    <n v="92"/>
    <n v="8"/>
    <n v="7"/>
    <n v="54"/>
    <d v="1899-12-30T07:54:00"/>
    <s v="YW6711"/>
    <x v="24"/>
    <x v="0"/>
    <s v="IDA"/>
    <s v="TXB"/>
    <x v="0"/>
  </r>
  <r>
    <x v="9"/>
    <s v="EO"/>
    <d v="2016-04-19T00:00:00"/>
    <d v="1899-12-30T07:15:00"/>
    <d v="1899-12-30T08:45:00"/>
    <x v="0"/>
    <n v="92"/>
    <n v="9"/>
    <n v="8"/>
    <n v="0"/>
    <d v="1899-12-30T08:00:00"/>
    <s v="XV9205"/>
    <x v="24"/>
    <x v="0"/>
    <s v="IDA"/>
    <s v="TXB"/>
    <x v="4"/>
  </r>
  <r>
    <x v="9"/>
    <s v="EO"/>
    <d v="2016-04-19T00:00:00"/>
    <d v="1899-12-30T07:15:00"/>
    <d v="1899-12-30T08:45:00"/>
    <x v="0"/>
    <n v="92"/>
    <n v="10"/>
    <n v="8"/>
    <n v="2"/>
    <d v="1899-12-30T08:02:00"/>
    <s v="ZX1325"/>
    <x v="28"/>
    <x v="1"/>
    <s v="IDA"/>
    <s v="TXB"/>
    <x v="4"/>
  </r>
  <r>
    <x v="9"/>
    <s v="EO"/>
    <d v="2016-04-19T00:00:00"/>
    <d v="1899-12-30T07:15:00"/>
    <d v="1899-12-30T08:45:00"/>
    <x v="0"/>
    <n v="92"/>
    <n v="11"/>
    <n v="8"/>
    <n v="16"/>
    <d v="1899-12-30T08:16:00"/>
    <s v="FYBZ43"/>
    <x v="24"/>
    <x v="0"/>
    <s v="IDA"/>
    <s v="TXB"/>
    <x v="5"/>
  </r>
  <r>
    <x v="9"/>
    <s v="EO"/>
    <d v="2016-04-19T00:00:00"/>
    <d v="1899-12-30T07:15:00"/>
    <d v="1899-12-30T08:45:00"/>
    <x v="0"/>
    <n v="92"/>
    <n v="12"/>
    <n v="8"/>
    <n v="20"/>
    <d v="1899-12-30T08:20:00"/>
    <s v="XG1221"/>
    <x v="24"/>
    <x v="0"/>
    <s v="IDA"/>
    <s v="TXB"/>
    <x v="2"/>
  </r>
  <r>
    <x v="9"/>
    <s v="EO"/>
    <d v="2016-04-19T00:00:00"/>
    <d v="1899-12-30T07:15:00"/>
    <d v="1899-12-30T08:45:00"/>
    <x v="0"/>
    <n v="92"/>
    <n v="13"/>
    <n v="8"/>
    <n v="21"/>
    <d v="1899-12-30T08:21:00"/>
    <s v="NF7067"/>
    <x v="24"/>
    <x v="0"/>
    <s v="IDA"/>
    <s v="TXB"/>
    <x v="2"/>
  </r>
  <r>
    <x v="9"/>
    <s v="EO"/>
    <d v="2016-04-19T00:00:00"/>
    <d v="1899-12-30T07:15:00"/>
    <d v="1899-12-30T08:45:00"/>
    <x v="0"/>
    <n v="92"/>
    <n v="14"/>
    <n v="8"/>
    <n v="33"/>
    <d v="1899-12-30T08:33:00"/>
    <s v="XJ6813"/>
    <x v="27"/>
    <x v="0"/>
    <s v="IDA"/>
    <s v="TXB"/>
    <x v="3"/>
  </r>
  <r>
    <x v="9"/>
    <s v="EO"/>
    <d v="2016-04-19T00:00:00"/>
    <d v="1899-12-30T07:15:00"/>
    <d v="1899-12-30T08:45:00"/>
    <x v="0"/>
    <n v="92"/>
    <n v="15"/>
    <n v="8"/>
    <n v="34"/>
    <d v="1899-12-30T08:34:00"/>
    <s v="YV2440"/>
    <x v="24"/>
    <x v="0"/>
    <s v="IDA"/>
    <s v="TXB"/>
    <x v="0"/>
  </r>
  <r>
    <x v="9"/>
    <s v="EO"/>
    <d v="2016-04-19T00:00:00"/>
    <d v="1899-12-30T07:15:00"/>
    <d v="1899-12-30T08:45:00"/>
    <x v="0"/>
    <n v="92"/>
    <n v="16"/>
    <n v="8"/>
    <n v="34"/>
    <d v="1899-12-30T08:34:00"/>
    <s v="XA7959"/>
    <x v="27"/>
    <x v="0"/>
    <s v="IDA"/>
    <s v="TXB"/>
    <x v="4"/>
  </r>
  <r>
    <x v="9"/>
    <s v="EO"/>
    <d v="2016-04-19T00:00:00"/>
    <d v="1899-12-30T07:15:00"/>
    <d v="1899-12-30T08:45:00"/>
    <x v="0"/>
    <n v="92"/>
    <n v="17"/>
    <n v="8"/>
    <n v="36"/>
    <d v="1899-12-30T08:36:00"/>
    <s v="VH5500"/>
    <x v="27"/>
    <x v="0"/>
    <s v="IDA"/>
    <s v="TXB"/>
    <x v="2"/>
  </r>
  <r>
    <x v="9"/>
    <s v="EO"/>
    <d v="2016-04-19T00:00:00"/>
    <d v="1899-12-30T07:15:00"/>
    <d v="1899-12-30T08:45:00"/>
    <x v="0"/>
    <n v="92"/>
    <n v="18"/>
    <n v="8"/>
    <n v="41"/>
    <d v="1899-12-30T08:41:00"/>
    <s v="YR1752"/>
    <x v="24"/>
    <x v="0"/>
    <s v="IDA"/>
    <s v="TXB"/>
    <x v="2"/>
  </r>
  <r>
    <x v="9"/>
    <s v="EO"/>
    <d v="2016-04-19T00:00:00"/>
    <d v="1899-12-30T09:45:00"/>
    <d v="1899-12-30T11:15:00"/>
    <x v="1"/>
    <n v="93"/>
    <n v="1"/>
    <n v="9"/>
    <n v="48"/>
    <d v="1899-12-30T09:48:00"/>
    <s v="YW9803"/>
    <x v="16"/>
    <x v="0"/>
    <s v="IDA"/>
    <s v="TXB"/>
    <x v="2"/>
  </r>
  <r>
    <x v="9"/>
    <s v="EO"/>
    <d v="2016-04-19T00:00:00"/>
    <d v="1899-12-30T09:45:00"/>
    <d v="1899-12-30T11:15:00"/>
    <x v="1"/>
    <n v="93"/>
    <n v="2"/>
    <n v="9"/>
    <n v="59"/>
    <d v="1899-12-30T09:59:00"/>
    <s v="XP4127"/>
    <x v="24"/>
    <x v="0"/>
    <s v="IDA"/>
    <s v="TXB"/>
    <x v="2"/>
  </r>
  <r>
    <x v="9"/>
    <s v="EO"/>
    <d v="2016-04-19T00:00:00"/>
    <d v="1899-12-30T09:45:00"/>
    <d v="1899-12-30T11:15:00"/>
    <x v="1"/>
    <n v="93"/>
    <n v="3"/>
    <n v="10"/>
    <n v="14"/>
    <d v="1899-12-30T10:14:00"/>
    <s v="UK4279"/>
    <x v="27"/>
    <x v="0"/>
    <s v="IDA"/>
    <s v="TXB"/>
    <x v="0"/>
  </r>
  <r>
    <x v="9"/>
    <s v="EO"/>
    <d v="2016-04-19T00:00:00"/>
    <d v="1899-12-30T09:45:00"/>
    <d v="1899-12-30T11:15:00"/>
    <x v="1"/>
    <n v="93"/>
    <n v="4"/>
    <n v="10"/>
    <n v="17"/>
    <d v="1899-12-30T10:17:00"/>
    <s v="UK6059"/>
    <x v="24"/>
    <x v="0"/>
    <s v="IDA"/>
    <s v="TXB"/>
    <x v="2"/>
  </r>
  <r>
    <x v="9"/>
    <s v="EO"/>
    <d v="2016-04-19T00:00:00"/>
    <d v="1899-12-30T09:45:00"/>
    <d v="1899-12-30T11:15:00"/>
    <x v="1"/>
    <n v="93"/>
    <n v="5"/>
    <n v="10"/>
    <n v="40"/>
    <d v="1899-12-30T10:40:00"/>
    <s v="VB7719"/>
    <x v="27"/>
    <x v="0"/>
    <s v="IDA"/>
    <s v="TXB"/>
    <x v="2"/>
  </r>
  <r>
    <x v="9"/>
    <s v="EO"/>
    <d v="2016-04-19T00:00:00"/>
    <d v="1899-12-30T09:45:00"/>
    <d v="1899-12-30T11:15:00"/>
    <x v="1"/>
    <n v="93"/>
    <n v="6"/>
    <n v="10"/>
    <n v="42"/>
    <d v="1899-12-30T10:42:00"/>
    <s v="VA8204"/>
    <x v="24"/>
    <x v="0"/>
    <s v="IDA"/>
    <s v="TXB"/>
    <x v="0"/>
  </r>
  <r>
    <x v="9"/>
    <s v="EO"/>
    <d v="2016-04-19T00:00:00"/>
    <d v="1899-12-30T09:45:00"/>
    <d v="1899-12-30T11:15:00"/>
    <x v="1"/>
    <n v="93"/>
    <n v="7"/>
    <n v="10"/>
    <n v="57"/>
    <d v="1899-12-30T10:57:00"/>
    <s v="YW6711"/>
    <x v="24"/>
    <x v="0"/>
    <s v="IDA"/>
    <s v="TXB"/>
    <x v="0"/>
  </r>
  <r>
    <x v="9"/>
    <s v="EO"/>
    <d v="2016-04-19T00:00:00"/>
    <d v="1899-12-30T09:45:00"/>
    <d v="1899-12-30T11:15:00"/>
    <x v="1"/>
    <n v="93"/>
    <n v="8"/>
    <n v="11"/>
    <n v="0"/>
    <d v="1899-12-30T11:00:00"/>
    <s v="XH6365"/>
    <x v="27"/>
    <x v="0"/>
    <s v="IDA"/>
    <s v="TXB"/>
    <x v="0"/>
  </r>
  <r>
    <x v="9"/>
    <s v="EO"/>
    <d v="2016-04-19T00:00:00"/>
    <d v="1899-12-30T09:45:00"/>
    <d v="1899-12-30T11:15:00"/>
    <x v="1"/>
    <n v="93"/>
    <n v="16"/>
    <n v="12"/>
    <n v="59"/>
    <d v="1899-12-30T12:59:00"/>
    <s v="XL8775"/>
    <x v="27"/>
    <x v="0"/>
    <s v="IDA"/>
    <s v="TXB"/>
    <x v="0"/>
  </r>
  <r>
    <x v="9"/>
    <s v="EO"/>
    <d v="2016-04-19T00:00:00"/>
    <d v="1899-12-30T09:45:00"/>
    <d v="1899-12-30T11:15:00"/>
    <x v="1"/>
    <n v="93"/>
    <n v="17"/>
    <n v="13"/>
    <n v="0"/>
    <d v="1899-12-30T13:00:00"/>
    <s v="UK6059"/>
    <x v="24"/>
    <x v="0"/>
    <s v="IDA"/>
    <s v="TXB"/>
    <x v="0"/>
  </r>
  <r>
    <x v="9"/>
    <s v="EO"/>
    <d v="2016-04-19T00:00:00"/>
    <d v="1899-12-30T09:45:00"/>
    <d v="1899-12-30T11:15:00"/>
    <x v="1"/>
    <n v="93"/>
    <n v="18"/>
    <n v="13"/>
    <n v="17"/>
    <d v="1899-12-30T13:17:00"/>
    <s v="YZ7082"/>
    <x v="27"/>
    <x v="0"/>
    <s v="IDA"/>
    <s v="TXB"/>
    <x v="0"/>
  </r>
  <r>
    <x v="9"/>
    <s v="EO"/>
    <d v="2016-04-19T00:00:00"/>
    <d v="1899-12-30T09:45:00"/>
    <d v="1899-12-30T11:15:00"/>
    <x v="1"/>
    <n v="93"/>
    <n v="19"/>
    <n v="13"/>
    <n v="23"/>
    <d v="1899-12-30T13:23:00"/>
    <s v="VA8204"/>
    <x v="24"/>
    <x v="0"/>
    <s v="IDA"/>
    <s v="TXB"/>
    <x v="2"/>
  </r>
  <r>
    <x v="9"/>
    <s v="EO"/>
    <d v="2016-04-19T00:00:00"/>
    <d v="1899-12-30T09:45:00"/>
    <d v="1899-12-30T11:15:00"/>
    <x v="1"/>
    <n v="93"/>
    <n v="20"/>
    <n v="13"/>
    <n v="27"/>
    <d v="1899-12-30T13:27:00"/>
    <s v="RP7390"/>
    <x v="27"/>
    <x v="0"/>
    <s v="IDA"/>
    <s v="TXB"/>
    <x v="2"/>
  </r>
  <r>
    <x v="9"/>
    <s v="EO"/>
    <d v="2016-04-19T00:00:00"/>
    <d v="1899-12-30T09:45:00"/>
    <d v="1899-12-30T11:15:00"/>
    <x v="1"/>
    <n v="93"/>
    <n v="21"/>
    <n v="13"/>
    <n v="37"/>
    <d v="1899-12-30T13:37:00"/>
    <s v="YW6711"/>
    <x v="24"/>
    <x v="0"/>
    <s v="IDA"/>
    <s v="TXB"/>
    <x v="2"/>
  </r>
  <r>
    <x v="9"/>
    <s v="EO"/>
    <d v="2016-04-19T00:00:00"/>
    <d v="1899-12-30T09:45:00"/>
    <d v="1899-12-30T11:15:00"/>
    <x v="1"/>
    <n v="93"/>
    <n v="22"/>
    <n v="13"/>
    <n v="57"/>
    <d v="1899-12-30T13:57:00"/>
    <s v="SS6075"/>
    <x v="24"/>
    <x v="0"/>
    <s v="IDA"/>
    <s v="TXB"/>
    <x v="0"/>
  </r>
  <r>
    <x v="9"/>
    <s v="EO"/>
    <d v="2016-04-19T00:00:00"/>
    <d v="1899-12-30T09:45:00"/>
    <d v="1899-12-30T11:15:00"/>
    <x v="1"/>
    <n v="93"/>
    <n v="23"/>
    <n v="13"/>
    <n v="58"/>
    <d v="1899-12-30T13:58:00"/>
    <s v="UK4279"/>
    <x v="27"/>
    <x v="0"/>
    <s v="IDA"/>
    <s v="TXB"/>
    <x v="0"/>
  </r>
  <r>
    <x v="9"/>
    <s v="EO"/>
    <d v="2016-04-19T00:00:00"/>
    <d v="1899-12-30T09:45:00"/>
    <d v="1899-12-30T11:15:00"/>
    <x v="1"/>
    <n v="93"/>
    <n v="24"/>
    <n v="14"/>
    <n v="12"/>
    <d v="1899-12-30T14:12:00"/>
    <s v="UB7719"/>
    <x v="27"/>
    <x v="0"/>
    <s v="IDA"/>
    <s v="TXB"/>
    <x v="2"/>
  </r>
  <r>
    <x v="9"/>
    <s v="EO"/>
    <d v="2016-04-19T00:00:00"/>
    <d v="1899-12-30T17:45:00"/>
    <d v="1899-12-30T19:15:00"/>
    <x v="3"/>
    <n v="94"/>
    <n v="1"/>
    <n v="17"/>
    <n v="45"/>
    <d v="1899-12-30T17:45:00"/>
    <s v="UK4279"/>
    <x v="27"/>
    <x v="0"/>
    <s v="IDA"/>
    <s v="TXB"/>
    <x v="5"/>
  </r>
  <r>
    <x v="9"/>
    <s v="EO"/>
    <d v="2016-04-19T00:00:00"/>
    <d v="1899-12-30T17:45:00"/>
    <d v="1899-12-30T19:15:00"/>
    <x v="3"/>
    <n v="94"/>
    <n v="2"/>
    <n v="17"/>
    <n v="57"/>
    <d v="1899-12-30T17:57:00"/>
    <s v="UB7719"/>
    <x v="27"/>
    <x v="0"/>
    <s v="IDA"/>
    <s v="TXB"/>
    <x v="3"/>
  </r>
  <r>
    <x v="9"/>
    <s v="EO"/>
    <d v="2016-04-19T00:00:00"/>
    <d v="1899-12-30T17:45:00"/>
    <d v="1899-12-30T19:15:00"/>
    <x v="3"/>
    <n v="94"/>
    <n v="3"/>
    <n v="18"/>
    <n v="5"/>
    <d v="1899-12-30T18:05:00"/>
    <s v="YR1752"/>
    <x v="24"/>
    <x v="0"/>
    <s v="IDA"/>
    <s v="TXB"/>
    <x v="1"/>
  </r>
  <r>
    <x v="9"/>
    <s v="EO"/>
    <d v="2016-04-19T00:00:00"/>
    <d v="1899-12-30T17:45:00"/>
    <d v="1899-12-30T19:15:00"/>
    <x v="3"/>
    <n v="94"/>
    <n v="4"/>
    <n v="18"/>
    <n v="15"/>
    <d v="1899-12-30T18:15:00"/>
    <s v="XH6365"/>
    <x v="32"/>
    <x v="0"/>
    <s v="IDA"/>
    <s v="TXB"/>
    <x v="4"/>
  </r>
  <r>
    <x v="9"/>
    <s v="EO"/>
    <d v="2016-04-19T00:00:00"/>
    <d v="1899-12-30T17:45:00"/>
    <d v="1899-12-30T19:15:00"/>
    <x v="3"/>
    <n v="94"/>
    <n v="6"/>
    <n v="18"/>
    <n v="26"/>
    <d v="1899-12-30T18:26:00"/>
    <s v="VE6002"/>
    <x v="24"/>
    <x v="0"/>
    <s v="IDA"/>
    <s v="TXB"/>
    <x v="0"/>
  </r>
  <r>
    <x v="9"/>
    <s v="EO"/>
    <d v="2016-04-19T00:00:00"/>
    <d v="1899-12-30T17:45:00"/>
    <d v="1899-12-30T19:15:00"/>
    <x v="3"/>
    <n v="94"/>
    <n v="7"/>
    <n v="18"/>
    <n v="35"/>
    <d v="1899-12-30T18:35:00"/>
    <s v="FYBZ43"/>
    <x v="27"/>
    <x v="0"/>
    <s v="IDA"/>
    <s v="TXB"/>
    <x v="5"/>
  </r>
  <r>
    <x v="9"/>
    <s v="EO"/>
    <d v="2016-04-19T00:00:00"/>
    <d v="1899-12-30T17:45:00"/>
    <d v="1899-12-30T19:15:00"/>
    <x v="3"/>
    <n v="94"/>
    <n v="8"/>
    <n v="18"/>
    <n v="37"/>
    <d v="1899-12-30T18:37:00"/>
    <s v="TY6022"/>
    <x v="24"/>
    <x v="0"/>
    <s v="IDA"/>
    <s v="TXB"/>
    <x v="2"/>
  </r>
  <r>
    <x v="9"/>
    <s v="EO"/>
    <d v="2016-04-19T00:00:00"/>
    <d v="1899-12-30T17:45:00"/>
    <d v="1899-12-30T19:15:00"/>
    <x v="3"/>
    <n v="94"/>
    <n v="9"/>
    <n v="18"/>
    <n v="41"/>
    <d v="1899-12-30T18:41:00"/>
    <s v="XV2271"/>
    <x v="24"/>
    <x v="0"/>
    <s v="IDA"/>
    <s v="TXB"/>
    <x v="3"/>
  </r>
  <r>
    <x v="9"/>
    <s v="EO"/>
    <d v="2016-04-19T00:00:00"/>
    <d v="1899-12-30T17:45:00"/>
    <d v="1899-12-30T19:15:00"/>
    <x v="3"/>
    <n v="94"/>
    <n v="10"/>
    <n v="18"/>
    <n v="44"/>
    <d v="1899-12-30T18:44:00"/>
    <s v="XC4971"/>
    <x v="27"/>
    <x v="0"/>
    <s v="IDA"/>
    <s v="TXB"/>
    <x v="1"/>
  </r>
  <r>
    <x v="9"/>
    <s v="EO"/>
    <d v="2016-04-19T00:00:00"/>
    <d v="1899-12-30T17:45:00"/>
    <d v="1899-12-30T19:15:00"/>
    <x v="3"/>
    <n v="94"/>
    <n v="11"/>
    <n v="18"/>
    <n v="45"/>
    <d v="1899-12-30T18:45:00"/>
    <s v="UH5500"/>
    <x v="27"/>
    <x v="0"/>
    <s v="IDA"/>
    <s v="TXB"/>
    <x v="0"/>
  </r>
  <r>
    <x v="9"/>
    <s v="EO"/>
    <d v="2016-04-19T00:00:00"/>
    <d v="1899-12-30T17:45:00"/>
    <d v="1899-12-30T19:15:00"/>
    <x v="3"/>
    <n v="94"/>
    <n v="12"/>
    <n v="18"/>
    <n v="59"/>
    <d v="1899-12-30T18:59:00"/>
    <s v="XP4127"/>
    <x v="24"/>
    <x v="0"/>
    <s v="IDA"/>
    <s v="TXB"/>
    <x v="2"/>
  </r>
  <r>
    <x v="10"/>
    <s v="EO"/>
    <d v="2016-04-19T00:00:00"/>
    <d v="1899-12-30T07:15:00"/>
    <d v="1899-12-30T08:45:00"/>
    <x v="0"/>
    <n v="95"/>
    <n v="1"/>
    <n v="7"/>
    <n v="20"/>
    <d v="1899-12-30T07:20:00"/>
    <s v="XH6365"/>
    <x v="16"/>
    <x v="0"/>
    <s v="IDA"/>
    <s v="TXB"/>
    <x v="0"/>
  </r>
  <r>
    <x v="10"/>
    <s v="EO"/>
    <d v="2016-04-19T00:00:00"/>
    <d v="1899-12-30T07:15:00"/>
    <d v="1899-12-30T08:45:00"/>
    <x v="0"/>
    <n v="95"/>
    <n v="2"/>
    <n v="7"/>
    <n v="21"/>
    <d v="1899-12-30T07:21:00"/>
    <s v="XC8775"/>
    <x v="0"/>
    <x v="0"/>
    <s v="IDA"/>
    <s v="TXB"/>
    <x v="1"/>
  </r>
  <r>
    <x v="10"/>
    <s v="EO"/>
    <d v="2016-04-19T00:00:00"/>
    <d v="1899-12-30T07:15:00"/>
    <d v="1899-12-30T08:45:00"/>
    <x v="0"/>
    <n v="95"/>
    <n v="3"/>
    <n v="7"/>
    <n v="30"/>
    <d v="1899-12-30T07:30:00"/>
    <s v="VC8029"/>
    <x v="0"/>
    <x v="0"/>
    <s v="IDA"/>
    <s v="TXB"/>
    <x v="1"/>
  </r>
  <r>
    <x v="10"/>
    <s v="EO"/>
    <d v="2016-04-19T00:00:00"/>
    <d v="1899-12-30T07:15:00"/>
    <d v="1899-12-30T08:45:00"/>
    <x v="0"/>
    <n v="95"/>
    <n v="4"/>
    <n v="7"/>
    <n v="32"/>
    <d v="1899-12-30T07:32:00"/>
    <s v="YZ7082"/>
    <x v="27"/>
    <x v="0"/>
    <s v="IDA"/>
    <s v="TXB"/>
    <x v="3"/>
  </r>
  <r>
    <x v="10"/>
    <s v="EO"/>
    <d v="2016-04-19T00:00:00"/>
    <d v="1899-12-30T07:15:00"/>
    <d v="1899-12-30T08:45:00"/>
    <x v="0"/>
    <n v="95"/>
    <n v="5"/>
    <n v="7"/>
    <n v="33"/>
    <d v="1899-12-30T07:33:00"/>
    <s v="DJ5214"/>
    <x v="28"/>
    <x v="1"/>
    <s v="IDA"/>
    <s v="TXB"/>
    <x v="0"/>
  </r>
  <r>
    <x v="10"/>
    <s v="EO"/>
    <d v="2016-04-19T00:00:00"/>
    <d v="1899-12-30T07:15:00"/>
    <d v="1899-12-30T08:45:00"/>
    <x v="0"/>
    <n v="95"/>
    <n v="6"/>
    <n v="7"/>
    <n v="37"/>
    <d v="1899-12-30T07:37:00"/>
    <s v="PB2474"/>
    <x v="27"/>
    <x v="0"/>
    <s v="IDA"/>
    <s v="TXB"/>
    <x v="1"/>
  </r>
  <r>
    <x v="10"/>
    <s v="EO"/>
    <d v="2016-04-19T00:00:00"/>
    <d v="1899-12-30T07:15:00"/>
    <d v="1899-12-30T08:45:00"/>
    <x v="0"/>
    <n v="95"/>
    <n v="7"/>
    <n v="7"/>
    <n v="38"/>
    <d v="1899-12-30T07:38:00"/>
    <s v="XW8284"/>
    <x v="19"/>
    <x v="0"/>
    <s v="IDA"/>
    <s v="TXB"/>
    <x v="0"/>
  </r>
  <r>
    <x v="10"/>
    <s v="EO"/>
    <d v="2016-04-19T00:00:00"/>
    <d v="1899-12-30T07:15:00"/>
    <d v="1899-12-30T08:45:00"/>
    <x v="0"/>
    <n v="95"/>
    <n v="8"/>
    <n v="7"/>
    <n v="45"/>
    <d v="1899-12-30T07:45:00"/>
    <s v="XR5302"/>
    <x v="27"/>
    <x v="0"/>
    <s v="IDA"/>
    <s v="TXB"/>
    <x v="0"/>
  </r>
  <r>
    <x v="10"/>
    <s v="EO"/>
    <d v="2016-04-19T00:00:00"/>
    <d v="1899-12-30T07:15:00"/>
    <d v="1899-12-30T08:45:00"/>
    <x v="0"/>
    <n v="95"/>
    <n v="9"/>
    <n v="7"/>
    <n v="45"/>
    <d v="1899-12-30T07:45:00"/>
    <s v="DCPV83"/>
    <x v="27"/>
    <x v="0"/>
    <s v="IDA"/>
    <s v="TXB"/>
    <x v="0"/>
  </r>
  <r>
    <x v="10"/>
    <s v="EO"/>
    <d v="2016-04-19T00:00:00"/>
    <d v="1899-12-30T07:15:00"/>
    <d v="1899-12-30T08:45:00"/>
    <x v="0"/>
    <n v="95"/>
    <n v="10"/>
    <n v="7"/>
    <n v="46"/>
    <d v="1899-12-30T07:46:00"/>
    <s v="RP7390"/>
    <x v="27"/>
    <x v="0"/>
    <s v="IDA"/>
    <s v="TXB"/>
    <x v="0"/>
  </r>
  <r>
    <x v="10"/>
    <s v="EO"/>
    <d v="2016-04-19T00:00:00"/>
    <d v="1899-12-30T07:15:00"/>
    <d v="1899-12-30T08:45:00"/>
    <x v="0"/>
    <n v="95"/>
    <n v="11"/>
    <n v="7"/>
    <n v="48"/>
    <d v="1899-12-30T07:48:00"/>
    <s v="UK6059"/>
    <x v="24"/>
    <x v="0"/>
    <s v="IDA"/>
    <s v="TXB"/>
    <x v="0"/>
  </r>
  <r>
    <x v="10"/>
    <s v="EO"/>
    <d v="2016-04-19T00:00:00"/>
    <d v="1899-12-30T07:15:00"/>
    <d v="1899-12-30T08:45:00"/>
    <x v="0"/>
    <n v="95"/>
    <n v="12"/>
    <n v="7"/>
    <n v="54"/>
    <d v="1899-12-30T07:54:00"/>
    <s v="VA8204"/>
    <x v="24"/>
    <x v="0"/>
    <s v="IDA"/>
    <s v="TXB"/>
    <x v="4"/>
  </r>
  <r>
    <x v="10"/>
    <s v="EO"/>
    <d v="2016-04-19T00:00:00"/>
    <d v="1899-12-30T07:15:00"/>
    <d v="1899-12-30T08:45:00"/>
    <x v="0"/>
    <n v="95"/>
    <n v="13"/>
    <n v="7"/>
    <n v="55"/>
    <d v="1899-12-30T07:55:00"/>
    <s v="ZB8624"/>
    <x v="27"/>
    <x v="0"/>
    <s v="IDA"/>
    <s v="TXB"/>
    <x v="2"/>
  </r>
  <r>
    <x v="10"/>
    <s v="EO"/>
    <d v="2016-04-19T00:00:00"/>
    <d v="1899-12-30T07:15:00"/>
    <d v="1899-12-30T08:45:00"/>
    <x v="0"/>
    <n v="95"/>
    <n v="14"/>
    <n v="7"/>
    <n v="58"/>
    <d v="1899-12-30T07:58:00"/>
    <s v="XU9221"/>
    <x v="19"/>
    <x v="0"/>
    <s v="IDA"/>
    <s v="TXB"/>
    <x v="0"/>
  </r>
  <r>
    <x v="10"/>
    <s v="EO"/>
    <d v="2016-04-19T00:00:00"/>
    <d v="1899-12-30T07:15:00"/>
    <d v="1899-12-30T08:45:00"/>
    <x v="0"/>
    <n v="95"/>
    <n v="15"/>
    <n v="8"/>
    <n v="6"/>
    <d v="1899-12-30T08:06:00"/>
    <s v="XV9205"/>
    <x v="27"/>
    <x v="0"/>
    <s v="IDA"/>
    <s v="TXB"/>
    <x v="3"/>
  </r>
  <r>
    <x v="10"/>
    <s v="EO"/>
    <d v="2016-04-19T00:00:00"/>
    <d v="1899-12-30T07:15:00"/>
    <d v="1899-12-30T08:45:00"/>
    <x v="0"/>
    <n v="95"/>
    <n v="16"/>
    <n v="8"/>
    <n v="8"/>
    <d v="1899-12-30T08:08:00"/>
    <s v="YW6711"/>
    <x v="24"/>
    <x v="0"/>
    <s v="IDA"/>
    <s v="TXB"/>
    <x v="2"/>
  </r>
  <r>
    <x v="10"/>
    <s v="EO"/>
    <d v="2016-04-19T00:00:00"/>
    <d v="1899-12-30T07:15:00"/>
    <d v="1899-12-30T08:45:00"/>
    <x v="0"/>
    <n v="95"/>
    <n v="17"/>
    <n v="8"/>
    <n v="8"/>
    <d v="1899-12-30T08:08:00"/>
    <s v="WG2582"/>
    <x v="27"/>
    <x v="0"/>
    <s v="IDA"/>
    <s v="TXB"/>
    <x v="0"/>
  </r>
  <r>
    <x v="10"/>
    <s v="EO"/>
    <d v="2016-04-19T00:00:00"/>
    <d v="1899-12-30T07:15:00"/>
    <d v="1899-12-30T08:45:00"/>
    <x v="0"/>
    <n v="95"/>
    <n v="18"/>
    <n v="8"/>
    <n v="15"/>
    <d v="1899-12-30T08:15:00"/>
    <s v="VX4316"/>
    <x v="19"/>
    <x v="0"/>
    <s v="IDA"/>
    <s v="TXB"/>
    <x v="0"/>
  </r>
  <r>
    <x v="10"/>
    <s v="EO"/>
    <d v="2016-04-19T00:00:00"/>
    <d v="1899-12-30T07:15:00"/>
    <d v="1899-12-30T08:45:00"/>
    <x v="0"/>
    <n v="95"/>
    <n v="19"/>
    <n v="8"/>
    <n v="22"/>
    <d v="1899-12-30T08:22:00"/>
    <s v="FYBZ43"/>
    <x v="27"/>
    <x v="0"/>
    <s v="IDA"/>
    <s v="TXB"/>
    <x v="0"/>
  </r>
  <r>
    <x v="10"/>
    <s v="EO"/>
    <d v="2016-04-19T00:00:00"/>
    <d v="1899-12-30T07:15:00"/>
    <d v="1899-12-30T08:45:00"/>
    <x v="0"/>
    <n v="95"/>
    <n v="20"/>
    <n v="8"/>
    <n v="24"/>
    <d v="1899-12-30T08:24:00"/>
    <s v="XG1221"/>
    <x v="27"/>
    <x v="0"/>
    <s v="IDA"/>
    <s v="TXB"/>
    <x v="0"/>
  </r>
  <r>
    <x v="10"/>
    <s v="EO"/>
    <d v="2016-04-19T00:00:00"/>
    <d v="1899-12-30T07:15:00"/>
    <d v="1899-12-30T08:45:00"/>
    <x v="0"/>
    <n v="95"/>
    <n v="21"/>
    <n v="8"/>
    <n v="27"/>
    <d v="1899-12-30T08:27:00"/>
    <s v="ZR7113"/>
    <x v="27"/>
    <x v="0"/>
    <s v="IDA"/>
    <s v="TXB"/>
    <x v="0"/>
  </r>
  <r>
    <x v="10"/>
    <s v="EO"/>
    <d v="2016-04-19T00:00:00"/>
    <d v="1899-12-30T07:15:00"/>
    <d v="1899-12-30T08:45:00"/>
    <x v="0"/>
    <n v="95"/>
    <n v="22"/>
    <n v="8"/>
    <n v="34"/>
    <d v="1899-12-30T08:34:00"/>
    <s v="NF7067"/>
    <x v="24"/>
    <x v="0"/>
    <s v="IDA"/>
    <s v="TXB"/>
    <x v="0"/>
  </r>
  <r>
    <x v="10"/>
    <s v="EO"/>
    <d v="2016-04-19T00:00:00"/>
    <d v="1899-12-30T07:15:00"/>
    <d v="1899-12-30T08:45:00"/>
    <x v="0"/>
    <n v="95"/>
    <n v="23"/>
    <n v="8"/>
    <n v="41"/>
    <d v="1899-12-30T08:41:00"/>
    <s v="UH5500"/>
    <x v="27"/>
    <x v="0"/>
    <s v="IDA"/>
    <s v="TXB"/>
    <x v="4"/>
  </r>
  <r>
    <x v="10"/>
    <s v="EO"/>
    <d v="2016-04-19T00:00:00"/>
    <d v="1899-12-30T09:45:00"/>
    <d v="1899-12-30T11:15:00"/>
    <x v="1"/>
    <n v="96"/>
    <n v="1"/>
    <n v="9"/>
    <n v="48"/>
    <d v="1899-12-30T09:48:00"/>
    <s v="CDGP50"/>
    <x v="27"/>
    <x v="0"/>
    <s v="IDA"/>
    <s v="TXB"/>
    <x v="0"/>
  </r>
  <r>
    <x v="10"/>
    <s v="EO"/>
    <d v="2016-04-19T00:00:00"/>
    <d v="1899-12-30T09:45:00"/>
    <d v="1899-12-30T11:15:00"/>
    <x v="1"/>
    <n v="96"/>
    <n v="2"/>
    <n v="9"/>
    <n v="50"/>
    <d v="1899-12-30T09:50:00"/>
    <s v="TY6022"/>
    <x v="24"/>
    <x v="0"/>
    <s v="IDA"/>
    <s v="TXB"/>
    <x v="0"/>
  </r>
  <r>
    <x v="10"/>
    <s v="EO"/>
    <d v="2016-04-19T00:00:00"/>
    <d v="1899-12-30T09:45:00"/>
    <d v="1899-12-30T11:15:00"/>
    <x v="1"/>
    <n v="96"/>
    <n v="3"/>
    <n v="10"/>
    <n v="2"/>
    <d v="1899-12-30T10:02:00"/>
    <s v="VD7002"/>
    <x v="27"/>
    <x v="0"/>
    <s v="IDA"/>
    <s v="TXB"/>
    <x v="2"/>
  </r>
  <r>
    <x v="10"/>
    <s v="EO"/>
    <d v="2016-04-19T00:00:00"/>
    <d v="1899-12-30T09:45:00"/>
    <d v="1899-12-30T11:15:00"/>
    <x v="1"/>
    <n v="96"/>
    <n v="4"/>
    <n v="10"/>
    <n v="14"/>
    <d v="1899-12-30T10:14:00"/>
    <s v="XP4127"/>
    <x v="24"/>
    <x v="0"/>
    <s v="IDA"/>
    <s v="TXB"/>
    <x v="0"/>
  </r>
  <r>
    <x v="10"/>
    <s v="EO"/>
    <d v="2016-04-19T00:00:00"/>
    <d v="1899-12-30T09:45:00"/>
    <d v="1899-12-30T11:15:00"/>
    <x v="1"/>
    <n v="96"/>
    <n v="5"/>
    <n v="10"/>
    <n v="18"/>
    <d v="1899-12-30T10:18:00"/>
    <s v="UK4279"/>
    <x v="27"/>
    <x v="0"/>
    <s v="IDA"/>
    <s v="TXB"/>
    <x v="0"/>
  </r>
  <r>
    <x v="10"/>
    <s v="EO"/>
    <d v="2016-04-19T00:00:00"/>
    <d v="1899-12-30T09:45:00"/>
    <d v="1899-12-30T11:15:00"/>
    <x v="1"/>
    <n v="96"/>
    <n v="6"/>
    <n v="10"/>
    <n v="23"/>
    <d v="1899-12-30T10:23:00"/>
    <s v="XV9760"/>
    <x v="0"/>
    <x v="0"/>
    <s v="IDA"/>
    <s v="TXB"/>
    <x v="0"/>
  </r>
  <r>
    <x v="10"/>
    <s v="EO"/>
    <d v="2016-04-19T00:00:00"/>
    <d v="1899-12-30T09:45:00"/>
    <d v="1899-12-30T11:15:00"/>
    <x v="1"/>
    <n v="96"/>
    <n v="7"/>
    <n v="10"/>
    <n v="33"/>
    <d v="1899-12-30T10:33:00"/>
    <s v="UK6059"/>
    <x v="24"/>
    <x v="0"/>
    <s v="IDA"/>
    <s v="TXB"/>
    <x v="0"/>
  </r>
  <r>
    <x v="10"/>
    <s v="EO"/>
    <d v="2016-04-19T00:00:00"/>
    <d v="1899-12-30T09:45:00"/>
    <d v="1899-12-30T11:15:00"/>
    <x v="1"/>
    <n v="96"/>
    <n v="8"/>
    <n v="10"/>
    <n v="46"/>
    <d v="1899-12-30T10:46:00"/>
    <s v="UB7719"/>
    <x v="27"/>
    <x v="0"/>
    <s v="IDA"/>
    <s v="TXB"/>
    <x v="0"/>
  </r>
  <r>
    <x v="10"/>
    <s v="EO"/>
    <d v="2016-04-19T00:00:00"/>
    <d v="1899-12-30T09:45:00"/>
    <d v="1899-12-30T11:15:00"/>
    <x v="1"/>
    <n v="96"/>
    <n v="9"/>
    <n v="10"/>
    <n v="47"/>
    <d v="1899-12-30T10:47:00"/>
    <s v="PF1849"/>
    <x v="0"/>
    <x v="0"/>
    <s v="IDA"/>
    <s v="TXB"/>
    <x v="2"/>
  </r>
  <r>
    <x v="10"/>
    <s v="EO"/>
    <d v="2016-04-19T00:00:00"/>
    <d v="1899-12-30T09:45:00"/>
    <d v="1899-12-30T11:15:00"/>
    <x v="1"/>
    <n v="96"/>
    <n v="10"/>
    <n v="10"/>
    <n v="56"/>
    <d v="1899-12-30T10:56:00"/>
    <s v="VA8204"/>
    <x v="24"/>
    <x v="0"/>
    <s v="IDA"/>
    <s v="TXB"/>
    <x v="2"/>
  </r>
  <r>
    <x v="10"/>
    <s v="EO"/>
    <d v="2016-04-19T00:00:00"/>
    <d v="1899-12-30T09:45:00"/>
    <d v="1899-12-30T11:15:00"/>
    <x v="1"/>
    <n v="96"/>
    <n v="11"/>
    <n v="11"/>
    <n v="4"/>
    <d v="1899-12-30T11:04:00"/>
    <s v="XH6365"/>
    <x v="27"/>
    <x v="0"/>
    <s v="IDA"/>
    <s v="TXB"/>
    <x v="0"/>
  </r>
  <r>
    <x v="10"/>
    <s v="EO"/>
    <d v="2016-04-19T00:00:00"/>
    <d v="1899-12-30T09:45:00"/>
    <d v="1899-12-30T11:15:00"/>
    <x v="1"/>
    <n v="96"/>
    <n v="12"/>
    <n v="11"/>
    <n v="9"/>
    <d v="1899-12-30T11:09:00"/>
    <s v="YW6711"/>
    <x v="24"/>
    <x v="0"/>
    <s v="IDA"/>
    <s v="TXB"/>
    <x v="0"/>
  </r>
  <r>
    <x v="10"/>
    <s v="EO"/>
    <d v="2016-04-19T00:00:00"/>
    <d v="1899-12-30T12:45:00"/>
    <d v="1899-12-30T14:15:00"/>
    <x v="2"/>
    <n v="97"/>
    <n v="1"/>
    <n v="12"/>
    <n v="45"/>
    <d v="1899-12-30T12:45:00"/>
    <s v="UH5500"/>
    <x v="27"/>
    <x v="0"/>
    <s v="IDA"/>
    <s v="TXB"/>
    <x v="2"/>
  </r>
  <r>
    <x v="10"/>
    <s v="EO"/>
    <d v="2016-04-19T00:00:00"/>
    <d v="1899-12-30T12:45:00"/>
    <d v="1899-12-30T14:15:00"/>
    <x v="2"/>
    <n v="97"/>
    <n v="2"/>
    <n v="12"/>
    <n v="53"/>
    <d v="1899-12-30T12:53:00"/>
    <s v="YR1750"/>
    <x v="0"/>
    <x v="0"/>
    <s v="IDA"/>
    <s v="TXB"/>
    <x v="2"/>
  </r>
  <r>
    <x v="10"/>
    <s v="EO"/>
    <d v="2016-04-19T00:00:00"/>
    <d v="1899-12-30T12:45:00"/>
    <d v="1899-12-30T14:15:00"/>
    <x v="2"/>
    <n v="97"/>
    <n v="3"/>
    <n v="12"/>
    <n v="56"/>
    <d v="1899-12-30T12:56:00"/>
    <s v="XP4127"/>
    <x v="24"/>
    <x v="0"/>
    <s v="IDA"/>
    <s v="TXB"/>
    <x v="2"/>
  </r>
  <r>
    <x v="10"/>
    <s v="EO"/>
    <d v="2016-04-19T00:00:00"/>
    <d v="1899-12-30T12:45:00"/>
    <d v="1899-12-30T14:15:00"/>
    <x v="2"/>
    <n v="97"/>
    <n v="4"/>
    <n v="13"/>
    <n v="4"/>
    <d v="1899-12-30T13:04:00"/>
    <s v="XL8775"/>
    <x v="27"/>
    <x v="0"/>
    <s v="IDA"/>
    <s v="TXB"/>
    <x v="0"/>
  </r>
  <r>
    <x v="10"/>
    <s v="EO"/>
    <d v="2016-04-19T00:00:00"/>
    <d v="1899-12-30T12:45:00"/>
    <d v="1899-12-30T14:15:00"/>
    <x v="2"/>
    <n v="97"/>
    <n v="5"/>
    <n v="13"/>
    <n v="5"/>
    <d v="1899-12-30T13:05:00"/>
    <s v="UJ5214"/>
    <x v="0"/>
    <x v="0"/>
    <s v="IDA"/>
    <s v="TXB"/>
    <x v="2"/>
  </r>
  <r>
    <x v="10"/>
    <s v="EO"/>
    <d v="2016-04-19T00:00:00"/>
    <d v="1899-12-30T12:45:00"/>
    <d v="1899-12-30T14:15:00"/>
    <x v="2"/>
    <n v="97"/>
    <n v="6"/>
    <n v="13"/>
    <n v="13"/>
    <d v="1899-12-30T13:13:00"/>
    <s v="UK6059"/>
    <x v="24"/>
    <x v="0"/>
    <s v="IDA"/>
    <s v="TXB"/>
    <x v="0"/>
  </r>
  <r>
    <x v="10"/>
    <s v="EO"/>
    <d v="2016-04-19T00:00:00"/>
    <d v="1899-12-30T12:45:00"/>
    <d v="1899-12-30T14:15:00"/>
    <x v="2"/>
    <n v="97"/>
    <n v="7"/>
    <n v="13"/>
    <n v="21"/>
    <d v="1899-12-30T13:21:00"/>
    <s v="YZ7082"/>
    <x v="27"/>
    <x v="0"/>
    <s v="IDA"/>
    <s v="TXB"/>
    <x v="2"/>
  </r>
  <r>
    <x v="10"/>
    <s v="EO"/>
    <d v="2016-04-19T00:00:00"/>
    <d v="1899-12-30T12:45:00"/>
    <d v="1899-12-30T14:15:00"/>
    <x v="2"/>
    <n v="97"/>
    <n v="8"/>
    <n v="13"/>
    <n v="23"/>
    <d v="1899-12-30T13:23:00"/>
    <s v="FYBV70"/>
    <x v="0"/>
    <x v="0"/>
    <s v="IDA"/>
    <s v="TXB"/>
    <x v="2"/>
  </r>
  <r>
    <x v="10"/>
    <s v="EO"/>
    <d v="2016-04-19T00:00:00"/>
    <d v="1899-12-30T12:45:00"/>
    <d v="1899-12-30T14:15:00"/>
    <x v="2"/>
    <n v="97"/>
    <n v="9"/>
    <n v="13"/>
    <n v="32"/>
    <d v="1899-12-30T13:32:00"/>
    <s v="RP7390"/>
    <x v="27"/>
    <x v="0"/>
    <s v="IDA"/>
    <s v="TXB"/>
    <x v="0"/>
  </r>
  <r>
    <x v="10"/>
    <s v="EO"/>
    <d v="2016-04-19T00:00:00"/>
    <d v="1899-12-30T12:45:00"/>
    <d v="1899-12-30T14:15:00"/>
    <x v="2"/>
    <n v="97"/>
    <n v="10"/>
    <n v="13"/>
    <n v="35"/>
    <d v="1899-12-30T13:35:00"/>
    <s v="VA8204"/>
    <x v="24"/>
    <x v="0"/>
    <s v="IDA"/>
    <s v="TXB"/>
    <x v="0"/>
  </r>
  <r>
    <x v="10"/>
    <s v="EO"/>
    <d v="2016-04-19T00:00:00"/>
    <d v="1899-12-30T12:45:00"/>
    <d v="1899-12-30T14:15:00"/>
    <x v="2"/>
    <n v="97"/>
    <n v="11"/>
    <n v="13"/>
    <n v="45"/>
    <d v="1899-12-30T13:45:00"/>
    <s v="GLZH85"/>
    <x v="0"/>
    <x v="0"/>
    <s v="IDA"/>
    <s v="TXB"/>
    <x v="0"/>
  </r>
  <r>
    <x v="10"/>
    <s v="EO"/>
    <d v="2016-04-19T00:00:00"/>
    <d v="1899-12-30T12:45:00"/>
    <d v="1899-12-30T14:15:00"/>
    <x v="2"/>
    <n v="97"/>
    <n v="12"/>
    <n v="13"/>
    <n v="50"/>
    <d v="1899-12-30T13:50:00"/>
    <s v="YW6711"/>
    <x v="24"/>
    <x v="0"/>
    <s v="IDA"/>
    <s v="TXB"/>
    <x v="2"/>
  </r>
  <r>
    <x v="10"/>
    <s v="EO"/>
    <d v="2016-04-19T00:00:00"/>
    <d v="1899-12-30T12:45:00"/>
    <d v="1899-12-30T14:15:00"/>
    <x v="2"/>
    <n v="97"/>
    <n v="13"/>
    <n v="14"/>
    <n v="2"/>
    <d v="1899-12-30T14:02:00"/>
    <s v="VG1168"/>
    <x v="0"/>
    <x v="0"/>
    <s v="IDA"/>
    <s v="TXB"/>
    <x v="2"/>
  </r>
  <r>
    <x v="10"/>
    <s v="EO"/>
    <d v="2016-04-19T00:00:00"/>
    <d v="1899-12-30T12:45:00"/>
    <d v="1899-12-30T14:15:00"/>
    <x v="2"/>
    <n v="97"/>
    <n v="14"/>
    <n v="14"/>
    <n v="3"/>
    <d v="1899-12-30T14:03:00"/>
    <s v="UK4279"/>
    <x v="27"/>
    <x v="0"/>
    <s v="IDA"/>
    <s v="TXB"/>
    <x v="0"/>
  </r>
  <r>
    <x v="10"/>
    <s v="EO"/>
    <d v="2016-04-19T00:00:00"/>
    <d v="1899-12-30T12:45:00"/>
    <d v="1899-12-30T14:15:00"/>
    <x v="2"/>
    <n v="97"/>
    <n v="15"/>
    <n v="14"/>
    <n v="11"/>
    <d v="1899-12-30T14:11:00"/>
    <s v="SS6075"/>
    <x v="24"/>
    <x v="0"/>
    <s v="IDA"/>
    <s v="TXB"/>
    <x v="2"/>
  </r>
  <r>
    <x v="10"/>
    <s v="EO"/>
    <d v="2016-04-19T00:00:00"/>
    <d v="1899-12-30T17:45:00"/>
    <d v="1899-12-30T19:15:00"/>
    <x v="3"/>
    <n v="98"/>
    <n v="1"/>
    <n v="17"/>
    <n v="46"/>
    <d v="1899-12-30T17:46:00"/>
    <s v="UJ5214"/>
    <x v="0"/>
    <x v="0"/>
    <s v="IDA"/>
    <s v="TXB"/>
    <x v="0"/>
  </r>
  <r>
    <x v="10"/>
    <s v="EO"/>
    <d v="2016-04-19T00:00:00"/>
    <d v="1899-12-30T17:45:00"/>
    <d v="1899-12-30T19:15:00"/>
    <x v="3"/>
    <n v="98"/>
    <n v="2"/>
    <n v="17"/>
    <n v="50"/>
    <d v="1899-12-30T17:50:00"/>
    <s v="UK4279"/>
    <x v="27"/>
    <x v="0"/>
    <s v="IDA"/>
    <s v="TXB"/>
    <x v="5"/>
  </r>
  <r>
    <x v="10"/>
    <s v="EO"/>
    <d v="2016-04-19T00:00:00"/>
    <d v="1899-12-30T17:45:00"/>
    <d v="1899-12-30T19:15:00"/>
    <x v="3"/>
    <n v="98"/>
    <n v="3"/>
    <n v="17"/>
    <n v="57"/>
    <d v="1899-12-30T17:57:00"/>
    <s v="FYBV70"/>
    <x v="0"/>
    <x v="0"/>
    <s v="IDA"/>
    <s v="TXB"/>
    <x v="2"/>
  </r>
  <r>
    <x v="10"/>
    <s v="EO"/>
    <d v="2016-04-19T00:00:00"/>
    <d v="1899-12-30T17:45:00"/>
    <d v="1899-12-30T19:15:00"/>
    <x v="3"/>
    <n v="98"/>
    <n v="4"/>
    <n v="18"/>
    <n v="4"/>
    <d v="1899-12-30T18:04:00"/>
    <s v="UB7719"/>
    <x v="27"/>
    <x v="0"/>
    <s v="IDA"/>
    <s v="TXB"/>
    <x v="0"/>
  </r>
  <r>
    <x v="10"/>
    <s v="EO"/>
    <d v="2016-04-19T00:00:00"/>
    <d v="1899-12-30T17:45:00"/>
    <d v="1899-12-30T19:15:00"/>
    <x v="3"/>
    <n v="98"/>
    <n v="5"/>
    <n v="18"/>
    <n v="20"/>
    <d v="1899-12-30T18:20:00"/>
    <s v="XH6365"/>
    <x v="17"/>
    <x v="0"/>
    <s v="IDA"/>
    <s v="TXB"/>
    <x v="5"/>
  </r>
  <r>
    <x v="10"/>
    <s v="EO"/>
    <d v="2016-04-19T00:00:00"/>
    <d v="1899-12-30T17:45:00"/>
    <d v="1899-12-30T19:15:00"/>
    <x v="3"/>
    <n v="98"/>
    <n v="6"/>
    <n v="18"/>
    <n v="24"/>
    <d v="1899-12-30T18:24:00"/>
    <s v="YR1750"/>
    <x v="24"/>
    <x v="0"/>
    <s v="IDA"/>
    <s v="TXB"/>
    <x v="3"/>
  </r>
  <r>
    <x v="10"/>
    <s v="EO"/>
    <d v="2016-04-19T00:00:00"/>
    <d v="1899-12-30T17:45:00"/>
    <d v="1899-12-30T19:15:00"/>
    <x v="3"/>
    <n v="98"/>
    <n v="7"/>
    <n v="18"/>
    <n v="39"/>
    <d v="1899-12-30T18:39:00"/>
    <s v="FYBZ43"/>
    <x v="27"/>
    <x v="0"/>
    <s v="IDA"/>
    <s v="TXB"/>
    <x v="4"/>
  </r>
  <r>
    <x v="10"/>
    <s v="EO"/>
    <d v="2016-04-19T00:00:00"/>
    <d v="1899-12-30T17:45:00"/>
    <d v="1899-12-30T19:15:00"/>
    <x v="3"/>
    <n v="98"/>
    <n v="8"/>
    <n v="18"/>
    <n v="40"/>
    <d v="1899-12-30T18:40:00"/>
    <s v="VE6002"/>
    <x v="24"/>
    <x v="0"/>
    <s v="IDA"/>
    <s v="TXB"/>
    <x v="0"/>
  </r>
  <r>
    <x v="10"/>
    <s v="EO"/>
    <d v="2016-04-19T00:00:00"/>
    <d v="1899-12-30T17:45:00"/>
    <d v="1899-12-30T19:15:00"/>
    <x v="3"/>
    <n v="98"/>
    <n v="9"/>
    <n v="18"/>
    <n v="50"/>
    <d v="1899-12-30T18:50:00"/>
    <s v="UH5500"/>
    <x v="27"/>
    <x v="0"/>
    <s v="IDA"/>
    <s v="TXB"/>
    <x v="0"/>
  </r>
  <r>
    <x v="10"/>
    <s v="EO"/>
    <d v="2016-04-19T00:00:00"/>
    <d v="1899-12-30T17:45:00"/>
    <d v="1899-12-30T19:15:00"/>
    <x v="3"/>
    <n v="98"/>
    <n v="10"/>
    <n v="18"/>
    <n v="51"/>
    <d v="1899-12-30T18:51:00"/>
    <s v="TY6022"/>
    <x v="24"/>
    <x v="0"/>
    <s v="IDA"/>
    <s v="TXB"/>
    <x v="0"/>
  </r>
  <r>
    <x v="10"/>
    <s v="EO"/>
    <d v="2016-04-19T00:00:00"/>
    <d v="1899-12-30T17:45:00"/>
    <d v="1899-12-30T19:15:00"/>
    <x v="3"/>
    <n v="98"/>
    <n v="11"/>
    <n v="19"/>
    <n v="7"/>
    <d v="1899-12-30T19:07:00"/>
    <s v="VD7002"/>
    <x v="0"/>
    <x v="0"/>
    <s v="IDA"/>
    <s v="TXB"/>
    <x v="2"/>
  </r>
  <r>
    <x v="10"/>
    <s v="EO"/>
    <d v="2016-04-19T00:00:00"/>
    <d v="1899-12-30T17:45:00"/>
    <d v="1899-12-30T19:15:00"/>
    <x v="3"/>
    <n v="98"/>
    <n v="12"/>
    <n v="19"/>
    <n v="13"/>
    <d v="1899-12-30T19:13:00"/>
    <s v="XP4127"/>
    <x v="24"/>
    <x v="0"/>
    <s v="IDA"/>
    <s v="TXB"/>
    <x v="0"/>
  </r>
  <r>
    <x v="11"/>
    <s v="OP"/>
    <d v="2016-04-19T00:00:00"/>
    <d v="1899-12-30T07:15:00"/>
    <d v="1899-12-30T08:45:00"/>
    <x v="0"/>
    <n v="99"/>
    <n v="1"/>
    <n v="7"/>
    <n v="15"/>
    <d v="1899-12-30T07:15:00"/>
    <m/>
    <x v="18"/>
    <x v="0"/>
    <s v="IDA"/>
    <s v="TXB"/>
    <x v="0"/>
  </r>
  <r>
    <x v="11"/>
    <s v="OP"/>
    <d v="2016-04-19T00:00:00"/>
    <d v="1899-12-30T07:15:00"/>
    <d v="1899-12-30T08:45:00"/>
    <x v="0"/>
    <n v="99"/>
    <n v="2"/>
    <n v="7"/>
    <n v="27"/>
    <d v="1899-12-30T07:27:00"/>
    <s v="XL8775"/>
    <x v="18"/>
    <x v="0"/>
    <s v="IDA"/>
    <s v="TXB"/>
    <x v="1"/>
  </r>
  <r>
    <x v="11"/>
    <s v="OP"/>
    <d v="2016-04-19T00:00:00"/>
    <d v="1899-12-30T07:15:00"/>
    <d v="1899-12-30T08:45:00"/>
    <x v="0"/>
    <n v="99"/>
    <n v="3"/>
    <n v="7"/>
    <n v="33"/>
    <d v="1899-12-30T07:33:00"/>
    <s v="XP4127"/>
    <x v="24"/>
    <x v="0"/>
    <s v="IDA"/>
    <s v="TXB"/>
    <x v="3"/>
  </r>
  <r>
    <x v="11"/>
    <s v="OP"/>
    <d v="2016-04-19T00:00:00"/>
    <d v="1899-12-30T07:15:00"/>
    <d v="1899-12-30T08:45:00"/>
    <x v="0"/>
    <n v="99"/>
    <n v="4"/>
    <n v="7"/>
    <n v="35"/>
    <d v="1899-12-30T07:35:00"/>
    <s v="VC8029"/>
    <x v="18"/>
    <x v="0"/>
    <s v="IDA"/>
    <s v="TXB"/>
    <x v="3"/>
  </r>
  <r>
    <x v="11"/>
    <s v="OP"/>
    <d v="2016-04-19T00:00:00"/>
    <d v="1899-12-30T07:15:00"/>
    <d v="1899-12-30T08:45:00"/>
    <x v="0"/>
    <n v="99"/>
    <n v="5"/>
    <n v="7"/>
    <n v="40"/>
    <d v="1899-12-30T07:40:00"/>
    <s v="XR5424"/>
    <x v="19"/>
    <x v="0"/>
    <s v="IDA"/>
    <s v="TXB"/>
    <x v="4"/>
  </r>
  <r>
    <x v="11"/>
    <s v="OP"/>
    <d v="2016-04-19T00:00:00"/>
    <d v="1899-12-30T07:15:00"/>
    <d v="1899-12-30T08:45:00"/>
    <x v="0"/>
    <n v="99"/>
    <n v="6"/>
    <n v="7"/>
    <n v="41"/>
    <d v="1899-12-30T07:41:00"/>
    <s v="PB2474"/>
    <x v="18"/>
    <x v="0"/>
    <s v="IDA"/>
    <s v="TXB"/>
    <x v="1"/>
  </r>
  <r>
    <x v="11"/>
    <s v="OP"/>
    <d v="2016-04-19T00:00:00"/>
    <d v="1899-12-30T07:15:00"/>
    <d v="1899-12-30T08:45:00"/>
    <x v="0"/>
    <n v="99"/>
    <n v="7"/>
    <n v="7"/>
    <n v="47"/>
    <d v="1899-12-30T07:47:00"/>
    <s v="UK7780"/>
    <x v="18"/>
    <x v="0"/>
    <s v="IDA"/>
    <s v="TXB"/>
    <x v="5"/>
  </r>
  <r>
    <x v="11"/>
    <s v="OP"/>
    <d v="2016-04-19T00:00:00"/>
    <d v="1899-12-30T07:15:00"/>
    <d v="1899-12-30T08:45:00"/>
    <x v="0"/>
    <n v="99"/>
    <n v="8"/>
    <n v="7"/>
    <n v="49"/>
    <d v="1899-12-30T07:49:00"/>
    <s v="RP7390"/>
    <x v="18"/>
    <x v="0"/>
    <s v="IDA"/>
    <s v="TXB"/>
    <x v="0"/>
  </r>
  <r>
    <x v="11"/>
    <s v="OP"/>
    <d v="2016-04-19T00:00:00"/>
    <d v="1899-12-30T07:15:00"/>
    <d v="1899-12-30T08:45:00"/>
    <x v="0"/>
    <n v="99"/>
    <n v="9"/>
    <n v="7"/>
    <n v="50"/>
    <d v="1899-12-30T07:50:00"/>
    <s v="YW8284"/>
    <x v="19"/>
    <x v="0"/>
    <s v="IDA"/>
    <s v="TXB"/>
    <x v="5"/>
  </r>
  <r>
    <x v="11"/>
    <s v="OP"/>
    <d v="2016-04-19T00:00:00"/>
    <d v="1899-12-30T07:15:00"/>
    <d v="1899-12-30T08:45:00"/>
    <x v="0"/>
    <n v="99"/>
    <n v="10"/>
    <n v="7"/>
    <n v="55"/>
    <d v="1899-12-30T07:55:00"/>
    <s v="BCPV83"/>
    <x v="19"/>
    <x v="0"/>
    <s v="IDA"/>
    <s v="TXB"/>
    <x v="0"/>
  </r>
  <r>
    <x v="11"/>
    <s v="OP"/>
    <d v="2016-04-19T00:00:00"/>
    <d v="1899-12-30T07:15:00"/>
    <d v="1899-12-30T08:45:00"/>
    <x v="0"/>
    <n v="99"/>
    <n v="11"/>
    <n v="7"/>
    <n v="57"/>
    <d v="1899-12-30T07:57:00"/>
    <s v="XR5302"/>
    <x v="0"/>
    <x v="0"/>
    <s v="IDA"/>
    <s v="TXB"/>
    <x v="1"/>
  </r>
  <r>
    <x v="11"/>
    <s v="OP"/>
    <d v="2016-04-19T00:00:00"/>
    <d v="1899-12-30T07:15:00"/>
    <d v="1899-12-30T08:45:00"/>
    <x v="0"/>
    <n v="99"/>
    <n v="12"/>
    <n v="7"/>
    <n v="58"/>
    <d v="1899-12-30T07:58:00"/>
    <s v="VA8204"/>
    <x v="24"/>
    <x v="0"/>
    <s v="IDA"/>
    <s v="TXB"/>
    <x v="1"/>
  </r>
  <r>
    <x v="11"/>
    <s v="OP"/>
    <d v="2016-04-19T00:00:00"/>
    <d v="1899-12-30T07:15:00"/>
    <d v="1899-12-30T08:45:00"/>
    <x v="0"/>
    <n v="99"/>
    <n v="13"/>
    <n v="8"/>
    <n v="4"/>
    <d v="1899-12-30T08:04:00"/>
    <s v="ZB8624"/>
    <x v="18"/>
    <x v="0"/>
    <s v="IDA"/>
    <s v="TXB"/>
    <x v="0"/>
  </r>
  <r>
    <x v="11"/>
    <s v="OP"/>
    <d v="2016-04-19T00:00:00"/>
    <d v="1899-12-30T07:15:00"/>
    <d v="1899-12-30T08:45:00"/>
    <x v="0"/>
    <n v="99"/>
    <n v="14"/>
    <n v="8"/>
    <n v="7"/>
    <d v="1899-12-30T08:07:00"/>
    <s v="XU9221"/>
    <x v="19"/>
    <x v="0"/>
    <s v="IDA"/>
    <s v="TXB"/>
    <x v="2"/>
  </r>
  <r>
    <x v="11"/>
    <s v="OP"/>
    <d v="2016-04-19T00:00:00"/>
    <d v="1899-12-30T07:15:00"/>
    <d v="1899-12-30T08:45:00"/>
    <x v="0"/>
    <n v="99"/>
    <n v="15"/>
    <n v="8"/>
    <n v="10"/>
    <d v="1899-12-30T08:10:00"/>
    <s v="XU9205"/>
    <x v="18"/>
    <x v="0"/>
    <s v="IDA"/>
    <s v="TXB"/>
    <x v="5"/>
  </r>
  <r>
    <x v="11"/>
    <s v="OP"/>
    <d v="2016-04-19T00:00:00"/>
    <d v="1899-12-30T07:15:00"/>
    <d v="1899-12-30T08:45:00"/>
    <x v="0"/>
    <n v="99"/>
    <n v="16"/>
    <n v="8"/>
    <n v="11"/>
    <d v="1899-12-30T08:11:00"/>
    <s v="YW7771"/>
    <x v="24"/>
    <x v="0"/>
    <s v="IDA"/>
    <s v="TXB"/>
    <x v="0"/>
  </r>
  <r>
    <x v="11"/>
    <s v="OP"/>
    <d v="2016-04-19T00:00:00"/>
    <d v="1899-12-30T07:15:00"/>
    <d v="1899-12-30T08:45:00"/>
    <x v="0"/>
    <n v="99"/>
    <n v="17"/>
    <n v="8"/>
    <n v="15"/>
    <d v="1899-12-30T08:15:00"/>
    <s v="WG2582"/>
    <x v="0"/>
    <x v="0"/>
    <s v="IDA"/>
    <s v="TXB"/>
    <x v="2"/>
  </r>
  <r>
    <x v="11"/>
    <s v="OP"/>
    <d v="2016-04-19T00:00:00"/>
    <d v="1899-12-30T07:15:00"/>
    <d v="1899-12-30T08:45:00"/>
    <x v="0"/>
    <n v="99"/>
    <n v="18"/>
    <n v="8"/>
    <n v="26"/>
    <d v="1899-12-30T08:26:00"/>
    <s v="FYBZ43"/>
    <x v="18"/>
    <x v="0"/>
    <s v="IDA"/>
    <s v="TXB"/>
    <x v="5"/>
  </r>
  <r>
    <x v="11"/>
    <s v="OP"/>
    <d v="2016-04-19T00:00:00"/>
    <d v="1899-12-30T07:15:00"/>
    <d v="1899-12-30T08:45:00"/>
    <x v="0"/>
    <n v="99"/>
    <n v="19"/>
    <n v="8"/>
    <n v="27"/>
    <d v="1899-12-30T08:27:00"/>
    <s v="VX4316"/>
    <x v="19"/>
    <x v="0"/>
    <s v="IDA"/>
    <s v="TXB"/>
    <x v="2"/>
  </r>
  <r>
    <x v="11"/>
    <s v="OP"/>
    <d v="2016-04-19T00:00:00"/>
    <d v="1899-12-30T07:15:00"/>
    <d v="1899-12-30T08:45:00"/>
    <x v="0"/>
    <n v="99"/>
    <n v="20"/>
    <n v="8"/>
    <n v="28"/>
    <d v="1899-12-30T08:28:00"/>
    <s v="YG2221"/>
    <x v="18"/>
    <x v="0"/>
    <s v="IDA"/>
    <s v="TXB"/>
    <x v="0"/>
  </r>
  <r>
    <x v="11"/>
    <s v="OP"/>
    <d v="2016-04-19T00:00:00"/>
    <d v="1899-12-30T07:15:00"/>
    <d v="1899-12-30T08:45:00"/>
    <x v="0"/>
    <n v="99"/>
    <n v="21"/>
    <n v="8"/>
    <n v="35"/>
    <d v="1899-12-30T08:35:00"/>
    <s v="ZR7113"/>
    <x v="0"/>
    <x v="0"/>
    <s v="IDA"/>
    <s v="TXB"/>
    <x v="1"/>
  </r>
  <r>
    <x v="11"/>
    <s v="OP"/>
    <d v="2016-04-19T00:00:00"/>
    <d v="1899-12-30T07:15:00"/>
    <d v="1899-12-30T08:45:00"/>
    <x v="0"/>
    <n v="99"/>
    <n v="22"/>
    <n v="8"/>
    <n v="37"/>
    <d v="1899-12-30T08:37:00"/>
    <s v="NF7067"/>
    <x v="24"/>
    <x v="0"/>
    <s v="IDA"/>
    <s v="TXB"/>
    <x v="1"/>
  </r>
  <r>
    <x v="11"/>
    <s v="OP"/>
    <d v="2016-04-19T00:00:00"/>
    <d v="1899-12-30T07:15:00"/>
    <d v="1899-12-30T08:45:00"/>
    <x v="0"/>
    <n v="99"/>
    <n v="23"/>
    <n v="8"/>
    <n v="45"/>
    <d v="1899-12-30T08:45:00"/>
    <s v="UH5500"/>
    <x v="18"/>
    <x v="0"/>
    <s v="IDA"/>
    <s v="TXB"/>
    <x v="5"/>
  </r>
  <r>
    <x v="11"/>
    <s v="OP"/>
    <d v="2016-04-19T00:00:00"/>
    <d v="1899-12-30T09:45:00"/>
    <d v="1899-12-30T11:15:00"/>
    <x v="1"/>
    <n v="100"/>
    <n v="1"/>
    <n v="9"/>
    <n v="52"/>
    <d v="1899-12-30T09:52:00"/>
    <s v="TY6022"/>
    <x v="24"/>
    <x v="0"/>
    <s v="IDA"/>
    <s v="TXB"/>
    <x v="2"/>
  </r>
  <r>
    <x v="11"/>
    <s v="OP"/>
    <d v="2016-04-19T00:00:00"/>
    <d v="1899-12-30T09:45:00"/>
    <d v="1899-12-30T11:15:00"/>
    <x v="1"/>
    <n v="100"/>
    <n v="2"/>
    <n v="9"/>
    <n v="56"/>
    <d v="1899-12-30T09:56:00"/>
    <s v="BDGP50"/>
    <x v="0"/>
    <x v="0"/>
    <s v="IDA"/>
    <s v="TXB"/>
    <x v="0"/>
  </r>
  <r>
    <x v="11"/>
    <s v="OP"/>
    <d v="2016-04-19T00:00:00"/>
    <d v="1899-12-30T09:45:00"/>
    <d v="1899-12-30T11:15:00"/>
    <x v="1"/>
    <n v="100"/>
    <n v="3"/>
    <n v="10"/>
    <n v="12"/>
    <d v="1899-12-30T10:12:00"/>
    <s v="VD7002"/>
    <x v="0"/>
    <x v="0"/>
    <s v="IDA"/>
    <s v="TXB"/>
    <x v="0"/>
  </r>
  <r>
    <x v="11"/>
    <s v="OP"/>
    <d v="2016-04-19T00:00:00"/>
    <d v="1899-12-30T09:45:00"/>
    <d v="1899-12-30T11:15:00"/>
    <x v="1"/>
    <n v="100"/>
    <n v="4"/>
    <n v="10"/>
    <n v="21"/>
    <d v="1899-12-30T10:21:00"/>
    <s v="UK4279"/>
    <x v="18"/>
    <x v="0"/>
    <s v="IDA"/>
    <s v="TXB"/>
    <x v="0"/>
  </r>
  <r>
    <x v="11"/>
    <s v="OP"/>
    <d v="2016-04-19T00:00:00"/>
    <d v="1899-12-30T09:45:00"/>
    <d v="1899-12-30T11:15:00"/>
    <x v="1"/>
    <n v="100"/>
    <n v="5"/>
    <n v="10"/>
    <n v="30"/>
    <d v="1899-12-30T10:30:00"/>
    <s v="XV9760"/>
    <x v="0"/>
    <x v="0"/>
    <s v="IDA"/>
    <s v="TXB"/>
    <x v="2"/>
  </r>
  <r>
    <x v="11"/>
    <s v="OP"/>
    <d v="2016-04-19T00:00:00"/>
    <d v="1899-12-30T09:45:00"/>
    <d v="1899-12-30T11:15:00"/>
    <x v="1"/>
    <n v="100"/>
    <n v="6"/>
    <n v="10"/>
    <n v="35"/>
    <d v="1899-12-30T10:35:00"/>
    <s v="UK6059"/>
    <x v="24"/>
    <x v="0"/>
    <s v="IDA"/>
    <s v="TXB"/>
    <x v="0"/>
  </r>
  <r>
    <x v="11"/>
    <s v="OP"/>
    <d v="2016-04-19T00:00:00"/>
    <d v="1899-12-30T09:45:00"/>
    <d v="1899-12-30T11:15:00"/>
    <x v="1"/>
    <n v="100"/>
    <n v="7"/>
    <n v="10"/>
    <n v="49"/>
    <d v="1899-12-30T10:49:00"/>
    <s v="UB7719"/>
    <x v="18"/>
    <x v="0"/>
    <s v="IDA"/>
    <s v="TXB"/>
    <x v="0"/>
  </r>
  <r>
    <x v="11"/>
    <s v="OP"/>
    <d v="2016-04-19T00:00:00"/>
    <d v="1899-12-30T09:45:00"/>
    <d v="1899-12-30T11:15:00"/>
    <x v="1"/>
    <n v="100"/>
    <n v="8"/>
    <n v="10"/>
    <n v="54"/>
    <d v="1899-12-30T10:54:00"/>
    <s v="PF1849"/>
    <x v="0"/>
    <x v="0"/>
    <s v="IDA"/>
    <s v="TXB"/>
    <x v="2"/>
  </r>
  <r>
    <x v="11"/>
    <s v="OP"/>
    <d v="2016-04-19T00:00:00"/>
    <d v="1899-12-30T09:45:00"/>
    <d v="1899-12-30T11:15:00"/>
    <x v="1"/>
    <n v="100"/>
    <n v="9"/>
    <n v="11"/>
    <n v="0"/>
    <d v="1899-12-30T11:00:00"/>
    <s v="VA8204"/>
    <x v="24"/>
    <x v="0"/>
    <s v="IDA"/>
    <s v="TXB"/>
    <x v="0"/>
  </r>
  <r>
    <x v="11"/>
    <s v="OP"/>
    <d v="2016-04-19T00:00:00"/>
    <d v="1899-12-30T09:45:00"/>
    <d v="1899-12-30T11:15:00"/>
    <x v="1"/>
    <n v="100"/>
    <n v="10"/>
    <n v="11"/>
    <n v="9"/>
    <d v="1899-12-30T11:09:00"/>
    <s v="XH6365"/>
    <x v="18"/>
    <x v="0"/>
    <s v="IDA"/>
    <s v="TXB"/>
    <x v="2"/>
  </r>
  <r>
    <x v="11"/>
    <s v="OP"/>
    <d v="2016-04-19T00:00:00"/>
    <d v="1899-12-30T09:45:00"/>
    <d v="1899-12-30T11:15:00"/>
    <x v="1"/>
    <n v="100"/>
    <n v="11"/>
    <n v="11"/>
    <n v="12"/>
    <d v="1899-12-30T11:12:00"/>
    <s v="YW6711"/>
    <x v="24"/>
    <x v="0"/>
    <s v="IDA"/>
    <s v="TXB"/>
    <x v="1"/>
  </r>
  <r>
    <x v="11"/>
    <s v="OP"/>
    <d v="2016-04-19T00:00:00"/>
    <d v="1899-12-30T12:45:00"/>
    <d v="1899-12-30T14:15:00"/>
    <x v="2"/>
    <n v="100"/>
    <n v="16"/>
    <n v="12"/>
    <n v="48"/>
    <d v="1899-12-30T12:48:00"/>
    <s v="UH5500"/>
    <x v="18"/>
    <x v="0"/>
    <s v="IDA"/>
    <s v="TXB"/>
    <x v="2"/>
  </r>
  <r>
    <x v="11"/>
    <s v="OP"/>
    <d v="2016-04-19T00:00:00"/>
    <d v="1899-12-30T12:45:00"/>
    <d v="1899-12-30T14:15:00"/>
    <x v="2"/>
    <n v="100"/>
    <n v="17"/>
    <n v="12"/>
    <n v="59"/>
    <d v="1899-12-30T12:59:00"/>
    <s v="XP4127"/>
    <x v="24"/>
    <x v="0"/>
    <s v="IDA"/>
    <s v="TXB"/>
    <x v="2"/>
  </r>
  <r>
    <x v="11"/>
    <s v="OP"/>
    <d v="2016-04-19T00:00:00"/>
    <d v="1899-12-30T12:45:00"/>
    <d v="1899-12-30T14:15:00"/>
    <x v="2"/>
    <n v="100"/>
    <n v="18"/>
    <n v="13"/>
    <n v="3"/>
    <d v="1899-12-30T13:03:00"/>
    <s v="YR1750"/>
    <x v="0"/>
    <x v="0"/>
    <s v="IDA"/>
    <s v="TXB"/>
    <x v="2"/>
  </r>
  <r>
    <x v="11"/>
    <s v="OP"/>
    <d v="2016-04-19T00:00:00"/>
    <d v="1899-12-30T12:45:00"/>
    <d v="1899-12-30T14:15:00"/>
    <x v="2"/>
    <n v="100"/>
    <n v="19"/>
    <n v="13"/>
    <n v="6"/>
    <d v="1899-12-30T13:06:00"/>
    <s v="XL8775"/>
    <x v="18"/>
    <x v="0"/>
    <s v="IDA"/>
    <s v="TXB"/>
    <x v="0"/>
  </r>
  <r>
    <x v="11"/>
    <s v="OP"/>
    <d v="2016-04-19T00:00:00"/>
    <d v="1899-12-30T12:45:00"/>
    <d v="1899-12-30T14:15:00"/>
    <x v="2"/>
    <n v="100"/>
    <n v="20"/>
    <n v="13"/>
    <n v="12"/>
    <d v="1899-12-30T13:12:00"/>
    <s v="UJ5214"/>
    <x v="0"/>
    <x v="0"/>
    <s v="IDA"/>
    <s v="TXB"/>
    <x v="2"/>
  </r>
  <r>
    <x v="11"/>
    <s v="OP"/>
    <d v="2016-04-19T00:00:00"/>
    <d v="1899-12-30T12:45:00"/>
    <d v="1899-12-30T14:15:00"/>
    <x v="2"/>
    <n v="100"/>
    <n v="21"/>
    <n v="13"/>
    <n v="16"/>
    <d v="1899-12-30T13:16:00"/>
    <s v="UK6059"/>
    <x v="24"/>
    <x v="0"/>
    <s v="IDA"/>
    <s v="TXB"/>
    <x v="2"/>
  </r>
  <r>
    <x v="11"/>
    <s v="OP"/>
    <d v="2016-04-19T00:00:00"/>
    <d v="1899-12-30T12:45:00"/>
    <d v="1899-12-30T14:15:00"/>
    <x v="2"/>
    <n v="100"/>
    <n v="22"/>
    <n v="13"/>
    <n v="23"/>
    <d v="1899-12-30T13:23:00"/>
    <s v="YZ7082"/>
    <x v="18"/>
    <x v="0"/>
    <s v="IDA"/>
    <s v="TXB"/>
    <x v="2"/>
  </r>
  <r>
    <x v="11"/>
    <s v="OP"/>
    <d v="2016-04-19T00:00:00"/>
    <d v="1899-12-30T12:45:00"/>
    <d v="1899-12-30T14:15:00"/>
    <x v="2"/>
    <n v="100"/>
    <n v="23"/>
    <n v="13"/>
    <n v="30"/>
    <d v="1899-12-30T13:30:00"/>
    <s v="FYBV70"/>
    <x v="0"/>
    <x v="0"/>
    <s v="IDA"/>
    <s v="TXB"/>
    <x v="0"/>
  </r>
  <r>
    <x v="11"/>
    <s v="OP"/>
    <d v="2016-04-19T00:00:00"/>
    <d v="1899-12-30T12:45:00"/>
    <d v="1899-12-30T14:15:00"/>
    <x v="2"/>
    <n v="100"/>
    <n v="24"/>
    <n v="13"/>
    <n v="35"/>
    <d v="1899-12-30T13:35:00"/>
    <s v="RP7390"/>
    <x v="18"/>
    <x v="0"/>
    <s v="IDA"/>
    <s v="TXB"/>
    <x v="0"/>
  </r>
  <r>
    <x v="11"/>
    <s v="OP"/>
    <d v="2016-04-19T00:00:00"/>
    <d v="1899-12-30T12:45:00"/>
    <d v="1899-12-30T14:15:00"/>
    <x v="2"/>
    <n v="100"/>
    <n v="25"/>
    <n v="13"/>
    <n v="38"/>
    <d v="1899-12-30T13:38:00"/>
    <s v="VA8204"/>
    <x v="24"/>
    <x v="0"/>
    <s v="IDA"/>
    <s v="TXB"/>
    <x v="2"/>
  </r>
  <r>
    <x v="11"/>
    <s v="OP"/>
    <d v="2016-04-19T00:00:00"/>
    <d v="1899-12-30T12:45:00"/>
    <d v="1899-12-30T14:15:00"/>
    <x v="2"/>
    <n v="100"/>
    <n v="26"/>
    <n v="13"/>
    <n v="52"/>
    <d v="1899-12-30T13:52:00"/>
    <s v="GLZH85"/>
    <x v="0"/>
    <x v="0"/>
    <s v="IDA"/>
    <s v="TXB"/>
    <x v="2"/>
  </r>
  <r>
    <x v="11"/>
    <s v="OP"/>
    <d v="2016-04-19T00:00:00"/>
    <d v="1899-12-30T12:45:00"/>
    <d v="1899-12-30T14:15:00"/>
    <x v="2"/>
    <n v="100"/>
    <n v="27"/>
    <n v="13"/>
    <n v="53"/>
    <d v="1899-12-30T13:53:00"/>
    <s v="YW6711"/>
    <x v="24"/>
    <x v="0"/>
    <s v="IDA"/>
    <s v="TXB"/>
    <x v="2"/>
  </r>
  <r>
    <x v="11"/>
    <s v="OP"/>
    <d v="2016-04-19T00:00:00"/>
    <d v="1899-12-30T12:45:00"/>
    <d v="1899-12-30T14:15:00"/>
    <x v="2"/>
    <n v="100"/>
    <n v="28"/>
    <n v="14"/>
    <n v="6"/>
    <d v="1899-12-30T14:06:00"/>
    <s v="UL4279"/>
    <x v="18"/>
    <x v="0"/>
    <s v="IDA"/>
    <s v="TXB"/>
    <x v="0"/>
  </r>
  <r>
    <x v="11"/>
    <s v="OP"/>
    <d v="2016-04-19T00:00:00"/>
    <d v="1899-12-30T12:45:00"/>
    <d v="1899-12-30T14:15:00"/>
    <x v="2"/>
    <n v="100"/>
    <n v="29"/>
    <n v="14"/>
    <n v="8"/>
    <d v="1899-12-30T14:08:00"/>
    <s v="YG1168"/>
    <x v="0"/>
    <x v="0"/>
    <s v="IDA"/>
    <s v="TXB"/>
    <x v="2"/>
  </r>
  <r>
    <x v="11"/>
    <s v="OP"/>
    <d v="2016-04-19T00:00:00"/>
    <d v="1899-12-30T12:45:00"/>
    <d v="1899-12-30T14:15:00"/>
    <x v="2"/>
    <n v="100"/>
    <n v="30"/>
    <n v="14"/>
    <n v="14"/>
    <d v="1899-12-30T14:14:00"/>
    <s v="SS6075"/>
    <x v="24"/>
    <x v="0"/>
    <s v="IDA"/>
    <s v="TXB"/>
    <x v="2"/>
  </r>
  <r>
    <x v="11"/>
    <s v="OP"/>
    <d v="2016-04-19T00:00:00"/>
    <d v="1899-12-30T17:45:00"/>
    <d v="1899-12-30T19:15:00"/>
    <x v="3"/>
    <n v="101"/>
    <n v="1"/>
    <n v="17"/>
    <n v="54"/>
    <d v="1899-12-30T17:54:00"/>
    <s v="UJ5214"/>
    <x v="0"/>
    <x v="0"/>
    <s v="IDA"/>
    <s v="TXB"/>
    <x v="2"/>
  </r>
  <r>
    <x v="11"/>
    <s v="OP"/>
    <d v="2016-04-19T00:00:00"/>
    <d v="1899-12-30T17:45:00"/>
    <d v="1899-12-30T19:15:00"/>
    <x v="3"/>
    <n v="101"/>
    <n v="2"/>
    <n v="17"/>
    <n v="55"/>
    <d v="1899-12-30T17:55:00"/>
    <s v="UK4279"/>
    <x v="18"/>
    <x v="0"/>
    <s v="IDA"/>
    <s v="TXB"/>
    <x v="5"/>
  </r>
  <r>
    <x v="11"/>
    <s v="OP"/>
    <d v="2016-04-19T00:00:00"/>
    <d v="1899-12-30T17:45:00"/>
    <d v="1899-12-30T19:15:00"/>
    <x v="3"/>
    <n v="101"/>
    <n v="3"/>
    <n v="18"/>
    <n v="4"/>
    <d v="1899-12-30T18:04:00"/>
    <s v="FYBV70"/>
    <x v="0"/>
    <x v="0"/>
    <s v="IDA"/>
    <s v="TXB"/>
    <x v="0"/>
  </r>
  <r>
    <x v="11"/>
    <s v="OP"/>
    <d v="2016-04-19T00:00:00"/>
    <d v="1899-12-30T17:45:00"/>
    <d v="1899-12-30T19:15:00"/>
    <x v="3"/>
    <n v="101"/>
    <n v="4"/>
    <n v="18"/>
    <n v="9"/>
    <d v="1899-12-30T18:09:00"/>
    <s v="UB7719"/>
    <x v="18"/>
    <x v="0"/>
    <s v="IDA"/>
    <s v="TXB"/>
    <x v="3"/>
  </r>
  <r>
    <x v="11"/>
    <s v="OP"/>
    <d v="2016-04-19T00:00:00"/>
    <d v="1899-12-30T17:45:00"/>
    <d v="1899-12-30T19:15:00"/>
    <x v="3"/>
    <n v="101"/>
    <n v="5"/>
    <n v="18"/>
    <n v="23"/>
    <d v="1899-12-30T18:23:00"/>
    <s v="XH6365"/>
    <x v="17"/>
    <x v="0"/>
    <s v="IDA"/>
    <s v="TXB"/>
    <x v="5"/>
  </r>
  <r>
    <x v="11"/>
    <s v="OP"/>
    <d v="2016-04-19T00:00:00"/>
    <d v="1899-12-30T17:45:00"/>
    <d v="1899-12-30T19:15:00"/>
    <x v="3"/>
    <n v="101"/>
    <n v="6"/>
    <n v="18"/>
    <n v="29"/>
    <d v="1899-12-30T18:29:00"/>
    <s v="YR1750"/>
    <x v="24"/>
    <x v="0"/>
    <s v="IDA"/>
    <s v="TXB"/>
    <x v="3"/>
  </r>
  <r>
    <x v="11"/>
    <s v="OP"/>
    <d v="2016-04-19T00:00:00"/>
    <d v="1899-12-30T17:45:00"/>
    <d v="1899-12-30T19:15:00"/>
    <x v="3"/>
    <n v="101"/>
    <n v="7"/>
    <n v="18"/>
    <n v="43"/>
    <d v="1899-12-30T18:43:00"/>
    <s v="FYBZ43"/>
    <x v="18"/>
    <x v="0"/>
    <s v="IDA"/>
    <s v="TXB"/>
    <x v="5"/>
  </r>
  <r>
    <x v="11"/>
    <s v="OP"/>
    <d v="2016-04-19T00:00:00"/>
    <d v="1899-12-30T17:45:00"/>
    <d v="1899-12-30T19:15:00"/>
    <x v="3"/>
    <n v="101"/>
    <n v="8"/>
    <n v="18"/>
    <n v="45"/>
    <d v="1899-12-30T18:45:00"/>
    <s v="VE6002"/>
    <x v="24"/>
    <x v="0"/>
    <s v="IDA"/>
    <s v="TXB"/>
    <x v="1"/>
  </r>
  <r>
    <x v="11"/>
    <s v="OP"/>
    <d v="2016-04-19T00:00:00"/>
    <d v="1899-12-30T17:45:00"/>
    <d v="1899-12-30T19:15:00"/>
    <x v="3"/>
    <n v="101"/>
    <n v="9"/>
    <n v="18"/>
    <n v="53"/>
    <d v="1899-12-30T18:53:00"/>
    <s v="UH5500"/>
    <x v="18"/>
    <x v="0"/>
    <s v="IDA"/>
    <s v="TXB"/>
    <x v="1"/>
  </r>
  <r>
    <x v="11"/>
    <s v="OP"/>
    <d v="2016-04-19T00:00:00"/>
    <d v="1899-12-30T17:45:00"/>
    <d v="1899-12-30T19:15:00"/>
    <x v="3"/>
    <n v="101"/>
    <n v="10"/>
    <n v="18"/>
    <n v="53"/>
    <d v="1899-12-30T18:53:00"/>
    <s v="TY6022"/>
    <x v="24"/>
    <x v="0"/>
    <s v="IDA"/>
    <s v="TXB"/>
    <x v="2"/>
  </r>
  <r>
    <x v="12"/>
    <s v="OP"/>
    <d v="2016-04-19T00:00:00"/>
    <d v="1899-12-30T07:15:00"/>
    <d v="1899-12-30T08:45:00"/>
    <x v="0"/>
    <n v="102"/>
    <n v="1"/>
    <n v="7"/>
    <n v="19"/>
    <d v="1899-12-30T07:19:00"/>
    <s v="TL9637"/>
    <x v="1"/>
    <x v="0"/>
    <s v="IDA "/>
    <s v="TXB"/>
    <x v="1"/>
  </r>
  <r>
    <x v="12"/>
    <s v="OP"/>
    <d v="2016-04-19T00:00:00"/>
    <d v="1899-12-30T07:15:00"/>
    <d v="1899-12-30T08:45:00"/>
    <x v="0"/>
    <n v="102"/>
    <n v="2"/>
    <n v="7"/>
    <n v="21"/>
    <d v="1899-12-30T07:21:00"/>
    <s v="XU7223"/>
    <x v="27"/>
    <x v="0"/>
    <s v="IDA "/>
    <s v="TXB"/>
    <x v="0"/>
  </r>
  <r>
    <x v="12"/>
    <s v="OP"/>
    <d v="2016-04-19T00:00:00"/>
    <d v="1899-12-30T07:15:00"/>
    <d v="1899-12-30T08:45:00"/>
    <x v="0"/>
    <n v="102"/>
    <n v="3"/>
    <n v="7"/>
    <n v="24"/>
    <d v="1899-12-30T07:24:00"/>
    <s v="TJ3276"/>
    <x v="28"/>
    <x v="1"/>
    <m/>
    <m/>
    <x v="1"/>
  </r>
  <r>
    <x v="12"/>
    <s v="OP"/>
    <d v="2016-04-19T00:00:00"/>
    <d v="1899-12-30T07:15:00"/>
    <d v="1899-12-30T08:45:00"/>
    <x v="0"/>
    <n v="102"/>
    <n v="4"/>
    <n v="7"/>
    <n v="27"/>
    <d v="1899-12-30T07:27:00"/>
    <s v="PJ86"/>
    <x v="47"/>
    <x v="1"/>
    <s v="IDA "/>
    <s v="TXB"/>
    <x v="1"/>
  </r>
  <r>
    <x v="12"/>
    <s v="OP"/>
    <d v="2016-04-19T00:00:00"/>
    <d v="1899-12-30T07:15:00"/>
    <d v="1899-12-30T08:45:00"/>
    <x v="0"/>
    <n v="102"/>
    <n v="5"/>
    <n v="7"/>
    <n v="28"/>
    <d v="1899-12-30T07:28:00"/>
    <s v="HDXP85"/>
    <x v="1"/>
    <x v="0"/>
    <s v="IDA "/>
    <s v="TXB"/>
    <x v="3"/>
  </r>
  <r>
    <x v="12"/>
    <s v="OP"/>
    <d v="2016-04-19T00:00:00"/>
    <d v="1899-12-30T07:15:00"/>
    <d v="1899-12-30T08:45:00"/>
    <x v="0"/>
    <n v="102"/>
    <n v="6"/>
    <n v="7"/>
    <n v="30"/>
    <d v="1899-12-30T07:30:00"/>
    <s v="XL8615"/>
    <x v="1"/>
    <x v="0"/>
    <s v="IDA "/>
    <s v="TXB"/>
    <x v="1"/>
  </r>
  <r>
    <x v="12"/>
    <s v="OP"/>
    <d v="2016-04-19T00:00:00"/>
    <d v="1899-12-30T07:15:00"/>
    <d v="1899-12-30T08:45:00"/>
    <x v="0"/>
    <n v="102"/>
    <n v="7"/>
    <n v="7"/>
    <n v="35"/>
    <d v="1899-12-30T07:35:00"/>
    <s v="XL8775"/>
    <x v="27"/>
    <x v="0"/>
    <s v="IDA "/>
    <s v="TXB"/>
    <x v="4"/>
  </r>
  <r>
    <x v="12"/>
    <s v="OP"/>
    <d v="2016-04-19T00:00:00"/>
    <d v="1899-12-30T07:15:00"/>
    <d v="1899-12-30T08:45:00"/>
    <x v="0"/>
    <n v="102"/>
    <n v="8"/>
    <n v="7"/>
    <n v="36"/>
    <d v="1899-12-30T07:36:00"/>
    <s v="XC4971"/>
    <x v="1"/>
    <x v="0"/>
    <s v="IDA "/>
    <s v="TXB"/>
    <x v="3"/>
  </r>
  <r>
    <x v="12"/>
    <s v="OP"/>
    <d v="2016-04-19T00:00:00"/>
    <d v="1899-12-30T07:15:00"/>
    <d v="1899-12-30T08:45:00"/>
    <x v="0"/>
    <n v="102"/>
    <n v="9"/>
    <n v="7"/>
    <n v="40"/>
    <d v="1899-12-30T07:40:00"/>
    <s v="XH4889"/>
    <x v="19"/>
    <x v="0"/>
    <s v="IDA "/>
    <s v="TXB"/>
    <x v="4"/>
  </r>
  <r>
    <x v="12"/>
    <s v="OP"/>
    <d v="2016-04-19T00:00:00"/>
    <d v="1899-12-30T07:15:00"/>
    <d v="1899-12-30T08:45:00"/>
    <x v="0"/>
    <n v="102"/>
    <n v="10"/>
    <n v="7"/>
    <n v="41"/>
    <d v="1899-12-30T07:41:00"/>
    <s v="UX8865"/>
    <x v="19"/>
    <x v="0"/>
    <s v="IDA "/>
    <s v="TXB"/>
    <x v="5"/>
  </r>
  <r>
    <x v="12"/>
    <s v="OP"/>
    <d v="2016-04-19T00:00:00"/>
    <d v="1899-12-30T07:15:00"/>
    <d v="1899-12-30T08:45:00"/>
    <x v="0"/>
    <n v="102"/>
    <n v="11"/>
    <n v="7"/>
    <n v="43"/>
    <d v="1899-12-30T07:43:00"/>
    <s v="FSCZ99"/>
    <x v="19"/>
    <x v="0"/>
    <s v="IDA "/>
    <s v="TXB"/>
    <x v="3"/>
  </r>
  <r>
    <x v="12"/>
    <s v="OP"/>
    <d v="2016-04-19T00:00:00"/>
    <d v="1899-12-30T07:15:00"/>
    <d v="1899-12-30T08:45:00"/>
    <x v="0"/>
    <n v="102"/>
    <n v="12"/>
    <n v="7"/>
    <n v="44"/>
    <d v="1899-12-30T07:44:00"/>
    <s v="UY7441"/>
    <x v="17"/>
    <x v="0"/>
    <s v="IDA "/>
    <s v="TXB"/>
    <x v="5"/>
  </r>
  <r>
    <x v="12"/>
    <s v="OP"/>
    <d v="2016-04-19T00:00:00"/>
    <d v="1899-12-30T07:15:00"/>
    <d v="1899-12-30T08:45:00"/>
    <x v="0"/>
    <n v="102"/>
    <n v="13"/>
    <n v="7"/>
    <n v="46"/>
    <d v="1899-12-30T07:46:00"/>
    <s v="VC8029"/>
    <x v="27"/>
    <x v="0"/>
    <s v="IDA "/>
    <s v="TXB"/>
    <x v="3"/>
  </r>
  <r>
    <x v="12"/>
    <s v="OP"/>
    <d v="2016-04-19T00:00:00"/>
    <d v="1899-12-30T07:15:00"/>
    <d v="1899-12-30T08:45:00"/>
    <x v="0"/>
    <n v="102"/>
    <n v="14"/>
    <n v="7"/>
    <n v="49"/>
    <d v="1899-12-30T07:49:00"/>
    <s v="VC7082"/>
    <x v="19"/>
    <x v="0"/>
    <s v="IDA "/>
    <s v="TXB"/>
    <x v="3"/>
  </r>
  <r>
    <x v="12"/>
    <s v="OP"/>
    <d v="2016-04-19T00:00:00"/>
    <d v="1899-12-30T07:15:00"/>
    <d v="1899-12-30T08:45:00"/>
    <x v="0"/>
    <n v="102"/>
    <n v="15"/>
    <n v="7"/>
    <n v="48"/>
    <d v="1899-12-30T07:48:00"/>
    <s v="OP3243"/>
    <x v="1"/>
    <x v="0"/>
    <s v="IDA "/>
    <s v="TXB"/>
    <x v="3"/>
  </r>
  <r>
    <x v="12"/>
    <s v="OP"/>
    <d v="2016-04-19T00:00:00"/>
    <d v="1899-12-30T07:15:00"/>
    <d v="1899-12-30T08:45:00"/>
    <x v="0"/>
    <n v="102"/>
    <n v="16"/>
    <n v="7"/>
    <n v="52"/>
    <d v="1899-12-30T07:52:00"/>
    <s v="RV9006"/>
    <x v="1"/>
    <x v="0"/>
    <s v="IDA "/>
    <s v="TXB"/>
    <x v="3"/>
  </r>
  <r>
    <x v="12"/>
    <s v="OP"/>
    <d v="2016-04-19T00:00:00"/>
    <d v="1899-12-30T07:15:00"/>
    <d v="1899-12-30T08:45:00"/>
    <x v="0"/>
    <n v="102"/>
    <n v="17"/>
    <n v="7"/>
    <n v="52"/>
    <d v="1899-12-30T07:52:00"/>
    <s v="PV7404"/>
    <x v="32"/>
    <x v="0"/>
    <s v="IDA "/>
    <s v="TXB"/>
    <x v="3"/>
  </r>
  <r>
    <x v="12"/>
    <s v="OP"/>
    <d v="2016-04-19T00:00:00"/>
    <d v="1899-12-30T07:15:00"/>
    <d v="1899-12-30T08:45:00"/>
    <x v="0"/>
    <n v="102"/>
    <n v="18"/>
    <n v="7"/>
    <n v="53"/>
    <d v="1899-12-30T07:53:00"/>
    <s v="ZN3557"/>
    <x v="32"/>
    <x v="0"/>
    <s v="IDA "/>
    <s v="TXB"/>
    <x v="3"/>
  </r>
  <r>
    <x v="12"/>
    <s v="OP"/>
    <d v="2016-04-19T00:00:00"/>
    <d v="1899-12-30T07:15:00"/>
    <d v="1899-12-30T08:45:00"/>
    <x v="0"/>
    <n v="102"/>
    <n v="19"/>
    <n v="7"/>
    <n v="54"/>
    <d v="1899-12-30T07:54:00"/>
    <s v="HKPG43"/>
    <x v="25"/>
    <x v="0"/>
    <s v="IDA "/>
    <s v="TXB"/>
    <x v="5"/>
  </r>
  <r>
    <x v="12"/>
    <s v="OP"/>
    <d v="2016-04-19T00:00:00"/>
    <d v="1899-12-30T07:15:00"/>
    <d v="1899-12-30T08:45:00"/>
    <x v="0"/>
    <n v="102"/>
    <n v="20"/>
    <n v="7"/>
    <n v="54"/>
    <d v="1899-12-30T07:54:00"/>
    <s v="YB8099"/>
    <x v="16"/>
    <x v="0"/>
    <s v="IDA "/>
    <s v="TXB"/>
    <x v="4"/>
  </r>
  <r>
    <x v="12"/>
    <s v="OP"/>
    <d v="2016-04-19T00:00:00"/>
    <d v="1899-12-30T07:15:00"/>
    <d v="1899-12-30T08:45:00"/>
    <x v="0"/>
    <n v="102"/>
    <n v="21"/>
    <n v="7"/>
    <n v="55"/>
    <d v="1899-12-30T07:55:00"/>
    <s v="RV4254"/>
    <x v="16"/>
    <x v="0"/>
    <s v="IDA "/>
    <s v="TXB"/>
    <x v="4"/>
  </r>
  <r>
    <x v="12"/>
    <s v="OP"/>
    <d v="2016-04-19T00:00:00"/>
    <d v="1899-12-30T07:15:00"/>
    <d v="1899-12-30T08:45:00"/>
    <x v="0"/>
    <n v="102"/>
    <n v="22"/>
    <n v="7"/>
    <n v="56"/>
    <d v="1899-12-30T07:56:00"/>
    <s v="YR1755"/>
    <x v="16"/>
    <x v="0"/>
    <s v="IDA "/>
    <s v="TXB"/>
    <x v="0"/>
  </r>
  <r>
    <x v="12"/>
    <s v="OP"/>
    <d v="2016-04-19T00:00:00"/>
    <d v="1899-12-30T07:15:00"/>
    <d v="1899-12-30T08:45:00"/>
    <x v="0"/>
    <n v="102"/>
    <n v="23"/>
    <n v="8"/>
    <n v="0"/>
    <d v="1899-12-30T08:00:00"/>
    <s v="UK8353"/>
    <x v="25"/>
    <x v="0"/>
    <s v="IDA "/>
    <s v="TXB"/>
    <x v="1"/>
  </r>
  <r>
    <x v="12"/>
    <s v="OP"/>
    <d v="2016-04-19T00:00:00"/>
    <d v="1899-12-30T07:15:00"/>
    <d v="1899-12-30T08:45:00"/>
    <x v="0"/>
    <n v="102"/>
    <n v="24"/>
    <n v="8"/>
    <n v="0"/>
    <d v="1899-12-30T08:00:00"/>
    <s v="UK7780"/>
    <x v="27"/>
    <x v="0"/>
    <s v="IDA "/>
    <s v="TXB"/>
    <x v="3"/>
  </r>
  <r>
    <x v="12"/>
    <s v="OP"/>
    <d v="2016-04-19T00:00:00"/>
    <d v="1899-12-30T07:15:00"/>
    <d v="1899-12-30T08:45:00"/>
    <x v="0"/>
    <n v="102"/>
    <n v="25"/>
    <n v="8"/>
    <n v="0"/>
    <d v="1899-12-30T08:00:00"/>
    <s v="RP7390"/>
    <x v="27"/>
    <x v="0"/>
    <s v="IDA "/>
    <s v="TXB"/>
    <x v="0"/>
  </r>
  <r>
    <x v="12"/>
    <s v="OP"/>
    <d v="2016-04-19T00:00:00"/>
    <d v="1899-12-30T07:15:00"/>
    <d v="1899-12-30T08:45:00"/>
    <x v="0"/>
    <n v="102"/>
    <n v="26"/>
    <n v="8"/>
    <n v="1"/>
    <d v="1899-12-30T08:01:00"/>
    <s v="XZ1462"/>
    <x v="32"/>
    <x v="0"/>
    <s v="IDA "/>
    <s v="TXB"/>
    <x v="1"/>
  </r>
  <r>
    <x v="12"/>
    <s v="OP"/>
    <d v="2016-04-19T00:00:00"/>
    <d v="1899-12-30T07:15:00"/>
    <d v="1899-12-30T08:45:00"/>
    <x v="0"/>
    <n v="102"/>
    <n v="27"/>
    <n v="8"/>
    <n v="1"/>
    <d v="1899-12-30T08:01:00"/>
    <s v="VP1556"/>
    <x v="16"/>
    <x v="0"/>
    <s v="IDA "/>
    <s v="TXB"/>
    <x v="1"/>
  </r>
  <r>
    <x v="12"/>
    <s v="OP"/>
    <d v="2016-04-19T00:00:00"/>
    <d v="1899-12-30T07:15:00"/>
    <d v="1899-12-30T08:45:00"/>
    <x v="0"/>
    <n v="102"/>
    <n v="28"/>
    <n v="8"/>
    <n v="2"/>
    <d v="1899-12-30T08:02:00"/>
    <s v="FV6533"/>
    <x v="25"/>
    <x v="0"/>
    <s v="IDA "/>
    <s v="TXB"/>
    <x v="0"/>
  </r>
  <r>
    <x v="12"/>
    <s v="OP"/>
    <d v="2016-04-19T00:00:00"/>
    <d v="1899-12-30T07:15:00"/>
    <d v="1899-12-30T08:45:00"/>
    <x v="0"/>
    <n v="102"/>
    <n v="29"/>
    <n v="8"/>
    <n v="3"/>
    <d v="1899-12-30T08:03:00"/>
    <s v="XW8284"/>
    <x v="27"/>
    <x v="0"/>
    <s v="IDA "/>
    <s v="TXB"/>
    <x v="0"/>
  </r>
  <r>
    <x v="12"/>
    <s v="OP"/>
    <d v="2016-04-19T00:00:00"/>
    <d v="1899-12-30T07:15:00"/>
    <d v="1899-12-30T08:45:00"/>
    <x v="0"/>
    <n v="102"/>
    <n v="30"/>
    <n v="8"/>
    <n v="4"/>
    <d v="1899-12-30T08:04:00"/>
    <s v="CPUP49"/>
    <x v="32"/>
    <x v="0"/>
    <s v="IDA "/>
    <s v="TXB"/>
    <x v="3"/>
  </r>
  <r>
    <x v="12"/>
    <s v="OP"/>
    <d v="2016-04-19T00:00:00"/>
    <d v="1899-12-30T07:15:00"/>
    <d v="1899-12-30T08:45:00"/>
    <x v="0"/>
    <n v="103"/>
    <n v="1"/>
    <n v="8"/>
    <n v="5"/>
    <d v="1899-12-30T08:05:00"/>
    <s v="ZI3344"/>
    <x v="32"/>
    <x v="0"/>
    <s v="IDA "/>
    <s v="TXB"/>
    <x v="1"/>
  </r>
  <r>
    <x v="12"/>
    <s v="OP"/>
    <d v="2016-04-19T00:00:00"/>
    <d v="1899-12-30T07:15:00"/>
    <d v="1899-12-30T08:45:00"/>
    <x v="0"/>
    <n v="103"/>
    <n v="2"/>
    <n v="8"/>
    <n v="7"/>
    <d v="1899-12-30T08:07:00"/>
    <s v="UY3661"/>
    <x v="32"/>
    <x v="0"/>
    <s v="IDA "/>
    <s v="TXB"/>
    <x v="0"/>
  </r>
  <r>
    <x v="12"/>
    <s v="OP"/>
    <d v="2016-04-19T00:00:00"/>
    <d v="1899-12-30T07:15:00"/>
    <d v="1899-12-30T08:45:00"/>
    <x v="0"/>
    <n v="103"/>
    <n v="3"/>
    <n v="8"/>
    <n v="8"/>
    <d v="1899-12-30T08:08:00"/>
    <s v="XA3101"/>
    <x v="25"/>
    <x v="0"/>
    <s v="IDA "/>
    <s v="TXB"/>
    <x v="0"/>
  </r>
  <r>
    <x v="12"/>
    <s v="OP"/>
    <d v="2016-04-19T00:00:00"/>
    <d v="1899-12-30T07:15:00"/>
    <d v="1899-12-30T08:45:00"/>
    <x v="0"/>
    <n v="103"/>
    <n v="4"/>
    <n v="8"/>
    <n v="9"/>
    <d v="1899-12-30T08:09:00"/>
    <s v="UD3133"/>
    <x v="26"/>
    <x v="0"/>
    <s v="IDA "/>
    <s v="TXB"/>
    <x v="0"/>
  </r>
  <r>
    <x v="12"/>
    <s v="OP"/>
    <d v="2016-04-19T00:00:00"/>
    <d v="1899-12-30T07:15:00"/>
    <d v="1899-12-30T08:45:00"/>
    <x v="0"/>
    <n v="103"/>
    <n v="5"/>
    <n v="8"/>
    <n v="10"/>
    <d v="1899-12-30T08:10:00"/>
    <s v="PG8204"/>
    <x v="25"/>
    <x v="0"/>
    <s v="IDA "/>
    <s v="TXB"/>
    <x v="0"/>
  </r>
  <r>
    <x v="12"/>
    <s v="OP"/>
    <d v="2016-04-19T00:00:00"/>
    <d v="1899-12-30T07:15:00"/>
    <d v="1899-12-30T08:45:00"/>
    <x v="0"/>
    <n v="103"/>
    <n v="6"/>
    <n v="8"/>
    <n v="11"/>
    <d v="1899-12-30T08:11:00"/>
    <s v="VV6184"/>
    <x v="1"/>
    <x v="0"/>
    <s v="IDA "/>
    <s v="TXB"/>
    <x v="2"/>
  </r>
  <r>
    <x v="12"/>
    <s v="OP"/>
    <d v="2016-04-19T00:00:00"/>
    <d v="1899-12-30T07:15:00"/>
    <d v="1899-12-30T08:45:00"/>
    <x v="0"/>
    <n v="103"/>
    <n v="7"/>
    <n v="8"/>
    <n v="12"/>
    <d v="1899-12-30T08:12:00"/>
    <s v="FYCC32"/>
    <x v="32"/>
    <x v="0"/>
    <s v="IDA "/>
    <s v="TXB"/>
    <x v="4"/>
  </r>
  <r>
    <x v="12"/>
    <s v="OP"/>
    <d v="2016-04-19T00:00:00"/>
    <d v="1899-12-30T07:15:00"/>
    <d v="1899-12-30T08:45:00"/>
    <x v="0"/>
    <n v="103"/>
    <n v="8"/>
    <n v="8"/>
    <n v="14"/>
    <d v="1899-12-30T08:14:00"/>
    <s v="BFGD28"/>
    <x v="29"/>
    <x v="0"/>
    <s v="IDA "/>
    <s v="TXB"/>
    <x v="4"/>
  </r>
  <r>
    <x v="12"/>
    <s v="OP"/>
    <d v="2016-04-19T00:00:00"/>
    <d v="1899-12-30T07:15:00"/>
    <d v="1899-12-30T08:45:00"/>
    <x v="0"/>
    <n v="103"/>
    <n v="9"/>
    <n v="8"/>
    <n v="16"/>
    <d v="1899-12-30T08:16:00"/>
    <s v="YG1201"/>
    <x v="25"/>
    <x v="0"/>
    <s v="IDA "/>
    <s v="TXB"/>
    <x v="0"/>
  </r>
  <r>
    <x v="12"/>
    <s v="OP"/>
    <d v="2016-04-19T00:00:00"/>
    <d v="1899-12-30T07:15:00"/>
    <d v="1899-12-30T08:45:00"/>
    <x v="0"/>
    <n v="103"/>
    <n v="10"/>
    <n v="8"/>
    <n v="16"/>
    <d v="1899-12-30T08:16:00"/>
    <s v="ZB8624"/>
    <x v="27"/>
    <x v="0"/>
    <s v="IDA "/>
    <s v="TXB"/>
    <x v="2"/>
  </r>
  <r>
    <x v="12"/>
    <s v="OP"/>
    <d v="2016-04-19T00:00:00"/>
    <d v="1899-12-30T07:15:00"/>
    <d v="1899-12-30T08:45:00"/>
    <x v="0"/>
    <n v="103"/>
    <n v="11"/>
    <n v="8"/>
    <n v="18"/>
    <d v="1899-12-30T08:18:00"/>
    <s v="HX4856"/>
    <x v="32"/>
    <x v="0"/>
    <s v="IDA "/>
    <s v="TXB"/>
    <x v="1"/>
  </r>
  <r>
    <x v="12"/>
    <s v="OP"/>
    <d v="2016-04-19T00:00:00"/>
    <d v="1899-12-30T07:15:00"/>
    <d v="1899-12-30T08:45:00"/>
    <x v="0"/>
    <n v="103"/>
    <n v="12"/>
    <n v="8"/>
    <n v="22"/>
    <d v="1899-12-30T08:22:00"/>
    <s v="XE1142"/>
    <x v="25"/>
    <x v="0"/>
    <s v="IDA "/>
    <s v="TXB"/>
    <x v="0"/>
  </r>
  <r>
    <x v="12"/>
    <s v="OP"/>
    <d v="2016-04-19T00:00:00"/>
    <d v="1899-12-30T07:15:00"/>
    <d v="1899-12-30T08:45:00"/>
    <x v="0"/>
    <n v="103"/>
    <n v="13"/>
    <n v="8"/>
    <n v="22"/>
    <d v="1899-12-30T08:22:00"/>
    <s v="CJ6151"/>
    <x v="16"/>
    <x v="0"/>
    <s v="IDA "/>
    <s v="TXB"/>
    <x v="1"/>
  </r>
  <r>
    <x v="12"/>
    <s v="OP"/>
    <d v="2016-04-19T00:00:00"/>
    <d v="1899-12-30T07:15:00"/>
    <d v="1899-12-30T08:45:00"/>
    <x v="0"/>
    <n v="103"/>
    <n v="14"/>
    <n v="8"/>
    <n v="22"/>
    <d v="1899-12-30T08:22:00"/>
    <s v="UJ3691"/>
    <x v="32"/>
    <x v="0"/>
    <s v="IDA "/>
    <s v="TXB"/>
    <x v="1"/>
  </r>
  <r>
    <x v="12"/>
    <s v="OP"/>
    <d v="2016-04-19T00:00:00"/>
    <d v="1899-12-30T07:15:00"/>
    <d v="1899-12-30T08:45:00"/>
    <x v="0"/>
    <n v="103"/>
    <n v="15"/>
    <n v="8"/>
    <n v="22"/>
    <d v="1899-12-30T08:22:00"/>
    <s v="XV9205"/>
    <x v="27"/>
    <x v="0"/>
    <s v="IDA "/>
    <s v="TXB"/>
    <x v="0"/>
  </r>
  <r>
    <x v="12"/>
    <s v="OP"/>
    <d v="2016-04-19T00:00:00"/>
    <d v="1899-12-30T07:15:00"/>
    <d v="1899-12-30T08:45:00"/>
    <x v="0"/>
    <n v="103"/>
    <n v="16"/>
    <n v="8"/>
    <n v="22"/>
    <d v="1899-12-30T08:22:00"/>
    <s v="XU9759"/>
    <x v="27"/>
    <x v="0"/>
    <s v="IDA "/>
    <s v="TXB"/>
    <x v="1"/>
  </r>
  <r>
    <x v="12"/>
    <s v="OP"/>
    <d v="2016-04-19T00:00:00"/>
    <d v="1899-12-30T07:15:00"/>
    <d v="1899-12-30T08:45:00"/>
    <x v="0"/>
    <n v="103"/>
    <n v="17"/>
    <n v="8"/>
    <n v="30"/>
    <d v="1899-12-30T08:30:00"/>
    <s v="YY6489"/>
    <x v="25"/>
    <x v="0"/>
    <s v="IDA "/>
    <s v="TXB"/>
    <x v="4"/>
  </r>
  <r>
    <x v="12"/>
    <s v="OP"/>
    <d v="2016-04-19T00:00:00"/>
    <d v="1899-12-30T07:15:00"/>
    <d v="1899-12-30T08:45:00"/>
    <x v="0"/>
    <n v="103"/>
    <n v="18"/>
    <n v="8"/>
    <n v="30"/>
    <d v="1899-12-30T08:30:00"/>
    <s v="XW3290"/>
    <x v="25"/>
    <x v="0"/>
    <s v="IDA "/>
    <s v="TXB"/>
    <x v="0"/>
  </r>
  <r>
    <x v="12"/>
    <s v="OP"/>
    <d v="2016-04-19T00:00:00"/>
    <d v="1899-12-30T07:15:00"/>
    <d v="1899-12-30T08:45:00"/>
    <x v="0"/>
    <n v="103"/>
    <n v="19"/>
    <n v="8"/>
    <n v="31"/>
    <d v="1899-12-30T08:31:00"/>
    <s v="CZJZ74"/>
    <x v="29"/>
    <x v="0"/>
    <s v="IDA "/>
    <s v="TXB"/>
    <x v="2"/>
  </r>
  <r>
    <x v="12"/>
    <s v="OP"/>
    <d v="2016-04-19T00:00:00"/>
    <d v="1899-12-30T07:15:00"/>
    <d v="1899-12-30T08:45:00"/>
    <x v="0"/>
    <n v="103"/>
    <n v="20"/>
    <n v="8"/>
    <n v="33"/>
    <d v="1899-12-30T08:33:00"/>
    <s v="VA9463"/>
    <x v="32"/>
    <x v="0"/>
    <s v="IDA "/>
    <s v="TXB"/>
    <x v="2"/>
  </r>
  <r>
    <x v="12"/>
    <s v="OP"/>
    <d v="2016-04-19T00:00:00"/>
    <d v="1899-12-30T07:15:00"/>
    <d v="1899-12-30T08:45:00"/>
    <x v="0"/>
    <n v="103"/>
    <n v="21"/>
    <n v="8"/>
    <n v="35"/>
    <d v="1899-12-30T08:35:00"/>
    <s v="BLYR49"/>
    <x v="29"/>
    <x v="0"/>
    <s v="IDA "/>
    <s v="TXB"/>
    <x v="0"/>
  </r>
  <r>
    <x v="12"/>
    <s v="OP"/>
    <d v="2016-04-19T00:00:00"/>
    <d v="1899-12-30T07:15:00"/>
    <d v="1899-12-30T08:45:00"/>
    <x v="0"/>
    <n v="103"/>
    <n v="22"/>
    <n v="8"/>
    <n v="36"/>
    <d v="1899-12-30T08:36:00"/>
    <s v="FYBZ43"/>
    <x v="27"/>
    <x v="0"/>
    <s v="IDA "/>
    <s v="TXB"/>
    <x v="0"/>
  </r>
  <r>
    <x v="12"/>
    <s v="OP"/>
    <d v="2016-04-19T00:00:00"/>
    <d v="1899-12-30T07:15:00"/>
    <d v="1899-12-30T08:45:00"/>
    <x v="0"/>
    <n v="103"/>
    <n v="23"/>
    <n v="8"/>
    <n v="38"/>
    <d v="1899-12-30T08:38:00"/>
    <s v="TC4925"/>
    <x v="1"/>
    <x v="0"/>
    <s v="IDA "/>
    <s v="TXB"/>
    <x v="4"/>
  </r>
  <r>
    <x v="12"/>
    <s v="OP"/>
    <d v="2016-04-19T00:00:00"/>
    <d v="1899-12-30T07:15:00"/>
    <d v="1899-12-30T08:45:00"/>
    <x v="0"/>
    <n v="103"/>
    <n v="24"/>
    <n v="8"/>
    <n v="40"/>
    <d v="1899-12-30T08:40:00"/>
    <s v="XG1221"/>
    <x v="27"/>
    <x v="0"/>
    <s v="IDA "/>
    <s v="TXB"/>
    <x v="0"/>
  </r>
  <r>
    <x v="12"/>
    <s v="OP"/>
    <d v="2016-04-19T00:00:00"/>
    <d v="1899-12-30T07:15:00"/>
    <d v="1899-12-30T08:45:00"/>
    <x v="0"/>
    <n v="103"/>
    <n v="25"/>
    <n v="8"/>
    <n v="43"/>
    <d v="1899-12-30T08:43:00"/>
    <s v="XH4889"/>
    <x v="32"/>
    <x v="0"/>
    <s v="IDA "/>
    <s v="TXB"/>
    <x v="2"/>
  </r>
  <r>
    <x v="12"/>
    <s v="OP"/>
    <d v="2016-04-19T00:00:00"/>
    <d v="1899-12-30T07:15:00"/>
    <d v="1899-12-30T08:45:00"/>
    <x v="0"/>
    <n v="103"/>
    <n v="26"/>
    <n v="8"/>
    <n v="44"/>
    <d v="1899-12-30T08:44:00"/>
    <s v="PZ5981"/>
    <x v="1"/>
    <x v="0"/>
    <s v="IDA "/>
    <s v="TXB"/>
    <x v="0"/>
  </r>
  <r>
    <x v="12"/>
    <s v="OP"/>
    <d v="2016-04-19T00:00:00"/>
    <d v="1899-12-30T09:45:00"/>
    <d v="1899-12-30T11:15:00"/>
    <x v="1"/>
    <n v="104"/>
    <n v="1"/>
    <n v="9"/>
    <n v="47"/>
    <d v="1899-12-30T09:47:00"/>
    <s v="SC4326"/>
    <x v="32"/>
    <x v="0"/>
    <s v="IDA"/>
    <s v="TXB"/>
    <x v="2"/>
  </r>
  <r>
    <x v="12"/>
    <s v="OP"/>
    <d v="2016-04-19T00:00:00"/>
    <d v="1899-12-30T09:45:00"/>
    <d v="1899-12-30T11:15:00"/>
    <x v="1"/>
    <n v="104"/>
    <n v="2"/>
    <n v="9"/>
    <n v="49"/>
    <d v="1899-12-30T09:49:00"/>
    <s v="RJ2223"/>
    <x v="29"/>
    <x v="0"/>
    <s v="IDA"/>
    <s v="TXB"/>
    <x v="0"/>
  </r>
  <r>
    <x v="12"/>
    <s v="OP"/>
    <d v="2016-04-19T00:00:00"/>
    <d v="1899-12-30T09:45:00"/>
    <d v="1899-12-30T11:15:00"/>
    <x v="1"/>
    <n v="104"/>
    <n v="3"/>
    <n v="9"/>
    <n v="49"/>
    <d v="1899-12-30T09:49:00"/>
    <s v="ER4641"/>
    <x v="1"/>
    <x v="0"/>
    <s v="IDA"/>
    <s v="TXB"/>
    <x v="0"/>
  </r>
  <r>
    <x v="12"/>
    <s v="OP"/>
    <d v="2016-04-19T00:00:00"/>
    <d v="1899-12-30T09:45:00"/>
    <d v="1899-12-30T11:15:00"/>
    <x v="1"/>
    <n v="104"/>
    <n v="4"/>
    <n v="9"/>
    <n v="54"/>
    <d v="1899-12-30T09:54:00"/>
    <s v="XL8616"/>
    <x v="25"/>
    <x v="0"/>
    <s v="IDA"/>
    <s v="TXB"/>
    <x v="0"/>
  </r>
  <r>
    <x v="12"/>
    <s v="OP"/>
    <d v="2016-04-19T00:00:00"/>
    <d v="1899-12-30T09:45:00"/>
    <d v="1899-12-30T11:15:00"/>
    <x v="1"/>
    <n v="104"/>
    <n v="5"/>
    <n v="9"/>
    <n v="56"/>
    <d v="1899-12-30T09:56:00"/>
    <s v="FXRR72"/>
    <x v="32"/>
    <x v="0"/>
    <s v="IDA"/>
    <s v="TXB"/>
    <x v="0"/>
  </r>
  <r>
    <x v="12"/>
    <s v="OP"/>
    <d v="2016-04-19T00:00:00"/>
    <d v="1899-12-30T09:45:00"/>
    <d v="1899-12-30T11:15:00"/>
    <x v="1"/>
    <n v="104"/>
    <n v="6"/>
    <n v="9"/>
    <n v="57"/>
    <d v="1899-12-30T09:57:00"/>
    <s v="VV1259"/>
    <x v="25"/>
    <x v="0"/>
    <s v="IDA"/>
    <s v="TXB"/>
    <x v="0"/>
  </r>
  <r>
    <x v="12"/>
    <s v="OP"/>
    <d v="2016-04-19T00:00:00"/>
    <d v="1899-12-30T09:45:00"/>
    <d v="1899-12-30T11:15:00"/>
    <x v="1"/>
    <n v="104"/>
    <n v="7"/>
    <n v="10"/>
    <n v="0"/>
    <d v="1899-12-30T10:00:00"/>
    <s v="FCXP20"/>
    <x v="32"/>
    <x v="0"/>
    <s v="IDA"/>
    <s v="TXB"/>
    <x v="0"/>
  </r>
  <r>
    <x v="12"/>
    <s v="OP"/>
    <d v="2016-04-19T00:00:00"/>
    <d v="1899-12-30T09:45:00"/>
    <d v="1899-12-30T11:15:00"/>
    <x v="1"/>
    <n v="104"/>
    <n v="8"/>
    <n v="10"/>
    <n v="4"/>
    <d v="1899-12-30T10:04:00"/>
    <s v="DPTC26"/>
    <x v="29"/>
    <x v="0"/>
    <s v="IDA"/>
    <s v="TXB"/>
    <x v="0"/>
  </r>
  <r>
    <x v="12"/>
    <s v="OP"/>
    <d v="2016-04-19T00:00:00"/>
    <d v="1899-12-30T09:45:00"/>
    <d v="1899-12-30T11:15:00"/>
    <x v="1"/>
    <n v="104"/>
    <n v="9"/>
    <n v="10"/>
    <n v="5"/>
    <d v="1899-12-30T10:05:00"/>
    <s v="FXZX84"/>
    <x v="1"/>
    <x v="0"/>
    <s v="IDA"/>
    <s v="TXB"/>
    <x v="0"/>
  </r>
  <r>
    <x v="12"/>
    <s v="OP"/>
    <d v="2016-04-19T00:00:00"/>
    <d v="1899-12-30T09:45:00"/>
    <d v="1899-12-30T11:15:00"/>
    <x v="1"/>
    <n v="104"/>
    <n v="10"/>
    <n v="10"/>
    <n v="8"/>
    <d v="1899-12-30T10:08:00"/>
    <s v="XF4373"/>
    <x v="32"/>
    <x v="0"/>
    <s v="IDA"/>
    <s v="TXB"/>
    <x v="0"/>
  </r>
  <r>
    <x v="12"/>
    <s v="OP"/>
    <d v="2016-04-19T00:00:00"/>
    <d v="1899-12-30T09:45:00"/>
    <d v="1899-12-30T11:15:00"/>
    <x v="1"/>
    <n v="104"/>
    <n v="11"/>
    <n v="10"/>
    <n v="9"/>
    <d v="1899-12-30T10:09:00"/>
    <s v="RW5141"/>
    <x v="1"/>
    <x v="0"/>
    <s v="IDA"/>
    <s v="TXB"/>
    <x v="2"/>
  </r>
  <r>
    <x v="12"/>
    <s v="OP"/>
    <d v="2016-04-19T00:00:00"/>
    <d v="1899-12-30T09:45:00"/>
    <d v="1899-12-30T11:15:00"/>
    <x v="1"/>
    <n v="104"/>
    <n v="12"/>
    <n v="10"/>
    <n v="10"/>
    <d v="1899-12-30T10:10:00"/>
    <s v="XJ6813"/>
    <x v="25"/>
    <x v="0"/>
    <s v="IDA"/>
    <s v="TXB"/>
    <x v="0"/>
  </r>
  <r>
    <x v="12"/>
    <s v="OP"/>
    <d v="2016-04-19T00:00:00"/>
    <d v="1899-12-30T09:45:00"/>
    <d v="1899-12-30T11:15:00"/>
    <x v="1"/>
    <n v="104"/>
    <n v="13"/>
    <n v="10"/>
    <n v="12"/>
    <d v="1899-12-30T10:12:00"/>
    <s v="XG8359"/>
    <x v="25"/>
    <x v="0"/>
    <s v="IDA"/>
    <s v="TXB"/>
    <x v="0"/>
  </r>
  <r>
    <x v="12"/>
    <s v="OP"/>
    <d v="2016-04-19T00:00:00"/>
    <d v="1899-12-30T09:45:00"/>
    <d v="1899-12-30T11:15:00"/>
    <x v="1"/>
    <n v="104"/>
    <n v="14"/>
    <n v="10"/>
    <n v="14"/>
    <d v="1899-12-30T10:14:00"/>
    <s v="YD1931"/>
    <x v="20"/>
    <x v="0"/>
    <s v="IDA"/>
    <s v="TXB"/>
    <x v="0"/>
  </r>
  <r>
    <x v="12"/>
    <s v="OP"/>
    <d v="2016-04-19T00:00:00"/>
    <d v="1899-12-30T09:45:00"/>
    <d v="1899-12-30T11:15:00"/>
    <x v="1"/>
    <n v="104"/>
    <n v="15"/>
    <n v="10"/>
    <n v="16"/>
    <d v="1899-12-30T10:16:00"/>
    <s v="YP3754"/>
    <x v="1"/>
    <x v="0"/>
    <s v="IDA"/>
    <s v="TXB"/>
    <x v="2"/>
  </r>
  <r>
    <x v="12"/>
    <s v="OP"/>
    <d v="2016-04-19T00:00:00"/>
    <d v="1899-12-30T09:45:00"/>
    <d v="1899-12-30T11:15:00"/>
    <x v="1"/>
    <n v="104"/>
    <n v="16"/>
    <n v="10"/>
    <n v="17"/>
    <d v="1899-12-30T10:17:00"/>
    <s v="XU9205"/>
    <x v="21"/>
    <x v="0"/>
    <s v="IDA"/>
    <s v="TXB"/>
    <x v="0"/>
  </r>
  <r>
    <x v="12"/>
    <s v="OP"/>
    <d v="2016-04-19T00:00:00"/>
    <d v="1899-12-30T09:45:00"/>
    <d v="1899-12-30T11:15:00"/>
    <x v="1"/>
    <n v="104"/>
    <n v="17"/>
    <n v="10"/>
    <n v="19"/>
    <d v="1899-12-30T10:19:00"/>
    <s v="XA7959"/>
    <x v="25"/>
    <x v="0"/>
    <s v="IDA"/>
    <s v="TXB"/>
    <x v="2"/>
  </r>
  <r>
    <x v="12"/>
    <s v="OP"/>
    <d v="2016-04-19T00:00:00"/>
    <d v="1899-12-30T09:45:00"/>
    <d v="1899-12-30T11:15:00"/>
    <x v="1"/>
    <n v="104"/>
    <n v="18"/>
    <n v="10"/>
    <n v="19"/>
    <d v="1899-12-30T10:19:00"/>
    <s v="XN6582"/>
    <x v="32"/>
    <x v="0"/>
    <s v="IDA"/>
    <s v="TXB"/>
    <x v="2"/>
  </r>
  <r>
    <x v="12"/>
    <s v="OP"/>
    <d v="2016-04-19T00:00:00"/>
    <d v="1899-12-30T09:45:00"/>
    <d v="1899-12-30T11:15:00"/>
    <x v="1"/>
    <n v="104"/>
    <n v="19"/>
    <n v="10"/>
    <n v="21"/>
    <d v="1899-12-30T10:21:00"/>
    <s v="RN8074"/>
    <x v="1"/>
    <x v="0"/>
    <s v="IDA"/>
    <s v="TXB"/>
    <x v="2"/>
  </r>
  <r>
    <x v="12"/>
    <s v="OP"/>
    <d v="2016-04-19T00:00:00"/>
    <d v="1899-12-30T09:45:00"/>
    <d v="1899-12-30T11:15:00"/>
    <x v="1"/>
    <n v="104"/>
    <n v="20"/>
    <n v="10"/>
    <n v="24"/>
    <d v="1899-12-30T10:24:00"/>
    <s v="NF5289"/>
    <x v="32"/>
    <x v="0"/>
    <s v="IDA"/>
    <s v="TXB"/>
    <x v="0"/>
  </r>
  <r>
    <x v="12"/>
    <s v="OP"/>
    <d v="2016-04-19T00:00:00"/>
    <d v="1899-12-30T09:45:00"/>
    <d v="1899-12-30T11:15:00"/>
    <x v="1"/>
    <n v="104"/>
    <n v="21"/>
    <n v="10"/>
    <n v="29"/>
    <d v="1899-12-30T10:29:00"/>
    <s v="XV8192"/>
    <x v="25"/>
    <x v="0"/>
    <s v="IDA"/>
    <s v="TXB"/>
    <x v="0"/>
  </r>
  <r>
    <x v="12"/>
    <s v="OP"/>
    <d v="2016-04-19T00:00:00"/>
    <d v="1899-12-30T09:45:00"/>
    <d v="1899-12-30T11:15:00"/>
    <x v="1"/>
    <n v="104"/>
    <n v="22"/>
    <n v="10"/>
    <n v="29"/>
    <d v="1899-12-30T10:29:00"/>
    <s v="XJ7010"/>
    <x v="32"/>
    <x v="0"/>
    <s v="IDA"/>
    <s v="TXB"/>
    <x v="2"/>
  </r>
  <r>
    <x v="12"/>
    <s v="OP"/>
    <d v="2016-04-19T00:00:00"/>
    <d v="1899-12-30T09:45:00"/>
    <d v="1899-12-30T11:15:00"/>
    <x v="1"/>
    <n v="104"/>
    <n v="23"/>
    <n v="10"/>
    <n v="30"/>
    <d v="1899-12-30T10:30:00"/>
    <s v="UK4279"/>
    <x v="1"/>
    <x v="0"/>
    <s v="IDA"/>
    <s v="TXB"/>
    <x v="0"/>
  </r>
  <r>
    <x v="12"/>
    <s v="OP"/>
    <d v="2016-04-19T00:00:00"/>
    <d v="1899-12-30T09:45:00"/>
    <d v="1899-12-30T11:15:00"/>
    <x v="1"/>
    <n v="104"/>
    <n v="24"/>
    <n v="10"/>
    <n v="33"/>
    <d v="1899-12-30T10:33:00"/>
    <s v="XF9689"/>
    <x v="21"/>
    <x v="0"/>
    <s v="IDA"/>
    <s v="TXB"/>
    <x v="2"/>
  </r>
  <r>
    <x v="12"/>
    <s v="OP"/>
    <d v="2016-04-19T00:00:00"/>
    <d v="1899-12-30T09:45:00"/>
    <d v="1899-12-30T11:15:00"/>
    <x v="1"/>
    <n v="104"/>
    <n v="25"/>
    <n v="10"/>
    <n v="33"/>
    <d v="1899-12-30T10:33:00"/>
    <s v="XJ6810"/>
    <x v="1"/>
    <x v="0"/>
    <s v="IDA"/>
    <s v="TXB"/>
    <x v="0"/>
  </r>
  <r>
    <x v="12"/>
    <s v="OP"/>
    <d v="2016-04-19T00:00:00"/>
    <d v="1899-12-30T09:45:00"/>
    <d v="1899-12-30T11:15:00"/>
    <x v="1"/>
    <n v="104"/>
    <n v="26"/>
    <n v="10"/>
    <n v="34"/>
    <d v="1899-12-30T10:34:00"/>
    <s v="YH1754"/>
    <x v="29"/>
    <x v="0"/>
    <s v="IDA"/>
    <s v="TXB"/>
    <x v="0"/>
  </r>
  <r>
    <x v="12"/>
    <s v="OP"/>
    <d v="2016-04-19T00:00:00"/>
    <d v="1899-12-30T09:45:00"/>
    <d v="1899-12-30T11:15:00"/>
    <x v="1"/>
    <n v="104"/>
    <n v="27"/>
    <n v="10"/>
    <n v="38"/>
    <d v="1899-12-30T10:38:00"/>
    <s v="VV1303"/>
    <x v="32"/>
    <x v="0"/>
    <s v="IDA"/>
    <s v="TXB"/>
    <x v="2"/>
  </r>
  <r>
    <x v="12"/>
    <s v="OP"/>
    <d v="2016-04-19T00:00:00"/>
    <d v="1899-12-30T09:45:00"/>
    <d v="1899-12-30T11:15:00"/>
    <x v="1"/>
    <n v="104"/>
    <n v="28"/>
    <n v="10"/>
    <n v="38"/>
    <d v="1899-12-30T10:38:00"/>
    <s v="XN6577"/>
    <x v="25"/>
    <x v="0"/>
    <s v="IDA"/>
    <s v="TXB"/>
    <x v="0"/>
  </r>
  <r>
    <x v="12"/>
    <s v="OP"/>
    <d v="2016-04-19T00:00:00"/>
    <d v="1899-12-30T09:45:00"/>
    <d v="1899-12-30T11:15:00"/>
    <x v="1"/>
    <n v="104"/>
    <n v="29"/>
    <n v="10"/>
    <n v="40"/>
    <d v="1899-12-30T10:40:00"/>
    <s v="TJ9637"/>
    <x v="1"/>
    <x v="0"/>
    <s v="IDA"/>
    <s v="TXB"/>
    <x v="2"/>
  </r>
  <r>
    <x v="12"/>
    <s v="OP"/>
    <d v="2016-04-19T00:00:00"/>
    <d v="1899-12-30T09:45:00"/>
    <d v="1899-12-30T11:15:00"/>
    <x v="1"/>
    <n v="104"/>
    <n v="30"/>
    <n v="10"/>
    <n v="45"/>
    <d v="1899-12-30T10:45:00"/>
    <s v="XR9014"/>
    <x v="32"/>
    <x v="0"/>
    <s v="IDA"/>
    <s v="TXB"/>
    <x v="0"/>
  </r>
  <r>
    <x v="12"/>
    <s v="OP"/>
    <d v="2016-04-19T00:00:00"/>
    <d v="1899-12-30T09:45:00"/>
    <d v="1899-12-30T11:15:00"/>
    <x v="1"/>
    <n v="105"/>
    <n v="1"/>
    <n v="10"/>
    <n v="46"/>
    <d v="1899-12-30T10:46:00"/>
    <s v="XY9547"/>
    <x v="28"/>
    <x v="1"/>
    <s v="IDA"/>
    <s v="TXB"/>
    <x v="0"/>
  </r>
  <r>
    <x v="12"/>
    <s v="OP"/>
    <d v="2016-04-19T00:00:00"/>
    <d v="1899-12-30T09:45:00"/>
    <d v="1899-12-30T11:15:00"/>
    <x v="1"/>
    <n v="105"/>
    <n v="2"/>
    <n v="10"/>
    <n v="47"/>
    <d v="1899-12-30T10:47:00"/>
    <s v="HDKP85"/>
    <x v="1"/>
    <x v="0"/>
    <s v="IDA"/>
    <s v="TXB"/>
    <x v="0"/>
  </r>
  <r>
    <x v="12"/>
    <s v="OP"/>
    <d v="2016-04-19T00:00:00"/>
    <d v="1899-12-30T09:45:00"/>
    <d v="1899-12-30T11:15:00"/>
    <x v="1"/>
    <n v="105"/>
    <n v="3"/>
    <n v="10"/>
    <n v="49"/>
    <d v="1899-12-30T10:49:00"/>
    <s v="ZL5266"/>
    <x v="25"/>
    <x v="0"/>
    <s v="IDA"/>
    <s v="TXB"/>
    <x v="2"/>
  </r>
  <r>
    <x v="12"/>
    <s v="OP"/>
    <d v="2016-04-19T00:00:00"/>
    <d v="1899-12-30T09:45:00"/>
    <d v="1899-12-30T11:15:00"/>
    <x v="1"/>
    <n v="105"/>
    <n v="4"/>
    <n v="10"/>
    <n v="51"/>
    <d v="1899-12-30T10:51:00"/>
    <s v="XL8616"/>
    <x v="1"/>
    <x v="0"/>
    <s v="IDA"/>
    <s v="TXB"/>
    <x v="0"/>
  </r>
  <r>
    <x v="12"/>
    <s v="OP"/>
    <d v="2016-04-19T00:00:00"/>
    <d v="1899-12-30T09:45:00"/>
    <d v="1899-12-30T11:15:00"/>
    <x v="1"/>
    <n v="105"/>
    <n v="5"/>
    <n v="10"/>
    <n v="52"/>
    <d v="1899-12-30T10:52:00"/>
    <s v="XU7878"/>
    <x v="32"/>
    <x v="0"/>
    <s v="IDA"/>
    <s v="TXB"/>
    <x v="0"/>
  </r>
  <r>
    <x v="12"/>
    <s v="OP"/>
    <d v="2016-04-19T00:00:00"/>
    <d v="1899-12-30T09:45:00"/>
    <d v="1899-12-30T11:15:00"/>
    <x v="1"/>
    <n v="105"/>
    <n v="6"/>
    <n v="10"/>
    <n v="55"/>
    <d v="1899-12-30T10:55:00"/>
    <s v="RZ8195"/>
    <x v="25"/>
    <x v="0"/>
    <s v="IDA"/>
    <s v="TXB"/>
    <x v="2"/>
  </r>
  <r>
    <x v="12"/>
    <s v="OP"/>
    <d v="2016-04-19T00:00:00"/>
    <d v="1899-12-30T09:45:00"/>
    <d v="1899-12-30T11:15:00"/>
    <x v="1"/>
    <n v="105"/>
    <n v="7"/>
    <n v="10"/>
    <n v="56"/>
    <d v="1899-12-30T10:56:00"/>
    <s v="CX4971"/>
    <x v="1"/>
    <x v="0"/>
    <s v="IDA"/>
    <s v="TXB"/>
    <x v="0"/>
  </r>
  <r>
    <x v="12"/>
    <s v="OP"/>
    <d v="2016-04-19T00:00:00"/>
    <d v="1899-12-30T09:45:00"/>
    <d v="1899-12-30T11:15:00"/>
    <x v="1"/>
    <n v="105"/>
    <n v="8"/>
    <n v="10"/>
    <n v="56"/>
    <d v="1899-12-30T10:56:00"/>
    <s v="DBLS82"/>
    <x v="29"/>
    <x v="0"/>
    <s v="IDA"/>
    <s v="TXB"/>
    <x v="2"/>
  </r>
  <r>
    <x v="12"/>
    <s v="OP"/>
    <d v="2016-04-19T00:00:00"/>
    <d v="1899-12-30T09:45:00"/>
    <d v="1899-12-30T11:15:00"/>
    <x v="1"/>
    <n v="105"/>
    <n v="9"/>
    <n v="10"/>
    <n v="58"/>
    <d v="1899-12-30T10:58:00"/>
    <s v="WG9620"/>
    <x v="32"/>
    <x v="0"/>
    <s v="IDA"/>
    <s v="TXB"/>
    <x v="2"/>
  </r>
  <r>
    <x v="12"/>
    <s v="OP"/>
    <d v="2016-04-19T00:00:00"/>
    <d v="1899-12-30T09:45:00"/>
    <d v="1899-12-30T11:15:00"/>
    <x v="1"/>
    <n v="105"/>
    <n v="10"/>
    <n v="11"/>
    <n v="0"/>
    <d v="1899-12-30T11:00:00"/>
    <s v="MZ8012"/>
    <x v="25"/>
    <x v="0"/>
    <s v="IDA"/>
    <s v="TXB"/>
    <x v="2"/>
  </r>
  <r>
    <x v="12"/>
    <s v="OP"/>
    <d v="2016-04-19T00:00:00"/>
    <d v="1899-12-30T09:45:00"/>
    <d v="1899-12-30T11:15:00"/>
    <x v="1"/>
    <n v="105"/>
    <n v="11"/>
    <n v="11"/>
    <n v="1"/>
    <d v="1899-12-30T11:01:00"/>
    <s v="UB7719"/>
    <x v="27"/>
    <x v="0"/>
    <s v="IDA"/>
    <s v="TXB"/>
    <x v="2"/>
  </r>
  <r>
    <x v="12"/>
    <s v="OP"/>
    <d v="2016-04-19T00:00:00"/>
    <d v="1899-12-30T09:45:00"/>
    <d v="1899-12-30T11:15:00"/>
    <x v="1"/>
    <n v="105"/>
    <n v="12"/>
    <n v="11"/>
    <n v="4"/>
    <d v="1899-12-30T11:04:00"/>
    <s v="YB8101"/>
    <x v="32"/>
    <x v="0"/>
    <s v="IDA"/>
    <s v="TXB"/>
    <x v="2"/>
  </r>
  <r>
    <x v="12"/>
    <s v="OP"/>
    <d v="2016-04-19T00:00:00"/>
    <d v="1899-12-30T09:45:00"/>
    <d v="1899-12-30T11:15:00"/>
    <x v="1"/>
    <n v="105"/>
    <n v="13"/>
    <n v="11"/>
    <n v="5"/>
    <d v="1899-12-30T11:05:00"/>
    <s v="PB2475"/>
    <x v="25"/>
    <x v="0"/>
    <s v="IDA"/>
    <s v="TXB"/>
    <x v="2"/>
  </r>
  <r>
    <x v="12"/>
    <s v="OP"/>
    <d v="2016-04-19T00:00:00"/>
    <d v="1899-12-30T09:45:00"/>
    <d v="1899-12-30T11:15:00"/>
    <x v="1"/>
    <n v="105"/>
    <n v="14"/>
    <n v="11"/>
    <n v="6"/>
    <d v="1899-12-30T11:06:00"/>
    <s v="FYBZ43"/>
    <x v="21"/>
    <x v="0"/>
    <s v="IDA"/>
    <s v="TXB"/>
    <x v="2"/>
  </r>
  <r>
    <x v="12"/>
    <s v="OP"/>
    <d v="2016-04-19T00:00:00"/>
    <d v="1899-12-30T09:45:00"/>
    <d v="1899-12-30T11:15:00"/>
    <x v="1"/>
    <n v="105"/>
    <n v="15"/>
    <n v="11"/>
    <n v="7"/>
    <d v="1899-12-30T11:07:00"/>
    <s v="UP2343"/>
    <x v="1"/>
    <x v="0"/>
    <s v="IDA"/>
    <s v="TXB"/>
    <x v="0"/>
  </r>
  <r>
    <x v="12"/>
    <s v="OP"/>
    <d v="2016-04-19T00:00:00"/>
    <d v="1899-12-30T09:45:00"/>
    <d v="1899-12-30T11:15:00"/>
    <x v="1"/>
    <n v="105"/>
    <n v="16"/>
    <n v="11"/>
    <n v="8"/>
    <d v="1899-12-30T11:08:00"/>
    <s v="XP6443"/>
    <x v="32"/>
    <x v="0"/>
    <s v="IDA"/>
    <s v="TXB"/>
    <x v="2"/>
  </r>
  <r>
    <x v="12"/>
    <s v="OP"/>
    <d v="2016-04-19T00:00:00"/>
    <d v="1899-12-30T09:45:00"/>
    <d v="1899-12-30T11:15:00"/>
    <x v="1"/>
    <n v="105"/>
    <n v="17"/>
    <n v="11"/>
    <n v="10"/>
    <d v="1899-12-30T11:10:00"/>
    <s v="BHWC57"/>
    <x v="29"/>
    <x v="0"/>
    <s v="IDA"/>
    <s v="TXB"/>
    <x v="2"/>
  </r>
  <r>
    <x v="12"/>
    <s v="OP"/>
    <d v="2016-04-19T00:00:00"/>
    <d v="1899-12-30T09:45:00"/>
    <d v="1899-12-30T11:15:00"/>
    <x v="1"/>
    <n v="105"/>
    <n v="18"/>
    <n v="11"/>
    <n v="12"/>
    <d v="1899-12-30T11:12:00"/>
    <s v="XH4880"/>
    <x v="25"/>
    <x v="0"/>
    <s v="IDA"/>
    <s v="TXB"/>
    <x v="2"/>
  </r>
  <r>
    <x v="12"/>
    <s v="OP"/>
    <d v="2016-04-19T00:00:00"/>
    <d v="1899-12-30T09:45:00"/>
    <d v="1899-12-30T11:15:00"/>
    <x v="1"/>
    <n v="105"/>
    <n v="19"/>
    <n v="11"/>
    <n v="13"/>
    <d v="1899-12-30T11:13:00"/>
    <s v="RV9006"/>
    <x v="1"/>
    <x v="0"/>
    <s v="IDA"/>
    <s v="TXB"/>
    <x v="0"/>
  </r>
  <r>
    <x v="12"/>
    <s v="OP"/>
    <d v="2016-04-19T00:00:00"/>
    <d v="1899-12-30T09:45:00"/>
    <d v="1899-12-30T11:15:00"/>
    <x v="1"/>
    <n v="105"/>
    <n v="20"/>
    <n v="11"/>
    <n v="14"/>
    <d v="1899-12-30T11:14:00"/>
    <s v="CVSJ48"/>
    <x v="31"/>
    <x v="0"/>
    <s v="IDA"/>
    <s v="TXB"/>
    <x v="2"/>
  </r>
  <r>
    <x v="12"/>
    <s v="OP"/>
    <d v="2016-04-19T00:00:00"/>
    <d v="1899-12-30T09:45:00"/>
    <d v="1899-12-30T11:15:00"/>
    <x v="1"/>
    <n v="105"/>
    <n v="21"/>
    <n v="11"/>
    <n v="15"/>
    <d v="1899-12-30T11:15:00"/>
    <s v="NF5669"/>
    <x v="32"/>
    <x v="0"/>
    <s v="IDA"/>
    <s v="TXB"/>
    <x v="2"/>
  </r>
  <r>
    <x v="12"/>
    <s v="OP"/>
    <d v="2016-04-19T00:00:00"/>
    <d v="1899-12-30T12:45:00"/>
    <d v="1899-12-30T14:15:00"/>
    <x v="2"/>
    <n v="106"/>
    <n v="1"/>
    <n v="12"/>
    <n v="48"/>
    <d v="1899-12-30T12:48:00"/>
    <s v="UP2343"/>
    <x v="1"/>
    <x v="0"/>
    <s v="IDA"/>
    <s v="TXB"/>
    <x v="2"/>
  </r>
  <r>
    <x v="12"/>
    <s v="OP"/>
    <d v="2016-04-19T00:00:00"/>
    <d v="1899-12-30T12:45:00"/>
    <d v="1899-12-30T14:15:00"/>
    <x v="2"/>
    <n v="106"/>
    <n v="2"/>
    <n v="12"/>
    <n v="49"/>
    <d v="1899-12-30T12:49:00"/>
    <s v="ZV4253"/>
    <x v="32"/>
    <x v="0"/>
    <s v="IDA"/>
    <s v="TXB"/>
    <x v="2"/>
  </r>
  <r>
    <x v="12"/>
    <s v="OP"/>
    <d v="2016-04-19T00:00:00"/>
    <d v="1899-12-30T12:45:00"/>
    <d v="1899-12-30T14:15:00"/>
    <x v="2"/>
    <n v="106"/>
    <n v="3"/>
    <n v="12"/>
    <n v="49"/>
    <d v="1899-12-30T12:49:00"/>
    <s v="UL4858"/>
    <x v="25"/>
    <x v="0"/>
    <s v="IDA"/>
    <s v="TXB"/>
    <x v="0"/>
  </r>
  <r>
    <x v="12"/>
    <s v="OP"/>
    <d v="2016-04-19T00:00:00"/>
    <d v="1899-12-30T12:45:00"/>
    <d v="1899-12-30T14:15:00"/>
    <x v="2"/>
    <n v="106"/>
    <n v="4"/>
    <n v="12"/>
    <n v="50"/>
    <d v="1899-12-30T12:50:00"/>
    <s v="RR4641"/>
    <x v="1"/>
    <x v="0"/>
    <s v="IDA"/>
    <s v="TXB"/>
    <x v="2"/>
  </r>
  <r>
    <x v="12"/>
    <s v="OP"/>
    <d v="2016-04-19T00:00:00"/>
    <d v="1899-12-30T12:45:00"/>
    <d v="1899-12-30T14:15:00"/>
    <x v="2"/>
    <n v="106"/>
    <n v="5"/>
    <n v="12"/>
    <n v="54"/>
    <d v="1899-12-30T12:54:00"/>
    <s v="YH1755"/>
    <x v="32"/>
    <x v="0"/>
    <s v="IDA"/>
    <s v="TXB"/>
    <x v="2"/>
  </r>
  <r>
    <x v="12"/>
    <s v="OP"/>
    <d v="2016-04-19T00:00:00"/>
    <d v="1899-12-30T12:45:00"/>
    <d v="1899-12-30T14:15:00"/>
    <x v="2"/>
    <n v="106"/>
    <n v="6"/>
    <n v="12"/>
    <n v="56"/>
    <d v="1899-12-30T12:56:00"/>
    <s v="UH5500"/>
    <x v="27"/>
    <x v="0"/>
    <s v="IDA"/>
    <s v="TXB"/>
    <x v="2"/>
  </r>
  <r>
    <x v="12"/>
    <s v="OP"/>
    <d v="2016-04-19T00:00:00"/>
    <d v="1899-12-30T12:45:00"/>
    <d v="1899-12-30T14:15:00"/>
    <x v="2"/>
    <n v="106"/>
    <n v="7"/>
    <n v="12"/>
    <n v="57"/>
    <d v="1899-12-30T12:57:00"/>
    <s v="VV1280"/>
    <x v="25"/>
    <x v="0"/>
    <s v="IDA"/>
    <s v="TXB"/>
    <x v="2"/>
  </r>
  <r>
    <x v="12"/>
    <s v="OP"/>
    <d v="2016-04-19T00:00:00"/>
    <d v="1899-12-30T12:45:00"/>
    <d v="1899-12-30T14:15:00"/>
    <x v="2"/>
    <n v="106"/>
    <n v="8"/>
    <n v="13"/>
    <n v="0"/>
    <d v="1899-12-30T13:00:00"/>
    <s v="FXZX84"/>
    <x v="1"/>
    <x v="0"/>
    <s v="IDA"/>
    <s v="TXB"/>
    <x v="0"/>
  </r>
  <r>
    <x v="12"/>
    <s v="OP"/>
    <d v="2016-04-19T00:00:00"/>
    <d v="1899-12-30T12:45:00"/>
    <d v="1899-12-30T14:15:00"/>
    <x v="2"/>
    <n v="106"/>
    <n v="9"/>
    <n v="13"/>
    <n v="0"/>
    <d v="1899-12-30T13:00:00"/>
    <s v="TL8497"/>
    <x v="32"/>
    <x v="0"/>
    <s v="IDA"/>
    <s v="TXB"/>
    <x v="2"/>
  </r>
  <r>
    <x v="12"/>
    <s v="OP"/>
    <d v="2016-04-19T00:00:00"/>
    <d v="1899-12-30T12:45:00"/>
    <d v="1899-12-30T14:15:00"/>
    <x v="2"/>
    <n v="106"/>
    <n v="10"/>
    <n v="13"/>
    <n v="1"/>
    <d v="1899-12-30T13:01:00"/>
    <s v="XE9119"/>
    <x v="25"/>
    <x v="0"/>
    <s v="IDA"/>
    <s v="TXB"/>
    <x v="2"/>
  </r>
  <r>
    <x v="12"/>
    <s v="OP"/>
    <d v="2016-04-19T00:00:00"/>
    <d v="1899-12-30T12:45:00"/>
    <d v="1899-12-30T14:15:00"/>
    <x v="2"/>
    <n v="106"/>
    <n v="11"/>
    <n v="13"/>
    <n v="2"/>
    <d v="1899-12-30T13:02:00"/>
    <s v="RW5141"/>
    <x v="1"/>
    <x v="0"/>
    <s v="IDA"/>
    <s v="TXB"/>
    <x v="0"/>
  </r>
  <r>
    <x v="12"/>
    <s v="OP"/>
    <d v="2016-04-19T00:00:00"/>
    <d v="1899-12-30T12:45:00"/>
    <d v="1899-12-30T14:15:00"/>
    <x v="2"/>
    <n v="106"/>
    <n v="12"/>
    <n v="13"/>
    <n v="3"/>
    <d v="1899-12-30T13:03:00"/>
    <s v="UV7719"/>
    <x v="21"/>
    <x v="0"/>
    <s v="IDA"/>
    <s v="TXB"/>
    <x v="2"/>
  </r>
  <r>
    <x v="12"/>
    <s v="OP"/>
    <d v="2016-04-19T00:00:00"/>
    <d v="1899-12-30T12:45:00"/>
    <d v="1899-12-30T14:15:00"/>
    <x v="2"/>
    <n v="106"/>
    <n v="13"/>
    <n v="13"/>
    <n v="5"/>
    <d v="1899-12-30T13:05:00"/>
    <s v="CPVP46"/>
    <x v="32"/>
    <x v="0"/>
    <s v="IDA"/>
    <s v="TXB"/>
    <x v="2"/>
  </r>
  <r>
    <x v="12"/>
    <s v="OP"/>
    <d v="2016-04-19T00:00:00"/>
    <d v="1899-12-30T12:45:00"/>
    <d v="1899-12-30T14:15:00"/>
    <x v="2"/>
    <n v="106"/>
    <n v="14"/>
    <n v="13"/>
    <n v="8"/>
    <d v="1899-12-30T13:08:00"/>
    <s v="BBXP41"/>
    <x v="30"/>
    <x v="1"/>
    <s v="IDA"/>
    <s v="TXB"/>
    <x v="0"/>
  </r>
  <r>
    <x v="12"/>
    <s v="OP"/>
    <d v="2016-04-19T00:00:00"/>
    <d v="1899-12-30T12:45:00"/>
    <d v="1899-12-30T14:15:00"/>
    <x v="2"/>
    <n v="106"/>
    <n v="15"/>
    <n v="13"/>
    <n v="11"/>
    <d v="1899-12-30T13:11:00"/>
    <s v="XV3438"/>
    <x v="25"/>
    <x v="0"/>
    <s v="IDA"/>
    <s v="TXB"/>
    <x v="2"/>
  </r>
  <r>
    <x v="12"/>
    <s v="OP"/>
    <d v="2016-04-19T00:00:00"/>
    <d v="1899-12-30T12:45:00"/>
    <d v="1899-12-30T14:15:00"/>
    <x v="2"/>
    <n v="106"/>
    <n v="16"/>
    <n v="13"/>
    <n v="12"/>
    <d v="1899-12-30T13:12:00"/>
    <s v="FYDV21"/>
    <x v="32"/>
    <x v="0"/>
    <s v="IDA"/>
    <s v="TXB"/>
    <x v="0"/>
  </r>
  <r>
    <x v="12"/>
    <s v="OP"/>
    <d v="2016-04-19T00:00:00"/>
    <d v="1899-12-30T12:45:00"/>
    <d v="1899-12-30T14:15:00"/>
    <x v="2"/>
    <n v="106"/>
    <n v="17"/>
    <n v="13"/>
    <n v="13"/>
    <d v="1899-12-30T13:13:00"/>
    <s v="YP3754"/>
    <x v="1"/>
    <x v="0"/>
    <s v="IDA"/>
    <s v="TXB"/>
    <x v="2"/>
  </r>
  <r>
    <x v="12"/>
    <s v="OP"/>
    <d v="2016-04-19T00:00:00"/>
    <d v="1899-12-30T12:45:00"/>
    <d v="1899-12-30T14:15:00"/>
    <x v="2"/>
    <n v="106"/>
    <n v="18"/>
    <n v="13"/>
    <n v="15"/>
    <d v="1899-12-30T13:15:00"/>
    <s v="XL3775"/>
    <x v="18"/>
    <x v="0"/>
    <s v="IDA"/>
    <s v="TXB"/>
    <x v="2"/>
  </r>
  <r>
    <x v="12"/>
    <s v="OP"/>
    <d v="2016-04-19T00:00:00"/>
    <d v="1899-12-30T12:45:00"/>
    <d v="1899-12-30T14:15:00"/>
    <x v="2"/>
    <n v="106"/>
    <n v="19"/>
    <n v="13"/>
    <n v="16"/>
    <d v="1899-12-30T13:16:00"/>
    <s v="CHTJ33"/>
    <x v="25"/>
    <x v="0"/>
    <s v="IDA"/>
    <s v="TXB"/>
    <x v="2"/>
  </r>
  <r>
    <x v="12"/>
    <s v="OP"/>
    <d v="2016-04-19T00:00:00"/>
    <d v="1899-12-30T12:45:00"/>
    <d v="1899-12-30T14:15:00"/>
    <x v="2"/>
    <n v="106"/>
    <n v="20"/>
    <n v="13"/>
    <n v="17"/>
    <d v="1899-12-30T13:17:00"/>
    <s v="ZL3344"/>
    <x v="32"/>
    <x v="0"/>
    <s v="IDA"/>
    <s v="TXB"/>
    <x v="2"/>
  </r>
  <r>
    <x v="12"/>
    <s v="OP"/>
    <d v="2016-04-19T00:00:00"/>
    <d v="1899-12-30T12:45:00"/>
    <d v="1899-12-30T14:15:00"/>
    <x v="2"/>
    <n v="106"/>
    <n v="21"/>
    <n v="13"/>
    <n v="18"/>
    <d v="1899-12-30T13:18:00"/>
    <s v="RN7087"/>
    <x v="1"/>
    <x v="0"/>
    <s v="IDA"/>
    <s v="TXB"/>
    <x v="2"/>
  </r>
  <r>
    <x v="12"/>
    <s v="OP"/>
    <d v="2016-04-19T00:00:00"/>
    <d v="1899-12-30T12:45:00"/>
    <d v="1899-12-30T14:15:00"/>
    <x v="2"/>
    <n v="106"/>
    <n v="22"/>
    <n v="13"/>
    <n v="18"/>
    <d v="1899-12-30T13:18:00"/>
    <s v="XY9517"/>
    <x v="29"/>
    <x v="0"/>
    <s v="IDA"/>
    <s v="TXB"/>
    <x v="2"/>
  </r>
  <r>
    <x v="12"/>
    <s v="OP"/>
    <d v="2016-04-19T00:00:00"/>
    <d v="1899-12-30T12:45:00"/>
    <d v="1899-12-30T14:15:00"/>
    <x v="2"/>
    <n v="106"/>
    <n v="23"/>
    <n v="13"/>
    <n v="20"/>
    <d v="1899-12-30T13:20:00"/>
    <s v="TR2397"/>
    <x v="31"/>
    <x v="0"/>
    <s v="IDA"/>
    <s v="TXB"/>
    <x v="2"/>
  </r>
  <r>
    <x v="12"/>
    <s v="OP"/>
    <d v="2016-04-19T00:00:00"/>
    <d v="1899-12-30T12:45:00"/>
    <d v="1899-12-30T14:15:00"/>
    <x v="2"/>
    <n v="106"/>
    <n v="24"/>
    <n v="13"/>
    <n v="22"/>
    <d v="1899-12-30T13:22:00"/>
    <s v="XJ6810"/>
    <x v="1"/>
    <x v="0"/>
    <s v="IDA"/>
    <s v="TXB"/>
    <x v="2"/>
  </r>
  <r>
    <x v="12"/>
    <s v="OP"/>
    <d v="2016-04-19T00:00:00"/>
    <d v="1899-12-30T12:45:00"/>
    <d v="1899-12-30T14:15:00"/>
    <x v="2"/>
    <n v="106"/>
    <n v="25"/>
    <n v="13"/>
    <n v="23"/>
    <d v="1899-12-30T13:23:00"/>
    <s v="ZK1325"/>
    <x v="25"/>
    <x v="0"/>
    <s v="IDA"/>
    <s v="TXB"/>
    <x v="0"/>
  </r>
  <r>
    <x v="12"/>
    <s v="OP"/>
    <d v="2016-04-19T00:00:00"/>
    <d v="1899-12-30T12:45:00"/>
    <d v="1899-12-30T14:15:00"/>
    <x v="2"/>
    <n v="106"/>
    <n v="26"/>
    <n v="13"/>
    <n v="24"/>
    <d v="1899-12-30T13:24:00"/>
    <s v="FTBC16"/>
    <x v="32"/>
    <x v="0"/>
    <s v="IDA"/>
    <s v="TXB"/>
    <x v="2"/>
  </r>
  <r>
    <x v="12"/>
    <s v="OP"/>
    <d v="2016-04-19T00:00:00"/>
    <d v="1899-12-30T12:45:00"/>
    <d v="1899-12-30T14:15:00"/>
    <x v="2"/>
    <n v="106"/>
    <n v="27"/>
    <n v="13"/>
    <n v="25"/>
    <d v="1899-12-30T13:25:00"/>
    <s v="XV9641"/>
    <x v="32"/>
    <x v="0"/>
    <s v="IDA"/>
    <s v="TXB"/>
    <x v="2"/>
  </r>
  <r>
    <x v="12"/>
    <s v="OP"/>
    <d v="2016-04-19T00:00:00"/>
    <d v="1899-12-30T12:45:00"/>
    <d v="1899-12-30T14:15:00"/>
    <x v="2"/>
    <n v="106"/>
    <n v="28"/>
    <n v="13"/>
    <n v="28"/>
    <d v="1899-12-30T13:28:00"/>
    <s v="FSVZ17"/>
    <x v="29"/>
    <x v="0"/>
    <s v="IDA"/>
    <s v="TXB"/>
    <x v="2"/>
  </r>
  <r>
    <x v="12"/>
    <s v="OP"/>
    <d v="2016-04-19T00:00:00"/>
    <d v="1899-12-30T12:45:00"/>
    <d v="1899-12-30T14:15:00"/>
    <x v="2"/>
    <n v="106"/>
    <n v="29"/>
    <n v="13"/>
    <n v="29"/>
    <d v="1899-12-30T13:29:00"/>
    <s v="UY3667"/>
    <x v="32"/>
    <x v="0"/>
    <s v="IDA"/>
    <s v="TXB"/>
    <x v="2"/>
  </r>
  <r>
    <x v="12"/>
    <s v="OP"/>
    <d v="2016-04-19T00:00:00"/>
    <d v="1899-12-30T12:45:00"/>
    <d v="1899-12-30T14:15:00"/>
    <x v="2"/>
    <n v="106"/>
    <n v="30"/>
    <n v="13"/>
    <n v="30"/>
    <d v="1899-12-30T13:30:00"/>
    <s v="YZ7082"/>
    <x v="43"/>
    <x v="1"/>
    <s v="IDA"/>
    <s v="TXB"/>
    <x v="2"/>
  </r>
  <r>
    <x v="12"/>
    <s v="OP"/>
    <d v="2016-04-19T00:00:00"/>
    <d v="1899-12-30T12:45:00"/>
    <d v="1899-12-30T14:15:00"/>
    <x v="2"/>
    <n v="107"/>
    <n v="1"/>
    <n v="13"/>
    <n v="32"/>
    <d v="1899-12-30T13:32:00"/>
    <s v="TJ9637"/>
    <x v="1"/>
    <x v="0"/>
    <s v="IDA"/>
    <s v="TXB"/>
    <x v="0"/>
  </r>
  <r>
    <x v="12"/>
    <s v="OP"/>
    <d v="2016-04-19T00:00:00"/>
    <d v="1899-12-30T12:45:00"/>
    <d v="1899-12-30T14:15:00"/>
    <x v="2"/>
    <n v="107"/>
    <n v="2"/>
    <n v="13"/>
    <n v="32"/>
    <d v="1899-12-30T13:32:00"/>
    <s v="TK1389"/>
    <x v="25"/>
    <x v="0"/>
    <s v="IDA"/>
    <s v="TXB"/>
    <x v="2"/>
  </r>
  <r>
    <x v="12"/>
    <s v="OP"/>
    <d v="2016-04-19T00:00:00"/>
    <d v="1899-12-30T12:45:00"/>
    <d v="1899-12-30T14:15:00"/>
    <x v="2"/>
    <n v="107"/>
    <n v="3"/>
    <n v="13"/>
    <n v="35"/>
    <d v="1899-12-30T13:35:00"/>
    <s v="XP4082"/>
    <x v="32"/>
    <x v="0"/>
    <s v="IDA"/>
    <s v="TXB"/>
    <x v="2"/>
  </r>
  <r>
    <x v="12"/>
    <s v="OP"/>
    <d v="2016-04-19T00:00:00"/>
    <d v="1899-12-30T12:45:00"/>
    <d v="1899-12-30T14:15:00"/>
    <x v="2"/>
    <n v="107"/>
    <n v="4"/>
    <n v="13"/>
    <n v="36"/>
    <d v="1899-12-30T13:36:00"/>
    <s v="WF6230"/>
    <x v="29"/>
    <x v="0"/>
    <s v="IDA"/>
    <s v="TXB"/>
    <x v="2"/>
  </r>
  <r>
    <x v="12"/>
    <s v="OP"/>
    <d v="2016-04-19T00:00:00"/>
    <d v="1899-12-30T12:45:00"/>
    <d v="1899-12-30T14:15:00"/>
    <x v="2"/>
    <n v="107"/>
    <n v="5"/>
    <n v="13"/>
    <n v="38"/>
    <d v="1899-12-30T13:38:00"/>
    <s v="HDKP85"/>
    <x v="1"/>
    <x v="0"/>
    <s v="IDA"/>
    <s v="TXB"/>
    <x v="1"/>
  </r>
  <r>
    <x v="12"/>
    <s v="OP"/>
    <d v="2016-04-19T00:00:00"/>
    <d v="1899-12-30T12:45:00"/>
    <d v="1899-12-30T14:15:00"/>
    <x v="2"/>
    <n v="107"/>
    <n v="6"/>
    <n v="13"/>
    <n v="41"/>
    <d v="1899-12-30T13:41:00"/>
    <s v="UH2970"/>
    <x v="32"/>
    <x v="0"/>
    <s v="IDA"/>
    <s v="TXB"/>
    <x v="2"/>
  </r>
  <r>
    <x v="12"/>
    <s v="OP"/>
    <d v="2016-04-19T00:00:00"/>
    <d v="1899-12-30T12:45:00"/>
    <d v="1899-12-30T14:15:00"/>
    <x v="2"/>
    <n v="107"/>
    <n v="7"/>
    <n v="13"/>
    <n v="42"/>
    <d v="1899-12-30T13:42:00"/>
    <s v="FYBF70"/>
    <x v="29"/>
    <x v="0"/>
    <s v="IDA"/>
    <s v="TXB"/>
    <x v="2"/>
  </r>
  <r>
    <x v="12"/>
    <s v="OP"/>
    <d v="2016-04-19T00:00:00"/>
    <d v="1899-12-30T12:45:00"/>
    <d v="1899-12-30T14:15:00"/>
    <x v="2"/>
    <n v="107"/>
    <n v="8"/>
    <n v="13"/>
    <n v="43"/>
    <d v="1899-12-30T13:43:00"/>
    <s v="RP7360"/>
    <x v="27"/>
    <x v="0"/>
    <s v="IDA"/>
    <s v="TXB"/>
    <x v="2"/>
  </r>
  <r>
    <x v="12"/>
    <s v="OP"/>
    <d v="2016-04-19T00:00:00"/>
    <d v="1899-12-30T12:45:00"/>
    <d v="1899-12-30T14:15:00"/>
    <x v="2"/>
    <n v="107"/>
    <n v="9"/>
    <n v="13"/>
    <n v="44"/>
    <d v="1899-12-30T13:44:00"/>
    <s v="BFLH93"/>
    <x v="25"/>
    <x v="0"/>
    <s v="IDA"/>
    <s v="TXB"/>
    <x v="0"/>
  </r>
  <r>
    <x v="12"/>
    <s v="OP"/>
    <d v="2016-04-19T00:00:00"/>
    <d v="1899-12-30T12:45:00"/>
    <d v="1899-12-30T14:15:00"/>
    <x v="2"/>
    <n v="107"/>
    <n v="10"/>
    <n v="13"/>
    <n v="45"/>
    <d v="1899-12-30T13:45:00"/>
    <s v="XL8616"/>
    <x v="1"/>
    <x v="0"/>
    <s v="IDA"/>
    <s v="TXB"/>
    <x v="0"/>
  </r>
  <r>
    <x v="12"/>
    <s v="OP"/>
    <d v="2016-04-19T00:00:00"/>
    <d v="1899-12-30T12:45:00"/>
    <d v="1899-12-30T14:15:00"/>
    <x v="2"/>
    <n v="107"/>
    <n v="11"/>
    <n v="13"/>
    <n v="49"/>
    <d v="1899-12-30T13:49:00"/>
    <s v="CCVK52"/>
    <x v="29"/>
    <x v="0"/>
    <s v="IDA"/>
    <s v="TXB"/>
    <x v="2"/>
  </r>
  <r>
    <x v="12"/>
    <s v="OP"/>
    <d v="2016-04-19T00:00:00"/>
    <d v="1899-12-30T12:45:00"/>
    <d v="1899-12-30T14:15:00"/>
    <x v="2"/>
    <n v="107"/>
    <n v="12"/>
    <n v="13"/>
    <n v="50"/>
    <d v="1899-12-30T13:50:00"/>
    <s v="YR1751"/>
    <x v="32"/>
    <x v="0"/>
    <s v="IDA"/>
    <s v="TXB"/>
    <x v="2"/>
  </r>
  <r>
    <x v="12"/>
    <s v="OP"/>
    <d v="2016-04-19T00:00:00"/>
    <d v="1899-12-30T12:45:00"/>
    <d v="1899-12-30T14:15:00"/>
    <x v="2"/>
    <n v="107"/>
    <n v="13"/>
    <n v="13"/>
    <n v="51"/>
    <d v="1899-12-30T13:51:00"/>
    <s v="TP6824"/>
    <x v="25"/>
    <x v="0"/>
    <s v="IDA"/>
    <s v="TXB"/>
    <x v="2"/>
  </r>
  <r>
    <x v="12"/>
    <s v="OP"/>
    <d v="2016-04-19T00:00:00"/>
    <d v="1899-12-30T12:45:00"/>
    <d v="1899-12-30T14:15:00"/>
    <x v="2"/>
    <n v="107"/>
    <n v="14"/>
    <n v="13"/>
    <n v="52"/>
    <d v="1899-12-30T13:52:00"/>
    <s v="XC4971"/>
    <x v="1"/>
    <x v="0"/>
    <s v="IDA"/>
    <s v="TXB"/>
    <x v="2"/>
  </r>
  <r>
    <x v="12"/>
    <s v="OP"/>
    <d v="2016-04-19T00:00:00"/>
    <d v="1899-12-30T12:45:00"/>
    <d v="1899-12-30T14:15:00"/>
    <x v="2"/>
    <n v="107"/>
    <n v="15"/>
    <n v="13"/>
    <n v="55"/>
    <d v="1899-12-30T13:55:00"/>
    <s v="XG1220"/>
    <x v="32"/>
    <x v="0"/>
    <s v="IDA"/>
    <s v="TXB"/>
    <x v="2"/>
  </r>
  <r>
    <x v="12"/>
    <s v="OP"/>
    <d v="2016-04-19T00:00:00"/>
    <d v="1899-12-30T12:45:00"/>
    <d v="1899-12-30T14:15:00"/>
    <x v="2"/>
    <n v="107"/>
    <n v="16"/>
    <n v="13"/>
    <n v="57"/>
    <d v="1899-12-30T13:57:00"/>
    <s v="WX5378"/>
    <x v="25"/>
    <x v="0"/>
    <s v="IDA"/>
    <s v="TXB"/>
    <x v="2"/>
  </r>
  <r>
    <x v="12"/>
    <s v="OP"/>
    <d v="2016-04-19T00:00:00"/>
    <d v="1899-12-30T12:45:00"/>
    <d v="1899-12-30T14:15:00"/>
    <x v="2"/>
    <n v="107"/>
    <n v="17"/>
    <n v="14"/>
    <n v="0"/>
    <d v="1899-12-30T14:00:00"/>
    <s v="XY3951"/>
    <x v="29"/>
    <x v="0"/>
    <s v="IDA"/>
    <s v="TXB"/>
    <x v="2"/>
  </r>
  <r>
    <x v="12"/>
    <s v="OP"/>
    <d v="2016-04-19T00:00:00"/>
    <d v="1899-12-30T12:45:00"/>
    <d v="1899-12-30T14:15:00"/>
    <x v="2"/>
    <n v="107"/>
    <n v="18"/>
    <n v="14"/>
    <n v="1"/>
    <d v="1899-12-30T14:01:00"/>
    <s v="XN8387"/>
    <x v="32"/>
    <x v="0"/>
    <s v="IDA"/>
    <s v="TXB"/>
    <x v="2"/>
  </r>
  <r>
    <x v="12"/>
    <s v="OP"/>
    <d v="2016-04-19T00:00:00"/>
    <d v="1899-12-30T12:45:00"/>
    <d v="1899-12-30T14:15:00"/>
    <x v="2"/>
    <n v="107"/>
    <n v="19"/>
    <n v="14"/>
    <n v="2"/>
    <d v="1899-12-30T14:02:00"/>
    <s v="UP2343"/>
    <x v="1"/>
    <x v="0"/>
    <s v="IDA"/>
    <s v="TXB"/>
    <x v="0"/>
  </r>
  <r>
    <x v="12"/>
    <s v="OP"/>
    <d v="2016-04-19T00:00:00"/>
    <d v="1899-12-30T12:45:00"/>
    <d v="1899-12-30T14:15:00"/>
    <x v="2"/>
    <n v="107"/>
    <n v="20"/>
    <n v="14"/>
    <n v="3"/>
    <d v="1899-12-30T14:03:00"/>
    <s v="WT1969"/>
    <x v="25"/>
    <x v="0"/>
    <s v="IDA"/>
    <s v="TXB"/>
    <x v="2"/>
  </r>
  <r>
    <x v="12"/>
    <s v="OP"/>
    <d v="2016-04-19T00:00:00"/>
    <d v="1899-12-30T12:45:00"/>
    <d v="1899-12-30T14:15:00"/>
    <x v="2"/>
    <n v="107"/>
    <n v="21"/>
    <n v="14"/>
    <n v="6"/>
    <d v="1899-12-30T14:06:00"/>
    <s v="RV9006"/>
    <x v="1"/>
    <x v="0"/>
    <s v="IDA"/>
    <s v="TXB"/>
    <x v="0"/>
  </r>
  <r>
    <x v="12"/>
    <s v="OP"/>
    <d v="2016-04-19T00:00:00"/>
    <d v="1899-12-30T12:45:00"/>
    <d v="1899-12-30T14:15:00"/>
    <x v="2"/>
    <n v="107"/>
    <n v="22"/>
    <n v="14"/>
    <n v="6"/>
    <d v="1899-12-30T14:06:00"/>
    <s v="ZJ2738"/>
    <x v="32"/>
    <x v="0"/>
    <s v="IDA"/>
    <s v="TXB"/>
    <x v="2"/>
  </r>
  <r>
    <x v="12"/>
    <s v="OP"/>
    <d v="2016-04-19T00:00:00"/>
    <d v="1899-12-30T12:45:00"/>
    <d v="1899-12-30T14:15:00"/>
    <x v="2"/>
    <n v="107"/>
    <n v="23"/>
    <n v="14"/>
    <n v="8"/>
    <d v="1899-12-30T14:08:00"/>
    <s v="PB2475"/>
    <x v="25"/>
    <x v="0"/>
    <s v="IDA"/>
    <s v="BUS"/>
    <x v="2"/>
  </r>
  <r>
    <x v="12"/>
    <s v="OP"/>
    <d v="2016-04-19T00:00:00"/>
    <d v="1899-12-30T12:45:00"/>
    <d v="1899-12-30T14:15:00"/>
    <x v="2"/>
    <n v="107"/>
    <n v="24"/>
    <n v="14"/>
    <n v="12"/>
    <d v="1899-12-30T14:12:00"/>
    <s v="HKWG96"/>
    <x v="1"/>
    <x v="0"/>
    <s v="IDA"/>
    <s v="TXB"/>
    <x v="2"/>
  </r>
  <r>
    <x v="12"/>
    <s v="OP"/>
    <d v="2016-04-19T00:00:00"/>
    <d v="1899-12-30T12:45:00"/>
    <d v="1899-12-30T14:15:00"/>
    <x v="2"/>
    <n v="107"/>
    <n v="25"/>
    <n v="14"/>
    <n v="12"/>
    <d v="1899-12-30T14:12:00"/>
    <s v="FTPC59"/>
    <x v="29"/>
    <x v="0"/>
    <s v="IDA"/>
    <s v="TXB"/>
    <x v="2"/>
  </r>
  <r>
    <x v="12"/>
    <s v="OP"/>
    <d v="2016-04-19T00:00:00"/>
    <d v="1899-12-30T12:45:00"/>
    <d v="1899-12-30T14:15:00"/>
    <x v="2"/>
    <n v="107"/>
    <n v="26"/>
    <n v="14"/>
    <n v="14"/>
    <d v="1899-12-30T14:14:00"/>
    <s v="XR5340"/>
    <x v="25"/>
    <x v="0"/>
    <s v="IDA"/>
    <s v="TXB"/>
    <x v="2"/>
  </r>
  <r>
    <x v="12"/>
    <s v="OP"/>
    <d v="2016-04-19T00:00:00"/>
    <d v="1899-12-30T17:45:00"/>
    <d v="1899-12-30T19:15:00"/>
    <x v="3"/>
    <n v="108"/>
    <n v="1"/>
    <n v="17"/>
    <n v="48"/>
    <d v="1899-12-30T17:48:00"/>
    <s v="YH1755"/>
    <x v="29"/>
    <x v="0"/>
    <s v="IDA"/>
    <s v="TXB"/>
    <x v="0"/>
  </r>
  <r>
    <x v="12"/>
    <s v="OP"/>
    <d v="2016-04-19T00:00:00"/>
    <d v="1899-12-30T17:45:00"/>
    <d v="1899-12-30T19:15:00"/>
    <x v="3"/>
    <n v="108"/>
    <n v="2"/>
    <n v="17"/>
    <n v="53"/>
    <d v="1899-12-30T17:53:00"/>
    <s v="XN6577"/>
    <x v="25"/>
    <x v="0"/>
    <s v="IDA"/>
    <s v="TXB"/>
    <x v="0"/>
  </r>
  <r>
    <x v="12"/>
    <s v="OP"/>
    <d v="2016-04-19T00:00:00"/>
    <d v="1899-12-30T17:45:00"/>
    <d v="1899-12-30T19:15:00"/>
    <x v="3"/>
    <n v="108"/>
    <n v="3"/>
    <n v="17"/>
    <n v="55"/>
    <d v="1899-12-30T17:55:00"/>
    <s v="TU4925"/>
    <x v="1"/>
    <x v="0"/>
    <s v="IDA"/>
    <s v="TXB"/>
    <x v="1"/>
  </r>
  <r>
    <x v="12"/>
    <s v="OP"/>
    <d v="2016-04-19T00:00:00"/>
    <d v="1899-12-30T17:45:00"/>
    <d v="1899-12-30T19:15:00"/>
    <x v="3"/>
    <n v="108"/>
    <n v="4"/>
    <n v="17"/>
    <n v="55"/>
    <d v="1899-12-30T17:55:00"/>
    <s v="XK8586"/>
    <x v="25"/>
    <x v="0"/>
    <s v="IDA"/>
    <s v="TXB"/>
    <x v="0"/>
  </r>
  <r>
    <x v="12"/>
    <s v="OP"/>
    <d v="2016-04-19T00:00:00"/>
    <d v="1899-12-30T17:45:00"/>
    <d v="1899-12-30T19:15:00"/>
    <x v="3"/>
    <n v="108"/>
    <n v="5"/>
    <n v="17"/>
    <n v="57"/>
    <d v="1899-12-30T17:57:00"/>
    <s v="VV1303"/>
    <x v="32"/>
    <x v="0"/>
    <s v="IDA"/>
    <s v="TXB"/>
    <x v="0"/>
  </r>
  <r>
    <x v="12"/>
    <s v="OP"/>
    <d v="2016-04-19T00:00:00"/>
    <d v="1899-12-30T17:45:00"/>
    <d v="1899-12-30T19:15:00"/>
    <x v="3"/>
    <n v="108"/>
    <n v="6"/>
    <n v="17"/>
    <n v="58"/>
    <d v="1899-12-30T17:58:00"/>
    <s v="PZ5981"/>
    <x v="1"/>
    <x v="0"/>
    <s v="IDA"/>
    <s v="TXB"/>
    <x v="1"/>
  </r>
  <r>
    <x v="12"/>
    <s v="OP"/>
    <d v="2016-04-19T00:00:00"/>
    <d v="1899-12-30T17:45:00"/>
    <d v="1899-12-30T19:15:00"/>
    <x v="3"/>
    <n v="108"/>
    <n v="7"/>
    <n v="17"/>
    <n v="59"/>
    <d v="1899-12-30T17:59:00"/>
    <s v="XY9547"/>
    <x v="48"/>
    <x v="1"/>
    <s v="IDA"/>
    <s v="TXB"/>
    <x v="0"/>
  </r>
  <r>
    <x v="12"/>
    <s v="OP"/>
    <d v="2016-04-19T00:00:00"/>
    <d v="1899-12-30T17:45:00"/>
    <d v="1899-12-30T19:15:00"/>
    <x v="3"/>
    <n v="108"/>
    <n v="8"/>
    <n v="18"/>
    <n v="2"/>
    <d v="1899-12-30T18:02:00"/>
    <s v="ZI5266"/>
    <x v="25"/>
    <x v="0"/>
    <s v="IDA"/>
    <s v="TXB"/>
    <x v="0"/>
  </r>
  <r>
    <x v="12"/>
    <s v="OP"/>
    <d v="2016-04-19T00:00:00"/>
    <d v="1899-12-30T17:45:00"/>
    <d v="1899-12-30T19:15:00"/>
    <x v="3"/>
    <n v="108"/>
    <n v="9"/>
    <n v="18"/>
    <n v="3"/>
    <d v="1899-12-30T18:03:00"/>
    <s v="XR9014"/>
    <x v="32"/>
    <x v="0"/>
    <s v="IDA"/>
    <s v="TXB"/>
    <x v="0"/>
  </r>
  <r>
    <x v="12"/>
    <s v="OP"/>
    <d v="2016-04-19T00:00:00"/>
    <d v="1899-12-30T17:45:00"/>
    <d v="1899-12-30T19:15:00"/>
    <x v="3"/>
    <n v="108"/>
    <n v="10"/>
    <n v="18"/>
    <n v="5"/>
    <d v="1899-12-30T18:05:00"/>
    <s v="UT1020"/>
    <x v="1"/>
    <x v="0"/>
    <s v="IDA"/>
    <s v="TXB"/>
    <x v="0"/>
  </r>
  <r>
    <x v="12"/>
    <s v="OP"/>
    <d v="2016-04-19T00:00:00"/>
    <d v="1899-12-30T17:45:00"/>
    <d v="1899-12-30T19:15:00"/>
    <x v="3"/>
    <n v="108"/>
    <n v="11"/>
    <n v="18"/>
    <n v="5"/>
    <d v="1899-12-30T18:05:00"/>
    <s v="UK4279"/>
    <x v="27"/>
    <x v="0"/>
    <s v="IDA"/>
    <s v="TXB"/>
    <x v="0"/>
  </r>
  <r>
    <x v="12"/>
    <s v="OP"/>
    <d v="2016-04-19T00:00:00"/>
    <d v="1899-12-30T17:45:00"/>
    <d v="1899-12-30T19:15:00"/>
    <x v="3"/>
    <n v="108"/>
    <n v="12"/>
    <n v="18"/>
    <n v="8"/>
    <d v="1899-12-30T18:08:00"/>
    <s v="RZ8195"/>
    <x v="25"/>
    <x v="0"/>
    <s v="IDA"/>
    <s v="TXB"/>
    <x v="2"/>
  </r>
  <r>
    <x v="12"/>
    <s v="OP"/>
    <d v="2016-04-19T00:00:00"/>
    <d v="1899-12-30T17:45:00"/>
    <d v="1899-12-30T19:15:00"/>
    <x v="3"/>
    <n v="108"/>
    <n v="13"/>
    <n v="18"/>
    <n v="12"/>
    <d v="1899-12-30T18:12:00"/>
    <s v="VY7731"/>
    <x v="1"/>
    <x v="0"/>
    <s v="IDA"/>
    <s v="TXB"/>
    <x v="0"/>
  </r>
  <r>
    <x v="12"/>
    <s v="OP"/>
    <d v="2016-04-19T00:00:00"/>
    <d v="1899-12-30T17:45:00"/>
    <d v="1899-12-30T19:15:00"/>
    <x v="3"/>
    <n v="108"/>
    <n v="14"/>
    <n v="18"/>
    <n v="12"/>
    <d v="1899-12-30T18:12:00"/>
    <s v="XU7878"/>
    <x v="32"/>
    <x v="0"/>
    <s v="IDA"/>
    <s v="TXB"/>
    <x v="2"/>
  </r>
  <r>
    <x v="12"/>
    <s v="OP"/>
    <d v="2016-04-19T00:00:00"/>
    <d v="1899-12-30T17:45:00"/>
    <d v="1899-12-30T19:15:00"/>
    <x v="3"/>
    <n v="108"/>
    <n v="15"/>
    <n v="18"/>
    <n v="14"/>
    <d v="1899-12-30T18:14:00"/>
    <s v="MZ8012"/>
    <x v="25"/>
    <x v="0"/>
    <s v="IDA"/>
    <s v="TXB"/>
    <x v="0"/>
  </r>
  <r>
    <x v="12"/>
    <s v="OP"/>
    <d v="2016-04-19T00:00:00"/>
    <d v="1899-12-30T17:45:00"/>
    <d v="1899-12-30T19:15:00"/>
    <x v="3"/>
    <n v="108"/>
    <n v="16"/>
    <n v="18"/>
    <n v="18"/>
    <d v="1899-12-30T18:18:00"/>
    <s v="WG9620"/>
    <x v="32"/>
    <x v="0"/>
    <s v="IDA"/>
    <s v="TXB"/>
    <x v="2"/>
  </r>
  <r>
    <x v="12"/>
    <s v="OP"/>
    <d v="2016-04-19T00:00:00"/>
    <d v="1899-12-30T17:45:00"/>
    <d v="1899-12-30T19:15:00"/>
    <x v="3"/>
    <n v="108"/>
    <n v="17"/>
    <n v="18"/>
    <n v="20"/>
    <d v="1899-12-30T18:20:00"/>
    <s v="PB2475"/>
    <x v="25"/>
    <x v="0"/>
    <s v="IDA"/>
    <s v="TXB"/>
    <x v="0"/>
  </r>
  <r>
    <x v="12"/>
    <s v="OP"/>
    <d v="2016-04-19T00:00:00"/>
    <d v="1899-12-30T17:45:00"/>
    <d v="1899-12-30T19:15:00"/>
    <x v="3"/>
    <n v="108"/>
    <n v="18"/>
    <n v="18"/>
    <n v="21"/>
    <d v="1899-12-30T18:21:00"/>
    <s v="UB5719"/>
    <x v="27"/>
    <x v="0"/>
    <s v="IDA"/>
    <s v="TXB"/>
    <x v="0"/>
  </r>
  <r>
    <x v="12"/>
    <s v="OP"/>
    <d v="2016-04-19T00:00:00"/>
    <d v="1899-12-30T17:45:00"/>
    <d v="1899-12-30T19:15:00"/>
    <x v="3"/>
    <n v="108"/>
    <n v="19"/>
    <n v="18"/>
    <n v="23"/>
    <d v="1899-12-30T18:23:00"/>
    <s v="YB8101"/>
    <x v="32"/>
    <x v="0"/>
    <s v="IDA"/>
    <s v="TXB"/>
    <x v="2"/>
  </r>
  <r>
    <x v="12"/>
    <s v="OP"/>
    <d v="2016-04-19T00:00:00"/>
    <d v="1899-12-30T17:45:00"/>
    <d v="1899-12-30T19:15:00"/>
    <x v="3"/>
    <n v="108"/>
    <n v="20"/>
    <n v="18"/>
    <n v="24"/>
    <d v="1899-12-30T18:24:00"/>
    <s v="DBXP11"/>
    <x v="1"/>
    <x v="0"/>
    <s v="IDA"/>
    <s v="TXB"/>
    <x v="1"/>
  </r>
  <r>
    <x v="12"/>
    <s v="OP"/>
    <d v="2016-04-19T00:00:00"/>
    <d v="1899-12-30T17:45:00"/>
    <d v="1899-12-30T19:15:00"/>
    <x v="3"/>
    <n v="108"/>
    <n v="21"/>
    <n v="18"/>
    <n v="27"/>
    <d v="1899-12-30T18:27:00"/>
    <s v="XH4880"/>
    <x v="25"/>
    <x v="0"/>
    <s v="IDA"/>
    <s v="TXB"/>
    <x v="0"/>
  </r>
  <r>
    <x v="12"/>
    <s v="OP"/>
    <d v="2016-04-19T00:00:00"/>
    <d v="1899-12-30T17:45:00"/>
    <d v="1899-12-30T19:15:00"/>
    <x v="3"/>
    <n v="108"/>
    <n v="22"/>
    <n v="18"/>
    <n v="32"/>
    <d v="1899-12-30T18:32:00"/>
    <s v="CPPD60"/>
    <x v="25"/>
    <x v="0"/>
    <s v="IDA"/>
    <s v="TXB"/>
    <x v="0"/>
  </r>
  <r>
    <x v="12"/>
    <s v="OP"/>
    <d v="2016-04-19T00:00:00"/>
    <d v="1899-12-30T17:45:00"/>
    <d v="1899-12-30T19:15:00"/>
    <x v="3"/>
    <n v="108"/>
    <n v="23"/>
    <n v="18"/>
    <n v="33"/>
    <d v="1899-12-30T18:33:00"/>
    <s v="VA8522"/>
    <x v="1"/>
    <x v="0"/>
    <s v="IDA"/>
    <s v="TXB"/>
    <x v="1"/>
  </r>
  <r>
    <x v="12"/>
    <s v="OP"/>
    <d v="2016-04-19T00:00:00"/>
    <d v="1899-12-30T17:45:00"/>
    <d v="1899-12-30T19:15:00"/>
    <x v="3"/>
    <n v="108"/>
    <n v="24"/>
    <n v="18"/>
    <n v="34"/>
    <d v="1899-12-30T18:34:00"/>
    <s v="WT7450"/>
    <x v="29"/>
    <x v="0"/>
    <s v="IDA"/>
    <s v="TXB"/>
    <x v="0"/>
  </r>
  <r>
    <x v="12"/>
    <s v="OP"/>
    <d v="2016-04-19T00:00:00"/>
    <d v="1899-12-30T17:45:00"/>
    <d v="1899-12-30T19:15:00"/>
    <x v="3"/>
    <n v="108"/>
    <n v="25"/>
    <n v="18"/>
    <n v="40"/>
    <d v="1899-12-30T18:40:00"/>
    <s v="RB4694"/>
    <x v="1"/>
    <x v="0"/>
    <s v="IDA"/>
    <s v="TXB"/>
    <x v="1"/>
  </r>
  <r>
    <x v="12"/>
    <s v="OP"/>
    <d v="2016-04-19T00:00:00"/>
    <d v="1899-12-30T17:45:00"/>
    <d v="1899-12-30T19:15:00"/>
    <x v="3"/>
    <n v="108"/>
    <n v="26"/>
    <n v="18"/>
    <n v="43"/>
    <d v="1899-12-30T18:43:00"/>
    <s v="HKPH70"/>
    <x v="25"/>
    <x v="0"/>
    <s v="IDA"/>
    <s v="TXB"/>
    <x v="0"/>
  </r>
  <r>
    <x v="12"/>
    <s v="OP"/>
    <d v="2016-04-19T00:00:00"/>
    <d v="1899-12-30T17:45:00"/>
    <d v="1899-12-30T19:15:00"/>
    <x v="3"/>
    <n v="108"/>
    <n v="27"/>
    <n v="18"/>
    <n v="44"/>
    <d v="1899-12-30T18:44:00"/>
    <s v="ZJ7449"/>
    <x v="1"/>
    <x v="0"/>
    <s v="IDA"/>
    <s v="TXB"/>
    <x v="0"/>
  </r>
  <r>
    <x v="12"/>
    <s v="OP"/>
    <d v="2016-04-19T00:00:00"/>
    <d v="1899-12-30T17:45:00"/>
    <d v="1899-12-30T19:15:00"/>
    <x v="3"/>
    <n v="108"/>
    <n v="28"/>
    <n v="18"/>
    <n v="46"/>
    <d v="1899-12-30T18:46:00"/>
    <s v="WG3472"/>
    <x v="29"/>
    <x v="0"/>
    <s v="IDA"/>
    <s v="TXB"/>
    <x v="0"/>
  </r>
  <r>
    <x v="12"/>
    <s v="OP"/>
    <d v="2016-04-19T00:00:00"/>
    <d v="1899-12-30T17:45:00"/>
    <d v="1899-12-30T19:15:00"/>
    <x v="3"/>
    <n v="108"/>
    <n v="29"/>
    <n v="18"/>
    <n v="48"/>
    <d v="1899-12-30T18:48:00"/>
    <s v="YH1888"/>
    <x v="25"/>
    <x v="0"/>
    <s v="IDA"/>
    <s v="TXB"/>
    <x v="2"/>
  </r>
  <r>
    <x v="12"/>
    <s v="OP"/>
    <d v="2016-04-19T00:00:00"/>
    <d v="1899-12-30T17:45:00"/>
    <d v="1899-12-30T19:15:00"/>
    <x v="3"/>
    <n v="108"/>
    <n v="30"/>
    <n v="18"/>
    <n v="56"/>
    <d v="1899-12-30T18:56:00"/>
    <s v="FYBZ43"/>
    <x v="27"/>
    <x v="0"/>
    <s v="IDA"/>
    <s v="TXB"/>
    <x v="0"/>
  </r>
  <r>
    <x v="12"/>
    <s v="OP"/>
    <d v="2016-04-19T00:00:00"/>
    <d v="1899-12-30T17:45:00"/>
    <d v="1899-12-30T19:15:00"/>
    <x v="3"/>
    <n v="109"/>
    <n v="1"/>
    <n v="18"/>
    <n v="58"/>
    <d v="1899-12-30T18:58:00"/>
    <s v="VX8865"/>
    <x v="32"/>
    <x v="0"/>
    <s v="IDA"/>
    <s v="TXB"/>
    <x v="0"/>
  </r>
  <r>
    <x v="12"/>
    <s v="OP"/>
    <d v="2016-04-19T00:00:00"/>
    <d v="1899-12-30T17:45:00"/>
    <d v="1899-12-30T19:15:00"/>
    <x v="3"/>
    <n v="109"/>
    <n v="2"/>
    <n v="18"/>
    <n v="58"/>
    <d v="1899-12-30T18:58:00"/>
    <s v="ZX5687"/>
    <x v="29"/>
    <x v="0"/>
    <s v="IDA"/>
    <m/>
    <x v="0"/>
  </r>
  <r>
    <x v="12"/>
    <s v="OP"/>
    <d v="2016-04-19T00:00:00"/>
    <d v="1899-12-30T17:45:00"/>
    <d v="1899-12-30T19:15:00"/>
    <x v="3"/>
    <n v="109"/>
    <n v="3"/>
    <n v="18"/>
    <n v="58"/>
    <d v="1899-12-30T18:58:00"/>
    <s v="VX4025"/>
    <x v="1"/>
    <x v="0"/>
    <s v="IDA"/>
    <s v="TXB"/>
    <x v="1"/>
  </r>
  <r>
    <x v="12"/>
    <s v="OP"/>
    <d v="2016-04-19T00:00:00"/>
    <d v="1899-12-30T17:45:00"/>
    <d v="1899-12-30T19:15:00"/>
    <x v="3"/>
    <n v="109"/>
    <n v="4"/>
    <n v="19"/>
    <n v="4"/>
    <d v="1899-12-30T19:04:00"/>
    <s v="UH5500"/>
    <x v="27"/>
    <x v="0"/>
    <s v="IDA"/>
    <s v="TXB"/>
    <x v="0"/>
  </r>
  <r>
    <x v="12"/>
    <s v="OP"/>
    <d v="2016-04-19T00:00:00"/>
    <d v="1899-12-30T17:45:00"/>
    <d v="1899-12-30T19:15:00"/>
    <x v="3"/>
    <n v="109"/>
    <n v="5"/>
    <n v="19"/>
    <n v="7"/>
    <d v="1899-12-30T19:07:00"/>
    <s v="XU9201"/>
    <x v="25"/>
    <x v="0"/>
    <s v="IDA"/>
    <s v="TXB"/>
    <x v="0"/>
  </r>
  <r>
    <x v="12"/>
    <s v="OP"/>
    <d v="2016-04-19T00:00:00"/>
    <d v="1899-12-30T17:45:00"/>
    <d v="1899-12-30T19:15:00"/>
    <x v="3"/>
    <n v="109"/>
    <n v="6"/>
    <n v="19"/>
    <n v="9"/>
    <d v="1899-12-30T19:09:00"/>
    <s v="XW8282"/>
    <x v="25"/>
    <x v="0"/>
    <s v="IDA"/>
    <s v="TXB"/>
    <x v="0"/>
  </r>
  <r>
    <x v="12"/>
    <s v="OP"/>
    <d v="2016-04-19T00:00:00"/>
    <d v="1899-12-30T17:45:00"/>
    <d v="1899-12-30T19:15:00"/>
    <x v="3"/>
    <n v="109"/>
    <n v="7"/>
    <n v="19"/>
    <n v="13"/>
    <d v="1899-12-30T19:13:00"/>
    <s v="VV1283"/>
    <x v="25"/>
    <x v="0"/>
    <s v="IDA"/>
    <s v="TXB"/>
    <x v="2"/>
  </r>
  <r>
    <x v="13"/>
    <s v="SN"/>
    <d v="2016-04-20T00:00:00"/>
    <d v="1899-12-30T07:15:00"/>
    <d v="1899-12-30T08:45:00"/>
    <x v="0"/>
    <n v="110"/>
    <n v="1"/>
    <n v="7"/>
    <n v="15"/>
    <d v="1899-12-30T07:15:00"/>
    <s v="PZ6073"/>
    <x v="3"/>
    <x v="0"/>
    <s v="IDA"/>
    <s v="TXB"/>
    <x v="5"/>
  </r>
  <r>
    <x v="13"/>
    <s v="SN"/>
    <d v="2016-04-20T00:00:00"/>
    <d v="1899-12-30T07:15:00"/>
    <d v="1899-12-30T08:45:00"/>
    <x v="0"/>
    <n v="110"/>
    <n v="2"/>
    <n v="7"/>
    <n v="20"/>
    <d v="1899-12-30T07:20:00"/>
    <s v="PB2475"/>
    <x v="3"/>
    <x v="0"/>
    <s v="IDA"/>
    <s v="TXB"/>
    <x v="2"/>
  </r>
  <r>
    <x v="13"/>
    <s v="SN"/>
    <d v="2016-04-20T00:00:00"/>
    <d v="1899-12-30T07:15:00"/>
    <d v="1899-12-30T08:45:00"/>
    <x v="0"/>
    <n v="110"/>
    <n v="3"/>
    <n v="7"/>
    <n v="23"/>
    <d v="1899-12-30T07:23:00"/>
    <s v="XK9254"/>
    <x v="3"/>
    <x v="0"/>
    <s v="IDA"/>
    <s v="TXB"/>
    <x v="5"/>
  </r>
  <r>
    <x v="13"/>
    <s v="SN"/>
    <d v="2016-04-20T00:00:00"/>
    <d v="1899-12-30T07:15:00"/>
    <d v="1899-12-30T08:45:00"/>
    <x v="0"/>
    <n v="110"/>
    <n v="4"/>
    <n v="7"/>
    <n v="25"/>
    <d v="1899-12-30T07:25:00"/>
    <s v="VX4035"/>
    <x v="7"/>
    <x v="0"/>
    <s v="IDA"/>
    <s v="TXB"/>
    <x v="3"/>
  </r>
  <r>
    <x v="13"/>
    <s v="SN"/>
    <d v="2016-04-20T00:00:00"/>
    <d v="1899-12-30T07:15:00"/>
    <d v="1899-12-30T08:45:00"/>
    <x v="0"/>
    <n v="110"/>
    <n v="5"/>
    <n v="7"/>
    <n v="29"/>
    <d v="1899-12-30T07:29:00"/>
    <s v="BPXW57"/>
    <x v="3"/>
    <x v="0"/>
    <s v="IDA"/>
    <s v="TXB"/>
    <x v="5"/>
  </r>
  <r>
    <x v="13"/>
    <s v="SN"/>
    <d v="2016-04-20T00:00:00"/>
    <d v="1899-12-30T07:15:00"/>
    <d v="1899-12-30T08:45:00"/>
    <x v="0"/>
    <n v="110"/>
    <n v="6"/>
    <n v="7"/>
    <n v="32"/>
    <d v="1899-12-30T07:32:00"/>
    <s v="XH4880"/>
    <x v="18"/>
    <x v="0"/>
    <s v="IDA"/>
    <s v="TXB"/>
    <x v="3"/>
  </r>
  <r>
    <x v="13"/>
    <s v="SN"/>
    <d v="2016-04-20T00:00:00"/>
    <d v="1899-12-30T07:15:00"/>
    <d v="1899-12-30T08:45:00"/>
    <x v="0"/>
    <n v="110"/>
    <n v="7"/>
    <n v="7"/>
    <n v="34"/>
    <d v="1899-12-30T07:34:00"/>
    <s v="UF3899"/>
    <x v="3"/>
    <x v="0"/>
    <s v="IDA"/>
    <s v="TXB"/>
    <x v="5"/>
  </r>
  <r>
    <x v="13"/>
    <s v="SN"/>
    <d v="2016-04-20T00:00:00"/>
    <d v="1899-12-30T07:15:00"/>
    <d v="1899-12-30T08:45:00"/>
    <x v="0"/>
    <n v="110"/>
    <n v="8"/>
    <n v="7"/>
    <n v="40"/>
    <d v="1899-12-30T07:40:00"/>
    <s v="XR5469"/>
    <x v="7"/>
    <x v="0"/>
    <s v="IDA"/>
    <s v="TXB"/>
    <x v="3"/>
  </r>
  <r>
    <x v="13"/>
    <s v="SN"/>
    <d v="2016-04-20T00:00:00"/>
    <d v="1899-12-30T07:15:00"/>
    <d v="1899-12-30T08:45:00"/>
    <x v="0"/>
    <n v="110"/>
    <n v="9"/>
    <n v="7"/>
    <n v="40"/>
    <d v="1899-12-30T07:40:00"/>
    <s v="XL5415"/>
    <x v="3"/>
    <x v="0"/>
    <s v="IDA"/>
    <s v="TXB"/>
    <x v="5"/>
  </r>
  <r>
    <x v="13"/>
    <s v="SN"/>
    <d v="2016-04-20T00:00:00"/>
    <d v="1899-12-30T07:15:00"/>
    <d v="1899-12-30T08:45:00"/>
    <x v="0"/>
    <n v="110"/>
    <n v="10"/>
    <n v="7"/>
    <n v="44"/>
    <d v="1899-12-30T07:44:00"/>
    <s v="CPCD60"/>
    <x v="18"/>
    <x v="0"/>
    <s v="IDA"/>
    <s v="TXB"/>
    <x v="5"/>
  </r>
  <r>
    <x v="13"/>
    <s v="SN"/>
    <d v="2016-04-20T00:00:00"/>
    <d v="1899-12-30T07:15:00"/>
    <d v="1899-12-30T08:45:00"/>
    <x v="0"/>
    <n v="110"/>
    <n v="11"/>
    <n v="7"/>
    <n v="46"/>
    <d v="1899-12-30T07:46:00"/>
    <s v="VS4626"/>
    <x v="3"/>
    <x v="0"/>
    <s v="IDA"/>
    <s v="TXB"/>
    <x v="4"/>
  </r>
  <r>
    <x v="13"/>
    <s v="SN"/>
    <d v="2016-04-20T00:00:00"/>
    <d v="1899-12-30T07:15:00"/>
    <d v="1899-12-30T08:45:00"/>
    <x v="0"/>
    <n v="110"/>
    <n v="12"/>
    <n v="7"/>
    <n v="46"/>
    <d v="1899-12-30T07:46:00"/>
    <s v="XC7636"/>
    <x v="7"/>
    <x v="0"/>
    <s v="IDA"/>
    <s v="TXB"/>
    <x v="4"/>
  </r>
  <r>
    <x v="13"/>
    <s v="SN"/>
    <d v="2016-04-20T00:00:00"/>
    <d v="1899-12-30T07:15:00"/>
    <d v="1899-12-30T08:45:00"/>
    <x v="0"/>
    <n v="110"/>
    <n v="13"/>
    <n v="7"/>
    <n v="50"/>
    <d v="1899-12-30T07:50:00"/>
    <s v="VV1282"/>
    <x v="3"/>
    <x v="0"/>
    <s v="IDA"/>
    <s v="TXB"/>
    <x v="5"/>
  </r>
  <r>
    <x v="13"/>
    <s v="SN"/>
    <d v="2016-04-20T00:00:00"/>
    <d v="1899-12-30T07:15:00"/>
    <d v="1899-12-30T08:45:00"/>
    <x v="0"/>
    <n v="110"/>
    <n v="14"/>
    <n v="7"/>
    <n v="51"/>
    <d v="1899-12-30T07:51:00"/>
    <s v="WU1092"/>
    <x v="7"/>
    <x v="0"/>
    <s v="IDA"/>
    <s v="TXB"/>
    <x v="3"/>
  </r>
  <r>
    <x v="13"/>
    <s v="SN"/>
    <d v="2016-04-20T00:00:00"/>
    <d v="1899-12-30T07:15:00"/>
    <d v="1899-12-30T08:45:00"/>
    <x v="0"/>
    <n v="110"/>
    <n v="15"/>
    <n v="7"/>
    <n v="53"/>
    <d v="1899-12-30T07:53:00"/>
    <s v="HKPH70"/>
    <x v="18"/>
    <x v="0"/>
    <s v="IDA"/>
    <s v="TXB"/>
    <x v="3"/>
  </r>
  <r>
    <x v="13"/>
    <s v="SN"/>
    <d v="2016-04-20T00:00:00"/>
    <d v="1899-12-30T07:15:00"/>
    <d v="1899-12-30T08:45:00"/>
    <x v="0"/>
    <n v="110"/>
    <n v="16"/>
    <n v="8"/>
    <n v="0"/>
    <d v="1899-12-30T08:00:00"/>
    <s v="XJ6810"/>
    <x v="18"/>
    <x v="0"/>
    <s v="IDA"/>
    <s v="TXB"/>
    <x v="0"/>
  </r>
  <r>
    <x v="13"/>
    <s v="SN"/>
    <d v="2016-04-20T00:00:00"/>
    <d v="1899-12-30T07:15:00"/>
    <d v="1899-12-30T08:45:00"/>
    <x v="0"/>
    <n v="110"/>
    <n v="17"/>
    <n v="8"/>
    <n v="6"/>
    <d v="1899-12-30T08:06:00"/>
    <s v="VX4347"/>
    <x v="3"/>
    <x v="0"/>
    <s v="IDA"/>
    <s v="TXB"/>
    <x v="4"/>
  </r>
  <r>
    <x v="13"/>
    <s v="SN"/>
    <d v="2016-04-20T00:00:00"/>
    <d v="1899-12-30T07:15:00"/>
    <d v="1899-12-30T08:45:00"/>
    <x v="0"/>
    <n v="110"/>
    <n v="18"/>
    <n v="8"/>
    <n v="7"/>
    <d v="1899-12-30T08:07:00"/>
    <s v="XV8192"/>
    <x v="18"/>
    <x v="0"/>
    <s v="IDA"/>
    <s v="TXB"/>
    <x v="0"/>
  </r>
  <r>
    <x v="13"/>
    <s v="SN"/>
    <d v="2016-04-20T00:00:00"/>
    <d v="1899-12-30T07:15:00"/>
    <d v="1899-12-30T08:45:00"/>
    <x v="0"/>
    <n v="110"/>
    <n v="19"/>
    <n v="8"/>
    <n v="7"/>
    <d v="1899-12-30T08:07:00"/>
    <s v="UK8313"/>
    <x v="7"/>
    <x v="0"/>
    <s v="IDA"/>
    <s v="TXB"/>
    <x v="5"/>
  </r>
  <r>
    <x v="13"/>
    <s v="SN"/>
    <d v="2016-04-20T00:00:00"/>
    <d v="1899-12-30T07:15:00"/>
    <d v="1899-12-30T08:45:00"/>
    <x v="0"/>
    <n v="110"/>
    <n v="20"/>
    <n v="8"/>
    <n v="8"/>
    <d v="1899-12-30T08:08:00"/>
    <s v="YD1844"/>
    <x v="3"/>
    <x v="0"/>
    <s v="IDA"/>
    <s v="TXB"/>
    <x v="1"/>
  </r>
  <r>
    <x v="13"/>
    <s v="SN"/>
    <d v="2016-04-20T00:00:00"/>
    <d v="1899-12-30T07:15:00"/>
    <d v="1899-12-30T08:45:00"/>
    <x v="0"/>
    <n v="110"/>
    <n v="21"/>
    <n v="8"/>
    <n v="8"/>
    <d v="1899-12-30T08:08:00"/>
    <s v="TK6287"/>
    <x v="7"/>
    <x v="0"/>
    <s v="IDA"/>
    <s v="TXB"/>
    <x v="3"/>
  </r>
  <r>
    <x v="13"/>
    <s v="SN"/>
    <d v="2016-04-20T00:00:00"/>
    <d v="1899-12-30T07:15:00"/>
    <d v="1899-12-30T08:45:00"/>
    <x v="0"/>
    <n v="110"/>
    <n v="22"/>
    <n v="8"/>
    <n v="13"/>
    <d v="1899-12-30T08:13:00"/>
    <s v="WU1084"/>
    <x v="7"/>
    <x v="0"/>
    <s v="IDA"/>
    <s v="TXB"/>
    <x v="0"/>
  </r>
  <r>
    <x v="13"/>
    <s v="SN"/>
    <d v="2016-04-20T00:00:00"/>
    <d v="1899-12-30T07:15:00"/>
    <d v="1899-12-30T08:45:00"/>
    <x v="0"/>
    <n v="110"/>
    <n v="23"/>
    <n v="8"/>
    <n v="17"/>
    <d v="1899-12-30T08:17:00"/>
    <s v="VB8940"/>
    <x v="3"/>
    <x v="0"/>
    <s v="IDA"/>
    <s v="TXB"/>
    <x v="5"/>
  </r>
  <r>
    <x v="13"/>
    <s v="SN"/>
    <d v="2016-04-20T00:00:00"/>
    <d v="1899-12-30T07:15:00"/>
    <d v="1899-12-30T08:45:00"/>
    <x v="0"/>
    <n v="110"/>
    <n v="24"/>
    <n v="8"/>
    <n v="19"/>
    <d v="1899-12-30T08:19:00"/>
    <s v="XN9443"/>
    <x v="43"/>
    <x v="1"/>
    <s v="IDA"/>
    <s v="TXB"/>
    <x v="0"/>
  </r>
  <r>
    <x v="13"/>
    <s v="SN"/>
    <d v="2016-04-20T00:00:00"/>
    <d v="1899-12-30T07:15:00"/>
    <d v="1899-12-30T08:45:00"/>
    <x v="0"/>
    <n v="110"/>
    <n v="25"/>
    <n v="8"/>
    <n v="21"/>
    <d v="1899-12-30T08:21:00"/>
    <s v="SC4302"/>
    <x v="3"/>
    <x v="0"/>
    <s v="IDA"/>
    <s v="TXB"/>
    <x v="1"/>
  </r>
  <r>
    <x v="13"/>
    <s v="SN"/>
    <d v="2016-04-20T00:00:00"/>
    <d v="1899-12-30T07:15:00"/>
    <d v="1899-12-30T08:45:00"/>
    <x v="0"/>
    <n v="110"/>
    <n v="26"/>
    <n v="8"/>
    <n v="24"/>
    <d v="1899-12-30T08:24:00"/>
    <s v="WG2199"/>
    <x v="7"/>
    <x v="0"/>
    <s v="IDA"/>
    <s v="TXB"/>
    <x v="2"/>
  </r>
  <r>
    <x v="13"/>
    <s v="SN"/>
    <d v="2016-04-20T00:00:00"/>
    <d v="1899-12-30T07:15:00"/>
    <d v="1899-12-30T08:45:00"/>
    <x v="0"/>
    <n v="110"/>
    <n v="27"/>
    <n v="8"/>
    <n v="27"/>
    <d v="1899-12-30T08:27:00"/>
    <s v="UP2406"/>
    <x v="7"/>
    <x v="0"/>
    <s v="IDA"/>
    <s v="TXB"/>
    <x v="2"/>
  </r>
  <r>
    <x v="13"/>
    <s v="SN"/>
    <d v="2016-04-20T00:00:00"/>
    <d v="1899-12-30T07:15:00"/>
    <d v="1899-12-30T08:45:00"/>
    <x v="0"/>
    <n v="110"/>
    <n v="28"/>
    <n v="8"/>
    <n v="28"/>
    <d v="1899-12-30T08:28:00"/>
    <s v="PP5300"/>
    <x v="3"/>
    <x v="0"/>
    <s v="IDA"/>
    <s v="TXB"/>
    <x v="0"/>
  </r>
  <r>
    <x v="13"/>
    <s v="SN"/>
    <d v="2016-04-20T00:00:00"/>
    <d v="1899-12-30T07:15:00"/>
    <d v="1899-12-30T08:45:00"/>
    <x v="0"/>
    <n v="110"/>
    <n v="29"/>
    <n v="8"/>
    <n v="32"/>
    <d v="1899-12-30T08:32:00"/>
    <s v="XK8588"/>
    <x v="18"/>
    <x v="0"/>
    <s v="IDA"/>
    <s v="TXB"/>
    <x v="0"/>
  </r>
  <r>
    <x v="13"/>
    <s v="SN"/>
    <d v="2016-04-20T00:00:00"/>
    <d v="1899-12-30T07:15:00"/>
    <d v="1899-12-30T08:45:00"/>
    <x v="0"/>
    <n v="110"/>
    <n v="30"/>
    <n v="8"/>
    <n v="33"/>
    <d v="1899-12-30T08:33:00"/>
    <s v="NB8231"/>
    <x v="3"/>
    <x v="0"/>
    <s v="IDA"/>
    <s v="TXB"/>
    <x v="2"/>
  </r>
  <r>
    <x v="13"/>
    <s v="SN"/>
    <d v="2016-04-20T00:00:00"/>
    <d v="1899-12-30T07:15:00"/>
    <d v="1899-12-30T08:45:00"/>
    <x v="0"/>
    <n v="111"/>
    <n v="1"/>
    <n v="8"/>
    <n v="33"/>
    <d v="1899-12-30T08:33:00"/>
    <s v="YC9518"/>
    <x v="7"/>
    <x v="0"/>
    <s v="IDA"/>
    <s v="TXB"/>
    <x v="2"/>
  </r>
  <r>
    <x v="13"/>
    <s v="SN"/>
    <d v="2016-04-20T00:00:00"/>
    <d v="1899-12-30T07:15:00"/>
    <d v="1899-12-30T08:45:00"/>
    <x v="0"/>
    <n v="111"/>
    <n v="2"/>
    <n v="8"/>
    <n v="38"/>
    <d v="1899-12-30T08:38:00"/>
    <s v="WB5093"/>
    <x v="7"/>
    <x v="0"/>
    <s v="IDA"/>
    <s v="TXB"/>
    <x v="0"/>
  </r>
  <r>
    <x v="13"/>
    <s v="SN"/>
    <d v="2016-04-20T00:00:00"/>
    <d v="1899-12-30T07:15:00"/>
    <d v="1899-12-30T08:45:00"/>
    <x v="0"/>
    <n v="111"/>
    <n v="3"/>
    <n v="8"/>
    <n v="39"/>
    <d v="1899-12-30T08:39:00"/>
    <s v="UN1419"/>
    <x v="3"/>
    <x v="0"/>
    <s v="IDA"/>
    <s v="TXB"/>
    <x v="1"/>
  </r>
  <r>
    <x v="13"/>
    <s v="SN"/>
    <d v="2016-04-20T00:00:00"/>
    <d v="1899-12-30T07:15:00"/>
    <d v="1899-12-30T08:45:00"/>
    <x v="0"/>
    <n v="111"/>
    <n v="4"/>
    <n v="8"/>
    <n v="43"/>
    <d v="1899-12-30T08:43:00"/>
    <s v="UF9546"/>
    <x v="7"/>
    <x v="0"/>
    <s v="IDA"/>
    <s v="TXB"/>
    <x v="2"/>
  </r>
  <r>
    <x v="13"/>
    <s v="SN"/>
    <d v="2016-04-20T00:00:00"/>
    <d v="1899-12-30T09:45:00"/>
    <d v="1899-12-30T11:15:00"/>
    <x v="1"/>
    <n v="111"/>
    <n v="16"/>
    <n v="10"/>
    <n v="0"/>
    <d v="1899-12-30T10:00:00"/>
    <s v="YS4204"/>
    <x v="3"/>
    <x v="0"/>
    <s v="IDA"/>
    <s v="TXB"/>
    <x v="2"/>
  </r>
  <r>
    <x v="13"/>
    <s v="SN"/>
    <d v="2016-04-20T00:00:00"/>
    <d v="1899-12-30T09:45:00"/>
    <d v="1899-12-30T11:15:00"/>
    <x v="1"/>
    <n v="111"/>
    <n v="17"/>
    <n v="10"/>
    <n v="0"/>
    <d v="1899-12-30T10:00:00"/>
    <s v="VJ9650"/>
    <x v="7"/>
    <x v="0"/>
    <s v="IDA"/>
    <s v="TXB"/>
    <x v="2"/>
  </r>
  <r>
    <x v="13"/>
    <s v="SN"/>
    <d v="2016-04-20T00:00:00"/>
    <d v="1899-12-30T09:45:00"/>
    <d v="1899-12-30T11:15:00"/>
    <x v="1"/>
    <n v="111"/>
    <n v="18"/>
    <n v="10"/>
    <n v="3"/>
    <d v="1899-12-30T10:03:00"/>
    <s v="XF9611"/>
    <x v="18"/>
    <x v="0"/>
    <s v="IDA"/>
    <s v="TXB"/>
    <x v="2"/>
  </r>
  <r>
    <x v="13"/>
    <s v="SN"/>
    <d v="2016-04-20T00:00:00"/>
    <d v="1899-12-30T09:45:00"/>
    <d v="1899-12-30T11:15:00"/>
    <x v="1"/>
    <n v="111"/>
    <n v="19"/>
    <n v="10"/>
    <n v="4"/>
    <d v="1899-12-30T10:04:00"/>
    <s v="VN4488"/>
    <x v="3"/>
    <x v="0"/>
    <s v="IDA"/>
    <s v="TXB"/>
    <x v="2"/>
  </r>
  <r>
    <x v="13"/>
    <s v="SN"/>
    <d v="2016-04-20T00:00:00"/>
    <d v="1899-12-30T09:45:00"/>
    <d v="1899-12-30T11:15:00"/>
    <x v="1"/>
    <n v="111"/>
    <n v="20"/>
    <n v="10"/>
    <n v="8"/>
    <d v="1899-12-30T10:08:00"/>
    <s v="WT1863"/>
    <x v="7"/>
    <x v="0"/>
    <s v="IDA"/>
    <s v="TXB"/>
    <x v="2"/>
  </r>
  <r>
    <x v="13"/>
    <s v="SN"/>
    <d v="2016-04-20T00:00:00"/>
    <d v="1899-12-30T09:45:00"/>
    <d v="1899-12-30T11:15:00"/>
    <x v="1"/>
    <n v="111"/>
    <n v="21"/>
    <n v="10"/>
    <n v="9"/>
    <d v="1899-12-30T10:09:00"/>
    <s v="UP2404"/>
    <x v="3"/>
    <x v="0"/>
    <s v="IDA"/>
    <s v="TXB"/>
    <x v="2"/>
  </r>
  <r>
    <x v="13"/>
    <s v="SN"/>
    <d v="2016-04-20T00:00:00"/>
    <d v="1899-12-30T09:45:00"/>
    <d v="1899-12-30T11:15:00"/>
    <x v="1"/>
    <n v="111"/>
    <n v="22"/>
    <n v="10"/>
    <n v="13"/>
    <d v="1899-12-30T10:13:00"/>
    <s v="YG1223"/>
    <x v="7"/>
    <x v="0"/>
    <s v="IDA"/>
    <s v="TXB"/>
    <x v="2"/>
  </r>
  <r>
    <x v="13"/>
    <s v="SN"/>
    <d v="2016-04-20T00:00:00"/>
    <d v="1899-12-30T09:45:00"/>
    <d v="1899-12-30T11:15:00"/>
    <x v="1"/>
    <n v="111"/>
    <n v="23"/>
    <n v="10"/>
    <n v="14"/>
    <d v="1899-12-30T10:14:00"/>
    <s v="YH2184"/>
    <x v="3"/>
    <x v="0"/>
    <s v="IDA"/>
    <s v="TXB"/>
    <x v="2"/>
  </r>
  <r>
    <x v="13"/>
    <s v="SN"/>
    <d v="2016-04-20T00:00:00"/>
    <d v="1899-12-30T09:45:00"/>
    <d v="1899-12-30T11:15:00"/>
    <x v="1"/>
    <n v="111"/>
    <n v="24"/>
    <n v="10"/>
    <n v="18"/>
    <d v="1899-12-30T10:18:00"/>
    <s v="UA8209"/>
    <x v="7"/>
    <x v="0"/>
    <s v="IDA"/>
    <s v="TXB"/>
    <x v="2"/>
  </r>
  <r>
    <x v="13"/>
    <s v="SN"/>
    <d v="2016-04-20T00:00:00"/>
    <d v="1899-12-30T09:45:00"/>
    <d v="1899-12-30T11:15:00"/>
    <x v="1"/>
    <n v="111"/>
    <n v="25"/>
    <n v="10"/>
    <n v="22"/>
    <d v="1899-12-30T10:22:00"/>
    <s v="YB7008"/>
    <x v="3"/>
    <x v="0"/>
    <s v="IDA"/>
    <s v="TXB"/>
    <x v="2"/>
  </r>
  <r>
    <x v="13"/>
    <s v="SN"/>
    <d v="2016-04-20T00:00:00"/>
    <d v="1899-12-30T09:45:00"/>
    <d v="1899-12-30T11:15:00"/>
    <x v="1"/>
    <n v="111"/>
    <n v="26"/>
    <n v="10"/>
    <n v="25"/>
    <d v="1899-12-30T10:25:00"/>
    <s v="SE2454"/>
    <x v="7"/>
    <x v="0"/>
    <s v="IDA"/>
    <s v="TXB"/>
    <x v="2"/>
  </r>
  <r>
    <x v="13"/>
    <s v="SN"/>
    <d v="2016-04-20T00:00:00"/>
    <d v="1899-12-30T09:45:00"/>
    <d v="1899-12-30T11:15:00"/>
    <x v="1"/>
    <n v="111"/>
    <n v="27"/>
    <n v="10"/>
    <n v="29"/>
    <d v="1899-12-30T10:29:00"/>
    <s v="ZY7023"/>
    <x v="3"/>
    <x v="0"/>
    <s v="IDA"/>
    <s v="TXB"/>
    <x v="0"/>
  </r>
  <r>
    <x v="13"/>
    <s v="SN"/>
    <d v="2016-04-20T00:00:00"/>
    <d v="1899-12-30T09:45:00"/>
    <d v="1899-12-30T11:15:00"/>
    <x v="1"/>
    <n v="111"/>
    <n v="28"/>
    <n v="10"/>
    <n v="33"/>
    <d v="1899-12-30T10:33:00"/>
    <s v="PZ6073"/>
    <x v="7"/>
    <x v="0"/>
    <s v="IDA"/>
    <s v="TXB"/>
    <x v="2"/>
  </r>
  <r>
    <x v="13"/>
    <s v="SN"/>
    <d v="2016-04-20T00:00:00"/>
    <d v="1899-12-30T09:45:00"/>
    <d v="1899-12-30T11:15:00"/>
    <x v="1"/>
    <n v="111"/>
    <n v="29"/>
    <n v="10"/>
    <n v="35"/>
    <d v="1899-12-30T10:35:00"/>
    <s v="WC7812"/>
    <x v="3"/>
    <x v="0"/>
    <s v="IDA"/>
    <s v="TXB"/>
    <x v="2"/>
  </r>
  <r>
    <x v="13"/>
    <s v="SN"/>
    <d v="2016-04-20T00:00:00"/>
    <d v="1899-12-30T09:45:00"/>
    <d v="1899-12-30T11:15:00"/>
    <x v="1"/>
    <n v="111"/>
    <n v="30"/>
    <n v="10"/>
    <n v="39"/>
    <d v="1899-12-30T10:39:00"/>
    <s v="VV1283"/>
    <x v="18"/>
    <x v="0"/>
    <s v="IDA"/>
    <s v="TXB"/>
    <x v="2"/>
  </r>
  <r>
    <x v="13"/>
    <s v="SN"/>
    <d v="2016-04-20T00:00:00"/>
    <d v="1899-12-30T09:45:00"/>
    <d v="1899-12-30T11:15:00"/>
    <x v="1"/>
    <n v="112"/>
    <n v="1"/>
    <n v="10"/>
    <n v="40"/>
    <d v="1899-12-30T10:40:00"/>
    <s v="XN8260"/>
    <x v="3"/>
    <x v="0"/>
    <s v="IDA"/>
    <s v="TXB"/>
    <x v="2"/>
  </r>
  <r>
    <x v="13"/>
    <s v="SN"/>
    <d v="2016-04-20T00:00:00"/>
    <d v="1899-12-30T09:45:00"/>
    <d v="1899-12-30T11:15:00"/>
    <x v="1"/>
    <n v="112"/>
    <n v="2"/>
    <n v="10"/>
    <n v="44"/>
    <d v="1899-12-30T10:44:00"/>
    <s v="XV2271"/>
    <x v="7"/>
    <x v="0"/>
    <s v="IDA"/>
    <s v="TXB"/>
    <x v="2"/>
  </r>
  <r>
    <x v="13"/>
    <s v="SN"/>
    <d v="2016-04-20T00:00:00"/>
    <d v="1899-12-30T09:45:00"/>
    <d v="1899-12-30T11:15:00"/>
    <x v="1"/>
    <n v="112"/>
    <n v="3"/>
    <n v="10"/>
    <n v="45"/>
    <d v="1899-12-30T10:45:00"/>
    <s v="SG5933"/>
    <x v="3"/>
    <x v="0"/>
    <s v="IDA"/>
    <s v="TXB"/>
    <x v="2"/>
  </r>
  <r>
    <x v="13"/>
    <s v="SN"/>
    <d v="2016-04-20T00:00:00"/>
    <d v="1899-12-30T09:45:00"/>
    <d v="1899-12-30T11:15:00"/>
    <x v="1"/>
    <n v="112"/>
    <n v="4"/>
    <n v="10"/>
    <n v="48"/>
    <d v="1899-12-30T10:48:00"/>
    <s v="YK9204"/>
    <x v="7"/>
    <x v="0"/>
    <s v="IDA"/>
    <s v="TXB"/>
    <x v="0"/>
  </r>
  <r>
    <x v="13"/>
    <s v="SN"/>
    <d v="2016-04-20T00:00:00"/>
    <d v="1899-12-30T09:45:00"/>
    <d v="1899-12-30T11:15:00"/>
    <x v="1"/>
    <n v="112"/>
    <n v="5"/>
    <n v="10"/>
    <n v="51"/>
    <d v="1899-12-30T10:51:00"/>
    <s v="PU7430"/>
    <x v="3"/>
    <x v="0"/>
    <s v="IDA"/>
    <s v="TXB"/>
    <x v="2"/>
  </r>
  <r>
    <x v="13"/>
    <s v="SN"/>
    <d v="2016-04-20T00:00:00"/>
    <d v="1899-12-30T09:45:00"/>
    <d v="1899-12-30T11:15:00"/>
    <x v="1"/>
    <n v="112"/>
    <n v="6"/>
    <n v="10"/>
    <n v="56"/>
    <d v="1899-12-30T10:56:00"/>
    <s v="BPXW57"/>
    <x v="7"/>
    <x v="0"/>
    <s v="IDA"/>
    <s v="TXB"/>
    <x v="2"/>
  </r>
  <r>
    <x v="13"/>
    <s v="SN"/>
    <d v="2016-04-20T00:00:00"/>
    <d v="1899-12-30T09:45:00"/>
    <d v="1899-12-30T11:15:00"/>
    <x v="1"/>
    <n v="112"/>
    <n v="7"/>
    <n v="10"/>
    <n v="57"/>
    <d v="1899-12-30T10:57:00"/>
    <s v="XG7586"/>
    <x v="18"/>
    <x v="0"/>
    <s v="IDA"/>
    <s v="TXB"/>
    <x v="2"/>
  </r>
  <r>
    <x v="13"/>
    <s v="SN"/>
    <d v="2016-04-20T00:00:00"/>
    <d v="1899-12-30T09:45:00"/>
    <d v="1899-12-30T11:15:00"/>
    <x v="1"/>
    <n v="112"/>
    <n v="8"/>
    <n v="10"/>
    <n v="58"/>
    <d v="1899-12-30T10:58:00"/>
    <s v="PV7429"/>
    <x v="3"/>
    <x v="0"/>
    <s v="IDA"/>
    <s v="TXB"/>
    <x v="2"/>
  </r>
  <r>
    <x v="13"/>
    <s v="SN"/>
    <d v="2016-04-20T00:00:00"/>
    <d v="1899-12-30T09:45:00"/>
    <d v="1899-12-30T11:15:00"/>
    <x v="1"/>
    <n v="112"/>
    <n v="9"/>
    <n v="11"/>
    <n v="1"/>
    <d v="1899-12-30T11:01:00"/>
    <s v="VX4351"/>
    <x v="7"/>
    <x v="0"/>
    <s v="IDA"/>
    <s v="TXB"/>
    <x v="2"/>
  </r>
  <r>
    <x v="13"/>
    <s v="SN"/>
    <d v="2016-04-20T00:00:00"/>
    <d v="1899-12-30T09:45:00"/>
    <d v="1899-12-30T11:15:00"/>
    <x v="1"/>
    <n v="112"/>
    <n v="10"/>
    <n v="11"/>
    <n v="7"/>
    <d v="1899-12-30T11:07:00"/>
    <s v="UF3899"/>
    <x v="7"/>
    <x v="0"/>
    <s v="IDA"/>
    <s v="TXB"/>
    <x v="2"/>
  </r>
  <r>
    <x v="13"/>
    <s v="SN"/>
    <d v="2016-04-20T00:00:00"/>
    <d v="1899-12-30T09:45:00"/>
    <d v="1899-12-30T11:15:00"/>
    <x v="1"/>
    <n v="112"/>
    <n v="11"/>
    <n v="11"/>
    <n v="8"/>
    <d v="1899-12-30T11:08:00"/>
    <s v="VL6308"/>
    <x v="3"/>
    <x v="0"/>
    <s v="IDA"/>
    <s v="TXB"/>
    <x v="2"/>
  </r>
  <r>
    <x v="13"/>
    <s v="SN"/>
    <d v="2016-04-20T00:00:00"/>
    <d v="1899-12-30T09:45:00"/>
    <d v="1899-12-30T11:15:00"/>
    <x v="1"/>
    <n v="112"/>
    <n v="12"/>
    <n v="11"/>
    <n v="9"/>
    <d v="1899-12-30T11:09:00"/>
    <s v="WK7410"/>
    <x v="18"/>
    <x v="0"/>
    <s v="IDA"/>
    <s v="TXB"/>
    <x v="2"/>
  </r>
  <r>
    <x v="13"/>
    <s v="SN"/>
    <d v="2016-04-20T00:00:00"/>
    <d v="1899-12-30T09:45:00"/>
    <d v="1899-12-30T11:15:00"/>
    <x v="1"/>
    <n v="112"/>
    <n v="13"/>
    <n v="11"/>
    <n v="12"/>
    <d v="1899-12-30T11:12:00"/>
    <s v="YL5415"/>
    <x v="7"/>
    <x v="0"/>
    <s v="IDA"/>
    <s v="TXB"/>
    <x v="2"/>
  </r>
  <r>
    <x v="13"/>
    <s v="SN"/>
    <d v="2016-04-20T00:00:00"/>
    <d v="1899-12-30T12:45:00"/>
    <d v="1899-12-30T14:15:00"/>
    <x v="2"/>
    <n v="112"/>
    <n v="16"/>
    <n v="12"/>
    <n v="48"/>
    <d v="1899-12-30T12:48:00"/>
    <s v="TP6745"/>
    <x v="3"/>
    <x v="0"/>
    <s v="IDA"/>
    <s v="TXB"/>
    <x v="0"/>
  </r>
  <r>
    <x v="13"/>
    <s v="SN"/>
    <d v="2016-04-20T00:00:00"/>
    <d v="1899-12-30T12:45:00"/>
    <d v="1899-12-30T14:15:00"/>
    <x v="2"/>
    <n v="112"/>
    <n v="17"/>
    <n v="12"/>
    <n v="49"/>
    <d v="1899-12-30T12:49:00"/>
    <s v="VP2351"/>
    <x v="7"/>
    <x v="0"/>
    <s v="IDA"/>
    <s v="TXB"/>
    <x v="2"/>
  </r>
  <r>
    <x v="13"/>
    <s v="SN"/>
    <d v="2016-04-20T00:00:00"/>
    <d v="1899-12-30T12:45:00"/>
    <d v="1899-12-30T14:15:00"/>
    <x v="2"/>
    <n v="112"/>
    <n v="18"/>
    <n v="12"/>
    <n v="51"/>
    <d v="1899-12-30T12:51:00"/>
    <s v="YK4614"/>
    <x v="3"/>
    <x v="0"/>
    <s v="IDA"/>
    <s v="TXB"/>
    <x v="2"/>
  </r>
  <r>
    <x v="13"/>
    <s v="SN"/>
    <d v="2016-04-20T00:00:00"/>
    <d v="1899-12-30T12:45:00"/>
    <d v="1899-12-30T14:15:00"/>
    <x v="2"/>
    <n v="112"/>
    <n v="19"/>
    <n v="12"/>
    <n v="53"/>
    <d v="1899-12-30T12:53:00"/>
    <s v="XK8588"/>
    <x v="43"/>
    <x v="1"/>
    <s v="IDA"/>
    <s v="TXB"/>
    <x v="2"/>
  </r>
  <r>
    <x v="13"/>
    <s v="SN"/>
    <d v="2016-04-20T00:00:00"/>
    <d v="1899-12-30T12:45:00"/>
    <d v="1899-12-30T14:15:00"/>
    <x v="2"/>
    <n v="112"/>
    <n v="20"/>
    <n v="12"/>
    <n v="55"/>
    <d v="1899-12-30T12:55:00"/>
    <s v="PW8701"/>
    <x v="7"/>
    <x v="0"/>
    <s v="IDA"/>
    <s v="TXB"/>
    <x v="2"/>
  </r>
  <r>
    <x v="13"/>
    <s v="SN"/>
    <d v="2016-04-20T00:00:00"/>
    <d v="1899-12-30T12:45:00"/>
    <d v="1899-12-30T14:15:00"/>
    <x v="2"/>
    <n v="112"/>
    <n v="21"/>
    <n v="12"/>
    <n v="56"/>
    <d v="1899-12-30T12:56:00"/>
    <s v="YF9628"/>
    <x v="3"/>
    <x v="0"/>
    <s v="IDA"/>
    <s v="TXB"/>
    <x v="2"/>
  </r>
  <r>
    <x v="13"/>
    <s v="SN"/>
    <d v="2016-04-20T00:00:00"/>
    <d v="1899-12-30T12:45:00"/>
    <d v="1899-12-30T14:15:00"/>
    <x v="2"/>
    <n v="112"/>
    <n v="22"/>
    <n v="12"/>
    <n v="58"/>
    <d v="1899-12-30T12:58:00"/>
    <s v="XH4868"/>
    <x v="7"/>
    <x v="0"/>
    <s v="IDA"/>
    <s v="TXB"/>
    <x v="2"/>
  </r>
  <r>
    <x v="13"/>
    <s v="SN"/>
    <d v="2016-04-20T00:00:00"/>
    <d v="1899-12-30T12:45:00"/>
    <d v="1899-12-30T14:15:00"/>
    <x v="2"/>
    <n v="112"/>
    <n v="23"/>
    <n v="13"/>
    <n v="5"/>
    <d v="1899-12-30T13:05:00"/>
    <s v="ZL5402"/>
    <x v="3"/>
    <x v="0"/>
    <s v="IDA"/>
    <s v="TXB"/>
    <x v="2"/>
  </r>
  <r>
    <x v="13"/>
    <s v="SN"/>
    <d v="2016-04-20T00:00:00"/>
    <d v="1899-12-30T12:45:00"/>
    <d v="1899-12-30T14:15:00"/>
    <x v="2"/>
    <n v="112"/>
    <n v="24"/>
    <n v="13"/>
    <n v="7"/>
    <d v="1899-12-30T13:07:00"/>
    <s v="RK2521"/>
    <x v="7"/>
    <x v="0"/>
    <s v="IDA"/>
    <s v="TXB"/>
    <x v="2"/>
  </r>
  <r>
    <x v="13"/>
    <s v="SN"/>
    <d v="2016-04-20T00:00:00"/>
    <d v="1899-12-30T12:45:00"/>
    <d v="1899-12-30T14:15:00"/>
    <x v="2"/>
    <n v="112"/>
    <n v="25"/>
    <n v="13"/>
    <n v="10"/>
    <d v="1899-12-30T13:10:00"/>
    <s v="PS8641"/>
    <x v="3"/>
    <x v="0"/>
    <s v="IDA"/>
    <s v="TXB"/>
    <x v="2"/>
  </r>
  <r>
    <x v="13"/>
    <s v="SN"/>
    <d v="2016-04-20T00:00:00"/>
    <d v="1899-12-30T12:45:00"/>
    <d v="1899-12-30T14:15:00"/>
    <x v="2"/>
    <n v="112"/>
    <n v="26"/>
    <n v="13"/>
    <n v="10"/>
    <d v="1899-12-30T13:10:00"/>
    <s v="FV6860"/>
    <x v="7"/>
    <x v="0"/>
    <s v="IDA"/>
    <s v="TXB"/>
    <x v="2"/>
  </r>
  <r>
    <x v="13"/>
    <s v="SN"/>
    <d v="2016-04-20T00:00:00"/>
    <d v="1899-12-30T12:45:00"/>
    <d v="1899-12-30T14:15:00"/>
    <x v="2"/>
    <n v="112"/>
    <n v="27"/>
    <n v="13"/>
    <n v="10"/>
    <d v="1899-12-30T13:10:00"/>
    <s v="RZ8195"/>
    <x v="18"/>
    <x v="0"/>
    <s v="IDA"/>
    <s v="TXB"/>
    <x v="2"/>
  </r>
  <r>
    <x v="13"/>
    <s v="SN"/>
    <d v="2016-04-20T00:00:00"/>
    <d v="1899-12-30T12:45:00"/>
    <d v="1899-12-30T14:15:00"/>
    <x v="2"/>
    <n v="112"/>
    <n v="28"/>
    <n v="13"/>
    <n v="15"/>
    <d v="1899-12-30T13:15:00"/>
    <s v="YV3188"/>
    <x v="3"/>
    <x v="0"/>
    <s v="IDA"/>
    <s v="TXB"/>
    <x v="2"/>
  </r>
  <r>
    <x v="13"/>
    <s v="SN"/>
    <d v="2016-04-20T00:00:00"/>
    <d v="1899-12-30T12:45:00"/>
    <d v="1899-12-30T14:15:00"/>
    <x v="2"/>
    <n v="112"/>
    <n v="29"/>
    <n v="13"/>
    <n v="19"/>
    <d v="1899-12-30T13:19:00"/>
    <s v="YA5832"/>
    <x v="7"/>
    <x v="0"/>
    <s v="IDA"/>
    <s v="TXB"/>
    <x v="2"/>
  </r>
  <r>
    <x v="13"/>
    <s v="SN"/>
    <d v="2016-04-20T00:00:00"/>
    <d v="1899-12-30T12:45:00"/>
    <d v="1899-12-30T14:15:00"/>
    <x v="2"/>
    <n v="112"/>
    <n v="30"/>
    <n v="13"/>
    <n v="22"/>
    <d v="1899-12-30T13:22:00"/>
    <s v="XJ1623"/>
    <x v="3"/>
    <x v="0"/>
    <s v="IDA"/>
    <s v="TXB"/>
    <x v="0"/>
  </r>
  <r>
    <x v="13"/>
    <s v="SN"/>
    <d v="2016-04-20T00:00:00"/>
    <d v="1899-12-30T12:45:00"/>
    <d v="1899-12-30T14:15:00"/>
    <x v="2"/>
    <n v="113"/>
    <n v="1"/>
    <n v="13"/>
    <n v="26"/>
    <d v="1899-12-30T13:26:00"/>
    <s v="PP5317"/>
    <x v="7"/>
    <x v="0"/>
    <s v="IDA"/>
    <s v="TXB"/>
    <x v="2"/>
  </r>
  <r>
    <x v="13"/>
    <s v="SN"/>
    <d v="2016-04-20T00:00:00"/>
    <d v="1899-12-30T12:45:00"/>
    <d v="1899-12-30T14:15:00"/>
    <x v="2"/>
    <n v="113"/>
    <n v="2"/>
    <n v="13"/>
    <n v="27"/>
    <d v="1899-12-30T13:27:00"/>
    <s v="UY3756"/>
    <x v="3"/>
    <x v="0"/>
    <s v="IDA"/>
    <s v="TXB"/>
    <x v="2"/>
  </r>
  <r>
    <x v="13"/>
    <s v="SN"/>
    <d v="2016-04-20T00:00:00"/>
    <d v="1899-12-30T12:45:00"/>
    <d v="1899-12-30T14:15:00"/>
    <x v="2"/>
    <n v="113"/>
    <n v="3"/>
    <n v="13"/>
    <n v="28"/>
    <d v="1899-12-30T13:28:00"/>
    <s v="CPPD60"/>
    <x v="43"/>
    <x v="1"/>
    <s v="IDA"/>
    <s v="TXB"/>
    <x v="2"/>
  </r>
  <r>
    <x v="13"/>
    <s v="SN"/>
    <d v="2016-04-20T00:00:00"/>
    <d v="1899-12-30T12:45:00"/>
    <d v="1899-12-30T14:15:00"/>
    <x v="2"/>
    <n v="113"/>
    <n v="4"/>
    <n v="13"/>
    <n v="33"/>
    <d v="1899-12-30T13:33:00"/>
    <s v="VJ3615"/>
    <x v="7"/>
    <x v="0"/>
    <s v="IDA"/>
    <s v="TXB"/>
    <x v="2"/>
  </r>
  <r>
    <x v="13"/>
    <s v="SN"/>
    <d v="2016-04-20T00:00:00"/>
    <d v="1899-12-30T12:45:00"/>
    <d v="1899-12-30T14:15:00"/>
    <x v="2"/>
    <n v="113"/>
    <n v="5"/>
    <n v="13"/>
    <n v="36"/>
    <d v="1899-12-30T13:36:00"/>
    <s v="YD1031"/>
    <x v="3"/>
    <x v="0"/>
    <s v="IDA"/>
    <s v="TXB"/>
    <x v="2"/>
  </r>
  <r>
    <x v="13"/>
    <s v="SN"/>
    <d v="2016-04-20T00:00:00"/>
    <d v="1899-12-30T12:45:00"/>
    <d v="1899-12-30T14:15:00"/>
    <x v="2"/>
    <n v="113"/>
    <n v="6"/>
    <n v="13"/>
    <n v="38"/>
    <d v="1899-12-30T13:38:00"/>
    <s v="YS4204"/>
    <x v="7"/>
    <x v="0"/>
    <s v="IDA"/>
    <s v="TXB"/>
    <x v="2"/>
  </r>
  <r>
    <x v="13"/>
    <s v="SN"/>
    <d v="2016-04-20T00:00:00"/>
    <d v="1899-12-30T12:45:00"/>
    <d v="1899-12-30T14:15:00"/>
    <x v="2"/>
    <n v="113"/>
    <n v="7"/>
    <n v="13"/>
    <n v="40"/>
    <d v="1899-12-30T13:40:00"/>
    <s v="WH8296"/>
    <x v="3"/>
    <x v="0"/>
    <s v="IDA"/>
    <s v="TXB"/>
    <x v="2"/>
  </r>
  <r>
    <x v="13"/>
    <s v="SN"/>
    <d v="2016-04-20T00:00:00"/>
    <d v="1899-12-30T12:45:00"/>
    <d v="1899-12-30T14:15:00"/>
    <x v="2"/>
    <n v="113"/>
    <n v="8"/>
    <n v="13"/>
    <n v="43"/>
    <d v="1899-12-30T13:43:00"/>
    <s v="UK6339"/>
    <x v="3"/>
    <x v="0"/>
    <s v="IDA"/>
    <s v="TXB"/>
    <x v="2"/>
  </r>
  <r>
    <x v="13"/>
    <s v="SN"/>
    <d v="2016-04-20T00:00:00"/>
    <d v="1899-12-30T12:45:00"/>
    <d v="1899-12-30T14:15:00"/>
    <x v="2"/>
    <n v="113"/>
    <n v="9"/>
    <n v="13"/>
    <n v="44"/>
    <d v="1899-12-30T13:44:00"/>
    <s v="VR4488"/>
    <x v="7"/>
    <x v="0"/>
    <s v="IDA"/>
    <s v="TXB"/>
    <x v="2"/>
  </r>
  <r>
    <x v="13"/>
    <s v="SN"/>
    <d v="2016-04-20T00:00:00"/>
    <d v="1899-12-30T12:45:00"/>
    <d v="1899-12-30T14:15:00"/>
    <x v="2"/>
    <n v="113"/>
    <n v="10"/>
    <n v="13"/>
    <n v="46"/>
    <d v="1899-12-30T13:46:00"/>
    <s v="HKPH70"/>
    <x v="18"/>
    <x v="0"/>
    <s v="IDA"/>
    <s v="TXB"/>
    <x v="2"/>
  </r>
  <r>
    <x v="13"/>
    <s v="SN"/>
    <d v="2016-04-20T00:00:00"/>
    <d v="1899-12-30T12:45:00"/>
    <d v="1899-12-30T14:15:00"/>
    <x v="2"/>
    <n v="113"/>
    <n v="11"/>
    <n v="13"/>
    <n v="49"/>
    <d v="1899-12-30T13:49:00"/>
    <s v="UP2404"/>
    <x v="7"/>
    <x v="0"/>
    <s v="IDA"/>
    <s v="TXB"/>
    <x v="2"/>
  </r>
  <r>
    <x v="13"/>
    <s v="SN"/>
    <d v="2016-04-20T00:00:00"/>
    <d v="1899-12-30T12:45:00"/>
    <d v="1899-12-30T14:15:00"/>
    <x v="2"/>
    <n v="113"/>
    <n v="12"/>
    <n v="13"/>
    <n v="51"/>
    <d v="1899-12-30T13:51:00"/>
    <s v="UY3804"/>
    <x v="3"/>
    <x v="0"/>
    <s v="IDA"/>
    <s v="TXB"/>
    <x v="2"/>
  </r>
  <r>
    <x v="13"/>
    <s v="SN"/>
    <d v="2016-04-20T00:00:00"/>
    <d v="1899-12-30T12:45:00"/>
    <d v="1899-12-30T14:15:00"/>
    <x v="2"/>
    <n v="113"/>
    <n v="13"/>
    <n v="13"/>
    <n v="53"/>
    <d v="1899-12-30T13:53:00"/>
    <s v="YH2184"/>
    <x v="7"/>
    <x v="0"/>
    <s v="IDA"/>
    <s v="TXB"/>
    <x v="2"/>
  </r>
  <r>
    <x v="13"/>
    <s v="SN"/>
    <d v="2016-04-20T00:00:00"/>
    <d v="1899-12-30T12:45:00"/>
    <d v="1899-12-30T14:15:00"/>
    <x v="2"/>
    <n v="113"/>
    <n v="14"/>
    <n v="13"/>
    <n v="58"/>
    <d v="1899-12-30T13:58:00"/>
    <s v="NP3986"/>
    <x v="3"/>
    <x v="0"/>
    <s v="IDA"/>
    <s v="TXB"/>
    <x v="2"/>
  </r>
  <r>
    <x v="13"/>
    <s v="SN"/>
    <d v="2016-04-20T00:00:00"/>
    <d v="1899-12-30T12:45:00"/>
    <d v="1899-12-30T14:15:00"/>
    <x v="2"/>
    <n v="113"/>
    <n v="15"/>
    <n v="14"/>
    <n v="1"/>
    <d v="1899-12-30T14:01:00"/>
    <s v="XU8192"/>
    <x v="18"/>
    <x v="0"/>
    <s v="IDA"/>
    <s v="TXB"/>
    <x v="2"/>
  </r>
  <r>
    <x v="13"/>
    <s v="SN"/>
    <d v="2016-04-20T00:00:00"/>
    <d v="1899-12-30T12:45:00"/>
    <d v="1899-12-30T14:15:00"/>
    <x v="2"/>
    <n v="113"/>
    <n v="16"/>
    <n v="14"/>
    <n v="2"/>
    <d v="1899-12-30T14:02:00"/>
    <s v="YB7008"/>
    <x v="7"/>
    <x v="0"/>
    <s v="IDA"/>
    <s v="TXB"/>
    <x v="2"/>
  </r>
  <r>
    <x v="13"/>
    <s v="SN"/>
    <d v="2016-04-20T00:00:00"/>
    <d v="1899-12-30T12:45:00"/>
    <d v="1899-12-30T14:15:00"/>
    <x v="2"/>
    <n v="113"/>
    <n v="17"/>
    <n v="14"/>
    <n v="2"/>
    <d v="1899-12-30T14:02:00"/>
    <s v="UV9620"/>
    <x v="3"/>
    <x v="0"/>
    <s v="IDA"/>
    <s v="TXB"/>
    <x v="2"/>
  </r>
  <r>
    <x v="13"/>
    <s v="SN"/>
    <d v="2016-04-20T00:00:00"/>
    <d v="1899-12-30T12:45:00"/>
    <d v="1899-12-30T14:15:00"/>
    <x v="2"/>
    <n v="113"/>
    <n v="18"/>
    <n v="14"/>
    <n v="8"/>
    <d v="1899-12-30T14:08:00"/>
    <s v="WC7812"/>
    <x v="7"/>
    <x v="0"/>
    <s v="IDA"/>
    <s v="TXB"/>
    <x v="2"/>
  </r>
  <r>
    <x v="13"/>
    <s v="SN"/>
    <d v="2016-04-20T00:00:00"/>
    <d v="1899-12-30T12:45:00"/>
    <d v="1899-12-30T14:15:00"/>
    <x v="2"/>
    <n v="113"/>
    <n v="19"/>
    <n v="14"/>
    <n v="11"/>
    <d v="1899-12-30T14:11:00"/>
    <s v="VC3093"/>
    <x v="3"/>
    <x v="0"/>
    <s v="IDA"/>
    <s v="TXB"/>
    <x v="2"/>
  </r>
  <r>
    <x v="13"/>
    <s v="SN"/>
    <d v="2016-04-20T00:00:00"/>
    <d v="1899-12-30T17:45:00"/>
    <d v="1899-12-30T19:15:00"/>
    <x v="3"/>
    <n v="114"/>
    <n v="1"/>
    <n v="17"/>
    <n v="47"/>
    <d v="1899-12-30T17:47:00"/>
    <s v="HKPH70"/>
    <x v="18"/>
    <x v="0"/>
    <s v="IDA"/>
    <s v="TXB"/>
    <x v="2"/>
  </r>
  <r>
    <x v="13"/>
    <s v="SN"/>
    <d v="2016-04-20T00:00:00"/>
    <d v="1899-12-30T17:45:00"/>
    <d v="1899-12-30T19:15:00"/>
    <x v="3"/>
    <n v="114"/>
    <n v="2"/>
    <n v="17"/>
    <n v="49"/>
    <d v="1899-12-30T17:49:00"/>
    <s v="VJ7589"/>
    <x v="7"/>
    <x v="0"/>
    <s v="IDA"/>
    <s v="TXB"/>
    <x v="2"/>
  </r>
  <r>
    <x v="13"/>
    <s v="SN"/>
    <d v="2016-04-20T00:00:00"/>
    <d v="1899-12-30T17:45:00"/>
    <d v="1899-12-30T19:15:00"/>
    <x v="3"/>
    <n v="114"/>
    <n v="3"/>
    <n v="17"/>
    <n v="50"/>
    <d v="1899-12-30T17:50:00"/>
    <s v="VX4351"/>
    <x v="7"/>
    <x v="0"/>
    <s v="IDA"/>
    <s v="TXB"/>
    <x v="2"/>
  </r>
  <r>
    <x v="13"/>
    <s v="SN"/>
    <d v="2016-04-20T00:00:00"/>
    <d v="1899-12-30T17:45:00"/>
    <d v="1899-12-30T19:15:00"/>
    <x v="3"/>
    <n v="114"/>
    <n v="4"/>
    <n v="17"/>
    <n v="54"/>
    <d v="1899-12-30T17:54:00"/>
    <s v="XC7636"/>
    <x v="7"/>
    <x v="0"/>
    <s v="IDA"/>
    <s v="TXB"/>
    <x v="2"/>
  </r>
  <r>
    <x v="13"/>
    <s v="SN"/>
    <d v="2016-04-20T00:00:00"/>
    <d v="1899-12-30T17:45:00"/>
    <d v="1899-12-30T19:15:00"/>
    <x v="3"/>
    <n v="114"/>
    <n v="5"/>
    <n v="17"/>
    <n v="57"/>
    <d v="1899-12-30T17:57:00"/>
    <s v="UF3899"/>
    <x v="3"/>
    <x v="0"/>
    <s v="IDA"/>
    <s v="TXB"/>
    <x v="2"/>
  </r>
  <r>
    <x v="13"/>
    <s v="SN"/>
    <d v="2016-04-20T00:00:00"/>
    <d v="1899-12-30T17:45:00"/>
    <d v="1899-12-30T19:15:00"/>
    <x v="3"/>
    <n v="114"/>
    <n v="6"/>
    <n v="18"/>
    <n v="1"/>
    <d v="1899-12-30T18:01:00"/>
    <s v="YL5415"/>
    <x v="3"/>
    <x v="0"/>
    <s v="IDA"/>
    <s v="TXB"/>
    <x v="2"/>
  </r>
  <r>
    <x v="13"/>
    <s v="SN"/>
    <d v="2016-04-20T00:00:00"/>
    <d v="1899-12-30T17:45:00"/>
    <d v="1899-12-30T19:15:00"/>
    <x v="3"/>
    <n v="114"/>
    <n v="7"/>
    <n v="18"/>
    <n v="4"/>
    <d v="1899-12-30T18:04:00"/>
    <s v="VX5217"/>
    <x v="3"/>
    <x v="0"/>
    <s v="IDA"/>
    <s v="TXB"/>
    <x v="2"/>
  </r>
  <r>
    <x v="13"/>
    <s v="SN"/>
    <d v="2016-04-20T00:00:00"/>
    <d v="1899-12-30T17:45:00"/>
    <d v="1899-12-30T19:15:00"/>
    <x v="3"/>
    <n v="114"/>
    <n v="8"/>
    <n v="18"/>
    <n v="7"/>
    <d v="1899-12-30T18:07:00"/>
    <s v="VX8860"/>
    <x v="3"/>
    <x v="0"/>
    <s v="IDA"/>
    <s v="TXB"/>
    <x v="0"/>
  </r>
  <r>
    <x v="13"/>
    <s v="SN"/>
    <d v="2016-04-20T00:00:00"/>
    <d v="1899-12-30T17:45:00"/>
    <d v="1899-12-30T19:15:00"/>
    <x v="3"/>
    <n v="114"/>
    <n v="9"/>
    <n v="18"/>
    <n v="8"/>
    <d v="1899-12-30T18:08:00"/>
    <s v="UK8313"/>
    <x v="7"/>
    <x v="0"/>
    <s v="IDA"/>
    <s v="TXB"/>
    <x v="0"/>
  </r>
  <r>
    <x v="13"/>
    <s v="SN"/>
    <d v="2016-04-20T00:00:00"/>
    <d v="1899-12-30T17:45:00"/>
    <d v="1899-12-30T19:15:00"/>
    <x v="3"/>
    <n v="114"/>
    <n v="10"/>
    <n v="18"/>
    <n v="14"/>
    <d v="1899-12-30T18:14:00"/>
    <s v="TK6287"/>
    <x v="7"/>
    <x v="0"/>
    <s v="IDA"/>
    <s v="TXB"/>
    <x v="0"/>
  </r>
  <r>
    <x v="13"/>
    <s v="SN"/>
    <d v="2016-04-20T00:00:00"/>
    <d v="1899-12-30T17:45:00"/>
    <d v="1899-12-30T19:15:00"/>
    <x v="3"/>
    <n v="114"/>
    <n v="11"/>
    <n v="18"/>
    <n v="15"/>
    <d v="1899-12-30T18:15:00"/>
    <s v="PV7429"/>
    <x v="3"/>
    <x v="0"/>
    <s v="IDA"/>
    <s v="TXB"/>
    <x v="0"/>
  </r>
  <r>
    <x v="13"/>
    <s v="SN"/>
    <d v="2016-04-20T00:00:00"/>
    <d v="1899-12-30T17:45:00"/>
    <d v="1899-12-30T19:15:00"/>
    <x v="3"/>
    <n v="114"/>
    <n v="12"/>
    <n v="18"/>
    <n v="18"/>
    <d v="1899-12-30T18:18:00"/>
    <s v="VS4626"/>
    <x v="3"/>
    <x v="0"/>
    <s v="IDA"/>
    <s v="TXB"/>
    <x v="1"/>
  </r>
  <r>
    <x v="13"/>
    <s v="SN"/>
    <d v="2016-04-20T00:00:00"/>
    <d v="1899-12-30T17:45:00"/>
    <d v="1899-12-30T19:15:00"/>
    <x v="3"/>
    <n v="114"/>
    <n v="13"/>
    <n v="18"/>
    <n v="22"/>
    <d v="1899-12-30T18:22:00"/>
    <s v="WV1084"/>
    <x v="7"/>
    <x v="0"/>
    <s v="IDA"/>
    <s v="TXB"/>
    <x v="4"/>
  </r>
  <r>
    <x v="13"/>
    <s v="SN"/>
    <d v="2016-04-20T00:00:00"/>
    <d v="1899-12-30T17:45:00"/>
    <d v="1899-12-30T19:15:00"/>
    <x v="3"/>
    <n v="114"/>
    <n v="14"/>
    <n v="18"/>
    <n v="24"/>
    <d v="1899-12-30T18:24:00"/>
    <s v="VV1282"/>
    <x v="3"/>
    <x v="0"/>
    <s v="IDA"/>
    <s v="TXB"/>
    <x v="2"/>
  </r>
  <r>
    <x v="13"/>
    <s v="SN"/>
    <d v="2016-04-20T00:00:00"/>
    <d v="1899-12-30T17:45:00"/>
    <d v="1899-12-30T19:15:00"/>
    <x v="3"/>
    <n v="114"/>
    <n v="15"/>
    <n v="18"/>
    <n v="24"/>
    <d v="1899-12-30T18:24:00"/>
    <s v="VV1283"/>
    <x v="18"/>
    <x v="0"/>
    <s v="IDA"/>
    <s v="TXB"/>
    <x v="2"/>
  </r>
  <r>
    <x v="13"/>
    <s v="SN"/>
    <d v="2016-04-20T00:00:00"/>
    <d v="1899-12-30T17:45:00"/>
    <d v="1899-12-30T19:15:00"/>
    <x v="3"/>
    <n v="114"/>
    <n v="16"/>
    <n v="18"/>
    <n v="30"/>
    <d v="1899-12-30T18:30:00"/>
    <s v="WG2199"/>
    <x v="7"/>
    <x v="0"/>
    <s v="IDA"/>
    <s v="TXB"/>
    <x v="2"/>
  </r>
  <r>
    <x v="13"/>
    <s v="SN"/>
    <d v="2016-04-20T00:00:00"/>
    <d v="1899-12-30T17:45:00"/>
    <d v="1899-12-30T19:15:00"/>
    <x v="3"/>
    <n v="114"/>
    <n v="17"/>
    <n v="18"/>
    <n v="32"/>
    <d v="1899-12-30T18:32:00"/>
    <s v="UK1352"/>
    <x v="3"/>
    <x v="0"/>
    <s v="IDA"/>
    <s v="TXB"/>
    <x v="0"/>
  </r>
  <r>
    <x v="13"/>
    <s v="SN"/>
    <d v="2016-04-20T00:00:00"/>
    <d v="1899-12-30T17:45:00"/>
    <d v="1899-12-30T19:15:00"/>
    <x v="3"/>
    <n v="114"/>
    <n v="18"/>
    <n v="18"/>
    <n v="35"/>
    <d v="1899-12-30T18:35:00"/>
    <s v="WK7410"/>
    <x v="18"/>
    <x v="0"/>
    <s v="IDA"/>
    <s v="TXB"/>
    <x v="2"/>
  </r>
  <r>
    <x v="13"/>
    <s v="SN"/>
    <d v="2016-04-20T00:00:00"/>
    <d v="1899-12-30T17:45:00"/>
    <d v="1899-12-30T19:15:00"/>
    <x v="3"/>
    <n v="114"/>
    <n v="19"/>
    <n v="18"/>
    <n v="38"/>
    <d v="1899-12-30T18:38:00"/>
    <s v="UP2406"/>
    <x v="7"/>
    <x v="0"/>
    <s v="IDA"/>
    <s v="TXB"/>
    <x v="2"/>
  </r>
  <r>
    <x v="13"/>
    <s v="SN"/>
    <d v="2016-04-20T00:00:00"/>
    <d v="1899-12-30T17:45:00"/>
    <d v="1899-12-30T19:15:00"/>
    <x v="3"/>
    <n v="114"/>
    <n v="20"/>
    <n v="18"/>
    <n v="39"/>
    <d v="1899-12-30T18:39:00"/>
    <s v="VX4347"/>
    <x v="3"/>
    <x v="0"/>
    <s v="IDA"/>
    <s v="TXB"/>
    <x v="2"/>
  </r>
  <r>
    <x v="13"/>
    <s v="SN"/>
    <d v="2016-04-20T00:00:00"/>
    <d v="1899-12-30T17:45:00"/>
    <d v="1899-12-30T19:15:00"/>
    <x v="3"/>
    <n v="114"/>
    <n v="21"/>
    <n v="18"/>
    <n v="41"/>
    <d v="1899-12-30T18:41:00"/>
    <s v="VJ5205"/>
    <x v="3"/>
    <x v="0"/>
    <s v="IDA"/>
    <s v="TXB"/>
    <x v="0"/>
  </r>
  <r>
    <x v="13"/>
    <s v="SN"/>
    <d v="2016-04-20T00:00:00"/>
    <d v="1899-12-30T17:45:00"/>
    <d v="1899-12-30T19:15:00"/>
    <x v="3"/>
    <n v="114"/>
    <n v="22"/>
    <n v="18"/>
    <n v="51"/>
    <d v="1899-12-30T18:51:00"/>
    <s v="UB8940"/>
    <x v="3"/>
    <x v="0"/>
    <s v="IDA"/>
    <s v="TXB"/>
    <x v="0"/>
  </r>
  <r>
    <x v="13"/>
    <s v="SN"/>
    <d v="2016-04-20T00:00:00"/>
    <d v="1899-12-30T17:45:00"/>
    <d v="1899-12-30T19:15:00"/>
    <x v="3"/>
    <n v="114"/>
    <n v="23"/>
    <n v="18"/>
    <n v="54"/>
    <d v="1899-12-30T18:54:00"/>
    <s v="VP2740"/>
    <x v="7"/>
    <x v="0"/>
    <s v="IDA"/>
    <s v="TXB"/>
    <x v="2"/>
  </r>
  <r>
    <x v="13"/>
    <s v="SN"/>
    <d v="2016-04-20T00:00:00"/>
    <d v="1899-12-30T17:45:00"/>
    <d v="1899-12-30T19:15:00"/>
    <x v="3"/>
    <n v="114"/>
    <n v="24"/>
    <n v="18"/>
    <n v="55"/>
    <d v="1899-12-30T18:55:00"/>
    <s v="SC4302"/>
    <x v="3"/>
    <x v="0"/>
    <s v="IDA"/>
    <s v="TXB"/>
    <x v="2"/>
  </r>
  <r>
    <x v="13"/>
    <s v="SN"/>
    <d v="2016-04-20T00:00:00"/>
    <d v="1899-12-30T17:45:00"/>
    <d v="1899-12-30T19:15:00"/>
    <x v="3"/>
    <n v="114"/>
    <n v="25"/>
    <n v="19"/>
    <n v="3"/>
    <d v="1899-12-30T19:03:00"/>
    <s v="PP5300"/>
    <x v="3"/>
    <x v="0"/>
    <s v="IDA"/>
    <s v="TXB"/>
    <x v="2"/>
  </r>
  <r>
    <x v="13"/>
    <s v="SN"/>
    <d v="2016-04-20T00:00:00"/>
    <d v="1899-12-30T17:45:00"/>
    <d v="1899-12-30T19:15:00"/>
    <x v="3"/>
    <n v="114"/>
    <n v="26"/>
    <n v="19"/>
    <n v="6"/>
    <d v="1899-12-30T19:06:00"/>
    <s v="NB8251"/>
    <x v="3"/>
    <x v="0"/>
    <s v="IDA"/>
    <s v="TXB"/>
    <x v="2"/>
  </r>
  <r>
    <x v="13"/>
    <s v="SN"/>
    <d v="2016-04-20T00:00:00"/>
    <d v="1899-12-30T17:45:00"/>
    <d v="1899-12-30T19:15:00"/>
    <x v="3"/>
    <n v="114"/>
    <n v="27"/>
    <n v="19"/>
    <n v="10"/>
    <d v="1899-12-30T19:10:00"/>
    <s v="CWVJ13"/>
    <x v="7"/>
    <x v="0"/>
    <s v="IDA"/>
    <s v="TXB"/>
    <x v="2"/>
  </r>
  <r>
    <x v="13"/>
    <s v="SN"/>
    <d v="2016-04-20T00:00:00"/>
    <d v="1899-12-30T17:45:00"/>
    <d v="1899-12-30T19:15:00"/>
    <x v="3"/>
    <n v="114"/>
    <n v="28"/>
    <n v="19"/>
    <n v="14"/>
    <d v="1899-12-30T19:14:00"/>
    <s v="DBLS95"/>
    <x v="3"/>
    <x v="0"/>
    <s v="IDA"/>
    <s v="TXB"/>
    <x v="2"/>
  </r>
  <r>
    <x v="13"/>
    <s v="SN"/>
    <d v="2016-04-20T00:00:00"/>
    <d v="1899-12-30T17:45:00"/>
    <d v="1899-12-30T19:15:00"/>
    <x v="3"/>
    <n v="114"/>
    <n v="29"/>
    <n v="19"/>
    <n v="14"/>
    <d v="1899-12-30T19:14:00"/>
    <s v="XR5340"/>
    <x v="18"/>
    <x v="0"/>
    <s v="IDA"/>
    <s v="TXB"/>
    <x v="2"/>
  </r>
  <r>
    <x v="14"/>
    <s v="NS"/>
    <d v="2016-04-21T00:00:00"/>
    <d v="1899-12-30T07:15:00"/>
    <d v="1899-12-30T08:45:00"/>
    <x v="0"/>
    <n v="115"/>
    <n v="1"/>
    <n v="7"/>
    <n v="20"/>
    <d v="1899-12-30T07:20:00"/>
    <s v="CPPD60"/>
    <x v="17"/>
    <x v="0"/>
    <s v="REG"/>
    <s v="TXB"/>
    <x v="1"/>
  </r>
  <r>
    <x v="14"/>
    <s v="NS"/>
    <d v="2016-04-21T00:00:00"/>
    <d v="1899-12-30T07:15:00"/>
    <d v="1899-12-30T08:45:00"/>
    <x v="0"/>
    <n v="115"/>
    <n v="2"/>
    <n v="7"/>
    <n v="22"/>
    <d v="1899-12-30T07:22:00"/>
    <s v="WT9928"/>
    <x v="1"/>
    <x v="0"/>
    <s v="IDA"/>
    <s v="TXB"/>
    <x v="0"/>
  </r>
  <r>
    <x v="14"/>
    <s v="NS"/>
    <d v="2016-04-21T00:00:00"/>
    <d v="1899-12-30T07:15:00"/>
    <d v="1899-12-30T08:45:00"/>
    <x v="0"/>
    <n v="115"/>
    <n v="3"/>
    <n v="7"/>
    <n v="23"/>
    <d v="1899-12-30T07:23:00"/>
    <s v="XF9609"/>
    <x v="1"/>
    <x v="0"/>
    <s v="IDA"/>
    <s v="TXB"/>
    <x v="0"/>
  </r>
  <r>
    <x v="14"/>
    <s v="NS"/>
    <d v="2016-04-21T00:00:00"/>
    <d v="1899-12-30T07:15:00"/>
    <d v="1899-12-30T08:45:00"/>
    <x v="0"/>
    <n v="115"/>
    <n v="4"/>
    <n v="7"/>
    <n v="24"/>
    <d v="1899-12-30T07:24:00"/>
    <s v="WG3472"/>
    <x v="20"/>
    <x v="0"/>
    <s v="REG"/>
    <s v="TXB"/>
    <x v="0"/>
  </r>
  <r>
    <x v="14"/>
    <s v="NS"/>
    <d v="2016-04-21T00:00:00"/>
    <d v="1899-12-30T07:15:00"/>
    <d v="1899-12-30T08:45:00"/>
    <x v="0"/>
    <n v="115"/>
    <n v="5"/>
    <n v="7"/>
    <n v="26"/>
    <d v="1899-12-30T07:26:00"/>
    <s v="YD2087"/>
    <x v="17"/>
    <x v="0"/>
    <s v="REG"/>
    <s v="TXB"/>
    <x v="0"/>
  </r>
  <r>
    <x v="14"/>
    <s v="NS"/>
    <d v="2016-04-21T00:00:00"/>
    <d v="1899-12-30T07:15:00"/>
    <d v="1899-12-30T08:45:00"/>
    <x v="0"/>
    <n v="115"/>
    <n v="6"/>
    <n v="7"/>
    <n v="30"/>
    <d v="1899-12-30T07:30:00"/>
    <s v="VX9506"/>
    <x v="19"/>
    <x v="0"/>
    <s v="REG"/>
    <s v="TXB"/>
    <x v="1"/>
  </r>
  <r>
    <x v="14"/>
    <s v="NS"/>
    <d v="2016-04-21T00:00:00"/>
    <d v="1899-12-30T07:15:00"/>
    <d v="1899-12-30T08:45:00"/>
    <x v="0"/>
    <n v="115"/>
    <n v="7"/>
    <n v="7"/>
    <n v="31"/>
    <d v="1899-12-30T07:31:00"/>
    <s v="XT7834"/>
    <x v="20"/>
    <x v="0"/>
    <s v="REG"/>
    <s v="TXB"/>
    <x v="1"/>
  </r>
  <r>
    <x v="14"/>
    <s v="NS"/>
    <d v="2016-04-21T00:00:00"/>
    <d v="1899-12-30T07:15:00"/>
    <d v="1899-12-30T08:45:00"/>
    <x v="0"/>
    <n v="115"/>
    <n v="8"/>
    <n v="7"/>
    <n v="36"/>
    <d v="1899-12-30T07:36:00"/>
    <s v="XF1142"/>
    <x v="19"/>
    <x v="0"/>
    <s v="REG"/>
    <s v="TXB"/>
    <x v="5"/>
  </r>
  <r>
    <x v="14"/>
    <s v="NS"/>
    <d v="2016-04-21T00:00:00"/>
    <d v="1899-12-30T07:15:00"/>
    <d v="1899-12-30T08:45:00"/>
    <x v="0"/>
    <n v="115"/>
    <n v="9"/>
    <n v="7"/>
    <n v="38"/>
    <d v="1899-12-30T07:38:00"/>
    <s v="YY6489"/>
    <x v="19"/>
    <x v="0"/>
    <s v="REG"/>
    <s v="TXB"/>
    <x v="3"/>
  </r>
  <r>
    <x v="14"/>
    <s v="NS"/>
    <d v="2016-04-21T00:00:00"/>
    <d v="1899-12-30T07:15:00"/>
    <d v="1899-12-30T08:45:00"/>
    <x v="0"/>
    <n v="115"/>
    <n v="10"/>
    <n v="7"/>
    <n v="39"/>
    <d v="1899-12-30T07:39:00"/>
    <s v="VV1259"/>
    <x v="1"/>
    <x v="0"/>
    <s v="IDA"/>
    <s v="TXB"/>
    <x v="0"/>
  </r>
  <r>
    <x v="14"/>
    <s v="NS"/>
    <d v="2016-04-21T00:00:00"/>
    <d v="1899-12-30T07:15:00"/>
    <d v="1899-12-30T08:45:00"/>
    <x v="0"/>
    <n v="115"/>
    <n v="11"/>
    <n v="7"/>
    <n v="40"/>
    <d v="1899-12-30T07:40:00"/>
    <s v="TV4536"/>
    <x v="17"/>
    <x v="0"/>
    <s v="REG"/>
    <s v="TXB"/>
    <x v="2"/>
  </r>
  <r>
    <x v="14"/>
    <s v="NS"/>
    <d v="2016-04-21T00:00:00"/>
    <d v="1899-12-30T07:15:00"/>
    <d v="1899-12-30T08:45:00"/>
    <x v="0"/>
    <n v="115"/>
    <n v="12"/>
    <n v="7"/>
    <n v="46"/>
    <d v="1899-12-30T07:46:00"/>
    <s v="XW8290"/>
    <x v="19"/>
    <x v="0"/>
    <s v="REG"/>
    <s v="TXB"/>
    <x v="4"/>
  </r>
  <r>
    <x v="14"/>
    <s v="NS"/>
    <d v="2016-04-21T00:00:00"/>
    <d v="1899-12-30T07:15:00"/>
    <d v="1899-12-30T08:45:00"/>
    <x v="0"/>
    <n v="115"/>
    <n v="13"/>
    <n v="7"/>
    <n v="49"/>
    <d v="1899-12-30T07:49:00"/>
    <s v="XJ6814"/>
    <x v="19"/>
    <x v="0"/>
    <s v="REG"/>
    <s v="TXB"/>
    <x v="2"/>
  </r>
  <r>
    <x v="14"/>
    <s v="NS"/>
    <d v="2016-04-21T00:00:00"/>
    <d v="1899-12-30T07:15:00"/>
    <d v="1899-12-30T08:45:00"/>
    <x v="0"/>
    <n v="115"/>
    <n v="14"/>
    <n v="7"/>
    <n v="52"/>
    <d v="1899-12-30T07:52:00"/>
    <s v="PZ5982"/>
    <x v="1"/>
    <x v="0"/>
    <s v="IDA"/>
    <s v="TXB"/>
    <x v="5"/>
  </r>
  <r>
    <x v="14"/>
    <s v="NS"/>
    <d v="2016-04-21T00:00:00"/>
    <d v="1899-12-30T07:15:00"/>
    <d v="1899-12-30T08:45:00"/>
    <x v="0"/>
    <n v="115"/>
    <n v="15"/>
    <n v="7"/>
    <n v="52"/>
    <d v="1899-12-30T07:52:00"/>
    <s v="RZ8195"/>
    <x v="17"/>
    <x v="0"/>
    <s v="REG"/>
    <s v="TXB"/>
    <x v="2"/>
  </r>
  <r>
    <x v="14"/>
    <s v="NS"/>
    <d v="2016-04-21T00:00:00"/>
    <d v="1899-12-30T07:15:00"/>
    <d v="1899-12-30T08:45:00"/>
    <x v="0"/>
    <n v="115"/>
    <n v="16"/>
    <n v="7"/>
    <n v="53"/>
    <d v="1899-12-30T07:53:00"/>
    <s v="HVXV96"/>
    <x v="16"/>
    <x v="0"/>
    <s v="REG"/>
    <s v="TXB"/>
    <x v="1"/>
  </r>
  <r>
    <x v="14"/>
    <s v="NS"/>
    <d v="2016-04-21T00:00:00"/>
    <d v="1899-12-30T07:15:00"/>
    <d v="1899-12-30T08:45:00"/>
    <x v="0"/>
    <n v="115"/>
    <n v="17"/>
    <n v="7"/>
    <n v="57"/>
    <d v="1899-12-30T07:57:00"/>
    <s v="XL8616"/>
    <x v="19"/>
    <x v="0"/>
    <s v="REG"/>
    <s v="TXB"/>
    <x v="2"/>
  </r>
  <r>
    <x v="14"/>
    <s v="NS"/>
    <d v="2016-04-21T00:00:00"/>
    <d v="1899-12-30T07:15:00"/>
    <d v="1899-12-30T08:45:00"/>
    <x v="0"/>
    <n v="115"/>
    <n v="18"/>
    <n v="8"/>
    <n v="2"/>
    <d v="1899-12-30T08:02:00"/>
    <s v="HCRF84"/>
    <x v="19"/>
    <x v="0"/>
    <s v="REG"/>
    <s v="TXB"/>
    <x v="2"/>
  </r>
  <r>
    <x v="14"/>
    <s v="NS"/>
    <d v="2016-04-21T00:00:00"/>
    <d v="1899-12-30T07:15:00"/>
    <d v="1899-12-30T08:45:00"/>
    <x v="0"/>
    <n v="115"/>
    <n v="19"/>
    <n v="8"/>
    <n v="4"/>
    <d v="1899-12-30T08:04:00"/>
    <s v="TV4925"/>
    <x v="1"/>
    <x v="0"/>
    <s v="I"/>
    <s v="TXB"/>
    <x v="1"/>
  </r>
  <r>
    <x v="14"/>
    <s v="NS"/>
    <d v="2016-04-21T00:00:00"/>
    <d v="1899-12-30T07:15:00"/>
    <d v="1899-12-30T08:45:00"/>
    <x v="0"/>
    <n v="115"/>
    <n v="20"/>
    <n v="8"/>
    <n v="8"/>
    <d v="1899-12-30T08:08:00"/>
    <s v="GWJD81"/>
    <x v="19"/>
    <x v="0"/>
    <s v="REG"/>
    <s v="TXB"/>
    <x v="3"/>
  </r>
  <r>
    <x v="14"/>
    <s v="NS"/>
    <d v="2016-04-21T00:00:00"/>
    <d v="1899-12-30T07:15:00"/>
    <d v="1899-12-30T08:45:00"/>
    <x v="0"/>
    <n v="115"/>
    <n v="21"/>
    <n v="8"/>
    <n v="9"/>
    <d v="1899-12-30T08:09:00"/>
    <s v="UJ3691"/>
    <x v="20"/>
    <x v="0"/>
    <s v="REG"/>
    <s v="TXB"/>
    <x v="0"/>
  </r>
  <r>
    <x v="14"/>
    <s v="NS"/>
    <d v="2016-04-21T00:00:00"/>
    <d v="1899-12-30T07:15:00"/>
    <d v="1899-12-30T08:45:00"/>
    <x v="0"/>
    <n v="115"/>
    <n v="22"/>
    <n v="8"/>
    <n v="13"/>
    <d v="1899-12-30T08:13:00"/>
    <s v="XG4960"/>
    <x v="19"/>
    <x v="0"/>
    <s v="REG"/>
    <s v="TXB"/>
    <x v="2"/>
  </r>
  <r>
    <x v="14"/>
    <s v="NS"/>
    <d v="2016-04-21T00:00:00"/>
    <d v="1899-12-30T07:15:00"/>
    <d v="1899-12-30T08:45:00"/>
    <x v="0"/>
    <n v="115"/>
    <n v="23"/>
    <n v="8"/>
    <n v="14"/>
    <d v="1899-12-30T08:14:00"/>
    <s v="XV9759"/>
    <x v="1"/>
    <x v="0"/>
    <s v="I"/>
    <s v="TXB"/>
    <x v="0"/>
  </r>
  <r>
    <x v="14"/>
    <s v="NS"/>
    <d v="2016-04-21T00:00:00"/>
    <d v="1899-12-30T07:15:00"/>
    <d v="1899-12-30T08:45:00"/>
    <x v="0"/>
    <n v="115"/>
    <n v="24"/>
    <n v="8"/>
    <n v="16"/>
    <d v="1899-12-30T08:16:00"/>
    <s v="VX8865"/>
    <x v="17"/>
    <x v="0"/>
    <s v="REG"/>
    <s v="TXB"/>
    <x v="2"/>
  </r>
  <r>
    <x v="14"/>
    <s v="NS"/>
    <d v="2016-04-21T00:00:00"/>
    <d v="1899-12-30T07:15:00"/>
    <d v="1899-12-30T08:45:00"/>
    <x v="0"/>
    <n v="115"/>
    <n v="25"/>
    <n v="8"/>
    <n v="17"/>
    <d v="1899-12-30T08:17:00"/>
    <s v="PB2475"/>
    <x v="17"/>
    <x v="0"/>
    <s v="REG"/>
    <s v="TXB"/>
    <x v="2"/>
  </r>
  <r>
    <x v="14"/>
    <s v="NS"/>
    <d v="2016-04-21T00:00:00"/>
    <d v="1899-12-30T07:15:00"/>
    <d v="1899-12-30T08:45:00"/>
    <x v="0"/>
    <n v="115"/>
    <n v="26"/>
    <n v="8"/>
    <n v="20"/>
    <d v="1899-12-30T08:20:00"/>
    <s v="FV6533"/>
    <x v="16"/>
    <x v="0"/>
    <s v="REG"/>
    <s v="TXB"/>
    <x v="0"/>
  </r>
  <r>
    <x v="14"/>
    <s v="NS"/>
    <d v="2016-04-21T00:00:00"/>
    <d v="1899-12-30T07:15:00"/>
    <d v="1899-12-30T08:45:00"/>
    <x v="0"/>
    <n v="115"/>
    <n v="27"/>
    <n v="8"/>
    <n v="20"/>
    <d v="1899-12-30T08:20:00"/>
    <s v="XV9201"/>
    <x v="17"/>
    <x v="0"/>
    <s v="REG"/>
    <s v="TXB"/>
    <x v="3"/>
  </r>
  <r>
    <x v="14"/>
    <s v="NS"/>
    <d v="2016-04-21T00:00:00"/>
    <d v="1899-12-30T07:15:00"/>
    <d v="1899-12-30T08:45:00"/>
    <x v="0"/>
    <n v="115"/>
    <n v="28"/>
    <n v="8"/>
    <n v="24"/>
    <d v="1899-12-30T08:24:00"/>
    <s v="UA8152"/>
    <x v="1"/>
    <x v="0"/>
    <s v="REG"/>
    <s v="TXB"/>
    <x v="2"/>
  </r>
  <r>
    <x v="14"/>
    <s v="NS"/>
    <d v="2016-04-21T00:00:00"/>
    <d v="1899-12-30T07:15:00"/>
    <d v="1899-12-30T08:45:00"/>
    <x v="0"/>
    <n v="115"/>
    <n v="29"/>
    <n v="8"/>
    <n v="24"/>
    <d v="1899-12-30T08:24:00"/>
    <s v="XD7938"/>
    <x v="19"/>
    <x v="0"/>
    <s v="REG"/>
    <s v="TXB"/>
    <x v="0"/>
  </r>
  <r>
    <x v="14"/>
    <s v="NS"/>
    <d v="2016-04-21T00:00:00"/>
    <d v="1899-12-30T07:15:00"/>
    <d v="1899-12-30T08:45:00"/>
    <x v="0"/>
    <n v="115"/>
    <n v="30"/>
    <n v="8"/>
    <n v="27"/>
    <d v="1899-12-30T08:27:00"/>
    <s v="ZK2955"/>
    <x v="17"/>
    <x v="0"/>
    <s v="REG"/>
    <s v="TXB"/>
    <x v="2"/>
  </r>
  <r>
    <x v="14"/>
    <s v="NS"/>
    <d v="2016-04-21T00:00:00"/>
    <d v="1899-12-30T07:15:00"/>
    <d v="1899-12-30T08:45:00"/>
    <x v="0"/>
    <n v="116"/>
    <n v="1"/>
    <n v="8"/>
    <n v="28"/>
    <d v="1899-12-30T08:28:00"/>
    <s v="XV9222"/>
    <x v="17"/>
    <x v="0"/>
    <s v="REG"/>
    <s v="TXB"/>
    <x v="2"/>
  </r>
  <r>
    <x v="14"/>
    <s v="NS"/>
    <d v="2016-04-21T00:00:00"/>
    <d v="1899-12-30T07:15:00"/>
    <d v="1899-12-30T08:45:00"/>
    <x v="0"/>
    <n v="116"/>
    <n v="2"/>
    <n v="8"/>
    <n v="30"/>
    <d v="1899-12-30T08:30:00"/>
    <s v="MZ6729"/>
    <x v="19"/>
    <x v="0"/>
    <s v="REG"/>
    <s v="TXB"/>
    <x v="1"/>
  </r>
  <r>
    <x v="14"/>
    <s v="NS"/>
    <d v="2016-04-21T00:00:00"/>
    <d v="1899-12-30T07:15:00"/>
    <d v="1899-12-30T08:45:00"/>
    <x v="0"/>
    <n v="116"/>
    <n v="3"/>
    <n v="8"/>
    <n v="32"/>
    <d v="1899-12-30T08:32:00"/>
    <s v="VV6184"/>
    <x v="1"/>
    <x v="0"/>
    <s v="IDA"/>
    <s v="TXB"/>
    <x v="1"/>
  </r>
  <r>
    <x v="14"/>
    <s v="NS"/>
    <d v="2016-04-21T00:00:00"/>
    <d v="1899-12-30T07:15:00"/>
    <d v="1899-12-30T08:45:00"/>
    <x v="0"/>
    <n v="116"/>
    <n v="4"/>
    <n v="8"/>
    <n v="34"/>
    <d v="1899-12-30T08:34:00"/>
    <s v="HKPG48"/>
    <x v="19"/>
    <x v="0"/>
    <s v="REG"/>
    <s v="TXB"/>
    <x v="2"/>
  </r>
  <r>
    <x v="14"/>
    <s v="NS"/>
    <d v="2016-04-21T00:00:00"/>
    <d v="1899-12-30T07:15:00"/>
    <d v="1899-12-30T08:45:00"/>
    <x v="0"/>
    <n v="116"/>
    <n v="5"/>
    <n v="8"/>
    <n v="39"/>
    <d v="1899-12-30T08:39:00"/>
    <s v="BFGD28"/>
    <x v="19"/>
    <x v="0"/>
    <s v="REG"/>
    <s v="TXB"/>
    <x v="2"/>
  </r>
  <r>
    <x v="14"/>
    <s v="NS"/>
    <d v="2016-04-21T00:00:00"/>
    <d v="1899-12-30T07:15:00"/>
    <d v="1899-12-30T08:45:00"/>
    <x v="0"/>
    <n v="116"/>
    <n v="6"/>
    <n v="8"/>
    <n v="39"/>
    <d v="1899-12-30T08:39:00"/>
    <s v="ZL3344"/>
    <x v="20"/>
    <x v="0"/>
    <s v="REG"/>
    <s v="TXB"/>
    <x v="2"/>
  </r>
  <r>
    <x v="14"/>
    <s v="NS"/>
    <d v="2016-04-21T00:00:00"/>
    <d v="1899-12-30T07:15:00"/>
    <d v="1899-12-30T08:45:00"/>
    <x v="0"/>
    <n v="116"/>
    <n v="7"/>
    <n v="8"/>
    <n v="40"/>
    <d v="1899-12-30T08:40:00"/>
    <s v="CZPS16"/>
    <x v="1"/>
    <x v="0"/>
    <s v="IDA"/>
    <s v="TXB"/>
    <x v="2"/>
  </r>
  <r>
    <x v="14"/>
    <s v="NS"/>
    <d v="2016-04-21T00:00:00"/>
    <d v="1899-12-30T07:15:00"/>
    <d v="1899-12-30T08:45:00"/>
    <x v="0"/>
    <n v="116"/>
    <n v="8"/>
    <n v="8"/>
    <n v="42"/>
    <d v="1899-12-30T08:42:00"/>
    <s v="UZ2793"/>
    <x v="19"/>
    <x v="0"/>
    <s v="REG"/>
    <s v="TXB"/>
    <x v="2"/>
  </r>
  <r>
    <x v="14"/>
    <s v="NS"/>
    <d v="2016-04-21T00:00:00"/>
    <d v="1899-12-30T07:15:00"/>
    <d v="1899-12-30T08:45:00"/>
    <x v="0"/>
    <n v="116"/>
    <n v="9"/>
    <n v="8"/>
    <n v="43"/>
    <d v="1899-12-30T08:43:00"/>
    <s v="HKPH70"/>
    <x v="17"/>
    <x v="0"/>
    <s v="REG"/>
    <s v="TXB"/>
    <x v="2"/>
  </r>
  <r>
    <x v="14"/>
    <s v="NS"/>
    <d v="2016-04-21T00:00:00"/>
    <d v="1899-12-30T07:15:00"/>
    <d v="1899-12-30T08:45:00"/>
    <x v="0"/>
    <n v="116"/>
    <n v="10"/>
    <n v="8"/>
    <n v="44"/>
    <d v="1899-12-30T08:44:00"/>
    <s v="FRKF46"/>
    <x v="20"/>
    <x v="0"/>
    <s v="REG"/>
    <s v="TXB"/>
    <x v="2"/>
  </r>
  <r>
    <x v="14"/>
    <s v="NS"/>
    <d v="2016-04-21T00:00:00"/>
    <d v="1899-12-30T07:15:00"/>
    <d v="1899-12-30T08:45:00"/>
    <x v="0"/>
    <n v="116"/>
    <n v="11"/>
    <n v="8"/>
    <n v="44"/>
    <d v="1899-12-30T08:44:00"/>
    <s v="CFYS51"/>
    <x v="16"/>
    <x v="0"/>
    <s v="REG"/>
    <s v="TXB"/>
    <x v="2"/>
  </r>
  <r>
    <x v="14"/>
    <s v="NS"/>
    <d v="2016-04-21T00:00:00"/>
    <d v="1899-12-30T07:15:00"/>
    <d v="1899-12-30T08:45:00"/>
    <x v="0"/>
    <n v="116"/>
    <n v="12"/>
    <n v="8"/>
    <n v="44"/>
    <d v="1899-12-30T08:44:00"/>
    <s v="UK7780"/>
    <x v="16"/>
    <x v="0"/>
    <s v="REG"/>
    <s v="TXB"/>
    <x v="0"/>
  </r>
  <r>
    <x v="14"/>
    <s v="NS"/>
    <d v="2016-04-21T00:00:00"/>
    <d v="1899-12-30T09:45:00"/>
    <d v="1899-12-30T11:15:00"/>
    <x v="1"/>
    <n v="117"/>
    <n v="1"/>
    <n v="9"/>
    <n v="46"/>
    <d v="1899-12-30T09:46:00"/>
    <s v="TJ3256"/>
    <x v="17"/>
    <x v="0"/>
    <s v="REG"/>
    <s v="TXB"/>
    <x v="2"/>
  </r>
  <r>
    <x v="14"/>
    <s v="NS"/>
    <d v="2016-04-21T00:00:00"/>
    <d v="1899-12-30T09:45:00"/>
    <d v="1899-12-30T11:15:00"/>
    <x v="1"/>
    <n v="117"/>
    <n v="2"/>
    <n v="9"/>
    <n v="48"/>
    <d v="1899-12-30T09:48:00"/>
    <s v="TV4555"/>
    <x v="19"/>
    <x v="0"/>
    <s v="REG"/>
    <s v="TXB"/>
    <x v="2"/>
  </r>
  <r>
    <x v="14"/>
    <s v="NS"/>
    <d v="2016-04-21T00:00:00"/>
    <d v="1899-12-30T09:45:00"/>
    <d v="1899-12-30T11:15:00"/>
    <x v="1"/>
    <n v="117"/>
    <n v="3"/>
    <n v="9"/>
    <n v="50"/>
    <d v="1899-12-30T09:50:00"/>
    <s v="XV9202"/>
    <x v="20"/>
    <x v="0"/>
    <s v="REG"/>
    <s v="TXB"/>
    <x v="2"/>
  </r>
  <r>
    <x v="14"/>
    <s v="NS"/>
    <d v="2016-04-21T00:00:00"/>
    <d v="1899-12-30T09:45:00"/>
    <d v="1899-12-30T11:15:00"/>
    <x v="1"/>
    <n v="117"/>
    <n v="5"/>
    <n v="9"/>
    <n v="54"/>
    <d v="1899-12-30T09:54:00"/>
    <s v="CPPD60"/>
    <x v="19"/>
    <x v="0"/>
    <s v="REG"/>
    <s v="TXB"/>
    <x v="0"/>
  </r>
  <r>
    <x v="14"/>
    <s v="NS"/>
    <d v="2016-04-21T00:00:00"/>
    <d v="1899-12-30T09:45:00"/>
    <d v="1899-12-30T11:15:00"/>
    <x v="1"/>
    <n v="117"/>
    <n v="6"/>
    <n v="9"/>
    <n v="55"/>
    <d v="1899-12-30T09:55:00"/>
    <s v="SC4381"/>
    <x v="1"/>
    <x v="0"/>
    <s v="IDA"/>
    <s v="TXB"/>
    <x v="2"/>
  </r>
  <r>
    <x v="14"/>
    <s v="NS"/>
    <d v="2016-04-21T00:00:00"/>
    <d v="1899-12-30T09:45:00"/>
    <d v="1899-12-30T11:15:00"/>
    <x v="1"/>
    <n v="117"/>
    <n v="7"/>
    <n v="9"/>
    <n v="55"/>
    <d v="1899-12-30T09:55:00"/>
    <s v="RV9006"/>
    <x v="17"/>
    <x v="0"/>
    <s v="REG"/>
    <s v="TXB"/>
    <x v="2"/>
  </r>
  <r>
    <x v="14"/>
    <s v="NS"/>
    <d v="2016-04-21T00:00:00"/>
    <d v="1899-12-30T09:45:00"/>
    <d v="1899-12-30T11:15:00"/>
    <x v="1"/>
    <n v="117"/>
    <n v="8"/>
    <n v="9"/>
    <n v="57"/>
    <d v="1899-12-30T09:57:00"/>
    <s v="WG3472"/>
    <x v="16"/>
    <x v="0"/>
    <s v="REG"/>
    <s v="TXB"/>
    <x v="2"/>
  </r>
  <r>
    <x v="14"/>
    <s v="NS"/>
    <d v="2016-04-21T00:00:00"/>
    <d v="1899-12-30T09:45:00"/>
    <d v="1899-12-30T11:15:00"/>
    <x v="1"/>
    <n v="117"/>
    <n v="9"/>
    <n v="9"/>
    <n v="57"/>
    <d v="1899-12-30T09:57:00"/>
    <s v="VT1070"/>
    <x v="1"/>
    <x v="0"/>
    <s v="IDA"/>
    <s v="TXB"/>
    <x v="2"/>
  </r>
  <r>
    <x v="14"/>
    <s v="NS"/>
    <d v="2016-04-21T00:00:00"/>
    <d v="1899-12-30T09:45:00"/>
    <d v="1899-12-30T11:15:00"/>
    <x v="1"/>
    <n v="117"/>
    <n v="10"/>
    <n v="9"/>
    <n v="59"/>
    <d v="1899-12-30T09:59:00"/>
    <s v="VV1280"/>
    <x v="17"/>
    <x v="0"/>
    <s v="REG"/>
    <s v="TXB"/>
    <x v="2"/>
  </r>
  <r>
    <x v="14"/>
    <s v="NS"/>
    <d v="2016-04-21T00:00:00"/>
    <d v="1899-12-30T09:45:00"/>
    <d v="1899-12-30T11:15:00"/>
    <x v="1"/>
    <n v="117"/>
    <n v="11"/>
    <n v="10"/>
    <n v="2"/>
    <d v="1899-12-30T10:02:00"/>
    <s v="HKWG96"/>
    <x v="1"/>
    <x v="0"/>
    <s v="IDA"/>
    <s v="TXB"/>
    <x v="2"/>
  </r>
  <r>
    <x v="14"/>
    <s v="NS"/>
    <d v="2016-04-21T00:00:00"/>
    <d v="1899-12-30T09:45:00"/>
    <d v="1899-12-30T11:15:00"/>
    <x v="1"/>
    <n v="117"/>
    <n v="12"/>
    <n v="10"/>
    <n v="3"/>
    <d v="1899-12-30T10:03:00"/>
    <s v="UL4858"/>
    <x v="20"/>
    <x v="0"/>
    <s v="REG"/>
    <s v="TXB"/>
    <x v="2"/>
  </r>
  <r>
    <x v="14"/>
    <s v="NS"/>
    <d v="2016-04-21T00:00:00"/>
    <d v="1899-12-30T09:45:00"/>
    <d v="1899-12-30T11:15:00"/>
    <x v="1"/>
    <n v="117"/>
    <n v="13"/>
    <n v="10"/>
    <n v="3"/>
    <d v="1899-12-30T10:03:00"/>
    <s v="BKRG36"/>
    <x v="19"/>
    <x v="0"/>
    <s v="REG"/>
    <s v="TXB"/>
    <x v="2"/>
  </r>
  <r>
    <x v="14"/>
    <s v="NS"/>
    <d v="2016-04-21T00:00:00"/>
    <d v="1899-12-30T09:45:00"/>
    <d v="1899-12-30T11:15:00"/>
    <x v="1"/>
    <n v="117"/>
    <n v="14"/>
    <n v="10"/>
    <n v="8"/>
    <d v="1899-12-30T10:08:00"/>
    <s v="GXSS38"/>
    <x v="17"/>
    <x v="0"/>
    <s v="REG"/>
    <s v="TXB"/>
    <x v="2"/>
  </r>
  <r>
    <x v="14"/>
    <s v="NS"/>
    <d v="2016-04-21T00:00:00"/>
    <d v="1899-12-30T09:45:00"/>
    <d v="1899-12-30T11:15:00"/>
    <x v="1"/>
    <n v="117"/>
    <n v="15"/>
    <n v="10"/>
    <n v="8"/>
    <d v="1899-12-30T10:08:00"/>
    <s v="FYBV70"/>
    <x v="19"/>
    <x v="0"/>
    <s v="REG"/>
    <s v="TXB"/>
    <x v="2"/>
  </r>
  <r>
    <x v="14"/>
    <s v="NS"/>
    <d v="2016-04-21T00:00:00"/>
    <d v="1899-12-30T09:45:00"/>
    <d v="1899-12-30T11:15:00"/>
    <x v="1"/>
    <n v="117"/>
    <n v="16"/>
    <n v="10"/>
    <n v="9"/>
    <d v="1899-12-30T10:09:00"/>
    <s v="XJ6813"/>
    <x v="1"/>
    <x v="0"/>
    <s v="IDA"/>
    <s v="TXB"/>
    <x v="2"/>
  </r>
  <r>
    <x v="14"/>
    <s v="NS"/>
    <d v="2016-04-21T00:00:00"/>
    <d v="1899-12-30T09:45:00"/>
    <d v="1899-12-30T11:15:00"/>
    <x v="1"/>
    <n v="117"/>
    <n v="17"/>
    <n v="10"/>
    <n v="13"/>
    <d v="1899-12-30T10:13:00"/>
    <s v="XT7834"/>
    <x v="16"/>
    <x v="0"/>
    <s v="REG"/>
    <s v="TXB"/>
    <x v="0"/>
  </r>
  <r>
    <x v="14"/>
    <s v="NS"/>
    <d v="2016-04-21T00:00:00"/>
    <d v="1899-12-30T09:45:00"/>
    <d v="1899-12-30T11:15:00"/>
    <x v="1"/>
    <n v="117"/>
    <n v="18"/>
    <n v="10"/>
    <n v="13"/>
    <d v="1899-12-30T10:13:00"/>
    <s v="ZT3035"/>
    <x v="17"/>
    <x v="0"/>
    <s v="REG"/>
    <s v="TXB"/>
    <x v="2"/>
  </r>
  <r>
    <x v="14"/>
    <s v="NS"/>
    <d v="2016-04-21T00:00:00"/>
    <d v="1899-12-30T09:45:00"/>
    <d v="1899-12-30T11:15:00"/>
    <x v="1"/>
    <n v="117"/>
    <n v="19"/>
    <n v="10"/>
    <n v="13"/>
    <d v="1899-12-30T10:13:00"/>
    <s v="YH2050"/>
    <x v="1"/>
    <x v="0"/>
    <s v="IDA"/>
    <s v="TXB"/>
    <x v="2"/>
  </r>
  <r>
    <x v="14"/>
    <s v="NS"/>
    <d v="2016-04-21T00:00:00"/>
    <d v="1899-12-30T09:45:00"/>
    <d v="1899-12-30T11:15:00"/>
    <x v="1"/>
    <n v="117"/>
    <n v="20"/>
    <n v="10"/>
    <n v="16"/>
    <d v="1899-12-30T10:16:00"/>
    <s v="XW8289"/>
    <x v="20"/>
    <x v="0"/>
    <s v="REG"/>
    <s v="TXB"/>
    <x v="2"/>
  </r>
  <r>
    <x v="14"/>
    <s v="NS"/>
    <d v="2016-04-21T00:00:00"/>
    <d v="1899-12-30T09:45:00"/>
    <d v="1899-12-30T11:15:00"/>
    <x v="1"/>
    <n v="117"/>
    <n v="21"/>
    <n v="10"/>
    <n v="18"/>
    <d v="1899-12-30T10:18:00"/>
    <s v="TV4536"/>
    <x v="19"/>
    <x v="0"/>
    <s v="REG"/>
    <s v="TXB"/>
    <x v="1"/>
  </r>
  <r>
    <x v="14"/>
    <s v="NS"/>
    <d v="2016-04-21T00:00:00"/>
    <d v="1899-12-30T09:45:00"/>
    <d v="1899-12-30T11:15:00"/>
    <x v="1"/>
    <n v="117"/>
    <n v="22"/>
    <n v="10"/>
    <n v="19"/>
    <d v="1899-12-30T10:19:00"/>
    <s v="XN9443"/>
    <x v="17"/>
    <x v="0"/>
    <s v="REG"/>
    <s v="TXB"/>
    <x v="2"/>
  </r>
  <r>
    <x v="14"/>
    <s v="NS"/>
    <d v="2016-04-21T00:00:00"/>
    <d v="1899-12-30T09:45:00"/>
    <d v="1899-12-30T11:15:00"/>
    <x v="1"/>
    <n v="117"/>
    <n v="23"/>
    <n v="10"/>
    <n v="20"/>
    <d v="1899-12-30T10:20:00"/>
    <s v="RB4694"/>
    <x v="1"/>
    <x v="0"/>
    <s v="IDA"/>
    <s v="TXB"/>
    <x v="2"/>
  </r>
  <r>
    <x v="14"/>
    <s v="NS"/>
    <d v="2016-04-21T00:00:00"/>
    <d v="1899-12-30T09:45:00"/>
    <d v="1899-12-30T11:15:00"/>
    <x v="1"/>
    <n v="117"/>
    <n v="24"/>
    <n v="10"/>
    <n v="23"/>
    <d v="1899-12-30T10:23:00"/>
    <s v="XU8192"/>
    <x v="17"/>
    <x v="0"/>
    <s v="REG"/>
    <s v="TXB"/>
    <x v="2"/>
  </r>
  <r>
    <x v="14"/>
    <s v="NS"/>
    <d v="2016-04-21T00:00:00"/>
    <d v="1899-12-30T09:45:00"/>
    <d v="1899-12-30T11:15:00"/>
    <x v="1"/>
    <n v="117"/>
    <n v="25"/>
    <n v="10"/>
    <n v="23"/>
    <d v="1899-12-30T10:23:00"/>
    <s v="FSBZ17"/>
    <x v="16"/>
    <x v="0"/>
    <s v="REG"/>
    <s v="TXB"/>
    <x v="2"/>
  </r>
  <r>
    <x v="14"/>
    <s v="NS"/>
    <d v="2016-04-21T00:00:00"/>
    <d v="1899-12-30T09:45:00"/>
    <d v="1899-12-30T11:15:00"/>
    <x v="1"/>
    <n v="117"/>
    <n v="26"/>
    <n v="10"/>
    <n v="26"/>
    <d v="1899-12-30T10:26:00"/>
    <s v="BDXZ71"/>
    <x v="1"/>
    <x v="0"/>
    <s v="REG"/>
    <s v="TXB"/>
    <x v="2"/>
  </r>
  <r>
    <x v="14"/>
    <s v="NS"/>
    <d v="2016-04-21T00:00:00"/>
    <d v="1899-12-30T09:45:00"/>
    <d v="1899-12-30T11:15:00"/>
    <x v="1"/>
    <n v="117"/>
    <n v="27"/>
    <n v="10"/>
    <n v="26"/>
    <d v="1899-12-30T10:26:00"/>
    <s v="YB8099"/>
    <x v="20"/>
    <x v="0"/>
    <s v="REG"/>
    <s v="TXB"/>
    <x v="2"/>
  </r>
  <r>
    <x v="14"/>
    <s v="NS"/>
    <d v="2016-04-21T00:00:00"/>
    <d v="1899-12-30T09:45:00"/>
    <d v="1899-12-30T11:15:00"/>
    <x v="1"/>
    <n v="117"/>
    <n v="28"/>
    <n v="10"/>
    <n v="29"/>
    <d v="1899-12-30T10:29:00"/>
    <s v="RZ8195"/>
    <x v="19"/>
    <x v="0"/>
    <s v="REG"/>
    <s v="TXB"/>
    <x v="2"/>
  </r>
  <r>
    <x v="14"/>
    <s v="NS"/>
    <d v="2016-04-21T00:00:00"/>
    <d v="1899-12-30T09:45:00"/>
    <d v="1899-12-30T11:15:00"/>
    <x v="1"/>
    <n v="117"/>
    <n v="29"/>
    <n v="10"/>
    <n v="29"/>
    <d v="1899-12-30T10:29:00"/>
    <s v="XT7840"/>
    <x v="17"/>
    <x v="0"/>
    <s v="REG"/>
    <s v="TXB"/>
    <x v="2"/>
  </r>
  <r>
    <x v="14"/>
    <s v="NS"/>
    <d v="2016-04-21T00:00:00"/>
    <d v="1899-12-30T09:45:00"/>
    <d v="1899-12-30T11:15:00"/>
    <x v="1"/>
    <n v="117"/>
    <n v="30"/>
    <n v="10"/>
    <n v="32"/>
    <d v="1899-12-30T10:32:00"/>
    <s v="XE9119"/>
    <x v="1"/>
    <x v="0"/>
    <s v="IDA"/>
    <s v="TXB"/>
    <x v="2"/>
  </r>
  <r>
    <x v="14"/>
    <s v="NS"/>
    <d v="2016-04-21T00:00:00"/>
    <d v="1899-12-30T09:45:00"/>
    <d v="1899-12-30T11:15:00"/>
    <x v="1"/>
    <n v="118"/>
    <n v="1"/>
    <n v="10"/>
    <n v="32"/>
    <d v="1899-12-30T10:32:00"/>
    <s v="XR5403"/>
    <x v="19"/>
    <x v="0"/>
    <s v="REG"/>
    <s v="TXB"/>
    <x v="2"/>
  </r>
  <r>
    <x v="14"/>
    <s v="NS"/>
    <d v="2016-04-21T00:00:00"/>
    <d v="1899-12-30T09:45:00"/>
    <d v="1899-12-30T11:15:00"/>
    <x v="1"/>
    <n v="118"/>
    <n v="2"/>
    <n v="10"/>
    <n v="36"/>
    <d v="1899-12-30T10:36:00"/>
    <s v="XU9205"/>
    <x v="17"/>
    <x v="0"/>
    <s v="REG"/>
    <s v="TXB"/>
    <x v="2"/>
  </r>
  <r>
    <x v="14"/>
    <s v="NS"/>
    <d v="2016-04-21T00:00:00"/>
    <d v="1899-12-30T09:45:00"/>
    <d v="1899-12-30T11:15:00"/>
    <x v="1"/>
    <n v="118"/>
    <n v="3"/>
    <n v="10"/>
    <n v="39"/>
    <d v="1899-12-30T10:39:00"/>
    <s v="ZV4253"/>
    <x v="20"/>
    <x v="0"/>
    <s v="REG"/>
    <s v="TXB"/>
    <x v="2"/>
  </r>
  <r>
    <x v="14"/>
    <s v="NS"/>
    <d v="2016-04-21T00:00:00"/>
    <d v="1899-12-30T09:45:00"/>
    <d v="1899-12-30T11:15:00"/>
    <x v="1"/>
    <n v="118"/>
    <n v="4"/>
    <n v="10"/>
    <n v="39"/>
    <d v="1899-12-30T10:39:00"/>
    <s v="UJ3691"/>
    <x v="16"/>
    <x v="0"/>
    <s v="REG"/>
    <s v="TXB"/>
    <x v="2"/>
  </r>
  <r>
    <x v="14"/>
    <s v="NS"/>
    <d v="2016-04-21T00:00:00"/>
    <d v="1899-12-30T09:45:00"/>
    <d v="1899-12-30T11:15:00"/>
    <x v="1"/>
    <n v="118"/>
    <n v="5"/>
    <n v="10"/>
    <n v="39"/>
    <d v="1899-12-30T10:39:00"/>
    <s v="VX4025"/>
    <x v="1"/>
    <x v="0"/>
    <s v="IDA"/>
    <s v="TXB"/>
    <x v="2"/>
  </r>
  <r>
    <x v="14"/>
    <s v="NS"/>
    <d v="2016-04-21T00:00:00"/>
    <d v="1899-12-30T09:45:00"/>
    <d v="1899-12-30T11:15:00"/>
    <x v="1"/>
    <n v="118"/>
    <n v="7"/>
    <n v="10"/>
    <n v="43"/>
    <d v="1899-12-30T10:43:00"/>
    <s v="TK1389"/>
    <x v="1"/>
    <x v="0"/>
    <s v="IDA"/>
    <s v="TXB"/>
    <x v="2"/>
  </r>
  <r>
    <x v="14"/>
    <s v="NS"/>
    <d v="2016-04-21T00:00:00"/>
    <d v="1899-12-30T09:45:00"/>
    <d v="1899-12-30T11:15:00"/>
    <x v="1"/>
    <n v="118"/>
    <n v="8"/>
    <n v="10"/>
    <n v="44"/>
    <d v="1899-12-30T10:44:00"/>
    <s v="VB2476"/>
    <x v="19"/>
    <x v="0"/>
    <s v="REG"/>
    <s v="TXB"/>
    <x v="2"/>
  </r>
  <r>
    <x v="14"/>
    <s v="NS"/>
    <d v="2016-04-21T00:00:00"/>
    <d v="1899-12-30T09:45:00"/>
    <d v="1899-12-30T11:15:00"/>
    <x v="1"/>
    <n v="118"/>
    <n v="9"/>
    <n v="10"/>
    <n v="48"/>
    <d v="1899-12-30T10:48:00"/>
    <s v="XU9201"/>
    <x v="19"/>
    <x v="0"/>
    <s v="REG"/>
    <s v="TXB"/>
    <x v="1"/>
  </r>
  <r>
    <x v="14"/>
    <s v="NS"/>
    <d v="2016-04-21T00:00:00"/>
    <d v="1899-12-30T09:45:00"/>
    <d v="1899-12-30T11:15:00"/>
    <x v="1"/>
    <n v="118"/>
    <n v="10"/>
    <n v="10"/>
    <n v="50"/>
    <d v="1899-12-30T10:50:00"/>
    <s v="HDKP85"/>
    <x v="1"/>
    <x v="0"/>
    <s v="IDA"/>
    <s v="TXB"/>
    <x v="2"/>
  </r>
  <r>
    <x v="14"/>
    <s v="NS"/>
    <d v="2016-04-21T00:00:00"/>
    <d v="1899-12-30T09:45:00"/>
    <d v="1899-12-30T11:15:00"/>
    <x v="1"/>
    <n v="118"/>
    <n v="11"/>
    <n v="10"/>
    <n v="51"/>
    <d v="1899-12-30T10:51:00"/>
    <s v="HWCW50"/>
    <x v="20"/>
    <x v="0"/>
    <s v="REG"/>
    <s v="TXB"/>
    <x v="2"/>
  </r>
  <r>
    <x v="14"/>
    <s v="NS"/>
    <d v="2016-04-21T00:00:00"/>
    <d v="1899-12-30T09:45:00"/>
    <d v="1899-12-30T11:15:00"/>
    <x v="1"/>
    <n v="118"/>
    <n v="12"/>
    <n v="10"/>
    <n v="54"/>
    <d v="1899-12-30T10:54:00"/>
    <s v="VX8865"/>
    <x v="16"/>
    <x v="0"/>
    <s v="REG"/>
    <s v="TXB"/>
    <x v="2"/>
  </r>
  <r>
    <x v="14"/>
    <s v="NS"/>
    <d v="2016-04-21T00:00:00"/>
    <d v="1899-12-30T09:45:00"/>
    <d v="1899-12-30T11:15:00"/>
    <x v="1"/>
    <n v="118"/>
    <n v="13"/>
    <n v="10"/>
    <n v="57"/>
    <d v="1899-12-30T10:57:00"/>
    <s v="XG8576"/>
    <x v="17"/>
    <x v="0"/>
    <s v="REG"/>
    <s v="TXB"/>
    <x v="2"/>
  </r>
  <r>
    <x v="14"/>
    <s v="NS"/>
    <d v="2016-04-21T00:00:00"/>
    <d v="1899-12-30T09:45:00"/>
    <d v="1899-12-30T11:15:00"/>
    <x v="1"/>
    <n v="118"/>
    <n v="14"/>
    <n v="10"/>
    <n v="59"/>
    <d v="1899-12-30T10:59:00"/>
    <s v="ZK2955"/>
    <x v="19"/>
    <x v="0"/>
    <m/>
    <m/>
    <x v="1"/>
  </r>
  <r>
    <x v="14"/>
    <s v="NS"/>
    <d v="2016-04-21T00:00:00"/>
    <d v="1899-12-30T09:45:00"/>
    <d v="1899-12-30T11:15:00"/>
    <x v="1"/>
    <n v="118"/>
    <n v="16"/>
    <n v="11"/>
    <n v="2"/>
    <d v="1899-12-30T11:02:00"/>
    <s v="XU9223"/>
    <x v="17"/>
    <x v="0"/>
    <s v="REG"/>
    <s v="TXB"/>
    <x v="2"/>
  </r>
  <r>
    <x v="14"/>
    <s v="NS"/>
    <d v="2016-04-21T00:00:00"/>
    <d v="1899-12-30T09:45:00"/>
    <d v="1899-12-30T11:15:00"/>
    <x v="1"/>
    <n v="118"/>
    <n v="17"/>
    <n v="11"/>
    <n v="4"/>
    <d v="1899-12-30T11:04:00"/>
    <s v="XV9222"/>
    <x v="19"/>
    <x v="0"/>
    <s v="REG"/>
    <s v="TXB"/>
    <x v="2"/>
  </r>
  <r>
    <x v="14"/>
    <s v="NS"/>
    <d v="2016-04-21T00:00:00"/>
    <d v="1899-12-30T09:45:00"/>
    <d v="1899-12-30T11:15:00"/>
    <x v="1"/>
    <n v="118"/>
    <n v="18"/>
    <n v="11"/>
    <n v="4"/>
    <d v="1899-12-30T11:04:00"/>
    <s v="DVXP11"/>
    <x v="1"/>
    <x v="0"/>
    <s v="IDA"/>
    <s v="TXB"/>
    <x v="2"/>
  </r>
  <r>
    <x v="14"/>
    <s v="NS"/>
    <d v="2016-04-21T00:00:00"/>
    <d v="1899-12-30T09:45:00"/>
    <d v="1899-12-30T11:15:00"/>
    <x v="1"/>
    <n v="118"/>
    <n v="19"/>
    <n v="11"/>
    <n v="7"/>
    <d v="1899-12-30T11:07:00"/>
    <s v="FYCC32"/>
    <x v="20"/>
    <x v="0"/>
    <s v="REG"/>
    <s v="TXB"/>
    <x v="1"/>
  </r>
  <r>
    <x v="14"/>
    <s v="NS"/>
    <d v="2016-04-21T00:00:00"/>
    <d v="1899-12-30T09:45:00"/>
    <d v="1899-12-30T11:15:00"/>
    <x v="1"/>
    <n v="118"/>
    <n v="20"/>
    <n v="11"/>
    <n v="9"/>
    <d v="1899-12-30T11:09:00"/>
    <s v="ZL3344"/>
    <x v="16"/>
    <x v="0"/>
    <s v="REG"/>
    <s v="TXB"/>
    <x v="0"/>
  </r>
  <r>
    <x v="14"/>
    <s v="NS"/>
    <d v="2016-04-21T00:00:00"/>
    <d v="1899-12-30T09:45:00"/>
    <d v="1899-12-30T11:15:00"/>
    <x v="1"/>
    <n v="118"/>
    <n v="21"/>
    <n v="11"/>
    <n v="11"/>
    <d v="1899-12-30T11:11:00"/>
    <s v="VV1259"/>
    <x v="1"/>
    <x v="0"/>
    <s v="REG"/>
    <s v="TXB"/>
    <x v="2"/>
  </r>
  <r>
    <x v="14"/>
    <s v="NS"/>
    <d v="2016-04-21T00:00:00"/>
    <d v="1899-12-30T09:45:00"/>
    <d v="1899-12-30T11:15:00"/>
    <x v="1"/>
    <n v="118"/>
    <n v="22"/>
    <n v="11"/>
    <n v="12"/>
    <d v="1899-12-30T11:12:00"/>
    <s v="UK8353"/>
    <x v="17"/>
    <x v="0"/>
    <s v="REG"/>
    <s v="TXB"/>
    <x v="2"/>
  </r>
  <r>
    <x v="14"/>
    <s v="NS"/>
    <d v="2016-04-21T00:00:00"/>
    <d v="1899-12-30T09:45:00"/>
    <d v="1899-12-30T11:15:00"/>
    <x v="1"/>
    <n v="118"/>
    <n v="23"/>
    <n v="11"/>
    <n v="14"/>
    <d v="1899-12-30T11:14:00"/>
    <s v="HKPH70"/>
    <x v="19"/>
    <x v="0"/>
    <s v="REG"/>
    <s v="TXB"/>
    <x v="2"/>
  </r>
  <r>
    <x v="14"/>
    <s v="NS"/>
    <d v="2016-04-21T00:00:00"/>
    <d v="1899-12-30T12:45:00"/>
    <d v="1899-12-30T14:15:00"/>
    <x v="2"/>
    <n v="119"/>
    <n v="1"/>
    <n v="12"/>
    <n v="47"/>
    <d v="1899-12-30T12:47:00"/>
    <s v="FVGJ33"/>
    <x v="20"/>
    <x v="0"/>
    <s v="REG"/>
    <s v="TXB"/>
    <x v="1"/>
  </r>
  <r>
    <x v="14"/>
    <s v="NS"/>
    <d v="2016-04-21T00:00:00"/>
    <d v="1899-12-30T12:45:00"/>
    <d v="1899-12-30T14:15:00"/>
    <x v="2"/>
    <n v="119"/>
    <n v="2"/>
    <n v="12"/>
    <n v="48"/>
    <d v="1899-12-30T12:48:00"/>
    <s v="WK7410"/>
    <x v="19"/>
    <x v="0"/>
    <s v="REG"/>
    <s v="TXB"/>
    <x v="0"/>
  </r>
  <r>
    <x v="14"/>
    <s v="NS"/>
    <d v="2016-04-21T00:00:00"/>
    <d v="1899-12-30T12:45:00"/>
    <d v="1899-12-30T14:15:00"/>
    <x v="2"/>
    <n v="119"/>
    <n v="3"/>
    <n v="12"/>
    <n v="50"/>
    <d v="1899-12-30T12:50:00"/>
    <s v="TJ3326"/>
    <x v="19"/>
    <x v="0"/>
    <s v="REG"/>
    <s v="TXB"/>
    <x v="0"/>
  </r>
  <r>
    <x v="14"/>
    <s v="NS"/>
    <d v="2016-04-21T00:00:00"/>
    <d v="1899-12-30T12:45:00"/>
    <d v="1899-12-30T14:15:00"/>
    <x v="2"/>
    <n v="119"/>
    <n v="4"/>
    <n v="12"/>
    <n v="52"/>
    <d v="1899-12-30T12:52:00"/>
    <s v="XD7938"/>
    <x v="17"/>
    <x v="0"/>
    <s v="REG"/>
    <s v="TXB"/>
    <x v="1"/>
  </r>
  <r>
    <x v="14"/>
    <s v="NS"/>
    <d v="2016-04-21T00:00:00"/>
    <d v="1899-12-30T12:45:00"/>
    <d v="1899-12-30T14:15:00"/>
    <x v="2"/>
    <n v="119"/>
    <n v="5"/>
    <n v="12"/>
    <n v="53"/>
    <d v="1899-12-30T12:53:00"/>
    <s v="TH5204"/>
    <x v="1"/>
    <x v="0"/>
    <s v="IDA"/>
    <s v="TXB"/>
    <x v="2"/>
  </r>
  <r>
    <x v="14"/>
    <s v="NS"/>
    <d v="2016-04-21T00:00:00"/>
    <d v="1899-12-30T12:45:00"/>
    <d v="1899-12-30T14:15:00"/>
    <x v="2"/>
    <n v="119"/>
    <n v="6"/>
    <n v="12"/>
    <n v="54"/>
    <d v="1899-12-30T12:54:00"/>
    <s v="XV9202"/>
    <x v="16"/>
    <x v="0"/>
    <s v="REG"/>
    <s v="TXB"/>
    <x v="2"/>
  </r>
  <r>
    <x v="14"/>
    <s v="NS"/>
    <d v="2016-04-21T00:00:00"/>
    <d v="1899-12-30T12:45:00"/>
    <d v="1899-12-30T14:15:00"/>
    <x v="2"/>
    <n v="119"/>
    <n v="7"/>
    <n v="12"/>
    <n v="57"/>
    <d v="1899-12-30T12:57:00"/>
    <s v="RV9006"/>
    <x v="19"/>
    <x v="0"/>
    <s v="REG"/>
    <s v="TXB"/>
    <x v="2"/>
  </r>
  <r>
    <x v="14"/>
    <s v="NS"/>
    <d v="2016-04-21T00:00:00"/>
    <d v="1899-12-30T12:45:00"/>
    <d v="1899-12-30T14:15:00"/>
    <x v="2"/>
    <n v="119"/>
    <n v="8"/>
    <n v="12"/>
    <n v="58"/>
    <d v="1899-12-30T12:58:00"/>
    <s v="XY3641"/>
    <x v="1"/>
    <x v="0"/>
    <s v="IDA"/>
    <s v="TXB"/>
    <x v="2"/>
  </r>
  <r>
    <x v="14"/>
    <s v="NS"/>
    <d v="2016-04-21T00:00:00"/>
    <d v="1899-12-30T12:45:00"/>
    <d v="1899-12-30T14:15:00"/>
    <x v="2"/>
    <n v="119"/>
    <n v="9"/>
    <n v="13"/>
    <n v="0"/>
    <d v="1899-12-30T13:00:00"/>
    <s v="BFGD28"/>
    <x v="30"/>
    <x v="1"/>
    <s v="REG"/>
    <s v="TXB"/>
    <x v="1"/>
  </r>
  <r>
    <x v="14"/>
    <s v="NS"/>
    <d v="2016-04-21T00:00:00"/>
    <d v="1899-12-30T12:45:00"/>
    <d v="1899-12-30T14:15:00"/>
    <x v="2"/>
    <n v="119"/>
    <n v="10"/>
    <n v="13"/>
    <n v="7"/>
    <d v="1899-12-30T13:07:00"/>
    <s v="VV1280"/>
    <x v="19"/>
    <x v="0"/>
    <m/>
    <s v="TXB"/>
    <x v="1"/>
  </r>
  <r>
    <x v="14"/>
    <s v="NS"/>
    <d v="2016-04-21T00:00:00"/>
    <d v="1899-12-30T12:45:00"/>
    <d v="1899-12-30T14:15:00"/>
    <x v="2"/>
    <n v="119"/>
    <n v="11"/>
    <n v="13"/>
    <n v="10"/>
    <d v="1899-12-30T13:10:00"/>
    <s v="HKPG48"/>
    <x v="17"/>
    <x v="0"/>
    <m/>
    <s v="TXB"/>
    <x v="4"/>
  </r>
  <r>
    <x v="14"/>
    <s v="NS"/>
    <d v="2016-04-21T00:00:00"/>
    <d v="1899-12-30T12:45:00"/>
    <d v="1899-12-30T14:15:00"/>
    <x v="2"/>
    <n v="119"/>
    <n v="12"/>
    <n v="13"/>
    <n v="11"/>
    <d v="1899-12-30T13:11:00"/>
    <s v="CHTJ33"/>
    <x v="2"/>
    <x v="1"/>
    <m/>
    <s v="TXB"/>
    <x v="1"/>
  </r>
  <r>
    <x v="14"/>
    <s v="NS"/>
    <d v="2016-04-21T00:00:00"/>
    <d v="1899-12-30T12:45:00"/>
    <d v="1899-12-30T14:15:00"/>
    <x v="2"/>
    <n v="119"/>
    <n v="13"/>
    <n v="13"/>
    <n v="12"/>
    <d v="1899-12-30T13:12:00"/>
    <s v="UL4858"/>
    <x v="16"/>
    <x v="0"/>
    <m/>
    <s v="TXB"/>
    <x v="0"/>
  </r>
  <r>
    <x v="14"/>
    <s v="NS"/>
    <d v="2016-04-21T00:00:00"/>
    <d v="1899-12-30T12:45:00"/>
    <d v="1899-12-30T14:15:00"/>
    <x v="2"/>
    <n v="119"/>
    <n v="14"/>
    <n v="13"/>
    <n v="13"/>
    <d v="1899-12-30T13:13:00"/>
    <s v="SC4381"/>
    <x v="1"/>
    <x v="0"/>
    <m/>
    <s v="TXB"/>
    <x v="3"/>
  </r>
  <r>
    <x v="14"/>
    <s v="NS"/>
    <d v="2016-04-21T00:00:00"/>
    <d v="1899-12-30T12:45:00"/>
    <d v="1899-12-30T14:15:00"/>
    <x v="2"/>
    <n v="119"/>
    <n v="15"/>
    <n v="13"/>
    <n v="17"/>
    <d v="1899-12-30T13:17:00"/>
    <s v="UZ2793"/>
    <x v="17"/>
    <x v="0"/>
    <m/>
    <s v="TXB"/>
    <x v="5"/>
  </r>
  <r>
    <x v="14"/>
    <s v="NS"/>
    <d v="2016-04-21T00:00:00"/>
    <d v="1899-12-30T12:45:00"/>
    <d v="1899-12-30T14:15:00"/>
    <x v="2"/>
    <n v="119"/>
    <n v="16"/>
    <n v="13"/>
    <n v="23"/>
    <d v="1899-12-30T13:23:00"/>
    <s v="XJ6813"/>
    <x v="1"/>
    <x v="0"/>
    <s v="IDA"/>
    <s v="TXB"/>
    <x v="4"/>
  </r>
  <r>
    <x v="14"/>
    <s v="NS"/>
    <d v="2016-04-21T00:00:00"/>
    <d v="1899-12-30T12:45:00"/>
    <d v="1899-12-30T14:15:00"/>
    <x v="2"/>
    <n v="119"/>
    <n v="17"/>
    <n v="13"/>
    <n v="24"/>
    <d v="1899-12-30T13:24:00"/>
    <s v="CFYS51"/>
    <x v="20"/>
    <x v="0"/>
    <s v="REG"/>
    <s v="TXB"/>
    <x v="2"/>
  </r>
  <r>
    <x v="14"/>
    <s v="NS"/>
    <d v="2016-04-21T00:00:00"/>
    <d v="1899-12-30T12:45:00"/>
    <d v="1899-12-30T14:15:00"/>
    <x v="2"/>
    <n v="119"/>
    <n v="18"/>
    <n v="13"/>
    <n v="24"/>
    <d v="1899-12-30T13:24:00"/>
    <s v="ZT8053"/>
    <x v="19"/>
    <x v="0"/>
    <s v="REG"/>
    <s v="TXB"/>
    <x v="0"/>
  </r>
  <r>
    <x v="14"/>
    <s v="NS"/>
    <d v="2016-04-21T00:00:00"/>
    <d v="1899-12-30T12:45:00"/>
    <d v="1899-12-30T14:15:00"/>
    <x v="2"/>
    <n v="119"/>
    <n v="19"/>
    <n v="13"/>
    <n v="30"/>
    <d v="1899-12-30T13:30:00"/>
    <s v="PB2475"/>
    <x v="17"/>
    <x v="0"/>
    <s v="REG"/>
    <s v="TXB"/>
    <x v="2"/>
  </r>
  <r>
    <x v="14"/>
    <s v="NS"/>
    <d v="2016-04-21T00:00:00"/>
    <d v="1899-12-30T12:45:00"/>
    <d v="1899-12-30T14:15:00"/>
    <x v="2"/>
    <n v="119"/>
    <n v="20"/>
    <n v="13"/>
    <n v="32"/>
    <d v="1899-12-30T13:32:00"/>
    <s v="XW8289"/>
    <x v="16"/>
    <x v="0"/>
    <s v="REG"/>
    <s v="TXB"/>
    <x v="0"/>
  </r>
  <r>
    <x v="14"/>
    <s v="NS"/>
    <d v="2016-04-21T00:00:00"/>
    <d v="1899-12-30T12:45:00"/>
    <d v="1899-12-30T14:15:00"/>
    <x v="2"/>
    <n v="119"/>
    <n v="21"/>
    <n v="13"/>
    <n v="32"/>
    <d v="1899-12-30T13:32:00"/>
    <s v="HKWG96"/>
    <x v="1"/>
    <x v="0"/>
    <s v="IDA"/>
    <s v="TXB"/>
    <x v="2"/>
  </r>
  <r>
    <x v="14"/>
    <s v="NS"/>
    <d v="2016-04-21T00:00:00"/>
    <d v="1899-12-30T12:45:00"/>
    <d v="1899-12-30T14:15:00"/>
    <x v="2"/>
    <n v="119"/>
    <n v="22"/>
    <n v="13"/>
    <n v="35"/>
    <d v="1899-12-30T13:35:00"/>
    <s v="XN9443"/>
    <x v="19"/>
    <x v="0"/>
    <s v="REG"/>
    <s v="TXB"/>
    <x v="2"/>
  </r>
  <r>
    <x v="14"/>
    <s v="NS"/>
    <d v="2016-04-21T00:00:00"/>
    <d v="1899-12-30T12:45:00"/>
    <d v="1899-12-30T14:15:00"/>
    <x v="2"/>
    <n v="119"/>
    <n v="24"/>
    <n v="13"/>
    <n v="41"/>
    <d v="1899-12-30T13:41:00"/>
    <s v="UK7780"/>
    <x v="17"/>
    <x v="0"/>
    <s v="REG"/>
    <s v="TXB"/>
    <x v="3"/>
  </r>
  <r>
    <x v="14"/>
    <s v="NS"/>
    <d v="2016-04-21T00:00:00"/>
    <d v="1899-12-30T12:45:00"/>
    <d v="1899-12-30T14:15:00"/>
    <x v="2"/>
    <n v="119"/>
    <n v="25"/>
    <n v="13"/>
    <n v="41"/>
    <d v="1899-12-30T13:41:00"/>
    <s v="XU8192"/>
    <x v="19"/>
    <x v="0"/>
    <s v="REG"/>
    <s v="TXB"/>
    <x v="0"/>
  </r>
  <r>
    <x v="14"/>
    <s v="NS"/>
    <d v="2016-04-21T00:00:00"/>
    <d v="1899-12-30T12:45:00"/>
    <d v="1899-12-30T14:15:00"/>
    <x v="2"/>
    <n v="119"/>
    <n v="26"/>
    <n v="13"/>
    <n v="44"/>
    <d v="1899-12-30T13:44:00"/>
    <s v="DPTC23"/>
    <x v="20"/>
    <x v="0"/>
    <s v="REG"/>
    <s v="TXB"/>
    <x v="0"/>
  </r>
  <r>
    <x v="14"/>
    <s v="NS"/>
    <d v="2016-04-21T00:00:00"/>
    <d v="1899-12-30T12:45:00"/>
    <d v="1899-12-30T14:15:00"/>
    <x v="2"/>
    <n v="119"/>
    <n v="27"/>
    <n v="13"/>
    <n v="44"/>
    <d v="1899-12-30T13:44:00"/>
    <s v="YB8099"/>
    <x v="16"/>
    <x v="0"/>
    <s v="REG"/>
    <s v="TXB"/>
    <x v="2"/>
  </r>
  <r>
    <x v="14"/>
    <s v="NS"/>
    <d v="2016-04-21T00:00:00"/>
    <d v="1899-12-30T12:45:00"/>
    <d v="1899-12-30T14:15:00"/>
    <x v="2"/>
    <n v="119"/>
    <n v="28"/>
    <n v="13"/>
    <n v="45"/>
    <d v="1899-12-30T13:45:00"/>
    <s v="XT7840"/>
    <x v="19"/>
    <x v="0"/>
    <s v="REG"/>
    <s v="TXB"/>
    <x v="0"/>
  </r>
  <r>
    <x v="14"/>
    <s v="NS"/>
    <d v="2016-04-21T00:00:00"/>
    <d v="1899-12-30T12:45:00"/>
    <d v="1899-12-30T14:15:00"/>
    <x v="2"/>
    <n v="119"/>
    <n v="29"/>
    <n v="13"/>
    <n v="50"/>
    <d v="1899-12-30T13:50:00"/>
    <s v="YH2050"/>
    <x v="1"/>
    <x v="0"/>
    <s v="IDA"/>
    <s v="TXB"/>
    <x v="4"/>
  </r>
  <r>
    <x v="14"/>
    <s v="NS"/>
    <d v="2016-04-21T00:00:00"/>
    <d v="1899-12-30T12:45:00"/>
    <d v="1899-12-30T14:15:00"/>
    <x v="2"/>
    <n v="119"/>
    <n v="30"/>
    <n v="13"/>
    <n v="53"/>
    <d v="1899-12-30T13:53:00"/>
    <s v="TP6824"/>
    <x v="17"/>
    <x v="0"/>
    <s v="REG"/>
    <s v="TXB"/>
    <x v="3"/>
  </r>
  <r>
    <x v="14"/>
    <s v="NS"/>
    <d v="2016-04-21T00:00:00"/>
    <d v="1899-12-30T12:45:00"/>
    <d v="1899-12-30T14:15:00"/>
    <x v="2"/>
    <n v="120"/>
    <n v="1"/>
    <n v="13"/>
    <n v="53"/>
    <d v="1899-12-30T13:53:00"/>
    <s v="RB4694"/>
    <x v="1"/>
    <x v="0"/>
    <s v="IDA"/>
    <s v="TXB"/>
    <x v="1"/>
  </r>
  <r>
    <x v="14"/>
    <s v="NS"/>
    <d v="2016-04-21T00:00:00"/>
    <d v="1899-12-30T12:45:00"/>
    <d v="1899-12-30T14:15:00"/>
    <x v="2"/>
    <n v="120"/>
    <n v="3"/>
    <n v="13"/>
    <n v="56"/>
    <d v="1899-12-30T13:56:00"/>
    <s v="XU9205"/>
    <x v="19"/>
    <x v="0"/>
    <s v="REG"/>
    <s v="TXB"/>
    <x v="0"/>
  </r>
  <r>
    <x v="14"/>
    <s v="NS"/>
    <d v="2016-04-21T00:00:00"/>
    <d v="1899-12-30T12:45:00"/>
    <d v="1899-12-30T14:15:00"/>
    <x v="2"/>
    <n v="120"/>
    <n v="4"/>
    <n v="13"/>
    <n v="56"/>
    <d v="1899-12-30T13:56:00"/>
    <s v="DBKZ71"/>
    <x v="1"/>
    <x v="0"/>
    <s v="IDA"/>
    <s v="TXB"/>
    <x v="0"/>
  </r>
  <r>
    <x v="14"/>
    <s v="NS"/>
    <d v="2016-04-21T00:00:00"/>
    <d v="1899-12-30T12:45:00"/>
    <d v="1899-12-30T14:15:00"/>
    <x v="2"/>
    <n v="120"/>
    <n v="5"/>
    <n v="13"/>
    <n v="56"/>
    <d v="1899-12-30T13:56:00"/>
    <s v="BLYR49"/>
    <x v="20"/>
    <x v="0"/>
    <s v="REG"/>
    <s v="TXB"/>
    <x v="2"/>
  </r>
  <r>
    <x v="14"/>
    <s v="NS"/>
    <d v="2016-04-21T00:00:00"/>
    <d v="1899-12-30T12:45:00"/>
    <d v="1899-12-30T14:15:00"/>
    <x v="2"/>
    <n v="120"/>
    <n v="6"/>
    <n v="13"/>
    <n v="57"/>
    <d v="1899-12-30T13:57:00"/>
    <s v="VB3881"/>
    <x v="19"/>
    <x v="0"/>
    <s v="REG"/>
    <s v="TXB"/>
    <x v="2"/>
  </r>
  <r>
    <x v="14"/>
    <s v="NS"/>
    <d v="2016-04-21T00:00:00"/>
    <d v="1899-12-30T12:45:00"/>
    <d v="1899-12-30T14:15:00"/>
    <x v="2"/>
    <n v="120"/>
    <n v="7"/>
    <n v="14"/>
    <n v="1"/>
    <d v="1899-12-30T14:01:00"/>
    <s v="HWCW50"/>
    <x v="16"/>
    <x v="0"/>
    <s v="REG"/>
    <s v="TXB"/>
    <x v="0"/>
  </r>
  <r>
    <x v="14"/>
    <s v="NS"/>
    <d v="2016-04-21T00:00:00"/>
    <d v="1899-12-30T12:45:00"/>
    <d v="1899-12-30T14:15:00"/>
    <x v="2"/>
    <n v="120"/>
    <n v="8"/>
    <n v="14"/>
    <n v="1"/>
    <d v="1899-12-30T14:01:00"/>
    <s v="XE9119"/>
    <x v="1"/>
    <x v="0"/>
    <s v="IDA"/>
    <s v="TXB"/>
    <x v="0"/>
  </r>
  <r>
    <x v="14"/>
    <s v="NS"/>
    <d v="2016-04-21T00:00:00"/>
    <d v="1899-12-30T12:45:00"/>
    <d v="1899-12-30T14:15:00"/>
    <x v="2"/>
    <n v="120"/>
    <n v="9"/>
    <n v="14"/>
    <n v="2"/>
    <d v="1899-12-30T14:02:00"/>
    <s v="WT1969"/>
    <x v="17"/>
    <x v="0"/>
    <s v="REG"/>
    <s v="TXB"/>
    <x v="3"/>
  </r>
  <r>
    <x v="14"/>
    <s v="NS"/>
    <d v="2016-04-21T00:00:00"/>
    <d v="1899-12-30T12:45:00"/>
    <d v="1899-12-30T14:15:00"/>
    <x v="2"/>
    <n v="120"/>
    <n v="10"/>
    <n v="14"/>
    <n v="6"/>
    <d v="1899-12-30T14:06:00"/>
    <s v="XS9610"/>
    <x v="19"/>
    <x v="0"/>
    <s v="REG"/>
    <s v="TXB"/>
    <x v="0"/>
  </r>
  <r>
    <x v="14"/>
    <s v="NS"/>
    <d v="2016-04-21T00:00:00"/>
    <d v="1899-12-30T12:45:00"/>
    <d v="1899-12-30T14:15:00"/>
    <x v="2"/>
    <n v="120"/>
    <n v="11"/>
    <n v="14"/>
    <n v="8"/>
    <d v="1899-12-30T14:08:00"/>
    <s v="XV3438"/>
    <x v="17"/>
    <x v="0"/>
    <s v="REG"/>
    <s v="TXB"/>
    <x v="1"/>
  </r>
  <r>
    <x v="14"/>
    <s v="NS"/>
    <d v="2016-04-21T00:00:00"/>
    <d v="1899-12-30T12:45:00"/>
    <d v="1899-12-30T14:15:00"/>
    <x v="2"/>
    <n v="120"/>
    <n v="12"/>
    <n v="14"/>
    <n v="9"/>
    <d v="1899-12-30T14:09:00"/>
    <s v="XG8576"/>
    <x v="19"/>
    <x v="0"/>
    <s v="REG"/>
    <s v="TXB"/>
    <x v="2"/>
  </r>
  <r>
    <x v="14"/>
    <s v="NS"/>
    <d v="2016-04-21T00:00:00"/>
    <d v="1899-12-30T12:45:00"/>
    <d v="1899-12-30T14:15:00"/>
    <x v="2"/>
    <n v="120"/>
    <n v="13"/>
    <n v="14"/>
    <n v="10"/>
    <d v="1899-12-30T14:10:00"/>
    <s v="VX4025"/>
    <x v="1"/>
    <x v="0"/>
    <s v="IDA"/>
    <s v="TXB"/>
    <x v="0"/>
  </r>
  <r>
    <x v="14"/>
    <s v="NS"/>
    <d v="2016-04-21T00:00:00"/>
    <d v="1899-12-30T12:45:00"/>
    <d v="1899-12-30T14:15:00"/>
    <x v="2"/>
    <n v="120"/>
    <n v="14"/>
    <n v="14"/>
    <n v="13"/>
    <d v="1899-12-30T14:13:00"/>
    <s v="XV9223"/>
    <x v="19"/>
    <x v="0"/>
    <s v="REG"/>
    <s v="TXB"/>
    <x v="1"/>
  </r>
  <r>
    <x v="14"/>
    <s v="NS"/>
    <d v="2016-04-21T00:00:00"/>
    <d v="1899-12-30T12:45:00"/>
    <d v="1899-12-30T14:15:00"/>
    <x v="2"/>
    <n v="120"/>
    <n v="15"/>
    <n v="14"/>
    <n v="13"/>
    <d v="1899-12-30T14:13:00"/>
    <s v="UK8353"/>
    <x v="19"/>
    <x v="0"/>
    <s v="REG"/>
    <s v="TXB"/>
    <x v="2"/>
  </r>
  <r>
    <x v="14"/>
    <s v="NS"/>
    <d v="2016-04-21T00:00:00"/>
    <d v="1899-12-30T17:45:00"/>
    <d v="1899-12-30T19:15:00"/>
    <x v="3"/>
    <n v="121"/>
    <n v="1"/>
    <n v="17"/>
    <n v="51"/>
    <d v="1899-12-30T17:51:00"/>
    <s v="UJ3691"/>
    <x v="19"/>
    <x v="0"/>
    <s v="REG"/>
    <s v="TXB"/>
    <x v="0"/>
  </r>
  <r>
    <x v="14"/>
    <s v="NS"/>
    <d v="2016-04-21T00:00:00"/>
    <d v="1899-12-30T17:45:00"/>
    <d v="1899-12-30T19:15:00"/>
    <x v="3"/>
    <n v="121"/>
    <n v="2"/>
    <n v="17"/>
    <n v="55"/>
    <d v="1899-12-30T17:55:00"/>
    <s v="XU9205"/>
    <x v="17"/>
    <x v="0"/>
    <s v="REG"/>
    <s v="TXB"/>
    <x v="0"/>
  </r>
  <r>
    <x v="14"/>
    <s v="NS"/>
    <d v="2016-04-21T00:00:00"/>
    <d v="1899-12-30T17:45:00"/>
    <d v="1899-12-30T19:15:00"/>
    <x v="3"/>
    <n v="121"/>
    <n v="3"/>
    <n v="17"/>
    <n v="55"/>
    <d v="1899-12-30T17:55:00"/>
    <s v="YP3754"/>
    <x v="1"/>
    <x v="0"/>
    <s v="IDA"/>
    <s v="TXB"/>
    <x v="3"/>
  </r>
  <r>
    <x v="14"/>
    <s v="NS"/>
    <d v="2016-04-21T00:00:00"/>
    <d v="1899-12-30T17:45:00"/>
    <d v="1899-12-30T19:15:00"/>
    <x v="3"/>
    <n v="121"/>
    <n v="4"/>
    <n v="17"/>
    <n v="56"/>
    <d v="1899-12-30T17:56:00"/>
    <s v="PP2476"/>
    <x v="16"/>
    <x v="0"/>
    <s v="REG"/>
    <s v="TXB"/>
    <x v="1"/>
  </r>
  <r>
    <x v="14"/>
    <s v="NS"/>
    <d v="2016-04-21T00:00:00"/>
    <d v="1899-12-30T17:45:00"/>
    <d v="1899-12-30T19:15:00"/>
    <x v="3"/>
    <n v="121"/>
    <n v="5"/>
    <n v="17"/>
    <n v="57"/>
    <d v="1899-12-30T17:57:00"/>
    <s v="ZV4253"/>
    <x v="19"/>
    <x v="0"/>
    <s v="REG"/>
    <s v="TXB"/>
    <x v="0"/>
  </r>
  <r>
    <x v="14"/>
    <s v="NS"/>
    <d v="2016-04-21T00:00:00"/>
    <d v="1899-12-30T17:45:00"/>
    <d v="1899-12-30T19:15:00"/>
    <x v="3"/>
    <n v="121"/>
    <n v="6"/>
    <n v="17"/>
    <n v="59"/>
    <d v="1899-12-30T17:59:00"/>
    <s v="XF9610"/>
    <x v="20"/>
    <x v="0"/>
    <s v="REG"/>
    <s v="TXB"/>
    <x v="0"/>
  </r>
  <r>
    <x v="14"/>
    <s v="NS"/>
    <d v="2016-04-21T00:00:00"/>
    <d v="1899-12-30T17:45:00"/>
    <d v="1899-12-30T19:15:00"/>
    <x v="3"/>
    <n v="121"/>
    <n v="7"/>
    <n v="18"/>
    <n v="0"/>
    <d v="1899-12-30T18:00:00"/>
    <s v="XV9201"/>
    <x v="19"/>
    <x v="0"/>
    <s v="REG"/>
    <s v="TXB"/>
    <x v="3"/>
  </r>
  <r>
    <x v="14"/>
    <s v="NS"/>
    <d v="2016-04-21T00:00:00"/>
    <d v="1899-12-30T17:45:00"/>
    <d v="1899-12-30T19:15:00"/>
    <x v="3"/>
    <n v="121"/>
    <n v="8"/>
    <n v="18"/>
    <n v="6"/>
    <d v="1899-12-30T18:06:00"/>
    <s v="XC4971"/>
    <x v="1"/>
    <x v="0"/>
    <s v="IDA"/>
    <s v="TXB"/>
    <x v="3"/>
  </r>
  <r>
    <x v="14"/>
    <s v="NS"/>
    <d v="2016-04-21T00:00:00"/>
    <d v="1899-12-30T17:45:00"/>
    <d v="1899-12-30T19:15:00"/>
    <x v="3"/>
    <n v="121"/>
    <n v="9"/>
    <n v="18"/>
    <n v="8"/>
    <d v="1899-12-30T18:08:00"/>
    <s v="VX8865"/>
    <x v="16"/>
    <x v="0"/>
    <s v="REG"/>
    <s v="TXB"/>
    <x v="4"/>
  </r>
  <r>
    <x v="14"/>
    <s v="NS"/>
    <d v="2016-04-21T00:00:00"/>
    <d v="1899-12-30T17:45:00"/>
    <d v="1899-12-30T19:15:00"/>
    <x v="3"/>
    <n v="121"/>
    <n v="10"/>
    <n v="18"/>
    <n v="14"/>
    <d v="1899-12-30T18:14:00"/>
    <s v="YR1991"/>
    <x v="1"/>
    <x v="0"/>
    <s v="IDA"/>
    <s v="TXB"/>
    <x v="4"/>
  </r>
  <r>
    <x v="14"/>
    <s v="NS"/>
    <d v="2016-04-21T00:00:00"/>
    <d v="1899-12-30T17:45:00"/>
    <d v="1899-12-30T19:15:00"/>
    <x v="3"/>
    <n v="121"/>
    <n v="11"/>
    <n v="18"/>
    <n v="15"/>
    <d v="1899-12-30T18:15:00"/>
    <s v="HWCW50"/>
    <x v="17"/>
    <x v="0"/>
    <s v="REG"/>
    <s v="TXB"/>
    <x v="5"/>
  </r>
  <r>
    <x v="14"/>
    <s v="NS"/>
    <d v="2016-04-21T00:00:00"/>
    <d v="1899-12-30T17:45:00"/>
    <d v="1899-12-30T19:15:00"/>
    <x v="3"/>
    <n v="121"/>
    <n v="12"/>
    <n v="18"/>
    <n v="15"/>
    <d v="1899-12-30T18:15:00"/>
    <s v="XV9222"/>
    <x v="19"/>
    <x v="0"/>
    <m/>
    <s v="TXB"/>
    <x v="5"/>
  </r>
  <r>
    <x v="14"/>
    <s v="NS"/>
    <d v="2016-04-21T00:00:00"/>
    <d v="1899-12-30T17:45:00"/>
    <d v="1899-12-30T19:15:00"/>
    <x v="3"/>
    <n v="121"/>
    <n v="13"/>
    <n v="18"/>
    <n v="23"/>
    <d v="1899-12-30T18:23:00"/>
    <s v="UJ5414"/>
    <x v="1"/>
    <x v="0"/>
    <s v="IDA"/>
    <s v="TXB"/>
    <x v="4"/>
  </r>
  <r>
    <x v="14"/>
    <s v="NS"/>
    <d v="2016-04-21T00:00:00"/>
    <d v="1899-12-30T17:45:00"/>
    <d v="1899-12-30T19:15:00"/>
    <x v="3"/>
    <n v="121"/>
    <n v="14"/>
    <n v="18"/>
    <n v="25"/>
    <d v="1899-12-30T18:25:00"/>
    <s v="ZL3344"/>
    <x v="19"/>
    <x v="0"/>
    <s v="REG"/>
    <s v="TXB"/>
    <x v="5"/>
  </r>
  <r>
    <x v="14"/>
    <s v="NS"/>
    <d v="2016-04-21T00:00:00"/>
    <d v="1899-12-30T17:45:00"/>
    <d v="1899-12-30T19:15:00"/>
    <x v="3"/>
    <n v="121"/>
    <n v="15"/>
    <n v="18"/>
    <n v="26"/>
    <d v="1899-12-30T18:26:00"/>
    <s v="HKPH70"/>
    <x v="19"/>
    <x v="0"/>
    <s v="REG"/>
    <s v="TXB"/>
    <x v="5"/>
  </r>
  <r>
    <x v="14"/>
    <s v="NS"/>
    <d v="2016-04-21T00:00:00"/>
    <d v="1899-12-30T17:45:00"/>
    <d v="1899-12-30T19:15:00"/>
    <x v="3"/>
    <n v="121"/>
    <n v="16"/>
    <n v="18"/>
    <n v="27"/>
    <d v="1899-12-30T18:27:00"/>
    <s v="XU9223"/>
    <x v="17"/>
    <x v="0"/>
    <s v="REG"/>
    <s v="TXB"/>
    <x v="5"/>
  </r>
  <r>
    <x v="14"/>
    <s v="NS"/>
    <d v="2016-04-21T00:00:00"/>
    <d v="1899-12-30T17:45:00"/>
    <d v="1899-12-30T19:15:00"/>
    <x v="3"/>
    <n v="121"/>
    <n v="17"/>
    <n v="18"/>
    <n v="30"/>
    <d v="1899-12-30T18:30:00"/>
    <s v="FYCC32"/>
    <x v="20"/>
    <x v="0"/>
    <s v="REG"/>
    <s v="TXB"/>
    <x v="5"/>
  </r>
  <r>
    <x v="14"/>
    <s v="NS"/>
    <d v="2016-04-21T00:00:00"/>
    <d v="1899-12-30T17:45:00"/>
    <d v="1899-12-30T19:15:00"/>
    <x v="3"/>
    <n v="121"/>
    <n v="18"/>
    <n v="18"/>
    <n v="33"/>
    <d v="1899-12-30T18:33:00"/>
    <s v="GZYX34"/>
    <x v="19"/>
    <x v="0"/>
    <s v="REG"/>
    <s v="TXB"/>
    <x v="5"/>
  </r>
  <r>
    <x v="14"/>
    <s v="NS"/>
    <d v="2016-04-21T00:00:00"/>
    <d v="1899-12-30T17:45:00"/>
    <d v="1899-12-30T19:15:00"/>
    <x v="3"/>
    <n v="121"/>
    <n v="19"/>
    <n v="18"/>
    <n v="36"/>
    <d v="1899-12-30T18:36:00"/>
    <s v="UK8353"/>
    <x v="17"/>
    <x v="0"/>
    <s v="REG"/>
    <s v="TXB"/>
    <x v="5"/>
  </r>
  <r>
    <x v="14"/>
    <s v="NS"/>
    <d v="2016-04-21T00:00:00"/>
    <d v="1899-12-30T17:45:00"/>
    <d v="1899-12-30T19:15:00"/>
    <x v="3"/>
    <n v="121"/>
    <n v="20"/>
    <n v="18"/>
    <n v="37"/>
    <d v="1899-12-30T18:37:00"/>
    <s v="FYBF71"/>
    <x v="19"/>
    <x v="0"/>
    <s v="REG"/>
    <s v="TXB"/>
    <x v="5"/>
  </r>
  <r>
    <x v="14"/>
    <s v="NS"/>
    <d v="2016-04-21T00:00:00"/>
    <d v="1899-12-30T17:45:00"/>
    <d v="1899-12-30T19:15:00"/>
    <x v="3"/>
    <n v="121"/>
    <n v="21"/>
    <n v="18"/>
    <n v="37"/>
    <d v="1899-12-30T18:37:00"/>
    <s v="VY7731"/>
    <x v="1"/>
    <x v="0"/>
    <s v="IDA"/>
    <s v="TXB"/>
    <x v="5"/>
  </r>
  <r>
    <x v="14"/>
    <s v="NS"/>
    <d v="2016-04-21T00:00:00"/>
    <d v="1899-12-30T17:45:00"/>
    <d v="1899-12-30T19:15:00"/>
    <x v="3"/>
    <n v="121"/>
    <n v="22"/>
    <n v="18"/>
    <n v="41"/>
    <d v="1899-12-30T18:41:00"/>
    <s v="XH4880"/>
    <x v="19"/>
    <x v="0"/>
    <s v="REG"/>
    <s v="TXB"/>
    <x v="5"/>
  </r>
  <r>
    <x v="14"/>
    <s v="NS"/>
    <d v="2016-04-21T00:00:00"/>
    <d v="1899-12-30T17:45:00"/>
    <d v="1899-12-30T19:15:00"/>
    <x v="3"/>
    <n v="121"/>
    <n v="23"/>
    <n v="18"/>
    <n v="42"/>
    <d v="1899-12-30T18:42:00"/>
    <s v="XA3101"/>
    <x v="17"/>
    <x v="0"/>
    <s v="REG"/>
    <s v="TXB"/>
    <x v="5"/>
  </r>
  <r>
    <x v="14"/>
    <s v="NS"/>
    <d v="2016-04-21T00:00:00"/>
    <d v="1899-12-30T17:45:00"/>
    <d v="1899-12-30T19:15:00"/>
    <x v="3"/>
    <n v="121"/>
    <n v="24"/>
    <n v="18"/>
    <n v="42"/>
    <d v="1899-12-30T18:42:00"/>
    <s v="XR5309"/>
    <x v="19"/>
    <x v="0"/>
    <s v="REG"/>
    <s v="TXB"/>
    <x v="5"/>
  </r>
  <r>
    <x v="14"/>
    <s v="NS"/>
    <d v="2016-04-21T00:00:00"/>
    <d v="1899-12-30T17:45:00"/>
    <d v="1899-12-30T19:15:00"/>
    <x v="3"/>
    <n v="121"/>
    <n v="25"/>
    <n v="18"/>
    <n v="44"/>
    <d v="1899-12-30T18:44:00"/>
    <s v="XZ7450"/>
    <x v="20"/>
    <x v="0"/>
    <s v="REG"/>
    <s v="TXB"/>
    <x v="5"/>
  </r>
  <r>
    <x v="14"/>
    <s v="NS"/>
    <d v="2016-04-21T00:00:00"/>
    <d v="1899-12-30T17:45:00"/>
    <d v="1899-12-30T19:15:00"/>
    <x v="3"/>
    <n v="121"/>
    <n v="26"/>
    <n v="18"/>
    <n v="45"/>
    <d v="1899-12-30T18:45:00"/>
    <s v="RW5141"/>
    <x v="1"/>
    <x v="0"/>
    <s v="IDA"/>
    <s v="TXB"/>
    <x v="5"/>
  </r>
  <r>
    <x v="14"/>
    <s v="NS"/>
    <d v="2016-04-21T00:00:00"/>
    <d v="1899-12-30T17:45:00"/>
    <d v="1899-12-30T19:15:00"/>
    <x v="3"/>
    <n v="121"/>
    <n v="27"/>
    <n v="18"/>
    <n v="45"/>
    <d v="1899-12-30T18:45:00"/>
    <s v="XT7450"/>
    <x v="17"/>
    <x v="0"/>
    <s v="REG"/>
    <s v="TXB"/>
    <x v="5"/>
  </r>
  <r>
    <x v="14"/>
    <s v="NS"/>
    <d v="2016-04-21T00:00:00"/>
    <d v="1899-12-30T17:45:00"/>
    <d v="1899-12-30T19:15:00"/>
    <x v="3"/>
    <n v="121"/>
    <n v="28"/>
    <n v="18"/>
    <n v="52"/>
    <d v="1899-12-30T18:52:00"/>
    <s v="UP2334"/>
    <x v="19"/>
    <x v="0"/>
    <s v="REG"/>
    <s v="TXB"/>
    <x v="5"/>
  </r>
  <r>
    <x v="14"/>
    <s v="NS"/>
    <d v="2016-04-21T00:00:00"/>
    <d v="1899-12-30T17:45:00"/>
    <d v="1899-12-30T19:15:00"/>
    <x v="3"/>
    <n v="121"/>
    <n v="29"/>
    <n v="18"/>
    <n v="53"/>
    <d v="1899-12-30T18:53:00"/>
    <s v="VV1283"/>
    <x v="1"/>
    <x v="0"/>
    <s v="IDA"/>
    <s v="TXB"/>
    <x v="5"/>
  </r>
  <r>
    <x v="14"/>
    <s v="NS"/>
    <d v="2016-04-21T00:00:00"/>
    <d v="1899-12-30T17:45:00"/>
    <d v="1899-12-30T19:15:00"/>
    <x v="3"/>
    <n v="121"/>
    <n v="30"/>
    <n v="18"/>
    <n v="54"/>
    <d v="1899-12-30T18:54:00"/>
    <s v="XG8359"/>
    <x v="20"/>
    <x v="0"/>
    <s v="REG"/>
    <s v="TXB"/>
    <x v="5"/>
  </r>
  <r>
    <x v="14"/>
    <s v="NS"/>
    <d v="2016-04-21T00:00:00"/>
    <d v="1899-12-30T17:45:00"/>
    <d v="1899-12-30T19:15:00"/>
    <x v="3"/>
    <n v="122"/>
    <n v="1"/>
    <n v="18"/>
    <n v="56"/>
    <d v="1899-12-30T18:56:00"/>
    <s v="VY7740"/>
    <x v="20"/>
    <x v="0"/>
    <s v="REG"/>
    <s v="TXB"/>
    <x v="5"/>
  </r>
  <r>
    <x v="14"/>
    <s v="NS"/>
    <d v="2016-04-21T00:00:00"/>
    <d v="1899-12-30T17:45:00"/>
    <d v="1899-12-30T19:15:00"/>
    <x v="3"/>
    <n v="122"/>
    <n v="2"/>
    <n v="18"/>
    <n v="58"/>
    <d v="1899-12-30T18:58:00"/>
    <s v="YG1201"/>
    <x v="17"/>
    <x v="0"/>
    <s v="REG"/>
    <s v="TXB"/>
    <x v="5"/>
  </r>
  <r>
    <x v="14"/>
    <s v="NS"/>
    <d v="2016-04-21T00:00:00"/>
    <d v="1899-12-30T17:45:00"/>
    <d v="1899-12-30T19:15:00"/>
    <x v="3"/>
    <n v="122"/>
    <n v="3"/>
    <n v="18"/>
    <n v="59"/>
    <d v="1899-12-30T18:59:00"/>
    <s v="FVDD44"/>
    <x v="16"/>
    <x v="0"/>
    <s v="REG"/>
    <s v="TXB"/>
    <x v="5"/>
  </r>
  <r>
    <x v="14"/>
    <s v="NS"/>
    <d v="2016-04-21T00:00:00"/>
    <d v="1899-12-30T17:45:00"/>
    <d v="1899-12-30T19:15:00"/>
    <x v="3"/>
    <n v="122"/>
    <n v="4"/>
    <n v="18"/>
    <n v="1"/>
    <d v="1899-12-30T18:01:00"/>
    <s v="VV6184"/>
    <x v="19"/>
    <x v="0"/>
    <s v="REG"/>
    <s v="TXB"/>
    <x v="5"/>
  </r>
  <r>
    <x v="14"/>
    <s v="NS"/>
    <d v="2016-04-21T00:00:00"/>
    <d v="1899-12-30T17:45:00"/>
    <d v="1899-12-30T19:15:00"/>
    <x v="3"/>
    <n v="122"/>
    <n v="5"/>
    <n v="18"/>
    <n v="1"/>
    <d v="1899-12-30T18:01:00"/>
    <s v="FXZX84"/>
    <x v="28"/>
    <x v="1"/>
    <m/>
    <s v="TXB"/>
    <x v="5"/>
  </r>
  <r>
    <x v="14"/>
    <s v="NS"/>
    <d v="2016-04-21T00:00:00"/>
    <d v="1899-12-30T17:45:00"/>
    <d v="1899-12-30T19:15:00"/>
    <x v="3"/>
    <n v="122"/>
    <n v="6"/>
    <n v="18"/>
    <n v="4"/>
    <d v="1899-12-30T18:04:00"/>
    <s v="TH5404"/>
    <x v="1"/>
    <x v="0"/>
    <s v="IDA"/>
    <s v="TXB"/>
    <x v="5"/>
  </r>
  <r>
    <x v="14"/>
    <s v="NS"/>
    <d v="2016-04-21T00:00:00"/>
    <d v="1899-12-30T17:45:00"/>
    <d v="1899-12-30T19:15:00"/>
    <x v="3"/>
    <n v="122"/>
    <n v="7"/>
    <n v="18"/>
    <n v="4"/>
    <d v="1899-12-30T18:04:00"/>
    <s v="XL5386"/>
    <x v="19"/>
    <x v="0"/>
    <s v="REG"/>
    <s v="TXB"/>
    <x v="5"/>
  </r>
  <r>
    <x v="14"/>
    <s v="NS"/>
    <d v="2016-04-21T00:00:00"/>
    <d v="1899-12-30T17:45:00"/>
    <d v="1899-12-30T19:15:00"/>
    <x v="3"/>
    <n v="122"/>
    <n v="8"/>
    <n v="18"/>
    <n v="12"/>
    <d v="1899-12-30T18:12:00"/>
    <s v="VC3086"/>
    <x v="17"/>
    <x v="0"/>
    <s v="REG"/>
    <s v="TXB"/>
    <x v="5"/>
  </r>
  <r>
    <x v="15"/>
    <s v="SN"/>
    <d v="2016-04-20T00:00:00"/>
    <d v="1899-12-30T07:15:00"/>
    <d v="1899-12-30T08:45:00"/>
    <x v="0"/>
    <n v="123"/>
    <n v="1"/>
    <n v="7"/>
    <n v="15"/>
    <d v="1899-12-30T07:15:00"/>
    <s v="XB8675"/>
    <x v="8"/>
    <x v="0"/>
    <s v="IDA"/>
    <s v="TXB"/>
    <x v="0"/>
  </r>
  <r>
    <x v="15"/>
    <s v="SN"/>
    <d v="2016-04-20T00:00:00"/>
    <d v="1899-12-30T07:15:00"/>
    <d v="1899-12-30T08:45:00"/>
    <x v="0"/>
    <n v="123"/>
    <n v="2"/>
    <n v="7"/>
    <n v="22"/>
    <d v="1899-12-30T07:22:00"/>
    <s v="XR5308"/>
    <x v="5"/>
    <x v="0"/>
    <s v="IDA"/>
    <s v="TXB"/>
    <x v="3"/>
  </r>
  <r>
    <x v="15"/>
    <s v="SN"/>
    <d v="2016-04-20T00:00:00"/>
    <d v="1899-12-30T07:15:00"/>
    <d v="1899-12-30T08:45:00"/>
    <x v="0"/>
    <n v="123"/>
    <n v="3"/>
    <n v="7"/>
    <n v="31"/>
    <d v="1899-12-30T07:31:00"/>
    <s v="BZHT12"/>
    <x v="15"/>
    <x v="0"/>
    <s v="IDA"/>
    <s v="TXB"/>
    <x v="4"/>
  </r>
  <r>
    <x v="15"/>
    <s v="SN"/>
    <d v="2016-04-20T00:00:00"/>
    <d v="1899-12-30T07:15:00"/>
    <d v="1899-12-30T08:45:00"/>
    <x v="0"/>
    <n v="123"/>
    <n v="4"/>
    <n v="7"/>
    <n v="36"/>
    <d v="1899-12-30T07:36:00"/>
    <s v="RV9007"/>
    <x v="8"/>
    <x v="0"/>
    <s v="IDA"/>
    <s v="TXB"/>
    <x v="1"/>
  </r>
  <r>
    <x v="15"/>
    <s v="SN"/>
    <d v="2016-04-20T00:00:00"/>
    <d v="1899-12-30T07:15:00"/>
    <d v="1899-12-30T08:45:00"/>
    <x v="0"/>
    <n v="123"/>
    <n v="5"/>
    <n v="7"/>
    <n v="39"/>
    <d v="1899-12-30T07:39:00"/>
    <s v="YK3967"/>
    <x v="5"/>
    <x v="0"/>
    <s v="IDA"/>
    <s v="TXB"/>
    <x v="1"/>
  </r>
  <r>
    <x v="15"/>
    <s v="SN"/>
    <d v="2016-04-20T00:00:00"/>
    <d v="1899-12-30T07:15:00"/>
    <d v="1899-12-30T08:45:00"/>
    <x v="0"/>
    <n v="123"/>
    <n v="6"/>
    <n v="7"/>
    <n v="40"/>
    <d v="1899-12-30T07:40:00"/>
    <s v="XP3737"/>
    <x v="8"/>
    <x v="0"/>
    <s v="IDA"/>
    <s v="TXB"/>
    <x v="1"/>
  </r>
  <r>
    <x v="15"/>
    <s v="SN"/>
    <d v="2016-04-20T00:00:00"/>
    <d v="1899-12-30T07:15:00"/>
    <d v="1899-12-30T08:45:00"/>
    <x v="0"/>
    <n v="123"/>
    <n v="7"/>
    <n v="7"/>
    <n v="43"/>
    <d v="1899-12-30T07:43:00"/>
    <s v="VC8079"/>
    <x v="15"/>
    <x v="0"/>
    <s v="IDA"/>
    <s v="TXB"/>
    <x v="1"/>
  </r>
  <r>
    <x v="15"/>
    <s v="SN"/>
    <d v="2016-04-20T00:00:00"/>
    <d v="1899-12-30T07:15:00"/>
    <d v="1899-12-30T08:45:00"/>
    <x v="0"/>
    <n v="123"/>
    <n v="8"/>
    <n v="7"/>
    <n v="44"/>
    <d v="1899-12-30T07:44:00"/>
    <s v="SE2522"/>
    <x v="5"/>
    <x v="0"/>
    <s v="IDA"/>
    <s v="TXB"/>
    <x v="0"/>
  </r>
  <r>
    <x v="15"/>
    <s v="SN"/>
    <d v="2016-04-20T00:00:00"/>
    <d v="1899-12-30T07:15:00"/>
    <d v="1899-12-30T08:45:00"/>
    <x v="0"/>
    <n v="123"/>
    <n v="9"/>
    <n v="7"/>
    <n v="51"/>
    <d v="1899-12-30T07:51:00"/>
    <s v="ZB3181"/>
    <x v="8"/>
    <x v="0"/>
    <s v="IDA"/>
    <s v="TXB"/>
    <x v="5"/>
  </r>
  <r>
    <x v="15"/>
    <s v="SN"/>
    <d v="2016-04-20T00:00:00"/>
    <d v="1899-12-30T07:15:00"/>
    <d v="1899-12-30T08:45:00"/>
    <x v="0"/>
    <n v="123"/>
    <n v="10"/>
    <n v="7"/>
    <n v="52"/>
    <d v="1899-12-30T07:52:00"/>
    <s v="YG1307"/>
    <x v="5"/>
    <x v="0"/>
    <s v="IDA"/>
    <s v="TXB"/>
    <x v="1"/>
  </r>
  <r>
    <x v="15"/>
    <s v="SN"/>
    <d v="2016-04-20T00:00:00"/>
    <d v="1899-12-30T07:15:00"/>
    <d v="1899-12-30T08:45:00"/>
    <x v="0"/>
    <n v="123"/>
    <n v="11"/>
    <n v="7"/>
    <n v="58"/>
    <d v="1899-12-30T07:58:00"/>
    <s v="VY1404"/>
    <x v="8"/>
    <x v="0"/>
    <s v="IDA"/>
    <s v="TXB"/>
    <x v="3"/>
  </r>
  <r>
    <x v="15"/>
    <s v="SN"/>
    <d v="2016-04-20T00:00:00"/>
    <d v="1899-12-30T07:15:00"/>
    <d v="1899-12-30T08:45:00"/>
    <x v="0"/>
    <n v="123"/>
    <n v="12"/>
    <n v="8"/>
    <n v="1"/>
    <d v="1899-12-30T08:01:00"/>
    <s v="VC7366"/>
    <x v="8"/>
    <x v="0"/>
    <s v="IDA"/>
    <s v="TXB"/>
    <x v="1"/>
  </r>
  <r>
    <x v="15"/>
    <s v="SN"/>
    <d v="2016-04-20T00:00:00"/>
    <d v="1899-12-30T07:15:00"/>
    <d v="1899-12-30T08:45:00"/>
    <x v="0"/>
    <n v="123"/>
    <n v="13"/>
    <n v="8"/>
    <n v="3"/>
    <d v="1899-12-30T08:03:00"/>
    <s v="XB8420"/>
    <x v="8"/>
    <x v="0"/>
    <s v="IDA"/>
    <s v="TXB"/>
    <x v="0"/>
  </r>
  <r>
    <x v="15"/>
    <s v="SN"/>
    <d v="2016-04-20T00:00:00"/>
    <d v="1899-12-30T07:15:00"/>
    <d v="1899-12-30T08:45:00"/>
    <x v="0"/>
    <n v="123"/>
    <n v="14"/>
    <n v="8"/>
    <n v="6"/>
    <d v="1899-12-30T08:06:00"/>
    <s v="NS7748"/>
    <x v="15"/>
    <x v="0"/>
    <s v="IDA"/>
    <s v="TXB"/>
    <x v="0"/>
  </r>
  <r>
    <x v="15"/>
    <s v="SN"/>
    <d v="2016-04-20T00:00:00"/>
    <d v="1899-12-30T07:15:00"/>
    <d v="1899-12-30T08:45:00"/>
    <x v="0"/>
    <n v="123"/>
    <n v="15"/>
    <n v="8"/>
    <n v="6"/>
    <d v="1899-12-30T08:06:00"/>
    <s v="YW6855"/>
    <x v="4"/>
    <x v="0"/>
    <s v="IDA"/>
    <s v="TXB"/>
    <x v="2"/>
  </r>
  <r>
    <x v="15"/>
    <s v="SN"/>
    <d v="2016-04-20T00:00:00"/>
    <d v="1899-12-30T07:15:00"/>
    <d v="1899-12-30T08:45:00"/>
    <x v="0"/>
    <n v="123"/>
    <n v="16"/>
    <n v="8"/>
    <n v="10"/>
    <d v="1899-12-30T08:10:00"/>
    <s v="YG1192"/>
    <x v="8"/>
    <x v="0"/>
    <s v="IDA"/>
    <s v="TXB"/>
    <x v="0"/>
  </r>
  <r>
    <x v="15"/>
    <s v="SN"/>
    <d v="2016-04-20T00:00:00"/>
    <d v="1899-12-30T07:15:00"/>
    <d v="1899-12-30T08:45:00"/>
    <x v="0"/>
    <n v="123"/>
    <n v="17"/>
    <n v="8"/>
    <n v="14"/>
    <d v="1899-12-30T08:14:00"/>
    <s v="RR3458"/>
    <x v="5"/>
    <x v="0"/>
    <s v="IDA"/>
    <s v="TXB"/>
    <x v="0"/>
  </r>
  <r>
    <x v="15"/>
    <s v="SN"/>
    <d v="2016-04-20T00:00:00"/>
    <d v="1899-12-30T07:15:00"/>
    <d v="1899-12-30T08:45:00"/>
    <x v="0"/>
    <n v="123"/>
    <n v="18"/>
    <n v="8"/>
    <n v="18"/>
    <d v="1899-12-30T08:18:00"/>
    <s v="BYVG31"/>
    <x v="8"/>
    <x v="0"/>
    <s v="IDA"/>
    <s v="TXB"/>
    <x v="0"/>
  </r>
  <r>
    <x v="15"/>
    <s v="SN"/>
    <d v="2016-04-20T00:00:00"/>
    <d v="1899-12-30T07:15:00"/>
    <d v="1899-12-30T08:45:00"/>
    <x v="0"/>
    <n v="123"/>
    <n v="19"/>
    <n v="8"/>
    <n v="21"/>
    <d v="1899-12-30T08:21:00"/>
    <s v="YB8420"/>
    <x v="8"/>
    <x v="0"/>
    <s v="IDA"/>
    <s v="TXB"/>
    <x v="0"/>
  </r>
  <r>
    <x v="15"/>
    <s v="SN"/>
    <d v="2016-04-20T00:00:00"/>
    <d v="1899-12-30T07:15:00"/>
    <d v="1899-12-30T08:45:00"/>
    <x v="0"/>
    <n v="123"/>
    <n v="20"/>
    <n v="8"/>
    <n v="22"/>
    <d v="1899-12-30T08:22:00"/>
    <s v="UF8857"/>
    <x v="8"/>
    <x v="0"/>
    <s v="IDA"/>
    <s v="TXB"/>
    <x v="0"/>
  </r>
  <r>
    <x v="15"/>
    <s v="SN"/>
    <d v="2016-04-20T00:00:00"/>
    <d v="1899-12-30T07:15:00"/>
    <d v="1899-12-30T08:45:00"/>
    <x v="0"/>
    <n v="123"/>
    <n v="21"/>
    <n v="8"/>
    <n v="31"/>
    <d v="1899-12-30T08:31:00"/>
    <s v="XR9495"/>
    <x v="8"/>
    <x v="0"/>
    <s v="IDA"/>
    <s v="TXB"/>
    <x v="0"/>
  </r>
  <r>
    <x v="15"/>
    <s v="SN"/>
    <d v="2016-04-20T00:00:00"/>
    <d v="1899-12-30T07:15:00"/>
    <d v="1899-12-30T08:45:00"/>
    <x v="0"/>
    <n v="123"/>
    <n v="22"/>
    <n v="8"/>
    <n v="35"/>
    <d v="1899-12-30T08:35:00"/>
    <s v="VD4808"/>
    <x v="5"/>
    <x v="0"/>
    <s v="IDA"/>
    <s v="TXB"/>
    <x v="0"/>
  </r>
  <r>
    <x v="15"/>
    <s v="SN"/>
    <d v="2016-04-20T00:00:00"/>
    <d v="1899-12-30T07:15:00"/>
    <d v="1899-12-30T08:45:00"/>
    <x v="0"/>
    <n v="123"/>
    <n v="23"/>
    <n v="8"/>
    <n v="37"/>
    <d v="1899-12-30T08:37:00"/>
    <s v="XD4098"/>
    <x v="8"/>
    <x v="0"/>
    <s v="IDA"/>
    <s v="TXB"/>
    <x v="2"/>
  </r>
  <r>
    <x v="15"/>
    <s v="SN"/>
    <d v="2016-04-20T00:00:00"/>
    <d v="1899-12-30T07:15:00"/>
    <d v="1899-12-30T08:45:00"/>
    <x v="0"/>
    <n v="123"/>
    <n v="24"/>
    <n v="8"/>
    <n v="41"/>
    <d v="1899-12-30T08:41:00"/>
    <s v="CWHD75"/>
    <x v="5"/>
    <x v="0"/>
    <s v="IDA"/>
    <s v="TXB"/>
    <x v="2"/>
  </r>
  <r>
    <x v="15"/>
    <s v="SN"/>
    <d v="2016-04-20T00:00:00"/>
    <d v="1899-12-30T07:15:00"/>
    <d v="1899-12-30T08:45:00"/>
    <x v="0"/>
    <n v="123"/>
    <n v="25"/>
    <n v="8"/>
    <n v="45"/>
    <d v="1899-12-30T08:45:00"/>
    <s v="XR8814"/>
    <x v="8"/>
    <x v="0"/>
    <s v="IDA"/>
    <s v="TXB"/>
    <x v="2"/>
  </r>
  <r>
    <x v="15"/>
    <s v="SN"/>
    <d v="2016-04-20T00:00:00"/>
    <d v="1899-12-30T09:45:00"/>
    <d v="1899-12-30T11:15:00"/>
    <x v="1"/>
    <n v="124"/>
    <n v="1"/>
    <n v="9"/>
    <n v="48"/>
    <d v="1899-12-30T09:48:00"/>
    <s v="VZ7576"/>
    <x v="8"/>
    <x v="0"/>
    <s v="IDA"/>
    <s v="TXB"/>
    <x v="2"/>
  </r>
  <r>
    <x v="15"/>
    <s v="SN"/>
    <d v="2016-04-20T00:00:00"/>
    <d v="1899-12-30T09:45:00"/>
    <d v="1899-12-30T11:15:00"/>
    <x v="1"/>
    <n v="124"/>
    <n v="2"/>
    <n v="9"/>
    <n v="51"/>
    <d v="1899-12-30T09:51:00"/>
    <s v="RR1054"/>
    <x v="5"/>
    <x v="0"/>
    <s v="IDA"/>
    <s v="TXB"/>
    <x v="2"/>
  </r>
  <r>
    <x v="15"/>
    <s v="SN"/>
    <d v="2016-04-20T00:00:00"/>
    <d v="1899-12-30T09:45:00"/>
    <d v="1899-12-30T11:15:00"/>
    <x v="1"/>
    <n v="124"/>
    <n v="3"/>
    <n v="9"/>
    <n v="52"/>
    <d v="1899-12-30T09:52:00"/>
    <s v="RK3458"/>
    <x v="8"/>
    <x v="0"/>
    <s v="IDA"/>
    <s v="TXB"/>
    <x v="0"/>
  </r>
  <r>
    <x v="15"/>
    <s v="SN"/>
    <d v="2016-04-20T00:00:00"/>
    <d v="1899-12-30T09:45:00"/>
    <d v="1899-12-30T11:15:00"/>
    <x v="1"/>
    <n v="124"/>
    <n v="4"/>
    <n v="9"/>
    <n v="54"/>
    <d v="1899-12-30T09:54:00"/>
    <s v="UN2927"/>
    <x v="8"/>
    <x v="0"/>
    <s v="IDA"/>
    <s v="TXB"/>
    <x v="2"/>
  </r>
  <r>
    <x v="15"/>
    <s v="SN"/>
    <d v="2016-04-20T00:00:00"/>
    <d v="1899-12-30T09:45:00"/>
    <d v="1899-12-30T11:15:00"/>
    <x v="1"/>
    <n v="124"/>
    <n v="5"/>
    <n v="9"/>
    <n v="56"/>
    <d v="1899-12-30T09:56:00"/>
    <s v="XB5178"/>
    <x v="15"/>
    <x v="0"/>
    <s v="IDA"/>
    <s v="TXB"/>
    <x v="2"/>
  </r>
  <r>
    <x v="15"/>
    <s v="SN"/>
    <d v="2016-04-20T00:00:00"/>
    <d v="1899-12-30T09:45:00"/>
    <d v="1899-12-30T11:15:00"/>
    <x v="1"/>
    <n v="124"/>
    <n v="6"/>
    <n v="10"/>
    <n v="0"/>
    <d v="1899-12-30T10:00:00"/>
    <s v="VZ5178"/>
    <x v="5"/>
    <x v="0"/>
    <s v="IDA"/>
    <s v="TXB"/>
    <x v="2"/>
  </r>
  <r>
    <x v="15"/>
    <s v="SN"/>
    <d v="2016-04-20T00:00:00"/>
    <d v="1899-12-30T09:45:00"/>
    <d v="1899-12-30T11:15:00"/>
    <x v="1"/>
    <n v="124"/>
    <n v="7"/>
    <n v="10"/>
    <n v="0"/>
    <d v="1899-12-30T10:00:00"/>
    <s v="XS4134"/>
    <x v="8"/>
    <x v="0"/>
    <s v="IDA"/>
    <s v="TXB"/>
    <x v="2"/>
  </r>
  <r>
    <x v="15"/>
    <s v="SN"/>
    <d v="2016-04-20T00:00:00"/>
    <d v="1899-12-30T09:45:00"/>
    <d v="1899-12-30T11:15:00"/>
    <x v="1"/>
    <n v="124"/>
    <n v="8"/>
    <n v="10"/>
    <n v="5"/>
    <d v="1899-12-30T10:05:00"/>
    <s v="SZ5919"/>
    <x v="5"/>
    <x v="0"/>
    <s v="IDA"/>
    <s v="TXB"/>
    <x v="2"/>
  </r>
  <r>
    <x v="15"/>
    <s v="SN"/>
    <d v="2016-04-20T00:00:00"/>
    <d v="1899-12-30T09:45:00"/>
    <d v="1899-12-30T11:15:00"/>
    <x v="1"/>
    <n v="124"/>
    <n v="9"/>
    <n v="10"/>
    <n v="8"/>
    <d v="1899-12-30T10:08:00"/>
    <s v="XH4982"/>
    <x v="8"/>
    <x v="0"/>
    <s v="IDA"/>
    <s v="TXB"/>
    <x v="2"/>
  </r>
  <r>
    <x v="15"/>
    <s v="SN"/>
    <d v="2016-04-20T00:00:00"/>
    <d v="1899-12-30T09:45:00"/>
    <d v="1899-12-30T11:15:00"/>
    <x v="1"/>
    <n v="124"/>
    <n v="10"/>
    <n v="10"/>
    <n v="11"/>
    <d v="1899-12-30T10:11:00"/>
    <s v="XP1529"/>
    <x v="5"/>
    <x v="0"/>
    <s v="IDA"/>
    <s v="TXB"/>
    <x v="0"/>
  </r>
  <r>
    <x v="15"/>
    <s v="SN"/>
    <d v="2016-04-20T00:00:00"/>
    <d v="1899-12-30T09:45:00"/>
    <d v="1899-12-30T11:15:00"/>
    <x v="1"/>
    <n v="124"/>
    <n v="11"/>
    <n v="10"/>
    <n v="13"/>
    <d v="1899-12-30T10:13:00"/>
    <s v="VY7726"/>
    <x v="8"/>
    <x v="0"/>
    <s v="IDA"/>
    <s v="TXB"/>
    <x v="2"/>
  </r>
  <r>
    <x v="15"/>
    <s v="SN"/>
    <d v="2016-04-20T00:00:00"/>
    <d v="1899-12-30T09:45:00"/>
    <d v="1899-12-30T11:15:00"/>
    <x v="1"/>
    <n v="124"/>
    <n v="12"/>
    <n v="10"/>
    <n v="19"/>
    <d v="1899-12-30T10:19:00"/>
    <s v="CWHD75"/>
    <x v="15"/>
    <x v="0"/>
    <s v="IDA"/>
    <s v="TXB"/>
    <x v="2"/>
  </r>
  <r>
    <x v="15"/>
    <s v="SN"/>
    <d v="2016-04-20T00:00:00"/>
    <d v="1899-12-30T09:45:00"/>
    <d v="1899-12-30T11:15:00"/>
    <x v="1"/>
    <n v="124"/>
    <n v="13"/>
    <n v="10"/>
    <n v="20"/>
    <d v="1899-12-30T10:20:00"/>
    <s v="YZ7798"/>
    <x v="5"/>
    <x v="0"/>
    <s v="IDA"/>
    <s v="TXB"/>
    <x v="2"/>
  </r>
  <r>
    <x v="15"/>
    <s v="SN"/>
    <d v="2016-04-20T00:00:00"/>
    <d v="1899-12-30T09:45:00"/>
    <d v="1899-12-30T11:15:00"/>
    <x v="1"/>
    <n v="124"/>
    <n v="14"/>
    <n v="10"/>
    <n v="24"/>
    <d v="1899-12-30T10:24:00"/>
    <s v="UP2305"/>
    <x v="8"/>
    <x v="0"/>
    <s v="IDA"/>
    <s v="TXB"/>
    <x v="2"/>
  </r>
  <r>
    <x v="15"/>
    <s v="SN"/>
    <d v="2016-04-20T00:00:00"/>
    <d v="1899-12-30T09:45:00"/>
    <d v="1899-12-30T11:15:00"/>
    <x v="1"/>
    <n v="124"/>
    <n v="15"/>
    <n v="10"/>
    <n v="25"/>
    <d v="1899-12-30T10:25:00"/>
    <s v="UD4162"/>
    <x v="5"/>
    <x v="0"/>
    <s v="IDA"/>
    <s v="TXB"/>
    <x v="2"/>
  </r>
  <r>
    <x v="15"/>
    <s v="SN"/>
    <d v="2016-04-20T00:00:00"/>
    <d v="1899-12-30T09:45:00"/>
    <d v="1899-12-30T11:15:00"/>
    <x v="1"/>
    <n v="124"/>
    <n v="16"/>
    <n v="10"/>
    <n v="26"/>
    <d v="1899-12-30T10:26:00"/>
    <s v="VZ7578"/>
    <x v="5"/>
    <x v="0"/>
    <s v="IDA"/>
    <s v="TXB"/>
    <x v="2"/>
  </r>
  <r>
    <x v="15"/>
    <s v="SN"/>
    <d v="2016-04-20T00:00:00"/>
    <d v="1899-12-30T09:45:00"/>
    <d v="1899-12-30T11:15:00"/>
    <x v="1"/>
    <n v="124"/>
    <n v="17"/>
    <n v="10"/>
    <n v="29"/>
    <d v="1899-12-30T10:29:00"/>
    <s v="RP8993"/>
    <x v="8"/>
    <x v="0"/>
    <s v="IDA"/>
    <s v="TXB"/>
    <x v="2"/>
  </r>
  <r>
    <x v="15"/>
    <s v="SN"/>
    <d v="2016-04-20T00:00:00"/>
    <d v="1899-12-30T09:45:00"/>
    <d v="1899-12-30T11:15:00"/>
    <x v="1"/>
    <n v="124"/>
    <n v="18"/>
    <n v="10"/>
    <n v="33"/>
    <d v="1899-12-30T10:33:00"/>
    <s v="NI4515"/>
    <x v="5"/>
    <x v="0"/>
    <s v="IDA"/>
    <s v="TXB"/>
    <x v="2"/>
  </r>
  <r>
    <x v="15"/>
    <s v="SN"/>
    <d v="2016-04-20T00:00:00"/>
    <d v="1899-12-30T09:45:00"/>
    <d v="1899-12-30T11:15:00"/>
    <x v="1"/>
    <n v="124"/>
    <n v="19"/>
    <n v="10"/>
    <n v="34"/>
    <d v="1899-12-30T10:34:00"/>
    <s v="ZV4250"/>
    <x v="15"/>
    <x v="0"/>
    <s v="IDA"/>
    <s v="TXB"/>
    <x v="2"/>
  </r>
  <r>
    <x v="15"/>
    <s v="SN"/>
    <d v="2016-04-20T00:00:00"/>
    <d v="1899-12-30T09:45:00"/>
    <d v="1899-12-30T11:15:00"/>
    <x v="1"/>
    <n v="124"/>
    <n v="20"/>
    <n v="10"/>
    <n v="36"/>
    <d v="1899-12-30T10:36:00"/>
    <s v="VK6060"/>
    <x v="8"/>
    <x v="0"/>
    <s v="IDA"/>
    <s v="TXB"/>
    <x v="2"/>
  </r>
  <r>
    <x v="15"/>
    <s v="SN"/>
    <d v="2016-04-20T00:00:00"/>
    <d v="1899-12-30T09:45:00"/>
    <d v="1899-12-30T11:15:00"/>
    <x v="1"/>
    <n v="124"/>
    <n v="21"/>
    <n v="10"/>
    <n v="39"/>
    <d v="1899-12-30T10:39:00"/>
    <s v="XG1651"/>
    <x v="15"/>
    <x v="0"/>
    <s v="IDA"/>
    <s v="TXB"/>
    <x v="2"/>
  </r>
  <r>
    <x v="15"/>
    <s v="SN"/>
    <d v="2016-04-20T00:00:00"/>
    <d v="1899-12-30T09:45:00"/>
    <d v="1899-12-30T11:15:00"/>
    <x v="1"/>
    <n v="124"/>
    <n v="22"/>
    <n v="10"/>
    <n v="42"/>
    <d v="1899-12-30T10:42:00"/>
    <s v="BZHT12"/>
    <x v="8"/>
    <x v="0"/>
    <s v="IDA"/>
    <s v="TXB"/>
    <x v="2"/>
  </r>
  <r>
    <x v="15"/>
    <s v="SN"/>
    <d v="2016-04-20T00:00:00"/>
    <d v="1899-12-30T09:45:00"/>
    <d v="1899-12-30T11:15:00"/>
    <x v="1"/>
    <n v="124"/>
    <n v="23"/>
    <n v="10"/>
    <n v="46"/>
    <d v="1899-12-30T10:46:00"/>
    <s v="YG6158"/>
    <x v="5"/>
    <x v="0"/>
    <s v="IDA"/>
    <s v="TXB"/>
    <x v="2"/>
  </r>
  <r>
    <x v="15"/>
    <s v="SN"/>
    <d v="2016-04-20T00:00:00"/>
    <d v="1899-12-30T09:45:00"/>
    <d v="1899-12-30T11:15:00"/>
    <x v="1"/>
    <n v="124"/>
    <n v="24"/>
    <n v="10"/>
    <n v="49"/>
    <d v="1899-12-30T10:49:00"/>
    <s v="VC8079"/>
    <x v="8"/>
    <x v="0"/>
    <s v="IDA"/>
    <s v="TXB"/>
    <x v="2"/>
  </r>
  <r>
    <x v="15"/>
    <s v="SN"/>
    <d v="2016-04-20T00:00:00"/>
    <d v="1899-12-30T09:45:00"/>
    <d v="1899-12-30T11:15:00"/>
    <x v="1"/>
    <n v="124"/>
    <n v="25"/>
    <n v="10"/>
    <n v="54"/>
    <d v="1899-12-30T10:54:00"/>
    <s v="WR8687"/>
    <x v="15"/>
    <x v="0"/>
    <s v="IDA"/>
    <s v="TXB"/>
    <x v="2"/>
  </r>
  <r>
    <x v="15"/>
    <s v="SN"/>
    <d v="2016-04-20T00:00:00"/>
    <d v="1899-12-30T09:45:00"/>
    <d v="1899-12-30T11:15:00"/>
    <x v="1"/>
    <n v="124"/>
    <n v="26"/>
    <n v="10"/>
    <n v="55"/>
    <d v="1899-12-30T10:55:00"/>
    <s v="XR9016"/>
    <x v="5"/>
    <x v="0"/>
    <s v="IDA"/>
    <s v="TXB"/>
    <x v="2"/>
  </r>
  <r>
    <x v="15"/>
    <s v="SN"/>
    <d v="2016-04-20T00:00:00"/>
    <d v="1899-12-30T09:45:00"/>
    <d v="1899-12-30T11:15:00"/>
    <x v="1"/>
    <n v="124"/>
    <n v="27"/>
    <n v="10"/>
    <n v="56"/>
    <d v="1899-12-30T10:56:00"/>
    <s v="VR5655"/>
    <x v="8"/>
    <x v="0"/>
    <s v="IDA"/>
    <s v="TXB"/>
    <x v="2"/>
  </r>
  <r>
    <x v="15"/>
    <s v="SN"/>
    <d v="2016-04-20T00:00:00"/>
    <d v="1899-12-30T09:45:00"/>
    <d v="1899-12-30T11:15:00"/>
    <x v="1"/>
    <n v="124"/>
    <n v="28"/>
    <n v="11"/>
    <n v="3"/>
    <d v="1899-12-30T11:03:00"/>
    <s v="YG1162"/>
    <x v="5"/>
    <x v="0"/>
    <s v="IDA"/>
    <s v="TXB"/>
    <x v="2"/>
  </r>
  <r>
    <x v="15"/>
    <s v="SN"/>
    <d v="2016-04-20T00:00:00"/>
    <d v="1899-12-30T09:45:00"/>
    <d v="1899-12-30T11:15:00"/>
    <x v="1"/>
    <n v="124"/>
    <n v="29"/>
    <n v="11"/>
    <n v="3"/>
    <d v="1899-12-30T11:03:00"/>
    <s v="SC4454"/>
    <x v="8"/>
    <x v="0"/>
    <s v="IDA"/>
    <s v="TXB"/>
    <x v="2"/>
  </r>
  <r>
    <x v="15"/>
    <s v="SN"/>
    <d v="2016-04-20T00:00:00"/>
    <d v="1899-12-30T09:45:00"/>
    <d v="1899-12-30T11:15:00"/>
    <x v="1"/>
    <n v="124"/>
    <n v="30"/>
    <n v="11"/>
    <n v="7"/>
    <d v="1899-12-30T11:07:00"/>
    <s v="CYWK17"/>
    <x v="15"/>
    <x v="0"/>
    <s v="IDA"/>
    <s v="TXB"/>
    <x v="2"/>
  </r>
  <r>
    <x v="15"/>
    <s v="SN"/>
    <d v="2016-04-20T00:00:00"/>
    <d v="1899-12-30T09:45:00"/>
    <d v="1899-12-30T11:15:00"/>
    <x v="1"/>
    <n v="125"/>
    <n v="1"/>
    <n v="11"/>
    <n v="9"/>
    <d v="1899-12-30T11:09:00"/>
    <s v="DSTY15"/>
    <x v="8"/>
    <x v="0"/>
    <s v="IDA"/>
    <s v="TXB"/>
    <x v="2"/>
  </r>
  <r>
    <x v="15"/>
    <s v="SN"/>
    <d v="2016-04-20T00:00:00"/>
    <d v="1899-12-30T09:45:00"/>
    <d v="1899-12-30T11:15:00"/>
    <x v="1"/>
    <n v="125"/>
    <n v="2"/>
    <n v="11"/>
    <n v="12"/>
    <d v="1899-12-30T11:12:00"/>
    <s v="ZR2605"/>
    <x v="5"/>
    <x v="0"/>
    <s v="IDA"/>
    <s v="TXB"/>
    <x v="2"/>
  </r>
  <r>
    <x v="15"/>
    <s v="SN"/>
    <d v="2016-04-20T00:00:00"/>
    <d v="1899-12-30T09:45:00"/>
    <d v="1899-12-30T11:15:00"/>
    <x v="1"/>
    <n v="125"/>
    <n v="3"/>
    <n v="11"/>
    <n v="14"/>
    <d v="1899-12-30T11:14:00"/>
    <s v="YD2089"/>
    <x v="15"/>
    <x v="0"/>
    <s v="IDA"/>
    <s v="TXB"/>
    <x v="2"/>
  </r>
  <r>
    <x v="15"/>
    <s v="SN"/>
    <d v="2016-04-20T00:00:00"/>
    <d v="1899-12-30T12:45:00"/>
    <d v="1899-12-30T14:15:00"/>
    <x v="2"/>
    <n v="126"/>
    <n v="1"/>
    <n v="12"/>
    <n v="49"/>
    <d v="1899-12-30T12:49:00"/>
    <s v="RR2605"/>
    <x v="15"/>
    <x v="0"/>
    <s v="IDA"/>
    <s v="TXB"/>
    <x v="2"/>
  </r>
  <r>
    <x v="15"/>
    <s v="SN"/>
    <d v="2016-04-20T00:00:00"/>
    <d v="1899-12-30T12:45:00"/>
    <d v="1899-12-30T14:15:00"/>
    <x v="2"/>
    <n v="126"/>
    <n v="2"/>
    <n v="12"/>
    <n v="50"/>
    <d v="1899-12-30T12:50:00"/>
    <s v="UD4162"/>
    <x v="8"/>
    <x v="0"/>
    <s v="IDA"/>
    <s v="TXB"/>
    <x v="2"/>
  </r>
  <r>
    <x v="15"/>
    <s v="SN"/>
    <d v="2016-04-20T00:00:00"/>
    <d v="1899-12-30T12:45:00"/>
    <d v="1899-12-30T14:15:00"/>
    <x v="2"/>
    <n v="126"/>
    <n v="3"/>
    <n v="12"/>
    <n v="55"/>
    <d v="1899-12-30T12:55:00"/>
    <s v="RB6502"/>
    <x v="5"/>
    <x v="0"/>
    <s v="IDA"/>
    <s v="TXB"/>
    <x v="2"/>
  </r>
  <r>
    <x v="15"/>
    <s v="SN"/>
    <d v="2016-04-20T00:00:00"/>
    <d v="1899-12-30T12:45:00"/>
    <d v="1899-12-30T14:15:00"/>
    <x v="2"/>
    <n v="126"/>
    <n v="4"/>
    <n v="12"/>
    <n v="58"/>
    <d v="1899-12-30T12:58:00"/>
    <s v="SD3207"/>
    <x v="15"/>
    <x v="0"/>
    <s v="IDA"/>
    <s v="TXB"/>
    <x v="2"/>
  </r>
  <r>
    <x v="15"/>
    <s v="SN"/>
    <d v="2016-04-20T00:00:00"/>
    <d v="1899-12-30T12:45:00"/>
    <d v="1899-12-30T14:15:00"/>
    <x v="2"/>
    <n v="126"/>
    <n v="5"/>
    <n v="12"/>
    <n v="58"/>
    <d v="1899-12-30T12:58:00"/>
    <s v="ZV4250"/>
    <x v="8"/>
    <x v="0"/>
    <s v="IDA"/>
    <s v="TXB"/>
    <x v="2"/>
  </r>
  <r>
    <x v="15"/>
    <s v="SN"/>
    <d v="2016-04-20T00:00:00"/>
    <d v="1899-12-30T12:45:00"/>
    <d v="1899-12-30T14:15:00"/>
    <x v="2"/>
    <n v="126"/>
    <n v="6"/>
    <n v="12"/>
    <n v="59"/>
    <d v="1899-12-30T12:59:00"/>
    <s v="XF4231"/>
    <x v="5"/>
    <x v="0"/>
    <s v="IDA"/>
    <s v="TXB"/>
    <x v="2"/>
  </r>
  <r>
    <x v="15"/>
    <s v="SN"/>
    <d v="2016-04-20T00:00:00"/>
    <d v="1899-12-30T12:45:00"/>
    <d v="1899-12-30T14:15:00"/>
    <x v="2"/>
    <n v="126"/>
    <n v="7"/>
    <n v="13"/>
    <n v="6"/>
    <d v="1899-12-30T13:06:00"/>
    <s v="XG1651"/>
    <x v="8"/>
    <x v="0"/>
    <s v="IDA"/>
    <s v="TXB"/>
    <x v="2"/>
  </r>
  <r>
    <x v="15"/>
    <s v="SN"/>
    <d v="2016-04-20T00:00:00"/>
    <d v="1899-12-30T12:45:00"/>
    <d v="1899-12-30T14:15:00"/>
    <x v="2"/>
    <n v="126"/>
    <n v="8"/>
    <n v="13"/>
    <n v="6"/>
    <d v="1899-12-30T13:06:00"/>
    <s v="VE2909"/>
    <x v="15"/>
    <x v="0"/>
    <s v="IDA"/>
    <s v="TXB"/>
    <x v="2"/>
  </r>
  <r>
    <x v="15"/>
    <s v="SN"/>
    <d v="2016-04-20T00:00:00"/>
    <d v="1899-12-30T12:45:00"/>
    <d v="1899-12-30T14:15:00"/>
    <x v="2"/>
    <n v="126"/>
    <n v="9"/>
    <n v="13"/>
    <n v="8"/>
    <d v="1899-12-30T13:08:00"/>
    <s v="ZA7999"/>
    <x v="5"/>
    <x v="0"/>
    <s v="IDA"/>
    <s v="TXB"/>
    <x v="2"/>
  </r>
  <r>
    <x v="15"/>
    <s v="SN"/>
    <d v="2016-04-20T00:00:00"/>
    <d v="1899-12-30T12:45:00"/>
    <d v="1899-12-30T14:15:00"/>
    <x v="2"/>
    <n v="126"/>
    <n v="10"/>
    <n v="13"/>
    <n v="13"/>
    <d v="1899-12-30T13:13:00"/>
    <s v="WA1275"/>
    <x v="8"/>
    <x v="0"/>
    <s v="IDA"/>
    <s v="TXB"/>
    <x v="2"/>
  </r>
  <r>
    <x v="15"/>
    <s v="SN"/>
    <d v="2016-04-20T00:00:00"/>
    <d v="1899-12-30T12:45:00"/>
    <d v="1899-12-30T14:15:00"/>
    <x v="2"/>
    <n v="126"/>
    <n v="11"/>
    <n v="13"/>
    <n v="13"/>
    <d v="1899-12-30T13:13:00"/>
    <s v="VA8306"/>
    <x v="15"/>
    <x v="0"/>
    <s v="IDA"/>
    <s v="TXB"/>
    <x v="2"/>
  </r>
  <r>
    <x v="15"/>
    <s v="SN"/>
    <d v="2016-04-20T00:00:00"/>
    <d v="1899-12-30T12:45:00"/>
    <d v="1899-12-30T14:15:00"/>
    <x v="2"/>
    <n v="126"/>
    <n v="12"/>
    <n v="13"/>
    <n v="16"/>
    <d v="1899-12-30T13:16:00"/>
    <s v="TW4869"/>
    <x v="5"/>
    <x v="0"/>
    <s v="IDA"/>
    <s v="TXB"/>
    <x v="2"/>
  </r>
  <r>
    <x v="15"/>
    <s v="SN"/>
    <d v="2016-04-20T00:00:00"/>
    <d v="1899-12-30T12:45:00"/>
    <d v="1899-12-30T14:15:00"/>
    <x v="2"/>
    <n v="126"/>
    <n v="13"/>
    <n v="13"/>
    <n v="21"/>
    <d v="1899-12-30T13:21:00"/>
    <s v="YA5559"/>
    <x v="8"/>
    <x v="0"/>
    <s v="IDA"/>
    <s v="TXB"/>
    <x v="2"/>
  </r>
  <r>
    <x v="15"/>
    <s v="SN"/>
    <d v="2016-04-20T00:00:00"/>
    <d v="1899-12-30T12:45:00"/>
    <d v="1899-12-30T14:15:00"/>
    <x v="2"/>
    <n v="126"/>
    <n v="14"/>
    <n v="13"/>
    <n v="22"/>
    <d v="1899-12-30T13:22:00"/>
    <s v="VV1316"/>
    <x v="5"/>
    <x v="0"/>
    <s v="IDA"/>
    <s v="TXB"/>
    <x v="2"/>
  </r>
  <r>
    <x v="15"/>
    <s v="SN"/>
    <d v="2016-04-20T00:00:00"/>
    <d v="1899-12-30T12:45:00"/>
    <d v="1899-12-30T14:15:00"/>
    <x v="2"/>
    <n v="126"/>
    <n v="15"/>
    <n v="13"/>
    <n v="26"/>
    <d v="1899-12-30T13:26:00"/>
    <s v="VP2402"/>
    <x v="5"/>
    <x v="0"/>
    <s v="IDA"/>
    <s v="TXB"/>
    <x v="2"/>
  </r>
  <r>
    <x v="15"/>
    <s v="SN"/>
    <d v="2016-04-20T00:00:00"/>
    <d v="1899-12-30T12:45:00"/>
    <d v="1899-12-30T14:15:00"/>
    <x v="2"/>
    <n v="126"/>
    <n v="16"/>
    <n v="13"/>
    <n v="28"/>
    <d v="1899-12-30T13:28:00"/>
    <s v="XF3925"/>
    <x v="15"/>
    <x v="0"/>
    <s v="IDA"/>
    <s v="TXB"/>
    <x v="2"/>
  </r>
  <r>
    <x v="15"/>
    <s v="SN"/>
    <d v="2016-04-20T00:00:00"/>
    <d v="1899-12-30T12:45:00"/>
    <d v="1899-12-30T14:15:00"/>
    <x v="2"/>
    <n v="126"/>
    <n v="17"/>
    <n v="13"/>
    <n v="28"/>
    <d v="1899-12-30T13:28:00"/>
    <s v="CYWK17"/>
    <x v="8"/>
    <x v="0"/>
    <s v="IDA"/>
    <s v="TXB"/>
    <x v="2"/>
  </r>
  <r>
    <x v="15"/>
    <s v="SN"/>
    <d v="2016-04-20T00:00:00"/>
    <d v="1899-12-30T12:45:00"/>
    <d v="1899-12-30T14:15:00"/>
    <x v="2"/>
    <n v="126"/>
    <n v="18"/>
    <n v="13"/>
    <n v="36"/>
    <d v="1899-12-30T13:36:00"/>
    <s v="NV7314"/>
    <x v="15"/>
    <x v="0"/>
    <s v="IDA"/>
    <s v="TXB"/>
    <x v="2"/>
  </r>
  <r>
    <x v="15"/>
    <s v="SN"/>
    <d v="2016-04-20T00:00:00"/>
    <d v="1899-12-30T12:45:00"/>
    <d v="1899-12-30T14:15:00"/>
    <x v="2"/>
    <n v="126"/>
    <n v="19"/>
    <n v="13"/>
    <n v="36"/>
    <d v="1899-12-30T13:36:00"/>
    <s v="WE1551"/>
    <x v="5"/>
    <x v="0"/>
    <s v="IDA"/>
    <s v="TXB"/>
    <x v="2"/>
  </r>
  <r>
    <x v="15"/>
    <s v="SN"/>
    <d v="2016-04-20T00:00:00"/>
    <d v="1899-12-30T12:45:00"/>
    <d v="1899-12-30T14:15:00"/>
    <x v="2"/>
    <n v="126"/>
    <n v="20"/>
    <n v="13"/>
    <n v="38"/>
    <d v="1899-12-30T13:38:00"/>
    <s v="YD2089"/>
    <x v="8"/>
    <x v="0"/>
    <s v="IDA"/>
    <s v="TXB"/>
    <x v="2"/>
  </r>
  <r>
    <x v="15"/>
    <s v="SN"/>
    <d v="2016-04-20T00:00:00"/>
    <d v="1899-12-30T12:45:00"/>
    <d v="1899-12-30T14:15:00"/>
    <x v="2"/>
    <n v="126"/>
    <n v="21"/>
    <n v="13"/>
    <n v="41"/>
    <d v="1899-12-30T13:41:00"/>
    <s v="SX9248"/>
    <x v="5"/>
    <x v="0"/>
    <s v="IDA"/>
    <s v="TXB"/>
    <x v="2"/>
  </r>
  <r>
    <x v="15"/>
    <s v="SN"/>
    <d v="2016-04-20T00:00:00"/>
    <d v="1899-12-30T12:45:00"/>
    <d v="1899-12-30T14:15:00"/>
    <x v="2"/>
    <n v="126"/>
    <n v="22"/>
    <n v="13"/>
    <n v="46"/>
    <d v="1899-12-30T13:46:00"/>
    <s v="XG1239"/>
    <x v="8"/>
    <x v="0"/>
    <s v="IDA"/>
    <s v="TXB"/>
    <x v="2"/>
  </r>
  <r>
    <x v="15"/>
    <s v="SN"/>
    <d v="2016-04-20T00:00:00"/>
    <d v="1899-12-30T12:45:00"/>
    <d v="1899-12-30T14:15:00"/>
    <x v="2"/>
    <n v="126"/>
    <n v="23"/>
    <n v="13"/>
    <n v="49"/>
    <d v="1899-12-30T13:49:00"/>
    <s v="YY1108"/>
    <x v="15"/>
    <x v="0"/>
    <s v="IDA"/>
    <s v="TXB"/>
    <x v="2"/>
  </r>
  <r>
    <x v="15"/>
    <s v="SN"/>
    <d v="2016-04-20T00:00:00"/>
    <d v="1899-12-30T12:45:00"/>
    <d v="1899-12-30T14:15:00"/>
    <x v="2"/>
    <n v="126"/>
    <n v="24"/>
    <n v="13"/>
    <n v="49"/>
    <d v="1899-12-30T13:49:00"/>
    <s v="FTPD97"/>
    <x v="5"/>
    <x v="0"/>
    <s v="IDA"/>
    <s v="TXB"/>
    <x v="2"/>
  </r>
  <r>
    <x v="15"/>
    <s v="SN"/>
    <d v="2016-04-20T00:00:00"/>
    <d v="1899-12-30T12:45:00"/>
    <d v="1899-12-30T14:15:00"/>
    <x v="2"/>
    <n v="126"/>
    <n v="25"/>
    <n v="13"/>
    <n v="52"/>
    <d v="1899-12-30T13:52:00"/>
    <s v="RR1054"/>
    <x v="8"/>
    <x v="0"/>
    <s v="IDA"/>
    <s v="TXB"/>
    <x v="2"/>
  </r>
  <r>
    <x v="15"/>
    <s v="SN"/>
    <d v="2016-04-20T00:00:00"/>
    <d v="1899-12-30T12:45:00"/>
    <d v="1899-12-30T14:15:00"/>
    <x v="2"/>
    <n v="126"/>
    <n v="26"/>
    <n v="13"/>
    <n v="56"/>
    <d v="1899-12-30T13:56:00"/>
    <s v="SV4782"/>
    <x v="5"/>
    <x v="0"/>
    <s v="IDA"/>
    <s v="TXB"/>
    <x v="2"/>
  </r>
  <r>
    <x v="15"/>
    <s v="SN"/>
    <d v="2016-04-20T00:00:00"/>
    <d v="1899-12-30T12:45:00"/>
    <d v="1899-12-30T14:15:00"/>
    <x v="2"/>
    <n v="126"/>
    <n v="27"/>
    <n v="13"/>
    <n v="59"/>
    <d v="1899-12-30T13:59:00"/>
    <s v="UZ5178"/>
    <x v="8"/>
    <x v="0"/>
    <s v="IDA"/>
    <s v="TXB"/>
    <x v="2"/>
  </r>
  <r>
    <x v="15"/>
    <s v="SN"/>
    <d v="2016-04-20T00:00:00"/>
    <d v="1899-12-30T12:45:00"/>
    <d v="1899-12-30T14:15:00"/>
    <x v="2"/>
    <n v="126"/>
    <n v="28"/>
    <n v="14"/>
    <n v="1"/>
    <d v="1899-12-30T14:01:00"/>
    <s v="RP7378"/>
    <x v="5"/>
    <x v="0"/>
    <s v="IDA"/>
    <s v="TXB"/>
    <x v="2"/>
  </r>
  <r>
    <x v="15"/>
    <s v="SN"/>
    <d v="2016-04-20T00:00:00"/>
    <d v="1899-12-30T12:45:00"/>
    <d v="1899-12-30T14:15:00"/>
    <x v="2"/>
    <n v="126"/>
    <n v="29"/>
    <n v="14"/>
    <n v="3"/>
    <d v="1899-12-30T14:03:00"/>
    <s v="PE6657"/>
    <x v="15"/>
    <x v="0"/>
    <s v="IDA"/>
    <s v="TXB"/>
    <x v="2"/>
  </r>
  <r>
    <x v="15"/>
    <s v="SN"/>
    <d v="2016-04-20T00:00:00"/>
    <d v="1899-12-30T12:45:00"/>
    <d v="1899-12-30T14:15:00"/>
    <x v="2"/>
    <n v="126"/>
    <n v="30"/>
    <n v="14"/>
    <n v="5"/>
    <d v="1899-12-30T14:05:00"/>
    <s v="SZ5919"/>
    <x v="8"/>
    <x v="0"/>
    <s v="IDA"/>
    <s v="TXB"/>
    <x v="2"/>
  </r>
  <r>
    <x v="15"/>
    <s v="SN"/>
    <d v="2016-04-20T00:00:00"/>
    <d v="1899-12-30T12:45:00"/>
    <d v="1899-12-30T14:15:00"/>
    <x v="2"/>
    <n v="127"/>
    <n v="1"/>
    <n v="14"/>
    <n v="9"/>
    <d v="1899-12-30T14:09:00"/>
    <s v="NS7750"/>
    <x v="8"/>
    <x v="0"/>
    <s v="IDA"/>
    <s v="TXB"/>
    <x v="2"/>
  </r>
  <r>
    <x v="15"/>
    <s v="SN"/>
    <d v="2016-04-20T00:00:00"/>
    <d v="1899-12-30T12:45:00"/>
    <d v="1899-12-30T14:15:00"/>
    <x v="2"/>
    <n v="127"/>
    <n v="2"/>
    <n v="14"/>
    <n v="10"/>
    <d v="1899-12-30T14:10:00"/>
    <s v="CTHS19"/>
    <x v="5"/>
    <x v="0"/>
    <s v="IDA"/>
    <s v="TXB"/>
    <x v="2"/>
  </r>
  <r>
    <x v="15"/>
    <s v="SN"/>
    <d v="2016-04-20T00:00:00"/>
    <d v="1899-12-30T12:45:00"/>
    <d v="1899-12-30T14:15:00"/>
    <x v="2"/>
    <n v="127"/>
    <n v="3"/>
    <n v="14"/>
    <n v="13"/>
    <d v="1899-12-30T14:13:00"/>
    <s v="XP1529"/>
    <x v="8"/>
    <x v="0"/>
    <s v="IDA"/>
    <s v="TXB"/>
    <x v="2"/>
  </r>
  <r>
    <x v="15"/>
    <s v="SN"/>
    <d v="2016-04-20T00:00:00"/>
    <d v="1899-12-30T12:45:00"/>
    <d v="1899-12-30T14:15:00"/>
    <x v="2"/>
    <n v="127"/>
    <n v="4"/>
    <n v="16"/>
    <n v="16"/>
    <d v="1899-12-30T16:16:00"/>
    <s v="VK8319"/>
    <x v="15"/>
    <x v="0"/>
    <s v="IDA"/>
    <s v="TXB"/>
    <x v="2"/>
  </r>
  <r>
    <x v="15"/>
    <s v="SN"/>
    <d v="2016-04-20T00:00:00"/>
    <d v="1899-12-30T17:45:00"/>
    <d v="1899-12-30T19:15:00"/>
    <x v="3"/>
    <n v="128"/>
    <n v="1"/>
    <n v="17"/>
    <n v="48"/>
    <d v="1899-12-30T17:48:00"/>
    <s v="TS9812"/>
    <x v="8"/>
    <x v="0"/>
    <s v="IDA"/>
    <s v="TXB"/>
    <x v="2"/>
  </r>
  <r>
    <x v="15"/>
    <s v="SN"/>
    <d v="2016-04-20T00:00:00"/>
    <d v="1899-12-30T17:45:00"/>
    <d v="1899-12-30T19:15:00"/>
    <x v="3"/>
    <n v="128"/>
    <n v="2"/>
    <n v="17"/>
    <n v="49"/>
    <d v="1899-12-30T17:49:00"/>
    <s v="XW3551"/>
    <x v="15"/>
    <x v="0"/>
    <s v="IDA"/>
    <s v="TXB"/>
    <x v="2"/>
  </r>
  <r>
    <x v="15"/>
    <s v="SN"/>
    <d v="2016-04-20T00:00:00"/>
    <d v="1899-12-30T17:45:00"/>
    <d v="1899-12-30T19:15:00"/>
    <x v="3"/>
    <n v="128"/>
    <n v="3"/>
    <n v="18"/>
    <n v="2"/>
    <d v="1899-12-30T18:02:00"/>
    <s v="VZ5178"/>
    <x v="5"/>
    <x v="0"/>
    <s v="IDA"/>
    <s v="TXB"/>
    <x v="2"/>
  </r>
  <r>
    <x v="15"/>
    <s v="SN"/>
    <d v="2016-04-20T00:00:00"/>
    <d v="1899-12-30T17:45:00"/>
    <d v="1899-12-30T19:15:00"/>
    <x v="3"/>
    <n v="128"/>
    <n v="4"/>
    <n v="18"/>
    <n v="3"/>
    <d v="1899-12-30T18:03:00"/>
    <s v="CTHS19"/>
    <x v="8"/>
    <x v="0"/>
    <s v="IDA"/>
    <s v="TXB"/>
    <x v="2"/>
  </r>
  <r>
    <x v="15"/>
    <s v="SN"/>
    <d v="2016-04-20T00:00:00"/>
    <d v="1899-12-30T17:45:00"/>
    <d v="1899-12-30T19:15:00"/>
    <x v="3"/>
    <n v="128"/>
    <n v="5"/>
    <n v="18"/>
    <n v="11"/>
    <d v="1899-12-30T18:11:00"/>
    <s v="YG1192"/>
    <x v="15"/>
    <x v="0"/>
    <s v="IDA"/>
    <s v="TXB"/>
    <x v="2"/>
  </r>
  <r>
    <x v="15"/>
    <s v="SN"/>
    <d v="2016-04-20T00:00:00"/>
    <d v="1899-12-30T17:45:00"/>
    <d v="1899-12-30T19:15:00"/>
    <x v="3"/>
    <n v="128"/>
    <n v="6"/>
    <n v="18"/>
    <n v="14"/>
    <d v="1899-12-30T18:14:00"/>
    <s v="UB7720"/>
    <x v="5"/>
    <x v="0"/>
    <s v="IDA"/>
    <s v="TXB"/>
    <x v="2"/>
  </r>
  <r>
    <x v="15"/>
    <s v="SN"/>
    <d v="2016-04-20T00:00:00"/>
    <d v="1899-12-30T17:45:00"/>
    <d v="1899-12-30T19:15:00"/>
    <x v="3"/>
    <n v="128"/>
    <n v="7"/>
    <n v="18"/>
    <n v="17"/>
    <d v="1899-12-30T18:17:00"/>
    <s v="ZN6399"/>
    <x v="8"/>
    <x v="0"/>
    <s v="IDA"/>
    <s v="TXB"/>
    <x v="2"/>
  </r>
  <r>
    <x v="15"/>
    <s v="SN"/>
    <d v="2016-04-20T00:00:00"/>
    <d v="1899-12-30T17:45:00"/>
    <d v="1899-12-30T19:15:00"/>
    <x v="3"/>
    <n v="128"/>
    <n v="8"/>
    <n v="18"/>
    <n v="20"/>
    <d v="1899-12-30T18:20:00"/>
    <s v="XB8679"/>
    <x v="5"/>
    <x v="0"/>
    <s v="IDA"/>
    <s v="TXB"/>
    <x v="2"/>
  </r>
  <r>
    <x v="15"/>
    <s v="SN"/>
    <d v="2016-04-20T00:00:00"/>
    <d v="1899-12-30T17:45:00"/>
    <d v="1899-12-30T19:15:00"/>
    <x v="3"/>
    <n v="128"/>
    <n v="9"/>
    <n v="18"/>
    <n v="27"/>
    <d v="1899-12-30T18:27:00"/>
    <s v="YB1235"/>
    <x v="8"/>
    <x v="0"/>
    <s v="IDA"/>
    <s v="TXB"/>
    <x v="0"/>
  </r>
  <r>
    <x v="15"/>
    <s v="SN"/>
    <d v="2016-04-20T00:00:00"/>
    <d v="1899-12-30T17:45:00"/>
    <d v="1899-12-30T19:15:00"/>
    <x v="3"/>
    <n v="128"/>
    <n v="10"/>
    <n v="18"/>
    <n v="35"/>
    <d v="1899-12-30T18:35:00"/>
    <s v="UN2927"/>
    <x v="5"/>
    <x v="0"/>
    <s v="IDA"/>
    <s v="TXB"/>
    <x v="2"/>
  </r>
  <r>
    <x v="15"/>
    <s v="SN"/>
    <d v="2016-04-20T00:00:00"/>
    <d v="1899-12-30T17:45:00"/>
    <d v="1899-12-30T19:15:00"/>
    <x v="3"/>
    <n v="128"/>
    <n v="11"/>
    <n v="18"/>
    <n v="36"/>
    <d v="1899-12-30T18:36:00"/>
    <s v="VD2089"/>
    <x v="8"/>
    <x v="0"/>
    <s v="IDA"/>
    <s v="TXB"/>
    <x v="2"/>
  </r>
  <r>
    <x v="15"/>
    <s v="SN"/>
    <d v="2016-04-20T00:00:00"/>
    <d v="1899-12-30T17:45:00"/>
    <d v="1899-12-30T19:15:00"/>
    <x v="3"/>
    <n v="128"/>
    <n v="12"/>
    <n v="18"/>
    <n v="41"/>
    <d v="1899-12-30T18:41:00"/>
    <s v="XS9173"/>
    <x v="8"/>
    <x v="0"/>
    <s v="IDA"/>
    <s v="TXB"/>
    <x v="2"/>
  </r>
  <r>
    <x v="15"/>
    <s v="SN"/>
    <d v="2016-04-20T00:00:00"/>
    <d v="1899-12-30T17:45:00"/>
    <d v="1899-12-30T19:15:00"/>
    <x v="3"/>
    <n v="128"/>
    <n v="13"/>
    <n v="18"/>
    <n v="42"/>
    <d v="1899-12-30T18:42:00"/>
    <s v="XR9495"/>
    <x v="15"/>
    <x v="0"/>
    <s v="IDA"/>
    <s v="TXB"/>
    <x v="2"/>
  </r>
  <r>
    <x v="15"/>
    <s v="SN"/>
    <d v="2016-04-20T00:00:00"/>
    <d v="1899-12-30T17:45:00"/>
    <d v="1899-12-30T19:15:00"/>
    <x v="3"/>
    <n v="128"/>
    <n v="14"/>
    <n v="18"/>
    <n v="43"/>
    <d v="1899-12-30T18:43:00"/>
    <s v="XH4982"/>
    <x v="5"/>
    <x v="0"/>
    <s v="IDA"/>
    <s v="TXB"/>
    <x v="2"/>
  </r>
  <r>
    <x v="15"/>
    <s v="SN"/>
    <d v="2016-04-20T00:00:00"/>
    <d v="1899-12-30T17:45:00"/>
    <d v="1899-12-30T19:15:00"/>
    <x v="3"/>
    <n v="128"/>
    <n v="15"/>
    <n v="18"/>
    <n v="47"/>
    <d v="1899-12-30T18:47:00"/>
    <s v="UZ7576"/>
    <x v="8"/>
    <x v="0"/>
    <s v="IDA"/>
    <s v="TXB"/>
    <x v="2"/>
  </r>
  <r>
    <x v="15"/>
    <s v="SN"/>
    <d v="2016-04-20T00:00:00"/>
    <d v="1899-12-30T17:45:00"/>
    <d v="1899-12-30T19:15:00"/>
    <x v="3"/>
    <n v="128"/>
    <n v="16"/>
    <n v="18"/>
    <n v="59"/>
    <d v="1899-12-30T18:59:00"/>
    <s v="XN7646"/>
    <x v="8"/>
    <x v="0"/>
    <s v="IDA"/>
    <s v="TXB"/>
    <x v="2"/>
  </r>
  <r>
    <x v="15"/>
    <s v="SN"/>
    <d v="2016-04-20T00:00:00"/>
    <d v="1899-12-30T17:45:00"/>
    <d v="1899-12-30T19:15:00"/>
    <x v="3"/>
    <n v="128"/>
    <n v="17"/>
    <n v="19"/>
    <n v="1"/>
    <d v="1899-12-30T19:01:00"/>
    <s v="UK6060"/>
    <x v="5"/>
    <x v="0"/>
    <s v="IDA"/>
    <s v="TXB"/>
    <x v="2"/>
  </r>
  <r>
    <x v="15"/>
    <s v="SN"/>
    <d v="2016-04-20T00:00:00"/>
    <d v="1899-12-30T17:45:00"/>
    <d v="1899-12-30T19:15:00"/>
    <x v="3"/>
    <n v="128"/>
    <n v="18"/>
    <n v="19"/>
    <n v="1"/>
    <d v="1899-12-30T19:01:00"/>
    <s v="XR8014"/>
    <x v="15"/>
    <x v="0"/>
    <s v="IDA"/>
    <s v="TXB"/>
    <x v="2"/>
  </r>
  <r>
    <x v="15"/>
    <s v="SN"/>
    <d v="2016-04-20T00:00:00"/>
    <d v="1899-12-30T17:45:00"/>
    <d v="1899-12-30T19:15:00"/>
    <x v="3"/>
    <n v="128"/>
    <n v="19"/>
    <n v="19"/>
    <n v="8"/>
    <d v="1899-12-30T19:08:00"/>
    <s v="ST4001"/>
    <x v="8"/>
    <x v="0"/>
    <s v="IDA"/>
    <s v="TXB"/>
    <x v="2"/>
  </r>
  <r>
    <x v="16"/>
    <s v="OP"/>
    <d v="2016-04-21T00:00:00"/>
    <d v="1899-12-30T07:15:00"/>
    <d v="1899-12-30T08:45:00"/>
    <x v="0"/>
    <n v="129"/>
    <n v="1"/>
    <n v="7"/>
    <n v="15"/>
    <d v="1899-12-30T07:15:00"/>
    <s v="XF9609"/>
    <x v="1"/>
    <x v="0"/>
    <m/>
    <s v="TXB"/>
    <x v="2"/>
  </r>
  <r>
    <x v="16"/>
    <s v="OP"/>
    <d v="2016-04-21T00:00:00"/>
    <d v="1899-12-30T07:15:00"/>
    <d v="1899-12-30T08:45:00"/>
    <x v="0"/>
    <n v="129"/>
    <n v="2"/>
    <n v="7"/>
    <n v="18"/>
    <d v="1899-12-30T07:18:00"/>
    <s v="YC9518"/>
    <x v="5"/>
    <x v="0"/>
    <m/>
    <s v="TXB"/>
    <x v="2"/>
  </r>
  <r>
    <x v="16"/>
    <s v="OP"/>
    <d v="2016-04-21T00:00:00"/>
    <d v="1899-12-30T07:15:00"/>
    <d v="1899-12-30T08:45:00"/>
    <x v="0"/>
    <n v="129"/>
    <n v="3"/>
    <n v="7"/>
    <n v="19"/>
    <d v="1899-12-30T07:19:00"/>
    <s v="YD2087"/>
    <x v="16"/>
    <x v="0"/>
    <m/>
    <s v="TXB"/>
    <x v="1"/>
  </r>
  <r>
    <x v="16"/>
    <s v="OP"/>
    <d v="2016-04-21T00:00:00"/>
    <d v="1899-12-30T07:15:00"/>
    <d v="1899-12-30T08:45:00"/>
    <x v="0"/>
    <n v="129"/>
    <n v="4"/>
    <n v="7"/>
    <n v="19"/>
    <d v="1899-12-30T07:19:00"/>
    <s v="UF9545"/>
    <x v="8"/>
    <x v="0"/>
    <m/>
    <s v="TXB"/>
    <x v="1"/>
  </r>
  <r>
    <x v="16"/>
    <s v="OP"/>
    <d v="2016-04-21T00:00:00"/>
    <d v="1899-12-30T07:15:00"/>
    <d v="1899-12-30T08:45:00"/>
    <x v="0"/>
    <n v="129"/>
    <n v="5"/>
    <n v="7"/>
    <n v="21"/>
    <d v="1899-12-30T07:21:00"/>
    <s v="VX9506"/>
    <x v="16"/>
    <x v="0"/>
    <m/>
    <s v="TXB"/>
    <x v="1"/>
  </r>
  <r>
    <x v="16"/>
    <s v="OP"/>
    <d v="2016-04-21T00:00:00"/>
    <d v="1899-12-30T07:15:00"/>
    <d v="1899-12-30T08:45:00"/>
    <x v="0"/>
    <n v="129"/>
    <n v="6"/>
    <n v="7"/>
    <n v="23"/>
    <d v="1899-12-30T07:23:00"/>
    <s v="XT7834"/>
    <x v="20"/>
    <x v="0"/>
    <m/>
    <s v="TXB"/>
    <x v="0"/>
  </r>
  <r>
    <x v="16"/>
    <s v="OP"/>
    <d v="2016-04-21T00:00:00"/>
    <d v="1899-12-30T07:15:00"/>
    <d v="1899-12-30T08:45:00"/>
    <x v="0"/>
    <n v="129"/>
    <n v="7"/>
    <n v="7"/>
    <n v="25"/>
    <d v="1899-12-30T07:25:00"/>
    <s v="XF1142"/>
    <x v="19"/>
    <x v="0"/>
    <m/>
    <s v="TXB"/>
    <x v="0"/>
  </r>
  <r>
    <x v="16"/>
    <s v="OP"/>
    <d v="2016-04-21T00:00:00"/>
    <d v="1899-12-30T07:15:00"/>
    <d v="1899-12-30T08:45:00"/>
    <x v="0"/>
    <n v="129"/>
    <n v="8"/>
    <n v="7"/>
    <n v="25"/>
    <d v="1899-12-30T07:25:00"/>
    <s v="YG1223"/>
    <x v="5"/>
    <x v="0"/>
    <m/>
    <s v="TXB"/>
    <x v="0"/>
  </r>
  <r>
    <x v="16"/>
    <s v="OP"/>
    <d v="2016-04-21T00:00:00"/>
    <d v="1899-12-30T07:15:00"/>
    <d v="1899-12-30T08:45:00"/>
    <x v="0"/>
    <n v="129"/>
    <n v="9"/>
    <n v="7"/>
    <n v="26"/>
    <d v="1899-12-30T07:26:00"/>
    <s v="DVXP11"/>
    <x v="1"/>
    <x v="0"/>
    <m/>
    <s v="TXB"/>
    <x v="4"/>
  </r>
  <r>
    <x v="16"/>
    <s v="OP"/>
    <d v="2016-04-21T00:00:00"/>
    <d v="1899-12-30T07:15:00"/>
    <d v="1899-12-30T08:45:00"/>
    <x v="0"/>
    <n v="129"/>
    <n v="10"/>
    <n v="7"/>
    <n v="27"/>
    <d v="1899-12-30T07:27:00"/>
    <s v="SD3348"/>
    <x v="8"/>
    <x v="0"/>
    <m/>
    <s v="TXB"/>
    <x v="2"/>
  </r>
  <r>
    <x v="16"/>
    <s v="OP"/>
    <d v="2016-04-21T00:00:00"/>
    <d v="1899-12-30T07:15:00"/>
    <d v="1899-12-30T08:45:00"/>
    <x v="0"/>
    <n v="129"/>
    <n v="11"/>
    <n v="7"/>
    <n v="28"/>
    <d v="1899-12-30T07:28:00"/>
    <s v="YY6489"/>
    <x v="19"/>
    <x v="0"/>
    <m/>
    <s v="TXB"/>
    <x v="0"/>
  </r>
  <r>
    <x v="16"/>
    <s v="OP"/>
    <d v="2016-04-21T00:00:00"/>
    <d v="1899-12-30T07:15:00"/>
    <d v="1899-12-30T08:45:00"/>
    <x v="0"/>
    <n v="129"/>
    <n v="12"/>
    <n v="7"/>
    <n v="30"/>
    <d v="1899-12-30T07:30:00"/>
    <s v="VV1259"/>
    <x v="1"/>
    <x v="0"/>
    <m/>
    <s v="TXB"/>
    <x v="0"/>
  </r>
  <r>
    <x v="16"/>
    <s v="OP"/>
    <d v="2016-04-21T00:00:00"/>
    <d v="1899-12-30T07:15:00"/>
    <d v="1899-12-30T08:45:00"/>
    <x v="0"/>
    <n v="129"/>
    <n v="13"/>
    <n v="7"/>
    <n v="31"/>
    <d v="1899-12-30T07:31:00"/>
    <s v="VD2740"/>
    <x v="5"/>
    <x v="0"/>
    <m/>
    <s v="TXB"/>
    <x v="0"/>
  </r>
  <r>
    <x v="16"/>
    <s v="OP"/>
    <d v="2016-04-21T00:00:00"/>
    <d v="1899-12-30T07:15:00"/>
    <d v="1899-12-30T08:45:00"/>
    <x v="0"/>
    <n v="129"/>
    <n v="16"/>
    <n v="7"/>
    <n v="40"/>
    <d v="1899-12-30T07:40:00"/>
    <s v="XJ6814"/>
    <x v="0"/>
    <x v="0"/>
    <m/>
    <s v="TXB"/>
    <x v="0"/>
  </r>
  <r>
    <x v="16"/>
    <s v="OP"/>
    <d v="2016-04-21T00:00:00"/>
    <d v="1899-12-30T07:15:00"/>
    <d v="1899-12-30T08:45:00"/>
    <x v="0"/>
    <n v="129"/>
    <n v="17"/>
    <n v="7"/>
    <n v="41"/>
    <d v="1899-12-30T07:41:00"/>
    <s v="RZ8195"/>
    <x v="17"/>
    <x v="0"/>
    <m/>
    <s v="TXB"/>
    <x v="2"/>
  </r>
  <r>
    <x v="16"/>
    <s v="OP"/>
    <d v="2016-04-21T00:00:00"/>
    <d v="1899-12-30T07:15:00"/>
    <d v="1899-12-30T08:45:00"/>
    <x v="0"/>
    <n v="129"/>
    <n v="18"/>
    <n v="7"/>
    <n v="43"/>
    <d v="1899-12-30T07:43:00"/>
    <s v="PZ5981"/>
    <x v="1"/>
    <x v="0"/>
    <m/>
    <s v="TXB"/>
    <x v="0"/>
  </r>
  <r>
    <x v="16"/>
    <s v="OP"/>
    <d v="2016-04-21T00:00:00"/>
    <d v="1899-12-30T07:15:00"/>
    <d v="1899-12-30T08:45:00"/>
    <x v="0"/>
    <n v="129"/>
    <n v="19"/>
    <n v="7"/>
    <n v="48"/>
    <d v="1899-12-30T07:48:00"/>
    <s v="XR5403"/>
    <x v="17"/>
    <x v="0"/>
    <m/>
    <s v="TXB"/>
    <x v="2"/>
  </r>
  <r>
    <x v="16"/>
    <s v="OP"/>
    <d v="2016-04-21T00:00:00"/>
    <d v="1899-12-30T07:15:00"/>
    <d v="1899-12-30T08:45:00"/>
    <x v="0"/>
    <n v="129"/>
    <n v="20"/>
    <n v="7"/>
    <n v="50"/>
    <d v="1899-12-30T07:50:00"/>
    <s v="XV9686"/>
    <x v="19"/>
    <x v="0"/>
    <m/>
    <s v="TXB"/>
    <x v="2"/>
  </r>
  <r>
    <x v="16"/>
    <s v="OP"/>
    <d v="2016-04-21T00:00:00"/>
    <d v="1899-12-30T07:15:00"/>
    <d v="1899-12-30T08:45:00"/>
    <x v="0"/>
    <n v="129"/>
    <n v="21"/>
    <n v="7"/>
    <n v="50"/>
    <d v="1899-12-30T07:50:00"/>
    <s v="XL8616"/>
    <x v="19"/>
    <x v="0"/>
    <m/>
    <s v="TXB"/>
    <x v="2"/>
  </r>
  <r>
    <x v="16"/>
    <s v="OP"/>
    <d v="2016-04-21T00:00:00"/>
    <d v="1899-12-30T07:15:00"/>
    <d v="1899-12-30T08:45:00"/>
    <x v="0"/>
    <n v="129"/>
    <n v="22"/>
    <n v="7"/>
    <n v="56"/>
    <d v="1899-12-30T07:56:00"/>
    <s v="XE9337"/>
    <x v="19"/>
    <x v="0"/>
    <m/>
    <m/>
    <x v="2"/>
  </r>
  <r>
    <x v="16"/>
    <s v="OP"/>
    <d v="2016-04-21T00:00:00"/>
    <d v="1899-12-30T07:15:00"/>
    <d v="1899-12-30T08:45:00"/>
    <x v="0"/>
    <n v="129"/>
    <n v="23"/>
    <n v="7"/>
    <n v="57"/>
    <d v="1899-12-30T07:57:00"/>
    <s v="TU4925"/>
    <x v="1"/>
    <x v="0"/>
    <m/>
    <m/>
    <x v="0"/>
  </r>
  <r>
    <x v="16"/>
    <s v="OP"/>
    <d v="2016-04-21T00:00:00"/>
    <d v="1899-12-30T07:15:00"/>
    <d v="1899-12-30T08:45:00"/>
    <x v="0"/>
    <n v="129"/>
    <n v="24"/>
    <n v="8"/>
    <n v="0"/>
    <d v="1899-12-30T08:00:00"/>
    <s v="GWJD81"/>
    <x v="19"/>
    <x v="0"/>
    <m/>
    <m/>
    <x v="0"/>
  </r>
  <r>
    <x v="16"/>
    <s v="OP"/>
    <d v="2016-04-21T00:00:00"/>
    <d v="1899-12-30T07:15:00"/>
    <d v="1899-12-30T08:45:00"/>
    <x v="0"/>
    <n v="129"/>
    <n v="25"/>
    <n v="8"/>
    <n v="5"/>
    <d v="1899-12-30T08:05:00"/>
    <s v="PB2776"/>
    <x v="17"/>
    <x v="0"/>
    <m/>
    <m/>
    <x v="0"/>
  </r>
  <r>
    <x v="16"/>
    <s v="OP"/>
    <d v="2016-04-21T00:00:00"/>
    <d v="1899-12-30T07:15:00"/>
    <d v="1899-12-30T08:45:00"/>
    <x v="0"/>
    <n v="129"/>
    <n v="26"/>
    <n v="8"/>
    <n v="6"/>
    <d v="1899-12-30T08:06:00"/>
    <s v="XG4960"/>
    <x v="19"/>
    <x v="0"/>
    <m/>
    <m/>
    <x v="2"/>
  </r>
  <r>
    <x v="16"/>
    <s v="OP"/>
    <d v="2016-04-21T00:00:00"/>
    <d v="1899-12-30T07:15:00"/>
    <d v="1899-12-30T08:45:00"/>
    <x v="0"/>
    <n v="129"/>
    <n v="27"/>
    <n v="8"/>
    <n v="7"/>
    <d v="1899-12-30T08:07:00"/>
    <s v="XV9759"/>
    <x v="1"/>
    <x v="0"/>
    <m/>
    <m/>
    <x v="0"/>
  </r>
  <r>
    <x v="16"/>
    <s v="OP"/>
    <d v="2016-04-21T00:00:00"/>
    <d v="1899-12-30T07:15:00"/>
    <d v="1899-12-30T08:45:00"/>
    <x v="0"/>
    <n v="129"/>
    <n v="28"/>
    <n v="8"/>
    <n v="8"/>
    <d v="1899-12-30T08:08:00"/>
    <s v="XV9201"/>
    <x v="17"/>
    <x v="0"/>
    <m/>
    <m/>
    <x v="2"/>
  </r>
  <r>
    <x v="16"/>
    <s v="OP"/>
    <d v="2016-04-21T00:00:00"/>
    <d v="1899-12-30T07:15:00"/>
    <d v="1899-12-30T08:45:00"/>
    <x v="0"/>
    <n v="129"/>
    <n v="29"/>
    <n v="8"/>
    <n v="12"/>
    <d v="1899-12-30T08:12:00"/>
    <s v="XD7938"/>
    <x v="19"/>
    <x v="0"/>
    <m/>
    <m/>
    <x v="2"/>
  </r>
  <r>
    <x v="16"/>
    <s v="OP"/>
    <d v="2016-04-21T00:00:00"/>
    <d v="1899-12-30T07:15:00"/>
    <d v="1899-12-30T08:45:00"/>
    <x v="0"/>
    <n v="129"/>
    <n v="30"/>
    <n v="8"/>
    <n v="13"/>
    <d v="1899-12-30T08:13:00"/>
    <s v="ZK2955"/>
    <x v="17"/>
    <x v="0"/>
    <m/>
    <m/>
    <x v="0"/>
  </r>
  <r>
    <x v="16"/>
    <s v="OP"/>
    <d v="2016-04-21T00:00:00"/>
    <d v="1899-12-30T07:15:00"/>
    <d v="1899-12-30T08:45:00"/>
    <x v="0"/>
    <n v="130"/>
    <n v="1"/>
    <n v="8"/>
    <n v="16"/>
    <d v="1899-12-30T08:16:00"/>
    <s v="VA8152"/>
    <x v="1"/>
    <x v="0"/>
    <m/>
    <s v="TXB"/>
    <x v="2"/>
  </r>
  <r>
    <x v="16"/>
    <s v="OP"/>
    <d v="2016-04-21T00:00:00"/>
    <d v="1899-12-30T07:15:00"/>
    <d v="1899-12-30T08:45:00"/>
    <x v="0"/>
    <n v="130"/>
    <n v="2"/>
    <n v="8"/>
    <n v="20"/>
    <d v="1899-12-30T08:20:00"/>
    <s v="XV9222"/>
    <x v="17"/>
    <x v="0"/>
    <m/>
    <s v="TXB"/>
    <x v="2"/>
  </r>
  <r>
    <x v="16"/>
    <s v="OP"/>
    <d v="2016-04-21T00:00:00"/>
    <d v="1899-12-30T07:15:00"/>
    <d v="1899-12-30T08:45:00"/>
    <x v="0"/>
    <n v="130"/>
    <n v="3"/>
    <n v="8"/>
    <n v="21"/>
    <d v="1899-12-30T08:21:00"/>
    <s v="MZ6729"/>
    <x v="19"/>
    <x v="0"/>
    <m/>
    <s v="TXB"/>
    <x v="0"/>
  </r>
  <r>
    <x v="16"/>
    <s v="OP"/>
    <d v="2016-04-21T00:00:00"/>
    <d v="1899-12-30T07:15:00"/>
    <d v="1899-12-30T08:45:00"/>
    <x v="0"/>
    <n v="130"/>
    <n v="4"/>
    <n v="8"/>
    <n v="24"/>
    <d v="1899-12-30T08:24:00"/>
    <s v="VV6184"/>
    <x v="1"/>
    <x v="0"/>
    <m/>
    <s v="TXB"/>
    <x v="0"/>
  </r>
  <r>
    <x v="16"/>
    <s v="OP"/>
    <d v="2016-04-21T00:00:00"/>
    <d v="1899-12-30T07:15:00"/>
    <d v="1899-12-30T08:45:00"/>
    <x v="0"/>
    <n v="130"/>
    <n v="5"/>
    <n v="8"/>
    <n v="25"/>
    <d v="1899-12-30T08:25:00"/>
    <s v="HKPG48"/>
    <x v="19"/>
    <x v="0"/>
    <m/>
    <s v="TXB"/>
    <x v="2"/>
  </r>
  <r>
    <x v="16"/>
    <s v="OP"/>
    <d v="2016-04-21T00:00:00"/>
    <d v="1899-12-30T07:15:00"/>
    <d v="1899-12-30T08:45:00"/>
    <x v="0"/>
    <n v="130"/>
    <n v="6"/>
    <n v="8"/>
    <n v="30"/>
    <d v="1899-12-30T08:30:00"/>
    <s v="UZ2793"/>
    <x v="19"/>
    <x v="0"/>
    <m/>
    <s v="TXB"/>
    <x v="2"/>
  </r>
  <r>
    <x v="16"/>
    <s v="OP"/>
    <d v="2016-04-21T00:00:00"/>
    <d v="1899-12-30T07:15:00"/>
    <d v="1899-12-30T08:45:00"/>
    <x v="0"/>
    <n v="130"/>
    <n v="7"/>
    <n v="8"/>
    <n v="31"/>
    <d v="1899-12-30T08:31:00"/>
    <s v="HKPH70"/>
    <x v="17"/>
    <x v="0"/>
    <m/>
    <s v="TXB"/>
    <x v="0"/>
  </r>
  <r>
    <x v="16"/>
    <s v="OP"/>
    <d v="2016-04-21T00:00:00"/>
    <d v="1899-12-30T07:15:00"/>
    <d v="1899-12-30T08:45:00"/>
    <x v="0"/>
    <n v="130"/>
    <n v="8"/>
    <n v="8"/>
    <n v="33"/>
    <d v="1899-12-30T08:33:00"/>
    <s v="CZPS16"/>
    <x v="1"/>
    <x v="0"/>
    <m/>
    <s v="TXB"/>
    <x v="0"/>
  </r>
  <r>
    <x v="16"/>
    <s v="OP"/>
    <d v="2016-04-21T00:00:00"/>
    <d v="1899-12-30T07:15:00"/>
    <d v="1899-12-30T08:45:00"/>
    <x v="0"/>
    <n v="130"/>
    <n v="9"/>
    <n v="8"/>
    <n v="34"/>
    <d v="1899-12-30T08:34:00"/>
    <s v="GZYX34"/>
    <x v="17"/>
    <x v="0"/>
    <m/>
    <s v="TXB"/>
    <x v="2"/>
  </r>
  <r>
    <x v="16"/>
    <s v="OP"/>
    <d v="2016-04-21T00:00:00"/>
    <d v="1899-12-30T07:15:00"/>
    <d v="1899-12-30T08:45:00"/>
    <x v="0"/>
    <n v="130"/>
    <n v="10"/>
    <n v="8"/>
    <n v="36"/>
    <d v="1899-12-30T08:36:00"/>
    <s v="PB2475"/>
    <x v="19"/>
    <x v="0"/>
    <m/>
    <s v="TXB"/>
    <x v="2"/>
  </r>
  <r>
    <x v="16"/>
    <s v="OP"/>
    <d v="2016-04-21T00:00:00"/>
    <d v="1899-12-30T07:15:00"/>
    <d v="1899-12-30T08:45:00"/>
    <x v="0"/>
    <n v="130"/>
    <n v="11"/>
    <n v="8"/>
    <n v="37"/>
    <d v="1899-12-30T08:37:00"/>
    <s v="XH4880"/>
    <x v="17"/>
    <x v="0"/>
    <m/>
    <s v="TXB"/>
    <x v="2"/>
  </r>
  <r>
    <x v="16"/>
    <s v="OP"/>
    <d v="2016-04-21T00:00:00"/>
    <d v="1899-12-30T07:15:00"/>
    <d v="1899-12-30T08:45:00"/>
    <x v="0"/>
    <n v="130"/>
    <n v="12"/>
    <n v="8"/>
    <n v="38"/>
    <d v="1899-12-30T08:38:00"/>
    <s v="XR5309"/>
    <x v="19"/>
    <x v="0"/>
    <m/>
    <s v="TXB"/>
    <x v="2"/>
  </r>
  <r>
    <x v="16"/>
    <s v="OP"/>
    <d v="2016-04-21T00:00:00"/>
    <d v="1899-12-30T07:15:00"/>
    <d v="1899-12-30T08:45:00"/>
    <x v="0"/>
    <n v="130"/>
    <n v="13"/>
    <n v="8"/>
    <n v="39"/>
    <d v="1899-12-30T08:39:00"/>
    <s v="UK7780"/>
    <x v="19"/>
    <x v="0"/>
    <m/>
    <s v="TXB"/>
    <x v="2"/>
  </r>
  <r>
    <x v="16"/>
    <s v="OP"/>
    <d v="2016-04-21T00:00:00"/>
    <d v="1899-12-30T07:15:00"/>
    <d v="1899-12-30T08:45:00"/>
    <x v="0"/>
    <n v="130"/>
    <n v="14"/>
    <n v="8"/>
    <n v="39"/>
    <d v="1899-12-30T08:39:00"/>
    <s v="YH1888"/>
    <x v="1"/>
    <x v="0"/>
    <m/>
    <s v="TXB"/>
    <x v="2"/>
  </r>
  <r>
    <x v="16"/>
    <s v="OP"/>
    <d v="2016-04-21T00:00:00"/>
    <d v="1899-12-30T07:15:00"/>
    <d v="1899-12-30T08:45:00"/>
    <x v="0"/>
    <n v="130"/>
    <n v="15"/>
    <n v="8"/>
    <n v="40"/>
    <d v="1899-12-30T08:40:00"/>
    <s v="TP6824"/>
    <x v="19"/>
    <x v="0"/>
    <m/>
    <s v="TXB"/>
    <x v="2"/>
  </r>
  <r>
    <x v="16"/>
    <s v="OP"/>
    <d v="2016-04-21T00:00:00"/>
    <d v="1899-12-30T07:15:00"/>
    <d v="1899-12-30T08:45:00"/>
    <x v="0"/>
    <n v="130"/>
    <n v="16"/>
    <n v="8"/>
    <n v="42"/>
    <d v="1899-12-30T08:42:00"/>
    <s v="RW5141"/>
    <x v="1"/>
    <x v="0"/>
    <m/>
    <s v="TXB"/>
    <x v="2"/>
  </r>
  <r>
    <x v="16"/>
    <s v="OP"/>
    <d v="2016-04-21T00:00:00"/>
    <d v="1899-12-30T07:15:00"/>
    <d v="1899-12-30T08:45:00"/>
    <x v="0"/>
    <n v="130"/>
    <n v="17"/>
    <n v="8"/>
    <n v="44"/>
    <d v="1899-12-30T08:44:00"/>
    <s v="UP2334"/>
    <x v="17"/>
    <x v="0"/>
    <m/>
    <s v="TXB"/>
    <x v="0"/>
  </r>
  <r>
    <x v="16"/>
    <s v="OP"/>
    <d v="2016-04-21T00:00:00"/>
    <d v="1899-12-30T07:15:00"/>
    <d v="1899-12-30T08:45:00"/>
    <x v="0"/>
    <n v="130"/>
    <n v="18"/>
    <n v="8"/>
    <n v="45"/>
    <d v="1899-12-30T08:45:00"/>
    <s v="YP3754"/>
    <x v="1"/>
    <x v="0"/>
    <m/>
    <s v="TXB"/>
    <x v="2"/>
  </r>
  <r>
    <x v="16"/>
    <s v="OP"/>
    <d v="2016-04-21T00:00:00"/>
    <d v="1899-12-30T07:15:00"/>
    <d v="1899-12-30T08:45:00"/>
    <x v="0"/>
    <n v="130"/>
    <n v="19"/>
    <n v="8"/>
    <n v="45"/>
    <d v="1899-12-30T08:45:00"/>
    <s v="YD7933"/>
    <x v="19"/>
    <x v="0"/>
    <m/>
    <s v="TXB"/>
    <x v="0"/>
  </r>
  <r>
    <x v="16"/>
    <s v="OP"/>
    <d v="2016-04-21T00:00:00"/>
    <d v="1899-12-30T09:45:00"/>
    <d v="1899-12-30T11:15:00"/>
    <x v="1"/>
    <n v="131"/>
    <n v="1"/>
    <n v="9"/>
    <n v="45"/>
    <d v="1899-12-30T09:45:00"/>
    <s v="SC4381"/>
    <x v="1"/>
    <x v="0"/>
    <m/>
    <s v="TXB"/>
    <x v="2"/>
  </r>
  <r>
    <x v="16"/>
    <s v="OP"/>
    <d v="2016-04-21T00:00:00"/>
    <d v="1899-12-30T09:45:00"/>
    <d v="1899-12-30T11:15:00"/>
    <x v="1"/>
    <n v="131"/>
    <n v="2"/>
    <n v="9"/>
    <n v="46"/>
    <d v="1899-12-30T09:46:00"/>
    <s v="RV9006"/>
    <x v="17"/>
    <x v="0"/>
    <m/>
    <s v="TXB"/>
    <x v="2"/>
  </r>
  <r>
    <x v="16"/>
    <s v="OP"/>
    <d v="2016-04-21T00:00:00"/>
    <d v="1899-12-30T09:45:00"/>
    <d v="1899-12-30T11:15:00"/>
    <x v="1"/>
    <n v="131"/>
    <n v="3"/>
    <n v="9"/>
    <n v="48"/>
    <d v="1899-12-30T09:48:00"/>
    <s v="UT1070"/>
    <x v="1"/>
    <x v="0"/>
    <m/>
    <s v="TXB"/>
    <x v="2"/>
  </r>
  <r>
    <x v="16"/>
    <s v="OP"/>
    <d v="2016-04-21T00:00:00"/>
    <d v="1899-12-30T09:45:00"/>
    <d v="1899-12-30T11:15:00"/>
    <x v="1"/>
    <n v="131"/>
    <n v="4"/>
    <n v="9"/>
    <n v="49"/>
    <d v="1899-12-30T09:49:00"/>
    <s v="VV1280"/>
    <x v="17"/>
    <x v="0"/>
    <m/>
    <s v="TXB"/>
    <x v="2"/>
  </r>
  <r>
    <x v="16"/>
    <s v="OP"/>
    <d v="2016-04-21T00:00:00"/>
    <d v="1899-12-30T09:45:00"/>
    <d v="1899-12-30T11:15:00"/>
    <x v="1"/>
    <n v="131"/>
    <n v="5"/>
    <n v="9"/>
    <n v="50"/>
    <d v="1899-12-30T09:50:00"/>
    <s v="HKWG96"/>
    <x v="1"/>
    <x v="0"/>
    <m/>
    <s v="TXB"/>
    <x v="2"/>
  </r>
  <r>
    <x v="16"/>
    <s v="OP"/>
    <d v="2016-04-21T00:00:00"/>
    <d v="1899-12-30T09:45:00"/>
    <d v="1899-12-30T11:15:00"/>
    <x v="1"/>
    <n v="131"/>
    <n v="6"/>
    <n v="9"/>
    <n v="53"/>
    <d v="1899-12-30T09:53:00"/>
    <s v="BKRG36"/>
    <x v="19"/>
    <x v="0"/>
    <m/>
    <s v="TXB"/>
    <x v="2"/>
  </r>
  <r>
    <x v="16"/>
    <s v="OP"/>
    <d v="2016-04-21T00:00:00"/>
    <d v="1899-12-30T09:45:00"/>
    <d v="1899-12-30T11:15:00"/>
    <x v="1"/>
    <n v="131"/>
    <n v="7"/>
    <n v="9"/>
    <n v="57"/>
    <d v="1899-12-30T09:57:00"/>
    <s v="FYBV70"/>
    <x v="19"/>
    <x v="0"/>
    <m/>
    <s v="TXB"/>
    <x v="0"/>
  </r>
  <r>
    <x v="16"/>
    <s v="OP"/>
    <d v="2016-04-21T00:00:00"/>
    <d v="1899-12-30T09:45:00"/>
    <d v="1899-12-30T11:15:00"/>
    <x v="1"/>
    <n v="131"/>
    <n v="8"/>
    <n v="9"/>
    <n v="58"/>
    <d v="1899-12-30T09:58:00"/>
    <s v="GX5538"/>
    <x v="17"/>
    <x v="0"/>
    <m/>
    <s v="TXB"/>
    <x v="2"/>
  </r>
  <r>
    <x v="16"/>
    <s v="OP"/>
    <d v="2016-04-21T00:00:00"/>
    <d v="1899-12-30T09:45:00"/>
    <d v="1899-12-30T11:15:00"/>
    <x v="1"/>
    <n v="131"/>
    <n v="9"/>
    <n v="10"/>
    <n v="2"/>
    <d v="1899-12-30T10:02:00"/>
    <s v="XJ6813"/>
    <x v="1"/>
    <x v="0"/>
    <m/>
    <s v="TXB"/>
    <x v="2"/>
  </r>
  <r>
    <x v="16"/>
    <s v="OP"/>
    <d v="2016-04-21T00:00:00"/>
    <d v="1899-12-30T09:45:00"/>
    <d v="1899-12-30T11:15:00"/>
    <x v="1"/>
    <n v="131"/>
    <n v="10"/>
    <n v="10"/>
    <n v="5"/>
    <d v="1899-12-30T10:05:00"/>
    <s v="YH2050"/>
    <x v="1"/>
    <x v="0"/>
    <m/>
    <s v="TXB"/>
    <x v="2"/>
  </r>
  <r>
    <x v="16"/>
    <s v="OP"/>
    <d v="2016-04-21T00:00:00"/>
    <d v="1899-12-30T09:45:00"/>
    <d v="1899-12-30T11:15:00"/>
    <x v="1"/>
    <n v="131"/>
    <n v="11"/>
    <n v="10"/>
    <n v="8"/>
    <d v="1899-12-30T10:08:00"/>
    <s v="ZT8053"/>
    <x v="17"/>
    <x v="0"/>
    <m/>
    <s v="TXB"/>
    <x v="2"/>
  </r>
  <r>
    <x v="16"/>
    <s v="OP"/>
    <d v="2016-04-21T00:00:00"/>
    <d v="1899-12-30T09:45:00"/>
    <d v="1899-12-30T11:15:00"/>
    <x v="1"/>
    <n v="131"/>
    <n v="12"/>
    <n v="10"/>
    <n v="10"/>
    <d v="1899-12-30T10:10:00"/>
    <s v="TB4526"/>
    <x v="19"/>
    <x v="0"/>
    <m/>
    <s v="TXB"/>
    <x v="0"/>
  </r>
  <r>
    <x v="16"/>
    <s v="OP"/>
    <d v="2016-04-21T00:00:00"/>
    <d v="1899-12-30T09:45:00"/>
    <d v="1899-12-30T11:15:00"/>
    <x v="1"/>
    <n v="131"/>
    <n v="13"/>
    <n v="10"/>
    <n v="11"/>
    <d v="1899-12-30T10:11:00"/>
    <s v="RB4694"/>
    <x v="1"/>
    <x v="0"/>
    <m/>
    <s v="TXB"/>
    <x v="2"/>
  </r>
  <r>
    <x v="16"/>
    <s v="OP"/>
    <d v="2016-04-21T00:00:00"/>
    <d v="1899-12-30T09:45:00"/>
    <d v="1899-12-30T11:15:00"/>
    <x v="1"/>
    <n v="131"/>
    <n v="14"/>
    <n v="10"/>
    <n v="13"/>
    <d v="1899-12-30T10:13:00"/>
    <s v="XN9443"/>
    <x v="17"/>
    <x v="0"/>
    <m/>
    <s v="TXB"/>
    <x v="2"/>
  </r>
  <r>
    <x v="16"/>
    <s v="OP"/>
    <d v="2016-04-21T00:00:00"/>
    <d v="1899-12-30T09:45:00"/>
    <d v="1899-12-30T11:15:00"/>
    <x v="1"/>
    <n v="131"/>
    <n v="16"/>
    <n v="10"/>
    <n v="15"/>
    <d v="1899-12-30T10:15:00"/>
    <s v="BDKZ71"/>
    <x v="1"/>
    <x v="0"/>
    <m/>
    <s v="TXB"/>
    <x v="2"/>
  </r>
  <r>
    <x v="16"/>
    <s v="OP"/>
    <d v="2016-04-21T00:00:00"/>
    <d v="1899-12-30T09:45:00"/>
    <d v="1899-12-30T11:15:00"/>
    <x v="1"/>
    <n v="131"/>
    <n v="17"/>
    <n v="10"/>
    <n v="18"/>
    <d v="1899-12-30T10:18:00"/>
    <s v="XT7840"/>
    <x v="17"/>
    <x v="0"/>
    <m/>
    <s v="TXB"/>
    <x v="2"/>
  </r>
  <r>
    <x v="16"/>
    <s v="OP"/>
    <d v="2016-04-21T00:00:00"/>
    <d v="1899-12-30T09:45:00"/>
    <d v="1899-12-30T11:15:00"/>
    <x v="1"/>
    <n v="131"/>
    <n v="18"/>
    <n v="10"/>
    <n v="19"/>
    <d v="1899-12-30T10:19:00"/>
    <s v="RZ8195"/>
    <x v="19"/>
    <x v="0"/>
    <m/>
    <s v="TXB"/>
    <x v="2"/>
  </r>
  <r>
    <x v="16"/>
    <s v="OP"/>
    <d v="2016-04-21T00:00:00"/>
    <d v="1899-12-30T09:45:00"/>
    <d v="1899-12-30T11:15:00"/>
    <x v="1"/>
    <n v="131"/>
    <n v="19"/>
    <n v="10"/>
    <n v="21"/>
    <d v="1899-12-30T10:21:00"/>
    <s v="XE9119"/>
    <x v="1"/>
    <x v="0"/>
    <m/>
    <s v="TXB"/>
    <x v="2"/>
  </r>
  <r>
    <x v="16"/>
    <s v="OP"/>
    <d v="2016-04-21T00:00:00"/>
    <d v="1899-12-30T09:45:00"/>
    <d v="1899-12-30T11:15:00"/>
    <x v="1"/>
    <n v="131"/>
    <n v="20"/>
    <n v="10"/>
    <n v="23"/>
    <d v="1899-12-30T10:23:00"/>
    <s v="XR5403"/>
    <x v="19"/>
    <x v="0"/>
    <m/>
    <s v="TXB"/>
    <x v="0"/>
  </r>
  <r>
    <x v="16"/>
    <s v="OP"/>
    <d v="2016-04-21T00:00:00"/>
    <d v="1899-12-30T09:45:00"/>
    <d v="1899-12-30T11:15:00"/>
    <x v="1"/>
    <n v="131"/>
    <n v="21"/>
    <n v="10"/>
    <n v="25"/>
    <d v="1899-12-30T10:25:00"/>
    <s v="XV9205"/>
    <x v="17"/>
    <x v="0"/>
    <m/>
    <s v="TXB"/>
    <x v="2"/>
  </r>
  <r>
    <x v="16"/>
    <s v="OP"/>
    <d v="2016-04-21T00:00:00"/>
    <d v="1899-12-30T09:45:00"/>
    <d v="1899-12-30T11:15:00"/>
    <x v="1"/>
    <n v="131"/>
    <n v="22"/>
    <n v="10"/>
    <n v="31"/>
    <d v="1899-12-30T10:31:00"/>
    <s v="VX4025"/>
    <x v="1"/>
    <x v="0"/>
    <m/>
    <s v="TXB"/>
    <x v="0"/>
  </r>
  <r>
    <x v="16"/>
    <s v="OP"/>
    <d v="2016-04-21T00:00:00"/>
    <d v="1899-12-30T09:45:00"/>
    <d v="1899-12-30T11:15:00"/>
    <x v="1"/>
    <n v="131"/>
    <n v="23"/>
    <n v="10"/>
    <n v="33"/>
    <d v="1899-12-30T10:33:00"/>
    <s v="TK1389"/>
    <x v="1"/>
    <x v="0"/>
    <m/>
    <s v="TXB"/>
    <x v="2"/>
  </r>
  <r>
    <x v="16"/>
    <s v="OP"/>
    <d v="2016-04-21T00:00:00"/>
    <d v="1899-12-30T09:45:00"/>
    <d v="1899-12-30T11:15:00"/>
    <x v="1"/>
    <n v="131"/>
    <n v="24"/>
    <n v="10"/>
    <n v="34"/>
    <d v="1899-12-30T10:34:00"/>
    <s v="PB2476"/>
    <x v="19"/>
    <x v="0"/>
    <m/>
    <s v="TXB"/>
    <x v="2"/>
  </r>
  <r>
    <x v="16"/>
    <s v="OP"/>
    <d v="2016-04-21T00:00:00"/>
    <d v="1899-12-30T09:45:00"/>
    <d v="1899-12-30T11:15:00"/>
    <x v="1"/>
    <n v="131"/>
    <n v="25"/>
    <n v="10"/>
    <n v="37"/>
    <d v="1899-12-30T10:37:00"/>
    <s v="XV9201"/>
    <x v="19"/>
    <x v="0"/>
    <m/>
    <s v="TXB"/>
    <x v="0"/>
  </r>
  <r>
    <x v="16"/>
    <s v="OP"/>
    <d v="2016-04-21T00:00:00"/>
    <d v="1899-12-30T09:45:00"/>
    <d v="1899-12-30T11:15:00"/>
    <x v="1"/>
    <n v="131"/>
    <n v="26"/>
    <n v="10"/>
    <n v="45"/>
    <d v="1899-12-30T10:45:00"/>
    <s v="HDKP85"/>
    <x v="1"/>
    <x v="0"/>
    <m/>
    <s v="TXB"/>
    <x v="0"/>
  </r>
  <r>
    <x v="16"/>
    <s v="OP"/>
    <d v="2016-04-21T00:00:00"/>
    <d v="1899-12-30T09:45:00"/>
    <d v="1899-12-30T11:15:00"/>
    <x v="1"/>
    <n v="131"/>
    <n v="27"/>
    <n v="10"/>
    <n v="49"/>
    <d v="1899-12-30T10:49:00"/>
    <s v="ZK2955"/>
    <x v="19"/>
    <x v="0"/>
    <m/>
    <s v="TXB"/>
    <x v="2"/>
  </r>
  <r>
    <x v="16"/>
    <s v="OP"/>
    <d v="2016-04-21T00:00:00"/>
    <d v="1899-12-30T09:45:00"/>
    <d v="1899-12-30T11:15:00"/>
    <x v="1"/>
    <n v="131"/>
    <n v="28"/>
    <n v="10"/>
    <n v="50"/>
    <d v="1899-12-30T10:50:00"/>
    <s v="XG8576"/>
    <x v="17"/>
    <x v="0"/>
    <m/>
    <s v="TXB"/>
    <x v="2"/>
  </r>
  <r>
    <x v="16"/>
    <s v="OP"/>
    <d v="2016-04-21T00:00:00"/>
    <d v="1899-12-30T09:45:00"/>
    <d v="1899-12-30T11:15:00"/>
    <x v="1"/>
    <n v="131"/>
    <n v="29"/>
    <n v="10"/>
    <n v="52"/>
    <d v="1899-12-30T10:52:00"/>
    <s v="XF9609"/>
    <x v="1"/>
    <x v="0"/>
    <m/>
    <s v="TXB"/>
    <x v="0"/>
  </r>
  <r>
    <x v="16"/>
    <s v="OP"/>
    <d v="2016-04-21T00:00:00"/>
    <d v="1899-12-30T09:45:00"/>
    <d v="1899-12-30T11:15:00"/>
    <x v="1"/>
    <n v="131"/>
    <n v="30"/>
    <n v="10"/>
    <n v="53"/>
    <d v="1899-12-30T10:53:00"/>
    <s v="XV9223"/>
    <x v="17"/>
    <x v="0"/>
    <m/>
    <s v="TXB"/>
    <x v="2"/>
  </r>
  <r>
    <x v="16"/>
    <s v="OP"/>
    <d v="2016-04-21T00:00:00"/>
    <d v="1899-12-30T09:45:00"/>
    <d v="1899-12-30T11:15:00"/>
    <x v="1"/>
    <n v="132"/>
    <n v="1"/>
    <n v="10"/>
    <n v="55"/>
    <d v="1899-12-30T10:55:00"/>
    <s v="XV9222"/>
    <x v="19"/>
    <x v="0"/>
    <m/>
    <s v="TXB"/>
    <x v="2"/>
  </r>
  <r>
    <x v="16"/>
    <s v="OP"/>
    <d v="2016-04-21T00:00:00"/>
    <d v="1899-12-30T09:45:00"/>
    <d v="1899-12-30T11:15:00"/>
    <x v="1"/>
    <n v="132"/>
    <n v="2"/>
    <n v="10"/>
    <n v="56"/>
    <d v="1899-12-30T10:56:00"/>
    <s v="DVVP11"/>
    <x v="1"/>
    <x v="0"/>
    <m/>
    <m/>
    <x v="2"/>
  </r>
  <r>
    <x v="16"/>
    <s v="OP"/>
    <d v="2016-04-21T00:00:00"/>
    <d v="1899-12-30T09:45:00"/>
    <d v="1899-12-30T11:15:00"/>
    <x v="1"/>
    <n v="132"/>
    <n v="3"/>
    <n v="11"/>
    <n v="1"/>
    <d v="1899-12-30T11:01:00"/>
    <s v="UK8353"/>
    <x v="17"/>
    <x v="0"/>
    <m/>
    <m/>
    <x v="2"/>
  </r>
  <r>
    <x v="16"/>
    <s v="OP"/>
    <d v="2016-04-21T00:00:00"/>
    <d v="1899-12-30T09:45:00"/>
    <d v="1899-12-30T11:15:00"/>
    <x v="1"/>
    <n v="132"/>
    <n v="4"/>
    <n v="11"/>
    <n v="3"/>
    <d v="1899-12-30T11:03:00"/>
    <s v="VV1259"/>
    <x v="1"/>
    <x v="0"/>
    <m/>
    <m/>
    <x v="0"/>
  </r>
  <r>
    <x v="16"/>
    <s v="OP"/>
    <d v="2016-04-21T00:00:00"/>
    <d v="1899-12-30T09:45:00"/>
    <d v="1899-12-30T11:15:00"/>
    <x v="1"/>
    <n v="132"/>
    <n v="5"/>
    <n v="11"/>
    <n v="3"/>
    <d v="1899-12-30T11:03:00"/>
    <s v="HKPH70"/>
    <x v="19"/>
    <x v="0"/>
    <m/>
    <m/>
    <x v="2"/>
  </r>
  <r>
    <x v="16"/>
    <s v="OP"/>
    <d v="2016-04-21T00:00:00"/>
    <d v="1899-12-30T09:45:00"/>
    <d v="1899-12-30T11:15:00"/>
    <x v="1"/>
    <n v="132"/>
    <n v="6"/>
    <n v="11"/>
    <n v="4"/>
    <d v="1899-12-30T11:04:00"/>
    <s v="PZ5981"/>
    <x v="1"/>
    <x v="0"/>
    <m/>
    <m/>
    <x v="2"/>
  </r>
  <r>
    <x v="16"/>
    <s v="OP"/>
    <d v="2016-04-21T00:00:00"/>
    <d v="1899-12-30T09:45:00"/>
    <d v="1899-12-30T11:15:00"/>
    <x v="1"/>
    <n v="132"/>
    <n v="7"/>
    <n v="11"/>
    <n v="4"/>
    <d v="1899-12-30T11:04:00"/>
    <s v="XA3101"/>
    <x v="17"/>
    <x v="0"/>
    <m/>
    <m/>
    <x v="0"/>
  </r>
  <r>
    <x v="16"/>
    <s v="OP"/>
    <d v="2016-04-21T00:00:00"/>
    <d v="1899-12-30T09:45:00"/>
    <d v="1899-12-30T11:15:00"/>
    <x v="1"/>
    <n v="132"/>
    <n v="8"/>
    <n v="11"/>
    <n v="10"/>
    <d v="1899-12-30T11:10:00"/>
    <s v="GZYX34"/>
    <x v="19"/>
    <x v="0"/>
    <m/>
    <m/>
    <x v="0"/>
  </r>
  <r>
    <x v="16"/>
    <s v="OP"/>
    <d v="2016-04-21T00:00:00"/>
    <d v="1899-12-30T09:45:00"/>
    <d v="1899-12-30T11:15:00"/>
    <x v="1"/>
    <n v="132"/>
    <n v="9"/>
    <n v="11"/>
    <n v="11"/>
    <d v="1899-12-30T11:11:00"/>
    <s v="TV4925"/>
    <x v="1"/>
    <x v="0"/>
    <m/>
    <m/>
    <x v="0"/>
  </r>
  <r>
    <x v="16"/>
    <s v="OP"/>
    <d v="2016-04-21T00:00:00"/>
    <d v="1899-12-30T12:45:00"/>
    <d v="1899-12-30T14:15:00"/>
    <x v="2"/>
    <n v="133"/>
    <n v="1"/>
    <n v="12"/>
    <n v="45"/>
    <d v="1899-12-30T12:45:00"/>
    <s v="MZ6729"/>
    <x v="17"/>
    <x v="0"/>
    <m/>
    <s v="TXB"/>
    <x v="2"/>
  </r>
  <r>
    <x v="16"/>
    <s v="OP"/>
    <d v="2016-04-21T00:00:00"/>
    <d v="1899-12-30T12:45:00"/>
    <d v="1899-12-30T14:15:00"/>
    <x v="2"/>
    <n v="133"/>
    <n v="2"/>
    <n v="12"/>
    <n v="46"/>
    <d v="1899-12-30T12:46:00"/>
    <s v="RV9006"/>
    <x v="19"/>
    <x v="0"/>
    <m/>
    <s v="TXB"/>
    <x v="2"/>
  </r>
  <r>
    <x v="16"/>
    <s v="OP"/>
    <d v="2016-04-21T00:00:00"/>
    <d v="1899-12-30T12:45:00"/>
    <d v="1899-12-30T14:15:00"/>
    <x v="2"/>
    <n v="133"/>
    <n v="3"/>
    <n v="12"/>
    <n v="47"/>
    <d v="1899-12-30T12:47:00"/>
    <s v="SC4381"/>
    <x v="1"/>
    <x v="0"/>
    <m/>
    <s v="TXB"/>
    <x v="2"/>
  </r>
  <r>
    <x v="16"/>
    <s v="OP"/>
    <d v="2016-04-21T00:00:00"/>
    <d v="1899-12-30T12:45:00"/>
    <d v="1899-12-30T14:15:00"/>
    <x v="2"/>
    <n v="133"/>
    <n v="4"/>
    <n v="12"/>
    <n v="50"/>
    <d v="1899-12-30T12:50:00"/>
    <s v="VV1280"/>
    <x v="0"/>
    <x v="0"/>
    <m/>
    <s v="TXB"/>
    <x v="2"/>
  </r>
  <r>
    <x v="16"/>
    <s v="OP"/>
    <d v="2016-04-21T00:00:00"/>
    <d v="1899-12-30T12:45:00"/>
    <d v="1899-12-30T14:15:00"/>
    <x v="2"/>
    <n v="133"/>
    <n v="5"/>
    <n v="12"/>
    <n v="53"/>
    <d v="1899-12-30T12:53:00"/>
    <s v="HKPG48"/>
    <x v="17"/>
    <x v="0"/>
    <m/>
    <s v="TXB"/>
    <x v="0"/>
  </r>
  <r>
    <x v="16"/>
    <s v="OP"/>
    <d v="2016-04-21T00:00:00"/>
    <d v="1899-12-30T12:45:00"/>
    <d v="1899-12-30T14:15:00"/>
    <x v="2"/>
    <n v="133"/>
    <n v="6"/>
    <n v="13"/>
    <n v="1"/>
    <d v="1899-12-30T13:01:00"/>
    <s v="UZ2793"/>
    <x v="17"/>
    <x v="0"/>
    <m/>
    <s v="TXB"/>
    <x v="0"/>
  </r>
  <r>
    <x v="16"/>
    <s v="OP"/>
    <d v="2016-04-21T00:00:00"/>
    <d v="1899-12-30T12:45:00"/>
    <d v="1899-12-30T14:15:00"/>
    <x v="2"/>
    <n v="133"/>
    <n v="7"/>
    <n v="13"/>
    <n v="3"/>
    <d v="1899-12-30T13:03:00"/>
    <s v="GX5538"/>
    <x v="19"/>
    <x v="0"/>
    <m/>
    <s v="TXB"/>
    <x v="1"/>
  </r>
  <r>
    <x v="16"/>
    <s v="OP"/>
    <d v="2016-04-21T00:00:00"/>
    <d v="1899-12-30T12:45:00"/>
    <d v="1899-12-30T14:15:00"/>
    <x v="2"/>
    <n v="133"/>
    <n v="8"/>
    <n v="13"/>
    <n v="6"/>
    <d v="1899-12-30T13:06:00"/>
    <s v="XJ6813"/>
    <x v="1"/>
    <x v="0"/>
    <m/>
    <s v="TXB"/>
    <x v="0"/>
  </r>
  <r>
    <x v="16"/>
    <s v="OP"/>
    <d v="2016-04-21T00:00:00"/>
    <d v="1899-12-30T12:45:00"/>
    <d v="1899-12-30T14:15:00"/>
    <x v="2"/>
    <n v="133"/>
    <n v="9"/>
    <n v="13"/>
    <n v="8"/>
    <d v="1899-12-30T13:08:00"/>
    <s v="ZT8053"/>
    <x v="19"/>
    <x v="0"/>
    <m/>
    <s v="TXB"/>
    <x v="0"/>
  </r>
  <r>
    <x v="16"/>
    <s v="OP"/>
    <d v="2016-04-21T00:00:00"/>
    <d v="1899-12-30T12:45:00"/>
    <d v="1899-12-30T14:15:00"/>
    <x v="2"/>
    <n v="133"/>
    <n v="10"/>
    <n v="13"/>
    <n v="10"/>
    <d v="1899-12-30T13:10:00"/>
    <s v="PB2476"/>
    <x v="17"/>
    <x v="0"/>
    <m/>
    <s v="TXB"/>
    <x v="2"/>
  </r>
  <r>
    <x v="16"/>
    <s v="OP"/>
    <d v="2016-04-21T00:00:00"/>
    <d v="1899-12-30T12:45:00"/>
    <d v="1899-12-30T14:15:00"/>
    <x v="2"/>
    <n v="133"/>
    <n v="11"/>
    <n v="13"/>
    <n v="12"/>
    <d v="1899-12-30T13:12:00"/>
    <s v="XN9443"/>
    <x v="19"/>
    <x v="0"/>
    <m/>
    <s v="TXB"/>
    <x v="2"/>
  </r>
  <r>
    <x v="16"/>
    <s v="OP"/>
    <d v="2016-04-21T00:00:00"/>
    <d v="1899-12-30T12:45:00"/>
    <d v="1899-12-30T14:15:00"/>
    <x v="2"/>
    <n v="133"/>
    <n v="12"/>
    <n v="13"/>
    <n v="14"/>
    <d v="1899-12-30T13:14:00"/>
    <s v="HKWG96"/>
    <x v="1"/>
    <x v="0"/>
    <m/>
    <s v="TXB"/>
    <x v="2"/>
  </r>
  <r>
    <x v="16"/>
    <s v="OP"/>
    <d v="2016-04-21T00:00:00"/>
    <d v="1899-12-30T12:45:00"/>
    <d v="1899-12-30T14:15:00"/>
    <x v="2"/>
    <n v="133"/>
    <n v="13"/>
    <n v="13"/>
    <n v="16"/>
    <d v="1899-12-30T13:16:00"/>
    <s v="XV8192"/>
    <x v="19"/>
    <x v="0"/>
    <m/>
    <s v="TXB"/>
    <x v="2"/>
  </r>
  <r>
    <x v="16"/>
    <s v="OP"/>
    <d v="2016-04-21T00:00:00"/>
    <d v="1899-12-30T12:45:00"/>
    <d v="1899-12-30T14:15:00"/>
    <x v="2"/>
    <n v="133"/>
    <n v="14"/>
    <n v="13"/>
    <n v="18"/>
    <d v="1899-12-30T13:18:00"/>
    <s v="UK7780"/>
    <x v="17"/>
    <x v="0"/>
    <m/>
    <s v="TXB"/>
    <x v="2"/>
  </r>
  <r>
    <x v="16"/>
    <s v="OP"/>
    <d v="2016-04-21T00:00:00"/>
    <d v="1899-12-30T12:45:00"/>
    <d v="1899-12-30T14:15:00"/>
    <x v="2"/>
    <n v="133"/>
    <n v="16"/>
    <n v="13"/>
    <n v="25"/>
    <d v="1899-12-30T13:25:00"/>
    <s v="XT7840"/>
    <x v="19"/>
    <x v="0"/>
    <m/>
    <s v="TXB"/>
    <x v="2"/>
  </r>
  <r>
    <x v="16"/>
    <s v="OP"/>
    <d v="2016-04-21T00:00:00"/>
    <d v="1899-12-30T12:45:00"/>
    <d v="1899-12-30T14:15:00"/>
    <x v="2"/>
    <n v="133"/>
    <n v="17"/>
    <n v="13"/>
    <n v="26"/>
    <d v="1899-12-30T13:26:00"/>
    <s v="TP6824"/>
    <x v="17"/>
    <x v="0"/>
    <m/>
    <s v="TXB"/>
    <x v="2"/>
  </r>
  <r>
    <x v="16"/>
    <s v="OP"/>
    <d v="2016-04-21T00:00:00"/>
    <d v="1899-12-30T12:45:00"/>
    <d v="1899-12-30T14:15:00"/>
    <x v="2"/>
    <n v="133"/>
    <n v="18"/>
    <n v="13"/>
    <n v="30"/>
    <d v="1899-12-30T13:30:00"/>
    <s v="RB4694"/>
    <x v="1"/>
    <x v="0"/>
    <m/>
    <s v="TXB"/>
    <x v="2"/>
  </r>
  <r>
    <x v="16"/>
    <s v="OP"/>
    <d v="2016-04-21T00:00:00"/>
    <d v="1899-12-30T12:45:00"/>
    <d v="1899-12-30T14:15:00"/>
    <x v="2"/>
    <n v="133"/>
    <n v="19"/>
    <n v="13"/>
    <n v="33"/>
    <d v="1899-12-30T13:33:00"/>
    <s v="XV9205"/>
    <x v="19"/>
    <x v="0"/>
    <m/>
    <s v="TXB"/>
    <x v="0"/>
  </r>
  <r>
    <x v="16"/>
    <s v="OP"/>
    <d v="2016-04-21T00:00:00"/>
    <d v="1899-12-30T12:45:00"/>
    <d v="1899-12-30T14:15:00"/>
    <x v="2"/>
    <n v="133"/>
    <n v="20"/>
    <n v="13"/>
    <n v="37"/>
    <d v="1899-12-30T13:37:00"/>
    <s v="YD7933"/>
    <x v="17"/>
    <x v="0"/>
    <m/>
    <s v="TXB"/>
    <x v="2"/>
  </r>
  <r>
    <x v="16"/>
    <s v="OP"/>
    <d v="2016-04-21T00:00:00"/>
    <d v="1899-12-30T12:45:00"/>
    <d v="1899-12-30T14:15:00"/>
    <x v="2"/>
    <n v="133"/>
    <n v="21"/>
    <n v="13"/>
    <n v="40"/>
    <d v="1899-12-30T13:40:00"/>
    <s v="BDKZ71"/>
    <x v="1"/>
    <x v="0"/>
    <m/>
    <s v="TXB"/>
    <x v="2"/>
  </r>
  <r>
    <x v="16"/>
    <s v="OP"/>
    <d v="2016-04-21T00:00:00"/>
    <d v="1899-12-30T12:45:00"/>
    <d v="1899-12-30T14:15:00"/>
    <x v="2"/>
    <n v="133"/>
    <n v="22"/>
    <n v="13"/>
    <n v="42"/>
    <d v="1899-12-30T13:42:00"/>
    <s v="UB3881"/>
    <x v="19"/>
    <x v="0"/>
    <m/>
    <s v="TXB"/>
    <x v="2"/>
  </r>
  <r>
    <x v="16"/>
    <s v="OP"/>
    <d v="2016-04-21T00:00:00"/>
    <d v="1899-12-30T12:45:00"/>
    <d v="1899-12-30T14:15:00"/>
    <x v="2"/>
    <n v="133"/>
    <n v="23"/>
    <n v="13"/>
    <n v="44"/>
    <d v="1899-12-30T13:44:00"/>
    <s v="WT1969"/>
    <x v="17"/>
    <x v="0"/>
    <m/>
    <s v="TXB"/>
    <x v="2"/>
  </r>
  <r>
    <x v="16"/>
    <s v="OP"/>
    <d v="2016-04-21T00:00:00"/>
    <d v="1899-12-30T12:45:00"/>
    <d v="1899-12-30T14:15:00"/>
    <x v="2"/>
    <n v="133"/>
    <n v="24"/>
    <n v="13"/>
    <n v="46"/>
    <d v="1899-12-30T13:46:00"/>
    <s v="XF9610"/>
    <x v="19"/>
    <x v="0"/>
    <m/>
    <s v="TXB"/>
    <x v="2"/>
  </r>
  <r>
    <x v="16"/>
    <s v="OP"/>
    <d v="2016-04-21T00:00:00"/>
    <d v="1899-12-30T12:45:00"/>
    <d v="1899-12-30T14:15:00"/>
    <x v="2"/>
    <n v="133"/>
    <n v="25"/>
    <n v="13"/>
    <n v="49"/>
    <d v="1899-12-30T13:49:00"/>
    <s v="XE9119"/>
    <x v="1"/>
    <x v="0"/>
    <m/>
    <s v="TXB"/>
    <x v="2"/>
  </r>
  <r>
    <x v="16"/>
    <s v="OP"/>
    <d v="2016-04-21T00:00:00"/>
    <d v="1899-12-30T12:45:00"/>
    <d v="1899-12-30T14:15:00"/>
    <x v="2"/>
    <n v="133"/>
    <n v="26"/>
    <n v="13"/>
    <n v="52"/>
    <d v="1899-12-30T13:52:00"/>
    <s v="VX4025"/>
    <x v="1"/>
    <x v="0"/>
    <m/>
    <s v="TXB"/>
    <x v="2"/>
  </r>
  <r>
    <x v="16"/>
    <s v="OP"/>
    <d v="2016-04-21T00:00:00"/>
    <d v="1899-12-30T12:45:00"/>
    <d v="1899-12-30T14:15:00"/>
    <x v="2"/>
    <n v="133"/>
    <n v="27"/>
    <n v="13"/>
    <n v="53"/>
    <d v="1899-12-30T13:53:00"/>
    <s v="XG8576"/>
    <x v="19"/>
    <x v="0"/>
    <m/>
    <s v="TXB"/>
    <x v="2"/>
  </r>
  <r>
    <x v="16"/>
    <s v="OP"/>
    <d v="2016-04-21T00:00:00"/>
    <d v="1899-12-30T12:45:00"/>
    <d v="1899-12-30T14:15:00"/>
    <x v="2"/>
    <n v="133"/>
    <n v="28"/>
    <n v="13"/>
    <n v="54"/>
    <d v="1899-12-30T13:54:00"/>
    <s v="XV3438"/>
    <x v="17"/>
    <x v="0"/>
    <m/>
    <s v="TXB"/>
    <x v="2"/>
  </r>
  <r>
    <x v="16"/>
    <s v="OP"/>
    <d v="2016-04-21T00:00:00"/>
    <d v="1899-12-30T12:45:00"/>
    <d v="1899-12-30T14:15:00"/>
    <x v="2"/>
    <n v="133"/>
    <n v="29"/>
    <n v="13"/>
    <n v="57"/>
    <d v="1899-12-30T13:57:00"/>
    <s v="XV9223"/>
    <x v="19"/>
    <x v="0"/>
    <m/>
    <s v="TXB"/>
    <x v="2"/>
  </r>
  <r>
    <x v="16"/>
    <s v="OP"/>
    <d v="2016-04-21T00:00:00"/>
    <d v="1899-12-30T12:45:00"/>
    <d v="1899-12-30T14:15:00"/>
    <x v="2"/>
    <n v="133"/>
    <n v="30"/>
    <n v="14"/>
    <n v="0"/>
    <d v="1899-12-30T14:00:00"/>
    <s v="UK3353"/>
    <x v="19"/>
    <x v="0"/>
    <m/>
    <m/>
    <x v="2"/>
  </r>
  <r>
    <x v="16"/>
    <s v="OP"/>
    <d v="2016-04-21T00:00:00"/>
    <d v="1899-12-30T12:45:00"/>
    <d v="1899-12-30T14:15:00"/>
    <x v="2"/>
    <n v="134"/>
    <n v="1"/>
    <n v="14"/>
    <n v="0"/>
    <d v="1899-12-30T14:00:00"/>
    <s v="TK1389"/>
    <x v="1"/>
    <x v="0"/>
    <m/>
    <m/>
    <x v="2"/>
  </r>
  <r>
    <x v="16"/>
    <s v="OP"/>
    <d v="2016-04-21T00:00:00"/>
    <d v="1899-12-30T12:45:00"/>
    <d v="1899-12-30T14:15:00"/>
    <x v="2"/>
    <n v="134"/>
    <n v="2"/>
    <n v="14"/>
    <n v="2"/>
    <d v="1899-12-30T14:02:00"/>
    <s v="XR5340"/>
    <x v="17"/>
    <x v="0"/>
    <m/>
    <m/>
    <x v="2"/>
  </r>
  <r>
    <x v="16"/>
    <s v="OP"/>
    <d v="2016-04-21T00:00:00"/>
    <d v="1899-12-30T12:45:00"/>
    <d v="1899-12-30T14:15:00"/>
    <x v="2"/>
    <n v="134"/>
    <n v="3"/>
    <n v="14"/>
    <n v="3"/>
    <d v="1899-12-30T14:03:00"/>
    <s v="XA3101"/>
    <x v="19"/>
    <x v="0"/>
    <m/>
    <m/>
    <x v="2"/>
  </r>
  <r>
    <x v="16"/>
    <s v="OP"/>
    <d v="2016-04-21T00:00:00"/>
    <d v="1899-12-30T12:45:00"/>
    <d v="1899-12-30T14:15:00"/>
    <x v="2"/>
    <n v="134"/>
    <n v="4"/>
    <n v="14"/>
    <n v="4"/>
    <d v="1899-12-30T14:04:00"/>
    <s v="UJ7537"/>
    <x v="17"/>
    <x v="0"/>
    <m/>
    <m/>
    <x v="2"/>
  </r>
  <r>
    <x v="16"/>
    <s v="OP"/>
    <d v="2016-04-21T00:00:00"/>
    <d v="1899-12-30T12:45:00"/>
    <d v="1899-12-30T14:15:00"/>
    <x v="2"/>
    <n v="134"/>
    <n v="5"/>
    <n v="14"/>
    <n v="5"/>
    <d v="1899-12-30T14:05:00"/>
    <s v="HDKP85"/>
    <x v="1"/>
    <x v="0"/>
    <m/>
    <m/>
    <x v="2"/>
  </r>
  <r>
    <x v="16"/>
    <s v="OP"/>
    <d v="2016-04-21T00:00:00"/>
    <d v="1899-12-30T12:45:00"/>
    <d v="1899-12-30T14:15:00"/>
    <x v="2"/>
    <n v="134"/>
    <n v="6"/>
    <n v="14"/>
    <n v="10"/>
    <d v="1899-12-30T14:10:00"/>
    <s v="XF9609"/>
    <x v="1"/>
    <x v="0"/>
    <m/>
    <m/>
    <x v="2"/>
  </r>
  <r>
    <x v="16"/>
    <s v="OP"/>
    <d v="2016-04-21T00:00:00"/>
    <d v="1899-12-30T12:45:00"/>
    <d v="1899-12-30T14:15:00"/>
    <x v="2"/>
    <n v="134"/>
    <n v="7"/>
    <n v="14"/>
    <n v="13"/>
    <d v="1899-12-30T14:13:00"/>
    <s v="GLZG82"/>
    <x v="17"/>
    <x v="0"/>
    <m/>
    <m/>
    <x v="2"/>
  </r>
  <r>
    <x v="16"/>
    <s v="OP"/>
    <d v="2016-04-21T00:00:00"/>
    <d v="1899-12-30T17:45:00"/>
    <d v="1899-12-30T19:15:00"/>
    <x v="3"/>
    <n v="135"/>
    <n v="1"/>
    <n v="17"/>
    <n v="50"/>
    <d v="1899-12-30T17:50:00"/>
    <s v="XV9201"/>
    <x v="19"/>
    <x v="0"/>
    <m/>
    <s v="TXB"/>
    <x v="0"/>
  </r>
  <r>
    <x v="16"/>
    <s v="OP"/>
    <d v="2016-04-21T00:00:00"/>
    <d v="1899-12-30T17:45:00"/>
    <d v="1899-12-30T19:15:00"/>
    <x v="3"/>
    <n v="135"/>
    <n v="2"/>
    <n v="17"/>
    <n v="53"/>
    <d v="1899-12-30T17:53:00"/>
    <s v="XF9610"/>
    <x v="17"/>
    <x v="0"/>
    <m/>
    <s v="TXB"/>
    <x v="1"/>
  </r>
  <r>
    <x v="16"/>
    <s v="OP"/>
    <d v="2016-04-21T00:00:00"/>
    <d v="1899-12-30T17:45:00"/>
    <d v="1899-12-30T19:15:00"/>
    <x v="3"/>
    <n v="135"/>
    <n v="3"/>
    <n v="17"/>
    <n v="57"/>
    <d v="1899-12-30T17:57:00"/>
    <s v="XC4971"/>
    <x v="1"/>
    <x v="0"/>
    <m/>
    <s v="TXB"/>
    <x v="0"/>
  </r>
  <r>
    <x v="16"/>
    <s v="OP"/>
    <d v="2016-04-21T00:00:00"/>
    <d v="1899-12-30T17:45:00"/>
    <d v="1899-12-30T19:15:00"/>
    <x v="3"/>
    <n v="135"/>
    <n v="4"/>
    <n v="17"/>
    <n v="59"/>
    <d v="1899-12-30T17:59:00"/>
    <s v="VB3881"/>
    <x v="17"/>
    <x v="0"/>
    <m/>
    <s v="TXB"/>
    <x v="0"/>
  </r>
  <r>
    <x v="16"/>
    <s v="OP"/>
    <d v="2016-04-21T00:00:00"/>
    <d v="1899-12-30T17:45:00"/>
    <d v="1899-12-30T19:15:00"/>
    <x v="3"/>
    <n v="135"/>
    <n v="5"/>
    <n v="18"/>
    <n v="1"/>
    <d v="1899-12-30T18:01:00"/>
    <s v="YR1991"/>
    <x v="1"/>
    <x v="0"/>
    <m/>
    <s v="TXB"/>
    <x v="1"/>
  </r>
  <r>
    <x v="16"/>
    <s v="OP"/>
    <d v="2016-04-21T00:00:00"/>
    <d v="1899-12-30T17:45:00"/>
    <d v="1899-12-30T19:15:00"/>
    <x v="3"/>
    <n v="135"/>
    <n v="6"/>
    <n v="18"/>
    <n v="6"/>
    <d v="1899-12-30T18:06:00"/>
    <s v="XV9222"/>
    <x v="19"/>
    <x v="0"/>
    <m/>
    <s v="TXB"/>
    <x v="2"/>
  </r>
  <r>
    <x v="16"/>
    <s v="OP"/>
    <d v="2016-04-21T00:00:00"/>
    <d v="1899-12-30T17:45:00"/>
    <d v="1899-12-30T19:15:00"/>
    <x v="3"/>
    <n v="135"/>
    <n v="7"/>
    <n v="18"/>
    <n v="8"/>
    <d v="1899-12-30T18:08:00"/>
    <s v="UJ5214"/>
    <x v="1"/>
    <x v="0"/>
    <m/>
    <s v="TXB"/>
    <x v="0"/>
  </r>
  <r>
    <x v="16"/>
    <s v="OP"/>
    <d v="2016-04-21T00:00:00"/>
    <d v="1899-12-30T17:45:00"/>
    <d v="1899-12-30T19:15:00"/>
    <x v="3"/>
    <n v="135"/>
    <n v="8"/>
    <n v="18"/>
    <n v="14"/>
    <d v="1899-12-30T18:14:00"/>
    <s v="HKPH70"/>
    <x v="19"/>
    <x v="0"/>
    <m/>
    <s v="TXB"/>
    <x v="4"/>
  </r>
  <r>
    <x v="16"/>
    <s v="OP"/>
    <d v="2016-04-21T00:00:00"/>
    <d v="1899-12-30T17:45:00"/>
    <d v="1899-12-30T19:15:00"/>
    <x v="3"/>
    <n v="135"/>
    <n v="9"/>
    <n v="18"/>
    <n v="17"/>
    <d v="1899-12-30T18:17:00"/>
    <s v="XV9223"/>
    <x v="17"/>
    <x v="0"/>
    <m/>
    <s v="TXB"/>
    <x v="5"/>
  </r>
  <r>
    <x v="16"/>
    <s v="OP"/>
    <d v="2016-04-21T00:00:00"/>
    <d v="1899-12-30T17:45:00"/>
    <d v="1899-12-30T19:15:00"/>
    <x v="3"/>
    <n v="135"/>
    <n v="10"/>
    <n v="18"/>
    <n v="20"/>
    <d v="1899-12-30T18:20:00"/>
    <s v="GZYX34"/>
    <x v="19"/>
    <x v="0"/>
    <m/>
    <s v="TXB"/>
    <x v="5"/>
  </r>
  <r>
    <x v="16"/>
    <s v="OP"/>
    <d v="2016-04-21T00:00:00"/>
    <d v="1899-12-30T17:45:00"/>
    <d v="1899-12-30T19:15:00"/>
    <x v="3"/>
    <n v="135"/>
    <n v="11"/>
    <n v="18"/>
    <n v="22"/>
    <d v="1899-12-30T18:22:00"/>
    <s v="VY7731"/>
    <x v="1"/>
    <x v="0"/>
    <m/>
    <s v="TXB"/>
    <x v="4"/>
  </r>
  <r>
    <x v="16"/>
    <s v="OP"/>
    <d v="2016-04-21T00:00:00"/>
    <d v="1899-12-30T17:45:00"/>
    <d v="1899-12-30T19:15:00"/>
    <x v="3"/>
    <n v="135"/>
    <n v="12"/>
    <n v="18"/>
    <n v="24"/>
    <d v="1899-12-30T18:24:00"/>
    <s v="UK8353"/>
    <x v="17"/>
    <x v="0"/>
    <m/>
    <s v="TXB"/>
    <x v="4"/>
  </r>
  <r>
    <x v="16"/>
    <s v="OP"/>
    <d v="2016-04-21T00:00:00"/>
    <d v="1899-12-30T17:45:00"/>
    <d v="1899-12-30T19:15:00"/>
    <x v="3"/>
    <n v="135"/>
    <n v="13"/>
    <n v="18"/>
    <n v="28"/>
    <d v="1899-12-30T18:28:00"/>
    <s v="XH4880"/>
    <x v="19"/>
    <x v="0"/>
    <m/>
    <s v="TXB"/>
    <x v="0"/>
  </r>
  <r>
    <x v="16"/>
    <s v="OP"/>
    <d v="2016-04-21T00:00:00"/>
    <d v="1899-12-30T17:45:00"/>
    <d v="1899-12-30T19:15:00"/>
    <x v="3"/>
    <n v="135"/>
    <n v="14"/>
    <n v="18"/>
    <n v="32"/>
    <d v="1899-12-30T18:32:00"/>
    <s v="RW5141"/>
    <x v="1"/>
    <x v="0"/>
    <m/>
    <s v="TXB"/>
    <x v="4"/>
  </r>
  <r>
    <x v="16"/>
    <s v="OP"/>
    <d v="2016-04-21T00:00:00"/>
    <d v="1899-12-30T17:45:00"/>
    <d v="1899-12-30T19:15:00"/>
    <x v="3"/>
    <n v="135"/>
    <n v="15"/>
    <n v="18"/>
    <n v="39"/>
    <d v="1899-12-30T18:39:00"/>
    <s v="VV1283"/>
    <x v="1"/>
    <x v="0"/>
    <m/>
    <s v="TXB"/>
    <x v="0"/>
  </r>
  <r>
    <x v="16"/>
    <s v="OP"/>
    <d v="2016-04-21T00:00:00"/>
    <d v="1899-12-30T17:45:00"/>
    <d v="1899-12-30T19:15:00"/>
    <x v="3"/>
    <n v="135"/>
    <n v="16"/>
    <n v="18"/>
    <n v="43"/>
    <d v="1899-12-30T18:43:00"/>
    <s v="VP2334"/>
    <x v="19"/>
    <x v="0"/>
    <m/>
    <s v="TXB"/>
    <x v="5"/>
  </r>
  <r>
    <x v="16"/>
    <s v="OP"/>
    <d v="2016-04-21T00:00:00"/>
    <d v="1899-12-30T17:45:00"/>
    <d v="1899-12-30T19:15:00"/>
    <x v="3"/>
    <n v="135"/>
    <n v="17"/>
    <n v="18"/>
    <n v="44"/>
    <d v="1899-12-30T18:44:00"/>
    <s v="XG8359"/>
    <x v="17"/>
    <x v="0"/>
    <m/>
    <s v="TXB"/>
    <x v="5"/>
  </r>
  <r>
    <x v="16"/>
    <s v="OP"/>
    <d v="2016-04-21T00:00:00"/>
    <d v="1899-12-30T17:45:00"/>
    <d v="1899-12-30T19:15:00"/>
    <x v="3"/>
    <n v="135"/>
    <n v="18"/>
    <n v="18"/>
    <n v="46"/>
    <d v="1899-12-30T18:46:00"/>
    <s v="VV6184"/>
    <x v="0"/>
    <x v="0"/>
    <m/>
    <s v="TXB"/>
    <x v="3"/>
  </r>
  <r>
    <x v="16"/>
    <s v="OP"/>
    <d v="2016-04-21T00:00:00"/>
    <d v="1899-12-30T17:45:00"/>
    <d v="1899-12-30T19:15:00"/>
    <x v="3"/>
    <n v="135"/>
    <n v="19"/>
    <n v="18"/>
    <n v="49"/>
    <d v="1899-12-30T18:49:00"/>
    <s v="YG1201"/>
    <x v="17"/>
    <x v="0"/>
    <m/>
    <s v="TXB"/>
    <x v="5"/>
  </r>
  <r>
    <x v="16"/>
    <s v="OP"/>
    <d v="2016-04-21T00:00:00"/>
    <d v="1899-12-30T17:45:00"/>
    <d v="1899-12-30T19:15:00"/>
    <x v="3"/>
    <n v="135"/>
    <n v="20"/>
    <n v="18"/>
    <n v="50"/>
    <d v="1899-12-30T18:50:00"/>
    <s v="FXZX84"/>
    <x v="19"/>
    <x v="0"/>
    <m/>
    <s v="TXB"/>
    <x v="1"/>
  </r>
  <r>
    <x v="16"/>
    <s v="OP"/>
    <d v="2016-04-21T00:00:00"/>
    <d v="1899-12-30T17:45:00"/>
    <d v="1899-12-30T19:15:00"/>
    <x v="3"/>
    <n v="135"/>
    <n v="21"/>
    <n v="18"/>
    <n v="52"/>
    <d v="1899-12-30T18:52:00"/>
    <s v="XL8386"/>
    <x v="19"/>
    <x v="0"/>
    <m/>
    <s v="TXB"/>
    <x v="0"/>
  </r>
  <r>
    <x v="16"/>
    <s v="OP"/>
    <d v="2016-04-21T00:00:00"/>
    <d v="1899-12-30T17:45:00"/>
    <d v="1899-12-30T19:15:00"/>
    <x v="3"/>
    <n v="135"/>
    <n v="22"/>
    <n v="18"/>
    <n v="54"/>
    <d v="1899-12-30T18:54:00"/>
    <s v="ZL5266"/>
    <x v="17"/>
    <x v="0"/>
    <m/>
    <s v="TXB"/>
    <x v="0"/>
  </r>
  <r>
    <x v="16"/>
    <s v="OP"/>
    <d v="2016-04-21T00:00:00"/>
    <d v="1899-12-30T17:45:00"/>
    <d v="1899-12-30T19:15:00"/>
    <x v="3"/>
    <n v="135"/>
    <n v="23"/>
    <n v="18"/>
    <n v="55"/>
    <d v="1899-12-30T18:55:00"/>
    <s v="TH5204"/>
    <x v="1"/>
    <x v="0"/>
    <m/>
    <s v="TXB"/>
    <x v="3"/>
  </r>
  <r>
    <x v="16"/>
    <s v="OP"/>
    <d v="2016-04-21T00:00:00"/>
    <d v="1899-12-30T17:45:00"/>
    <d v="1899-12-30T19:15:00"/>
    <x v="3"/>
    <n v="135"/>
    <n v="24"/>
    <n v="18"/>
    <n v="59"/>
    <d v="1899-12-30T18:59:00"/>
    <s v="WB9928"/>
    <x v="19"/>
    <x v="0"/>
    <m/>
    <s v="TXB"/>
    <x v="5"/>
  </r>
  <r>
    <x v="16"/>
    <s v="OP"/>
    <d v="2016-04-21T00:00:00"/>
    <d v="1899-12-30T17:45:00"/>
    <d v="1899-12-30T19:15:00"/>
    <x v="3"/>
    <n v="135"/>
    <n v="25"/>
    <n v="19"/>
    <n v="1"/>
    <d v="1899-12-30T19:01:00"/>
    <s v="VC3086"/>
    <x v="17"/>
    <x v="0"/>
    <m/>
    <s v="TXB"/>
    <x v="5"/>
  </r>
  <r>
    <x v="16"/>
    <s v="OP"/>
    <d v="2016-04-21T00:00:00"/>
    <d v="1899-12-30T17:45:00"/>
    <d v="1899-12-30T19:15:00"/>
    <x v="3"/>
    <n v="135"/>
    <n v="26"/>
    <n v="19"/>
    <n v="4"/>
    <d v="1899-12-30T19:04:00"/>
    <s v="HVLT31"/>
    <x v="19"/>
    <x v="0"/>
    <m/>
    <m/>
    <x v="4"/>
  </r>
  <r>
    <x v="16"/>
    <s v="OP"/>
    <d v="2016-04-21T00:00:00"/>
    <d v="1899-12-30T17:45:00"/>
    <d v="1899-12-30T19:15:00"/>
    <x v="3"/>
    <n v="135"/>
    <n v="27"/>
    <n v="19"/>
    <n v="8"/>
    <d v="1899-12-30T19:08:00"/>
    <s v="TJ9637"/>
    <x v="19"/>
    <x v="0"/>
    <m/>
    <m/>
    <x v="3"/>
  </r>
  <r>
    <x v="16"/>
    <s v="OP"/>
    <d v="2016-04-21T00:00:00"/>
    <d v="1899-12-30T17:45:00"/>
    <d v="1899-12-30T19:15:00"/>
    <x v="3"/>
    <n v="135"/>
    <n v="28"/>
    <n v="19"/>
    <n v="10"/>
    <d v="1899-12-30T19:10:00"/>
    <s v="VT1070"/>
    <x v="1"/>
    <x v="0"/>
    <m/>
    <m/>
    <x v="0"/>
  </r>
  <r>
    <x v="16"/>
    <s v="OP"/>
    <d v="2016-04-21T00:00:00"/>
    <d v="1899-12-30T17:45:00"/>
    <d v="1899-12-30T19:15:00"/>
    <x v="3"/>
    <n v="135"/>
    <n v="29"/>
    <n v="19"/>
    <n v="14"/>
    <d v="1899-12-30T19:14:00"/>
    <s v="XF1142"/>
    <x v="17"/>
    <x v="0"/>
    <m/>
    <m/>
    <x v="5"/>
  </r>
  <r>
    <x v="16"/>
    <s v="OP"/>
    <d v="2016-04-21T00:00:00"/>
    <d v="1899-12-30T07:15:00"/>
    <d v="1899-12-30T08:45:00"/>
    <x v="0"/>
    <n v="136"/>
    <n v="1"/>
    <n v="7"/>
    <n v="18"/>
    <d v="1899-12-30T07:18:00"/>
    <s v="YC9518"/>
    <x v="5"/>
    <x v="0"/>
    <m/>
    <s v="TXB"/>
    <x v="2"/>
  </r>
  <r>
    <x v="16"/>
    <s v="OP"/>
    <d v="2016-04-21T00:00:00"/>
    <d v="1899-12-30T07:15:00"/>
    <d v="1899-12-30T08:45:00"/>
    <x v="0"/>
    <n v="136"/>
    <n v="2"/>
    <n v="7"/>
    <n v="19"/>
    <d v="1899-12-30T07:19:00"/>
    <s v="YD2087"/>
    <x v="16"/>
    <x v="0"/>
    <m/>
    <s v="TXB"/>
    <x v="1"/>
  </r>
  <r>
    <x v="16"/>
    <s v="OP"/>
    <d v="2016-04-21T00:00:00"/>
    <d v="1899-12-30T07:15:00"/>
    <d v="1899-12-30T08:45:00"/>
    <x v="0"/>
    <n v="136"/>
    <n v="3"/>
    <n v="7"/>
    <n v="19"/>
    <d v="1899-12-30T07:19:00"/>
    <s v="YF9545"/>
    <x v="8"/>
    <x v="0"/>
    <m/>
    <s v="TXB"/>
    <x v="1"/>
  </r>
  <r>
    <x v="16"/>
    <s v="OP"/>
    <d v="2016-04-21T00:00:00"/>
    <d v="1899-12-30T07:15:00"/>
    <d v="1899-12-30T08:45:00"/>
    <x v="0"/>
    <n v="136"/>
    <n v="4"/>
    <n v="7"/>
    <n v="21"/>
    <d v="1899-12-30T07:21:00"/>
    <s v="VX9506"/>
    <x v="16"/>
    <x v="0"/>
    <m/>
    <s v="TXB"/>
    <x v="1"/>
  </r>
  <r>
    <x v="16"/>
    <s v="OP"/>
    <d v="2016-04-21T00:00:00"/>
    <d v="1899-12-30T07:15:00"/>
    <d v="1899-12-30T08:45:00"/>
    <x v="0"/>
    <n v="136"/>
    <n v="5"/>
    <n v="7"/>
    <n v="25"/>
    <d v="1899-12-30T07:25:00"/>
    <s v="XT7834"/>
    <x v="20"/>
    <x v="0"/>
    <m/>
    <s v="TXB"/>
    <x v="0"/>
  </r>
  <r>
    <x v="16"/>
    <s v="OP"/>
    <d v="2016-04-21T00:00:00"/>
    <d v="1899-12-30T07:15:00"/>
    <d v="1899-12-30T08:45:00"/>
    <x v="0"/>
    <n v="136"/>
    <n v="6"/>
    <n v="7"/>
    <n v="25"/>
    <d v="1899-12-30T07:25:00"/>
    <s v="YG1223"/>
    <x v="5"/>
    <x v="0"/>
    <m/>
    <s v="TXB"/>
    <x v="0"/>
  </r>
  <r>
    <x v="16"/>
    <s v="OP"/>
    <d v="2016-04-21T00:00:00"/>
    <d v="1899-12-30T07:15:00"/>
    <d v="1899-12-30T08:45:00"/>
    <x v="0"/>
    <n v="136"/>
    <n v="7"/>
    <n v="7"/>
    <n v="27"/>
    <d v="1899-12-30T07:27:00"/>
    <s v="SD3348"/>
    <x v="8"/>
    <x v="0"/>
    <m/>
    <s v="TXB"/>
    <x v="0"/>
  </r>
  <r>
    <x v="16"/>
    <s v="OP"/>
    <d v="2016-04-21T00:00:00"/>
    <d v="1899-12-30T07:15:00"/>
    <d v="1899-12-30T08:45:00"/>
    <x v="0"/>
    <n v="136"/>
    <n v="8"/>
    <n v="7"/>
    <n v="32"/>
    <d v="1899-12-30T07:32:00"/>
    <s v="VD2740"/>
    <x v="5"/>
    <x v="0"/>
    <m/>
    <s v="TXB"/>
    <x v="0"/>
  </r>
  <r>
    <x v="16"/>
    <s v="OP"/>
    <d v="2016-04-21T00:00:00"/>
    <d v="1899-12-30T07:15:00"/>
    <d v="1899-12-30T08:45:00"/>
    <x v="0"/>
    <n v="136"/>
    <n v="9"/>
    <n v="7"/>
    <n v="42"/>
    <d v="1899-12-30T07:42:00"/>
    <s v="XN8250"/>
    <x v="5"/>
    <x v="0"/>
    <m/>
    <s v="TXB"/>
    <x v="2"/>
  </r>
  <r>
    <x v="16"/>
    <s v="OP"/>
    <d v="2016-04-21T00:00:00"/>
    <d v="1899-12-30T07:15:00"/>
    <d v="1899-12-30T08:45:00"/>
    <x v="0"/>
    <n v="136"/>
    <n v="10"/>
    <n v="7"/>
    <n v="45"/>
    <d v="1899-12-30T07:45:00"/>
    <s v="XVXB46"/>
    <x v="16"/>
    <x v="0"/>
    <m/>
    <s v="TXB"/>
    <x v="2"/>
  </r>
  <r>
    <x v="16"/>
    <s v="OP"/>
    <d v="2016-04-21T00:00:00"/>
    <d v="1899-12-30T07:15:00"/>
    <d v="1899-12-30T08:45:00"/>
    <x v="0"/>
    <n v="136"/>
    <n v="11"/>
    <n v="7"/>
    <n v="51"/>
    <d v="1899-12-30T07:51:00"/>
    <s v="NF9628"/>
    <x v="8"/>
    <x v="0"/>
    <m/>
    <s v="TXB"/>
    <x v="2"/>
  </r>
  <r>
    <x v="16"/>
    <s v="OP"/>
    <d v="2016-04-21T00:00:00"/>
    <d v="1899-12-30T07:15:00"/>
    <d v="1899-12-30T08:45:00"/>
    <x v="0"/>
    <n v="136"/>
    <n v="12"/>
    <n v="7"/>
    <n v="58"/>
    <d v="1899-12-30T07:58:00"/>
    <s v="US7429"/>
    <x v="5"/>
    <x v="0"/>
    <m/>
    <s v="TXB"/>
    <x v="2"/>
  </r>
  <r>
    <x v="16"/>
    <s v="OP"/>
    <d v="2016-04-21T00:00:00"/>
    <d v="1899-12-30T07:15:00"/>
    <d v="1899-12-30T08:45:00"/>
    <x v="0"/>
    <n v="136"/>
    <n v="13"/>
    <n v="7"/>
    <n v="1"/>
    <d v="1899-12-30T07:01:00"/>
    <s v="PV7429"/>
    <x v="8"/>
    <x v="0"/>
    <m/>
    <s v="TXB"/>
    <x v="2"/>
  </r>
  <r>
    <x v="16"/>
    <s v="OP"/>
    <d v="2016-04-21T00:00:00"/>
    <d v="1899-12-30T07:15:00"/>
    <d v="1899-12-30T08:45:00"/>
    <x v="0"/>
    <n v="136"/>
    <n v="14"/>
    <n v="7"/>
    <n v="6"/>
    <d v="1899-12-30T07:06:00"/>
    <s v="VZ2084"/>
    <x v="5"/>
    <x v="0"/>
    <m/>
    <s v="TXB"/>
    <x v="2"/>
  </r>
  <r>
    <x v="16"/>
    <s v="OP"/>
    <d v="2016-04-21T00:00:00"/>
    <d v="1899-12-30T07:15:00"/>
    <d v="1899-12-30T08:45:00"/>
    <x v="0"/>
    <n v="136"/>
    <n v="15"/>
    <n v="7"/>
    <n v="9"/>
    <d v="1899-12-30T07:09:00"/>
    <s v="FVGJ33"/>
    <x v="16"/>
    <x v="0"/>
    <m/>
    <s v="TXB"/>
    <x v="2"/>
  </r>
  <r>
    <x v="16"/>
    <s v="OP"/>
    <d v="2016-04-21T00:00:00"/>
    <d v="1899-12-30T07:15:00"/>
    <d v="1899-12-30T08:45:00"/>
    <x v="0"/>
    <n v="136"/>
    <n v="16"/>
    <n v="8"/>
    <n v="10"/>
    <d v="1899-12-30T08:10:00"/>
    <s v="VY3756"/>
    <x v="5"/>
    <x v="0"/>
    <m/>
    <s v="TXB"/>
    <x v="2"/>
  </r>
  <r>
    <x v="16"/>
    <s v="OP"/>
    <d v="2016-04-21T00:00:00"/>
    <d v="1899-12-30T07:15:00"/>
    <d v="1899-12-30T08:45:00"/>
    <x v="0"/>
    <n v="136"/>
    <n v="17"/>
    <n v="8"/>
    <n v="11"/>
    <d v="1899-12-30T08:11:00"/>
    <s v="PP5317"/>
    <x v="8"/>
    <x v="0"/>
    <m/>
    <s v="TXB"/>
    <x v="2"/>
  </r>
  <r>
    <x v="16"/>
    <s v="OP"/>
    <d v="2016-04-21T00:00:00"/>
    <d v="1899-12-30T07:15:00"/>
    <d v="1899-12-30T08:45:00"/>
    <x v="0"/>
    <n v="136"/>
    <n v="18"/>
    <n v="8"/>
    <n v="12"/>
    <d v="1899-12-30T08:12:00"/>
    <s v="VF3913"/>
    <x v="8"/>
    <x v="0"/>
    <m/>
    <s v="TXB"/>
    <x v="2"/>
  </r>
  <r>
    <x v="16"/>
    <s v="OP"/>
    <d v="2016-04-21T00:00:00"/>
    <d v="1899-12-30T07:15:00"/>
    <d v="1899-12-30T08:45:00"/>
    <x v="0"/>
    <n v="136"/>
    <n v="19"/>
    <n v="8"/>
    <n v="14"/>
    <d v="1899-12-30T08:14:00"/>
    <s v="WG2199"/>
    <x v="5"/>
    <x v="0"/>
    <m/>
    <s v="TXB"/>
    <x v="2"/>
  </r>
  <r>
    <x v="16"/>
    <s v="OP"/>
    <d v="2016-04-21T00:00:00"/>
    <d v="1899-12-30T07:15:00"/>
    <d v="1899-12-30T08:45:00"/>
    <x v="0"/>
    <n v="136"/>
    <n v="20"/>
    <n v="8"/>
    <n v="17"/>
    <d v="1899-12-30T08:17:00"/>
    <s v="WF1171"/>
    <x v="19"/>
    <x v="0"/>
    <m/>
    <s v="TXB"/>
    <x v="2"/>
  </r>
  <r>
    <x v="16"/>
    <s v="OP"/>
    <d v="2016-04-21T00:00:00"/>
    <d v="1899-12-30T07:15:00"/>
    <d v="1899-12-30T08:45:00"/>
    <x v="0"/>
    <n v="136"/>
    <n v="21"/>
    <n v="8"/>
    <n v="19"/>
    <d v="1899-12-30T08:19:00"/>
    <s v="ZN5056"/>
    <x v="5"/>
    <x v="0"/>
    <m/>
    <s v="TXB"/>
    <x v="2"/>
  </r>
  <r>
    <x v="16"/>
    <s v="OP"/>
    <d v="2016-04-21T00:00:00"/>
    <d v="1899-12-30T07:15:00"/>
    <d v="1899-12-30T08:45:00"/>
    <x v="0"/>
    <n v="136"/>
    <n v="22"/>
    <n v="8"/>
    <n v="19"/>
    <d v="1899-12-30T08:19:00"/>
    <s v="VS4626"/>
    <x v="8"/>
    <x v="0"/>
    <m/>
    <s v="TXB"/>
    <x v="2"/>
  </r>
  <r>
    <x v="16"/>
    <s v="OP"/>
    <d v="2016-04-21T00:00:00"/>
    <d v="1899-12-30T07:15:00"/>
    <d v="1899-12-30T08:45:00"/>
    <x v="0"/>
    <n v="137"/>
    <n v="1"/>
    <n v="8"/>
    <n v="23"/>
    <d v="1899-12-30T08:23:00"/>
    <s v="BFGD28"/>
    <x v="16"/>
    <x v="0"/>
    <m/>
    <s v="TXB"/>
    <x v="2"/>
  </r>
  <r>
    <x v="16"/>
    <s v="OP"/>
    <d v="2016-04-21T00:00:00"/>
    <d v="1899-12-30T07:15:00"/>
    <d v="1899-12-30T08:45:00"/>
    <x v="0"/>
    <n v="137"/>
    <n v="2"/>
    <n v="8"/>
    <n v="24"/>
    <d v="1899-12-30T08:24:00"/>
    <s v="DBLS95"/>
    <x v="5"/>
    <x v="0"/>
    <m/>
    <s v="TXB"/>
    <x v="2"/>
  </r>
  <r>
    <x v="16"/>
    <s v="OP"/>
    <d v="2016-04-21T00:00:00"/>
    <d v="1899-12-30T07:15:00"/>
    <d v="1899-12-30T08:45:00"/>
    <x v="0"/>
    <n v="137"/>
    <n v="3"/>
    <n v="8"/>
    <n v="26"/>
    <d v="1899-12-30T08:26:00"/>
    <s v="YW6612"/>
    <x v="9"/>
    <x v="1"/>
    <m/>
    <s v="TXB"/>
    <x v="0"/>
  </r>
  <r>
    <x v="16"/>
    <s v="OP"/>
    <d v="2016-04-21T00:00:00"/>
    <d v="1899-12-30T07:15:00"/>
    <d v="1899-12-30T08:45:00"/>
    <x v="0"/>
    <n v="137"/>
    <n v="4"/>
    <n v="8"/>
    <n v="28"/>
    <d v="1899-12-30T08:28:00"/>
    <s v="UJ7589"/>
    <x v="8"/>
    <x v="0"/>
    <m/>
    <s v="TXB"/>
    <x v="0"/>
  </r>
  <r>
    <x v="16"/>
    <s v="OP"/>
    <d v="2016-04-21T00:00:00"/>
    <d v="1899-12-30T07:15:00"/>
    <d v="1899-12-30T08:45:00"/>
    <x v="0"/>
    <n v="137"/>
    <n v="5"/>
    <n v="8"/>
    <n v="30"/>
    <d v="1899-12-30T08:30:00"/>
    <s v="XV7860"/>
    <x v="8"/>
    <x v="0"/>
    <m/>
    <s v="TXB"/>
    <x v="2"/>
  </r>
  <r>
    <x v="16"/>
    <s v="OP"/>
    <d v="2016-04-21T00:00:00"/>
    <d v="1899-12-30T07:15:00"/>
    <d v="1899-12-30T08:45:00"/>
    <x v="0"/>
    <n v="137"/>
    <n v="6"/>
    <n v="8"/>
    <n v="32"/>
    <d v="1899-12-30T08:32:00"/>
    <s v="ZL3344"/>
    <x v="20"/>
    <x v="0"/>
    <m/>
    <s v="TXB"/>
    <x v="2"/>
  </r>
  <r>
    <x v="16"/>
    <s v="OP"/>
    <d v="2016-04-21T00:00:00"/>
    <d v="1899-12-30T07:15:00"/>
    <d v="1899-12-30T08:45:00"/>
    <x v="0"/>
    <n v="137"/>
    <n v="7"/>
    <n v="8"/>
    <n v="33"/>
    <d v="1899-12-30T08:33:00"/>
    <s v="CFYS51"/>
    <x v="16"/>
    <x v="0"/>
    <m/>
    <s v="TXB"/>
    <x v="2"/>
  </r>
  <r>
    <x v="16"/>
    <s v="OP"/>
    <d v="2016-04-21T00:00:00"/>
    <d v="1899-12-30T07:15:00"/>
    <d v="1899-12-30T08:45:00"/>
    <x v="0"/>
    <n v="137"/>
    <n v="8"/>
    <n v="8"/>
    <n v="34"/>
    <d v="1899-12-30T08:34:00"/>
    <s v="XN7613"/>
    <x v="8"/>
    <x v="0"/>
    <m/>
    <s v="TXB"/>
    <x v="2"/>
  </r>
  <r>
    <x v="16"/>
    <s v="OP"/>
    <d v="2016-04-21T00:00:00"/>
    <d v="1899-12-30T07:15:00"/>
    <d v="1899-12-30T08:45:00"/>
    <x v="0"/>
    <n v="137"/>
    <n v="9"/>
    <n v="8"/>
    <n v="34"/>
    <d v="1899-12-30T08:34:00"/>
    <s v="SE2454"/>
    <x v="8"/>
    <x v="0"/>
    <m/>
    <s v="TXB"/>
    <x v="2"/>
  </r>
  <r>
    <x v="16"/>
    <s v="OP"/>
    <d v="2016-04-21T00:00:00"/>
    <d v="1899-12-30T07:15:00"/>
    <d v="1899-12-30T08:45:00"/>
    <x v="0"/>
    <n v="137"/>
    <n v="10"/>
    <n v="8"/>
    <n v="35"/>
    <d v="1899-12-30T08:35:00"/>
    <s v="PC2355"/>
    <x v="5"/>
    <x v="0"/>
    <m/>
    <s v="TXB"/>
    <x v="1"/>
  </r>
  <r>
    <x v="16"/>
    <s v="OP"/>
    <d v="2016-04-21T00:00:00"/>
    <d v="1899-12-30T07:15:00"/>
    <d v="1899-12-30T08:45:00"/>
    <x v="0"/>
    <n v="137"/>
    <n v="11"/>
    <n v="8"/>
    <n v="37"/>
    <d v="1899-12-30T08:37:00"/>
    <s v="NB8251"/>
    <x v="8"/>
    <x v="0"/>
    <m/>
    <s v="TXB"/>
    <x v="2"/>
  </r>
  <r>
    <x v="16"/>
    <s v="OP"/>
    <d v="2016-04-21T00:00:00"/>
    <d v="1899-12-30T07:15:00"/>
    <d v="1899-12-30T08:45:00"/>
    <x v="0"/>
    <n v="137"/>
    <n v="12"/>
    <n v="8"/>
    <n v="36"/>
    <d v="1899-12-30T08:36:00"/>
    <s v="FRKF46"/>
    <x v="16"/>
    <x v="0"/>
    <m/>
    <s v="TXB"/>
    <x v="2"/>
  </r>
  <r>
    <x v="16"/>
    <s v="OP"/>
    <d v="2016-04-21T00:00:00"/>
    <d v="1899-12-30T07:15:00"/>
    <d v="1899-12-30T08:45:00"/>
    <x v="0"/>
    <n v="137"/>
    <n v="13"/>
    <n v="8"/>
    <n v="38"/>
    <d v="1899-12-30T08:38:00"/>
    <s v="DPTC23"/>
    <x v="16"/>
    <x v="0"/>
    <m/>
    <s v="TXB"/>
    <x v="0"/>
  </r>
  <r>
    <x v="16"/>
    <s v="OP"/>
    <d v="2016-04-21T00:00:00"/>
    <d v="1899-12-30T07:15:00"/>
    <d v="1899-12-30T08:45:00"/>
    <x v="0"/>
    <n v="137"/>
    <n v="14"/>
    <n v="8"/>
    <n v="41"/>
    <d v="1899-12-30T08:41:00"/>
    <s v="DKLT63"/>
    <x v="20"/>
    <x v="0"/>
    <m/>
    <s v="TXB"/>
    <x v="2"/>
  </r>
  <r>
    <x v="16"/>
    <s v="OP"/>
    <d v="2016-04-21T00:00:00"/>
    <d v="1899-12-30T07:15:00"/>
    <d v="1899-12-30T08:45:00"/>
    <x v="0"/>
    <n v="137"/>
    <n v="15"/>
    <n v="8"/>
    <n v="42"/>
    <d v="1899-12-30T08:42:00"/>
    <s v="VP2351"/>
    <x v="5"/>
    <x v="0"/>
    <m/>
    <s v="TXB"/>
    <x v="2"/>
  </r>
  <r>
    <x v="16"/>
    <s v="OP"/>
    <d v="2016-04-21T00:00:00"/>
    <d v="1899-12-30T07:15:00"/>
    <d v="1899-12-30T08:45:00"/>
    <x v="0"/>
    <n v="137"/>
    <n v="16"/>
    <n v="8"/>
    <n v="43"/>
    <d v="1899-12-30T08:43:00"/>
    <s v="PZ6073"/>
    <x v="4"/>
    <x v="0"/>
    <m/>
    <s v="TXB"/>
    <x v="2"/>
  </r>
  <r>
    <x v="16"/>
    <s v="OP"/>
    <d v="2016-04-21T00:00:00"/>
    <d v="1899-12-30T07:15:00"/>
    <d v="1899-12-30T08:45:00"/>
    <x v="0"/>
    <n v="137"/>
    <n v="17"/>
    <n v="8"/>
    <n v="43"/>
    <d v="1899-12-30T08:43:00"/>
    <s v="XY9518"/>
    <x v="8"/>
    <x v="0"/>
    <m/>
    <s v="TXB"/>
    <x v="2"/>
  </r>
  <r>
    <x v="16"/>
    <s v="OP"/>
    <d v="2016-04-21T00:00:00"/>
    <d v="1899-12-30T09:45:00"/>
    <d v="1899-12-30T11:15:00"/>
    <x v="1"/>
    <n v="138"/>
    <n v="1"/>
    <n v="9"/>
    <n v="45"/>
    <d v="1899-12-30T09:45:00"/>
    <s v="WG3472"/>
    <x v="16"/>
    <x v="0"/>
    <m/>
    <s v="TXB"/>
    <x v="2"/>
  </r>
  <r>
    <x v="16"/>
    <s v="OP"/>
    <d v="2016-04-21T00:00:00"/>
    <d v="1899-12-30T09:45:00"/>
    <d v="1899-12-30T11:15:00"/>
    <x v="1"/>
    <n v="138"/>
    <n v="2"/>
    <n v="9"/>
    <n v="48"/>
    <d v="1899-12-30T09:48:00"/>
    <s v="YD8412"/>
    <x v="5"/>
    <x v="0"/>
    <m/>
    <s v="TXB"/>
    <x v="2"/>
  </r>
  <r>
    <x v="16"/>
    <s v="OP"/>
    <d v="2016-04-21T00:00:00"/>
    <d v="1899-12-30T09:45:00"/>
    <d v="1899-12-30T11:15:00"/>
    <x v="1"/>
    <n v="138"/>
    <n v="3"/>
    <n v="9"/>
    <n v="53"/>
    <d v="1899-12-30T09:53:00"/>
    <s v="UL4858"/>
    <x v="20"/>
    <x v="0"/>
    <m/>
    <s v="TXB"/>
    <x v="2"/>
  </r>
  <r>
    <x v="16"/>
    <s v="OP"/>
    <d v="2016-04-21T00:00:00"/>
    <d v="1899-12-30T09:45:00"/>
    <d v="1899-12-30T11:15:00"/>
    <x v="1"/>
    <n v="138"/>
    <n v="4"/>
    <n v="9"/>
    <n v="54"/>
    <d v="1899-12-30T09:54:00"/>
    <s v="UY3804"/>
    <x v="5"/>
    <x v="0"/>
    <m/>
    <s v="TXB"/>
    <x v="2"/>
  </r>
  <r>
    <x v="16"/>
    <s v="OP"/>
    <d v="2016-04-21T00:00:00"/>
    <d v="1899-12-30T09:45:00"/>
    <d v="1899-12-30T11:15:00"/>
    <x v="1"/>
    <n v="138"/>
    <n v="5"/>
    <n v="9"/>
    <n v="57"/>
    <d v="1899-12-30T09:57:00"/>
    <s v="WH8296"/>
    <x v="8"/>
    <x v="0"/>
    <m/>
    <s v="TXB"/>
    <x v="2"/>
  </r>
  <r>
    <x v="16"/>
    <s v="OP"/>
    <d v="2016-04-21T00:00:00"/>
    <d v="1899-12-30T09:45:00"/>
    <d v="1899-12-30T11:15:00"/>
    <x v="1"/>
    <n v="138"/>
    <n v="6"/>
    <n v="9"/>
    <n v="57"/>
    <d v="1899-12-30T09:57:00"/>
    <s v="VN2522"/>
    <x v="4"/>
    <x v="0"/>
    <m/>
    <s v="TXB"/>
    <x v="2"/>
  </r>
  <r>
    <x v="16"/>
    <s v="OP"/>
    <d v="2016-04-21T00:00:00"/>
    <d v="1899-12-30T09:45:00"/>
    <d v="1899-12-30T11:15:00"/>
    <x v="1"/>
    <n v="138"/>
    <n v="7"/>
    <n v="9"/>
    <n v="59"/>
    <d v="1899-12-30T09:59:00"/>
    <s v="VX4035"/>
    <x v="5"/>
    <x v="0"/>
    <m/>
    <s v="TXB"/>
    <x v="2"/>
  </r>
  <r>
    <x v="16"/>
    <s v="OP"/>
    <d v="2016-04-21T00:00:00"/>
    <d v="1899-12-30T09:45:00"/>
    <d v="1899-12-30T11:15:00"/>
    <x v="1"/>
    <n v="138"/>
    <n v="8"/>
    <n v="10"/>
    <n v="1"/>
    <d v="1899-12-30T10:01:00"/>
    <s v="XH4868"/>
    <x v="4"/>
    <x v="0"/>
    <m/>
    <s v="TXB"/>
    <x v="2"/>
  </r>
  <r>
    <x v="16"/>
    <s v="OP"/>
    <d v="2016-04-21T00:00:00"/>
    <d v="1899-12-30T09:45:00"/>
    <d v="1899-12-30T11:15:00"/>
    <x v="1"/>
    <n v="138"/>
    <n v="9"/>
    <n v="10"/>
    <n v="5"/>
    <d v="1899-12-30T10:05:00"/>
    <s v="UF3899"/>
    <x v="8"/>
    <x v="0"/>
    <m/>
    <s v="TXB"/>
    <x v="2"/>
  </r>
  <r>
    <x v="16"/>
    <s v="OP"/>
    <d v="2016-04-21T00:00:00"/>
    <d v="1899-12-30T09:45:00"/>
    <d v="1899-12-30T11:15:00"/>
    <x v="1"/>
    <n v="138"/>
    <n v="10"/>
    <n v="10"/>
    <n v="8"/>
    <d v="1899-12-30T10:08:00"/>
    <s v="XP6401"/>
    <x v="5"/>
    <x v="0"/>
    <m/>
    <s v="TXB"/>
    <x v="2"/>
  </r>
  <r>
    <x v="16"/>
    <s v="OP"/>
    <d v="2016-04-21T00:00:00"/>
    <d v="1899-12-30T09:45:00"/>
    <d v="1899-12-30T11:15:00"/>
    <x v="1"/>
    <n v="138"/>
    <n v="11"/>
    <n v="10"/>
    <n v="8"/>
    <d v="1899-12-30T10:08:00"/>
    <s v="XT7834"/>
    <x v="16"/>
    <x v="0"/>
    <m/>
    <s v="TXB"/>
    <x v="2"/>
  </r>
  <r>
    <x v="16"/>
    <s v="OP"/>
    <d v="2016-04-21T00:00:00"/>
    <d v="1899-12-30T09:45:00"/>
    <d v="1899-12-30T11:15:00"/>
    <x v="1"/>
    <n v="138"/>
    <n v="12"/>
    <n v="10"/>
    <n v="9"/>
    <d v="1899-12-30T10:09:00"/>
    <s v="XW8289"/>
    <x v="20"/>
    <x v="0"/>
    <m/>
    <s v="TXB"/>
    <x v="2"/>
  </r>
  <r>
    <x v="16"/>
    <s v="OP"/>
    <d v="2016-04-21T00:00:00"/>
    <d v="1899-12-30T09:45:00"/>
    <d v="1899-12-30T11:15:00"/>
    <x v="1"/>
    <n v="138"/>
    <n v="13"/>
    <n v="10"/>
    <n v="10"/>
    <d v="1899-12-30T10:10:00"/>
    <s v="YK4608"/>
    <x v="8"/>
    <x v="0"/>
    <m/>
    <s v="TXB"/>
    <x v="2"/>
  </r>
  <r>
    <x v="16"/>
    <s v="OP"/>
    <d v="2016-04-21T00:00:00"/>
    <d v="1899-12-30T09:45:00"/>
    <d v="1899-12-30T11:15:00"/>
    <x v="1"/>
    <n v="138"/>
    <n v="14"/>
    <n v="10"/>
    <n v="12"/>
    <d v="1899-12-30T10:12:00"/>
    <s v="XP6401"/>
    <x v="5"/>
    <x v="0"/>
    <m/>
    <s v="TXB"/>
    <x v="2"/>
  </r>
  <r>
    <x v="16"/>
    <s v="OP"/>
    <d v="2016-04-21T00:00:00"/>
    <d v="1899-12-30T09:45:00"/>
    <d v="1899-12-30T11:15:00"/>
    <x v="1"/>
    <n v="138"/>
    <n v="15"/>
    <n v="10"/>
    <n v="12"/>
    <d v="1899-12-30T10:12:00"/>
    <s v="WK1812"/>
    <x v="4"/>
    <x v="0"/>
    <m/>
    <s v="TXB"/>
    <x v="2"/>
  </r>
  <r>
    <x v="16"/>
    <s v="OP"/>
    <d v="2016-04-21T00:00:00"/>
    <d v="1899-12-30T09:45:00"/>
    <d v="1899-12-30T11:15:00"/>
    <x v="1"/>
    <n v="138"/>
    <n v="16"/>
    <n v="10"/>
    <n v="15"/>
    <d v="1899-12-30T10:15:00"/>
    <s v="XK6674"/>
    <x v="5"/>
    <x v="0"/>
    <m/>
    <s v="TXB"/>
    <x v="2"/>
  </r>
  <r>
    <x v="16"/>
    <s v="OP"/>
    <d v="2016-04-21T00:00:00"/>
    <d v="1899-12-30T09:45:00"/>
    <d v="1899-12-30T11:15:00"/>
    <x v="1"/>
    <n v="138"/>
    <n v="17"/>
    <n v="10"/>
    <n v="15"/>
    <d v="1899-12-30T10:15:00"/>
    <s v="FSBZ17"/>
    <x v="16"/>
    <x v="0"/>
    <m/>
    <s v="TXB"/>
    <x v="2"/>
  </r>
  <r>
    <x v="16"/>
    <s v="OP"/>
    <d v="2016-04-21T00:00:00"/>
    <d v="1899-12-30T09:45:00"/>
    <d v="1899-12-30T11:15:00"/>
    <x v="1"/>
    <n v="138"/>
    <n v="18"/>
    <n v="10"/>
    <n v="16"/>
    <d v="1899-12-30T10:16:00"/>
    <s v="YB7008"/>
    <x v="8"/>
    <x v="0"/>
    <m/>
    <s v="TXB"/>
    <x v="2"/>
  </r>
  <r>
    <x v="16"/>
    <s v="OP"/>
    <d v="2016-04-21T00:00:00"/>
    <d v="1899-12-30T09:45:00"/>
    <d v="1899-12-30T11:15:00"/>
    <x v="1"/>
    <n v="138"/>
    <n v="19"/>
    <n v="10"/>
    <n v="17"/>
    <d v="1899-12-30T10:17:00"/>
    <s v="YB8099"/>
    <x v="20"/>
    <x v="0"/>
    <m/>
    <s v="TXB"/>
    <x v="2"/>
  </r>
  <r>
    <x v="16"/>
    <s v="OP"/>
    <d v="2016-04-21T00:00:00"/>
    <d v="1899-12-30T09:45:00"/>
    <d v="1899-12-30T11:15:00"/>
    <x v="1"/>
    <n v="138"/>
    <n v="20"/>
    <n v="10"/>
    <n v="19"/>
    <d v="1899-12-30T10:19:00"/>
    <s v="XV9219"/>
    <x v="4"/>
    <x v="0"/>
    <m/>
    <s v="TXB"/>
    <x v="2"/>
  </r>
  <r>
    <x v="16"/>
    <s v="OP"/>
    <d v="2016-04-21T00:00:00"/>
    <d v="1899-12-30T09:45:00"/>
    <d v="1899-12-30T11:15:00"/>
    <x v="1"/>
    <n v="138"/>
    <n v="21"/>
    <n v="10"/>
    <n v="21"/>
    <d v="1899-12-30T10:21:00"/>
    <s v="UP2404"/>
    <x v="5"/>
    <x v="0"/>
    <m/>
    <s v="TXB"/>
    <x v="2"/>
  </r>
  <r>
    <x v="16"/>
    <s v="OP"/>
    <d v="2016-04-21T00:00:00"/>
    <d v="1899-12-30T09:45:00"/>
    <d v="1899-12-30T11:15:00"/>
    <x v="1"/>
    <n v="138"/>
    <n v="22"/>
    <n v="10"/>
    <n v="25"/>
    <d v="1899-12-30T10:25:00"/>
    <s v="WU1084"/>
    <x v="8"/>
    <x v="0"/>
    <m/>
    <s v="TXB"/>
    <x v="2"/>
  </r>
  <r>
    <x v="16"/>
    <s v="OP"/>
    <d v="2016-04-21T00:00:00"/>
    <d v="1899-12-30T09:45:00"/>
    <d v="1899-12-30T11:15:00"/>
    <x v="1"/>
    <n v="138"/>
    <n v="23"/>
    <n v="10"/>
    <n v="28"/>
    <d v="1899-12-30T10:28:00"/>
    <s v="UJ1084"/>
    <x v="16"/>
    <x v="0"/>
    <m/>
    <s v="TXB"/>
    <x v="2"/>
  </r>
  <r>
    <x v="16"/>
    <s v="OP"/>
    <d v="2016-04-21T00:00:00"/>
    <d v="1899-12-30T09:45:00"/>
    <d v="1899-12-30T11:15:00"/>
    <x v="1"/>
    <n v="138"/>
    <n v="24"/>
    <n v="10"/>
    <n v="29"/>
    <d v="1899-12-30T10:29:00"/>
    <s v="ZV4253"/>
    <x v="20"/>
    <x v="0"/>
    <m/>
    <s v="TXB"/>
    <x v="2"/>
  </r>
  <r>
    <x v="16"/>
    <s v="OP"/>
    <d v="2016-04-21T00:00:00"/>
    <d v="1899-12-30T09:45:00"/>
    <d v="1899-12-30T11:15:00"/>
    <x v="1"/>
    <n v="138"/>
    <n v="25"/>
    <n v="10"/>
    <n v="30"/>
    <d v="1899-12-30T10:30:00"/>
    <s v="VA8209"/>
    <x v="8"/>
    <x v="0"/>
    <m/>
    <s v="TXB"/>
    <x v="2"/>
  </r>
  <r>
    <x v="16"/>
    <s v="OP"/>
    <d v="2016-04-21T00:00:00"/>
    <d v="1899-12-30T09:45:00"/>
    <d v="1899-12-30T11:15:00"/>
    <x v="1"/>
    <n v="138"/>
    <n v="26"/>
    <n v="10"/>
    <n v="34"/>
    <d v="1899-12-30T10:34:00"/>
    <s v="XC7636"/>
    <x v="5"/>
    <x v="0"/>
    <m/>
    <s v="TXB"/>
    <x v="2"/>
  </r>
  <r>
    <x v="16"/>
    <s v="OP"/>
    <d v="2016-04-21T00:00:00"/>
    <d v="1899-12-30T09:45:00"/>
    <d v="1899-12-30T11:15:00"/>
    <x v="1"/>
    <n v="138"/>
    <n v="27"/>
    <n v="10"/>
    <n v="39"/>
    <d v="1899-12-30T10:39:00"/>
    <s v="WT1863"/>
    <x v="8"/>
    <x v="0"/>
    <m/>
    <s v="TXB"/>
    <x v="2"/>
  </r>
  <r>
    <x v="16"/>
    <s v="OP"/>
    <d v="2016-04-21T00:00:00"/>
    <d v="1899-12-30T09:45:00"/>
    <d v="1899-12-30T11:15:00"/>
    <x v="1"/>
    <n v="138"/>
    <n v="28"/>
    <n v="10"/>
    <n v="41"/>
    <d v="1899-12-30T10:41:00"/>
    <s v="YK4814"/>
    <x v="5"/>
    <x v="0"/>
    <m/>
    <s v="TXB"/>
    <x v="2"/>
  </r>
  <r>
    <x v="16"/>
    <s v="OP"/>
    <d v="2016-04-21T00:00:00"/>
    <d v="1899-12-30T09:45:00"/>
    <d v="1899-12-30T11:15:00"/>
    <x v="1"/>
    <n v="138"/>
    <n v="29"/>
    <n v="10"/>
    <n v="41"/>
    <d v="1899-12-30T10:41:00"/>
    <s v="HWCW50"/>
    <x v="20"/>
    <x v="0"/>
    <m/>
    <s v="TXB"/>
    <x v="2"/>
  </r>
  <r>
    <x v="16"/>
    <s v="OP"/>
    <d v="2016-04-21T00:00:00"/>
    <d v="1899-12-30T09:45:00"/>
    <d v="1899-12-30T11:15:00"/>
    <x v="1"/>
    <n v="139"/>
    <n v="1"/>
    <n v="10"/>
    <n v="44"/>
    <d v="1899-12-30T10:44:00"/>
    <s v="UR7447"/>
    <x v="8"/>
    <x v="0"/>
    <m/>
    <s v="TXB"/>
    <x v="2"/>
  </r>
  <r>
    <x v="16"/>
    <s v="OP"/>
    <d v="2016-04-21T00:00:00"/>
    <d v="1899-12-30T09:45:00"/>
    <d v="1899-12-30T11:15:00"/>
    <x v="1"/>
    <n v="139"/>
    <n v="2"/>
    <n v="10"/>
    <n v="49"/>
    <d v="1899-12-30T10:49:00"/>
    <s v="SV4794"/>
    <x v="4"/>
    <x v="0"/>
    <m/>
    <s v="TXB"/>
    <x v="2"/>
  </r>
  <r>
    <x v="16"/>
    <s v="OP"/>
    <d v="2016-04-21T00:00:00"/>
    <d v="1899-12-30T09:45:00"/>
    <d v="1899-12-30T11:15:00"/>
    <x v="1"/>
    <n v="139"/>
    <n v="3"/>
    <n v="10"/>
    <n v="50"/>
    <d v="1899-12-30T10:50:00"/>
    <s v="TP6745"/>
    <x v="5"/>
    <x v="0"/>
    <m/>
    <s v="TXB"/>
    <x v="2"/>
  </r>
  <r>
    <x v="16"/>
    <s v="OP"/>
    <d v="2016-04-21T00:00:00"/>
    <d v="1899-12-30T09:45:00"/>
    <d v="1899-12-30T11:15:00"/>
    <x v="1"/>
    <n v="139"/>
    <n v="4"/>
    <n v="10"/>
    <n v="53"/>
    <d v="1899-12-30T10:53:00"/>
    <s v="RK2521"/>
    <x v="8"/>
    <x v="0"/>
    <m/>
    <s v="TXB"/>
    <x v="2"/>
  </r>
  <r>
    <x v="16"/>
    <s v="OP"/>
    <d v="2016-04-21T00:00:00"/>
    <d v="1899-12-30T09:45:00"/>
    <d v="1899-12-30T11:15:00"/>
    <x v="1"/>
    <n v="139"/>
    <n v="5"/>
    <n v="10"/>
    <n v="56"/>
    <d v="1899-12-30T10:56:00"/>
    <s v="WY6700"/>
    <x v="8"/>
    <x v="0"/>
    <m/>
    <s v="TXB"/>
    <x v="2"/>
  </r>
  <r>
    <x v="16"/>
    <s v="OP"/>
    <d v="2016-04-21T00:00:00"/>
    <d v="1899-12-30T09:45:00"/>
    <d v="1899-12-30T11:15:00"/>
    <x v="1"/>
    <n v="139"/>
    <n v="6"/>
    <n v="10"/>
    <n v="58"/>
    <d v="1899-12-30T10:58:00"/>
    <s v="VX8860"/>
    <x v="5"/>
    <x v="0"/>
    <m/>
    <s v="TXB"/>
    <x v="2"/>
  </r>
  <r>
    <x v="16"/>
    <s v="OP"/>
    <d v="2016-04-21T00:00:00"/>
    <d v="1899-12-30T09:45:00"/>
    <d v="1899-12-30T11:15:00"/>
    <x v="1"/>
    <n v="139"/>
    <n v="7"/>
    <n v="10"/>
    <n v="58"/>
    <d v="1899-12-30T10:58:00"/>
    <s v="FYCC32"/>
    <x v="20"/>
    <x v="0"/>
    <m/>
    <s v="TXB"/>
    <x v="2"/>
  </r>
  <r>
    <x v="16"/>
    <s v="OP"/>
    <d v="2016-04-21T00:00:00"/>
    <d v="1899-12-30T09:45:00"/>
    <d v="1899-12-30T11:15:00"/>
    <x v="1"/>
    <n v="139"/>
    <n v="8"/>
    <n v="11"/>
    <n v="1"/>
    <d v="1899-12-30T11:01:00"/>
    <s v="ZL3344"/>
    <x v="16"/>
    <x v="0"/>
    <m/>
    <s v="TXB"/>
    <x v="2"/>
  </r>
  <r>
    <x v="16"/>
    <s v="OP"/>
    <d v="2016-04-21T00:00:00"/>
    <d v="1899-12-30T09:45:00"/>
    <d v="1899-12-30T11:15:00"/>
    <x v="1"/>
    <n v="139"/>
    <n v="9"/>
    <n v="11"/>
    <n v="2"/>
    <d v="1899-12-30T11:02:00"/>
    <s v="VX2692"/>
    <x v="4"/>
    <x v="0"/>
    <m/>
    <s v="TXB"/>
    <x v="2"/>
  </r>
  <r>
    <x v="16"/>
    <s v="OP"/>
    <d v="2016-04-21T00:00:00"/>
    <d v="1899-12-30T09:45:00"/>
    <d v="1899-12-30T11:15:00"/>
    <x v="1"/>
    <n v="139"/>
    <n v="10"/>
    <n v="11"/>
    <n v="4"/>
    <d v="1899-12-30T11:04:00"/>
    <s v="ZL5402"/>
    <x v="5"/>
    <x v="0"/>
    <m/>
    <s v="TXB"/>
    <x v="2"/>
  </r>
  <r>
    <x v="16"/>
    <s v="OP"/>
    <d v="2016-04-21T00:00:00"/>
    <d v="1899-12-30T09:45:00"/>
    <d v="1899-12-30T11:15:00"/>
    <x v="1"/>
    <n v="139"/>
    <n v="11"/>
    <n v="11"/>
    <n v="9"/>
    <d v="1899-12-30T11:09:00"/>
    <s v="YC9518"/>
    <x v="8"/>
    <x v="0"/>
    <m/>
    <s v="TXB"/>
    <x v="2"/>
  </r>
  <r>
    <x v="16"/>
    <s v="OP"/>
    <d v="2016-04-21T00:00:00"/>
    <d v="1899-12-30T09:45:00"/>
    <d v="1899-12-30T11:15:00"/>
    <x v="1"/>
    <n v="139"/>
    <n v="12"/>
    <n v="11"/>
    <n v="11"/>
    <d v="1899-12-30T11:11:00"/>
    <s v="XT7450"/>
    <x v="20"/>
    <x v="0"/>
    <m/>
    <s v="TXB"/>
    <x v="2"/>
  </r>
  <r>
    <x v="16"/>
    <s v="OP"/>
    <d v="2016-04-21T00:00:00"/>
    <d v="1899-12-30T09:45:00"/>
    <d v="1899-12-30T11:15:00"/>
    <x v="1"/>
    <n v="139"/>
    <n v="13"/>
    <n v="11"/>
    <n v="13"/>
    <d v="1899-12-30T11:13:00"/>
    <s v="FRKF46"/>
    <x v="16"/>
    <x v="0"/>
    <m/>
    <s v="TXB"/>
    <x v="2"/>
  </r>
  <r>
    <x v="16"/>
    <s v="OP"/>
    <d v="2016-04-21T00:00:00"/>
    <d v="1899-12-30T09:45:00"/>
    <d v="1899-12-30T11:15:00"/>
    <x v="1"/>
    <n v="139"/>
    <n v="14"/>
    <n v="11"/>
    <n v="13"/>
    <d v="1899-12-30T11:13:00"/>
    <s v="PZ6073"/>
    <x v="5"/>
    <x v="0"/>
    <m/>
    <s v="TXB"/>
    <x v="2"/>
  </r>
  <r>
    <x v="16"/>
    <s v="OP"/>
    <d v="2016-04-21T00:00:00"/>
    <d v="1899-12-30T12:45:00"/>
    <d v="1899-12-30T14:15:00"/>
    <x v="2"/>
    <n v="139"/>
    <n v="16"/>
    <n v="12"/>
    <n v="45"/>
    <d v="1899-12-30T12:45:00"/>
    <s v="YH2184"/>
    <x v="4"/>
    <x v="0"/>
    <m/>
    <s v="TXB"/>
    <x v="2"/>
  </r>
  <r>
    <x v="16"/>
    <s v="OP"/>
    <d v="2016-04-21T00:00:00"/>
    <d v="1899-12-30T12:45:00"/>
    <d v="1899-12-30T14:15:00"/>
    <x v="2"/>
    <n v="139"/>
    <n v="17"/>
    <n v="12"/>
    <n v="45"/>
    <d v="1899-12-30T12:45:00"/>
    <s v="VP2351"/>
    <x v="8"/>
    <x v="0"/>
    <m/>
    <s v="TXB"/>
    <x v="2"/>
  </r>
  <r>
    <x v="16"/>
    <s v="OP"/>
    <d v="2016-04-21T00:00:00"/>
    <d v="1899-12-30T12:45:00"/>
    <d v="1899-12-30T14:15:00"/>
    <x v="2"/>
    <n v="139"/>
    <n v="18"/>
    <n v="12"/>
    <n v="46"/>
    <d v="1899-12-30T12:46:00"/>
    <s v="XV9202"/>
    <x v="16"/>
    <x v="0"/>
    <m/>
    <s v="TXB"/>
    <x v="2"/>
  </r>
  <r>
    <x v="16"/>
    <s v="OP"/>
    <d v="2016-04-21T00:00:00"/>
    <d v="1899-12-30T12:45:00"/>
    <d v="1899-12-30T14:15:00"/>
    <x v="2"/>
    <n v="139"/>
    <n v="19"/>
    <n v="12"/>
    <n v="49"/>
    <d v="1899-12-30T12:49:00"/>
    <s v="VN2522"/>
    <x v="5"/>
    <x v="0"/>
    <m/>
    <s v="TXB"/>
    <x v="2"/>
  </r>
  <r>
    <x v="16"/>
    <s v="OP"/>
    <d v="2016-04-21T00:00:00"/>
    <d v="1899-12-30T12:45:00"/>
    <d v="1899-12-30T14:15:00"/>
    <x v="2"/>
    <n v="139"/>
    <n v="20"/>
    <n v="12"/>
    <n v="50"/>
    <d v="1899-12-30T12:50:00"/>
    <s v="BFGD28"/>
    <x v="20"/>
    <x v="0"/>
    <m/>
    <s v="TXB"/>
    <x v="2"/>
  </r>
  <r>
    <x v="16"/>
    <s v="OP"/>
    <d v="2016-04-21T00:00:00"/>
    <d v="1899-12-30T12:45:00"/>
    <d v="1899-12-30T14:15:00"/>
    <x v="2"/>
    <n v="139"/>
    <n v="21"/>
    <n v="12"/>
    <n v="49"/>
    <d v="1899-12-30T12:49:00"/>
    <s v="PV7436"/>
    <x v="8"/>
    <x v="0"/>
    <m/>
    <s v="TXB"/>
    <x v="2"/>
  </r>
  <r>
    <x v="16"/>
    <s v="OP"/>
    <d v="2016-04-21T00:00:00"/>
    <d v="1899-12-30T12:45:00"/>
    <d v="1899-12-30T14:15:00"/>
    <x v="2"/>
    <n v="139"/>
    <n v="22"/>
    <n v="12"/>
    <n v="55"/>
    <d v="1899-12-30T12:55:00"/>
    <s v="UL4858"/>
    <x v="16"/>
    <x v="0"/>
    <m/>
    <s v="TXB"/>
    <x v="2"/>
  </r>
  <r>
    <x v="16"/>
    <s v="OP"/>
    <d v="2016-04-21T00:00:00"/>
    <d v="1899-12-30T12:45:00"/>
    <d v="1899-12-30T14:15:00"/>
    <x v="2"/>
    <n v="139"/>
    <n v="23"/>
    <n v="12"/>
    <n v="58"/>
    <d v="1899-12-30T12:58:00"/>
    <s v="ZS5555"/>
    <x v="5"/>
    <x v="0"/>
    <m/>
    <s v="TXB"/>
    <x v="2"/>
  </r>
  <r>
    <x v="16"/>
    <s v="OP"/>
    <d v="2016-04-21T00:00:00"/>
    <d v="1899-12-30T12:45:00"/>
    <d v="1899-12-30T14:15:00"/>
    <x v="2"/>
    <n v="139"/>
    <n v="24"/>
    <n v="12"/>
    <n v="55"/>
    <d v="1899-12-30T12:55:00"/>
    <s v="VE6184"/>
    <x v="8"/>
    <x v="0"/>
    <m/>
    <s v="TXB"/>
    <x v="2"/>
  </r>
  <r>
    <x v="16"/>
    <s v="OP"/>
    <d v="2016-04-21T00:00:00"/>
    <d v="1899-12-30T12:45:00"/>
    <d v="1899-12-30T14:15:00"/>
    <x v="2"/>
    <n v="139"/>
    <n v="25"/>
    <n v="13"/>
    <n v="11"/>
    <d v="1899-12-30T13:11:00"/>
    <s v="XH4868"/>
    <x v="5"/>
    <x v="0"/>
    <m/>
    <s v="TXB"/>
    <x v="2"/>
  </r>
  <r>
    <x v="16"/>
    <s v="OP"/>
    <d v="2016-04-21T00:00:00"/>
    <d v="1899-12-30T12:45:00"/>
    <d v="1899-12-30T14:15:00"/>
    <x v="2"/>
    <n v="139"/>
    <n v="26"/>
    <n v="13"/>
    <n v="12"/>
    <d v="1899-12-30T13:12:00"/>
    <s v="CFYS51"/>
    <x v="20"/>
    <x v="0"/>
    <m/>
    <s v="TXB"/>
    <x v="2"/>
  </r>
  <r>
    <x v="16"/>
    <s v="OP"/>
    <d v="2016-04-21T00:00:00"/>
    <d v="1899-12-30T12:45:00"/>
    <d v="1899-12-30T14:15:00"/>
    <x v="2"/>
    <n v="139"/>
    <n v="27"/>
    <n v="13"/>
    <n v="14"/>
    <d v="1899-12-30T13:14:00"/>
    <s v="XW8289"/>
    <x v="16"/>
    <x v="0"/>
    <m/>
    <s v="TXB"/>
    <x v="2"/>
  </r>
  <r>
    <x v="16"/>
    <s v="OP"/>
    <d v="2016-04-21T00:00:00"/>
    <d v="1899-12-30T12:45:00"/>
    <d v="1899-12-30T14:15:00"/>
    <x v="2"/>
    <n v="139"/>
    <n v="28"/>
    <n v="13"/>
    <n v="14"/>
    <d v="1899-12-30T13:14:00"/>
    <s v="XV2271"/>
    <x v="8"/>
    <x v="0"/>
    <m/>
    <s v="TXB"/>
    <x v="2"/>
  </r>
  <r>
    <x v="16"/>
    <s v="OP"/>
    <d v="2016-04-21T00:00:00"/>
    <d v="1899-12-30T12:45:00"/>
    <d v="1899-12-30T14:15:00"/>
    <x v="2"/>
    <n v="139"/>
    <n v="29"/>
    <n v="13"/>
    <n v="18"/>
    <d v="1899-12-30T13:18:00"/>
    <s v="WK1812"/>
    <x v="5"/>
    <x v="0"/>
    <m/>
    <s v="TXB"/>
    <x v="2"/>
  </r>
  <r>
    <x v="16"/>
    <s v="OP"/>
    <d v="2016-04-21T00:00:00"/>
    <d v="1899-12-30T12:45:00"/>
    <d v="1899-12-30T14:15:00"/>
    <x v="2"/>
    <n v="139"/>
    <n v="30"/>
    <n v="13"/>
    <n v="19"/>
    <d v="1899-12-30T13:19:00"/>
    <s v="UF9545"/>
    <x v="4"/>
    <x v="0"/>
    <m/>
    <s v="TXB"/>
    <x v="2"/>
  </r>
  <r>
    <x v="16"/>
    <s v="OP"/>
    <d v="2016-04-21T00:00:00"/>
    <d v="1899-12-30T12:45:00"/>
    <d v="1899-12-30T14:15:00"/>
    <x v="2"/>
    <n v="140"/>
    <n v="1"/>
    <n v="13"/>
    <n v="20"/>
    <d v="1899-12-30T13:20:00"/>
    <s v="YB8099"/>
    <x v="16"/>
    <x v="0"/>
    <m/>
    <s v="TXB"/>
    <x v="2"/>
  </r>
  <r>
    <x v="16"/>
    <s v="OP"/>
    <d v="2016-04-21T00:00:00"/>
    <d v="1899-12-30T12:45:00"/>
    <d v="1899-12-30T14:15:00"/>
    <x v="2"/>
    <n v="140"/>
    <n v="2"/>
    <n v="13"/>
    <n v="22"/>
    <d v="1899-12-30T13:22:00"/>
    <s v="NP3986"/>
    <x v="8"/>
    <x v="0"/>
    <m/>
    <s v="TXB"/>
    <x v="2"/>
  </r>
  <r>
    <x v="16"/>
    <s v="OP"/>
    <d v="2016-04-21T00:00:00"/>
    <d v="1899-12-30T12:45:00"/>
    <d v="1899-12-30T14:15:00"/>
    <x v="2"/>
    <n v="140"/>
    <n v="3"/>
    <n v="13"/>
    <n v="22"/>
    <d v="1899-12-30T13:22:00"/>
    <s v="DPTC23"/>
    <x v="20"/>
    <x v="0"/>
    <m/>
    <s v="TXB"/>
    <x v="2"/>
  </r>
  <r>
    <x v="16"/>
    <s v="OP"/>
    <d v="2016-04-21T00:00:00"/>
    <d v="1899-12-30T12:45:00"/>
    <d v="1899-12-30T14:15:00"/>
    <x v="2"/>
    <n v="140"/>
    <n v="4"/>
    <n v="13"/>
    <n v="33"/>
    <d v="1899-12-30T13:33:00"/>
    <s v="XV9219"/>
    <x v="5"/>
    <x v="0"/>
    <m/>
    <s v="TXB"/>
    <x v="2"/>
  </r>
  <r>
    <x v="16"/>
    <s v="OP"/>
    <d v="2016-04-21T00:00:00"/>
    <d v="1899-12-30T12:45:00"/>
    <d v="1899-12-30T14:15:00"/>
    <x v="2"/>
    <n v="140"/>
    <n v="5"/>
    <n v="13"/>
    <n v="38"/>
    <d v="1899-12-30T13:38:00"/>
    <s v="ZV4253"/>
    <x v="16"/>
    <x v="0"/>
    <m/>
    <s v="TXB"/>
    <x v="2"/>
  </r>
  <r>
    <x v="16"/>
    <s v="OP"/>
    <d v="2016-04-21T00:00:00"/>
    <d v="1899-12-30T12:45:00"/>
    <d v="1899-12-30T14:15:00"/>
    <x v="2"/>
    <n v="140"/>
    <n v="6"/>
    <n v="13"/>
    <n v="42"/>
    <d v="1899-12-30T13:42:00"/>
    <s v="BLYR49"/>
    <x v="20"/>
    <x v="0"/>
    <m/>
    <s v="TXB"/>
    <x v="2"/>
  </r>
  <r>
    <x v="16"/>
    <s v="OP"/>
    <d v="2016-04-21T00:00:00"/>
    <d v="1899-12-30T12:45:00"/>
    <d v="1899-12-30T14:15:00"/>
    <x v="2"/>
    <n v="140"/>
    <n v="7"/>
    <n v="13"/>
    <n v="45"/>
    <d v="1899-12-30T13:45:00"/>
    <s v="YX6744"/>
    <x v="8"/>
    <x v="0"/>
    <m/>
    <s v="TXB"/>
    <x v="2"/>
  </r>
  <r>
    <x v="16"/>
    <s v="OP"/>
    <d v="2016-04-21T00:00:00"/>
    <d v="1899-12-30T12:45:00"/>
    <d v="1899-12-30T14:15:00"/>
    <x v="2"/>
    <n v="140"/>
    <n v="8"/>
    <n v="13"/>
    <n v="49"/>
    <d v="1899-12-30T13:49:00"/>
    <s v="VY3726"/>
    <x v="5"/>
    <x v="0"/>
    <m/>
    <s v="TXB"/>
    <x v="2"/>
  </r>
  <r>
    <x v="16"/>
    <s v="OP"/>
    <d v="2016-04-21T00:00:00"/>
    <d v="1899-12-30T12:45:00"/>
    <d v="1899-12-30T14:15:00"/>
    <x v="2"/>
    <n v="140"/>
    <n v="9"/>
    <n v="13"/>
    <n v="49"/>
    <d v="1899-12-30T13:49:00"/>
    <s v="HWCW50"/>
    <x v="16"/>
    <x v="0"/>
    <m/>
    <s v="TXB"/>
    <x v="2"/>
  </r>
  <r>
    <x v="16"/>
    <s v="OP"/>
    <d v="2016-04-21T00:00:00"/>
    <d v="1899-12-30T12:45:00"/>
    <d v="1899-12-30T14:15:00"/>
    <x v="2"/>
    <n v="140"/>
    <n v="10"/>
    <n v="13"/>
    <n v="51"/>
    <d v="1899-12-30T13:51:00"/>
    <s v="YD1031"/>
    <x v="8"/>
    <x v="0"/>
    <m/>
    <s v="TXB"/>
    <x v="2"/>
  </r>
  <r>
    <x v="16"/>
    <s v="OP"/>
    <d v="2016-04-21T00:00:00"/>
    <d v="1899-12-30T12:45:00"/>
    <d v="1899-12-30T14:15:00"/>
    <x v="2"/>
    <n v="140"/>
    <n v="11"/>
    <n v="13"/>
    <n v="55"/>
    <d v="1899-12-30T13:55:00"/>
    <s v="SV4794"/>
    <x v="5"/>
    <x v="0"/>
    <m/>
    <s v="TXB"/>
    <x v="2"/>
  </r>
  <r>
    <x v="16"/>
    <s v="OP"/>
    <d v="2016-04-21T00:00:00"/>
    <d v="1899-12-30T12:45:00"/>
    <d v="1899-12-30T14:15:00"/>
    <x v="2"/>
    <n v="140"/>
    <n v="12"/>
    <n v="13"/>
    <n v="55"/>
    <d v="1899-12-30T13:55:00"/>
    <s v="VV1282"/>
    <x v="8"/>
    <x v="0"/>
    <m/>
    <s v="TXB"/>
    <x v="2"/>
  </r>
  <r>
    <x v="16"/>
    <s v="OP"/>
    <d v="2016-04-21T00:00:00"/>
    <d v="1899-12-30T12:45:00"/>
    <d v="1899-12-30T14:15:00"/>
    <x v="2"/>
    <n v="140"/>
    <n v="13"/>
    <n v="13"/>
    <n v="59"/>
    <d v="1899-12-30T13:59:00"/>
    <s v="FYCC32"/>
    <x v="16"/>
    <x v="0"/>
    <m/>
    <s v="TXB"/>
    <x v="2"/>
  </r>
  <r>
    <x v="16"/>
    <s v="OP"/>
    <d v="2016-04-21T00:00:00"/>
    <d v="1899-12-30T12:45:00"/>
    <d v="1899-12-30T14:15:00"/>
    <x v="2"/>
    <n v="140"/>
    <n v="14"/>
    <n v="13"/>
    <n v="59"/>
    <d v="1899-12-30T13:59:00"/>
    <s v="BWDF13"/>
    <x v="20"/>
    <x v="0"/>
    <m/>
    <s v="TXB"/>
    <x v="2"/>
  </r>
  <r>
    <x v="16"/>
    <s v="OP"/>
    <d v="2016-04-21T00:00:00"/>
    <d v="1899-12-30T12:45:00"/>
    <d v="1899-12-30T14:15:00"/>
    <x v="2"/>
    <n v="140"/>
    <n v="15"/>
    <n v="14"/>
    <n v="3"/>
    <d v="1899-12-30T14:03:00"/>
    <s v="YD8412"/>
    <x v="8"/>
    <x v="0"/>
    <m/>
    <s v="TXB"/>
    <x v="2"/>
  </r>
  <r>
    <x v="16"/>
    <s v="OP"/>
    <d v="2016-04-21T00:00:00"/>
    <d v="1899-12-30T12:45:00"/>
    <d v="1899-12-30T14:15:00"/>
    <x v="2"/>
    <n v="140"/>
    <n v="16"/>
    <n v="14"/>
    <n v="8"/>
    <d v="1899-12-30T14:08:00"/>
    <s v="BHDF14"/>
    <x v="20"/>
    <x v="0"/>
    <m/>
    <s v="TXB"/>
    <x v="2"/>
  </r>
  <r>
    <x v="16"/>
    <s v="OP"/>
    <d v="2016-04-21T00:00:00"/>
    <d v="1899-12-30T12:45:00"/>
    <d v="1899-12-30T14:15:00"/>
    <x v="2"/>
    <n v="140"/>
    <n v="17"/>
    <n v="14"/>
    <n v="11"/>
    <d v="1899-12-30T14:11:00"/>
    <s v="XT7450"/>
    <x v="16"/>
    <x v="0"/>
    <m/>
    <s v="TXB"/>
    <x v="2"/>
  </r>
  <r>
    <x v="16"/>
    <s v="OP"/>
    <d v="2016-04-21T00:00:00"/>
    <d v="1899-12-30T12:45:00"/>
    <d v="1899-12-30T14:15:00"/>
    <x v="2"/>
    <n v="140"/>
    <n v="18"/>
    <n v="14"/>
    <n v="13"/>
    <d v="1899-12-30T14:13:00"/>
    <s v="UY3804"/>
    <x v="8"/>
    <x v="0"/>
    <m/>
    <s v="TXB"/>
    <x v="2"/>
  </r>
  <r>
    <x v="16"/>
    <s v="OP"/>
    <d v="2016-04-21T00:00:00"/>
    <d v="1899-12-30T17:45:00"/>
    <d v="1899-12-30T19:15:00"/>
    <x v="3"/>
    <n v="141"/>
    <n v="1"/>
    <n v="17"/>
    <n v="45"/>
    <d v="1899-12-30T17:45:00"/>
    <s v="ZV4253"/>
    <x v="20"/>
    <x v="0"/>
    <s v="REG"/>
    <s v="TXB"/>
    <x v="0"/>
  </r>
  <r>
    <x v="16"/>
    <s v="OP"/>
    <d v="2016-04-21T00:00:00"/>
    <d v="1899-12-30T17:45:00"/>
    <d v="1899-12-30T19:15:00"/>
    <x v="3"/>
    <n v="141"/>
    <n v="2"/>
    <n v="17"/>
    <n v="57"/>
    <d v="1899-12-30T17:57:00"/>
    <s v="VU7589"/>
    <x v="5"/>
    <x v="0"/>
    <s v="IDA"/>
    <s v="TXB"/>
    <x v="0"/>
  </r>
  <r>
    <x v="16"/>
    <s v="OP"/>
    <d v="2016-04-21T00:00:00"/>
    <d v="1899-12-30T17:45:00"/>
    <d v="1899-12-30T19:15:00"/>
    <x v="3"/>
    <n v="141"/>
    <n v="3"/>
    <n v="17"/>
    <n v="58"/>
    <d v="1899-12-30T17:58:00"/>
    <s v="VX8865"/>
    <x v="16"/>
    <x v="0"/>
    <s v="IDA"/>
    <s v="TXB"/>
    <x v="0"/>
  </r>
  <r>
    <x v="16"/>
    <s v="OP"/>
    <d v="2016-04-21T00:00:00"/>
    <d v="1899-12-30T17:45:00"/>
    <d v="1899-12-30T19:15:00"/>
    <x v="3"/>
    <n v="141"/>
    <n v="4"/>
    <n v="18"/>
    <n v="0"/>
    <d v="1899-12-30T18:00:00"/>
    <s v="WH8296"/>
    <x v="8"/>
    <x v="0"/>
    <s v="IDA"/>
    <s v="TXB"/>
    <x v="0"/>
  </r>
  <r>
    <x v="16"/>
    <s v="OP"/>
    <d v="2016-04-21T00:00:00"/>
    <d v="1899-12-30T17:45:00"/>
    <d v="1899-12-30T19:15:00"/>
    <x v="3"/>
    <n v="141"/>
    <n v="5"/>
    <n v="18"/>
    <n v="1"/>
    <d v="1899-12-30T18:01:00"/>
    <s v="ZN5056"/>
    <x v="4"/>
    <x v="0"/>
    <s v="IDA"/>
    <s v="TXB"/>
    <x v="2"/>
  </r>
  <r>
    <x v="16"/>
    <s v="OP"/>
    <d v="2016-04-21T00:00:00"/>
    <d v="1899-12-30T17:45:00"/>
    <d v="1899-12-30T19:15:00"/>
    <x v="3"/>
    <n v="141"/>
    <n v="6"/>
    <n v="18"/>
    <n v="5"/>
    <d v="1899-12-30T18:05:00"/>
    <s v="HWCW50"/>
    <x v="20"/>
    <x v="0"/>
    <s v="REG"/>
    <s v="TXB"/>
    <x v="0"/>
  </r>
  <r>
    <x v="16"/>
    <s v="OP"/>
    <d v="2016-04-21T00:00:00"/>
    <d v="1899-12-30T17:45:00"/>
    <d v="1899-12-30T19:15:00"/>
    <x v="3"/>
    <n v="141"/>
    <n v="7"/>
    <n v="18"/>
    <n v="6"/>
    <d v="1899-12-30T18:06:00"/>
    <s v="XU760"/>
    <x v="5"/>
    <x v="0"/>
    <s v="IDA"/>
    <s v="TXB"/>
    <x v="2"/>
  </r>
  <r>
    <x v="16"/>
    <s v="OP"/>
    <d v="2016-04-21T00:00:00"/>
    <d v="1899-12-30T17:45:00"/>
    <d v="1899-12-30T19:15:00"/>
    <x v="3"/>
    <n v="141"/>
    <n v="8"/>
    <n v="18"/>
    <n v="7"/>
    <d v="1899-12-30T18:07:00"/>
    <s v="ZS5445"/>
    <x v="8"/>
    <x v="0"/>
    <s v="IDA"/>
    <s v="TXB"/>
    <x v="0"/>
  </r>
  <r>
    <x v="16"/>
    <s v="OP"/>
    <d v="2016-04-21T00:00:00"/>
    <d v="1899-12-30T17:45:00"/>
    <d v="1899-12-30T19:15:00"/>
    <x v="3"/>
    <n v="141"/>
    <n v="9"/>
    <n v="18"/>
    <n v="9"/>
    <d v="1899-12-30T18:09:00"/>
    <s v="VX4031"/>
    <x v="8"/>
    <x v="0"/>
    <s v="IDA"/>
    <s v="TXB"/>
    <x v="2"/>
  </r>
  <r>
    <x v="16"/>
    <s v="OP"/>
    <d v="2016-04-21T00:00:00"/>
    <d v="1899-12-30T17:45:00"/>
    <d v="1899-12-30T19:15:00"/>
    <x v="3"/>
    <n v="141"/>
    <n v="10"/>
    <n v="18"/>
    <n v="14"/>
    <d v="1899-12-30T18:14:00"/>
    <s v="ZL3344"/>
    <x v="16"/>
    <x v="0"/>
    <s v="IDA"/>
    <s v="TXB"/>
    <x v="1"/>
  </r>
  <r>
    <x v="16"/>
    <s v="OP"/>
    <d v="2016-04-21T00:00:00"/>
    <d v="1899-12-30T17:45:00"/>
    <d v="1899-12-30T19:15:00"/>
    <x v="3"/>
    <n v="141"/>
    <n v="11"/>
    <n v="18"/>
    <n v="15"/>
    <d v="1899-12-30T18:15:00"/>
    <s v="NB8251"/>
    <x v="4"/>
    <x v="0"/>
    <s v="IDA"/>
    <s v="TXB"/>
    <x v="2"/>
  </r>
  <r>
    <x v="16"/>
    <s v="OP"/>
    <d v="2016-04-21T00:00:00"/>
    <d v="1899-12-30T17:45:00"/>
    <d v="1899-12-30T19:15:00"/>
    <x v="3"/>
    <n v="141"/>
    <n v="12"/>
    <n v="18"/>
    <n v="17"/>
    <d v="1899-12-30T18:17:00"/>
    <s v="XN7613"/>
    <x v="5"/>
    <x v="0"/>
    <s v="IDA"/>
    <s v="TXB"/>
    <x v="1"/>
  </r>
  <r>
    <x v="16"/>
    <s v="OP"/>
    <d v="2016-04-21T00:00:00"/>
    <d v="1899-12-30T17:45:00"/>
    <d v="1899-12-30T19:15:00"/>
    <x v="3"/>
    <n v="141"/>
    <n v="13"/>
    <n v="18"/>
    <n v="21"/>
    <d v="1899-12-30T18:21:00"/>
    <s v="FYCC32"/>
    <x v="20"/>
    <x v="0"/>
    <s v="REG"/>
    <s v="TXB"/>
    <x v="3"/>
  </r>
  <r>
    <x v="16"/>
    <s v="OP"/>
    <d v="2016-04-21T00:00:00"/>
    <d v="1899-12-30T17:45:00"/>
    <d v="1899-12-30T19:15:00"/>
    <x v="3"/>
    <n v="141"/>
    <n v="14"/>
    <n v="18"/>
    <n v="23"/>
    <d v="1899-12-30T18:23:00"/>
    <s v="XY9518"/>
    <x v="5"/>
    <x v="0"/>
    <m/>
    <s v="TXB"/>
    <x v="1"/>
  </r>
  <r>
    <x v="16"/>
    <s v="OP"/>
    <d v="2016-04-21T00:00:00"/>
    <d v="1899-12-30T17:45:00"/>
    <d v="1899-12-30T19:15:00"/>
    <x v="3"/>
    <n v="141"/>
    <n v="15"/>
    <n v="18"/>
    <n v="23"/>
    <d v="1899-12-30T18:23:00"/>
    <s v="VU7273"/>
    <x v="8"/>
    <x v="0"/>
    <m/>
    <s v="TXB"/>
    <x v="0"/>
  </r>
  <r>
    <x v="16"/>
    <s v="OP"/>
    <d v="2016-04-21T00:00:00"/>
    <d v="1899-12-30T17:45:00"/>
    <d v="1899-12-30T19:15:00"/>
    <x v="3"/>
    <n v="141"/>
    <n v="16"/>
    <n v="18"/>
    <n v="24"/>
    <d v="1899-12-30T18:24:00"/>
    <s v="FYBF71"/>
    <x v="16"/>
    <x v="0"/>
    <s v="IDA"/>
    <s v="TXB"/>
    <x v="1"/>
  </r>
  <r>
    <x v="16"/>
    <s v="OP"/>
    <d v="2016-04-21T00:00:00"/>
    <d v="1899-12-30T17:45:00"/>
    <d v="1899-12-30T19:15:00"/>
    <x v="3"/>
    <n v="141"/>
    <n v="17"/>
    <n v="18"/>
    <n v="32"/>
    <d v="1899-12-30T18:32:00"/>
    <s v="VL6308"/>
    <x v="8"/>
    <x v="0"/>
    <s v="IDA"/>
    <s v="TXB"/>
    <x v="0"/>
  </r>
  <r>
    <x v="16"/>
    <s v="OP"/>
    <d v="2016-04-21T00:00:00"/>
    <d v="1899-12-30T17:45:00"/>
    <d v="1899-12-30T19:15:00"/>
    <x v="3"/>
    <n v="141"/>
    <n v="18"/>
    <n v="18"/>
    <n v="32"/>
    <d v="1899-12-30T18:32:00"/>
    <s v="PC2355"/>
    <x v="4"/>
    <x v="0"/>
    <s v="IDA"/>
    <s v="TXB"/>
    <x v="2"/>
  </r>
  <r>
    <x v="16"/>
    <s v="OP"/>
    <d v="2016-04-21T00:00:00"/>
    <d v="1899-12-30T17:45:00"/>
    <d v="1899-12-30T19:15:00"/>
    <x v="3"/>
    <n v="141"/>
    <n v="19"/>
    <n v="18"/>
    <n v="33"/>
    <d v="1899-12-30T18:33:00"/>
    <s v="XT7450"/>
    <x v="20"/>
    <x v="0"/>
    <s v="REG"/>
    <s v="TXB"/>
    <x v="3"/>
  </r>
  <r>
    <x v="16"/>
    <s v="OP"/>
    <d v="2016-04-21T00:00:00"/>
    <d v="1899-12-30T17:45:00"/>
    <d v="1899-12-30T19:15:00"/>
    <x v="3"/>
    <n v="141"/>
    <n v="20"/>
    <n v="18"/>
    <n v="38"/>
    <d v="1899-12-30T18:38:00"/>
    <s v="PP5300"/>
    <x v="5"/>
    <x v="0"/>
    <s v="IDA"/>
    <s v="TXB"/>
    <x v="1"/>
  </r>
  <r>
    <x v="16"/>
    <s v="OP"/>
    <d v="2016-04-21T00:00:00"/>
    <d v="1899-12-30T17:45:00"/>
    <d v="1899-12-30T19:15:00"/>
    <x v="3"/>
    <n v="141"/>
    <n v="21"/>
    <n v="18"/>
    <n v="43"/>
    <d v="1899-12-30T18:43:00"/>
    <s v="RD3669"/>
    <x v="8"/>
    <x v="0"/>
    <s v="IDA"/>
    <s v="TXB"/>
    <x v="0"/>
  </r>
  <r>
    <x v="16"/>
    <s v="OP"/>
    <d v="2016-04-21T00:00:00"/>
    <d v="1899-12-30T17:45:00"/>
    <d v="1899-12-30T19:15:00"/>
    <x v="3"/>
    <n v="141"/>
    <n v="22"/>
    <n v="18"/>
    <n v="46"/>
    <d v="1899-12-30T18:46:00"/>
    <s v="VD2740"/>
    <x v="4"/>
    <x v="0"/>
    <s v="IDA"/>
    <s v="TXB"/>
    <x v="1"/>
  </r>
  <r>
    <x v="16"/>
    <s v="OP"/>
    <d v="2016-04-21T00:00:00"/>
    <d v="1899-12-30T17:45:00"/>
    <d v="1899-12-30T19:15:00"/>
    <x v="3"/>
    <n v="141"/>
    <n v="23"/>
    <n v="18"/>
    <n v="47"/>
    <d v="1899-12-30T18:47:00"/>
    <s v="VB6940"/>
    <x v="5"/>
    <x v="0"/>
    <s v="IDA"/>
    <s v="TXB"/>
    <x v="1"/>
  </r>
  <r>
    <x v="16"/>
    <s v="OP"/>
    <d v="2016-04-21T00:00:00"/>
    <d v="1899-12-30T17:45:00"/>
    <d v="1899-12-30T19:15:00"/>
    <x v="3"/>
    <n v="141"/>
    <n v="24"/>
    <n v="18"/>
    <n v="50"/>
    <d v="1899-12-30T18:50:00"/>
    <s v="VY7740"/>
    <x v="20"/>
    <x v="0"/>
    <s v="REG"/>
    <s v="TXB"/>
    <x v="0"/>
  </r>
  <r>
    <x v="16"/>
    <s v="OP"/>
    <d v="2016-04-21T00:00:00"/>
    <d v="1899-12-30T17:45:00"/>
    <d v="1899-12-30T19:15:00"/>
    <x v="3"/>
    <n v="141"/>
    <n v="25"/>
    <n v="18"/>
    <n v="50"/>
    <d v="1899-12-30T18:50:00"/>
    <s v="FVDD44"/>
    <x v="16"/>
    <x v="0"/>
    <s v="IDA"/>
    <s v="TXB"/>
    <x v="0"/>
  </r>
  <r>
    <x v="16"/>
    <s v="OP"/>
    <d v="2016-04-21T00:00:00"/>
    <d v="1899-12-30T17:45:00"/>
    <d v="1899-12-30T19:15:00"/>
    <x v="3"/>
    <n v="141"/>
    <n v="26"/>
    <n v="18"/>
    <n v="55"/>
    <d v="1899-12-30T18:55:00"/>
    <s v="YD1031"/>
    <x v="8"/>
    <x v="0"/>
    <s v="IDA"/>
    <s v="TXB"/>
    <x v="1"/>
  </r>
  <r>
    <x v="16"/>
    <s v="OP"/>
    <d v="2016-04-21T00:00:00"/>
    <d v="1899-12-30T17:45:00"/>
    <d v="1899-12-30T19:15:00"/>
    <x v="3"/>
    <n v="141"/>
    <n v="27"/>
    <n v="18"/>
    <n v="59"/>
    <d v="1899-12-30T18:59:00"/>
    <s v="PS8611"/>
    <x v="5"/>
    <x v="0"/>
    <s v="IDA"/>
    <s v="TXB"/>
    <x v="0"/>
  </r>
  <r>
    <x v="16"/>
    <s v="OP"/>
    <d v="2016-04-21T00:00:00"/>
    <d v="1899-12-30T17:45:00"/>
    <d v="1899-12-30T19:15:00"/>
    <x v="3"/>
    <n v="141"/>
    <n v="28"/>
    <n v="19"/>
    <n v="3"/>
    <d v="1899-12-30T19:03:00"/>
    <s v="UF3899"/>
    <x v="8"/>
    <x v="0"/>
    <s v="IDA"/>
    <s v="TXB"/>
    <x v="2"/>
  </r>
  <r>
    <x v="16"/>
    <s v="OP"/>
    <d v="2016-04-21T00:00:00"/>
    <d v="1899-12-30T17:45:00"/>
    <d v="1899-12-30T19:15:00"/>
    <x v="3"/>
    <n v="141"/>
    <n v="30"/>
    <n v="19"/>
    <n v="5"/>
    <d v="1899-12-30T19:05:00"/>
    <s v="YD2087"/>
    <x v="16"/>
    <x v="0"/>
    <s v="IDA"/>
    <s v="TXB"/>
    <x v="0"/>
  </r>
  <r>
    <x v="16"/>
    <s v="OP"/>
    <d v="2016-04-21T00:00:00"/>
    <d v="1899-12-30T17:45:00"/>
    <d v="1899-12-30T19:15:00"/>
    <x v="3"/>
    <n v="142"/>
    <n v="1"/>
    <n v="19"/>
    <n v="6"/>
    <d v="1899-12-30T19:06:00"/>
    <s v="UY3804"/>
    <x v="4"/>
    <x v="0"/>
    <s v="IDA"/>
    <s v="TXB"/>
    <x v="2"/>
  </r>
  <r>
    <x v="16"/>
    <s v="OP"/>
    <d v="2016-04-21T00:00:00"/>
    <d v="1899-12-30T17:45:00"/>
    <d v="1899-12-30T19:15:00"/>
    <x v="3"/>
    <n v="142"/>
    <n v="2"/>
    <n v="19"/>
    <n v="8"/>
    <d v="1899-12-30T19:08:00"/>
    <s v="VX9506"/>
    <x v="20"/>
    <x v="0"/>
    <s v="REG"/>
    <s v="TXB"/>
    <x v="0"/>
  </r>
  <r>
    <x v="17"/>
    <s v="SN"/>
    <d v="2016-04-20T00:00:00"/>
    <d v="1899-12-30T07:15:00"/>
    <d v="1899-12-30T08:45:00"/>
    <x v="0"/>
    <n v="143"/>
    <n v="1"/>
    <n v="7"/>
    <n v="15"/>
    <d v="1899-12-30T07:15:00"/>
    <s v="VT9843"/>
    <x v="5"/>
    <x v="0"/>
    <s v="IDA"/>
    <s v="TXB"/>
    <x v="2"/>
  </r>
  <r>
    <x v="17"/>
    <s v="SN"/>
    <d v="2016-04-20T00:00:00"/>
    <d v="1899-12-30T07:15:00"/>
    <d v="1899-12-30T08:45:00"/>
    <x v="0"/>
    <n v="143"/>
    <n v="2"/>
    <n v="7"/>
    <n v="17"/>
    <d v="1899-12-30T07:17:00"/>
    <s v="XG1235"/>
    <x v="19"/>
    <x v="0"/>
    <s v="REG"/>
    <s v="TXB"/>
    <x v="2"/>
  </r>
  <r>
    <x v="17"/>
    <s v="SN"/>
    <d v="2016-04-20T00:00:00"/>
    <d v="1899-12-30T07:15:00"/>
    <d v="1899-12-30T08:45:00"/>
    <x v="0"/>
    <n v="143"/>
    <n v="3"/>
    <n v="7"/>
    <n v="21"/>
    <d v="1899-12-30T07:21:00"/>
    <s v="SC4254"/>
    <x v="5"/>
    <x v="0"/>
    <m/>
    <s v="TXB"/>
    <x v="2"/>
  </r>
  <r>
    <x v="17"/>
    <s v="SN"/>
    <d v="2016-04-20T00:00:00"/>
    <d v="1899-12-30T07:15:00"/>
    <d v="1899-12-30T08:45:00"/>
    <x v="0"/>
    <n v="143"/>
    <n v="4"/>
    <n v="7"/>
    <n v="23"/>
    <d v="1899-12-30T07:23:00"/>
    <s v="XV9202"/>
    <x v="16"/>
    <x v="0"/>
    <s v="REG"/>
    <s v="TXB"/>
    <x v="2"/>
  </r>
  <r>
    <x v="17"/>
    <s v="SN"/>
    <d v="2016-04-20T00:00:00"/>
    <d v="1899-12-30T07:15:00"/>
    <d v="1899-12-30T08:45:00"/>
    <x v="0"/>
    <n v="143"/>
    <n v="5"/>
    <n v="7"/>
    <n v="24"/>
    <d v="1899-12-30T07:24:00"/>
    <s v="XT7840"/>
    <x v="17"/>
    <x v="0"/>
    <m/>
    <s v="TXB"/>
    <x v="0"/>
  </r>
  <r>
    <x v="17"/>
    <s v="SN"/>
    <d v="2016-04-20T00:00:00"/>
    <d v="1899-12-30T07:15:00"/>
    <d v="1899-12-30T08:45:00"/>
    <x v="0"/>
    <n v="143"/>
    <n v="6"/>
    <n v="7"/>
    <n v="24"/>
    <d v="1899-12-30T07:24:00"/>
    <s v="UZ2793"/>
    <x v="19"/>
    <x v="0"/>
    <m/>
    <s v="TXB"/>
    <x v="0"/>
  </r>
  <r>
    <x v="17"/>
    <s v="SN"/>
    <d v="2016-04-20T00:00:00"/>
    <d v="1899-12-30T07:15:00"/>
    <d v="1899-12-30T08:45:00"/>
    <x v="0"/>
    <n v="143"/>
    <n v="7"/>
    <n v="7"/>
    <n v="25"/>
    <d v="1899-12-30T07:25:00"/>
    <s v="FWXD35"/>
    <x v="19"/>
    <x v="0"/>
    <m/>
    <s v="TXB"/>
    <x v="2"/>
  </r>
  <r>
    <x v="17"/>
    <s v="SN"/>
    <d v="2016-04-20T00:00:00"/>
    <d v="1899-12-30T07:15:00"/>
    <d v="1899-12-30T08:45:00"/>
    <x v="0"/>
    <n v="143"/>
    <n v="8"/>
    <n v="7"/>
    <n v="28"/>
    <d v="1899-12-30T07:28:00"/>
    <s v="WG9620"/>
    <x v="16"/>
    <x v="0"/>
    <m/>
    <s v="TXB"/>
    <x v="2"/>
  </r>
  <r>
    <x v="17"/>
    <s v="SN"/>
    <d v="2016-04-20T00:00:00"/>
    <d v="1899-12-30T07:15:00"/>
    <d v="1899-12-30T08:45:00"/>
    <x v="0"/>
    <n v="143"/>
    <n v="9"/>
    <n v="7"/>
    <n v="28"/>
    <d v="1899-12-30T07:28:00"/>
    <s v="DSTY15"/>
    <x v="5"/>
    <x v="0"/>
    <m/>
    <s v="TXB"/>
    <x v="2"/>
  </r>
  <r>
    <x v="17"/>
    <s v="SN"/>
    <d v="2016-04-20T00:00:00"/>
    <d v="1899-12-30T07:15:00"/>
    <d v="1899-12-30T08:45:00"/>
    <x v="0"/>
    <n v="143"/>
    <n v="10"/>
    <n v="7"/>
    <n v="30"/>
    <d v="1899-12-30T07:30:00"/>
    <s v="UK6339"/>
    <x v="7"/>
    <x v="0"/>
    <m/>
    <s v="TXB"/>
    <x v="3"/>
  </r>
  <r>
    <x v="17"/>
    <s v="SN"/>
    <d v="2016-04-20T00:00:00"/>
    <d v="1899-12-30T07:15:00"/>
    <d v="1899-12-30T08:45:00"/>
    <x v="0"/>
    <n v="143"/>
    <n v="11"/>
    <n v="7"/>
    <n v="31"/>
    <d v="1899-12-30T07:31:00"/>
    <s v="XF1133"/>
    <x v="19"/>
    <x v="0"/>
    <m/>
    <s v="TXB"/>
    <x v="0"/>
  </r>
  <r>
    <x v="17"/>
    <s v="SN"/>
    <d v="2016-04-20T00:00:00"/>
    <d v="1899-12-30T07:15:00"/>
    <d v="1899-12-30T08:45:00"/>
    <x v="0"/>
    <n v="143"/>
    <n v="12"/>
    <n v="7"/>
    <n v="33"/>
    <d v="1899-12-30T07:33:00"/>
    <s v="VB3881"/>
    <x v="19"/>
    <x v="0"/>
    <m/>
    <s v="TXB"/>
    <x v="2"/>
  </r>
  <r>
    <x v="17"/>
    <s v="SN"/>
    <d v="2016-04-20T00:00:00"/>
    <d v="1899-12-30T07:15:00"/>
    <d v="1899-12-30T08:45:00"/>
    <x v="0"/>
    <n v="143"/>
    <n v="13"/>
    <n v="7"/>
    <n v="35"/>
    <d v="1899-12-30T07:35:00"/>
    <s v="WR9425"/>
    <x v="19"/>
    <x v="0"/>
    <m/>
    <s v="TXB"/>
    <x v="2"/>
  </r>
  <r>
    <x v="17"/>
    <s v="SN"/>
    <d v="2016-04-20T00:00:00"/>
    <d v="1899-12-30T07:15:00"/>
    <d v="1899-12-30T08:45:00"/>
    <x v="0"/>
    <n v="143"/>
    <n v="14"/>
    <n v="7"/>
    <n v="36"/>
    <d v="1899-12-30T07:36:00"/>
    <s v="VY3804"/>
    <x v="7"/>
    <x v="0"/>
    <m/>
    <s v="TXB"/>
    <x v="2"/>
  </r>
  <r>
    <x v="17"/>
    <s v="SN"/>
    <d v="2016-04-20T00:00:00"/>
    <d v="1899-12-30T07:15:00"/>
    <d v="1899-12-30T08:45:00"/>
    <x v="0"/>
    <n v="143"/>
    <n v="15"/>
    <n v="7"/>
    <n v="37"/>
    <d v="1899-12-30T07:37:00"/>
    <s v="XB8679"/>
    <x v="5"/>
    <x v="0"/>
    <m/>
    <s v="TXB"/>
    <x v="2"/>
  </r>
  <r>
    <x v="17"/>
    <s v="SN"/>
    <d v="2016-04-20T00:00:00"/>
    <d v="1899-12-30T07:15:00"/>
    <d v="1899-12-30T08:45:00"/>
    <x v="0"/>
    <n v="143"/>
    <n v="16"/>
    <n v="7"/>
    <n v="38"/>
    <d v="1899-12-30T07:38:00"/>
    <s v="HDKP85"/>
    <x v="19"/>
    <x v="0"/>
    <m/>
    <s v="TXB"/>
    <x v="0"/>
  </r>
  <r>
    <x v="17"/>
    <s v="SN"/>
    <d v="2016-04-20T00:00:00"/>
    <d v="1899-12-30T07:15:00"/>
    <d v="1899-12-30T08:45:00"/>
    <x v="0"/>
    <n v="143"/>
    <n v="17"/>
    <n v="7"/>
    <n v="39"/>
    <d v="1899-12-30T07:39:00"/>
    <s v="WK7410"/>
    <x v="19"/>
    <x v="0"/>
    <m/>
    <s v="TXB"/>
    <x v="2"/>
  </r>
  <r>
    <x v="17"/>
    <s v="SN"/>
    <d v="2016-04-20T00:00:00"/>
    <d v="1899-12-30T07:15:00"/>
    <d v="1899-12-30T08:45:00"/>
    <x v="0"/>
    <n v="143"/>
    <n v="18"/>
    <n v="7"/>
    <n v="40"/>
    <d v="1899-12-30T07:40:00"/>
    <s v="RW5141"/>
    <x v="19"/>
    <x v="0"/>
    <m/>
    <s v="TXB"/>
    <x v="0"/>
  </r>
  <r>
    <x v="17"/>
    <s v="SN"/>
    <d v="2016-04-20T00:00:00"/>
    <d v="1899-12-30T07:15:00"/>
    <d v="1899-12-30T08:45:00"/>
    <x v="0"/>
    <n v="143"/>
    <n v="19"/>
    <n v="7"/>
    <n v="43"/>
    <d v="1899-12-30T07:43:00"/>
    <s v="XR5402"/>
    <x v="17"/>
    <x v="0"/>
    <m/>
    <s v="TXB"/>
    <x v="2"/>
  </r>
  <r>
    <x v="17"/>
    <s v="SN"/>
    <d v="2016-04-20T00:00:00"/>
    <d v="1899-12-30T07:15:00"/>
    <d v="1899-12-30T08:45:00"/>
    <x v="0"/>
    <n v="143"/>
    <n v="20"/>
    <n v="7"/>
    <n v="45"/>
    <d v="1899-12-30T07:45:00"/>
    <s v="XA7959"/>
    <x v="19"/>
    <x v="0"/>
    <m/>
    <s v="TXB"/>
    <x v="2"/>
  </r>
  <r>
    <x v="17"/>
    <s v="SN"/>
    <d v="2016-04-20T00:00:00"/>
    <d v="1899-12-30T07:15:00"/>
    <d v="1899-12-30T08:45:00"/>
    <x v="0"/>
    <n v="143"/>
    <n v="21"/>
    <n v="7"/>
    <n v="47"/>
    <d v="1899-12-30T07:47:00"/>
    <m/>
    <x v="16"/>
    <x v="0"/>
    <m/>
    <s v="TXB"/>
    <x v="2"/>
  </r>
  <r>
    <x v="17"/>
    <s v="SN"/>
    <d v="2016-04-20T00:00:00"/>
    <d v="1899-12-30T07:15:00"/>
    <d v="1899-12-30T08:45:00"/>
    <x v="0"/>
    <n v="143"/>
    <n v="22"/>
    <n v="7"/>
    <n v="48"/>
    <d v="1899-12-30T07:48:00"/>
    <s v="XR5408"/>
    <x v="5"/>
    <x v="0"/>
    <m/>
    <s v="TXB"/>
    <x v="2"/>
  </r>
  <r>
    <x v="17"/>
    <s v="SN"/>
    <d v="2016-04-20T00:00:00"/>
    <d v="1899-12-30T07:15:00"/>
    <d v="1899-12-30T08:45:00"/>
    <x v="0"/>
    <n v="143"/>
    <n v="23"/>
    <n v="7"/>
    <n v="50"/>
    <d v="1899-12-30T07:50:00"/>
    <s v="UB9620"/>
    <x v="7"/>
    <x v="0"/>
    <m/>
    <s v="TXB"/>
    <x v="2"/>
  </r>
  <r>
    <x v="17"/>
    <s v="SN"/>
    <d v="2016-04-20T00:00:00"/>
    <d v="1899-12-30T07:15:00"/>
    <d v="1899-12-30T08:45:00"/>
    <x v="0"/>
    <n v="143"/>
    <n v="24"/>
    <n v="7"/>
    <n v="51"/>
    <d v="1899-12-30T07:51:00"/>
    <s v="ZK2955"/>
    <x v="19"/>
    <x v="0"/>
    <m/>
    <s v="TXB"/>
    <x v="2"/>
  </r>
  <r>
    <x v="17"/>
    <s v="SN"/>
    <d v="2016-04-20T00:00:00"/>
    <d v="1899-12-30T07:15:00"/>
    <d v="1899-12-30T08:45:00"/>
    <x v="0"/>
    <n v="143"/>
    <n v="25"/>
    <n v="7"/>
    <n v="53"/>
    <d v="1899-12-30T07:53:00"/>
    <s v="FYBV70"/>
    <x v="19"/>
    <x v="0"/>
    <m/>
    <s v="TXB"/>
    <x v="2"/>
  </r>
  <r>
    <x v="17"/>
    <s v="SN"/>
    <d v="2016-04-20T00:00:00"/>
    <d v="1899-12-30T07:15:00"/>
    <d v="1899-12-30T08:45:00"/>
    <x v="0"/>
    <n v="143"/>
    <n v="26"/>
    <n v="7"/>
    <n v="54"/>
    <d v="1899-12-30T07:54:00"/>
    <s v="FTBC16"/>
    <x v="16"/>
    <x v="0"/>
    <m/>
    <s v="TXB"/>
    <x v="2"/>
  </r>
  <r>
    <x v="17"/>
    <s v="SN"/>
    <d v="2016-04-20T00:00:00"/>
    <d v="1899-12-30T07:15:00"/>
    <d v="1899-12-30T08:45:00"/>
    <x v="0"/>
    <n v="143"/>
    <n v="27"/>
    <n v="7"/>
    <n v="56"/>
    <d v="1899-12-30T07:56:00"/>
    <s v="DKZH74"/>
    <x v="19"/>
    <x v="0"/>
    <m/>
    <s v="TXB"/>
    <x v="2"/>
  </r>
  <r>
    <x v="17"/>
    <s v="SN"/>
    <d v="2016-04-20T00:00:00"/>
    <d v="1899-12-30T07:15:00"/>
    <d v="1899-12-30T08:45:00"/>
    <x v="0"/>
    <n v="143"/>
    <n v="28"/>
    <n v="7"/>
    <n v="58"/>
    <d v="1899-12-30T07:58:00"/>
    <s v="VV1303"/>
    <x v="20"/>
    <x v="0"/>
    <m/>
    <s v="TXB"/>
    <x v="2"/>
  </r>
  <r>
    <x v="17"/>
    <s v="SN"/>
    <d v="2016-04-20T00:00:00"/>
    <d v="1899-12-30T07:15:00"/>
    <d v="1899-12-30T08:45:00"/>
    <x v="0"/>
    <n v="143"/>
    <n v="29"/>
    <n v="8"/>
    <n v="0"/>
    <d v="1899-12-30T08:00:00"/>
    <s v="TV4536"/>
    <x v="17"/>
    <x v="0"/>
    <m/>
    <s v="TXB"/>
    <x v="0"/>
  </r>
  <r>
    <x v="17"/>
    <s v="SN"/>
    <d v="2016-04-20T00:00:00"/>
    <d v="1899-12-30T07:15:00"/>
    <d v="1899-12-30T08:45:00"/>
    <x v="0"/>
    <n v="143"/>
    <n v="30"/>
    <n v="8"/>
    <n v="1"/>
    <d v="1899-12-30T08:01:00"/>
    <s v="ZP2489"/>
    <x v="19"/>
    <x v="0"/>
    <m/>
    <s v="TXB"/>
    <x v="2"/>
  </r>
  <r>
    <x v="17"/>
    <s v="SN"/>
    <d v="2016-04-20T00:00:00"/>
    <d v="1899-12-30T07:15:00"/>
    <d v="1899-12-30T08:45:00"/>
    <x v="0"/>
    <n v="144"/>
    <n v="1"/>
    <n v="8"/>
    <n v="2"/>
    <d v="1899-12-30T08:02:00"/>
    <s v="FXZX84"/>
    <x v="19"/>
    <x v="0"/>
    <m/>
    <s v="TXB"/>
    <x v="2"/>
  </r>
  <r>
    <x v="17"/>
    <s v="SN"/>
    <d v="2016-04-20T00:00:00"/>
    <d v="1899-12-30T07:15:00"/>
    <d v="1899-12-30T08:45:00"/>
    <x v="0"/>
    <n v="144"/>
    <n v="2"/>
    <n v="8"/>
    <n v="2"/>
    <d v="1899-12-30T08:02:00"/>
    <s v="ZH1799"/>
    <x v="5"/>
    <x v="0"/>
    <m/>
    <s v="TXB"/>
    <x v="2"/>
  </r>
  <r>
    <x v="17"/>
    <s v="SN"/>
    <d v="2016-04-20T00:00:00"/>
    <d v="1899-12-30T07:15:00"/>
    <d v="1899-12-30T08:45:00"/>
    <x v="0"/>
    <n v="144"/>
    <n v="3"/>
    <n v="8"/>
    <n v="5"/>
    <d v="1899-12-30T08:05:00"/>
    <s v="VC3039"/>
    <x v="7"/>
    <x v="0"/>
    <m/>
    <s v="TXB"/>
    <x v="2"/>
  </r>
  <r>
    <x v="17"/>
    <s v="SN"/>
    <d v="2016-04-20T00:00:00"/>
    <d v="1899-12-30T07:15:00"/>
    <d v="1899-12-30T08:45:00"/>
    <x v="0"/>
    <n v="144"/>
    <n v="4"/>
    <n v="8"/>
    <n v="5"/>
    <d v="1899-12-30T08:05:00"/>
    <s v="UJ3691"/>
    <x v="16"/>
    <x v="0"/>
    <m/>
    <s v="TXB"/>
    <x v="0"/>
  </r>
  <r>
    <x v="17"/>
    <s v="SN"/>
    <d v="2016-04-20T00:00:00"/>
    <d v="1899-12-30T07:15:00"/>
    <d v="1899-12-30T08:45:00"/>
    <x v="0"/>
    <n v="144"/>
    <n v="6"/>
    <n v="8"/>
    <n v="6"/>
    <d v="1899-12-30T08:06:00"/>
    <s v="GLGZ32"/>
    <x v="19"/>
    <x v="0"/>
    <m/>
    <s v="TXB"/>
    <x v="0"/>
  </r>
  <r>
    <x v="17"/>
    <s v="SN"/>
    <d v="2016-04-20T00:00:00"/>
    <d v="1899-12-30T07:15:00"/>
    <d v="1899-12-30T08:45:00"/>
    <x v="0"/>
    <n v="144"/>
    <n v="7"/>
    <n v="8"/>
    <n v="6"/>
    <d v="1899-12-30T08:06:00"/>
    <s v="XC4971"/>
    <x v="19"/>
    <x v="0"/>
    <m/>
    <s v="TXB"/>
    <x v="0"/>
  </r>
  <r>
    <x v="17"/>
    <s v="SN"/>
    <d v="2016-04-20T00:00:00"/>
    <d v="1899-12-30T07:15:00"/>
    <d v="1899-12-30T08:45:00"/>
    <x v="0"/>
    <n v="144"/>
    <n v="8"/>
    <n v="8"/>
    <n v="9"/>
    <d v="1899-12-30T08:09:00"/>
    <s v="YK3967"/>
    <x v="5"/>
    <x v="0"/>
    <m/>
    <s v="TXB"/>
    <x v="2"/>
  </r>
  <r>
    <x v="17"/>
    <s v="SN"/>
    <d v="2016-04-20T00:00:00"/>
    <d v="1899-12-30T07:15:00"/>
    <d v="1899-12-30T08:45:00"/>
    <x v="0"/>
    <n v="144"/>
    <n v="9"/>
    <n v="8"/>
    <n v="10"/>
    <d v="1899-12-30T08:10:00"/>
    <s v="SE2522"/>
    <x v="5"/>
    <x v="0"/>
    <m/>
    <s v="TXB"/>
    <x v="2"/>
  </r>
  <r>
    <x v="17"/>
    <s v="SN"/>
    <d v="2016-04-20T00:00:00"/>
    <d v="1899-12-30T07:15:00"/>
    <d v="1899-12-30T08:45:00"/>
    <x v="0"/>
    <n v="144"/>
    <n v="10"/>
    <n v="8"/>
    <n v="11"/>
    <d v="1899-12-30T08:11:00"/>
    <s v="YR1991"/>
    <x v="28"/>
    <x v="1"/>
    <m/>
    <s v="TXB"/>
    <x v="2"/>
  </r>
  <r>
    <x v="17"/>
    <s v="SN"/>
    <d v="2016-04-20T00:00:00"/>
    <d v="1899-12-30T07:15:00"/>
    <d v="1899-12-30T08:45:00"/>
    <x v="0"/>
    <n v="144"/>
    <n v="11"/>
    <n v="8"/>
    <n v="13"/>
    <d v="1899-12-30T08:13:00"/>
    <s v="VX6744"/>
    <x v="7"/>
    <x v="0"/>
    <m/>
    <s v="TXB"/>
    <x v="2"/>
  </r>
  <r>
    <x v="17"/>
    <s v="SN"/>
    <d v="2016-04-20T00:00:00"/>
    <d v="1899-12-30T07:15:00"/>
    <d v="1899-12-30T08:45:00"/>
    <x v="0"/>
    <n v="144"/>
    <n v="12"/>
    <n v="8"/>
    <n v="13"/>
    <d v="1899-12-30T08:13:00"/>
    <s v="CZJZ74"/>
    <x v="16"/>
    <x v="0"/>
    <m/>
    <s v="TXB"/>
    <x v="0"/>
  </r>
  <r>
    <x v="17"/>
    <s v="SN"/>
    <d v="2016-04-20T00:00:00"/>
    <d v="1899-12-30T07:15:00"/>
    <d v="1899-12-30T08:45:00"/>
    <x v="0"/>
    <n v="144"/>
    <n v="13"/>
    <n v="8"/>
    <n v="15"/>
    <d v="1899-12-30T08:15:00"/>
    <s v="WT9928"/>
    <x v="19"/>
    <x v="0"/>
    <m/>
    <s v="TXB"/>
    <x v="2"/>
  </r>
  <r>
    <x v="17"/>
    <s v="SN"/>
    <d v="2016-04-20T00:00:00"/>
    <d v="1899-12-30T07:15:00"/>
    <d v="1899-12-30T08:45:00"/>
    <x v="0"/>
    <n v="144"/>
    <n v="14"/>
    <n v="8"/>
    <n v="15"/>
    <d v="1899-12-30T08:15:00"/>
    <s v="XE9119"/>
    <x v="19"/>
    <x v="0"/>
    <m/>
    <s v="TXB"/>
    <x v="2"/>
  </r>
  <r>
    <x v="17"/>
    <s v="SN"/>
    <d v="2016-04-20T00:00:00"/>
    <d v="1899-12-30T07:15:00"/>
    <d v="1899-12-30T08:45:00"/>
    <x v="0"/>
    <n v="144"/>
    <n v="15"/>
    <n v="8"/>
    <n v="16"/>
    <d v="1899-12-30T08:16:00"/>
    <s v="XE9323"/>
    <x v="19"/>
    <x v="0"/>
    <m/>
    <s v="TXB"/>
    <x v="2"/>
  </r>
  <r>
    <x v="17"/>
    <s v="SN"/>
    <d v="2016-04-20T00:00:00"/>
    <d v="1899-12-30T07:15:00"/>
    <d v="1899-12-30T08:45:00"/>
    <x v="0"/>
    <n v="144"/>
    <n v="16"/>
    <n v="8"/>
    <n v="17"/>
    <d v="1899-12-30T08:17:00"/>
    <s v="VX4035"/>
    <x v="7"/>
    <x v="0"/>
    <m/>
    <m/>
    <x v="2"/>
  </r>
  <r>
    <x v="17"/>
    <s v="SN"/>
    <d v="2016-04-20T00:00:00"/>
    <d v="1899-12-30T07:15:00"/>
    <d v="1899-12-30T08:45:00"/>
    <x v="0"/>
    <n v="144"/>
    <n v="17"/>
    <n v="8"/>
    <n v="17"/>
    <d v="1899-12-30T08:17:00"/>
    <s v="UF2343"/>
    <x v="19"/>
    <x v="0"/>
    <m/>
    <m/>
    <x v="0"/>
  </r>
  <r>
    <x v="17"/>
    <s v="SN"/>
    <d v="2016-04-20T00:00:00"/>
    <d v="1899-12-30T07:15:00"/>
    <d v="1899-12-30T08:45:00"/>
    <x v="0"/>
    <n v="144"/>
    <n v="18"/>
    <n v="8"/>
    <n v="18"/>
    <d v="1899-12-30T08:18:00"/>
    <s v="BHDF14"/>
    <x v="16"/>
    <x v="0"/>
    <m/>
    <m/>
    <x v="2"/>
  </r>
  <r>
    <x v="17"/>
    <s v="SN"/>
    <d v="2016-04-20T00:00:00"/>
    <d v="1899-12-30T07:15:00"/>
    <d v="1899-12-30T08:45:00"/>
    <x v="0"/>
    <n v="144"/>
    <n v="19"/>
    <n v="8"/>
    <n v="18"/>
    <d v="1899-12-30T08:18:00"/>
    <s v="XY3951"/>
    <x v="16"/>
    <x v="0"/>
    <m/>
    <m/>
    <x v="2"/>
  </r>
  <r>
    <x v="17"/>
    <s v="SN"/>
    <d v="2016-04-20T00:00:00"/>
    <d v="1899-12-30T07:15:00"/>
    <d v="1899-12-30T08:45:00"/>
    <x v="0"/>
    <n v="144"/>
    <n v="20"/>
    <n v="8"/>
    <n v="19"/>
    <d v="1899-12-30T08:19:00"/>
    <s v="HKPG48"/>
    <x v="17"/>
    <x v="0"/>
    <m/>
    <m/>
    <x v="2"/>
  </r>
  <r>
    <x v="17"/>
    <s v="SN"/>
    <d v="2016-04-20T00:00:00"/>
    <d v="1899-12-30T07:15:00"/>
    <d v="1899-12-30T08:45:00"/>
    <x v="0"/>
    <n v="144"/>
    <n v="21"/>
    <n v="8"/>
    <n v="19"/>
    <d v="1899-12-30T08:19:00"/>
    <s v="GWJD81"/>
    <x v="19"/>
    <x v="0"/>
    <m/>
    <m/>
    <x v="2"/>
  </r>
  <r>
    <x v="17"/>
    <s v="SN"/>
    <d v="2016-04-20T00:00:00"/>
    <d v="1899-12-30T07:15:00"/>
    <d v="1899-12-30T08:45:00"/>
    <x v="0"/>
    <n v="144"/>
    <n v="22"/>
    <n v="8"/>
    <n v="19"/>
    <d v="1899-12-30T08:19:00"/>
    <s v="UJ7537"/>
    <x v="16"/>
    <x v="0"/>
    <m/>
    <m/>
    <x v="2"/>
  </r>
  <r>
    <x v="17"/>
    <s v="SN"/>
    <d v="2016-04-20T00:00:00"/>
    <d v="1899-12-30T07:15:00"/>
    <d v="1899-12-30T08:45:00"/>
    <x v="0"/>
    <n v="144"/>
    <n v="23"/>
    <n v="8"/>
    <n v="20"/>
    <d v="1899-12-30T08:20:00"/>
    <s v="FGHJ72"/>
    <x v="16"/>
    <x v="0"/>
    <m/>
    <m/>
    <x v="2"/>
  </r>
  <r>
    <x v="17"/>
    <s v="SN"/>
    <d v="2016-04-20T00:00:00"/>
    <d v="1899-12-30T07:15:00"/>
    <d v="1899-12-30T08:45:00"/>
    <x v="0"/>
    <n v="144"/>
    <n v="24"/>
    <n v="8"/>
    <n v="21"/>
    <d v="1899-12-30T08:21:00"/>
    <s v="YG1307"/>
    <x v="5"/>
    <x v="0"/>
    <m/>
    <m/>
    <x v="2"/>
  </r>
  <r>
    <x v="17"/>
    <s v="SN"/>
    <d v="2016-04-20T00:00:00"/>
    <d v="1899-12-30T07:15:00"/>
    <d v="1899-12-30T08:45:00"/>
    <x v="0"/>
    <n v="144"/>
    <n v="25"/>
    <n v="8"/>
    <n v="23"/>
    <d v="1899-12-30T08:23:00"/>
    <s v="BWHB89"/>
    <x v="19"/>
    <x v="0"/>
    <m/>
    <m/>
    <x v="2"/>
  </r>
  <r>
    <x v="17"/>
    <s v="SN"/>
    <d v="2016-04-20T00:00:00"/>
    <d v="1899-12-30T07:15:00"/>
    <d v="1899-12-30T08:45:00"/>
    <x v="0"/>
    <n v="144"/>
    <n v="26"/>
    <n v="8"/>
    <n v="24"/>
    <d v="1899-12-30T08:24:00"/>
    <s v="VD7002"/>
    <x v="19"/>
    <x v="0"/>
    <m/>
    <m/>
    <x v="2"/>
  </r>
  <r>
    <x v="17"/>
    <s v="SN"/>
    <d v="2016-04-20T00:00:00"/>
    <d v="1899-12-30T07:15:00"/>
    <d v="1899-12-30T08:45:00"/>
    <x v="0"/>
    <n v="144"/>
    <n v="27"/>
    <n v="8"/>
    <n v="25"/>
    <d v="1899-12-30T08:25:00"/>
    <s v="UC7366"/>
    <x v="5"/>
    <x v="0"/>
    <m/>
    <m/>
    <x v="2"/>
  </r>
  <r>
    <x v="17"/>
    <s v="SN"/>
    <d v="2016-04-20T00:00:00"/>
    <d v="1899-12-30T07:15:00"/>
    <d v="1899-12-30T08:45:00"/>
    <x v="0"/>
    <n v="144"/>
    <n v="28"/>
    <n v="8"/>
    <n v="26"/>
    <d v="1899-12-30T08:26:00"/>
    <s v="YR2016"/>
    <x v="19"/>
    <x v="0"/>
    <m/>
    <m/>
    <x v="2"/>
  </r>
  <r>
    <x v="17"/>
    <s v="SN"/>
    <d v="2016-04-20T00:00:00"/>
    <d v="1899-12-30T07:15:00"/>
    <d v="1899-12-30T08:45:00"/>
    <x v="0"/>
    <n v="144"/>
    <n v="29"/>
    <n v="8"/>
    <n v="29"/>
    <d v="1899-12-30T08:29:00"/>
    <s v="YW6855"/>
    <x v="5"/>
    <x v="0"/>
    <m/>
    <m/>
    <x v="2"/>
  </r>
  <r>
    <x v="17"/>
    <s v="SN"/>
    <d v="2016-04-20T00:00:00"/>
    <d v="1899-12-30T07:15:00"/>
    <d v="1899-12-30T08:45:00"/>
    <x v="0"/>
    <n v="144"/>
    <n v="30"/>
    <n v="8"/>
    <n v="30"/>
    <d v="1899-12-30T08:30:00"/>
    <s v="XC7636"/>
    <x v="7"/>
    <x v="0"/>
    <m/>
    <m/>
    <x v="2"/>
  </r>
  <r>
    <x v="17"/>
    <s v="SN"/>
    <d v="2016-04-20T00:00:00"/>
    <d v="1899-12-30T07:15:00"/>
    <d v="1899-12-30T08:45:00"/>
    <x v="0"/>
    <n v="145"/>
    <n v="1"/>
    <n v="8"/>
    <n v="30"/>
    <d v="1899-12-30T08:30:00"/>
    <s v="PB2474"/>
    <x v="17"/>
    <x v="0"/>
    <m/>
    <m/>
    <x v="0"/>
  </r>
  <r>
    <x v="17"/>
    <s v="SN"/>
    <d v="2016-04-20T00:00:00"/>
    <d v="1899-12-30T07:15:00"/>
    <d v="1899-12-30T08:45:00"/>
    <x v="0"/>
    <n v="145"/>
    <n v="2"/>
    <n v="8"/>
    <n v="31"/>
    <d v="1899-12-30T08:31:00"/>
    <s v="DPTC23"/>
    <x v="16"/>
    <x v="0"/>
    <m/>
    <m/>
    <x v="0"/>
  </r>
  <r>
    <x v="17"/>
    <s v="SN"/>
    <d v="2016-04-20T00:00:00"/>
    <d v="1899-12-30T07:15:00"/>
    <d v="1899-12-30T08:45:00"/>
    <x v="0"/>
    <n v="145"/>
    <n v="3"/>
    <n v="8"/>
    <n v="33"/>
    <d v="1899-12-30T08:33:00"/>
    <s v="UZ5587"/>
    <x v="19"/>
    <x v="0"/>
    <m/>
    <m/>
    <x v="2"/>
  </r>
  <r>
    <x v="17"/>
    <s v="SN"/>
    <d v="2016-04-20T00:00:00"/>
    <d v="1899-12-30T07:15:00"/>
    <d v="1899-12-30T08:45:00"/>
    <x v="0"/>
    <n v="145"/>
    <n v="4"/>
    <n v="8"/>
    <n v="34"/>
    <d v="1899-12-30T08:34:00"/>
    <s v="WU1092"/>
    <x v="7"/>
    <x v="0"/>
    <m/>
    <m/>
    <x v="2"/>
  </r>
  <r>
    <x v="17"/>
    <s v="SN"/>
    <d v="2016-04-20T00:00:00"/>
    <d v="1899-12-30T07:15:00"/>
    <d v="1899-12-30T08:45:00"/>
    <x v="0"/>
    <n v="145"/>
    <n v="5"/>
    <n v="8"/>
    <n v="35"/>
    <d v="1899-12-30T08:35:00"/>
    <s v="BCBK15"/>
    <x v="19"/>
    <x v="0"/>
    <m/>
    <m/>
    <x v="0"/>
  </r>
  <r>
    <x v="17"/>
    <s v="SN"/>
    <d v="2016-04-20T00:00:00"/>
    <d v="1899-12-30T07:15:00"/>
    <d v="1899-12-30T08:45:00"/>
    <x v="0"/>
    <n v="145"/>
    <n v="6"/>
    <n v="8"/>
    <n v="35"/>
    <d v="1899-12-30T08:35:00"/>
    <s v="HVLT31"/>
    <x v="19"/>
    <x v="0"/>
    <m/>
    <m/>
    <x v="2"/>
  </r>
  <r>
    <x v="17"/>
    <s v="SN"/>
    <d v="2016-04-20T00:00:00"/>
    <d v="1899-12-30T07:15:00"/>
    <d v="1899-12-30T08:45:00"/>
    <x v="0"/>
    <n v="145"/>
    <n v="7"/>
    <n v="8"/>
    <n v="36"/>
    <d v="1899-12-30T08:36:00"/>
    <s v="RK3458"/>
    <x v="5"/>
    <x v="0"/>
    <m/>
    <m/>
    <x v="2"/>
  </r>
  <r>
    <x v="17"/>
    <s v="SN"/>
    <d v="2016-04-20T00:00:00"/>
    <d v="1899-12-30T07:15:00"/>
    <d v="1899-12-30T08:45:00"/>
    <x v="0"/>
    <n v="145"/>
    <n v="8"/>
    <n v="8"/>
    <n v="39"/>
    <d v="1899-12-30T08:39:00"/>
    <s v="DBLS82"/>
    <x v="16"/>
    <x v="0"/>
    <m/>
    <m/>
    <x v="2"/>
  </r>
  <r>
    <x v="17"/>
    <s v="SN"/>
    <d v="2016-04-20T00:00:00"/>
    <d v="1899-12-30T07:15:00"/>
    <d v="1899-12-30T08:45:00"/>
    <x v="0"/>
    <n v="145"/>
    <n v="9"/>
    <n v="8"/>
    <n v="40"/>
    <d v="1899-12-30T08:40:00"/>
    <s v="XH6362"/>
    <x v="19"/>
    <x v="0"/>
    <m/>
    <m/>
    <x v="2"/>
  </r>
  <r>
    <x v="17"/>
    <s v="SN"/>
    <d v="2016-04-20T00:00:00"/>
    <d v="1899-12-30T07:15:00"/>
    <d v="1899-12-30T08:45:00"/>
    <x v="0"/>
    <n v="145"/>
    <n v="10"/>
    <n v="8"/>
    <n v="40"/>
    <d v="1899-12-30T08:40:00"/>
    <s v="XW8290"/>
    <x v="19"/>
    <x v="0"/>
    <m/>
    <m/>
    <x v="2"/>
  </r>
  <r>
    <x v="17"/>
    <s v="SN"/>
    <d v="2016-04-20T00:00:00"/>
    <d v="1899-12-30T07:15:00"/>
    <d v="1899-12-30T08:45:00"/>
    <x v="0"/>
    <n v="145"/>
    <n v="11"/>
    <n v="8"/>
    <n v="41"/>
    <d v="1899-12-30T08:41:00"/>
    <s v="VX5217"/>
    <x v="7"/>
    <x v="0"/>
    <m/>
    <m/>
    <x v="2"/>
  </r>
  <r>
    <x v="17"/>
    <s v="SN"/>
    <d v="2016-04-20T00:00:00"/>
    <d v="1899-12-30T07:15:00"/>
    <d v="1899-12-30T08:45:00"/>
    <x v="0"/>
    <n v="145"/>
    <n v="12"/>
    <n v="8"/>
    <n v="41"/>
    <d v="1899-12-30T08:41:00"/>
    <s v="XU9201"/>
    <x v="19"/>
    <x v="0"/>
    <m/>
    <m/>
    <x v="2"/>
  </r>
  <r>
    <x v="17"/>
    <s v="SN"/>
    <d v="2016-04-20T00:00:00"/>
    <d v="1899-12-30T07:15:00"/>
    <d v="1899-12-30T08:45:00"/>
    <x v="0"/>
    <n v="145"/>
    <n v="13"/>
    <n v="8"/>
    <n v="43"/>
    <d v="1899-12-30T08:43:00"/>
    <s v="FSBZ17"/>
    <x v="20"/>
    <x v="0"/>
    <m/>
    <m/>
    <x v="2"/>
  </r>
  <r>
    <x v="17"/>
    <s v="SN"/>
    <d v="2016-04-20T00:00:00"/>
    <d v="1899-12-30T07:15:00"/>
    <d v="1899-12-30T08:45:00"/>
    <x v="0"/>
    <n v="145"/>
    <n v="14"/>
    <n v="8"/>
    <n v="45"/>
    <d v="1899-12-30T08:45:00"/>
    <s v="UK8313"/>
    <x v="7"/>
    <x v="0"/>
    <m/>
    <m/>
    <x v="2"/>
  </r>
  <r>
    <x v="17"/>
    <s v="SN"/>
    <d v="2016-04-20T00:00:00"/>
    <d v="1899-12-30T09:45:00"/>
    <d v="1899-12-30T11:15:00"/>
    <x v="1"/>
    <n v="145"/>
    <n v="16"/>
    <n v="9"/>
    <n v="45"/>
    <d v="1899-12-30T09:45:00"/>
    <s v="VD2740"/>
    <x v="7"/>
    <x v="0"/>
    <m/>
    <s v="TXB"/>
    <x v="2"/>
  </r>
  <r>
    <x v="17"/>
    <s v="SN"/>
    <d v="2016-04-20T00:00:00"/>
    <d v="1899-12-30T09:45:00"/>
    <d v="1899-12-30T11:15:00"/>
    <x v="1"/>
    <n v="145"/>
    <n v="17"/>
    <n v="9"/>
    <n v="45"/>
    <d v="1899-12-30T09:45:00"/>
    <s v="UD2086"/>
    <x v="19"/>
    <x v="0"/>
    <m/>
    <s v="TXB"/>
    <x v="2"/>
  </r>
  <r>
    <x v="17"/>
    <s v="SN"/>
    <d v="2016-04-20T00:00:00"/>
    <d v="1899-12-30T09:45:00"/>
    <d v="1899-12-30T11:15:00"/>
    <x v="1"/>
    <n v="145"/>
    <n v="18"/>
    <n v="9"/>
    <n v="49"/>
    <d v="1899-12-30T09:49:00"/>
    <s v="CCVK52"/>
    <x v="16"/>
    <x v="0"/>
    <m/>
    <s v="TXB"/>
    <x v="2"/>
  </r>
  <r>
    <x v="17"/>
    <s v="SN"/>
    <d v="2016-04-20T00:00:00"/>
    <d v="1899-12-30T09:45:00"/>
    <d v="1899-12-30T11:15:00"/>
    <x v="1"/>
    <n v="145"/>
    <n v="19"/>
    <n v="9"/>
    <n v="49"/>
    <d v="1899-12-30T09:49:00"/>
    <s v="CYWK17"/>
    <x v="5"/>
    <x v="0"/>
    <m/>
    <s v="TXB"/>
    <x v="2"/>
  </r>
  <r>
    <x v="17"/>
    <s v="SN"/>
    <d v="2016-04-20T00:00:00"/>
    <d v="1899-12-30T09:45:00"/>
    <d v="1899-12-30T11:15:00"/>
    <x v="1"/>
    <n v="145"/>
    <n v="20"/>
    <n v="9"/>
    <n v="50"/>
    <d v="1899-12-30T09:50:00"/>
    <s v="WX5378"/>
    <x v="17"/>
    <x v="0"/>
    <m/>
    <s v="TXB"/>
    <x v="0"/>
  </r>
  <r>
    <x v="17"/>
    <s v="SN"/>
    <d v="2016-04-20T00:00:00"/>
    <d v="1899-12-30T09:45:00"/>
    <d v="1899-12-30T11:15:00"/>
    <x v="1"/>
    <n v="145"/>
    <n v="21"/>
    <n v="9"/>
    <n v="52"/>
    <d v="1899-12-30T09:52:00"/>
    <s v="YD2091"/>
    <x v="7"/>
    <x v="0"/>
    <m/>
    <s v="TXB"/>
    <x v="0"/>
  </r>
  <r>
    <x v="17"/>
    <s v="SN"/>
    <d v="2016-04-20T00:00:00"/>
    <d v="1899-12-30T09:45:00"/>
    <d v="1899-12-30T11:15:00"/>
    <x v="1"/>
    <n v="145"/>
    <n v="22"/>
    <n v="9"/>
    <n v="54"/>
    <d v="1899-12-30T09:54:00"/>
    <s v="XW8289"/>
    <x v="16"/>
    <x v="0"/>
    <m/>
    <s v="TXB"/>
    <x v="0"/>
  </r>
  <r>
    <x v="17"/>
    <s v="SN"/>
    <d v="2016-04-20T00:00:00"/>
    <d v="1899-12-30T09:45:00"/>
    <d v="1899-12-30T11:15:00"/>
    <x v="1"/>
    <n v="145"/>
    <n v="23"/>
    <n v="9"/>
    <n v="55"/>
    <d v="1899-12-30T09:55:00"/>
    <s v="YD2089"/>
    <x v="5"/>
    <x v="0"/>
    <m/>
    <s v="TXB"/>
    <x v="2"/>
  </r>
  <r>
    <x v="17"/>
    <s v="SN"/>
    <d v="2016-04-20T00:00:00"/>
    <d v="1899-12-30T09:45:00"/>
    <d v="1899-12-30T11:15:00"/>
    <x v="1"/>
    <n v="145"/>
    <n v="24"/>
    <n v="9"/>
    <n v="55"/>
    <d v="1899-12-30T09:55:00"/>
    <s v="FYBZ43"/>
    <x v="19"/>
    <x v="0"/>
    <m/>
    <s v="TXB"/>
    <x v="0"/>
  </r>
  <r>
    <x v="17"/>
    <s v="SN"/>
    <d v="2016-04-20T00:00:00"/>
    <d v="1899-12-30T09:45:00"/>
    <d v="1899-12-30T11:15:00"/>
    <x v="1"/>
    <n v="145"/>
    <n v="25"/>
    <n v="9"/>
    <n v="58"/>
    <d v="1899-12-30T09:58:00"/>
    <s v="XL8615"/>
    <x v="49"/>
    <x v="1"/>
    <m/>
    <s v="TXB"/>
    <x v="0"/>
  </r>
  <r>
    <x v="17"/>
    <s v="SN"/>
    <d v="2016-04-20T00:00:00"/>
    <d v="1899-12-30T09:45:00"/>
    <d v="1899-12-30T11:15:00"/>
    <x v="1"/>
    <n v="145"/>
    <n v="26"/>
    <n v="9"/>
    <n v="58"/>
    <d v="1899-12-30T09:58:00"/>
    <s v="CWVJ13"/>
    <x v="7"/>
    <x v="0"/>
    <m/>
    <s v="TXB"/>
    <x v="2"/>
  </r>
  <r>
    <x v="17"/>
    <s v="SN"/>
    <d v="2016-04-20T00:00:00"/>
    <d v="1899-12-30T09:45:00"/>
    <d v="1899-12-30T11:15:00"/>
    <x v="1"/>
    <n v="145"/>
    <n v="27"/>
    <n v="10"/>
    <n v="0"/>
    <d v="1899-12-30T10:00:00"/>
    <s v="GZYX34"/>
    <x v="49"/>
    <x v="1"/>
    <m/>
    <s v="TXB"/>
    <x v="2"/>
  </r>
  <r>
    <x v="17"/>
    <s v="SN"/>
    <d v="2016-04-20T00:00:00"/>
    <d v="1899-12-30T09:45:00"/>
    <d v="1899-12-30T11:15:00"/>
    <x v="1"/>
    <n v="145"/>
    <n v="28"/>
    <n v="10"/>
    <n v="2"/>
    <d v="1899-12-30T10:02:00"/>
    <s v="XG1239"/>
    <x v="5"/>
    <x v="0"/>
    <m/>
    <s v="TXB"/>
    <x v="2"/>
  </r>
  <r>
    <x v="17"/>
    <s v="SN"/>
    <d v="2016-04-20T00:00:00"/>
    <d v="1899-12-30T09:45:00"/>
    <d v="1899-12-30T11:15:00"/>
    <x v="1"/>
    <n v="145"/>
    <n v="29"/>
    <n v="10"/>
    <n v="3"/>
    <d v="1899-12-30T10:03:00"/>
    <s v="XV9202"/>
    <x v="16"/>
    <x v="0"/>
    <m/>
    <s v="TXB"/>
    <x v="2"/>
  </r>
  <r>
    <x v="17"/>
    <s v="SN"/>
    <d v="2016-04-20T00:00:00"/>
    <d v="1899-12-30T09:45:00"/>
    <d v="1899-12-30T11:15:00"/>
    <x v="1"/>
    <n v="145"/>
    <n v="30"/>
    <n v="10"/>
    <n v="4"/>
    <d v="1899-12-30T10:04:00"/>
    <s v="VN2522"/>
    <x v="7"/>
    <x v="0"/>
    <m/>
    <s v="TXB"/>
    <x v="2"/>
  </r>
  <r>
    <x v="17"/>
    <s v="SN"/>
    <d v="2016-04-20T00:00:00"/>
    <d v="1899-12-30T09:45:00"/>
    <d v="1899-12-30T11:15:00"/>
    <x v="1"/>
    <n v="146"/>
    <n v="1"/>
    <n v="10"/>
    <n v="7"/>
    <d v="1899-12-30T10:07:00"/>
    <s v="FYCC32"/>
    <x v="20"/>
    <x v="0"/>
    <m/>
    <s v="TXB"/>
    <x v="0"/>
  </r>
  <r>
    <x v="17"/>
    <s v="SN"/>
    <d v="2016-04-20T00:00:00"/>
    <d v="1899-12-30T09:45:00"/>
    <d v="1899-12-30T11:15:00"/>
    <x v="1"/>
    <n v="146"/>
    <n v="2"/>
    <n v="10"/>
    <n v="7"/>
    <d v="1899-12-30T10:07:00"/>
    <s v="XT7840"/>
    <x v="19"/>
    <x v="0"/>
    <m/>
    <s v="TXB"/>
    <x v="1"/>
  </r>
  <r>
    <x v="17"/>
    <s v="SN"/>
    <d v="2016-04-20T00:00:00"/>
    <d v="1899-12-30T09:45:00"/>
    <d v="1899-12-30T11:15:00"/>
    <x v="1"/>
    <n v="146"/>
    <n v="3"/>
    <n v="10"/>
    <n v="9"/>
    <d v="1899-12-30T10:09:00"/>
    <s v="WY6700"/>
    <x v="7"/>
    <x v="0"/>
    <m/>
    <s v="TXB"/>
    <x v="2"/>
  </r>
  <r>
    <x v="17"/>
    <s v="SN"/>
    <d v="2016-04-20T00:00:00"/>
    <d v="1899-12-30T09:45:00"/>
    <d v="1899-12-30T11:15:00"/>
    <x v="1"/>
    <n v="146"/>
    <n v="4"/>
    <n v="10"/>
    <n v="10"/>
    <d v="1899-12-30T10:10:00"/>
    <s v="XL8386"/>
    <x v="49"/>
    <x v="1"/>
    <m/>
    <s v="TXB"/>
    <x v="0"/>
  </r>
  <r>
    <x v="17"/>
    <s v="SN"/>
    <d v="2016-04-20T00:00:00"/>
    <d v="1899-12-30T09:45:00"/>
    <d v="1899-12-30T11:15:00"/>
    <x v="1"/>
    <n v="146"/>
    <n v="5"/>
    <n v="10"/>
    <n v="10"/>
    <d v="1899-12-30T10:10:00"/>
    <s v="RR1054"/>
    <x v="5"/>
    <x v="0"/>
    <m/>
    <s v="TXB"/>
    <x v="2"/>
  </r>
  <r>
    <x v="17"/>
    <s v="SN"/>
    <d v="2016-04-20T00:00:00"/>
    <d v="1899-12-30T09:45:00"/>
    <d v="1899-12-30T11:15:00"/>
    <x v="1"/>
    <n v="146"/>
    <n v="6"/>
    <n v="10"/>
    <n v="11"/>
    <d v="1899-12-30T10:11:00"/>
    <s v="VB3881"/>
    <x v="19"/>
    <x v="0"/>
    <m/>
    <s v="TXB"/>
    <x v="2"/>
  </r>
  <r>
    <x v="17"/>
    <s v="SN"/>
    <d v="2016-04-20T00:00:00"/>
    <d v="1899-12-30T09:45:00"/>
    <d v="1899-12-30T11:15:00"/>
    <x v="1"/>
    <n v="146"/>
    <n v="7"/>
    <n v="10"/>
    <n v="12"/>
    <d v="1899-12-30T10:12:00"/>
    <s v="PX4813"/>
    <x v="49"/>
    <x v="1"/>
    <m/>
    <s v="TXB"/>
    <x v="0"/>
  </r>
  <r>
    <x v="17"/>
    <s v="SN"/>
    <d v="2016-04-20T00:00:00"/>
    <d v="1899-12-30T09:45:00"/>
    <d v="1899-12-30T11:15:00"/>
    <x v="1"/>
    <n v="146"/>
    <n v="8"/>
    <n v="10"/>
    <n v="15"/>
    <d v="1899-12-30T10:15:00"/>
    <s v="UX2174"/>
    <x v="7"/>
    <x v="0"/>
    <m/>
    <s v="TXB"/>
    <x v="2"/>
  </r>
  <r>
    <x v="17"/>
    <s v="SN"/>
    <d v="2016-04-20T00:00:00"/>
    <d v="1899-12-30T09:45:00"/>
    <d v="1899-12-30T11:15:00"/>
    <x v="1"/>
    <n v="146"/>
    <n v="9"/>
    <n v="10"/>
    <n v="18"/>
    <d v="1899-12-30T10:18:00"/>
    <s v="XT7450"/>
    <x v="50"/>
    <x v="1"/>
    <m/>
    <s v="TXB"/>
    <x v="0"/>
  </r>
  <r>
    <x v="17"/>
    <s v="SN"/>
    <d v="2016-04-20T00:00:00"/>
    <d v="1899-12-30T09:45:00"/>
    <d v="1899-12-30T11:15:00"/>
    <x v="1"/>
    <n v="146"/>
    <n v="10"/>
    <n v="10"/>
    <n v="18"/>
    <d v="1899-12-30T10:18:00"/>
    <s v="UZ5178"/>
    <x v="5"/>
    <x v="0"/>
    <m/>
    <s v="TXB"/>
    <x v="2"/>
  </r>
  <r>
    <x v="17"/>
    <s v="SN"/>
    <d v="2016-04-20T00:00:00"/>
    <d v="1899-12-30T09:45:00"/>
    <d v="1899-12-30T11:15:00"/>
    <x v="1"/>
    <n v="146"/>
    <n v="11"/>
    <n v="10"/>
    <n v="19"/>
    <d v="1899-12-30T10:19:00"/>
    <s v="XK6674"/>
    <x v="7"/>
    <x v="0"/>
    <m/>
    <s v="TXB"/>
    <x v="2"/>
  </r>
  <r>
    <x v="17"/>
    <s v="SN"/>
    <d v="2016-04-20T00:00:00"/>
    <d v="1899-12-30T09:45:00"/>
    <d v="1899-12-30T11:15:00"/>
    <x v="1"/>
    <n v="146"/>
    <n v="12"/>
    <n v="10"/>
    <n v="19"/>
    <d v="1899-12-30T10:19:00"/>
    <s v="HVXB46"/>
    <x v="20"/>
    <x v="0"/>
    <m/>
    <s v="TXB"/>
    <x v="2"/>
  </r>
  <r>
    <x v="17"/>
    <s v="SN"/>
    <d v="2016-04-20T00:00:00"/>
    <d v="1899-12-30T09:45:00"/>
    <d v="1899-12-30T11:15:00"/>
    <x v="1"/>
    <n v="146"/>
    <n v="13"/>
    <n v="10"/>
    <n v="21"/>
    <d v="1899-12-30T10:21:00"/>
    <s v="XR5402"/>
    <x v="19"/>
    <x v="0"/>
    <m/>
    <s v="TXB"/>
    <x v="2"/>
  </r>
  <r>
    <x v="17"/>
    <s v="SN"/>
    <d v="2016-04-20T00:00:00"/>
    <d v="1899-12-30T09:45:00"/>
    <d v="1899-12-30T11:15:00"/>
    <x v="1"/>
    <n v="146"/>
    <n v="14"/>
    <n v="10"/>
    <n v="24"/>
    <d v="1899-12-30T10:24:00"/>
    <s v="SZ5919"/>
    <x v="5"/>
    <x v="0"/>
    <m/>
    <s v="TXB"/>
    <x v="2"/>
  </r>
  <r>
    <x v="17"/>
    <s v="SN"/>
    <d v="2016-04-20T00:00:00"/>
    <d v="1899-12-30T09:45:00"/>
    <d v="1899-12-30T11:15:00"/>
    <x v="1"/>
    <n v="146"/>
    <n v="15"/>
    <n v="10"/>
    <n v="24"/>
    <d v="1899-12-30T10:24:00"/>
    <s v="YD7933"/>
    <x v="17"/>
    <x v="0"/>
    <m/>
    <s v="TXB"/>
    <x v="2"/>
  </r>
  <r>
    <x v="17"/>
    <s v="SN"/>
    <d v="2016-04-20T00:00:00"/>
    <d v="1899-12-30T09:45:00"/>
    <d v="1899-12-30T11:15:00"/>
    <x v="1"/>
    <n v="146"/>
    <n v="16"/>
    <n v="10"/>
    <n v="25"/>
    <d v="1899-12-30T10:25:00"/>
    <s v="XW8284"/>
    <x v="49"/>
    <x v="1"/>
    <m/>
    <s v="TXB"/>
    <x v="2"/>
  </r>
  <r>
    <x v="17"/>
    <s v="SN"/>
    <d v="2016-04-20T00:00:00"/>
    <d v="1899-12-30T09:45:00"/>
    <d v="1899-12-30T11:15:00"/>
    <x v="1"/>
    <n v="146"/>
    <n v="17"/>
    <n v="10"/>
    <n v="25"/>
    <d v="1899-12-30T10:25:00"/>
    <s v="FYBV70"/>
    <x v="19"/>
    <x v="0"/>
    <m/>
    <s v="TXB"/>
    <x v="2"/>
  </r>
  <r>
    <x v="17"/>
    <s v="SN"/>
    <d v="2016-04-20T00:00:00"/>
    <d v="1899-12-30T09:45:00"/>
    <d v="1899-12-30T11:15:00"/>
    <x v="1"/>
    <n v="146"/>
    <n v="18"/>
    <n v="10"/>
    <n v="26"/>
    <d v="1899-12-30T10:26:00"/>
    <s v="BPJS18"/>
    <x v="7"/>
    <x v="0"/>
    <m/>
    <s v="TXB"/>
    <x v="2"/>
  </r>
  <r>
    <x v="17"/>
    <s v="SN"/>
    <d v="2016-04-20T00:00:00"/>
    <d v="1899-12-30T09:45:00"/>
    <d v="1899-12-30T11:15:00"/>
    <x v="1"/>
    <n v="146"/>
    <n v="19"/>
    <n v="10"/>
    <n v="27"/>
    <d v="1899-12-30T10:27:00"/>
    <s v="UP2402"/>
    <x v="4"/>
    <x v="0"/>
    <m/>
    <s v="TXB"/>
    <x v="2"/>
  </r>
  <r>
    <x v="17"/>
    <s v="SN"/>
    <d v="2016-04-20T00:00:00"/>
    <d v="1899-12-30T09:45:00"/>
    <d v="1899-12-30T11:15:00"/>
    <x v="1"/>
    <n v="146"/>
    <n v="20"/>
    <n v="10"/>
    <n v="30"/>
    <d v="1899-12-30T10:30:00"/>
    <s v="RJ2223"/>
    <x v="51"/>
    <x v="1"/>
    <m/>
    <s v="TXB"/>
    <x v="0"/>
  </r>
  <r>
    <x v="17"/>
    <s v="SN"/>
    <d v="2016-04-20T00:00:00"/>
    <d v="1899-12-30T09:45:00"/>
    <d v="1899-12-30T11:15:00"/>
    <x v="1"/>
    <n v="146"/>
    <n v="21"/>
    <n v="10"/>
    <n v="31"/>
    <d v="1899-12-30T10:31:00"/>
    <s v="XP1529"/>
    <x v="5"/>
    <x v="0"/>
    <m/>
    <s v="TXB"/>
    <x v="2"/>
  </r>
  <r>
    <x v="17"/>
    <s v="SN"/>
    <d v="2016-04-20T00:00:00"/>
    <d v="1899-12-30T09:45:00"/>
    <d v="1899-12-30T11:15:00"/>
    <x v="1"/>
    <n v="146"/>
    <n v="22"/>
    <n v="10"/>
    <n v="32"/>
    <d v="1899-12-30T10:32:00"/>
    <s v="VV1303"/>
    <x v="16"/>
    <x v="0"/>
    <m/>
    <s v="TXB"/>
    <x v="2"/>
  </r>
  <r>
    <x v="17"/>
    <s v="SN"/>
    <d v="2016-04-20T00:00:00"/>
    <d v="1899-12-30T09:45:00"/>
    <d v="1899-12-30T11:15:00"/>
    <x v="1"/>
    <n v="146"/>
    <n v="23"/>
    <n v="10"/>
    <n v="35"/>
    <d v="1899-12-30T10:35:00"/>
    <s v="TV4536"/>
    <x v="19"/>
    <x v="0"/>
    <m/>
    <s v="TXB"/>
    <x v="2"/>
  </r>
  <r>
    <x v="17"/>
    <s v="SN"/>
    <d v="2016-04-20T00:00:00"/>
    <d v="1899-12-30T09:45:00"/>
    <d v="1899-12-30T11:15:00"/>
    <x v="1"/>
    <n v="146"/>
    <n v="24"/>
    <n v="10"/>
    <n v="35"/>
    <d v="1899-12-30T10:35:00"/>
    <s v="WG2592"/>
    <x v="49"/>
    <x v="1"/>
    <m/>
    <s v="TXB"/>
    <x v="2"/>
  </r>
  <r>
    <x v="17"/>
    <s v="SN"/>
    <d v="2016-04-20T00:00:00"/>
    <d v="1899-12-30T09:45:00"/>
    <d v="1899-12-30T11:15:00"/>
    <x v="1"/>
    <n v="146"/>
    <n v="25"/>
    <n v="10"/>
    <n v="40"/>
    <d v="1899-12-30T10:40:00"/>
    <s v="YZ7798"/>
    <x v="5"/>
    <x v="0"/>
    <m/>
    <s v="TXB"/>
    <x v="2"/>
  </r>
  <r>
    <x v="17"/>
    <s v="SN"/>
    <d v="2016-04-20T00:00:00"/>
    <d v="1899-12-30T09:45:00"/>
    <d v="1899-12-30T11:15:00"/>
    <x v="1"/>
    <n v="146"/>
    <n v="26"/>
    <n v="10"/>
    <n v="42"/>
    <d v="1899-12-30T10:42:00"/>
    <s v="XB8574"/>
    <x v="19"/>
    <x v="0"/>
    <m/>
    <s v="TXB"/>
    <x v="2"/>
  </r>
  <r>
    <x v="17"/>
    <s v="SN"/>
    <d v="2016-04-20T00:00:00"/>
    <d v="1899-12-30T09:45:00"/>
    <d v="1899-12-30T11:15:00"/>
    <x v="1"/>
    <n v="146"/>
    <n v="27"/>
    <n v="10"/>
    <n v="44"/>
    <d v="1899-12-30T10:44:00"/>
    <s v="WF6230"/>
    <x v="51"/>
    <x v="1"/>
    <m/>
    <s v="TXB"/>
    <x v="0"/>
  </r>
  <r>
    <x v="17"/>
    <s v="SN"/>
    <d v="2016-04-20T00:00:00"/>
    <d v="1899-12-30T09:45:00"/>
    <d v="1899-12-30T11:15:00"/>
    <x v="1"/>
    <n v="146"/>
    <n v="28"/>
    <n v="10"/>
    <n v="45"/>
    <d v="1899-12-30T10:45:00"/>
    <s v="UZ7578"/>
    <x v="5"/>
    <x v="0"/>
    <m/>
    <s v="TXB"/>
    <x v="2"/>
  </r>
  <r>
    <x v="17"/>
    <s v="SN"/>
    <d v="2016-04-20T00:00:00"/>
    <d v="1899-12-30T09:45:00"/>
    <d v="1899-12-30T11:15:00"/>
    <x v="1"/>
    <n v="146"/>
    <n v="29"/>
    <n v="10"/>
    <n v="46"/>
    <d v="1899-12-30T10:46:00"/>
    <s v="VJ9650"/>
    <x v="7"/>
    <x v="0"/>
    <m/>
    <s v="TXB"/>
    <x v="2"/>
  </r>
  <r>
    <x v="17"/>
    <s v="SN"/>
    <d v="2016-04-20T00:00:00"/>
    <d v="1899-12-30T09:45:00"/>
    <d v="1899-12-30T11:15:00"/>
    <x v="1"/>
    <n v="146"/>
    <n v="30"/>
    <n v="10"/>
    <n v="48"/>
    <d v="1899-12-30T10:48:00"/>
    <s v="BHDF14"/>
    <x v="16"/>
    <x v="0"/>
    <m/>
    <s v="TXB"/>
    <x v="2"/>
  </r>
  <r>
    <x v="17"/>
    <s v="SN"/>
    <d v="2016-04-20T00:00:00"/>
    <d v="1899-12-30T09:45:00"/>
    <d v="1899-12-30T11:15:00"/>
    <x v="1"/>
    <n v="147"/>
    <n v="1"/>
    <n v="10"/>
    <n v="48"/>
    <d v="1899-12-30T10:48:00"/>
    <s v="XG8659"/>
    <x v="49"/>
    <x v="1"/>
    <s v="IDA"/>
    <s v="TXB"/>
    <x v="0"/>
  </r>
  <r>
    <x v="17"/>
    <s v="SN"/>
    <d v="2016-04-20T00:00:00"/>
    <d v="1899-12-30T09:45:00"/>
    <d v="1899-12-30T11:15:00"/>
    <x v="1"/>
    <n v="147"/>
    <n v="2"/>
    <n v="10"/>
    <n v="51"/>
    <d v="1899-12-30T10:51:00"/>
    <s v="XE9323"/>
    <x v="19"/>
    <x v="0"/>
    <s v="IDA"/>
    <s v="TXB"/>
    <x v="2"/>
  </r>
  <r>
    <x v="17"/>
    <s v="SN"/>
    <d v="2016-04-20T00:00:00"/>
    <d v="1899-12-30T09:45:00"/>
    <d v="1899-12-30T11:15:00"/>
    <x v="1"/>
    <n v="147"/>
    <n v="3"/>
    <n v="10"/>
    <n v="52"/>
    <d v="1899-12-30T10:52:00"/>
    <s v="WT1863"/>
    <x v="7"/>
    <x v="0"/>
    <s v="IDA"/>
    <s v="TXB"/>
    <x v="0"/>
  </r>
  <r>
    <x v="17"/>
    <s v="SN"/>
    <d v="2016-04-20T00:00:00"/>
    <d v="1899-12-30T09:45:00"/>
    <d v="1899-12-30T11:15:00"/>
    <x v="1"/>
    <n v="147"/>
    <n v="4"/>
    <n v="10"/>
    <n v="53"/>
    <d v="1899-12-30T10:53:00"/>
    <s v="NL4515"/>
    <x v="5"/>
    <x v="0"/>
    <s v="IDA"/>
    <s v="TXB"/>
    <x v="2"/>
  </r>
  <r>
    <x v="17"/>
    <s v="SN"/>
    <d v="2016-04-20T00:00:00"/>
    <d v="1899-12-30T09:45:00"/>
    <d v="1899-12-30T11:15:00"/>
    <x v="1"/>
    <n v="147"/>
    <n v="5"/>
    <n v="10"/>
    <n v="55"/>
    <d v="1899-12-30T10:55:00"/>
    <s v="HKPG48"/>
    <x v="19"/>
    <x v="0"/>
    <s v="IDA"/>
    <s v="TXB"/>
    <x v="2"/>
  </r>
  <r>
    <x v="17"/>
    <s v="SN"/>
    <d v="2016-04-20T00:00:00"/>
    <d v="1899-12-30T09:45:00"/>
    <d v="1899-12-30T11:15:00"/>
    <x v="1"/>
    <n v="147"/>
    <n v="6"/>
    <n v="10"/>
    <n v="56"/>
    <d v="1899-12-30T10:56:00"/>
    <s v="RP7390"/>
    <x v="49"/>
    <x v="1"/>
    <s v="IDA"/>
    <s v="TXB"/>
    <x v="2"/>
  </r>
  <r>
    <x v="17"/>
    <s v="SN"/>
    <d v="2016-04-20T00:00:00"/>
    <d v="1899-12-30T09:45:00"/>
    <d v="1899-12-30T11:15:00"/>
    <x v="1"/>
    <n v="147"/>
    <n v="7"/>
    <n v="10"/>
    <n v="58"/>
    <d v="1899-12-30T10:58:00"/>
    <s v="YG1223"/>
    <x v="7"/>
    <x v="0"/>
    <s v="IDA"/>
    <s v="TXB"/>
    <x v="2"/>
  </r>
  <r>
    <x v="17"/>
    <s v="SN"/>
    <d v="2016-04-20T00:00:00"/>
    <d v="1899-12-30T09:45:00"/>
    <d v="1899-12-30T11:15:00"/>
    <x v="1"/>
    <n v="147"/>
    <n v="8"/>
    <n v="11"/>
    <n v="1"/>
    <d v="1899-12-30T11:01:00"/>
    <s v="FTPC59"/>
    <x v="51"/>
    <x v="1"/>
    <s v="IDA"/>
    <s v="TXB"/>
    <x v="0"/>
  </r>
  <r>
    <x v="17"/>
    <s v="SN"/>
    <d v="2016-04-20T00:00:00"/>
    <d v="1899-12-30T09:45:00"/>
    <d v="1899-12-30T11:15:00"/>
    <x v="1"/>
    <n v="147"/>
    <n v="9"/>
    <n v="11"/>
    <n v="2"/>
    <d v="1899-12-30T11:02:00"/>
    <s v="VA8209"/>
    <x v="7"/>
    <x v="0"/>
    <s v="IDA"/>
    <s v="TXB"/>
    <x v="0"/>
  </r>
  <r>
    <x v="17"/>
    <s v="SN"/>
    <d v="2016-04-20T00:00:00"/>
    <d v="1899-12-30T09:45:00"/>
    <d v="1899-12-30T11:15:00"/>
    <x v="1"/>
    <n v="147"/>
    <n v="10"/>
    <n v="11"/>
    <n v="3"/>
    <d v="1899-12-30T11:03:00"/>
    <s v="XY3951"/>
    <x v="16"/>
    <x v="0"/>
    <s v="IDA"/>
    <s v="TXB"/>
    <x v="2"/>
  </r>
  <r>
    <x v="17"/>
    <s v="SN"/>
    <d v="2016-04-20T00:00:00"/>
    <d v="1899-12-30T09:45:00"/>
    <d v="1899-12-30T11:15:00"/>
    <x v="1"/>
    <n v="147"/>
    <n v="11"/>
    <n v="11"/>
    <n v="4"/>
    <d v="1899-12-30T11:04:00"/>
    <s v="YG6158"/>
    <x v="5"/>
    <x v="0"/>
    <s v="IDA"/>
    <s v="TXB"/>
    <x v="2"/>
  </r>
  <r>
    <x v="17"/>
    <s v="SN"/>
    <d v="2016-04-20T00:00:00"/>
    <d v="1899-12-30T09:45:00"/>
    <d v="1899-12-30T11:15:00"/>
    <x v="1"/>
    <n v="147"/>
    <n v="12"/>
    <n v="11"/>
    <n v="5"/>
    <d v="1899-12-30T11:05:00"/>
    <s v="ZR7113"/>
    <x v="49"/>
    <x v="1"/>
    <s v="IDA"/>
    <s v="TXB"/>
    <x v="2"/>
  </r>
  <r>
    <x v="17"/>
    <s v="SN"/>
    <d v="2016-04-20T00:00:00"/>
    <d v="1899-12-30T09:45:00"/>
    <d v="1899-12-30T11:15:00"/>
    <x v="1"/>
    <n v="147"/>
    <n v="13"/>
    <n v="11"/>
    <n v="8"/>
    <d v="1899-12-30T11:08:00"/>
    <s v="VD7002"/>
    <x v="19"/>
    <x v="0"/>
    <s v="IDA"/>
    <s v="TXB"/>
    <x v="0"/>
  </r>
  <r>
    <x v="17"/>
    <s v="SN"/>
    <d v="2016-04-20T00:00:00"/>
    <d v="1899-12-30T09:45:00"/>
    <d v="1899-12-30T11:15:00"/>
    <x v="1"/>
    <n v="147"/>
    <n v="14"/>
    <n v="11"/>
    <n v="10"/>
    <d v="1899-12-30T11:10:00"/>
    <s v="VZ7082"/>
    <x v="49"/>
    <x v="1"/>
    <s v="IDA"/>
    <s v="TXB"/>
    <x v="0"/>
  </r>
  <r>
    <x v="17"/>
    <s v="SN"/>
    <d v="2016-04-20T00:00:00"/>
    <d v="1899-12-30T09:45:00"/>
    <d v="1899-12-30T11:15:00"/>
    <x v="1"/>
    <n v="147"/>
    <n v="15"/>
    <n v="11"/>
    <n v="12"/>
    <d v="1899-12-30T11:12:00"/>
    <s v="SE2454"/>
    <x v="7"/>
    <x v="0"/>
    <s v="IDA"/>
    <s v="TXB"/>
    <x v="0"/>
  </r>
  <r>
    <x v="17"/>
    <s v="SN"/>
    <d v="2016-04-20T00:00:00"/>
    <d v="1899-12-30T09:45:00"/>
    <d v="1899-12-30T11:15:00"/>
    <x v="1"/>
    <n v="147"/>
    <n v="16"/>
    <n v="11"/>
    <n v="12"/>
    <d v="1899-12-30T11:12:00"/>
    <s v="PB2474"/>
    <x v="19"/>
    <x v="0"/>
    <s v="IDA"/>
    <s v="TXB"/>
    <x v="2"/>
  </r>
  <r>
    <x v="17"/>
    <s v="SN"/>
    <d v="2016-04-20T00:00:00"/>
    <d v="1899-12-30T09:45:00"/>
    <d v="1899-12-30T11:15:00"/>
    <x v="1"/>
    <n v="147"/>
    <n v="17"/>
    <n v="11"/>
    <n v="15"/>
    <d v="1899-12-30T11:15:00"/>
    <s v="XR9016"/>
    <x v="5"/>
    <x v="0"/>
    <s v="IDA"/>
    <s v="TXB"/>
    <x v="2"/>
  </r>
  <r>
    <x v="17"/>
    <s v="SN"/>
    <d v="2016-04-20T00:00:00"/>
    <d v="1899-12-30T12:45:00"/>
    <d v="1899-12-30T14:15:00"/>
    <x v="2"/>
    <n v="148"/>
    <n v="1"/>
    <n v="12"/>
    <n v="46"/>
    <d v="1899-12-30T12:46:00"/>
    <s v="SC4302"/>
    <x v="5"/>
    <x v="0"/>
    <s v="IDA"/>
    <s v="TXB"/>
    <x v="0"/>
  </r>
  <r>
    <x v="17"/>
    <s v="SN"/>
    <d v="2016-04-20T00:00:00"/>
    <d v="1899-12-30T12:45:00"/>
    <d v="1899-12-30T14:15:00"/>
    <x v="2"/>
    <n v="148"/>
    <n v="2"/>
    <n v="12"/>
    <n v="48"/>
    <d v="1899-12-30T12:48:00"/>
    <s v="UJ7537"/>
    <x v="17"/>
    <x v="0"/>
    <s v="REG"/>
    <s v="TXB"/>
    <x v="0"/>
  </r>
  <r>
    <x v="17"/>
    <s v="SN"/>
    <d v="2016-04-20T00:00:00"/>
    <d v="1899-12-30T12:45:00"/>
    <d v="1899-12-30T14:15:00"/>
    <x v="2"/>
    <n v="148"/>
    <n v="3"/>
    <n v="12"/>
    <n v="49"/>
    <d v="1899-12-30T12:49:00"/>
    <s v="NS7750"/>
    <x v="5"/>
    <x v="0"/>
    <s v="IDA"/>
    <s v="TXB"/>
    <x v="2"/>
  </r>
  <r>
    <x v="17"/>
    <s v="SN"/>
    <d v="2016-04-20T00:00:00"/>
    <d v="1899-12-30T12:45:00"/>
    <d v="1899-12-30T14:15:00"/>
    <x v="2"/>
    <n v="148"/>
    <n v="4"/>
    <n v="12"/>
    <n v="51"/>
    <d v="1899-12-30T12:51:00"/>
    <s v="WX5378"/>
    <x v="19"/>
    <x v="0"/>
    <s v="REG"/>
    <s v="TXB"/>
    <x v="0"/>
  </r>
  <r>
    <x v="17"/>
    <s v="SN"/>
    <d v="2016-04-20T00:00:00"/>
    <d v="1899-12-30T12:45:00"/>
    <d v="1899-12-30T14:15:00"/>
    <x v="2"/>
    <n v="148"/>
    <n v="5"/>
    <n v="12"/>
    <n v="51"/>
    <d v="1899-12-30T12:51:00"/>
    <s v="FGHJ72"/>
    <x v="20"/>
    <x v="0"/>
    <s v="REG"/>
    <s v="TXB"/>
    <x v="0"/>
  </r>
  <r>
    <x v="17"/>
    <s v="SN"/>
    <d v="2016-04-20T00:00:00"/>
    <d v="1899-12-30T12:45:00"/>
    <d v="1899-12-30T14:15:00"/>
    <x v="2"/>
    <n v="148"/>
    <n v="6"/>
    <n v="12"/>
    <n v="54"/>
    <d v="1899-12-30T12:54:00"/>
    <s v="PP5300"/>
    <x v="7"/>
    <x v="0"/>
    <s v="IDA"/>
    <s v="TXB"/>
    <x v="2"/>
  </r>
  <r>
    <x v="17"/>
    <s v="SN"/>
    <d v="2016-04-20T00:00:00"/>
    <d v="1899-12-30T12:45:00"/>
    <d v="1899-12-30T14:15:00"/>
    <x v="2"/>
    <n v="148"/>
    <n v="7"/>
    <n v="12"/>
    <n v="55"/>
    <d v="1899-12-30T12:55:00"/>
    <s v="XW8289"/>
    <x v="16"/>
    <x v="0"/>
    <s v="REG"/>
    <s v="TXB"/>
    <x v="2"/>
  </r>
  <r>
    <x v="17"/>
    <s v="SN"/>
    <d v="2016-04-20T00:00:00"/>
    <d v="1899-12-30T12:45:00"/>
    <d v="1899-12-30T14:15:00"/>
    <x v="2"/>
    <n v="148"/>
    <n v="8"/>
    <n v="12"/>
    <n v="56"/>
    <d v="1899-12-30T12:56:00"/>
    <s v="BVHB89"/>
    <x v="49"/>
    <x v="1"/>
    <s v="REG"/>
    <s v="TXB"/>
    <x v="2"/>
  </r>
  <r>
    <x v="17"/>
    <s v="SN"/>
    <d v="2016-04-20T00:00:00"/>
    <d v="1899-12-30T12:45:00"/>
    <d v="1899-12-30T14:15:00"/>
    <x v="2"/>
    <n v="148"/>
    <n v="9"/>
    <n v="12"/>
    <n v="57"/>
    <d v="1899-12-30T12:57:00"/>
    <s v="NB8251"/>
    <x v="7"/>
    <x v="0"/>
    <s v="IDA"/>
    <s v="TXB"/>
    <x v="2"/>
  </r>
  <r>
    <x v="17"/>
    <s v="SN"/>
    <d v="2016-04-20T00:00:00"/>
    <d v="1899-12-30T12:45:00"/>
    <d v="1899-12-30T14:15:00"/>
    <x v="2"/>
    <n v="148"/>
    <n v="10"/>
    <n v="12"/>
    <n v="58"/>
    <d v="1899-12-30T12:58:00"/>
    <s v="UK8313"/>
    <x v="5"/>
    <x v="0"/>
    <s v="IDA"/>
    <s v="TXB"/>
    <x v="2"/>
  </r>
  <r>
    <x v="17"/>
    <s v="SN"/>
    <d v="2016-04-20T00:00:00"/>
    <d v="1899-12-30T12:45:00"/>
    <d v="1899-12-30T14:15:00"/>
    <x v="2"/>
    <n v="148"/>
    <n v="11"/>
    <n v="12"/>
    <n v="59"/>
    <d v="1899-12-30T12:59:00"/>
    <s v="XL8615"/>
    <x v="19"/>
    <x v="0"/>
    <s v="REG"/>
    <s v="TXB"/>
    <x v="0"/>
  </r>
  <r>
    <x v="17"/>
    <s v="SN"/>
    <d v="2016-04-20T00:00:00"/>
    <d v="1899-12-30T12:45:00"/>
    <d v="1899-12-30T14:15:00"/>
    <x v="2"/>
    <n v="148"/>
    <n v="12"/>
    <n v="13"/>
    <n v="3"/>
    <d v="1899-12-30T13:03:00"/>
    <s v="UN1419"/>
    <x v="7"/>
    <x v="0"/>
    <s v="IDA"/>
    <s v="TXB"/>
    <x v="0"/>
  </r>
  <r>
    <x v="17"/>
    <s v="SN"/>
    <d v="2016-04-20T00:00:00"/>
    <d v="1899-12-30T12:45:00"/>
    <d v="1899-12-30T14:15:00"/>
    <x v="2"/>
    <n v="148"/>
    <n v="13"/>
    <n v="13"/>
    <n v="6"/>
    <d v="1899-12-30T13:06:00"/>
    <s v="FYCC32"/>
    <x v="16"/>
    <x v="0"/>
    <s v="REG"/>
    <s v="TXB"/>
    <x v="2"/>
  </r>
  <r>
    <x v="17"/>
    <s v="SN"/>
    <d v="2016-04-20T00:00:00"/>
    <d v="1899-12-30T12:45:00"/>
    <d v="1899-12-30T14:15:00"/>
    <x v="2"/>
    <n v="148"/>
    <n v="14"/>
    <n v="13"/>
    <n v="6"/>
    <d v="1899-12-30T13:06:00"/>
    <s v="DKLT63"/>
    <x v="20"/>
    <x v="0"/>
    <m/>
    <s v="TXB"/>
    <x v="2"/>
  </r>
  <r>
    <x v="17"/>
    <s v="SN"/>
    <d v="2016-04-20T00:00:00"/>
    <d v="1899-12-30T12:45:00"/>
    <d v="1899-12-30T14:15:00"/>
    <x v="2"/>
    <n v="148"/>
    <n v="15"/>
    <n v="13"/>
    <n v="7"/>
    <d v="1899-12-30T13:07:00"/>
    <s v="UH7857"/>
    <x v="5"/>
    <x v="0"/>
    <m/>
    <s v="TXB"/>
    <x v="0"/>
  </r>
  <r>
    <x v="17"/>
    <s v="SN"/>
    <d v="2016-04-20T00:00:00"/>
    <d v="1899-12-30T12:45:00"/>
    <d v="1899-12-30T14:15:00"/>
    <x v="2"/>
    <n v="148"/>
    <n v="16"/>
    <n v="13"/>
    <n v="8"/>
    <d v="1899-12-30T13:08:00"/>
    <s v="YH2201"/>
    <x v="7"/>
    <x v="0"/>
    <s v="IDA"/>
    <s v="TXB"/>
    <x v="0"/>
  </r>
  <r>
    <x v="17"/>
    <s v="SN"/>
    <d v="2016-04-20T00:00:00"/>
    <d v="1899-12-30T12:45:00"/>
    <d v="1899-12-30T14:15:00"/>
    <x v="2"/>
    <n v="148"/>
    <n v="17"/>
    <n v="13"/>
    <n v="11"/>
    <d v="1899-12-30T13:11:00"/>
    <s v="XL8386"/>
    <x v="19"/>
    <x v="0"/>
    <s v="REG"/>
    <s v="TXB"/>
    <x v="2"/>
  </r>
  <r>
    <x v="17"/>
    <s v="SN"/>
    <d v="2016-04-20T00:00:00"/>
    <d v="1899-12-30T12:45:00"/>
    <d v="1899-12-30T14:15:00"/>
    <x v="2"/>
    <n v="148"/>
    <n v="18"/>
    <n v="13"/>
    <n v="11"/>
    <d v="1899-12-30T13:11:00"/>
    <s v="UZ5587"/>
    <x v="19"/>
    <x v="0"/>
    <s v="REG"/>
    <s v="TXB"/>
    <x v="0"/>
  </r>
  <r>
    <x v="17"/>
    <s v="SN"/>
    <d v="2016-04-20T00:00:00"/>
    <d v="1899-12-30T12:45:00"/>
    <d v="1899-12-30T14:15:00"/>
    <x v="2"/>
    <n v="148"/>
    <n v="19"/>
    <n v="13"/>
    <n v="12"/>
    <d v="1899-12-30T13:12:00"/>
    <s v="RB6592"/>
    <x v="5"/>
    <x v="0"/>
    <s v="IDA"/>
    <s v="TXB"/>
    <x v="0"/>
  </r>
  <r>
    <x v="17"/>
    <s v="SN"/>
    <d v="2016-04-20T00:00:00"/>
    <d v="1899-12-30T12:45:00"/>
    <d v="1899-12-30T14:15:00"/>
    <x v="2"/>
    <n v="148"/>
    <n v="20"/>
    <n v="13"/>
    <n v="14"/>
    <d v="1899-12-30T13:14:00"/>
    <s v="PX4813"/>
    <x v="19"/>
    <x v="0"/>
    <s v="REG"/>
    <s v="TXB"/>
    <x v="0"/>
  </r>
  <r>
    <x v="17"/>
    <s v="SN"/>
    <d v="2016-04-20T00:00:00"/>
    <d v="1899-12-30T12:45:00"/>
    <d v="1899-12-30T14:15:00"/>
    <x v="2"/>
    <n v="148"/>
    <n v="21"/>
    <n v="13"/>
    <n v="15"/>
    <d v="1899-12-30T13:15:00"/>
    <s v="BCBK15"/>
    <x v="17"/>
    <x v="0"/>
    <s v="REG"/>
    <s v="TXB"/>
    <x v="0"/>
  </r>
  <r>
    <x v="17"/>
    <s v="SN"/>
    <d v="2016-04-20T00:00:00"/>
    <d v="1899-12-30T12:45:00"/>
    <d v="1899-12-30T14:15:00"/>
    <x v="2"/>
    <n v="148"/>
    <n v="22"/>
    <n v="13"/>
    <n v="18"/>
    <d v="1899-12-30T13:18:00"/>
    <s v="DBLS95"/>
    <x v="7"/>
    <x v="0"/>
    <s v="IDA"/>
    <s v="TXB"/>
    <x v="0"/>
  </r>
  <r>
    <x v="17"/>
    <s v="SN"/>
    <d v="2016-04-20T00:00:00"/>
    <d v="1899-12-30T12:45:00"/>
    <d v="1899-12-30T14:15:00"/>
    <x v="2"/>
    <n v="148"/>
    <n v="23"/>
    <n v="13"/>
    <n v="19"/>
    <d v="1899-12-30T13:19:00"/>
    <s v="TL8497"/>
    <x v="35"/>
    <x v="1"/>
    <s v="REG"/>
    <s v="TXB"/>
    <x v="0"/>
  </r>
  <r>
    <x v="17"/>
    <s v="SN"/>
    <d v="2016-04-20T00:00:00"/>
    <d v="1899-12-30T12:45:00"/>
    <d v="1899-12-30T14:15:00"/>
    <x v="2"/>
    <n v="148"/>
    <n v="24"/>
    <n v="13"/>
    <n v="21"/>
    <d v="1899-12-30T13:21:00"/>
    <s v="XF4231"/>
    <x v="5"/>
    <x v="0"/>
    <m/>
    <s v="TXB"/>
    <x v="2"/>
  </r>
  <r>
    <x v="17"/>
    <s v="SN"/>
    <d v="2016-04-20T00:00:00"/>
    <d v="1899-12-30T12:45:00"/>
    <d v="1899-12-30T14:15:00"/>
    <x v="2"/>
    <n v="148"/>
    <n v="25"/>
    <n v="13"/>
    <n v="22"/>
    <d v="1899-12-30T13:22:00"/>
    <s v="DBLS82"/>
    <x v="17"/>
    <x v="0"/>
    <m/>
    <s v="TXB"/>
    <x v="2"/>
  </r>
  <r>
    <x v="17"/>
    <s v="SN"/>
    <d v="2016-04-20T00:00:00"/>
    <d v="1899-12-30T12:45:00"/>
    <d v="1899-12-30T14:15:00"/>
    <x v="2"/>
    <n v="148"/>
    <n v="26"/>
    <n v="13"/>
    <n v="22"/>
    <d v="1899-12-30T13:22:00"/>
    <s v="UF3913"/>
    <x v="7"/>
    <x v="0"/>
    <m/>
    <s v="TXB"/>
    <x v="0"/>
  </r>
  <r>
    <x v="17"/>
    <s v="SN"/>
    <d v="2016-04-20T00:00:00"/>
    <d v="1899-12-30T12:45:00"/>
    <d v="1899-12-30T14:15:00"/>
    <x v="2"/>
    <n v="148"/>
    <n v="27"/>
    <n v="13"/>
    <n v="24"/>
    <d v="1899-12-30T13:24:00"/>
    <s v="YD7933"/>
    <x v="19"/>
    <x v="0"/>
    <m/>
    <s v="TXB"/>
    <x v="2"/>
  </r>
  <r>
    <x v="17"/>
    <s v="SN"/>
    <d v="2016-04-20T00:00:00"/>
    <d v="1899-12-30T12:45:00"/>
    <d v="1899-12-30T14:15:00"/>
    <x v="2"/>
    <n v="148"/>
    <n v="28"/>
    <n v="13"/>
    <n v="25"/>
    <d v="1899-12-30T13:25:00"/>
    <s v="XV9201"/>
    <x v="49"/>
    <x v="1"/>
    <m/>
    <s v="TXB"/>
    <x v="0"/>
  </r>
  <r>
    <x v="17"/>
    <s v="SN"/>
    <d v="2016-04-20T00:00:00"/>
    <d v="1899-12-30T12:45:00"/>
    <d v="1899-12-30T14:15:00"/>
    <x v="2"/>
    <n v="148"/>
    <n v="29"/>
    <n v="13"/>
    <n v="26"/>
    <d v="1899-12-30T13:26:00"/>
    <s v="ZA7999"/>
    <x v="5"/>
    <x v="0"/>
    <m/>
    <s v="TXB"/>
    <x v="2"/>
  </r>
  <r>
    <x v="17"/>
    <s v="SN"/>
    <d v="2016-04-20T00:00:00"/>
    <d v="1899-12-30T12:45:00"/>
    <d v="1899-12-30T14:15:00"/>
    <x v="2"/>
    <n v="148"/>
    <n v="30"/>
    <n v="13"/>
    <n v="26"/>
    <d v="1899-12-30T13:26:00"/>
    <s v="SD3348"/>
    <x v="7"/>
    <x v="0"/>
    <m/>
    <s v="TXB"/>
    <x v="2"/>
  </r>
  <r>
    <x v="17"/>
    <s v="SN"/>
    <d v="2016-04-20T00:00:00"/>
    <d v="1899-12-30T12:45:00"/>
    <d v="1899-12-30T14:15:00"/>
    <x v="2"/>
    <n v="149"/>
    <n v="1"/>
    <n v="13"/>
    <n v="27"/>
    <d v="1899-12-30T13:27:00"/>
    <s v="XW8284"/>
    <x v="19"/>
    <x v="0"/>
    <s v="REG"/>
    <s v="TXB"/>
    <x v="0"/>
  </r>
  <r>
    <x v="17"/>
    <s v="SN"/>
    <d v="2016-04-20T00:00:00"/>
    <d v="1899-12-30T12:45:00"/>
    <d v="1899-12-30T14:15:00"/>
    <x v="2"/>
    <n v="149"/>
    <n v="2"/>
    <n v="13"/>
    <n v="29"/>
    <d v="1899-12-30T13:29:00"/>
    <s v="GBVW20"/>
    <x v="19"/>
    <x v="0"/>
    <s v="REG"/>
    <s v="TXB"/>
    <x v="2"/>
  </r>
  <r>
    <x v="17"/>
    <s v="SN"/>
    <d v="2016-04-20T00:00:00"/>
    <d v="1899-12-30T12:45:00"/>
    <d v="1899-12-30T14:15:00"/>
    <x v="2"/>
    <n v="149"/>
    <n v="3"/>
    <n v="13"/>
    <n v="32"/>
    <d v="1899-12-30T13:32:00"/>
    <s v="RJ2223"/>
    <x v="16"/>
    <x v="0"/>
    <s v="REG"/>
    <s v="TXB"/>
    <x v="2"/>
  </r>
  <r>
    <x v="17"/>
    <s v="SN"/>
    <d v="2016-04-20T00:00:00"/>
    <d v="1899-12-30T12:45:00"/>
    <d v="1899-12-30T14:15:00"/>
    <x v="2"/>
    <n v="149"/>
    <n v="4"/>
    <n v="13"/>
    <n v="34"/>
    <d v="1899-12-30T13:34:00"/>
    <s v="TW4869"/>
    <x v="5"/>
    <x v="0"/>
    <s v="IDA"/>
    <s v="TXB"/>
    <x v="0"/>
  </r>
  <r>
    <x v="17"/>
    <s v="SN"/>
    <d v="2016-04-20T00:00:00"/>
    <d v="1899-12-30T12:45:00"/>
    <d v="1899-12-30T14:15:00"/>
    <x v="2"/>
    <n v="149"/>
    <n v="5"/>
    <n v="13"/>
    <n v="36"/>
    <d v="1899-12-30T13:36:00"/>
    <s v="VP2351"/>
    <x v="7"/>
    <x v="0"/>
    <s v="IDA"/>
    <s v="TXB"/>
    <x v="1"/>
  </r>
  <r>
    <x v="17"/>
    <s v="SN"/>
    <d v="2016-04-20T00:00:00"/>
    <d v="1899-12-30T12:45:00"/>
    <d v="1899-12-30T14:15:00"/>
    <x v="2"/>
    <n v="149"/>
    <n v="6"/>
    <n v="13"/>
    <n v="37"/>
    <d v="1899-12-30T13:37:00"/>
    <s v="WG2582"/>
    <x v="19"/>
    <x v="0"/>
    <s v="REG"/>
    <s v="TXB"/>
    <x v="0"/>
  </r>
  <r>
    <x v="17"/>
    <s v="SN"/>
    <d v="2016-04-20T00:00:00"/>
    <d v="1899-12-30T12:45:00"/>
    <d v="1899-12-30T14:15:00"/>
    <x v="2"/>
    <n v="149"/>
    <n v="7"/>
    <n v="13"/>
    <n v="38"/>
    <d v="1899-12-30T13:38:00"/>
    <s v="CFYS51"/>
    <x v="20"/>
    <x v="0"/>
    <s v="REG"/>
    <s v="TXB"/>
    <x v="0"/>
  </r>
  <r>
    <x v="17"/>
    <s v="SN"/>
    <d v="2016-04-20T00:00:00"/>
    <d v="1899-12-30T12:45:00"/>
    <d v="1899-12-30T14:15:00"/>
    <x v="2"/>
    <n v="149"/>
    <n v="8"/>
    <n v="13"/>
    <n v="40"/>
    <d v="1899-12-30T13:40:00"/>
    <s v="VV1316"/>
    <x v="5"/>
    <x v="0"/>
    <s v="IDA"/>
    <s v="TXB"/>
    <x v="0"/>
  </r>
  <r>
    <x v="17"/>
    <s v="SN"/>
    <d v="2016-04-20T00:00:00"/>
    <d v="1899-12-30T12:45:00"/>
    <d v="1899-12-30T14:15:00"/>
    <x v="2"/>
    <n v="149"/>
    <n v="9"/>
    <n v="13"/>
    <n v="42"/>
    <d v="1899-12-30T13:42:00"/>
    <s v="DW8701"/>
    <x v="7"/>
    <x v="0"/>
    <s v="IDA"/>
    <s v="TXB"/>
    <x v="0"/>
  </r>
  <r>
    <x v="17"/>
    <s v="SN"/>
    <d v="2016-04-20T00:00:00"/>
    <d v="1899-12-30T12:45:00"/>
    <d v="1899-12-30T14:15:00"/>
    <x v="2"/>
    <n v="149"/>
    <n v="10"/>
    <n v="13"/>
    <n v="43"/>
    <d v="1899-12-30T13:43:00"/>
    <s v="CHTJ33"/>
    <x v="17"/>
    <x v="0"/>
    <s v="REG"/>
    <s v="TXB"/>
    <x v="0"/>
  </r>
  <r>
    <x v="17"/>
    <s v="SN"/>
    <d v="2016-04-20T00:00:00"/>
    <d v="1899-12-30T12:45:00"/>
    <d v="1899-12-30T14:15:00"/>
    <x v="2"/>
    <n v="149"/>
    <n v="11"/>
    <n v="13"/>
    <n v="43"/>
    <d v="1899-12-30T13:43:00"/>
    <s v="UP2402"/>
    <x v="5"/>
    <x v="0"/>
    <s v="IDA"/>
    <s v="TXB"/>
    <x v="2"/>
  </r>
  <r>
    <x v="17"/>
    <s v="SN"/>
    <d v="2016-04-20T00:00:00"/>
    <d v="1899-12-30T12:45:00"/>
    <d v="1899-12-30T14:15:00"/>
    <x v="2"/>
    <n v="149"/>
    <n v="12"/>
    <n v="13"/>
    <n v="44"/>
    <d v="1899-12-30T13:44:00"/>
    <s v="ZK1325"/>
    <x v="17"/>
    <x v="0"/>
    <s v="REG"/>
    <s v="TXB"/>
    <x v="0"/>
  </r>
  <r>
    <x v="17"/>
    <s v="SN"/>
    <d v="2016-04-20T00:00:00"/>
    <d v="1899-12-30T12:45:00"/>
    <d v="1899-12-30T14:15:00"/>
    <x v="2"/>
    <n v="149"/>
    <n v="13"/>
    <n v="13"/>
    <n v="46"/>
    <d v="1899-12-30T13:46:00"/>
    <s v="XG8359"/>
    <x v="17"/>
    <x v="0"/>
    <s v="REG"/>
    <s v="TXB"/>
    <x v="2"/>
  </r>
  <r>
    <x v="17"/>
    <s v="SN"/>
    <d v="2016-04-20T00:00:00"/>
    <d v="1899-12-30T12:45:00"/>
    <d v="1899-12-30T14:15:00"/>
    <x v="2"/>
    <n v="149"/>
    <n v="14"/>
    <n v="13"/>
    <n v="47"/>
    <d v="1899-12-30T13:47:00"/>
    <s v="XH4868"/>
    <x v="7"/>
    <x v="0"/>
    <s v="IDA"/>
    <s v="TXB"/>
    <x v="2"/>
  </r>
  <r>
    <x v="17"/>
    <s v="SN"/>
    <d v="2016-04-20T00:00:00"/>
    <d v="1899-12-30T12:45:00"/>
    <d v="1899-12-30T14:15:00"/>
    <x v="2"/>
    <n v="149"/>
    <n v="15"/>
    <n v="13"/>
    <n v="51"/>
    <d v="1899-12-30T13:51:00"/>
    <s v="RP7390"/>
    <x v="19"/>
    <x v="0"/>
    <s v="REG"/>
    <s v="TXB"/>
    <x v="2"/>
  </r>
  <r>
    <x v="17"/>
    <s v="SN"/>
    <d v="2016-04-20T00:00:00"/>
    <d v="1899-12-30T12:45:00"/>
    <d v="1899-12-30T14:15:00"/>
    <x v="2"/>
    <n v="149"/>
    <n v="16"/>
    <n v="13"/>
    <n v="52"/>
    <d v="1899-12-30T13:52:00"/>
    <s v="RK2521"/>
    <x v="5"/>
    <x v="0"/>
    <s v="IDA"/>
    <s v="TXB"/>
    <x v="0"/>
  </r>
  <r>
    <x v="17"/>
    <s v="SN"/>
    <d v="2016-04-20T00:00:00"/>
    <d v="1899-12-30T12:45:00"/>
    <d v="1899-12-30T14:15:00"/>
    <x v="2"/>
    <n v="149"/>
    <n v="17"/>
    <n v="13"/>
    <n v="52"/>
    <d v="1899-12-30T13:52:00"/>
    <s v="VX8865"/>
    <x v="51"/>
    <x v="1"/>
    <s v="REG"/>
    <s v="TXB"/>
    <x v="0"/>
  </r>
  <r>
    <x v="17"/>
    <s v="SN"/>
    <d v="2016-04-20T00:00:00"/>
    <d v="1899-12-30T12:45:00"/>
    <d v="1899-12-30T14:15:00"/>
    <x v="2"/>
    <n v="149"/>
    <n v="18"/>
    <n v="13"/>
    <n v="54"/>
    <d v="1899-12-30T13:54:00"/>
    <s v="FTPC59"/>
    <x v="16"/>
    <x v="0"/>
    <s v="REG"/>
    <s v="TXB"/>
    <x v="2"/>
  </r>
  <r>
    <x v="17"/>
    <s v="SN"/>
    <d v="2016-04-20T00:00:00"/>
    <d v="1899-12-30T12:45:00"/>
    <d v="1899-12-30T14:15:00"/>
    <x v="2"/>
    <n v="149"/>
    <n v="19"/>
    <n v="13"/>
    <n v="55"/>
    <d v="1899-12-30T13:55:00"/>
    <s v="WE1551"/>
    <x v="5"/>
    <x v="0"/>
    <s v="IDA"/>
    <s v="TXB"/>
    <x v="0"/>
  </r>
  <r>
    <x v="17"/>
    <s v="SN"/>
    <d v="2016-04-20T00:00:00"/>
    <d v="1899-12-30T12:45:00"/>
    <d v="1899-12-30T14:15:00"/>
    <x v="2"/>
    <n v="149"/>
    <n v="20"/>
    <n v="13"/>
    <n v="56"/>
    <d v="1899-12-30T13:56:00"/>
    <s v="XF9689"/>
    <x v="49"/>
    <x v="1"/>
    <s v="REG"/>
    <s v="TXB"/>
    <x v="2"/>
  </r>
  <r>
    <x v="17"/>
    <s v="SN"/>
    <d v="2016-04-20T00:00:00"/>
    <d v="1899-12-30T12:45:00"/>
    <d v="1899-12-30T14:15:00"/>
    <x v="2"/>
    <n v="149"/>
    <n v="21"/>
    <n v="13"/>
    <n v="58"/>
    <d v="1899-12-30T13:58:00"/>
    <s v="SK9248"/>
    <x v="5"/>
    <x v="0"/>
    <s v="IDA"/>
    <s v="TXB"/>
    <x v="2"/>
  </r>
  <r>
    <x v="17"/>
    <s v="SN"/>
    <d v="2016-04-20T00:00:00"/>
    <d v="1899-12-30T12:45:00"/>
    <d v="1899-12-30T14:15:00"/>
    <x v="2"/>
    <n v="149"/>
    <n v="22"/>
    <n v="13"/>
    <n v="59"/>
    <d v="1899-12-30T13:59:00"/>
    <s v="ZR7113"/>
    <x v="19"/>
    <x v="0"/>
    <s v="REG"/>
    <s v="TXB"/>
    <x v="0"/>
  </r>
  <r>
    <x v="17"/>
    <s v="SN"/>
    <d v="2016-04-20T00:00:00"/>
    <d v="1899-12-30T12:45:00"/>
    <d v="1899-12-30T14:15:00"/>
    <x v="2"/>
    <n v="149"/>
    <n v="23"/>
    <n v="14"/>
    <n v="0"/>
    <d v="1899-12-30T14:00:00"/>
    <s v="YZ7082"/>
    <x v="19"/>
    <x v="0"/>
    <s v="REG"/>
    <s v="TXB"/>
    <x v="2"/>
  </r>
  <r>
    <x v="17"/>
    <s v="SN"/>
    <d v="2016-04-20T00:00:00"/>
    <d v="1899-12-30T12:45:00"/>
    <d v="1899-12-30T14:15:00"/>
    <x v="2"/>
    <n v="149"/>
    <n v="24"/>
    <n v="14"/>
    <n v="1"/>
    <d v="1899-12-30T14:01:00"/>
    <s v="XU7860"/>
    <x v="7"/>
    <x v="0"/>
    <s v="IDA"/>
    <s v="TXB"/>
    <x v="2"/>
  </r>
  <r>
    <x v="17"/>
    <s v="SN"/>
    <d v="2016-04-20T00:00:00"/>
    <d v="1899-12-30T12:45:00"/>
    <d v="1899-12-30T14:15:00"/>
    <x v="2"/>
    <n v="149"/>
    <n v="25"/>
    <n v="14"/>
    <n v="6"/>
    <d v="1899-12-30T14:06:00"/>
    <s v="YA5823"/>
    <x v="7"/>
    <x v="0"/>
    <s v="IDA"/>
    <s v="TXB"/>
    <x v="2"/>
  </r>
  <r>
    <x v="17"/>
    <s v="SN"/>
    <d v="2016-04-20T00:00:00"/>
    <d v="1899-12-30T12:45:00"/>
    <d v="1899-12-30T14:15:00"/>
    <x v="2"/>
    <n v="149"/>
    <n v="26"/>
    <n v="14"/>
    <n v="7"/>
    <d v="1899-12-30T14:07:00"/>
    <s v="SC4381"/>
    <x v="52"/>
    <x v="1"/>
    <s v="REG"/>
    <m/>
    <x v="0"/>
  </r>
  <r>
    <x v="17"/>
    <s v="SN"/>
    <d v="2016-04-20T00:00:00"/>
    <d v="1899-12-30T12:45:00"/>
    <d v="1899-12-30T14:15:00"/>
    <x v="2"/>
    <n v="149"/>
    <n v="27"/>
    <n v="14"/>
    <n v="8"/>
    <d v="1899-12-30T14:08:00"/>
    <s v="FTPD97"/>
    <x v="5"/>
    <x v="0"/>
    <s v="IDA"/>
    <m/>
    <x v="2"/>
  </r>
  <r>
    <x v="17"/>
    <s v="SN"/>
    <d v="2016-04-20T00:00:00"/>
    <d v="1899-12-30T12:45:00"/>
    <d v="1899-12-30T14:15:00"/>
    <x v="2"/>
    <n v="149"/>
    <n v="28"/>
    <n v="14"/>
    <n v="10"/>
    <d v="1899-12-30T14:10:00"/>
    <s v="VB7493"/>
    <x v="20"/>
    <x v="0"/>
    <s v="REG"/>
    <m/>
    <x v="0"/>
  </r>
  <r>
    <x v="17"/>
    <s v="SN"/>
    <d v="2016-04-20T00:00:00"/>
    <d v="1899-12-30T12:45:00"/>
    <d v="1899-12-30T14:15:00"/>
    <x v="2"/>
    <n v="149"/>
    <n v="29"/>
    <n v="14"/>
    <n v="11"/>
    <d v="1899-12-30T14:11:00"/>
    <s v="PP5317"/>
    <x v="7"/>
    <x v="0"/>
    <s v="IDA"/>
    <m/>
    <x v="0"/>
  </r>
  <r>
    <x v="17"/>
    <s v="SN"/>
    <d v="2016-04-20T00:00:00"/>
    <d v="1899-12-30T12:45:00"/>
    <d v="1899-12-30T14:15:00"/>
    <x v="2"/>
    <n v="149"/>
    <n v="30"/>
    <n v="14"/>
    <n v="12"/>
    <d v="1899-12-30T14:12:00"/>
    <s v="XY3641"/>
    <x v="19"/>
    <x v="0"/>
    <m/>
    <m/>
    <x v="0"/>
  </r>
  <r>
    <x v="17"/>
    <s v="SN"/>
    <d v="2016-04-20T00:00:00"/>
    <d v="1899-12-30T12:45:00"/>
    <d v="1899-12-30T14:15:00"/>
    <x v="2"/>
    <n v="150"/>
    <n v="1"/>
    <n v="14"/>
    <n v="14"/>
    <d v="1899-12-30T14:14:00"/>
    <s v="PG8204"/>
    <x v="19"/>
    <x v="0"/>
    <s v="REG"/>
    <s v="TXB"/>
    <x v="2"/>
  </r>
  <r>
    <x v="17"/>
    <s v="SN"/>
    <d v="2016-04-20T00:00:00"/>
    <d v="1899-12-30T12:45:00"/>
    <d v="1899-12-30T14:15:00"/>
    <x v="2"/>
    <n v="150"/>
    <n v="2"/>
    <n v="14"/>
    <n v="14"/>
    <d v="1899-12-30T14:14:00"/>
    <s v="XF9610"/>
    <x v="17"/>
    <x v="0"/>
    <s v="REG"/>
    <s v="TXB"/>
    <x v="0"/>
  </r>
  <r>
    <x v="17"/>
    <s v="SN"/>
    <d v="2016-04-20T00:00:00"/>
    <d v="1899-12-30T12:45:00"/>
    <d v="1899-12-30T14:15:00"/>
    <x v="2"/>
    <n v="150"/>
    <n v="3"/>
    <n v="14"/>
    <n v="15"/>
    <d v="1899-12-30T14:15:00"/>
    <s v="SV4782"/>
    <x v="5"/>
    <x v="0"/>
    <s v="IDA"/>
    <s v="TXB"/>
    <x v="0"/>
  </r>
  <r>
    <x v="17"/>
    <s v="SN"/>
    <d v="2016-04-20T00:00:00"/>
    <d v="1899-12-30T17:45:00"/>
    <d v="1899-12-30T19:15:00"/>
    <x v="3"/>
    <n v="150"/>
    <n v="16"/>
    <n v="17"/>
    <n v="45"/>
    <d v="1899-12-30T17:45:00"/>
    <s v="VV1303"/>
    <x v="16"/>
    <x v="0"/>
    <s v="REG"/>
    <s v="TXB"/>
    <x v="0"/>
  </r>
  <r>
    <x v="17"/>
    <s v="SN"/>
    <d v="2016-04-20T00:00:00"/>
    <d v="1899-12-30T17:45:00"/>
    <d v="1899-12-30T19:15:00"/>
    <x v="3"/>
    <n v="150"/>
    <n v="17"/>
    <n v="17"/>
    <n v="47"/>
    <d v="1899-12-30T17:47:00"/>
    <s v="XW8284"/>
    <x v="17"/>
    <x v="0"/>
    <s v="REG"/>
    <s v="TXB"/>
    <x v="0"/>
  </r>
  <r>
    <x v="17"/>
    <s v="SN"/>
    <d v="2016-04-20T00:00:00"/>
    <d v="1899-12-30T17:45:00"/>
    <d v="1899-12-30T19:15:00"/>
    <x v="3"/>
    <n v="150"/>
    <n v="18"/>
    <n v="17"/>
    <n v="49"/>
    <d v="1899-12-30T17:49:00"/>
    <s v="TV4536"/>
    <x v="19"/>
    <x v="0"/>
    <s v="REG"/>
    <s v="TXB"/>
    <x v="0"/>
  </r>
  <r>
    <x v="17"/>
    <s v="SN"/>
    <d v="2016-04-20T00:00:00"/>
    <d v="1899-12-30T17:45:00"/>
    <d v="1899-12-30T19:15:00"/>
    <x v="3"/>
    <n v="150"/>
    <n v="19"/>
    <n v="17"/>
    <n v="52"/>
    <d v="1899-12-30T17:52:00"/>
    <s v="RJ2223"/>
    <x v="20"/>
    <x v="0"/>
    <s v="REG"/>
    <s v="TXB"/>
    <x v="0"/>
  </r>
  <r>
    <x v="17"/>
    <s v="SN"/>
    <d v="2016-04-20T00:00:00"/>
    <d v="1899-12-30T17:45:00"/>
    <d v="1899-12-30T19:15:00"/>
    <x v="3"/>
    <n v="150"/>
    <n v="20"/>
    <n v="17"/>
    <n v="53"/>
    <d v="1899-12-30T17:53:00"/>
    <s v="XB8574"/>
    <x v="19"/>
    <x v="0"/>
    <s v="REG"/>
    <s v="TXB"/>
    <x v="0"/>
  </r>
  <r>
    <x v="17"/>
    <s v="SN"/>
    <d v="2016-04-20T00:00:00"/>
    <d v="1899-12-30T17:45:00"/>
    <d v="1899-12-30T19:15:00"/>
    <x v="3"/>
    <n v="150"/>
    <n v="21"/>
    <n v="17"/>
    <n v="54"/>
    <d v="1899-12-30T17:54:00"/>
    <s v="VU3390"/>
    <x v="5"/>
    <x v="0"/>
    <s v="IDA"/>
    <s v="TXB"/>
    <x v="3"/>
  </r>
  <r>
    <x v="17"/>
    <s v="SN"/>
    <d v="2016-04-20T00:00:00"/>
    <d v="1899-12-30T17:45:00"/>
    <d v="1899-12-30T19:15:00"/>
    <x v="3"/>
    <n v="150"/>
    <n v="22"/>
    <n v="17"/>
    <n v="56"/>
    <d v="1899-12-30T17:56:00"/>
    <s v="BHDF14"/>
    <x v="16"/>
    <x v="0"/>
    <s v="REG"/>
    <s v="TXB"/>
    <x v="1"/>
  </r>
  <r>
    <x v="17"/>
    <s v="SN"/>
    <d v="2016-04-20T00:00:00"/>
    <d v="1899-12-30T17:45:00"/>
    <d v="1899-12-30T19:15:00"/>
    <x v="3"/>
    <n v="150"/>
    <n v="23"/>
    <n v="17"/>
    <n v="56"/>
    <d v="1899-12-30T17:56:00"/>
    <s v="WG2582"/>
    <x v="17"/>
    <x v="0"/>
    <s v="REG"/>
    <s v="TXB"/>
    <x v="1"/>
  </r>
  <r>
    <x v="17"/>
    <s v="SN"/>
    <d v="2016-04-20T00:00:00"/>
    <d v="1899-12-30T17:45:00"/>
    <d v="1899-12-30T19:15:00"/>
    <x v="3"/>
    <n v="150"/>
    <n v="24"/>
    <n v="17"/>
    <n v="56"/>
    <d v="1899-12-30T17:56:00"/>
    <s v="WH8296"/>
    <x v="7"/>
    <x v="0"/>
    <s v="IDA"/>
    <s v="TXB"/>
    <x v="1"/>
  </r>
  <r>
    <x v="17"/>
    <s v="SN"/>
    <d v="2016-04-20T00:00:00"/>
    <d v="1899-12-30T17:45:00"/>
    <d v="1899-12-30T19:15:00"/>
    <x v="3"/>
    <n v="150"/>
    <n v="25"/>
    <n v="17"/>
    <n v="58"/>
    <d v="1899-12-30T17:58:00"/>
    <s v="XE9323"/>
    <x v="19"/>
    <x v="0"/>
    <s v="REG"/>
    <s v="TXB"/>
    <x v="1"/>
  </r>
  <r>
    <x v="17"/>
    <s v="SN"/>
    <d v="2016-04-20T00:00:00"/>
    <d v="1899-12-30T17:45:00"/>
    <d v="1899-12-30T19:15:00"/>
    <x v="3"/>
    <n v="150"/>
    <n v="26"/>
    <n v="18"/>
    <n v="0"/>
    <d v="1899-12-30T18:00:00"/>
    <s v="UY3804"/>
    <x v="7"/>
    <x v="0"/>
    <s v="IDA"/>
    <s v="TXB"/>
    <x v="0"/>
  </r>
  <r>
    <x v="17"/>
    <s v="SN"/>
    <d v="2016-04-20T00:00:00"/>
    <d v="1899-12-30T17:45:00"/>
    <d v="1899-12-30T19:15:00"/>
    <x v="3"/>
    <n v="150"/>
    <n v="27"/>
    <n v="18"/>
    <n v="3"/>
    <d v="1899-12-30T18:03:00"/>
    <s v="NP3986"/>
    <x v="7"/>
    <x v="0"/>
    <s v="IDA"/>
    <s v="TXB"/>
    <x v="0"/>
  </r>
  <r>
    <x v="17"/>
    <s v="SN"/>
    <d v="2016-04-20T00:00:00"/>
    <d v="1899-12-30T17:45:00"/>
    <d v="1899-12-30T19:15:00"/>
    <x v="3"/>
    <n v="150"/>
    <n v="28"/>
    <n v="18"/>
    <n v="3"/>
    <d v="1899-12-30T18:03:00"/>
    <s v="HKPG48"/>
    <x v="19"/>
    <x v="0"/>
    <s v="REG"/>
    <s v="TXB"/>
    <x v="0"/>
  </r>
  <r>
    <x v="17"/>
    <s v="SN"/>
    <d v="2016-04-20T00:00:00"/>
    <d v="1899-12-30T17:45:00"/>
    <d v="1899-12-30T19:15:00"/>
    <x v="3"/>
    <n v="150"/>
    <n v="29"/>
    <n v="18"/>
    <n v="7"/>
    <d v="1899-12-30T18:07:00"/>
    <s v="UN2206"/>
    <x v="5"/>
    <x v="0"/>
    <s v="IDA"/>
    <s v="TXB"/>
    <x v="0"/>
  </r>
  <r>
    <x v="17"/>
    <s v="SN"/>
    <d v="2016-04-20T00:00:00"/>
    <d v="1899-12-30T17:45:00"/>
    <d v="1899-12-30T19:15:00"/>
    <x v="3"/>
    <n v="150"/>
    <n v="30"/>
    <n v="18"/>
    <n v="10"/>
    <d v="1899-12-30T18:10:00"/>
    <s v="XG8359"/>
    <x v="17"/>
    <x v="0"/>
    <s v="REG"/>
    <s v="TXB"/>
    <x v="3"/>
  </r>
  <r>
    <x v="17"/>
    <s v="SN"/>
    <d v="2016-04-20T00:00:00"/>
    <d v="1899-12-30T17:45:00"/>
    <d v="1899-12-30T19:15:00"/>
    <x v="3"/>
    <n v="151"/>
    <n v="1"/>
    <n v="18"/>
    <n v="10"/>
    <d v="1899-12-30T18:10:00"/>
    <s v="XY3951"/>
    <x v="16"/>
    <x v="0"/>
    <s v="REG"/>
    <s v="TXB"/>
    <x v="3"/>
  </r>
  <r>
    <x v="17"/>
    <s v="SN"/>
    <d v="2016-04-20T00:00:00"/>
    <d v="1899-12-30T17:45:00"/>
    <d v="1899-12-30T19:15:00"/>
    <x v="3"/>
    <n v="151"/>
    <n v="2"/>
    <n v="18"/>
    <n v="11"/>
    <d v="1899-12-30T18:11:00"/>
    <s v="UB9620"/>
    <x v="7"/>
    <x v="0"/>
    <s v="IDA"/>
    <s v="TXB"/>
    <x v="5"/>
  </r>
  <r>
    <x v="17"/>
    <s v="SN"/>
    <d v="2016-04-20T00:00:00"/>
    <d v="1899-12-30T17:45:00"/>
    <d v="1899-12-30T19:15:00"/>
    <x v="3"/>
    <n v="151"/>
    <n v="3"/>
    <n v="18"/>
    <n v="13"/>
    <d v="1899-12-30T18:13:00"/>
    <s v="VD7002"/>
    <x v="19"/>
    <x v="0"/>
    <s v="REG"/>
    <s v="TXB"/>
    <x v="0"/>
  </r>
  <r>
    <x v="17"/>
    <s v="SN"/>
    <d v="2016-04-20T00:00:00"/>
    <d v="1899-12-30T17:45:00"/>
    <d v="1899-12-30T19:15:00"/>
    <x v="3"/>
    <n v="151"/>
    <n v="4"/>
    <n v="18"/>
    <n v="14"/>
    <d v="1899-12-30T18:14:00"/>
    <s v="AP7390"/>
    <x v="17"/>
    <x v="0"/>
    <s v="REG"/>
    <s v="TXB"/>
    <x v="5"/>
  </r>
  <r>
    <x v="17"/>
    <s v="SN"/>
    <d v="2016-04-20T00:00:00"/>
    <d v="1899-12-30T17:45:00"/>
    <d v="1899-12-30T19:15:00"/>
    <x v="3"/>
    <n v="151"/>
    <n v="5"/>
    <n v="18"/>
    <n v="18"/>
    <d v="1899-12-30T18:18:00"/>
    <s v="PB2474"/>
    <x v="19"/>
    <x v="0"/>
    <s v="REG"/>
    <s v="TXB"/>
    <x v="0"/>
  </r>
  <r>
    <x v="17"/>
    <s v="SN"/>
    <d v="2016-04-20T00:00:00"/>
    <d v="1899-12-30T17:45:00"/>
    <d v="1899-12-30T19:15:00"/>
    <x v="3"/>
    <n v="151"/>
    <n v="6"/>
    <n v="18"/>
    <n v="20"/>
    <d v="1899-12-30T18:20:00"/>
    <s v="VC3093"/>
    <x v="7"/>
    <x v="0"/>
    <s v="IDA"/>
    <s v="TXB"/>
    <x v="5"/>
  </r>
  <r>
    <x v="17"/>
    <s v="SN"/>
    <d v="2016-04-20T00:00:00"/>
    <d v="1899-12-30T17:45:00"/>
    <d v="1899-12-30T19:15:00"/>
    <x v="3"/>
    <n v="151"/>
    <n v="7"/>
    <n v="18"/>
    <n v="22"/>
    <d v="1899-12-30T18:22:00"/>
    <s v="FTPC59"/>
    <x v="51"/>
    <x v="1"/>
    <s v="REG"/>
    <s v="TXB"/>
    <x v="1"/>
  </r>
  <r>
    <x v="17"/>
    <s v="SN"/>
    <d v="2016-04-20T00:00:00"/>
    <d v="1899-12-30T17:45:00"/>
    <d v="1899-12-30T19:15:00"/>
    <x v="3"/>
    <n v="151"/>
    <n v="8"/>
    <n v="18"/>
    <n v="24"/>
    <d v="1899-12-30T18:24:00"/>
    <s v="UZ5178"/>
    <x v="5"/>
    <x v="0"/>
    <s v="IDA"/>
    <s v="TXB"/>
    <x v="1"/>
  </r>
  <r>
    <x v="17"/>
    <s v="SN"/>
    <d v="2016-04-20T00:00:00"/>
    <d v="1899-12-30T17:45:00"/>
    <d v="1899-12-30T19:15:00"/>
    <x v="3"/>
    <n v="151"/>
    <n v="9"/>
    <n v="18"/>
    <n v="26"/>
    <d v="1899-12-30T18:26:00"/>
    <s v="DPTC23"/>
    <x v="19"/>
    <x v="0"/>
    <s v="REG"/>
    <s v="TXB"/>
    <x v="1"/>
  </r>
  <r>
    <x v="17"/>
    <s v="SN"/>
    <d v="2016-04-20T00:00:00"/>
    <d v="1899-12-30T17:45:00"/>
    <d v="1899-12-30T19:15:00"/>
    <x v="3"/>
    <n v="151"/>
    <n v="10"/>
    <n v="18"/>
    <n v="27"/>
    <d v="1899-12-30T18:27:00"/>
    <s v="HVLT31"/>
    <x v="19"/>
    <x v="0"/>
    <s v="REG"/>
    <s v="TXB"/>
    <x v="5"/>
  </r>
  <r>
    <x v="17"/>
    <s v="SN"/>
    <d v="2016-04-20T00:00:00"/>
    <d v="1899-12-30T17:45:00"/>
    <d v="1899-12-30T19:15:00"/>
    <x v="3"/>
    <n v="151"/>
    <n v="11"/>
    <n v="18"/>
    <n v="28"/>
    <d v="1899-12-30T18:28:00"/>
    <s v="VX4035"/>
    <x v="7"/>
    <x v="0"/>
    <s v="IDA"/>
    <s v="TXB"/>
    <x v="5"/>
  </r>
  <r>
    <x v="17"/>
    <s v="SN"/>
    <d v="2016-04-20T00:00:00"/>
    <d v="1899-12-30T17:45:00"/>
    <d v="1899-12-30T19:15:00"/>
    <x v="3"/>
    <n v="151"/>
    <n v="12"/>
    <n v="18"/>
    <n v="29"/>
    <d v="1899-12-30T18:29:00"/>
    <s v="ZH7113"/>
    <x v="17"/>
    <x v="0"/>
    <s v="REG"/>
    <s v="TXB"/>
    <x v="5"/>
  </r>
  <r>
    <x v="17"/>
    <s v="SN"/>
    <d v="2016-04-20T00:00:00"/>
    <d v="1899-12-30T17:45:00"/>
    <d v="1899-12-30T19:15:00"/>
    <x v="3"/>
    <n v="151"/>
    <n v="13"/>
    <n v="18"/>
    <n v="31"/>
    <d v="1899-12-30T18:31:00"/>
    <s v="XW8200"/>
    <x v="19"/>
    <x v="0"/>
    <s v="REG"/>
    <s v="TXB"/>
    <x v="4"/>
  </r>
  <r>
    <x v="17"/>
    <s v="SN"/>
    <d v="2016-04-20T00:00:00"/>
    <d v="1899-12-30T17:45:00"/>
    <d v="1899-12-30T19:15:00"/>
    <x v="3"/>
    <n v="151"/>
    <n v="14"/>
    <n v="18"/>
    <n v="32"/>
    <d v="1899-12-30T18:32:00"/>
    <s v="YZ7082"/>
    <x v="19"/>
    <x v="0"/>
    <s v="REG"/>
    <s v="TXB"/>
    <x v="3"/>
  </r>
  <r>
    <x v="17"/>
    <s v="SN"/>
    <d v="2016-04-20T00:00:00"/>
    <d v="1899-12-30T17:45:00"/>
    <d v="1899-12-30T19:15:00"/>
    <x v="3"/>
    <n v="151"/>
    <n v="15"/>
    <n v="18"/>
    <n v="35"/>
    <d v="1899-12-30T18:35:00"/>
    <s v="UJ7599"/>
    <x v="7"/>
    <x v="0"/>
    <m/>
    <s v="TXB"/>
    <x v="5"/>
  </r>
  <r>
    <x v="17"/>
    <s v="SN"/>
    <d v="2016-04-20T00:00:00"/>
    <d v="1899-12-30T17:45:00"/>
    <d v="1899-12-30T19:15:00"/>
    <x v="3"/>
    <n v="151"/>
    <n v="16"/>
    <n v="18"/>
    <n v="36"/>
    <d v="1899-12-30T18:36:00"/>
    <s v="FSBZ17"/>
    <x v="16"/>
    <x v="0"/>
    <s v="REG"/>
    <s v="TXB"/>
    <x v="1"/>
  </r>
  <r>
    <x v="17"/>
    <s v="SN"/>
    <d v="2016-04-20T00:00:00"/>
    <d v="1899-12-30T17:45:00"/>
    <d v="1899-12-30T19:15:00"/>
    <x v="3"/>
    <n v="151"/>
    <n v="17"/>
    <n v="18"/>
    <n v="36"/>
    <d v="1899-12-30T18:36:00"/>
    <s v="UB7720"/>
    <x v="5"/>
    <x v="0"/>
    <s v="IDA"/>
    <s v="TXB"/>
    <x v="1"/>
  </r>
  <r>
    <x v="17"/>
    <s v="SN"/>
    <d v="2016-04-20T00:00:00"/>
    <d v="1899-12-30T17:45:00"/>
    <d v="1899-12-30T19:15:00"/>
    <x v="3"/>
    <n v="151"/>
    <n v="18"/>
    <n v="18"/>
    <n v="37"/>
    <d v="1899-12-30T18:37:00"/>
    <s v="ZL3344"/>
    <x v="16"/>
    <x v="0"/>
    <s v="REG"/>
    <s v="TXB"/>
    <x v="0"/>
  </r>
  <r>
    <x v="17"/>
    <s v="SN"/>
    <d v="2016-04-20T00:00:00"/>
    <d v="1899-12-30T17:45:00"/>
    <d v="1899-12-30T19:15:00"/>
    <x v="3"/>
    <n v="151"/>
    <n v="19"/>
    <n v="18"/>
    <n v="40"/>
    <d v="1899-12-30T18:40:00"/>
    <s v="XY3641"/>
    <x v="19"/>
    <x v="0"/>
    <s v="REG"/>
    <s v="TXB"/>
    <x v="1"/>
  </r>
  <r>
    <x v="17"/>
    <s v="SN"/>
    <d v="2016-04-20T00:00:00"/>
    <d v="1899-12-30T17:45:00"/>
    <d v="1899-12-30T19:15:00"/>
    <x v="3"/>
    <n v="151"/>
    <n v="20"/>
    <n v="18"/>
    <n v="40"/>
    <d v="1899-12-30T18:40:00"/>
    <s v="TU4846"/>
    <x v="19"/>
    <x v="0"/>
    <s v="REG"/>
    <s v="TXB"/>
    <x v="1"/>
  </r>
  <r>
    <x v="17"/>
    <s v="SN"/>
    <d v="2016-04-20T00:00:00"/>
    <d v="1899-12-30T17:45:00"/>
    <d v="1899-12-30T19:15:00"/>
    <x v="3"/>
    <n v="151"/>
    <n v="21"/>
    <n v="18"/>
    <n v="41"/>
    <d v="1899-12-30T18:41:00"/>
    <s v="XC7636"/>
    <x v="7"/>
    <x v="0"/>
    <s v="IDA"/>
    <s v="TXB"/>
    <x v="4"/>
  </r>
  <r>
    <x v="17"/>
    <s v="SN"/>
    <d v="2016-04-20T00:00:00"/>
    <d v="1899-12-30T17:45:00"/>
    <d v="1899-12-30T19:15:00"/>
    <x v="3"/>
    <n v="151"/>
    <n v="22"/>
    <n v="18"/>
    <n v="48"/>
    <d v="1899-12-30T18:48:00"/>
    <s v="YH2050"/>
    <x v="19"/>
    <x v="0"/>
    <s v="REG"/>
    <s v="TXB"/>
    <x v="3"/>
  </r>
  <r>
    <x v="17"/>
    <s v="SN"/>
    <d v="2016-04-20T00:00:00"/>
    <d v="1899-12-30T17:45:00"/>
    <d v="1899-12-30T19:15:00"/>
    <x v="3"/>
    <n v="151"/>
    <n v="23"/>
    <n v="18"/>
    <n v="48"/>
    <d v="1899-12-30T18:48:00"/>
    <s v="VX5217"/>
    <x v="7"/>
    <x v="0"/>
    <s v="IDA"/>
    <s v="TXB"/>
    <x v="5"/>
  </r>
  <r>
    <x v="17"/>
    <s v="SN"/>
    <d v="2016-04-20T00:00:00"/>
    <d v="1899-12-30T17:45:00"/>
    <d v="1899-12-30T19:15:00"/>
    <x v="3"/>
    <n v="151"/>
    <n v="24"/>
    <n v="18"/>
    <n v="49"/>
    <d v="1899-12-30T18:49:00"/>
    <s v="VY7741"/>
    <x v="16"/>
    <x v="0"/>
    <s v="REG"/>
    <s v="TXB"/>
    <x v="5"/>
  </r>
  <r>
    <x v="17"/>
    <s v="SN"/>
    <d v="2016-04-20T00:00:00"/>
    <d v="1899-12-30T17:45:00"/>
    <d v="1899-12-30T19:15:00"/>
    <x v="3"/>
    <n v="151"/>
    <n v="25"/>
    <n v="18"/>
    <n v="49"/>
    <d v="1899-12-30T18:49:00"/>
    <s v="XB8679"/>
    <x v="5"/>
    <x v="0"/>
    <s v="IDA"/>
    <s v="TXB"/>
    <x v="5"/>
  </r>
  <r>
    <x v="17"/>
    <s v="SN"/>
    <d v="2016-04-20T00:00:00"/>
    <d v="1899-12-30T17:45:00"/>
    <d v="1899-12-30T19:15:00"/>
    <x v="3"/>
    <n v="151"/>
    <n v="26"/>
    <n v="18"/>
    <n v="52"/>
    <d v="1899-12-30T18:52:00"/>
    <s v="UK8313"/>
    <x v="7"/>
    <x v="0"/>
    <s v="IDA"/>
    <s v="TXB"/>
    <x v="4"/>
  </r>
  <r>
    <x v="17"/>
    <s v="SN"/>
    <d v="2016-04-20T00:00:00"/>
    <d v="1899-12-30T17:45:00"/>
    <d v="1899-12-30T19:15:00"/>
    <x v="3"/>
    <n v="151"/>
    <n v="27"/>
    <n v="18"/>
    <n v="54"/>
    <d v="1899-12-30T18:54:00"/>
    <s v="GLZG82"/>
    <x v="19"/>
    <x v="0"/>
    <s v="REG"/>
    <s v="TXB"/>
    <x v="5"/>
  </r>
  <r>
    <x v="17"/>
    <s v="SN"/>
    <d v="2016-04-20T00:00:00"/>
    <d v="1899-12-30T17:45:00"/>
    <d v="1899-12-30T19:15:00"/>
    <x v="3"/>
    <n v="151"/>
    <n v="28"/>
    <n v="18"/>
    <n v="54"/>
    <d v="1899-12-30T18:54:00"/>
    <s v="WG3472"/>
    <x v="51"/>
    <x v="1"/>
    <s v="REG"/>
    <s v="TXB"/>
    <x v="4"/>
  </r>
  <r>
    <x v="17"/>
    <s v="SN"/>
    <d v="2016-04-20T00:00:00"/>
    <d v="1899-12-30T17:45:00"/>
    <d v="1899-12-30T19:15:00"/>
    <x v="3"/>
    <n v="151"/>
    <n v="29"/>
    <n v="18"/>
    <n v="56"/>
    <d v="1899-12-30T18:56:00"/>
    <s v="UY7731"/>
    <x v="19"/>
    <x v="0"/>
    <m/>
    <s v="TXB"/>
    <x v="1"/>
  </r>
  <r>
    <x v="17"/>
    <s v="SN"/>
    <d v="2016-04-20T00:00:00"/>
    <d v="1899-12-30T17:45:00"/>
    <d v="1899-12-30T19:15:00"/>
    <x v="3"/>
    <n v="152"/>
    <n v="1"/>
    <n v="18"/>
    <n v="57"/>
    <d v="1899-12-30T18:57:00"/>
    <s v="TK6287"/>
    <x v="7"/>
    <x v="0"/>
    <s v="IDA"/>
    <s v="TXB"/>
    <x v="3"/>
  </r>
  <r>
    <x v="17"/>
    <s v="SN"/>
    <d v="2016-04-20T00:00:00"/>
    <d v="1899-12-30T17:45:00"/>
    <d v="1899-12-30T19:15:00"/>
    <x v="3"/>
    <n v="152"/>
    <n v="2"/>
    <n v="18"/>
    <n v="58"/>
    <d v="1899-12-30T18:58:00"/>
    <s v="XG1235"/>
    <x v="19"/>
    <x v="0"/>
    <s v="REG"/>
    <s v="TXB"/>
    <x v="5"/>
  </r>
  <r>
    <x v="17"/>
    <s v="SN"/>
    <d v="2016-04-20T00:00:00"/>
    <d v="1899-12-30T17:45:00"/>
    <d v="1899-12-30T19:15:00"/>
    <x v="3"/>
    <n v="152"/>
    <n v="3"/>
    <n v="18"/>
    <n v="59"/>
    <d v="1899-12-30T18:59:00"/>
    <s v="BLYR49"/>
    <x v="16"/>
    <x v="0"/>
    <s v="REG"/>
    <s v="TXB"/>
    <x v="4"/>
  </r>
  <r>
    <x v="17"/>
    <s v="SN"/>
    <d v="2016-04-20T00:00:00"/>
    <d v="1899-12-30T17:45:00"/>
    <d v="1899-12-30T19:15:00"/>
    <x v="3"/>
    <n v="152"/>
    <n v="4"/>
    <n v="18"/>
    <n v="59"/>
    <d v="1899-12-30T18:59:00"/>
    <s v="UN2927"/>
    <x v="5"/>
    <x v="0"/>
    <s v="IDA"/>
    <s v="TXB"/>
    <x v="0"/>
  </r>
  <r>
    <x v="17"/>
    <s v="SN"/>
    <d v="2016-04-20T00:00:00"/>
    <d v="1899-12-30T17:45:00"/>
    <d v="1899-12-30T19:15:00"/>
    <x v="3"/>
    <n v="152"/>
    <n v="5"/>
    <n v="19"/>
    <n v="3"/>
    <d v="1899-12-30T19:03:00"/>
    <s v="YW9803"/>
    <x v="51"/>
    <x v="1"/>
    <s v="REG"/>
    <s v="TXB"/>
    <x v="3"/>
  </r>
  <r>
    <x v="17"/>
    <s v="SN"/>
    <d v="2016-04-20T00:00:00"/>
    <d v="1899-12-30T17:45:00"/>
    <d v="1899-12-30T19:15:00"/>
    <x v="3"/>
    <n v="152"/>
    <n v="6"/>
    <n v="19"/>
    <n v="3"/>
    <d v="1899-12-30T19:03:00"/>
    <s v="XR5309"/>
    <x v="19"/>
    <x v="0"/>
    <s v="REG"/>
    <s v="TXB"/>
    <x v="3"/>
  </r>
  <r>
    <x v="17"/>
    <s v="SN"/>
    <d v="2016-04-20T00:00:00"/>
    <d v="1899-12-30T17:45:00"/>
    <d v="1899-12-30T19:15:00"/>
    <x v="3"/>
    <n v="152"/>
    <n v="7"/>
    <n v="19"/>
    <n v="5"/>
    <d v="1899-12-30T19:05:00"/>
    <s v="XH4982"/>
    <x v="5"/>
    <x v="0"/>
    <s v="IDA"/>
    <s v="TXB"/>
    <x v="1"/>
  </r>
  <r>
    <x v="17"/>
    <s v="SN"/>
    <d v="2016-04-20T00:00:00"/>
    <d v="1899-12-30T17:45:00"/>
    <d v="1899-12-30T19:15:00"/>
    <x v="3"/>
    <n v="152"/>
    <n v="8"/>
    <n v="19"/>
    <n v="6"/>
    <d v="1899-12-30T19:06:00"/>
    <s v="UZ2793"/>
    <x v="17"/>
    <x v="0"/>
    <s v="REG"/>
    <s v="TXB"/>
    <x v="3"/>
  </r>
  <r>
    <x v="17"/>
    <s v="SN"/>
    <d v="2016-04-20T00:00:00"/>
    <d v="1899-12-30T17:45:00"/>
    <d v="1899-12-30T19:15:00"/>
    <x v="3"/>
    <n v="152"/>
    <n v="9"/>
    <n v="19"/>
    <n v="7"/>
    <d v="1899-12-30T19:07:00"/>
    <s v="GBVW20"/>
    <x v="19"/>
    <x v="0"/>
    <s v="REG"/>
    <s v="TXB"/>
    <x v="0"/>
  </r>
  <r>
    <x v="17"/>
    <s v="SN"/>
    <d v="2016-04-20T00:00:00"/>
    <d v="1899-12-30T17:45:00"/>
    <d v="1899-12-30T19:15:00"/>
    <x v="3"/>
    <n v="152"/>
    <n v="10"/>
    <n v="19"/>
    <n v="9"/>
    <d v="1899-12-30T19:09:00"/>
    <s v="WU1084"/>
    <x v="7"/>
    <x v="0"/>
    <s v="IDA"/>
    <s v="TXB"/>
    <x v="5"/>
  </r>
  <r>
    <x v="17"/>
    <s v="SN"/>
    <d v="2016-04-20T00:00:00"/>
    <d v="1899-12-30T17:45:00"/>
    <d v="1899-12-30T19:15:00"/>
    <x v="3"/>
    <n v="152"/>
    <n v="11"/>
    <n v="19"/>
    <n v="9"/>
    <d v="1899-12-30T19:09:00"/>
    <s v="FWXD35"/>
    <x v="19"/>
    <x v="0"/>
    <s v="REG"/>
    <s v="TXB"/>
    <x v="3"/>
  </r>
  <r>
    <x v="17"/>
    <s v="SN"/>
    <d v="2016-04-20T00:00:00"/>
    <d v="1899-12-30T17:45:00"/>
    <d v="1899-12-30T19:15:00"/>
    <x v="3"/>
    <n v="152"/>
    <n v="12"/>
    <n v="19"/>
    <n v="10"/>
    <d v="1899-12-30T19:10:00"/>
    <s v="XW8282"/>
    <x v="16"/>
    <x v="0"/>
    <s v="REG"/>
    <s v="TXB"/>
    <x v="1"/>
  </r>
  <r>
    <x v="17"/>
    <s v="SN"/>
    <d v="2016-04-20T00:00:00"/>
    <d v="1899-12-30T17:45:00"/>
    <d v="1899-12-30T19:15:00"/>
    <x v="3"/>
    <n v="152"/>
    <n v="13"/>
    <n v="19"/>
    <n v="12"/>
    <d v="1899-12-30T19:12:00"/>
    <s v="XY9547"/>
    <x v="51"/>
    <x v="1"/>
    <s v="REG"/>
    <s v="TXB"/>
    <x v="0"/>
  </r>
  <r>
    <x v="17"/>
    <s v="SN"/>
    <d v="2016-04-20T00:00:00"/>
    <d v="1899-12-30T17:45:00"/>
    <d v="1899-12-30T19:15:00"/>
    <x v="3"/>
    <n v="152"/>
    <n v="14"/>
    <n v="19"/>
    <n v="14"/>
    <d v="1899-12-30T19:14:00"/>
    <s v="PG8207"/>
    <x v="19"/>
    <x v="0"/>
    <s v="REG"/>
    <s v="TXB"/>
    <x v="0"/>
  </r>
  <r>
    <x v="17"/>
    <s v="SN"/>
    <d v="2016-04-20T00:00:00"/>
    <d v="1899-12-30T17:45:00"/>
    <d v="1899-12-30T19:15:00"/>
    <x v="3"/>
    <n v="152"/>
    <n v="15"/>
    <n v="19"/>
    <n v="15"/>
    <d v="1899-12-30T19:15:00"/>
    <s v="WG2199"/>
    <x v="7"/>
    <x v="0"/>
    <s v="IDA"/>
    <s v="TXB"/>
    <x v="5"/>
  </r>
  <r>
    <x v="18"/>
    <s v="OE"/>
    <d v="2016-04-20T00:00:00"/>
    <d v="1899-12-30T07:15:00"/>
    <d v="1899-12-30T08:45:00"/>
    <x v="0"/>
    <n v="153"/>
    <n v="1"/>
    <n v="7"/>
    <n v="15"/>
    <d v="1899-12-30T07:15:00"/>
    <s v="VY7731"/>
    <x v="19"/>
    <x v="0"/>
    <s v="IDA"/>
    <s v="TXB"/>
    <x v="2"/>
  </r>
  <r>
    <x v="18"/>
    <s v="OE"/>
    <d v="2016-04-20T00:00:00"/>
    <d v="1899-12-30T07:15:00"/>
    <d v="1899-12-30T08:45:00"/>
    <x v="0"/>
    <n v="153"/>
    <n v="2"/>
    <n v="7"/>
    <n v="20"/>
    <d v="1899-12-30T07:20:00"/>
    <s v="TR2397"/>
    <x v="8"/>
    <x v="0"/>
    <s v="IDA"/>
    <s v="TXB"/>
    <x v="2"/>
  </r>
  <r>
    <x v="18"/>
    <s v="OE"/>
    <d v="2016-04-20T00:00:00"/>
    <d v="1899-12-30T07:15:00"/>
    <d v="1899-12-30T08:45:00"/>
    <x v="0"/>
    <n v="153"/>
    <n v="3"/>
    <n v="7"/>
    <n v="20"/>
    <d v="1899-12-30T07:20:00"/>
    <s v="XG1235"/>
    <x v="19"/>
    <x v="0"/>
    <s v="IDA"/>
    <s v="TXB"/>
    <x v="2"/>
  </r>
  <r>
    <x v="18"/>
    <s v="OE"/>
    <d v="2016-04-20T00:00:00"/>
    <d v="1899-12-30T07:15:00"/>
    <d v="1899-12-30T08:45:00"/>
    <x v="0"/>
    <n v="153"/>
    <n v="4"/>
    <n v="7"/>
    <n v="21"/>
    <d v="1899-12-30T07:21:00"/>
    <s v="YW9803"/>
    <x v="16"/>
    <x v="0"/>
    <s v="IDA"/>
    <s v="TXB"/>
    <x v="2"/>
  </r>
  <r>
    <x v="18"/>
    <s v="OE"/>
    <d v="2016-04-20T00:00:00"/>
    <d v="1899-12-30T07:15:00"/>
    <d v="1899-12-30T08:45:00"/>
    <x v="0"/>
    <n v="153"/>
    <n v="5"/>
    <n v="7"/>
    <n v="23"/>
    <d v="1899-12-30T07:23:00"/>
    <s v="BDGP50"/>
    <x v="19"/>
    <x v="0"/>
    <s v="IDA"/>
    <s v="TXB"/>
    <x v="2"/>
  </r>
  <r>
    <x v="18"/>
    <s v="OE"/>
    <d v="2016-04-20T00:00:00"/>
    <d v="1899-12-30T07:15:00"/>
    <d v="1899-12-30T08:45:00"/>
    <x v="0"/>
    <n v="153"/>
    <n v="6"/>
    <n v="7"/>
    <n v="25"/>
    <d v="1899-12-30T07:25:00"/>
    <s v="XU9202"/>
    <x v="20"/>
    <x v="0"/>
    <s v="IDA"/>
    <s v="TXB"/>
    <x v="2"/>
  </r>
  <r>
    <x v="18"/>
    <s v="OE"/>
    <d v="2016-04-20T00:00:00"/>
    <d v="1899-12-30T07:15:00"/>
    <d v="1899-12-30T08:45:00"/>
    <x v="0"/>
    <n v="153"/>
    <n v="7"/>
    <n v="7"/>
    <n v="28"/>
    <d v="1899-12-30T07:28:00"/>
    <s v="XT7840"/>
    <x v="20"/>
    <x v="0"/>
    <s v="IDA"/>
    <s v="TXB"/>
    <x v="2"/>
  </r>
  <r>
    <x v="18"/>
    <s v="OE"/>
    <d v="2016-04-20T00:00:00"/>
    <d v="1899-12-30T07:15:00"/>
    <d v="1899-12-30T08:45:00"/>
    <x v="0"/>
    <n v="153"/>
    <n v="8"/>
    <n v="7"/>
    <n v="30"/>
    <d v="1899-12-30T07:30:00"/>
    <s v="XN7646"/>
    <x v="8"/>
    <x v="0"/>
    <s v="IDA"/>
    <s v="TXB"/>
    <x v="2"/>
  </r>
  <r>
    <x v="18"/>
    <s v="OE"/>
    <d v="2016-04-20T00:00:00"/>
    <d v="1899-12-30T07:15:00"/>
    <d v="1899-12-30T08:45:00"/>
    <x v="0"/>
    <n v="153"/>
    <n v="9"/>
    <n v="7"/>
    <n v="30"/>
    <d v="1899-12-30T07:30:00"/>
    <s v="UZ2793"/>
    <x v="19"/>
    <x v="0"/>
    <s v="IDA"/>
    <s v="TXB"/>
    <x v="2"/>
  </r>
  <r>
    <x v="18"/>
    <s v="OE"/>
    <d v="2016-04-20T00:00:00"/>
    <d v="1899-12-30T07:15:00"/>
    <d v="1899-12-30T08:45:00"/>
    <x v="0"/>
    <n v="153"/>
    <n v="10"/>
    <n v="7"/>
    <n v="30"/>
    <d v="1899-12-30T07:30:00"/>
    <s v="FNXP35"/>
    <x v="19"/>
    <x v="0"/>
    <s v="IDA"/>
    <s v="TXB"/>
    <x v="2"/>
  </r>
  <r>
    <x v="18"/>
    <s v="OE"/>
    <d v="2016-04-20T00:00:00"/>
    <d v="1899-12-30T07:15:00"/>
    <d v="1899-12-30T08:45:00"/>
    <x v="0"/>
    <n v="153"/>
    <n v="11"/>
    <n v="7"/>
    <n v="31"/>
    <d v="1899-12-30T07:31:00"/>
    <s v="XY9547"/>
    <x v="16"/>
    <x v="0"/>
    <s v="IDA"/>
    <s v="TXB"/>
    <x v="2"/>
  </r>
  <r>
    <x v="18"/>
    <s v="OE"/>
    <d v="2016-04-20T00:00:00"/>
    <d v="1899-12-30T07:15:00"/>
    <d v="1899-12-30T08:45:00"/>
    <x v="0"/>
    <n v="153"/>
    <n v="12"/>
    <n v="7"/>
    <n v="36"/>
    <d v="1899-12-30T07:36:00"/>
    <s v="VB3881"/>
    <x v="17"/>
    <x v="0"/>
    <s v="IDA"/>
    <s v="TXB"/>
    <x v="2"/>
  </r>
  <r>
    <x v="18"/>
    <s v="OE"/>
    <d v="2016-04-20T00:00:00"/>
    <d v="1899-12-30T07:15:00"/>
    <d v="1899-12-30T08:45:00"/>
    <x v="0"/>
    <n v="153"/>
    <n v="13"/>
    <n v="7"/>
    <n v="37"/>
    <d v="1899-12-30T07:37:00"/>
    <s v="FJFL91"/>
    <x v="8"/>
    <x v="0"/>
    <s v="IDA"/>
    <s v="TXB"/>
    <x v="2"/>
  </r>
  <r>
    <x v="18"/>
    <s v="OE"/>
    <d v="2016-04-20T00:00:00"/>
    <d v="1899-12-30T07:15:00"/>
    <d v="1899-12-30T08:45:00"/>
    <x v="0"/>
    <n v="153"/>
    <n v="14"/>
    <n v="7"/>
    <n v="38"/>
    <d v="1899-12-30T07:38:00"/>
    <s v="XF1133"/>
    <x v="19"/>
    <x v="0"/>
    <s v="IDA"/>
    <s v="TXB"/>
    <x v="2"/>
  </r>
  <r>
    <x v="18"/>
    <s v="OE"/>
    <d v="2016-04-20T00:00:00"/>
    <d v="1899-12-30T07:15:00"/>
    <d v="1899-12-30T08:45:00"/>
    <x v="0"/>
    <n v="153"/>
    <n v="15"/>
    <n v="7"/>
    <n v="39"/>
    <d v="1899-12-30T07:39:00"/>
    <s v="XT7050"/>
    <x v="17"/>
    <x v="0"/>
    <s v="IDA"/>
    <s v="TXB"/>
    <x v="2"/>
  </r>
  <r>
    <x v="18"/>
    <s v="OE"/>
    <d v="2016-04-20T00:00:00"/>
    <d v="1899-12-30T07:15:00"/>
    <d v="1899-12-30T08:45:00"/>
    <x v="0"/>
    <n v="153"/>
    <n v="16"/>
    <n v="7"/>
    <n v="40"/>
    <d v="1899-12-30T07:40:00"/>
    <s v="WR9425"/>
    <x v="19"/>
    <x v="0"/>
    <s v="IDA"/>
    <s v="TXB"/>
    <x v="2"/>
  </r>
  <r>
    <x v="18"/>
    <s v="OE"/>
    <d v="2016-04-20T00:00:00"/>
    <d v="1899-12-30T07:15:00"/>
    <d v="1899-12-30T08:45:00"/>
    <x v="0"/>
    <n v="153"/>
    <n v="17"/>
    <n v="7"/>
    <n v="41"/>
    <d v="1899-12-30T07:41:00"/>
    <s v="HDXP35"/>
    <x v="19"/>
    <x v="0"/>
    <s v="IDA"/>
    <s v="TXB"/>
    <x v="1"/>
  </r>
  <r>
    <x v="18"/>
    <s v="OE"/>
    <d v="2016-04-20T00:00:00"/>
    <d v="1899-12-30T07:15:00"/>
    <d v="1899-12-30T08:45:00"/>
    <x v="0"/>
    <n v="153"/>
    <n v="18"/>
    <n v="7"/>
    <n v="43"/>
    <d v="1899-12-30T07:43:00"/>
    <s v="RW5141"/>
    <x v="19"/>
    <x v="0"/>
    <s v="IDA"/>
    <s v="TXB"/>
    <x v="0"/>
  </r>
  <r>
    <x v="18"/>
    <s v="OE"/>
    <d v="2016-04-20T00:00:00"/>
    <d v="1899-12-30T07:15:00"/>
    <d v="1899-12-30T08:45:00"/>
    <x v="0"/>
    <n v="153"/>
    <n v="19"/>
    <n v="7"/>
    <n v="46"/>
    <d v="1899-12-30T07:46:00"/>
    <s v="CXPR46"/>
    <x v="8"/>
    <x v="0"/>
    <s v="IDA"/>
    <s v="TXB"/>
    <x v="2"/>
  </r>
  <r>
    <x v="18"/>
    <s v="OE"/>
    <d v="2016-04-20T00:00:00"/>
    <d v="1899-12-30T07:15:00"/>
    <d v="1899-12-30T08:45:00"/>
    <x v="0"/>
    <n v="153"/>
    <n v="20"/>
    <n v="7"/>
    <n v="48"/>
    <d v="1899-12-30T07:48:00"/>
    <s v="XP5402"/>
    <x v="17"/>
    <x v="0"/>
    <s v="IDA"/>
    <s v="TXB"/>
    <x v="2"/>
  </r>
  <r>
    <x v="18"/>
    <s v="OE"/>
    <d v="2016-04-20T00:00:00"/>
    <d v="1899-12-30T07:15:00"/>
    <d v="1899-12-30T08:45:00"/>
    <x v="0"/>
    <n v="153"/>
    <n v="21"/>
    <n v="7"/>
    <n v="49"/>
    <d v="1899-12-30T07:49:00"/>
    <s v="XA7959"/>
    <x v="19"/>
    <x v="0"/>
    <s v="IDA"/>
    <s v="TXB"/>
    <x v="2"/>
  </r>
  <r>
    <x v="18"/>
    <s v="OE"/>
    <d v="2016-04-20T00:00:00"/>
    <d v="1899-12-30T07:15:00"/>
    <d v="1899-12-30T08:45:00"/>
    <x v="0"/>
    <n v="153"/>
    <n v="22"/>
    <n v="7"/>
    <n v="51"/>
    <d v="1899-12-30T07:51:00"/>
    <s v="FTCC59"/>
    <x v="16"/>
    <x v="0"/>
    <s v="IDA"/>
    <s v="TXB"/>
    <x v="0"/>
  </r>
  <r>
    <x v="18"/>
    <s v="OE"/>
    <d v="2016-04-20T00:00:00"/>
    <d v="1899-12-30T07:15:00"/>
    <d v="1899-12-30T08:45:00"/>
    <x v="0"/>
    <n v="153"/>
    <n v="23"/>
    <n v="7"/>
    <n v="57"/>
    <d v="1899-12-30T07:57:00"/>
    <s v="ZX2955"/>
    <x v="19"/>
    <x v="0"/>
    <s v="IDA"/>
    <s v="TXB"/>
    <x v="0"/>
  </r>
  <r>
    <x v="18"/>
    <s v="OE"/>
    <d v="2016-04-20T00:00:00"/>
    <d v="1899-12-30T07:15:00"/>
    <d v="1899-12-30T08:45:00"/>
    <x v="0"/>
    <n v="153"/>
    <n v="24"/>
    <n v="7"/>
    <n v="57"/>
    <d v="1899-12-30T07:57:00"/>
    <s v="FYBV70"/>
    <x v="17"/>
    <x v="0"/>
    <s v="IDA"/>
    <s v="TXB"/>
    <x v="2"/>
  </r>
  <r>
    <x v="18"/>
    <s v="OE"/>
    <d v="2016-04-20T00:00:00"/>
    <d v="1899-12-30T07:15:00"/>
    <d v="1899-12-30T08:45:00"/>
    <x v="0"/>
    <n v="153"/>
    <n v="25"/>
    <n v="7"/>
    <n v="58"/>
    <d v="1899-12-30T07:58:00"/>
    <s v="FTBC16"/>
    <x v="16"/>
    <x v="0"/>
    <s v="IDA"/>
    <s v="TXB"/>
    <x v="2"/>
  </r>
  <r>
    <x v="18"/>
    <s v="OE"/>
    <d v="2016-04-20T00:00:00"/>
    <d v="1899-12-30T07:15:00"/>
    <d v="1899-12-30T08:45:00"/>
    <x v="0"/>
    <n v="153"/>
    <n v="26"/>
    <n v="8"/>
    <n v="0"/>
    <d v="1899-12-30T08:00:00"/>
    <s v="ST4001"/>
    <x v="8"/>
    <x v="0"/>
    <s v="IDA"/>
    <s v="TXB"/>
    <x v="2"/>
  </r>
  <r>
    <x v="18"/>
    <s v="OE"/>
    <d v="2016-04-20T00:00:00"/>
    <d v="1899-12-30T07:15:00"/>
    <d v="1899-12-30T08:45:00"/>
    <x v="0"/>
    <n v="153"/>
    <n v="27"/>
    <n v="8"/>
    <n v="1"/>
    <d v="1899-12-30T08:01:00"/>
    <s v="VV1303"/>
    <x v="17"/>
    <x v="0"/>
    <s v="IDA"/>
    <s v="TXB"/>
    <x v="2"/>
  </r>
  <r>
    <x v="18"/>
    <s v="OE"/>
    <d v="2016-04-20T00:00:00"/>
    <d v="1899-12-30T07:15:00"/>
    <d v="1899-12-30T08:45:00"/>
    <x v="0"/>
    <n v="153"/>
    <n v="28"/>
    <n v="8"/>
    <n v="1"/>
    <d v="1899-12-30T08:01:00"/>
    <s v="NV7814"/>
    <x v="11"/>
    <x v="0"/>
    <s v="IDA"/>
    <s v="TXB"/>
    <x v="2"/>
  </r>
  <r>
    <x v="18"/>
    <s v="OE"/>
    <d v="2016-04-20T00:00:00"/>
    <d v="1899-12-30T07:15:00"/>
    <d v="1899-12-30T08:45:00"/>
    <x v="0"/>
    <n v="153"/>
    <n v="29"/>
    <n v="8"/>
    <n v="3"/>
    <d v="1899-12-30T08:03:00"/>
    <s v="TV4645"/>
    <x v="17"/>
    <x v="0"/>
    <s v="IDA"/>
    <s v="TXB"/>
    <x v="2"/>
  </r>
  <r>
    <x v="18"/>
    <s v="OE"/>
    <d v="2016-04-20T00:00:00"/>
    <d v="1899-12-30T07:15:00"/>
    <d v="1899-12-30T08:45:00"/>
    <x v="0"/>
    <n v="153"/>
    <n v="30"/>
    <n v="8"/>
    <n v="3"/>
    <d v="1899-12-30T08:03:00"/>
    <s v="ZP2487"/>
    <x v="19"/>
    <x v="0"/>
    <s v="IDA"/>
    <s v="TXB"/>
    <x v="2"/>
  </r>
  <r>
    <x v="18"/>
    <s v="OE"/>
    <d v="2016-04-20T00:00:00"/>
    <d v="1899-12-30T07:15:00"/>
    <d v="1899-12-30T08:45:00"/>
    <x v="0"/>
    <n v="154"/>
    <n v="1"/>
    <n v="8"/>
    <n v="8"/>
    <d v="1899-12-30T08:08:00"/>
    <s v="RV9007"/>
    <x v="8"/>
    <x v="0"/>
    <s v="IDA"/>
    <s v="TXB"/>
    <x v="2"/>
  </r>
  <r>
    <x v="18"/>
    <s v="OE"/>
    <d v="2016-04-20T00:00:00"/>
    <d v="1899-12-30T07:15:00"/>
    <d v="1899-12-30T08:45:00"/>
    <x v="0"/>
    <n v="154"/>
    <n v="2"/>
    <n v="8"/>
    <n v="8"/>
    <d v="1899-12-30T08:08:00"/>
    <s v="JJ3691"/>
    <x v="16"/>
    <x v="0"/>
    <s v="IDA"/>
    <s v="TXB"/>
    <x v="2"/>
  </r>
  <r>
    <x v="18"/>
    <s v="OE"/>
    <d v="2016-04-20T00:00:00"/>
    <d v="1899-12-30T07:15:00"/>
    <d v="1899-12-30T08:45:00"/>
    <x v="0"/>
    <n v="154"/>
    <n v="3"/>
    <n v="8"/>
    <n v="9"/>
    <d v="1899-12-30T08:09:00"/>
    <s v="JL2682"/>
    <x v="19"/>
    <x v="0"/>
    <s v="IDA"/>
    <s v="TXB"/>
    <x v="2"/>
  </r>
  <r>
    <x v="18"/>
    <s v="OE"/>
    <d v="2016-04-20T00:00:00"/>
    <d v="1899-12-30T07:15:00"/>
    <d v="1899-12-30T08:45:00"/>
    <x v="0"/>
    <n v="154"/>
    <n v="4"/>
    <n v="8"/>
    <n v="10"/>
    <d v="1899-12-30T08:10:00"/>
    <s v="XC4971"/>
    <x v="19"/>
    <x v="0"/>
    <s v="IDA"/>
    <s v="TXB"/>
    <x v="2"/>
  </r>
  <r>
    <x v="18"/>
    <s v="OE"/>
    <d v="2016-04-20T00:00:00"/>
    <d v="1899-12-30T07:15:00"/>
    <d v="1899-12-30T08:45:00"/>
    <x v="0"/>
    <n v="154"/>
    <n v="5"/>
    <n v="8"/>
    <n v="11"/>
    <d v="1899-12-30T08:11:00"/>
    <s v="VU3292"/>
    <x v="21"/>
    <x v="0"/>
    <s v="IDA"/>
    <s v="TXB"/>
    <x v="2"/>
  </r>
  <r>
    <x v="18"/>
    <s v="OE"/>
    <d v="2016-04-20T00:00:00"/>
    <d v="1899-12-30T07:15:00"/>
    <d v="1899-12-30T08:45:00"/>
    <x v="0"/>
    <n v="154"/>
    <n v="6"/>
    <n v="8"/>
    <n v="15"/>
    <d v="1899-12-30T08:15:00"/>
    <s v="XP3737"/>
    <x v="8"/>
    <x v="0"/>
    <s v="IDA"/>
    <s v="TXB"/>
    <x v="2"/>
  </r>
  <r>
    <x v="18"/>
    <s v="OE"/>
    <d v="2016-04-20T00:00:00"/>
    <d v="1899-12-30T07:15:00"/>
    <d v="1899-12-30T08:45:00"/>
    <x v="0"/>
    <n v="154"/>
    <n v="7"/>
    <n v="8"/>
    <n v="16"/>
    <d v="1899-12-30T08:16:00"/>
    <s v="CZJZ74"/>
    <x v="16"/>
    <x v="0"/>
    <s v="IDA"/>
    <s v="TXB"/>
    <x v="2"/>
  </r>
  <r>
    <x v="18"/>
    <s v="OE"/>
    <d v="2016-04-20T00:00:00"/>
    <d v="1899-12-30T07:15:00"/>
    <d v="1899-12-30T08:45:00"/>
    <x v="0"/>
    <n v="154"/>
    <n v="8"/>
    <n v="8"/>
    <n v="19"/>
    <d v="1899-12-30T08:19:00"/>
    <s v="WT9228"/>
    <x v="19"/>
    <x v="0"/>
    <s v="IDA"/>
    <s v="TXB"/>
    <x v="2"/>
  </r>
  <r>
    <x v="18"/>
    <s v="OE"/>
    <d v="2016-04-20T00:00:00"/>
    <d v="1899-12-30T07:15:00"/>
    <d v="1899-12-30T08:45:00"/>
    <x v="0"/>
    <n v="154"/>
    <n v="9"/>
    <n v="8"/>
    <n v="19"/>
    <d v="1899-12-30T08:19:00"/>
    <s v="XRE9323"/>
    <x v="17"/>
    <x v="0"/>
    <s v="IDA"/>
    <s v="TXB"/>
    <x v="2"/>
  </r>
  <r>
    <x v="18"/>
    <s v="OE"/>
    <d v="2016-04-20T00:00:00"/>
    <d v="1899-12-30T07:15:00"/>
    <d v="1899-12-30T08:45:00"/>
    <x v="0"/>
    <n v="154"/>
    <n v="10"/>
    <n v="8"/>
    <n v="20"/>
    <d v="1899-12-30T08:20:00"/>
    <s v="XE9319"/>
    <x v="19"/>
    <x v="0"/>
    <s v="IDA"/>
    <s v="TXB"/>
    <x v="2"/>
  </r>
  <r>
    <x v="18"/>
    <s v="OE"/>
    <d v="2016-04-20T00:00:00"/>
    <d v="1899-12-30T07:15:00"/>
    <d v="1899-12-30T08:45:00"/>
    <x v="0"/>
    <n v="154"/>
    <n v="11"/>
    <n v="8"/>
    <n v="20"/>
    <d v="1899-12-30T08:20:00"/>
    <s v="ZP3187"/>
    <x v="8"/>
    <x v="0"/>
    <s v="IDA"/>
    <s v="TXB"/>
    <x v="2"/>
  </r>
  <r>
    <x v="18"/>
    <s v="OE"/>
    <d v="2016-04-20T00:00:00"/>
    <d v="1899-12-30T07:15:00"/>
    <d v="1899-12-30T08:45:00"/>
    <x v="0"/>
    <n v="154"/>
    <n v="12"/>
    <n v="8"/>
    <n v="22"/>
    <d v="1899-12-30T08:22:00"/>
    <s v="BHDF14"/>
    <x v="17"/>
    <x v="0"/>
    <s v="IDA"/>
    <s v="TXB"/>
    <x v="2"/>
  </r>
  <r>
    <x v="18"/>
    <s v="OE"/>
    <d v="2016-04-20T00:00:00"/>
    <d v="1899-12-30T07:15:00"/>
    <d v="1899-12-30T08:45:00"/>
    <x v="0"/>
    <n v="154"/>
    <n v="13"/>
    <n v="8"/>
    <n v="22"/>
    <d v="1899-12-30T08:22:00"/>
    <s v="XY3951"/>
    <x v="17"/>
    <x v="0"/>
    <s v="IDA"/>
    <s v="TXB"/>
    <x v="2"/>
  </r>
  <r>
    <x v="18"/>
    <s v="OE"/>
    <d v="2016-04-20T00:00:00"/>
    <d v="1899-12-30T07:15:00"/>
    <d v="1899-12-30T08:45:00"/>
    <x v="0"/>
    <n v="154"/>
    <n v="14"/>
    <n v="8"/>
    <n v="23"/>
    <d v="1899-12-30T08:23:00"/>
    <s v="JJ7537"/>
    <x v="19"/>
    <x v="0"/>
    <s v="IDA"/>
    <s v="TXB"/>
    <x v="2"/>
  </r>
  <r>
    <x v="18"/>
    <s v="OE"/>
    <d v="2016-04-20T00:00:00"/>
    <d v="1899-12-30T07:15:00"/>
    <d v="1899-12-30T08:45:00"/>
    <x v="0"/>
    <n v="154"/>
    <n v="15"/>
    <n v="8"/>
    <n v="24"/>
    <d v="1899-12-30T08:24:00"/>
    <s v="GWJD81"/>
    <x v="19"/>
    <x v="0"/>
    <s v="IDA"/>
    <s v="TXB"/>
    <x v="2"/>
  </r>
  <r>
    <x v="18"/>
    <s v="OE"/>
    <d v="2016-04-20T00:00:00"/>
    <d v="1899-12-30T07:15:00"/>
    <d v="1899-12-30T08:45:00"/>
    <x v="0"/>
    <n v="154"/>
    <n v="16"/>
    <n v="8"/>
    <n v="25"/>
    <d v="1899-12-30T08:25:00"/>
    <s v="FGHJ72"/>
    <x v="16"/>
    <x v="0"/>
    <s v="IDA"/>
    <s v="TXB"/>
    <x v="2"/>
  </r>
  <r>
    <x v="18"/>
    <s v="OE"/>
    <d v="2016-04-20T00:00:00"/>
    <d v="1899-12-30T07:15:00"/>
    <d v="1899-12-30T08:45:00"/>
    <x v="0"/>
    <n v="154"/>
    <n v="17"/>
    <n v="8"/>
    <n v="27"/>
    <d v="1899-12-30T08:27:00"/>
    <s v="BVHB89"/>
    <x v="19"/>
    <x v="0"/>
    <s v="IDA"/>
    <s v="TXB"/>
    <x v="2"/>
  </r>
  <r>
    <x v="18"/>
    <s v="OE"/>
    <d v="2016-04-20T00:00:00"/>
    <d v="1899-12-30T07:15:00"/>
    <d v="1899-12-30T08:45:00"/>
    <x v="0"/>
    <n v="154"/>
    <n v="18"/>
    <n v="8"/>
    <n v="29"/>
    <d v="1899-12-30T08:29:00"/>
    <s v="VV7002"/>
    <x v="17"/>
    <x v="0"/>
    <s v="IDA"/>
    <s v="TXB"/>
    <x v="2"/>
  </r>
  <r>
    <x v="18"/>
    <s v="OE"/>
    <d v="2016-04-20T00:00:00"/>
    <d v="1899-12-30T07:15:00"/>
    <d v="1899-12-30T08:45:00"/>
    <x v="0"/>
    <n v="154"/>
    <n v="19"/>
    <n v="8"/>
    <n v="30"/>
    <d v="1899-12-30T08:30:00"/>
    <s v="VY1404"/>
    <x v="8"/>
    <x v="0"/>
    <s v="IDA"/>
    <s v="TXB"/>
    <x v="2"/>
  </r>
  <r>
    <x v="18"/>
    <s v="OE"/>
    <d v="2016-04-20T00:00:00"/>
    <d v="1899-12-30T07:15:00"/>
    <d v="1899-12-30T08:45:00"/>
    <x v="0"/>
    <n v="154"/>
    <n v="20"/>
    <n v="8"/>
    <n v="32"/>
    <d v="1899-12-30T08:32:00"/>
    <s v="YR2016"/>
    <x v="19"/>
    <x v="0"/>
    <s v="IDA"/>
    <s v="TXB"/>
    <x v="2"/>
  </r>
  <r>
    <x v="18"/>
    <s v="OE"/>
    <d v="2016-04-20T00:00:00"/>
    <d v="1899-12-30T07:15:00"/>
    <d v="1899-12-30T08:45:00"/>
    <x v="0"/>
    <n v="154"/>
    <n v="21"/>
    <n v="8"/>
    <n v="34"/>
    <d v="1899-12-30T08:34:00"/>
    <s v="XB8419"/>
    <x v="8"/>
    <x v="0"/>
    <s v="IDA"/>
    <s v="TXB"/>
    <x v="2"/>
  </r>
  <r>
    <x v="18"/>
    <s v="OE"/>
    <d v="2016-04-20T00:00:00"/>
    <d v="1899-12-30T07:15:00"/>
    <d v="1899-12-30T08:45:00"/>
    <x v="0"/>
    <n v="154"/>
    <n v="22"/>
    <n v="8"/>
    <n v="35"/>
    <d v="1899-12-30T08:35:00"/>
    <s v="PB2474"/>
    <x v="17"/>
    <x v="0"/>
    <s v="IDA"/>
    <s v="TXB"/>
    <x v="2"/>
  </r>
  <r>
    <x v="18"/>
    <s v="OE"/>
    <d v="2016-04-20T00:00:00"/>
    <d v="1899-12-30T07:15:00"/>
    <d v="1899-12-30T08:45:00"/>
    <x v="0"/>
    <n v="154"/>
    <n v="23"/>
    <n v="8"/>
    <n v="37"/>
    <d v="1899-12-30T08:37:00"/>
    <s v="DPTC36"/>
    <x v="17"/>
    <x v="0"/>
    <s v="IDA"/>
    <s v="TXB"/>
    <x v="2"/>
  </r>
  <r>
    <x v="18"/>
    <s v="OE"/>
    <d v="2016-04-20T00:00:00"/>
    <d v="1899-12-30T07:15:00"/>
    <d v="1899-12-30T08:45:00"/>
    <x v="0"/>
    <n v="154"/>
    <n v="24"/>
    <n v="8"/>
    <n v="37"/>
    <d v="1899-12-30T08:37:00"/>
    <s v="YG1192"/>
    <x v="8"/>
    <x v="0"/>
    <s v="IDA"/>
    <s v="TXB"/>
    <x v="2"/>
  </r>
  <r>
    <x v="18"/>
    <s v="OE"/>
    <d v="2016-04-20T00:00:00"/>
    <d v="1899-12-30T07:15:00"/>
    <d v="1899-12-30T08:45:00"/>
    <x v="0"/>
    <n v="154"/>
    <n v="25"/>
    <n v="8"/>
    <n v="39"/>
    <d v="1899-12-30T08:39:00"/>
    <s v="UZ5587"/>
    <x v="19"/>
    <x v="0"/>
    <s v="IDA"/>
    <s v="TXB"/>
    <x v="2"/>
  </r>
  <r>
    <x v="18"/>
    <s v="OE"/>
    <d v="2016-04-20T00:00:00"/>
    <d v="1899-12-30T07:15:00"/>
    <d v="1899-12-30T08:45:00"/>
    <x v="0"/>
    <n v="154"/>
    <n v="26"/>
    <n v="8"/>
    <n v="40"/>
    <d v="1899-12-30T08:40:00"/>
    <s v="BCBK15"/>
    <x v="19"/>
    <x v="0"/>
    <s v="IDA"/>
    <s v="TXB"/>
    <x v="2"/>
  </r>
  <r>
    <x v="18"/>
    <s v="OE"/>
    <d v="2016-04-20T00:00:00"/>
    <d v="1899-12-30T07:15:00"/>
    <d v="1899-12-30T08:45:00"/>
    <x v="0"/>
    <n v="154"/>
    <n v="27"/>
    <n v="8"/>
    <n v="42"/>
    <d v="1899-12-30T08:42:00"/>
    <s v="BYVG31"/>
    <x v="8"/>
    <x v="0"/>
    <s v="IDA"/>
    <s v="TXB"/>
    <x v="2"/>
  </r>
  <r>
    <x v="18"/>
    <s v="OE"/>
    <d v="2016-04-20T00:00:00"/>
    <d v="1899-12-30T07:15:00"/>
    <d v="1899-12-30T08:45:00"/>
    <x v="0"/>
    <n v="154"/>
    <n v="28"/>
    <n v="8"/>
    <n v="42"/>
    <d v="1899-12-30T08:42:00"/>
    <s v="RV9006"/>
    <x v="19"/>
    <x v="0"/>
    <s v="IDA"/>
    <s v="TXB"/>
    <x v="2"/>
  </r>
  <r>
    <x v="18"/>
    <s v="OE"/>
    <d v="2016-04-20T00:00:00"/>
    <d v="1899-12-30T07:15:00"/>
    <d v="1899-12-30T08:45:00"/>
    <x v="0"/>
    <n v="154"/>
    <n v="29"/>
    <n v="8"/>
    <n v="43"/>
    <d v="1899-12-30T08:43:00"/>
    <s v="DBLS82"/>
    <x v="16"/>
    <x v="0"/>
    <s v="IDA"/>
    <s v="TXB"/>
    <x v="2"/>
  </r>
  <r>
    <x v="18"/>
    <s v="OE"/>
    <d v="2016-04-20T00:00:00"/>
    <d v="1899-12-30T09:45:00"/>
    <d v="1899-12-30T11:15:00"/>
    <x v="1"/>
    <n v="155"/>
    <n v="1"/>
    <n v="9"/>
    <n v="45"/>
    <d v="1899-12-30T09:45:00"/>
    <s v="YJ9083"/>
    <x v="19"/>
    <x v="0"/>
    <s v="IDA"/>
    <s v="TXB"/>
    <x v="0"/>
  </r>
  <r>
    <x v="18"/>
    <s v="OE"/>
    <d v="2016-04-20T00:00:00"/>
    <d v="1899-12-30T09:45:00"/>
    <d v="1899-12-30T11:15:00"/>
    <x v="1"/>
    <n v="155"/>
    <n v="2"/>
    <n v="9"/>
    <n v="47"/>
    <d v="1899-12-30T09:47:00"/>
    <s v="VY9506"/>
    <x v="17"/>
    <x v="0"/>
    <s v="IDA"/>
    <s v="TXB"/>
    <x v="2"/>
  </r>
  <r>
    <x v="18"/>
    <s v="OE"/>
    <d v="2016-04-20T00:00:00"/>
    <d v="1899-12-30T09:45:00"/>
    <d v="1899-12-30T11:15:00"/>
    <x v="1"/>
    <n v="155"/>
    <n v="3"/>
    <n v="9"/>
    <n v="49"/>
    <d v="1899-12-30T09:49:00"/>
    <s v="XS9173"/>
    <x v="8"/>
    <x v="0"/>
    <s v="IDA"/>
    <s v="TXB"/>
    <x v="2"/>
  </r>
  <r>
    <x v="18"/>
    <s v="OE"/>
    <d v="2016-04-20T00:00:00"/>
    <d v="1899-12-30T09:45:00"/>
    <d v="1899-12-30T11:15:00"/>
    <x v="1"/>
    <n v="155"/>
    <n v="4"/>
    <n v="9"/>
    <n v="49"/>
    <d v="1899-12-30T09:49:00"/>
    <s v="YY6489"/>
    <x v="19"/>
    <x v="0"/>
    <s v="IDA"/>
    <s v="TXB"/>
    <x v="2"/>
  </r>
  <r>
    <x v="18"/>
    <s v="OE"/>
    <d v="2016-04-20T00:00:00"/>
    <d v="1899-12-30T09:45:00"/>
    <d v="1899-12-30T11:15:00"/>
    <x v="1"/>
    <n v="155"/>
    <n v="5"/>
    <n v="9"/>
    <n v="53"/>
    <d v="1899-12-30T09:53:00"/>
    <s v="CCVK52"/>
    <x v="16"/>
    <x v="0"/>
    <s v="IDA"/>
    <s v="TXB"/>
    <x v="2"/>
  </r>
  <r>
    <x v="18"/>
    <s v="OE"/>
    <d v="2016-04-20T00:00:00"/>
    <d v="1899-12-30T09:45:00"/>
    <d v="1899-12-30T11:15:00"/>
    <x v="1"/>
    <n v="155"/>
    <n v="6"/>
    <n v="9"/>
    <n v="54"/>
    <d v="1899-12-30T09:54:00"/>
    <s v="SC4414"/>
    <x v="8"/>
    <x v="0"/>
    <s v="IDA"/>
    <s v="TXB"/>
    <x v="2"/>
  </r>
  <r>
    <x v="18"/>
    <s v="OE"/>
    <d v="2016-04-20T00:00:00"/>
    <d v="1899-12-30T09:45:00"/>
    <d v="1899-12-30T11:15:00"/>
    <x v="1"/>
    <n v="155"/>
    <n v="7"/>
    <n v="9"/>
    <n v="55"/>
    <d v="1899-12-30T09:55:00"/>
    <s v="WY5378"/>
    <x v="20"/>
    <x v="0"/>
    <s v="IDA"/>
    <s v="TXB"/>
    <x v="2"/>
  </r>
  <r>
    <x v="18"/>
    <s v="OE"/>
    <d v="2016-04-20T00:00:00"/>
    <d v="1899-12-30T09:45:00"/>
    <d v="1899-12-30T11:15:00"/>
    <x v="1"/>
    <n v="155"/>
    <n v="8"/>
    <n v="10"/>
    <n v="0"/>
    <d v="1899-12-30T10:00:00"/>
    <s v="XW8289"/>
    <x v="20"/>
    <x v="0"/>
    <s v="IDA"/>
    <s v="TXB"/>
    <x v="2"/>
  </r>
  <r>
    <x v="18"/>
    <s v="OE"/>
    <d v="2016-04-20T00:00:00"/>
    <d v="1899-12-30T09:45:00"/>
    <d v="1899-12-30T11:15:00"/>
    <x v="1"/>
    <n v="155"/>
    <n v="9"/>
    <n v="10"/>
    <n v="0"/>
    <d v="1899-12-30T10:00:00"/>
    <s v="UB7726"/>
    <x v="8"/>
    <x v="0"/>
    <s v="IDA"/>
    <s v="TXB"/>
    <x v="2"/>
  </r>
  <r>
    <x v="18"/>
    <s v="OE"/>
    <d v="2016-04-20T00:00:00"/>
    <d v="1899-12-30T09:45:00"/>
    <d v="1899-12-30T11:15:00"/>
    <x v="1"/>
    <n v="155"/>
    <n v="10"/>
    <n v="10"/>
    <n v="0"/>
    <d v="1899-12-30T10:00:00"/>
    <s v="FYBZ43"/>
    <x v="19"/>
    <x v="0"/>
    <s v="IDA"/>
    <s v="TXB"/>
    <x v="2"/>
  </r>
  <r>
    <x v="18"/>
    <s v="OE"/>
    <d v="2016-04-20T00:00:00"/>
    <d v="1899-12-30T09:45:00"/>
    <d v="1899-12-30T11:15:00"/>
    <x v="1"/>
    <n v="155"/>
    <n v="11"/>
    <n v="10"/>
    <n v="1"/>
    <d v="1899-12-30T10:01:00"/>
    <s v="XF4231"/>
    <x v="4"/>
    <x v="0"/>
    <s v="IDA"/>
    <s v="TXB"/>
    <x v="2"/>
  </r>
  <r>
    <x v="18"/>
    <s v="OE"/>
    <d v="2016-04-20T00:00:00"/>
    <d v="1899-12-30T09:45:00"/>
    <d v="1899-12-30T11:15:00"/>
    <x v="1"/>
    <n v="155"/>
    <n v="12"/>
    <n v="10"/>
    <n v="2"/>
    <d v="1899-12-30T10:02:00"/>
    <s v="XL8615"/>
    <x v="17"/>
    <x v="0"/>
    <s v="IDA"/>
    <s v="TXB"/>
    <x v="2"/>
  </r>
  <r>
    <x v="18"/>
    <s v="OE"/>
    <d v="2016-04-20T00:00:00"/>
    <d v="1899-12-30T09:45:00"/>
    <d v="1899-12-30T11:15:00"/>
    <x v="1"/>
    <n v="155"/>
    <n v="13"/>
    <n v="10"/>
    <n v="6"/>
    <d v="1899-12-30T10:06:00"/>
    <s v="GZYX34"/>
    <x v="17"/>
    <x v="0"/>
    <s v="IDA"/>
    <s v="TXB"/>
    <x v="2"/>
  </r>
  <r>
    <x v="18"/>
    <s v="OE"/>
    <d v="2016-04-20T00:00:00"/>
    <d v="1899-12-30T09:45:00"/>
    <d v="1899-12-30T11:15:00"/>
    <x v="1"/>
    <n v="155"/>
    <n v="14"/>
    <n v="10"/>
    <n v="7"/>
    <d v="1899-12-30T10:07:00"/>
    <s v="XV9202"/>
    <x v="16"/>
    <x v="0"/>
    <s v="IDA"/>
    <s v="TXB"/>
    <x v="0"/>
  </r>
  <r>
    <x v="18"/>
    <s v="OE"/>
    <d v="2016-04-20T00:00:00"/>
    <d v="1899-12-30T09:45:00"/>
    <d v="1899-12-30T11:15:00"/>
    <x v="1"/>
    <n v="155"/>
    <n v="15"/>
    <n v="10"/>
    <n v="10"/>
    <d v="1899-12-30T10:10:00"/>
    <s v="UZ7576"/>
    <x v="8"/>
    <x v="0"/>
    <s v="IDA"/>
    <s v="TXB"/>
    <x v="2"/>
  </r>
  <r>
    <x v="18"/>
    <s v="OE"/>
    <d v="2016-04-20T00:00:00"/>
    <d v="1899-12-30T09:45:00"/>
    <d v="1899-12-30T11:15:00"/>
    <x v="1"/>
    <n v="155"/>
    <n v="16"/>
    <n v="10"/>
    <n v="10"/>
    <d v="1899-12-30T10:10:00"/>
    <s v="XT7840"/>
    <x v="19"/>
    <x v="0"/>
    <s v="IDA"/>
    <s v="TXB"/>
    <x v="2"/>
  </r>
  <r>
    <x v="18"/>
    <s v="OE"/>
    <d v="2016-04-20T00:00:00"/>
    <d v="1899-12-30T09:45:00"/>
    <d v="1899-12-30T11:15:00"/>
    <x v="1"/>
    <n v="155"/>
    <n v="17"/>
    <n v="10"/>
    <n v="11"/>
    <d v="1899-12-30T10:11:00"/>
    <s v="FYCC32"/>
    <x v="20"/>
    <x v="0"/>
    <s v="IDA"/>
    <s v="TXB"/>
    <x v="2"/>
  </r>
  <r>
    <x v="18"/>
    <s v="OE"/>
    <d v="2016-04-20T00:00:00"/>
    <d v="1899-12-30T09:45:00"/>
    <d v="1899-12-30T11:15:00"/>
    <x v="1"/>
    <n v="155"/>
    <n v="18"/>
    <n v="10"/>
    <n v="14"/>
    <d v="1899-12-30T10:14:00"/>
    <s v="XL8386"/>
    <x v="17"/>
    <x v="0"/>
    <s v="IDA"/>
    <s v="TXB"/>
    <x v="0"/>
  </r>
  <r>
    <x v="18"/>
    <s v="OE"/>
    <d v="2016-04-20T00:00:00"/>
    <d v="1899-12-30T09:45:00"/>
    <d v="1899-12-30T11:15:00"/>
    <x v="1"/>
    <n v="155"/>
    <n v="19"/>
    <n v="10"/>
    <n v="14"/>
    <d v="1899-12-30T10:14:00"/>
    <s v="UN2927"/>
    <x v="8"/>
    <x v="0"/>
    <s v="IDA"/>
    <s v="TXB"/>
    <x v="2"/>
  </r>
  <r>
    <x v="18"/>
    <s v="OE"/>
    <d v="2016-04-20T00:00:00"/>
    <d v="1899-12-30T09:45:00"/>
    <d v="1899-12-30T11:15:00"/>
    <x v="1"/>
    <n v="155"/>
    <n v="20"/>
    <n v="10"/>
    <n v="15"/>
    <d v="1899-12-30T10:15:00"/>
    <s v="YB3881"/>
    <x v="19"/>
    <x v="0"/>
    <s v="IDA"/>
    <s v="TXB"/>
    <x v="2"/>
  </r>
  <r>
    <x v="18"/>
    <s v="OE"/>
    <d v="2016-04-20T00:00:00"/>
    <d v="1899-12-30T09:45:00"/>
    <d v="1899-12-30T11:15:00"/>
    <x v="1"/>
    <n v="155"/>
    <n v="21"/>
    <n v="10"/>
    <n v="16"/>
    <d v="1899-12-30T10:16:00"/>
    <s v="PX4813"/>
    <x v="17"/>
    <x v="0"/>
    <s v="IDA"/>
    <s v="TXB"/>
    <x v="0"/>
  </r>
  <r>
    <x v="18"/>
    <s v="OE"/>
    <d v="2016-04-20T00:00:00"/>
    <d v="1899-12-30T09:45:00"/>
    <d v="1899-12-30T11:15:00"/>
    <x v="1"/>
    <n v="155"/>
    <n v="22"/>
    <n v="10"/>
    <n v="21"/>
    <d v="1899-12-30T10:21:00"/>
    <s v="XS4134"/>
    <x v="8"/>
    <x v="0"/>
    <s v="IDA"/>
    <s v="TXB"/>
    <x v="2"/>
  </r>
  <r>
    <x v="18"/>
    <s v="OE"/>
    <d v="2016-04-20T00:00:00"/>
    <d v="1899-12-30T09:45:00"/>
    <d v="1899-12-30T11:15:00"/>
    <x v="1"/>
    <n v="155"/>
    <n v="23"/>
    <n v="10"/>
    <n v="21"/>
    <d v="1899-12-30T10:21:00"/>
    <s v="XT7450"/>
    <x v="16"/>
    <x v="0"/>
    <s v="IDA"/>
    <s v="TXB"/>
    <x v="2"/>
  </r>
  <r>
    <x v="18"/>
    <s v="OE"/>
    <d v="2016-04-20T00:00:00"/>
    <d v="1899-12-30T09:45:00"/>
    <d v="1899-12-30T11:15:00"/>
    <x v="1"/>
    <n v="155"/>
    <n v="24"/>
    <n v="10"/>
    <n v="23"/>
    <d v="1899-12-30T10:23:00"/>
    <s v="HVXB46"/>
    <x v="20"/>
    <x v="0"/>
    <s v="IDA"/>
    <s v="TXB"/>
    <x v="2"/>
  </r>
  <r>
    <x v="18"/>
    <s v="OE"/>
    <d v="2016-04-20T00:00:00"/>
    <d v="1899-12-30T09:45:00"/>
    <d v="1899-12-30T11:15:00"/>
    <x v="1"/>
    <n v="155"/>
    <n v="25"/>
    <n v="10"/>
    <n v="23"/>
    <d v="1899-12-30T10:23:00"/>
    <s v="VV1316"/>
    <x v="4"/>
    <x v="0"/>
    <s v="IDA"/>
    <s v="TXB"/>
    <x v="2"/>
  </r>
  <r>
    <x v="18"/>
    <s v="OE"/>
    <d v="2016-04-20T00:00:00"/>
    <d v="1899-12-30T09:45:00"/>
    <d v="1899-12-30T11:15:00"/>
    <x v="1"/>
    <n v="155"/>
    <n v="26"/>
    <n v="10"/>
    <n v="25"/>
    <d v="1899-12-30T10:25:00"/>
    <s v="XR5402"/>
    <x v="19"/>
    <x v="0"/>
    <s v="IDA"/>
    <s v="TXB"/>
    <x v="2"/>
  </r>
  <r>
    <x v="18"/>
    <s v="OE"/>
    <d v="2016-04-20T00:00:00"/>
    <d v="1899-12-30T09:45:00"/>
    <d v="1899-12-30T11:15:00"/>
    <x v="1"/>
    <n v="155"/>
    <n v="27"/>
    <n v="10"/>
    <n v="27"/>
    <d v="1899-12-30T10:27:00"/>
    <s v="XH4982"/>
    <x v="8"/>
    <x v="0"/>
    <s v="IDA"/>
    <s v="TXB"/>
    <x v="2"/>
  </r>
  <r>
    <x v="18"/>
    <s v="OE"/>
    <d v="2016-04-20T00:00:00"/>
    <d v="1899-12-30T09:45:00"/>
    <d v="1899-12-30T11:15:00"/>
    <x v="1"/>
    <n v="155"/>
    <n v="28"/>
    <n v="10"/>
    <n v="28"/>
    <d v="1899-12-30T10:28:00"/>
    <s v="YD7933"/>
    <x v="17"/>
    <x v="0"/>
    <s v="IDA"/>
    <s v="TXB"/>
    <x v="2"/>
  </r>
  <r>
    <x v="18"/>
    <s v="OE"/>
    <d v="2016-04-20T00:00:00"/>
    <d v="1899-12-30T09:45:00"/>
    <d v="1899-12-30T11:15:00"/>
    <x v="1"/>
    <n v="155"/>
    <n v="29"/>
    <n v="10"/>
    <n v="29"/>
    <d v="1899-12-30T10:29:00"/>
    <s v="XW8284"/>
    <x v="17"/>
    <x v="0"/>
    <s v="IDA"/>
    <s v="TXB"/>
    <x v="2"/>
  </r>
  <r>
    <x v="18"/>
    <s v="OE"/>
    <d v="2016-04-20T00:00:00"/>
    <d v="1899-12-30T09:45:00"/>
    <d v="1899-12-30T11:15:00"/>
    <x v="1"/>
    <n v="155"/>
    <n v="30"/>
    <n v="10"/>
    <n v="31"/>
    <d v="1899-12-30T10:31:00"/>
    <s v="UP2402"/>
    <x v="4"/>
    <x v="0"/>
    <s v="IDA"/>
    <s v="TXB"/>
    <x v="2"/>
  </r>
  <r>
    <x v="18"/>
    <s v="OE"/>
    <d v="2016-04-20T00:00:00"/>
    <d v="1899-12-30T09:45:00"/>
    <d v="1899-12-30T11:15:00"/>
    <x v="1"/>
    <n v="156"/>
    <n v="1"/>
    <n v="10"/>
    <n v="31"/>
    <d v="1899-12-30T10:31:00"/>
    <s v="FYBV70"/>
    <x v="19"/>
    <x v="0"/>
    <s v="IDA"/>
    <s v="TXB"/>
    <x v="2"/>
  </r>
  <r>
    <x v="18"/>
    <s v="OE"/>
    <d v="2016-04-20T00:00:00"/>
    <d v="1899-12-30T09:45:00"/>
    <d v="1899-12-30T11:15:00"/>
    <x v="1"/>
    <n v="156"/>
    <n v="2"/>
    <n v="10"/>
    <n v="34"/>
    <d v="1899-12-30T10:34:00"/>
    <s v="VY7726"/>
    <x v="8"/>
    <x v="0"/>
    <s v="IDA"/>
    <s v="TXB"/>
    <x v="2"/>
  </r>
  <r>
    <x v="18"/>
    <s v="OE"/>
    <d v="2016-04-20T00:00:00"/>
    <d v="1899-12-30T09:45:00"/>
    <d v="1899-12-30T11:15:00"/>
    <x v="1"/>
    <n v="156"/>
    <n v="3"/>
    <n v="10"/>
    <n v="35"/>
    <d v="1899-12-30T10:35:00"/>
    <s v="RJ2233"/>
    <x v="20"/>
    <x v="0"/>
    <s v="IDA"/>
    <s v="TXB"/>
    <x v="2"/>
  </r>
  <r>
    <x v="18"/>
    <s v="OE"/>
    <d v="2016-04-20T00:00:00"/>
    <d v="1899-12-30T09:45:00"/>
    <d v="1899-12-30T11:15:00"/>
    <x v="1"/>
    <n v="156"/>
    <n v="4"/>
    <n v="10"/>
    <n v="38"/>
    <d v="1899-12-30T10:38:00"/>
    <s v="VV1303"/>
    <x v="16"/>
    <x v="0"/>
    <s v="IDA"/>
    <s v="TXB"/>
    <x v="2"/>
  </r>
  <r>
    <x v="18"/>
    <s v="OE"/>
    <d v="2016-04-20T00:00:00"/>
    <d v="1899-12-30T09:45:00"/>
    <d v="1899-12-30T11:15:00"/>
    <x v="1"/>
    <n v="156"/>
    <n v="5"/>
    <n v="10"/>
    <n v="39"/>
    <d v="1899-12-30T10:39:00"/>
    <s v="WG2582"/>
    <x v="17"/>
    <x v="0"/>
    <s v="IDA"/>
    <s v="TXB"/>
    <x v="2"/>
  </r>
  <r>
    <x v="18"/>
    <s v="OE"/>
    <d v="2016-04-20T00:00:00"/>
    <d v="1899-12-30T09:45:00"/>
    <d v="1899-12-30T11:15:00"/>
    <x v="1"/>
    <n v="156"/>
    <n v="6"/>
    <n v="10"/>
    <n v="40"/>
    <d v="1899-12-30T10:40:00"/>
    <s v="TV4536"/>
    <x v="19"/>
    <x v="0"/>
    <s v="IDA"/>
    <s v="TXB"/>
    <x v="2"/>
  </r>
  <r>
    <x v="18"/>
    <s v="OE"/>
    <d v="2016-04-20T00:00:00"/>
    <d v="1899-12-30T09:45:00"/>
    <d v="1899-12-30T11:15:00"/>
    <x v="1"/>
    <n v="156"/>
    <n v="7"/>
    <n v="10"/>
    <n v="43"/>
    <d v="1899-12-30T10:43:00"/>
    <s v="VP2305"/>
    <x v="8"/>
    <x v="0"/>
    <s v="IDA"/>
    <s v="TXB"/>
    <x v="2"/>
  </r>
  <r>
    <x v="18"/>
    <s v="OE"/>
    <d v="2016-04-20T00:00:00"/>
    <d v="1899-12-30T09:45:00"/>
    <d v="1899-12-30T11:15:00"/>
    <x v="1"/>
    <n v="156"/>
    <n v="8"/>
    <n v="10"/>
    <n v="46"/>
    <d v="1899-12-30T10:46:00"/>
    <s v="XB8574"/>
    <x v="19"/>
    <x v="0"/>
    <s v="IDA"/>
    <s v="TXB"/>
    <x v="2"/>
  </r>
  <r>
    <x v="18"/>
    <s v="OE"/>
    <d v="2016-04-20T00:00:00"/>
    <d v="1899-12-30T09:45:00"/>
    <d v="1899-12-30T11:15:00"/>
    <x v="1"/>
    <n v="156"/>
    <n v="9"/>
    <n v="10"/>
    <n v="46"/>
    <d v="1899-12-30T10:46:00"/>
    <s v="WF1551"/>
    <x v="4"/>
    <x v="0"/>
    <s v="IDA"/>
    <s v="TXB"/>
    <x v="2"/>
  </r>
  <r>
    <x v="18"/>
    <s v="OE"/>
    <d v="2016-04-20T00:00:00"/>
    <d v="1899-12-30T09:45:00"/>
    <d v="1899-12-30T11:15:00"/>
    <x v="1"/>
    <n v="156"/>
    <n v="10"/>
    <n v="10"/>
    <n v="49"/>
    <d v="1899-12-30T10:49:00"/>
    <s v="WF6230"/>
    <x v="20"/>
    <x v="0"/>
    <s v="IDA"/>
    <s v="TXB"/>
    <x v="2"/>
  </r>
  <r>
    <x v="18"/>
    <s v="OE"/>
    <d v="2016-04-20T00:00:00"/>
    <d v="1899-12-30T09:45:00"/>
    <d v="1899-12-30T11:15:00"/>
    <x v="1"/>
    <n v="156"/>
    <n v="11"/>
    <n v="10"/>
    <n v="50"/>
    <d v="1899-12-30T10:50:00"/>
    <s v="RP8993"/>
    <x v="8"/>
    <x v="0"/>
    <s v="IDA"/>
    <s v="TXB"/>
    <x v="2"/>
  </r>
  <r>
    <x v="18"/>
    <s v="OE"/>
    <d v="2016-04-20T00:00:00"/>
    <d v="1899-12-30T09:45:00"/>
    <d v="1899-12-30T11:15:00"/>
    <x v="1"/>
    <n v="156"/>
    <n v="12"/>
    <n v="10"/>
    <n v="51"/>
    <d v="1899-12-30T10:51:00"/>
    <s v="BHDF14"/>
    <x v="16"/>
    <x v="0"/>
    <s v="IDA"/>
    <s v="TXB"/>
    <x v="2"/>
  </r>
  <r>
    <x v="18"/>
    <s v="OE"/>
    <d v="2016-04-20T00:00:00"/>
    <d v="1899-12-30T09:45:00"/>
    <d v="1899-12-30T11:15:00"/>
    <x v="1"/>
    <n v="156"/>
    <n v="13"/>
    <n v="10"/>
    <n v="52"/>
    <d v="1899-12-30T10:52:00"/>
    <s v="XG8359"/>
    <x v="17"/>
    <x v="0"/>
    <s v="IDA"/>
    <s v="TXB"/>
    <x v="0"/>
  </r>
  <r>
    <x v="18"/>
    <s v="OE"/>
    <d v="2016-04-20T00:00:00"/>
    <d v="1899-12-30T09:45:00"/>
    <d v="1899-12-30T11:15:00"/>
    <x v="1"/>
    <n v="156"/>
    <n v="14"/>
    <n v="10"/>
    <n v="54"/>
    <d v="1899-12-30T10:54:00"/>
    <s v="XF9323"/>
    <x v="19"/>
    <x v="0"/>
    <s v="IDA"/>
    <s v="TXB"/>
    <x v="0"/>
  </r>
  <r>
    <x v="18"/>
    <s v="OE"/>
    <d v="2016-04-20T00:00:00"/>
    <d v="1899-12-30T09:45:00"/>
    <d v="1899-12-30T11:15:00"/>
    <x v="1"/>
    <n v="156"/>
    <n v="15"/>
    <n v="10"/>
    <n v="56"/>
    <d v="1899-12-30T10:56:00"/>
    <s v="UK6050"/>
    <x v="8"/>
    <x v="0"/>
    <s v="IDA"/>
    <s v="TXB"/>
    <x v="2"/>
  </r>
  <r>
    <x v="18"/>
    <s v="OE"/>
    <d v="2016-04-20T00:00:00"/>
    <d v="1899-12-30T09:45:00"/>
    <d v="1899-12-30T11:15:00"/>
    <x v="1"/>
    <n v="156"/>
    <n v="16"/>
    <n v="10"/>
    <n v="57"/>
    <d v="1899-12-30T10:57:00"/>
    <s v="RF7390"/>
    <x v="17"/>
    <x v="0"/>
    <s v="IDA"/>
    <s v="TXB"/>
    <x v="2"/>
  </r>
  <r>
    <x v="18"/>
    <s v="OE"/>
    <d v="2016-04-20T00:00:00"/>
    <d v="1899-12-30T09:45:00"/>
    <d v="1899-12-30T11:15:00"/>
    <x v="1"/>
    <n v="156"/>
    <n v="17"/>
    <n v="11"/>
    <n v="0"/>
    <d v="1899-12-30T11:00:00"/>
    <s v="HKPG48"/>
    <x v="19"/>
    <x v="0"/>
    <s v="IDA"/>
    <s v="TXB"/>
    <x v="2"/>
  </r>
  <r>
    <x v="18"/>
    <s v="OE"/>
    <d v="2016-04-20T00:00:00"/>
    <d v="1899-12-30T09:45:00"/>
    <d v="1899-12-30T11:15:00"/>
    <x v="1"/>
    <n v="156"/>
    <n v="18"/>
    <n v="11"/>
    <n v="1"/>
    <d v="1899-12-30T11:01:00"/>
    <s v="BZHT12"/>
    <x v="8"/>
    <x v="0"/>
    <s v="IDA"/>
    <s v="TXB"/>
    <x v="2"/>
  </r>
  <r>
    <x v="18"/>
    <s v="OE"/>
    <d v="2016-04-20T00:00:00"/>
    <d v="1899-12-30T09:45:00"/>
    <d v="1899-12-30T11:15:00"/>
    <x v="1"/>
    <n v="156"/>
    <n v="19"/>
    <n v="11"/>
    <n v="5"/>
    <d v="1899-12-30T11:05:00"/>
    <s v="FJPC59"/>
    <x v="20"/>
    <x v="0"/>
    <s v="IDA"/>
    <s v="TXB"/>
    <x v="2"/>
  </r>
  <r>
    <x v="18"/>
    <s v="OE"/>
    <d v="2016-04-20T00:00:00"/>
    <d v="1899-12-30T09:45:00"/>
    <d v="1899-12-30T11:15:00"/>
    <x v="1"/>
    <n v="156"/>
    <n v="20"/>
    <n v="11"/>
    <n v="6"/>
    <d v="1899-12-30T11:06:00"/>
    <s v="XY3951"/>
    <x v="16"/>
    <x v="0"/>
    <s v="IDA"/>
    <s v="TXB"/>
    <x v="2"/>
  </r>
  <r>
    <x v="18"/>
    <s v="OE"/>
    <d v="2016-04-20T00:00:00"/>
    <d v="1899-12-30T09:45:00"/>
    <d v="1899-12-30T11:15:00"/>
    <x v="1"/>
    <n v="156"/>
    <n v="21"/>
    <n v="11"/>
    <n v="7"/>
    <d v="1899-12-30T11:07:00"/>
    <s v="VC8679"/>
    <x v="8"/>
    <x v="0"/>
    <s v="IDA"/>
    <s v="TXB"/>
    <x v="2"/>
  </r>
  <r>
    <x v="18"/>
    <s v="OE"/>
    <d v="2016-04-20T00:00:00"/>
    <d v="1899-12-30T09:45:00"/>
    <d v="1899-12-30T11:15:00"/>
    <x v="1"/>
    <n v="156"/>
    <n v="22"/>
    <n v="11"/>
    <n v="8"/>
    <d v="1899-12-30T11:08:00"/>
    <s v="ZR7113"/>
    <x v="17"/>
    <x v="0"/>
    <s v="IDA"/>
    <s v="TXB"/>
    <x v="2"/>
  </r>
  <r>
    <x v="18"/>
    <s v="OE"/>
    <d v="2016-04-20T00:00:00"/>
    <d v="1899-12-30T09:45:00"/>
    <d v="1899-12-30T11:15:00"/>
    <x v="1"/>
    <n v="156"/>
    <n v="23"/>
    <n v="11"/>
    <n v="11"/>
    <d v="1899-12-30T11:11:00"/>
    <s v="VD7002"/>
    <x v="19"/>
    <x v="0"/>
    <s v="IDA"/>
    <s v="TXB"/>
    <x v="2"/>
  </r>
  <r>
    <x v="18"/>
    <s v="OE"/>
    <d v="2016-04-20T00:00:00"/>
    <d v="1899-12-30T09:45:00"/>
    <d v="1899-12-30T11:15:00"/>
    <x v="1"/>
    <n v="156"/>
    <n v="24"/>
    <n v="11"/>
    <n v="15"/>
    <d v="1899-12-30T11:15:00"/>
    <s v="YZ7082"/>
    <x v="17"/>
    <x v="0"/>
    <s v="IDA"/>
    <s v="TXB"/>
    <x v="2"/>
  </r>
  <r>
    <x v="18"/>
    <s v="OE"/>
    <d v="2016-04-20T00:00:00"/>
    <d v="1899-12-30T09:45:00"/>
    <d v="1899-12-30T11:15:00"/>
    <x v="1"/>
    <n v="156"/>
    <n v="25"/>
    <n v="11"/>
    <n v="15"/>
    <d v="1899-12-30T11:15:00"/>
    <s v="UR5655"/>
    <x v="8"/>
    <x v="0"/>
    <s v="IDA"/>
    <s v="TXB"/>
    <x v="2"/>
  </r>
  <r>
    <x v="18"/>
    <s v="OE"/>
    <d v="2016-04-20T00:00:00"/>
    <d v="1899-12-30T12:45:00"/>
    <d v="1899-12-30T14:15:00"/>
    <x v="2"/>
    <n v="157"/>
    <n v="1"/>
    <n v="12"/>
    <n v="48"/>
    <d v="1899-12-30T12:48:00"/>
    <s v="YD4868"/>
    <x v="8"/>
    <x v="0"/>
    <s v="IDA"/>
    <s v="TXB"/>
    <x v="2"/>
  </r>
  <r>
    <x v="18"/>
    <s v="OE"/>
    <d v="2016-04-20T00:00:00"/>
    <d v="1899-12-30T12:45:00"/>
    <d v="1899-12-30T14:15:00"/>
    <x v="2"/>
    <n v="157"/>
    <n v="2"/>
    <n v="12"/>
    <n v="48"/>
    <d v="1899-12-30T12:48:00"/>
    <s v="YD2086"/>
    <x v="19"/>
    <x v="0"/>
    <s v="IDA"/>
    <s v="TXB"/>
    <x v="2"/>
  </r>
  <r>
    <x v="18"/>
    <s v="OE"/>
    <d v="2016-04-20T00:00:00"/>
    <d v="1899-12-30T12:45:00"/>
    <d v="1899-12-30T14:15:00"/>
    <x v="2"/>
    <n v="157"/>
    <n v="3"/>
    <n v="12"/>
    <n v="51"/>
    <d v="1899-12-30T12:51:00"/>
    <s v="UJ7537"/>
    <x v="17"/>
    <x v="0"/>
    <s v="IDA"/>
    <s v="TXB"/>
    <x v="0"/>
  </r>
  <r>
    <x v="18"/>
    <s v="OE"/>
    <d v="2016-04-20T00:00:00"/>
    <d v="1899-12-30T12:45:00"/>
    <d v="1899-12-30T14:15:00"/>
    <x v="2"/>
    <n v="157"/>
    <n v="4"/>
    <n v="12"/>
    <n v="52"/>
    <d v="1899-12-30T12:52:00"/>
    <s v="FJFL91"/>
    <x v="4"/>
    <x v="0"/>
    <s v="IDA"/>
    <s v="TXB"/>
    <x v="2"/>
  </r>
  <r>
    <x v="18"/>
    <s v="OE"/>
    <d v="2016-04-20T00:00:00"/>
    <d v="1899-12-30T12:45:00"/>
    <d v="1899-12-30T14:15:00"/>
    <x v="2"/>
    <n v="157"/>
    <n v="5"/>
    <n v="12"/>
    <n v="52"/>
    <d v="1899-12-30T12:52:00"/>
    <s v="CWHD75"/>
    <x v="8"/>
    <x v="0"/>
    <s v="IDA"/>
    <s v="TXB"/>
    <x v="2"/>
  </r>
  <r>
    <x v="18"/>
    <s v="OE"/>
    <d v="2016-04-20T00:00:00"/>
    <d v="1899-12-30T12:45:00"/>
    <d v="1899-12-30T14:15:00"/>
    <x v="2"/>
    <n v="157"/>
    <n v="6"/>
    <n v="12"/>
    <n v="55"/>
    <d v="1899-12-30T12:55:00"/>
    <s v="WX5378"/>
    <x v="19"/>
    <x v="0"/>
    <s v="IDA"/>
    <s v="TXB"/>
    <x v="2"/>
  </r>
  <r>
    <x v="18"/>
    <s v="OE"/>
    <d v="2016-04-20T00:00:00"/>
    <d v="1899-12-30T12:45:00"/>
    <d v="1899-12-30T14:15:00"/>
    <x v="2"/>
    <n v="157"/>
    <n v="7"/>
    <n v="12"/>
    <n v="56"/>
    <d v="1899-12-30T12:56:00"/>
    <s v="FGHJ72"/>
    <x v="20"/>
    <x v="0"/>
    <s v="IDA"/>
    <s v="TXB"/>
    <x v="2"/>
  </r>
  <r>
    <x v="18"/>
    <s v="OE"/>
    <d v="2016-04-20T00:00:00"/>
    <d v="1899-12-30T12:45:00"/>
    <d v="1899-12-30T14:15:00"/>
    <x v="2"/>
    <n v="157"/>
    <n v="8"/>
    <n v="12"/>
    <n v="59"/>
    <d v="1899-12-30T12:59:00"/>
    <s v="XW8289"/>
    <x v="16"/>
    <x v="0"/>
    <s v="IDA"/>
    <s v="TXB"/>
    <x v="2"/>
  </r>
  <r>
    <x v="18"/>
    <s v="OE"/>
    <d v="2016-04-20T00:00:00"/>
    <d v="1899-12-30T12:45:00"/>
    <d v="1899-12-30T14:15:00"/>
    <x v="2"/>
    <n v="157"/>
    <n v="9"/>
    <n v="13"/>
    <n v="0"/>
    <d v="1899-12-30T13:00:00"/>
    <s v="BVHB89"/>
    <x v="17"/>
    <x v="0"/>
    <s v="IDA"/>
    <s v="TXB"/>
    <x v="2"/>
  </r>
  <r>
    <x v="18"/>
    <s v="OE"/>
    <d v="2016-04-20T00:00:00"/>
    <d v="1899-12-30T12:45:00"/>
    <d v="1899-12-30T14:15:00"/>
    <x v="2"/>
    <n v="157"/>
    <n v="10"/>
    <n v="13"/>
    <n v="2"/>
    <d v="1899-12-30T13:02:00"/>
    <s v="XE8864"/>
    <x v="8"/>
    <x v="0"/>
    <s v="IDA"/>
    <s v="TXB"/>
    <x v="2"/>
  </r>
  <r>
    <x v="18"/>
    <s v="OE"/>
    <d v="2016-04-20T00:00:00"/>
    <d v="1899-12-30T12:45:00"/>
    <d v="1899-12-30T14:15:00"/>
    <x v="2"/>
    <n v="157"/>
    <n v="11"/>
    <n v="13"/>
    <n v="3"/>
    <d v="1899-12-30T13:03:00"/>
    <s v="XL8615"/>
    <x v="19"/>
    <x v="0"/>
    <s v="IDA"/>
    <s v="TXB"/>
    <x v="2"/>
  </r>
  <r>
    <x v="18"/>
    <s v="OE"/>
    <d v="2016-04-20T00:00:00"/>
    <d v="1899-12-30T12:45:00"/>
    <d v="1899-12-30T14:15:00"/>
    <x v="2"/>
    <n v="157"/>
    <n v="12"/>
    <n v="13"/>
    <n v="4"/>
    <d v="1899-12-30T13:04:00"/>
    <s v="CXPR46"/>
    <x v="4"/>
    <x v="0"/>
    <s v="IDA"/>
    <s v="TXB"/>
    <x v="2"/>
  </r>
  <r>
    <x v="18"/>
    <s v="OE"/>
    <d v="2016-04-20T00:00:00"/>
    <d v="1899-12-30T12:45:00"/>
    <d v="1899-12-30T14:15:00"/>
    <x v="2"/>
    <n v="157"/>
    <n v="13"/>
    <n v="13"/>
    <n v="6"/>
    <d v="1899-12-30T13:06:00"/>
    <s v="YR2016"/>
    <x v="17"/>
    <x v="0"/>
    <s v="IDA"/>
    <s v="TXB"/>
    <x v="0"/>
  </r>
  <r>
    <x v="18"/>
    <s v="OE"/>
    <d v="2016-04-20T00:00:00"/>
    <d v="1899-12-30T12:45:00"/>
    <d v="1899-12-30T14:15:00"/>
    <x v="2"/>
    <n v="157"/>
    <n v="14"/>
    <n v="13"/>
    <n v="7"/>
    <d v="1899-12-30T13:07:00"/>
    <s v="GZYX34"/>
    <x v="19"/>
    <x v="0"/>
    <s v="IDA"/>
    <s v="TXB"/>
    <x v="0"/>
  </r>
  <r>
    <x v="18"/>
    <s v="OE"/>
    <d v="2016-04-20T00:00:00"/>
    <d v="1899-12-30T12:45:00"/>
    <d v="1899-12-30T14:15:00"/>
    <x v="2"/>
    <n v="157"/>
    <n v="15"/>
    <n v="13"/>
    <n v="9"/>
    <d v="1899-12-30T13:09:00"/>
    <s v="UU4162"/>
    <x v="8"/>
    <x v="0"/>
    <s v="IDA"/>
    <s v="TXB"/>
    <x v="2"/>
  </r>
  <r>
    <x v="18"/>
    <s v="OE"/>
    <d v="2016-04-20T00:00:00"/>
    <d v="1899-12-30T12:45:00"/>
    <d v="1899-12-30T14:15:00"/>
    <x v="2"/>
    <n v="157"/>
    <n v="16"/>
    <n v="13"/>
    <n v="9"/>
    <d v="1899-12-30T13:09:00"/>
    <s v="DKLT63"/>
    <x v="20"/>
    <x v="0"/>
    <s v="IDA"/>
    <s v="TXB"/>
    <x v="2"/>
  </r>
  <r>
    <x v="18"/>
    <s v="OE"/>
    <d v="2016-04-20T00:00:00"/>
    <d v="1899-12-30T12:45:00"/>
    <d v="1899-12-30T14:15:00"/>
    <x v="2"/>
    <n v="157"/>
    <n v="17"/>
    <n v="13"/>
    <n v="10"/>
    <d v="1899-12-30T13:10:00"/>
    <s v="FYCC32"/>
    <x v="16"/>
    <x v="0"/>
    <s v="IDA"/>
    <s v="TXB"/>
    <x v="2"/>
  </r>
  <r>
    <x v="18"/>
    <s v="OE"/>
    <d v="2016-04-20T00:00:00"/>
    <d v="1899-12-30T12:45:00"/>
    <d v="1899-12-30T14:15:00"/>
    <x v="2"/>
    <n v="157"/>
    <n v="18"/>
    <n v="13"/>
    <n v="13"/>
    <d v="1899-12-30T13:13:00"/>
    <s v="UZ5587"/>
    <x v="17"/>
    <x v="0"/>
    <s v="IDA"/>
    <s v="TXB"/>
    <x v="0"/>
  </r>
  <r>
    <x v="18"/>
    <s v="OE"/>
    <d v="2016-04-20T00:00:00"/>
    <d v="1899-12-30T12:45:00"/>
    <d v="1899-12-30T14:15:00"/>
    <x v="2"/>
    <n v="157"/>
    <n v="19"/>
    <n v="13"/>
    <n v="14"/>
    <d v="1899-12-30T13:14:00"/>
    <s v="XL8386"/>
    <x v="19"/>
    <x v="0"/>
    <s v="IDA"/>
    <s v="TXB"/>
    <x v="2"/>
  </r>
  <r>
    <x v="18"/>
    <s v="OE"/>
    <d v="2016-04-20T00:00:00"/>
    <d v="1899-12-30T12:45:00"/>
    <d v="1899-12-30T14:15:00"/>
    <x v="2"/>
    <n v="157"/>
    <n v="20"/>
    <n v="13"/>
    <n v="17"/>
    <d v="1899-12-30T13:17:00"/>
    <s v="ZV4250"/>
    <x v="8"/>
    <x v="0"/>
    <s v="IDA"/>
    <s v="TXB"/>
    <x v="2"/>
  </r>
  <r>
    <x v="18"/>
    <s v="OE"/>
    <d v="2016-04-20T00:00:00"/>
    <d v="1899-12-30T12:45:00"/>
    <d v="1899-12-30T14:15:00"/>
    <x v="2"/>
    <n v="157"/>
    <n v="21"/>
    <n v="13"/>
    <n v="18"/>
    <d v="1899-12-30T13:18:00"/>
    <s v="PX4813"/>
    <x v="19"/>
    <x v="0"/>
    <s v="IDA"/>
    <s v="TXB"/>
    <x v="2"/>
  </r>
  <r>
    <x v="18"/>
    <s v="OE"/>
    <d v="2016-04-20T00:00:00"/>
    <d v="1899-12-30T12:45:00"/>
    <d v="1899-12-30T14:15:00"/>
    <x v="2"/>
    <n v="157"/>
    <n v="22"/>
    <n v="13"/>
    <n v="19"/>
    <d v="1899-12-30T13:19:00"/>
    <s v="ST4001"/>
    <x v="4"/>
    <x v="0"/>
    <s v="IDA"/>
    <s v="TXB"/>
    <x v="2"/>
  </r>
  <r>
    <x v="18"/>
    <s v="OE"/>
    <d v="2016-04-20T00:00:00"/>
    <d v="1899-12-30T12:45:00"/>
    <d v="1899-12-30T14:15:00"/>
    <x v="2"/>
    <n v="157"/>
    <n v="23"/>
    <n v="13"/>
    <n v="20"/>
    <d v="1899-12-30T13:20:00"/>
    <s v="BCBK15"/>
    <x v="17"/>
    <x v="0"/>
    <s v="IDA"/>
    <s v="TXB"/>
    <x v="2"/>
  </r>
  <r>
    <x v="18"/>
    <s v="OE"/>
    <d v="2016-04-20T00:00:00"/>
    <d v="1899-12-30T12:45:00"/>
    <d v="1899-12-30T14:15:00"/>
    <x v="2"/>
    <n v="157"/>
    <n v="24"/>
    <n v="13"/>
    <n v="22"/>
    <d v="1899-12-30T13:22:00"/>
    <s v="XG1651"/>
    <x v="8"/>
    <x v="0"/>
    <s v="IDA"/>
    <s v="TXB"/>
    <x v="2"/>
  </r>
  <r>
    <x v="18"/>
    <s v="OE"/>
    <d v="2016-04-20T00:00:00"/>
    <d v="1899-12-30T12:45:00"/>
    <d v="1899-12-30T14:15:00"/>
    <x v="2"/>
    <n v="157"/>
    <n v="25"/>
    <n v="13"/>
    <n v="22"/>
    <d v="1899-12-30T13:22:00"/>
    <s v="TL8497"/>
    <x v="16"/>
    <x v="0"/>
    <s v="IDA"/>
    <s v="TXB"/>
    <x v="2"/>
  </r>
  <r>
    <x v="18"/>
    <s v="OE"/>
    <d v="2016-04-20T00:00:00"/>
    <d v="1899-12-30T12:45:00"/>
    <d v="1899-12-30T14:15:00"/>
    <x v="2"/>
    <n v="157"/>
    <n v="26"/>
    <n v="13"/>
    <n v="27"/>
    <d v="1899-12-30T13:27:00"/>
    <s v="YD7933"/>
    <x v="19"/>
    <x v="0"/>
    <s v="IDA"/>
    <s v="TXB"/>
    <x v="2"/>
  </r>
  <r>
    <x v="18"/>
    <s v="OE"/>
    <d v="2016-04-20T00:00:00"/>
    <d v="1899-12-30T12:45:00"/>
    <d v="1899-12-30T14:15:00"/>
    <x v="2"/>
    <n v="157"/>
    <n v="27"/>
    <n v="13"/>
    <n v="30"/>
    <d v="1899-12-30T13:30:00"/>
    <s v="XW8284"/>
    <x v="19"/>
    <x v="0"/>
    <s v="IDA"/>
    <s v="TXB"/>
    <x v="2"/>
  </r>
  <r>
    <x v="18"/>
    <s v="OE"/>
    <d v="2016-04-20T00:00:00"/>
    <d v="1899-12-30T12:45:00"/>
    <d v="1899-12-30T14:15:00"/>
    <x v="2"/>
    <n v="157"/>
    <n v="28"/>
    <n v="13"/>
    <n v="30"/>
    <d v="1899-12-30T13:30:00"/>
    <s v="XV9201"/>
    <x v="17"/>
    <x v="0"/>
    <s v="IDA"/>
    <s v="TXB"/>
    <x v="2"/>
  </r>
  <r>
    <x v="18"/>
    <s v="OE"/>
    <d v="2016-04-20T00:00:00"/>
    <d v="1899-12-30T12:45:00"/>
    <d v="1899-12-30T14:15:00"/>
    <x v="2"/>
    <n v="157"/>
    <n v="29"/>
    <n v="13"/>
    <n v="30"/>
    <d v="1899-12-30T13:30:00"/>
    <s v="RV9007"/>
    <x v="4"/>
    <x v="0"/>
    <s v="IDA"/>
    <s v="TXB"/>
    <x v="2"/>
  </r>
  <r>
    <x v="18"/>
    <s v="OE"/>
    <d v="2016-04-20T00:00:00"/>
    <d v="1899-12-30T12:45:00"/>
    <d v="1899-12-30T14:15:00"/>
    <x v="2"/>
    <n v="157"/>
    <n v="30"/>
    <n v="13"/>
    <n v="33"/>
    <d v="1899-12-30T13:33:00"/>
    <s v="WA1276"/>
    <x v="8"/>
    <x v="0"/>
    <s v="IDA"/>
    <s v="TXB"/>
    <x v="2"/>
  </r>
  <r>
    <x v="18"/>
    <s v="OE"/>
    <d v="2016-04-20T00:00:00"/>
    <d v="1899-12-30T12:45:00"/>
    <d v="1899-12-30T14:15:00"/>
    <x v="2"/>
    <n v="158"/>
    <n v="1"/>
    <n v="13"/>
    <n v="33"/>
    <d v="1899-12-30T13:33:00"/>
    <s v="GBVW20"/>
    <x v="17"/>
    <x v="0"/>
    <s v="IDA"/>
    <s v="TXB"/>
    <x v="2"/>
  </r>
  <r>
    <x v="18"/>
    <s v="OE"/>
    <d v="2016-04-20T00:00:00"/>
    <d v="1899-12-30T12:45:00"/>
    <d v="1899-12-30T14:15:00"/>
    <x v="2"/>
    <n v="158"/>
    <n v="2"/>
    <n v="13"/>
    <n v="36"/>
    <d v="1899-12-30T13:36:00"/>
    <s v="PJ2223"/>
    <x v="16"/>
    <x v="0"/>
    <s v="IDA"/>
    <s v="TXB"/>
    <x v="2"/>
  </r>
  <r>
    <x v="18"/>
    <s v="OE"/>
    <d v="2016-04-20T00:00:00"/>
    <d v="1899-12-30T12:45:00"/>
    <d v="1899-12-30T14:15:00"/>
    <x v="2"/>
    <n v="158"/>
    <n v="3"/>
    <n v="13"/>
    <n v="38"/>
    <d v="1899-12-30T13:38:00"/>
    <s v="YA5550"/>
    <x v="8"/>
    <x v="0"/>
    <s v="IDA"/>
    <s v="TXB"/>
    <x v="2"/>
  </r>
  <r>
    <x v="18"/>
    <s v="OE"/>
    <d v="2016-04-20T00:00:00"/>
    <d v="1899-12-30T12:45:00"/>
    <d v="1899-12-30T14:15:00"/>
    <x v="2"/>
    <n v="158"/>
    <n v="4"/>
    <n v="13"/>
    <n v="41"/>
    <d v="1899-12-30T13:41:00"/>
    <s v="WG2582"/>
    <x v="19"/>
    <x v="0"/>
    <s v="IDA"/>
    <s v="TXB"/>
    <x v="0"/>
  </r>
  <r>
    <x v="18"/>
    <s v="OE"/>
    <d v="2016-04-20T00:00:00"/>
    <d v="1899-12-30T12:45:00"/>
    <d v="1899-12-30T14:15:00"/>
    <x v="2"/>
    <n v="158"/>
    <n v="5"/>
    <n v="13"/>
    <n v="41"/>
    <d v="1899-12-30T13:41:00"/>
    <s v="CFYS51"/>
    <x v="20"/>
    <x v="0"/>
    <s v="IDA"/>
    <s v="TXB"/>
    <x v="2"/>
  </r>
  <r>
    <x v="18"/>
    <s v="OE"/>
    <d v="2016-04-20T00:00:00"/>
    <d v="1899-12-30T12:45:00"/>
    <d v="1899-12-30T14:15:00"/>
    <x v="2"/>
    <n v="158"/>
    <n v="6"/>
    <n v="13"/>
    <n v="42"/>
    <d v="1899-12-30T13:42:00"/>
    <s v="ZP3187"/>
    <x v="4"/>
    <x v="0"/>
    <s v="IDA"/>
    <s v="TXB"/>
    <x v="2"/>
  </r>
  <r>
    <x v="18"/>
    <s v="OE"/>
    <d v="2016-04-20T00:00:00"/>
    <d v="1899-12-30T12:45:00"/>
    <d v="1899-12-30T14:15:00"/>
    <x v="2"/>
    <n v="158"/>
    <n v="7"/>
    <n v="13"/>
    <n v="45"/>
    <d v="1899-12-30T13:45:00"/>
    <s v="WF6230"/>
    <x v="16"/>
    <x v="0"/>
    <s v="IDA"/>
    <s v="TXB"/>
    <x v="2"/>
  </r>
  <r>
    <x v="18"/>
    <s v="OE"/>
    <d v="2016-04-20T00:00:00"/>
    <d v="1899-12-30T12:45:00"/>
    <d v="1899-12-30T14:15:00"/>
    <x v="2"/>
    <n v="158"/>
    <n v="8"/>
    <n v="13"/>
    <n v="46"/>
    <d v="1899-12-30T13:46:00"/>
    <s v="CHTJ33"/>
    <x v="17"/>
    <x v="0"/>
    <s v="IDA"/>
    <s v="TXB"/>
    <x v="0"/>
  </r>
  <r>
    <x v="18"/>
    <s v="OE"/>
    <d v="2016-04-20T00:00:00"/>
    <d v="1899-12-30T12:45:00"/>
    <d v="1899-12-30T14:15:00"/>
    <x v="2"/>
    <n v="158"/>
    <n v="9"/>
    <n v="13"/>
    <n v="48"/>
    <d v="1899-12-30T13:48:00"/>
    <s v="ZK1325"/>
    <x v="17"/>
    <x v="0"/>
    <s v="IDA"/>
    <s v="TXB"/>
    <x v="2"/>
  </r>
  <r>
    <x v="18"/>
    <s v="OE"/>
    <d v="2016-04-20T00:00:00"/>
    <d v="1899-12-30T12:45:00"/>
    <d v="1899-12-30T14:15:00"/>
    <x v="2"/>
    <n v="158"/>
    <n v="10"/>
    <n v="13"/>
    <n v="48"/>
    <d v="1899-12-30T13:48:00"/>
    <s v="XG8359"/>
    <x v="19"/>
    <x v="0"/>
    <s v="IDA"/>
    <s v="TXB"/>
    <x v="2"/>
  </r>
  <r>
    <x v="18"/>
    <s v="OE"/>
    <d v="2016-04-20T00:00:00"/>
    <d v="1899-12-30T12:45:00"/>
    <d v="1899-12-30T14:15:00"/>
    <x v="2"/>
    <n v="158"/>
    <n v="11"/>
    <n v="13"/>
    <n v="49"/>
    <d v="1899-12-30T13:49:00"/>
    <s v="CYWK17"/>
    <x v="8"/>
    <x v="0"/>
    <s v="IDA"/>
    <s v="TXB"/>
    <x v="2"/>
  </r>
  <r>
    <x v="18"/>
    <s v="OE"/>
    <d v="2016-04-20T00:00:00"/>
    <d v="1899-12-30T12:45:00"/>
    <d v="1899-12-30T14:15:00"/>
    <x v="2"/>
    <n v="158"/>
    <n v="12"/>
    <n v="13"/>
    <n v="55"/>
    <d v="1899-12-30T13:55:00"/>
    <s v="RP7390"/>
    <x v="19"/>
    <x v="0"/>
    <s v="IDA"/>
    <s v="TXB"/>
    <x v="0"/>
  </r>
  <r>
    <x v="18"/>
    <s v="OE"/>
    <d v="2016-04-20T00:00:00"/>
    <d v="1899-12-30T12:45:00"/>
    <d v="1899-12-30T14:15:00"/>
    <x v="2"/>
    <n v="158"/>
    <n v="13"/>
    <n v="13"/>
    <n v="57"/>
    <d v="1899-12-30T13:57:00"/>
    <s v="YD2089"/>
    <x v="8"/>
    <x v="0"/>
    <s v="IDA"/>
    <m/>
    <x v="2"/>
  </r>
  <r>
    <x v="18"/>
    <s v="OE"/>
    <d v="2016-04-20T00:00:00"/>
    <d v="1899-12-30T12:45:00"/>
    <d v="1899-12-30T14:15:00"/>
    <x v="2"/>
    <n v="158"/>
    <n v="14"/>
    <n v="13"/>
    <n v="57"/>
    <d v="1899-12-30T13:57:00"/>
    <s v="VX8865"/>
    <x v="16"/>
    <x v="0"/>
    <s v="IDA"/>
    <m/>
    <x v="2"/>
  </r>
  <r>
    <x v="18"/>
    <s v="OE"/>
    <d v="2016-04-20T00:00:00"/>
    <d v="1899-12-30T12:45:00"/>
    <d v="1899-12-30T14:15:00"/>
    <x v="2"/>
    <n v="158"/>
    <n v="16"/>
    <n v="14"/>
    <n v="1"/>
    <d v="1899-12-30T14:01:00"/>
    <s v="XF9689"/>
    <x v="17"/>
    <x v="0"/>
    <s v="IDA"/>
    <s v="TXB"/>
    <x v="2"/>
  </r>
  <r>
    <x v="18"/>
    <s v="OE"/>
    <d v="2016-04-20T00:00:00"/>
    <d v="1899-12-30T12:45:00"/>
    <d v="1899-12-30T14:15:00"/>
    <x v="2"/>
    <n v="158"/>
    <n v="17"/>
    <n v="14"/>
    <n v="3"/>
    <d v="1899-12-30T14:03:00"/>
    <s v="ZR7113"/>
    <x v="19"/>
    <x v="0"/>
    <s v="IDA"/>
    <s v="TXB"/>
    <x v="0"/>
  </r>
  <r>
    <x v="18"/>
    <s v="OE"/>
    <d v="2016-04-20T00:00:00"/>
    <d v="1899-12-30T12:45:00"/>
    <d v="1899-12-30T14:15:00"/>
    <x v="2"/>
    <n v="158"/>
    <n v="18"/>
    <n v="14"/>
    <n v="5"/>
    <d v="1899-12-30T14:05:00"/>
    <s v="YZ7082"/>
    <x v="19"/>
    <x v="0"/>
    <s v="IDA"/>
    <s v="TXB"/>
    <x v="2"/>
  </r>
  <r>
    <x v="18"/>
    <s v="OE"/>
    <d v="2016-04-20T00:00:00"/>
    <d v="1899-12-30T12:45:00"/>
    <d v="1899-12-30T14:15:00"/>
    <x v="2"/>
    <n v="158"/>
    <n v="19"/>
    <n v="14"/>
    <n v="5"/>
    <d v="1899-12-30T14:05:00"/>
    <s v="XB8419"/>
    <x v="4"/>
    <x v="0"/>
    <s v="IDA"/>
    <s v="TXB"/>
    <x v="2"/>
  </r>
  <r>
    <x v="18"/>
    <s v="OE"/>
    <d v="2016-04-20T00:00:00"/>
    <d v="1899-12-30T12:45:00"/>
    <d v="1899-12-30T14:15:00"/>
    <x v="2"/>
    <n v="158"/>
    <n v="20"/>
    <n v="14"/>
    <n v="7"/>
    <d v="1899-12-30T14:07:00"/>
    <s v="XG1239"/>
    <x v="8"/>
    <x v="0"/>
    <s v="IDA"/>
    <s v="TXB"/>
    <x v="2"/>
  </r>
  <r>
    <x v="18"/>
    <s v="OE"/>
    <d v="2016-04-20T00:00:00"/>
    <d v="1899-12-30T12:45:00"/>
    <d v="1899-12-30T14:15:00"/>
    <x v="2"/>
    <n v="158"/>
    <n v="21"/>
    <n v="14"/>
    <n v="11"/>
    <d v="1899-12-30T14:11:00"/>
    <s v="ZL3344"/>
    <x v="16"/>
    <x v="0"/>
    <s v="IDA"/>
    <s v="TXB"/>
    <x v="2"/>
  </r>
  <r>
    <x v="18"/>
    <s v="OE"/>
    <d v="2016-04-20T00:00:00"/>
    <d v="1899-12-30T12:45:00"/>
    <d v="1899-12-30T14:15:00"/>
    <x v="2"/>
    <n v="158"/>
    <n v="22"/>
    <n v="14"/>
    <n v="12"/>
    <d v="1899-12-30T14:12:00"/>
    <s v="SC4381"/>
    <x v="17"/>
    <x v="0"/>
    <s v="IDA"/>
    <s v="TXB"/>
    <x v="2"/>
  </r>
  <r>
    <x v="18"/>
    <s v="OE"/>
    <d v="2016-04-20T00:00:00"/>
    <d v="1899-12-30T12:45:00"/>
    <d v="1899-12-30T14:15:00"/>
    <x v="2"/>
    <n v="158"/>
    <n v="23"/>
    <n v="14"/>
    <n v="12"/>
    <d v="1899-12-30T14:12:00"/>
    <s v="RR1054"/>
    <x v="8"/>
    <x v="0"/>
    <s v="IDA"/>
    <s v="TXB"/>
    <x v="2"/>
  </r>
  <r>
    <x v="18"/>
    <s v="OE"/>
    <d v="2016-04-20T00:00:00"/>
    <d v="1899-12-30T12:45:00"/>
    <d v="1899-12-30T14:15:00"/>
    <x v="2"/>
    <n v="158"/>
    <n v="24"/>
    <n v="14"/>
    <n v="13"/>
    <d v="1899-12-30T14:13:00"/>
    <s v="VB7493"/>
    <x v="20"/>
    <x v="0"/>
    <s v="IDA"/>
    <s v="TXB"/>
    <x v="2"/>
  </r>
  <r>
    <x v="18"/>
    <s v="OE"/>
    <d v="2016-04-20T00:00:00"/>
    <d v="1899-12-30T12:45:00"/>
    <d v="1899-12-30T14:15:00"/>
    <x v="2"/>
    <n v="158"/>
    <n v="25"/>
    <n v="14"/>
    <n v="15"/>
    <d v="1899-12-30T14:15:00"/>
    <s v="YG1192"/>
    <x v="4"/>
    <x v="0"/>
    <s v="IDA"/>
    <s v="TXB"/>
    <x v="2"/>
  </r>
  <r>
    <x v="18"/>
    <s v="OE"/>
    <d v="2016-04-20T00:00:00"/>
    <d v="1899-12-30T17:45:00"/>
    <d v="1899-12-30T19:15:00"/>
    <x v="3"/>
    <n v="159"/>
    <n v="1"/>
    <n v="17"/>
    <n v="48"/>
    <d v="1899-12-30T17:48:00"/>
    <s v="SK9248"/>
    <x v="8"/>
    <x v="0"/>
    <s v="IDA"/>
    <s v="TXB"/>
    <x v="0"/>
  </r>
  <r>
    <x v="18"/>
    <s v="OE"/>
    <d v="2016-04-20T00:00:00"/>
    <d v="1899-12-30T17:45:00"/>
    <d v="1899-12-30T19:15:00"/>
    <x v="3"/>
    <n v="159"/>
    <n v="2"/>
    <n v="17"/>
    <n v="49"/>
    <d v="1899-12-30T17:49:00"/>
    <s v="YV1303"/>
    <x v="16"/>
    <x v="0"/>
    <s v="IDA"/>
    <s v="TXB"/>
    <x v="2"/>
  </r>
  <r>
    <x v="18"/>
    <s v="OE"/>
    <d v="2016-04-20T00:00:00"/>
    <d v="1899-12-30T17:45:00"/>
    <d v="1899-12-30T19:15:00"/>
    <x v="3"/>
    <n v="159"/>
    <n v="3"/>
    <n v="17"/>
    <n v="51"/>
    <d v="1899-12-30T17:51:00"/>
    <s v="XW8284"/>
    <x v="19"/>
    <x v="0"/>
    <s v="IDA"/>
    <s v="TXB"/>
    <x v="0"/>
  </r>
  <r>
    <x v="18"/>
    <s v="OE"/>
    <d v="2016-04-20T00:00:00"/>
    <d v="1899-12-30T17:45:00"/>
    <d v="1899-12-30T19:15:00"/>
    <x v="3"/>
    <n v="159"/>
    <n v="4"/>
    <n v="17"/>
    <n v="52"/>
    <d v="1899-12-30T17:52:00"/>
    <s v="XG1654"/>
    <x v="11"/>
    <x v="0"/>
    <s v="IDA"/>
    <s v="TXB"/>
    <x v="2"/>
  </r>
  <r>
    <x v="18"/>
    <s v="OE"/>
    <d v="2016-04-20T00:00:00"/>
    <d v="1899-12-30T17:45:00"/>
    <d v="1899-12-30T19:15:00"/>
    <x v="3"/>
    <n v="159"/>
    <n v="5"/>
    <n v="17"/>
    <n v="54"/>
    <d v="1899-12-30T17:54:00"/>
    <s v="TV4536"/>
    <x v="19"/>
    <x v="0"/>
    <s v="IDA"/>
    <s v="TXB"/>
    <x v="0"/>
  </r>
  <r>
    <x v="18"/>
    <s v="OE"/>
    <d v="2016-04-20T00:00:00"/>
    <d v="1899-12-30T17:45:00"/>
    <d v="1899-12-30T19:15:00"/>
    <x v="3"/>
    <n v="159"/>
    <n v="6"/>
    <n v="17"/>
    <n v="54"/>
    <d v="1899-12-30T17:54:00"/>
    <s v="SE2522"/>
    <x v="4"/>
    <x v="0"/>
    <s v="IDA"/>
    <s v="TXB"/>
    <x v="2"/>
  </r>
  <r>
    <x v="18"/>
    <s v="OE"/>
    <d v="2016-04-20T00:00:00"/>
    <d v="1899-12-30T17:45:00"/>
    <d v="1899-12-30T19:15:00"/>
    <x v="3"/>
    <n v="159"/>
    <n v="7"/>
    <n v="17"/>
    <n v="55"/>
    <d v="1899-12-30T17:55:00"/>
    <s v="RJ2223"/>
    <x v="20"/>
    <x v="0"/>
    <s v="IDA"/>
    <s v="TXB"/>
    <x v="0"/>
  </r>
  <r>
    <x v="18"/>
    <s v="OE"/>
    <d v="2016-04-20T00:00:00"/>
    <d v="1899-12-30T17:45:00"/>
    <d v="1899-12-30T19:15:00"/>
    <x v="3"/>
    <n v="159"/>
    <n v="8"/>
    <n v="17"/>
    <n v="57"/>
    <d v="1899-12-30T17:57:00"/>
    <s v="XB8574"/>
    <x v="19"/>
    <x v="0"/>
    <s v="IDA"/>
    <s v="TXB"/>
    <x v="2"/>
  </r>
  <r>
    <x v="18"/>
    <s v="OE"/>
    <d v="2016-04-20T00:00:00"/>
    <d v="1899-12-30T17:45:00"/>
    <d v="1899-12-30T19:15:00"/>
    <x v="3"/>
    <n v="159"/>
    <n v="9"/>
    <n v="17"/>
    <n v="59"/>
    <d v="1899-12-30T17:59:00"/>
    <s v="FTPD97"/>
    <x v="8"/>
    <x v="0"/>
    <s v="IDA"/>
    <s v="TXB"/>
    <x v="0"/>
  </r>
  <r>
    <x v="18"/>
    <s v="OE"/>
    <d v="2016-04-20T00:00:00"/>
    <d v="1899-12-30T17:45:00"/>
    <d v="1899-12-30T19:15:00"/>
    <x v="3"/>
    <n v="159"/>
    <n v="10"/>
    <n v="18"/>
    <n v="0"/>
    <d v="1899-12-30T18:00:00"/>
    <s v="WG2582"/>
    <x v="17"/>
    <x v="0"/>
    <s v="IDA"/>
    <s v="TXB"/>
    <x v="2"/>
  </r>
  <r>
    <x v="18"/>
    <s v="OE"/>
    <d v="2016-04-20T00:00:00"/>
    <d v="1899-12-30T17:45:00"/>
    <d v="1899-12-30T19:15:00"/>
    <x v="3"/>
    <n v="159"/>
    <n v="11"/>
    <n v="18"/>
    <n v="1"/>
    <d v="1899-12-30T18:01:00"/>
    <s v="BHDF14"/>
    <x v="16"/>
    <x v="0"/>
    <s v="IDA"/>
    <s v="TXB"/>
    <x v="2"/>
  </r>
  <r>
    <x v="18"/>
    <s v="OE"/>
    <d v="2016-04-20T00:00:00"/>
    <d v="1899-12-30T17:45:00"/>
    <d v="1899-12-30T19:15:00"/>
    <x v="3"/>
    <n v="159"/>
    <n v="12"/>
    <n v="18"/>
    <n v="2"/>
    <d v="1899-12-30T18:02:00"/>
    <s v="VC7366"/>
    <x v="4"/>
    <x v="0"/>
    <s v="IDA"/>
    <s v="TXB"/>
    <x v="2"/>
  </r>
  <r>
    <x v="18"/>
    <s v="OE"/>
    <d v="2016-04-20T00:00:00"/>
    <d v="1899-12-30T17:45:00"/>
    <d v="1899-12-30T19:15:00"/>
    <x v="3"/>
    <n v="159"/>
    <n v="13"/>
    <n v="18"/>
    <n v="3"/>
    <d v="1899-12-30T18:03:00"/>
    <s v="XE9323"/>
    <x v="19"/>
    <x v="0"/>
    <s v="IDA"/>
    <s v="TXB"/>
    <x v="2"/>
  </r>
  <r>
    <x v="18"/>
    <s v="OE"/>
    <d v="2016-04-20T00:00:00"/>
    <d v="1899-12-30T17:45:00"/>
    <d v="1899-12-30T19:15:00"/>
    <x v="3"/>
    <n v="159"/>
    <n v="14"/>
    <n v="18"/>
    <n v="8"/>
    <d v="1899-12-30T18:08:00"/>
    <s v="HKPG48"/>
    <x v="19"/>
    <x v="0"/>
    <s v="IDA"/>
    <s v="TXB"/>
    <x v="0"/>
  </r>
  <r>
    <x v="18"/>
    <s v="OE"/>
    <d v="2016-04-20T00:00:00"/>
    <d v="1899-12-30T17:45:00"/>
    <d v="1899-12-30T19:15:00"/>
    <x v="3"/>
    <n v="159"/>
    <n v="15"/>
    <n v="18"/>
    <n v="8"/>
    <d v="1899-12-30T18:08:00"/>
    <s v="WF6230"/>
    <x v="20"/>
    <x v="0"/>
    <s v="IDA"/>
    <s v="TXB"/>
    <x v="0"/>
  </r>
  <r>
    <x v="18"/>
    <s v="OE"/>
    <d v="2016-04-20T00:00:00"/>
    <d v="1899-12-30T17:45:00"/>
    <d v="1899-12-30T19:15:00"/>
    <x v="3"/>
    <n v="159"/>
    <n v="16"/>
    <n v="18"/>
    <n v="9"/>
    <d v="1899-12-30T18:09:00"/>
    <s v="TS9812"/>
    <x v="8"/>
    <x v="0"/>
    <s v="IDA"/>
    <s v="TXB"/>
    <x v="2"/>
  </r>
  <r>
    <x v="18"/>
    <s v="OE"/>
    <d v="2016-04-20T00:00:00"/>
    <d v="1899-12-30T17:45:00"/>
    <d v="1899-12-30T19:15:00"/>
    <x v="3"/>
    <n v="159"/>
    <n v="17"/>
    <n v="18"/>
    <n v="13"/>
    <d v="1899-12-30T18:13:00"/>
    <s v="XY3951"/>
    <x v="16"/>
    <x v="0"/>
    <s v="IDA"/>
    <s v="TXB"/>
    <x v="2"/>
  </r>
  <r>
    <x v="18"/>
    <s v="OE"/>
    <d v="2016-04-20T00:00:00"/>
    <d v="1899-12-30T17:45:00"/>
    <d v="1899-12-30T19:15:00"/>
    <x v="3"/>
    <n v="159"/>
    <n v="18"/>
    <n v="18"/>
    <n v="14"/>
    <d v="1899-12-30T18:14:00"/>
    <s v="XG8359"/>
    <x v="17"/>
    <x v="0"/>
    <s v="IDA"/>
    <s v="TXB"/>
    <x v="1"/>
  </r>
  <r>
    <x v="18"/>
    <s v="OE"/>
    <d v="2016-04-20T00:00:00"/>
    <d v="1899-12-30T17:45:00"/>
    <d v="1899-12-30T19:15:00"/>
    <x v="3"/>
    <n v="159"/>
    <n v="19"/>
    <n v="18"/>
    <n v="14"/>
    <d v="1899-12-30T18:14:00"/>
    <s v="ZB8859"/>
    <x v="4"/>
    <x v="0"/>
    <s v="IDA"/>
    <s v="TXB"/>
    <x v="0"/>
  </r>
  <r>
    <x v="18"/>
    <s v="OE"/>
    <d v="2016-04-20T00:00:00"/>
    <d v="1899-12-30T17:45:00"/>
    <d v="1899-12-30T19:15:00"/>
    <x v="3"/>
    <n v="159"/>
    <n v="20"/>
    <n v="18"/>
    <n v="18"/>
    <d v="1899-12-30T18:18:00"/>
    <s v="VD7002"/>
    <x v="19"/>
    <x v="0"/>
    <s v="IDA"/>
    <s v="TXB"/>
    <x v="2"/>
  </r>
  <r>
    <x v="18"/>
    <s v="OE"/>
    <d v="2016-04-20T00:00:00"/>
    <d v="1899-12-30T17:45:00"/>
    <d v="1899-12-30T19:15:00"/>
    <x v="3"/>
    <n v="159"/>
    <n v="21"/>
    <n v="18"/>
    <n v="18"/>
    <d v="1899-12-30T18:18:00"/>
    <s v="RP7390"/>
    <x v="17"/>
    <x v="0"/>
    <s v="IDA"/>
    <s v="TXB"/>
    <x v="5"/>
  </r>
  <r>
    <x v="18"/>
    <s v="OE"/>
    <d v="2016-04-20T00:00:00"/>
    <d v="1899-12-30T17:45:00"/>
    <d v="1899-12-30T19:15:00"/>
    <x v="3"/>
    <n v="159"/>
    <n v="22"/>
    <n v="18"/>
    <n v="21"/>
    <d v="1899-12-30T18:21:00"/>
    <s v="VC6900"/>
    <x v="4"/>
    <x v="0"/>
    <s v="IDA"/>
    <s v="TXB"/>
    <x v="2"/>
  </r>
  <r>
    <x v="18"/>
    <s v="OE"/>
    <d v="2016-04-20T00:00:00"/>
    <d v="1899-12-30T17:45:00"/>
    <d v="1899-12-30T19:15:00"/>
    <x v="3"/>
    <n v="159"/>
    <n v="23"/>
    <n v="18"/>
    <n v="22"/>
    <d v="1899-12-30T18:22:00"/>
    <s v="PB2474"/>
    <x v="19"/>
    <x v="0"/>
    <s v="IDA"/>
    <s v="TXB"/>
    <x v="2"/>
  </r>
  <r>
    <x v="18"/>
    <s v="OE"/>
    <d v="2016-04-20T00:00:00"/>
    <d v="1899-12-30T17:45:00"/>
    <d v="1899-12-30T19:15:00"/>
    <x v="3"/>
    <n v="159"/>
    <n v="24"/>
    <n v="18"/>
    <n v="25"/>
    <d v="1899-12-30T18:25:00"/>
    <s v="FTPC59"/>
    <x v="20"/>
    <x v="0"/>
    <s v="IDA"/>
    <s v="TXB"/>
    <x v="4"/>
  </r>
  <r>
    <x v="18"/>
    <s v="OE"/>
    <d v="2016-04-20T00:00:00"/>
    <d v="1899-12-30T17:45:00"/>
    <d v="1899-12-30T19:15:00"/>
    <x v="3"/>
    <n v="159"/>
    <n v="25"/>
    <n v="18"/>
    <n v="27"/>
    <d v="1899-12-30T18:27:00"/>
    <s v="CTHS19"/>
    <x v="8"/>
    <x v="0"/>
    <s v="IDA"/>
    <s v="TXB"/>
    <x v="0"/>
  </r>
  <r>
    <x v="18"/>
    <s v="OE"/>
    <d v="2016-04-20T00:00:00"/>
    <d v="1899-12-30T17:45:00"/>
    <d v="1899-12-30T19:15:00"/>
    <x v="3"/>
    <n v="159"/>
    <n v="26"/>
    <n v="18"/>
    <n v="29"/>
    <d v="1899-12-30T18:29:00"/>
    <s v="DPTC23"/>
    <x v="16"/>
    <x v="0"/>
    <s v="IDA"/>
    <s v="TXB"/>
    <x v="2"/>
  </r>
  <r>
    <x v="18"/>
    <s v="OE"/>
    <d v="2016-04-20T00:00:00"/>
    <d v="1899-12-30T17:45:00"/>
    <d v="1899-12-30T19:15:00"/>
    <x v="3"/>
    <n v="159"/>
    <n v="27"/>
    <n v="18"/>
    <n v="30"/>
    <d v="1899-12-30T18:30:00"/>
    <s v="HVLT31"/>
    <x v="19"/>
    <x v="0"/>
    <s v="IDA"/>
    <s v="TXB"/>
    <x v="0"/>
  </r>
  <r>
    <x v="18"/>
    <s v="OE"/>
    <d v="2016-04-20T00:00:00"/>
    <d v="1899-12-30T17:45:00"/>
    <d v="1899-12-30T19:15:00"/>
    <x v="3"/>
    <n v="159"/>
    <n v="28"/>
    <n v="18"/>
    <n v="31"/>
    <d v="1899-12-30T18:31:00"/>
    <s v="ZR7113"/>
    <x v="17"/>
    <x v="0"/>
    <s v="IDA"/>
    <s v="TXB"/>
    <x v="0"/>
  </r>
  <r>
    <x v="18"/>
    <s v="OE"/>
    <d v="2016-04-20T00:00:00"/>
    <d v="1899-12-30T17:45:00"/>
    <d v="1899-12-30T19:15:00"/>
    <x v="3"/>
    <n v="159"/>
    <n v="29"/>
    <n v="18"/>
    <n v="35"/>
    <d v="1899-12-30T18:35:00"/>
    <s v="YZ7082"/>
    <x v="17"/>
    <x v="0"/>
    <s v="IDA"/>
    <s v="TXB"/>
    <x v="0"/>
  </r>
  <r>
    <x v="18"/>
    <s v="OE"/>
    <d v="2016-04-20T00:00:00"/>
    <d v="1899-12-30T17:45:00"/>
    <d v="1899-12-30T19:15:00"/>
    <x v="3"/>
    <n v="159"/>
    <n v="30"/>
    <n v="18"/>
    <n v="36"/>
    <d v="1899-12-30T18:36:00"/>
    <s v="XW8290"/>
    <x v="19"/>
    <x v="0"/>
    <s v="IDA"/>
    <s v="TXB"/>
    <x v="0"/>
  </r>
  <r>
    <x v="18"/>
    <s v="OE"/>
    <d v="2016-04-20T00:00:00"/>
    <d v="1899-12-30T17:45:00"/>
    <d v="1899-12-30T19:15:00"/>
    <x v="3"/>
    <n v="160"/>
    <n v="1"/>
    <n v="18"/>
    <n v="39"/>
    <d v="1899-12-30T18:39:00"/>
    <s v="UU4162"/>
    <x v="4"/>
    <x v="0"/>
    <s v="IDA"/>
    <s v="TXB"/>
    <x v="0"/>
  </r>
  <r>
    <x v="18"/>
    <s v="OE"/>
    <d v="2016-04-20T00:00:00"/>
    <d v="1899-12-30T17:45:00"/>
    <d v="1899-12-30T19:15:00"/>
    <x v="3"/>
    <n v="160"/>
    <n v="2"/>
    <n v="18"/>
    <n v="39"/>
    <d v="1899-12-30T18:39:00"/>
    <s v="FSBZ17"/>
    <x v="16"/>
    <x v="0"/>
    <s v="IDA"/>
    <s v="TXB"/>
    <x v="0"/>
  </r>
  <r>
    <x v="18"/>
    <s v="OE"/>
    <d v="2016-04-20T00:00:00"/>
    <d v="1899-12-30T17:45:00"/>
    <d v="1899-12-30T19:15:00"/>
    <x v="3"/>
    <n v="160"/>
    <n v="3"/>
    <n v="18"/>
    <n v="41"/>
    <d v="1899-12-30T18:41:00"/>
    <s v="ZL3344"/>
    <x v="20"/>
    <x v="0"/>
    <s v="IDA"/>
    <s v="TXB"/>
    <x v="2"/>
  </r>
  <r>
    <x v="18"/>
    <s v="OE"/>
    <d v="2016-04-20T00:00:00"/>
    <d v="1899-12-30T17:45:00"/>
    <d v="1899-12-30T19:15:00"/>
    <x v="3"/>
    <n v="160"/>
    <n v="4"/>
    <n v="18"/>
    <n v="43"/>
    <d v="1899-12-30T18:43:00"/>
    <s v="ZN6399"/>
    <x v="17"/>
    <x v="0"/>
    <s v="IDA"/>
    <s v="TXB"/>
    <x v="1"/>
  </r>
  <r>
    <x v="18"/>
    <s v="OE"/>
    <d v="2016-04-20T00:00:00"/>
    <d v="1899-12-30T17:45:00"/>
    <d v="1899-12-30T19:15:00"/>
    <x v="3"/>
    <n v="160"/>
    <n v="5"/>
    <n v="18"/>
    <n v="43"/>
    <d v="1899-12-30T18:43:00"/>
    <s v="XY3641"/>
    <x v="8"/>
    <x v="0"/>
    <s v="IDA"/>
    <s v="TXB"/>
    <x v="2"/>
  </r>
  <r>
    <x v="18"/>
    <s v="OE"/>
    <d v="2016-04-20T00:00:00"/>
    <d v="1899-12-30T17:45:00"/>
    <d v="1899-12-30T19:15:00"/>
    <x v="3"/>
    <n v="160"/>
    <n v="6"/>
    <n v="18"/>
    <n v="43"/>
    <d v="1899-12-30T18:43:00"/>
    <s v="TV4846"/>
    <x v="19"/>
    <x v="0"/>
    <s v="IDA"/>
    <s v="TXB"/>
    <x v="2"/>
  </r>
  <r>
    <x v="18"/>
    <s v="OE"/>
    <d v="2016-04-20T00:00:00"/>
    <d v="1899-12-30T17:45:00"/>
    <d v="1899-12-30T19:15:00"/>
    <x v="3"/>
    <n v="160"/>
    <n v="7"/>
    <n v="18"/>
    <n v="49"/>
    <d v="1899-12-30T18:49:00"/>
    <s v="YB1235"/>
    <x v="8"/>
    <x v="0"/>
    <s v="IDA"/>
    <s v="TXB"/>
    <x v="0"/>
  </r>
  <r>
    <x v="18"/>
    <s v="OE"/>
    <d v="2016-04-20T00:00:00"/>
    <d v="1899-12-30T17:45:00"/>
    <d v="1899-12-30T19:15:00"/>
    <x v="3"/>
    <n v="160"/>
    <n v="8"/>
    <n v="18"/>
    <n v="52"/>
    <d v="1899-12-30T18:52:00"/>
    <s v="YH2050"/>
    <x v="17"/>
    <x v="0"/>
    <s v="IDA"/>
    <s v="TXB"/>
    <x v="1"/>
  </r>
  <r>
    <x v="18"/>
    <s v="OE"/>
    <d v="2016-04-20T00:00:00"/>
    <d v="1899-12-30T17:45:00"/>
    <d v="1899-12-30T19:15:00"/>
    <x v="3"/>
    <n v="160"/>
    <n v="9"/>
    <n v="18"/>
    <n v="53"/>
    <d v="1899-12-30T18:53:00"/>
    <s v="VY7741"/>
    <x v="16"/>
    <x v="0"/>
    <s v="IDA"/>
    <s v="TXB"/>
    <x v="0"/>
  </r>
  <r>
    <x v="18"/>
    <s v="OE"/>
    <d v="2016-04-20T00:00:00"/>
    <d v="1899-12-30T17:45:00"/>
    <d v="1899-12-30T19:15:00"/>
    <x v="3"/>
    <n v="160"/>
    <n v="10"/>
    <n v="18"/>
    <n v="55"/>
    <d v="1899-12-30T18:55:00"/>
    <s v="ZV4250"/>
    <x v="4"/>
    <x v="0"/>
    <s v="IDA"/>
    <s v="TXB"/>
    <x v="2"/>
  </r>
  <r>
    <x v="18"/>
    <s v="OE"/>
    <d v="2016-04-20T00:00:00"/>
    <d v="1899-12-30T17:45:00"/>
    <d v="1899-12-30T19:15:00"/>
    <x v="3"/>
    <n v="160"/>
    <n v="11"/>
    <n v="18"/>
    <n v="57"/>
    <d v="1899-12-30T18:57:00"/>
    <s v="GL2682"/>
    <x v="19"/>
    <x v="0"/>
    <s v="IDA"/>
    <s v="TXB"/>
    <x v="2"/>
  </r>
  <r>
    <x v="18"/>
    <s v="OE"/>
    <d v="2016-04-20T00:00:00"/>
    <d v="1899-12-30T17:45:00"/>
    <d v="1899-12-30T19:15:00"/>
    <x v="3"/>
    <n v="160"/>
    <n v="12"/>
    <n v="18"/>
    <n v="58"/>
    <d v="1899-12-30T18:58:00"/>
    <s v="WG3472"/>
    <x v="20"/>
    <x v="0"/>
    <s v="IDA"/>
    <s v="TXB"/>
    <x v="2"/>
  </r>
  <r>
    <x v="18"/>
    <s v="OE"/>
    <d v="2016-04-20T00:00:00"/>
    <d v="1899-12-30T17:45:00"/>
    <d v="1899-12-30T19:15:00"/>
    <x v="3"/>
    <n v="160"/>
    <n v="13"/>
    <n v="18"/>
    <n v="59"/>
    <d v="1899-12-30T18:59:00"/>
    <s v="VY7731"/>
    <x v="17"/>
    <x v="0"/>
    <s v="IDA"/>
    <s v="TXB"/>
    <x v="0"/>
  </r>
  <r>
    <x v="18"/>
    <s v="OE"/>
    <d v="2016-04-20T00:00:00"/>
    <d v="1899-12-30T17:45:00"/>
    <d v="1899-12-30T19:15:00"/>
    <x v="3"/>
    <n v="160"/>
    <n v="14"/>
    <n v="18"/>
    <n v="59"/>
    <d v="1899-12-30T18:59:00"/>
    <s v="XH6365"/>
    <x v="19"/>
    <x v="0"/>
    <s v="IDA"/>
    <s v="TXB"/>
    <x v="2"/>
  </r>
  <r>
    <x v="18"/>
    <s v="OE"/>
    <d v="2016-04-20T00:00:00"/>
    <d v="1899-12-30T17:45:00"/>
    <d v="1899-12-30T19:15:00"/>
    <x v="3"/>
    <n v="160"/>
    <n v="15"/>
    <n v="19"/>
    <n v="1"/>
    <d v="1899-12-30T19:01:00"/>
    <s v="BLYR49"/>
    <x v="16"/>
    <x v="0"/>
    <s v="IDA"/>
    <s v="TXB"/>
    <x v="2"/>
  </r>
  <r>
    <x v="18"/>
    <s v="OE"/>
    <d v="2016-04-20T00:00:00"/>
    <d v="1899-12-30T17:45:00"/>
    <d v="1899-12-30T19:15:00"/>
    <x v="3"/>
    <n v="160"/>
    <n v="16"/>
    <n v="19"/>
    <n v="1"/>
    <d v="1899-12-30T19:01:00"/>
    <s v="XG1235"/>
    <x v="17"/>
    <x v="0"/>
    <s v="IDA"/>
    <s v="TXB"/>
    <x v="0"/>
  </r>
  <r>
    <x v="18"/>
    <s v="OE"/>
    <d v="2016-04-20T00:00:00"/>
    <d v="1899-12-30T17:45:00"/>
    <d v="1899-12-30T19:15:00"/>
    <x v="3"/>
    <n v="160"/>
    <n v="17"/>
    <n v="19"/>
    <n v="3"/>
    <d v="1899-12-30T19:03:00"/>
    <s v="YD2089"/>
    <x v="8"/>
    <x v="0"/>
    <s v="IDA"/>
    <s v="TXB"/>
    <x v="2"/>
  </r>
  <r>
    <x v="18"/>
    <s v="OE"/>
    <d v="2016-04-20T00:00:00"/>
    <d v="1899-12-30T17:45:00"/>
    <d v="1899-12-30T19:15:00"/>
    <x v="3"/>
    <n v="160"/>
    <n v="18"/>
    <n v="19"/>
    <n v="3"/>
    <d v="1899-12-30T19:03:00"/>
    <s v="XS9173"/>
    <x v="8"/>
    <x v="0"/>
    <s v="IDA"/>
    <s v="TXB"/>
    <x v="2"/>
  </r>
  <r>
    <x v="18"/>
    <s v="OE"/>
    <d v="2016-04-20T00:00:00"/>
    <d v="1899-12-30T17:45:00"/>
    <d v="1899-12-30T19:15:00"/>
    <x v="3"/>
    <n v="160"/>
    <n v="19"/>
    <n v="19"/>
    <n v="8"/>
    <d v="1899-12-30T19:08:00"/>
    <s v="UZ7576"/>
    <x v="8"/>
    <x v="0"/>
    <s v="IDA"/>
    <s v="TXB"/>
    <x v="5"/>
  </r>
  <r>
    <x v="18"/>
    <s v="OE"/>
    <d v="2016-04-20T00:00:00"/>
    <d v="1899-12-30T17:45:00"/>
    <d v="1899-12-30T19:15:00"/>
    <x v="3"/>
    <n v="160"/>
    <n v="20"/>
    <n v="19"/>
    <n v="8"/>
    <d v="1899-12-30T19:08:00"/>
    <s v="YW9803"/>
    <x v="19"/>
    <x v="0"/>
    <s v="IDA"/>
    <s v="TXB"/>
    <x v="0"/>
  </r>
  <r>
    <x v="18"/>
    <s v="OE"/>
    <d v="2016-04-20T00:00:00"/>
    <d v="1899-12-30T17:45:00"/>
    <d v="1899-12-30T19:15:00"/>
    <x v="3"/>
    <n v="160"/>
    <n v="21"/>
    <n v="19"/>
    <n v="8"/>
    <d v="1899-12-30T19:08:00"/>
    <s v="XB5309"/>
    <x v="17"/>
    <x v="0"/>
    <s v="IDA"/>
    <s v="TXB"/>
    <x v="0"/>
  </r>
  <r>
    <x v="18"/>
    <s v="OE"/>
    <d v="2016-04-20T00:00:00"/>
    <d v="1899-12-30T17:45:00"/>
    <d v="1899-12-30T19:15:00"/>
    <x v="3"/>
    <n v="160"/>
    <n v="22"/>
    <n v="19"/>
    <n v="10"/>
    <d v="1899-12-30T19:10:00"/>
    <s v="UZ2793"/>
    <x v="17"/>
    <x v="0"/>
    <s v="IDA"/>
    <s v="TXB"/>
    <x v="0"/>
  </r>
  <r>
    <x v="18"/>
    <s v="OE"/>
    <d v="2016-04-20T00:00:00"/>
    <d v="1899-12-30T17:45:00"/>
    <d v="1899-12-30T19:15:00"/>
    <x v="3"/>
    <n v="160"/>
    <n v="23"/>
    <n v="19"/>
    <n v="11"/>
    <d v="1899-12-30T19:11:00"/>
    <s v="WA1275"/>
    <x v="4"/>
    <x v="0"/>
    <s v="IDA"/>
    <s v="TXB"/>
    <x v="2"/>
  </r>
  <r>
    <x v="18"/>
    <s v="OE"/>
    <d v="2016-04-20T00:00:00"/>
    <d v="1899-12-30T17:45:00"/>
    <d v="1899-12-30T19:15:00"/>
    <x v="3"/>
    <n v="160"/>
    <n v="24"/>
    <n v="19"/>
    <n v="12"/>
    <d v="1899-12-30T19:12:00"/>
    <s v="GBVW20"/>
    <x v="17"/>
    <x v="0"/>
    <s v="IDA"/>
    <s v="TXB"/>
    <x v="1"/>
  </r>
  <r>
    <x v="18"/>
    <s v="OE"/>
    <d v="2016-04-20T00:00:00"/>
    <d v="1899-12-30T17:45:00"/>
    <d v="1899-12-30T19:15:00"/>
    <x v="3"/>
    <n v="160"/>
    <n v="25"/>
    <n v="19"/>
    <n v="12"/>
    <d v="1899-12-30T19:12:00"/>
    <s v="FWXD35"/>
    <x v="19"/>
    <x v="0"/>
    <s v="IDA"/>
    <s v="TXB"/>
    <x v="0"/>
  </r>
  <r>
    <x v="18"/>
    <s v="OE"/>
    <d v="2016-04-20T00:00:00"/>
    <d v="1899-12-30T17:45:00"/>
    <d v="1899-12-30T19:15:00"/>
    <x v="3"/>
    <n v="160"/>
    <n v="26"/>
    <n v="19"/>
    <n v="14"/>
    <d v="1899-12-30T19:14:00"/>
    <s v="XW8282"/>
    <x v="16"/>
    <x v="0"/>
    <s v="IDA"/>
    <s v="TXB"/>
    <x v="2"/>
  </r>
  <r>
    <x v="18"/>
    <s v="OE"/>
    <d v="2016-04-20T00:00:00"/>
    <d v="1899-12-30T17:45:00"/>
    <d v="1899-12-30T19:15:00"/>
    <x v="3"/>
    <n v="160"/>
    <n v="27"/>
    <n v="19"/>
    <n v="15"/>
    <d v="1899-12-30T19:15:00"/>
    <s v="XN7646"/>
    <x v="8"/>
    <x v="0"/>
    <s v="IDA"/>
    <s v="TXB"/>
    <x v="2"/>
  </r>
  <r>
    <x v="18"/>
    <s v="OE"/>
    <d v="2016-04-20T00:00:00"/>
    <d v="1899-12-30T17:45:00"/>
    <d v="1899-12-30T19:15:00"/>
    <x v="3"/>
    <n v="160"/>
    <n v="28"/>
    <n v="19"/>
    <n v="15"/>
    <d v="1899-12-30T19:15:00"/>
    <s v="XY9547"/>
    <x v="29"/>
    <x v="0"/>
    <s v="IDA"/>
    <s v="TXB"/>
    <x v="2"/>
  </r>
  <r>
    <x v="19"/>
    <s v="NS"/>
    <d v="2016-04-21T00:00:00"/>
    <d v="1899-12-30T07:15:00"/>
    <d v="1899-12-30T08:45:00"/>
    <x v="0"/>
    <n v="161"/>
    <n v="1"/>
    <n v="7"/>
    <n v="16"/>
    <d v="1899-12-30T07:16:00"/>
    <s v="SV4794"/>
    <x v="8"/>
    <x v="0"/>
    <s v="IDA"/>
    <s v="TXB"/>
    <x v="5"/>
  </r>
  <r>
    <x v="19"/>
    <s v="NS"/>
    <d v="2016-04-21T00:00:00"/>
    <d v="1899-12-30T07:15:00"/>
    <d v="1899-12-30T08:45:00"/>
    <x v="0"/>
    <n v="161"/>
    <n v="2"/>
    <n v="7"/>
    <n v="17"/>
    <d v="1899-12-30T07:17:00"/>
    <s v="UR7447"/>
    <x v="5"/>
    <x v="0"/>
    <s v="IDA"/>
    <s v="TXB"/>
    <x v="5"/>
  </r>
  <r>
    <x v="19"/>
    <s v="NS"/>
    <d v="2016-04-21T00:00:00"/>
    <d v="1899-12-30T07:15:00"/>
    <d v="1899-12-30T08:45:00"/>
    <x v="0"/>
    <n v="161"/>
    <n v="3"/>
    <n v="7"/>
    <n v="18"/>
    <d v="1899-12-30T07:18:00"/>
    <s v="XF4231"/>
    <x v="7"/>
    <x v="0"/>
    <s v="IDA"/>
    <s v="TXB"/>
    <x v="5"/>
  </r>
  <r>
    <x v="19"/>
    <s v="NS"/>
    <d v="2016-04-21T00:00:00"/>
    <d v="1899-12-30T07:15:00"/>
    <d v="1899-12-30T08:45:00"/>
    <x v="0"/>
    <n v="161"/>
    <n v="4"/>
    <n v="7"/>
    <n v="20"/>
    <d v="1899-12-30T07:20:00"/>
    <s v="XR5423"/>
    <x v="3"/>
    <x v="0"/>
    <s v="IDA"/>
    <s v="TXB"/>
    <x v="5"/>
  </r>
  <r>
    <x v="19"/>
    <s v="NS"/>
    <d v="2016-04-21T00:00:00"/>
    <d v="1899-12-30T07:15:00"/>
    <d v="1899-12-30T08:45:00"/>
    <x v="0"/>
    <n v="161"/>
    <n v="5"/>
    <n v="7"/>
    <n v="21"/>
    <d v="1899-12-30T07:21:00"/>
    <s v="UJ5205"/>
    <x v="8"/>
    <x v="0"/>
    <s v="IDA"/>
    <s v="TXB"/>
    <x v="5"/>
  </r>
  <r>
    <x v="19"/>
    <s v="NS"/>
    <d v="2016-04-21T00:00:00"/>
    <d v="1899-12-30T07:15:00"/>
    <d v="1899-12-30T08:45:00"/>
    <x v="0"/>
    <n v="161"/>
    <n v="6"/>
    <n v="7"/>
    <n v="22"/>
    <d v="1899-12-30T07:22:00"/>
    <s v="VB8940"/>
    <x v="15"/>
    <x v="0"/>
    <s v="IDA"/>
    <s v="TXB"/>
    <x v="4"/>
  </r>
  <r>
    <x v="19"/>
    <s v="NS"/>
    <d v="2016-04-21T00:00:00"/>
    <d v="1899-12-30T07:15:00"/>
    <d v="1899-12-30T08:45:00"/>
    <x v="0"/>
    <n v="161"/>
    <n v="7"/>
    <n v="7"/>
    <n v="23"/>
    <d v="1899-12-30T07:23:00"/>
    <s v="CYWK17"/>
    <x v="7"/>
    <x v="0"/>
    <s v="IDA"/>
    <s v="TXB"/>
    <x v="0"/>
  </r>
  <r>
    <x v="19"/>
    <s v="NS"/>
    <d v="2016-04-21T00:00:00"/>
    <d v="1899-12-30T07:15:00"/>
    <d v="1899-12-30T08:45:00"/>
    <x v="0"/>
    <n v="161"/>
    <n v="8"/>
    <n v="7"/>
    <n v="24"/>
    <d v="1899-12-30T07:24:00"/>
    <s v="YL5415"/>
    <x v="8"/>
    <x v="0"/>
    <s v="IDA"/>
    <s v="TXB"/>
    <x v="1"/>
  </r>
  <r>
    <x v="19"/>
    <s v="NS"/>
    <d v="2016-04-21T00:00:00"/>
    <d v="1899-12-30T07:15:00"/>
    <d v="1899-12-30T08:45:00"/>
    <x v="0"/>
    <n v="161"/>
    <n v="9"/>
    <n v="7"/>
    <n v="25"/>
    <d v="1899-12-30T07:25:00"/>
    <s v="YR5029"/>
    <x v="3"/>
    <x v="0"/>
    <s v="IDA"/>
    <s v="TXB"/>
    <x v="0"/>
  </r>
  <r>
    <x v="19"/>
    <s v="NS"/>
    <d v="2016-04-21T00:00:00"/>
    <d v="1899-12-30T07:15:00"/>
    <d v="1899-12-30T08:45:00"/>
    <x v="0"/>
    <n v="161"/>
    <n v="10"/>
    <n v="7"/>
    <n v="26"/>
    <d v="1899-12-30T07:26:00"/>
    <s v="SZ5919"/>
    <x v="3"/>
    <x v="0"/>
    <s v="IDA"/>
    <s v="TXB"/>
    <x v="3"/>
  </r>
  <r>
    <x v="19"/>
    <s v="NS"/>
    <d v="2016-04-21T00:00:00"/>
    <d v="1899-12-30T07:15:00"/>
    <d v="1899-12-30T08:45:00"/>
    <x v="0"/>
    <n v="161"/>
    <n v="11"/>
    <n v="7"/>
    <n v="27"/>
    <d v="1899-12-30T07:27:00"/>
    <s v="VC7366"/>
    <x v="3"/>
    <x v="0"/>
    <s v="IDA"/>
    <s v="TXB"/>
    <x v="0"/>
  </r>
  <r>
    <x v="19"/>
    <s v="NS"/>
    <d v="2016-04-21T00:00:00"/>
    <d v="1899-12-30T07:15:00"/>
    <d v="1899-12-30T08:45:00"/>
    <x v="0"/>
    <n v="161"/>
    <n v="12"/>
    <n v="7"/>
    <n v="28"/>
    <d v="1899-12-30T07:28:00"/>
    <s v="RK2521"/>
    <x v="5"/>
    <x v="0"/>
    <s v="IDA"/>
    <s v="TXB"/>
    <x v="0"/>
  </r>
  <r>
    <x v="19"/>
    <s v="NS"/>
    <d v="2016-04-21T00:00:00"/>
    <d v="1899-12-30T07:15:00"/>
    <d v="1899-12-30T08:45:00"/>
    <x v="0"/>
    <n v="161"/>
    <n v="13"/>
    <n v="7"/>
    <n v="32"/>
    <d v="1899-12-30T07:32:00"/>
    <s v="ZN6399"/>
    <x v="7"/>
    <x v="0"/>
    <s v="IDA"/>
    <s v="TXB"/>
    <x v="3"/>
  </r>
  <r>
    <x v="19"/>
    <s v="NS"/>
    <d v="2016-04-21T00:00:00"/>
    <d v="1899-12-30T07:15:00"/>
    <d v="1899-12-30T08:45:00"/>
    <x v="0"/>
    <n v="161"/>
    <n v="14"/>
    <n v="7"/>
    <n v="32"/>
    <d v="1899-12-30T07:32:00"/>
    <s v="RD3669"/>
    <x v="8"/>
    <x v="0"/>
    <s v="IDA"/>
    <s v="TXB"/>
    <x v="5"/>
  </r>
  <r>
    <x v="19"/>
    <s v="NS"/>
    <d v="2016-04-21T00:00:00"/>
    <d v="1899-12-30T07:15:00"/>
    <d v="1899-12-30T08:45:00"/>
    <x v="0"/>
    <n v="161"/>
    <n v="15"/>
    <n v="7"/>
    <n v="34"/>
    <d v="1899-12-30T07:34:00"/>
    <s v="YB1235"/>
    <x v="3"/>
    <x v="0"/>
    <s v="IDA"/>
    <s v="TXB"/>
    <x v="5"/>
  </r>
  <r>
    <x v="19"/>
    <s v="NS"/>
    <d v="2016-04-21T00:00:00"/>
    <d v="1899-12-30T07:15:00"/>
    <d v="1899-12-30T08:45:00"/>
    <x v="0"/>
    <n v="161"/>
    <n v="16"/>
    <n v="7"/>
    <n v="36"/>
    <d v="1899-12-30T07:36:00"/>
    <s v="XF3925"/>
    <x v="7"/>
    <x v="0"/>
    <s v="IDA"/>
    <s v="TXB"/>
    <x v="0"/>
  </r>
  <r>
    <x v="19"/>
    <s v="NS"/>
    <d v="2016-04-21T00:00:00"/>
    <d v="1899-12-30T07:15:00"/>
    <d v="1899-12-30T08:45:00"/>
    <x v="0"/>
    <n v="161"/>
    <n v="17"/>
    <n v="7"/>
    <n v="32"/>
    <d v="1899-12-30T07:32:00"/>
    <s v="TS9823"/>
    <x v="5"/>
    <x v="0"/>
    <s v="IDA"/>
    <s v="TXB"/>
    <x v="0"/>
  </r>
  <r>
    <x v="19"/>
    <s v="NS"/>
    <d v="2016-04-21T00:00:00"/>
    <d v="1899-12-30T07:15:00"/>
    <d v="1899-12-30T08:45:00"/>
    <x v="0"/>
    <n v="161"/>
    <n v="18"/>
    <n v="7"/>
    <n v="36"/>
    <d v="1899-12-30T07:36:00"/>
    <s v="TR3997"/>
    <x v="3"/>
    <x v="0"/>
    <s v="IDA"/>
    <s v="TXB"/>
    <x v="0"/>
  </r>
  <r>
    <x v="19"/>
    <s v="NS"/>
    <d v="2016-04-21T00:00:00"/>
    <d v="1899-12-30T07:15:00"/>
    <d v="1899-12-30T08:45:00"/>
    <x v="0"/>
    <n v="161"/>
    <n v="19"/>
    <n v="7"/>
    <n v="37"/>
    <d v="1899-12-30T07:37:00"/>
    <s v="YS4204"/>
    <x v="8"/>
    <x v="0"/>
    <s v="IDA"/>
    <s v="TXB"/>
    <x v="5"/>
  </r>
  <r>
    <x v="19"/>
    <s v="NS"/>
    <d v="2016-04-21T00:00:00"/>
    <d v="1899-12-30T07:15:00"/>
    <d v="1899-12-30T08:45:00"/>
    <x v="0"/>
    <n v="161"/>
    <n v="20"/>
    <n v="7"/>
    <n v="38"/>
    <d v="1899-12-30T07:38:00"/>
    <s v="VU3392"/>
    <x v="7"/>
    <x v="0"/>
    <s v="IDA"/>
    <s v="TXB"/>
    <x v="0"/>
  </r>
  <r>
    <x v="19"/>
    <s v="NS"/>
    <d v="2016-04-21T00:00:00"/>
    <d v="1899-12-30T07:15:00"/>
    <d v="1899-12-30T08:45:00"/>
    <x v="0"/>
    <n v="161"/>
    <n v="21"/>
    <n v="7"/>
    <n v="38"/>
    <d v="1899-12-30T07:38:00"/>
    <s v="UK8313"/>
    <x v="3"/>
    <x v="0"/>
    <s v="IDA"/>
    <s v="TXB"/>
    <x v="0"/>
  </r>
  <r>
    <x v="19"/>
    <s v="NS"/>
    <d v="2016-04-21T00:00:00"/>
    <d v="1899-12-30T07:15:00"/>
    <d v="1899-12-30T08:45:00"/>
    <x v="0"/>
    <n v="161"/>
    <n v="22"/>
    <n v="7"/>
    <n v="39"/>
    <d v="1899-12-30T07:39:00"/>
    <s v="SC4254"/>
    <x v="15"/>
    <x v="0"/>
    <s v="IDA"/>
    <s v="TXB"/>
    <x v="2"/>
  </r>
  <r>
    <x v="19"/>
    <s v="NS"/>
    <d v="2016-04-21T00:00:00"/>
    <d v="1899-12-30T07:15:00"/>
    <d v="1899-12-30T08:45:00"/>
    <x v="0"/>
    <n v="161"/>
    <n v="23"/>
    <n v="7"/>
    <n v="40"/>
    <d v="1899-12-30T07:40:00"/>
    <s v="XL2401"/>
    <x v="8"/>
    <x v="0"/>
    <s v="IDA"/>
    <s v="TXB"/>
    <x v="0"/>
  </r>
  <r>
    <x v="19"/>
    <s v="NS"/>
    <d v="2016-04-21T00:00:00"/>
    <d v="1899-12-30T07:15:00"/>
    <d v="1899-12-30T08:45:00"/>
    <x v="0"/>
    <n v="161"/>
    <n v="24"/>
    <n v="7"/>
    <n v="41"/>
    <d v="1899-12-30T07:41:00"/>
    <s v="WH8296"/>
    <x v="5"/>
    <x v="0"/>
    <s v="IDA"/>
    <s v="TXB"/>
    <x v="3"/>
  </r>
  <r>
    <x v="19"/>
    <s v="NS"/>
    <d v="2016-04-21T00:00:00"/>
    <d v="1899-12-30T07:15:00"/>
    <d v="1899-12-30T08:45:00"/>
    <x v="0"/>
    <n v="161"/>
    <n v="25"/>
    <n v="7"/>
    <n v="41"/>
    <d v="1899-12-30T07:41:00"/>
    <s v="UK8319"/>
    <x v="3"/>
    <x v="0"/>
    <s v="IDA"/>
    <s v="TXB"/>
    <x v="0"/>
  </r>
  <r>
    <x v="19"/>
    <s v="NS"/>
    <d v="2016-04-21T00:00:00"/>
    <d v="1899-12-30T07:15:00"/>
    <d v="1899-12-30T08:45:00"/>
    <x v="0"/>
    <n v="161"/>
    <n v="26"/>
    <n v="7"/>
    <n v="42"/>
    <d v="1899-12-30T07:42:00"/>
    <s v="YK3967"/>
    <x v="3"/>
    <x v="0"/>
    <s v="IDA"/>
    <s v="TXB"/>
    <x v="3"/>
  </r>
  <r>
    <x v="19"/>
    <s v="NS"/>
    <d v="2016-04-21T00:00:00"/>
    <d v="1899-12-30T07:15:00"/>
    <d v="1899-12-30T08:45:00"/>
    <x v="0"/>
    <n v="161"/>
    <n v="27"/>
    <n v="7"/>
    <n v="43"/>
    <d v="1899-12-30T07:43:00"/>
    <s v="YG1165"/>
    <x v="7"/>
    <x v="0"/>
    <s v="IDA"/>
    <s v="TXB"/>
    <x v="3"/>
  </r>
  <r>
    <x v="19"/>
    <s v="NS"/>
    <d v="2016-04-21T00:00:00"/>
    <d v="1899-12-30T07:15:00"/>
    <d v="1899-12-30T08:45:00"/>
    <x v="0"/>
    <n v="161"/>
    <n v="28"/>
    <n v="7"/>
    <n v="44"/>
    <d v="1899-12-30T07:44:00"/>
    <s v="ZH1799"/>
    <x v="3"/>
    <x v="0"/>
    <s v="IDA"/>
    <s v="TXB"/>
    <x v="0"/>
  </r>
  <r>
    <x v="19"/>
    <s v="NS"/>
    <d v="2016-04-21T00:00:00"/>
    <d v="1899-12-30T07:15:00"/>
    <d v="1899-12-30T08:45:00"/>
    <x v="0"/>
    <n v="161"/>
    <n v="29"/>
    <n v="7"/>
    <n v="45"/>
    <d v="1899-12-30T07:45:00"/>
    <s v="VX4347"/>
    <x v="15"/>
    <x v="0"/>
    <s v="IDA"/>
    <s v="TXB"/>
    <x v="5"/>
  </r>
  <r>
    <x v="19"/>
    <s v="NS"/>
    <d v="2016-04-21T00:00:00"/>
    <d v="1899-12-30T07:15:00"/>
    <d v="1899-12-30T08:45:00"/>
    <x v="0"/>
    <n v="161"/>
    <n v="30"/>
    <n v="7"/>
    <n v="46"/>
    <d v="1899-12-30T07:46:00"/>
    <s v="VN4398"/>
    <x v="8"/>
    <x v="0"/>
    <s v="IDA"/>
    <s v="TXB"/>
    <x v="0"/>
  </r>
  <r>
    <x v="19"/>
    <s v="NS"/>
    <d v="2016-04-21T00:00:00"/>
    <d v="1899-12-30T07:15:00"/>
    <d v="1899-12-30T08:45:00"/>
    <x v="0"/>
    <n v="162"/>
    <n v="1"/>
    <n v="7"/>
    <n v="47"/>
    <d v="1899-12-30T07:47:00"/>
    <s v="XX7658"/>
    <x v="7"/>
    <x v="0"/>
    <s v="REG"/>
    <s v="TXB"/>
    <x v="0"/>
  </r>
  <r>
    <x v="19"/>
    <s v="NS"/>
    <d v="2016-04-21T00:00:00"/>
    <d v="1899-12-30T07:15:00"/>
    <d v="1899-12-30T08:45:00"/>
    <x v="0"/>
    <n v="162"/>
    <n v="2"/>
    <n v="7"/>
    <n v="48"/>
    <d v="1899-12-30T07:48:00"/>
    <s v="UF3899"/>
    <x v="15"/>
    <x v="0"/>
    <s v="REG"/>
    <s v="TXB"/>
    <x v="3"/>
  </r>
  <r>
    <x v="19"/>
    <s v="NS"/>
    <d v="2016-04-21T00:00:00"/>
    <d v="1899-12-30T07:15:00"/>
    <d v="1899-12-30T08:45:00"/>
    <x v="0"/>
    <n v="162"/>
    <n v="3"/>
    <n v="7"/>
    <n v="48"/>
    <d v="1899-12-30T07:48:00"/>
    <s v="YR2184"/>
    <x v="8"/>
    <x v="0"/>
    <s v="REG"/>
    <s v="TXB"/>
    <x v="0"/>
  </r>
  <r>
    <x v="19"/>
    <s v="NS"/>
    <d v="2016-04-21T00:00:00"/>
    <d v="1899-12-30T07:15:00"/>
    <d v="1899-12-30T08:45:00"/>
    <x v="0"/>
    <n v="162"/>
    <n v="4"/>
    <n v="7"/>
    <n v="50"/>
    <d v="1899-12-30T07:50:00"/>
    <s v="ZV4250"/>
    <x v="6"/>
    <x v="0"/>
    <s v="REG"/>
    <s v="TXB"/>
    <x v="0"/>
  </r>
  <r>
    <x v="19"/>
    <s v="NS"/>
    <d v="2016-04-21T00:00:00"/>
    <d v="1899-12-30T07:15:00"/>
    <d v="1899-12-30T08:45:00"/>
    <x v="0"/>
    <n v="162"/>
    <n v="5"/>
    <n v="7"/>
    <n v="53"/>
    <d v="1899-12-30T07:53:00"/>
    <s v="UH7857"/>
    <x v="7"/>
    <x v="0"/>
    <s v="REG"/>
    <s v="TXB"/>
    <x v="2"/>
  </r>
  <r>
    <x v="19"/>
    <s v="NS"/>
    <d v="2016-04-21T00:00:00"/>
    <d v="1899-12-30T07:15:00"/>
    <d v="1899-12-30T08:45:00"/>
    <x v="0"/>
    <n v="162"/>
    <n v="6"/>
    <n v="7"/>
    <n v="56"/>
    <d v="1899-12-30T07:56:00"/>
    <s v="RV9007"/>
    <x v="3"/>
    <x v="0"/>
    <s v="REG"/>
    <s v="TXB"/>
    <x v="0"/>
  </r>
  <r>
    <x v="19"/>
    <s v="NS"/>
    <d v="2016-04-21T00:00:00"/>
    <d v="1899-12-30T07:15:00"/>
    <d v="1899-12-30T08:45:00"/>
    <x v="0"/>
    <n v="162"/>
    <n v="7"/>
    <n v="7"/>
    <n v="57"/>
    <d v="1899-12-30T07:57:00"/>
    <s v="WY6700"/>
    <x v="5"/>
    <x v="0"/>
    <s v="REG"/>
    <s v="TXB"/>
    <x v="0"/>
  </r>
  <r>
    <x v="19"/>
    <s v="NS"/>
    <d v="2016-04-21T00:00:00"/>
    <d v="1899-12-30T07:15:00"/>
    <d v="1899-12-30T08:45:00"/>
    <x v="0"/>
    <n v="162"/>
    <n v="8"/>
    <n v="7"/>
    <n v="58"/>
    <d v="1899-12-30T07:58:00"/>
    <s v="RB6592"/>
    <x v="7"/>
    <x v="0"/>
    <s v="REG"/>
    <s v="TXB"/>
    <x v="4"/>
  </r>
  <r>
    <x v="19"/>
    <s v="NS"/>
    <d v="2016-04-21T00:00:00"/>
    <d v="1899-12-30T07:15:00"/>
    <d v="1899-12-30T08:45:00"/>
    <x v="0"/>
    <n v="162"/>
    <n v="9"/>
    <n v="8"/>
    <n v="1"/>
    <d v="1899-12-30T08:01:00"/>
    <s v="YK4608"/>
    <x v="15"/>
    <x v="0"/>
    <s v="REG"/>
    <s v="TXB"/>
    <x v="1"/>
  </r>
  <r>
    <x v="19"/>
    <s v="NS"/>
    <d v="2016-04-21T00:00:00"/>
    <d v="1899-12-30T07:15:00"/>
    <d v="1899-12-30T08:45:00"/>
    <x v="0"/>
    <n v="162"/>
    <n v="10"/>
    <n v="8"/>
    <n v="2"/>
    <d v="1899-12-30T08:02:00"/>
    <s v="BPJS18"/>
    <x v="8"/>
    <x v="0"/>
    <s v="REG"/>
    <s v="TXB"/>
    <x v="5"/>
  </r>
  <r>
    <x v="19"/>
    <s v="NS"/>
    <d v="2016-04-21T00:00:00"/>
    <d v="1899-12-30T07:15:00"/>
    <d v="1899-12-30T08:45:00"/>
    <x v="0"/>
    <n v="162"/>
    <n v="11"/>
    <n v="8"/>
    <n v="2"/>
    <d v="1899-12-30T08:02:00"/>
    <s v="XR8814"/>
    <x v="3"/>
    <x v="0"/>
    <s v="REG"/>
    <s v="TXB"/>
    <x v="0"/>
  </r>
  <r>
    <x v="19"/>
    <s v="NS"/>
    <d v="2016-04-21T00:00:00"/>
    <d v="1899-12-30T07:15:00"/>
    <d v="1899-12-30T08:45:00"/>
    <x v="0"/>
    <n v="162"/>
    <n v="12"/>
    <n v="8"/>
    <n v="3"/>
    <d v="1899-12-30T08:03:00"/>
    <s v="WK7560"/>
    <x v="15"/>
    <x v="0"/>
    <s v="REG"/>
    <s v="TXB"/>
    <x v="5"/>
  </r>
  <r>
    <x v="19"/>
    <s v="NS"/>
    <d v="2016-04-21T00:00:00"/>
    <d v="1899-12-30T07:15:00"/>
    <d v="1899-12-30T08:45:00"/>
    <x v="0"/>
    <n v="162"/>
    <n v="13"/>
    <n v="8"/>
    <n v="4"/>
    <d v="1899-12-30T08:04:00"/>
    <s v="UN2927"/>
    <x v="3"/>
    <x v="0"/>
    <s v="REG"/>
    <s v="TXB"/>
    <x v="5"/>
  </r>
  <r>
    <x v="19"/>
    <s v="NS"/>
    <d v="2016-04-21T00:00:00"/>
    <d v="1899-12-30T07:15:00"/>
    <d v="1899-12-30T08:45:00"/>
    <x v="0"/>
    <n v="162"/>
    <n v="14"/>
    <n v="8"/>
    <n v="5"/>
    <d v="1899-12-30T08:05:00"/>
    <s v="YA5832"/>
    <x v="8"/>
    <x v="0"/>
    <s v="REG"/>
    <s v="TXB"/>
    <x v="4"/>
  </r>
  <r>
    <x v="19"/>
    <s v="NS"/>
    <d v="2016-04-21T00:00:00"/>
    <d v="1899-12-30T07:15:00"/>
    <d v="1899-12-30T08:45:00"/>
    <x v="0"/>
    <n v="162"/>
    <n v="15"/>
    <n v="8"/>
    <n v="6"/>
    <d v="1899-12-30T08:06:00"/>
    <s v="YC9518"/>
    <x v="5"/>
    <x v="0"/>
    <s v="REG"/>
    <s v="TXB"/>
    <x v="5"/>
  </r>
  <r>
    <x v="19"/>
    <s v="NS"/>
    <d v="2016-04-21T00:00:00"/>
    <d v="1899-12-30T07:15:00"/>
    <d v="1899-12-30T08:45:00"/>
    <x v="0"/>
    <n v="162"/>
    <n v="16"/>
    <n v="8"/>
    <n v="6"/>
    <d v="1899-12-30T08:06:00"/>
    <s v="FTPD97"/>
    <x v="7"/>
    <x v="0"/>
    <s v="REG"/>
    <s v="TXB"/>
    <x v="5"/>
  </r>
  <r>
    <x v="19"/>
    <s v="NS"/>
    <d v="2016-04-21T00:00:00"/>
    <d v="1899-12-30T07:15:00"/>
    <d v="1899-12-30T08:45:00"/>
    <x v="0"/>
    <n v="162"/>
    <n v="17"/>
    <n v="8"/>
    <n v="7"/>
    <d v="1899-12-30T08:07:00"/>
    <s v="VY7726"/>
    <x v="3"/>
    <x v="0"/>
    <s v="REG"/>
    <s v="TXB"/>
    <x v="5"/>
  </r>
  <r>
    <x v="19"/>
    <s v="NS"/>
    <d v="2016-04-21T00:00:00"/>
    <d v="1899-12-30T07:15:00"/>
    <d v="1899-12-30T08:45:00"/>
    <x v="0"/>
    <n v="162"/>
    <n v="18"/>
    <n v="8"/>
    <n v="8"/>
    <d v="1899-12-30T08:08:00"/>
    <s v="UF9545"/>
    <x v="8"/>
    <x v="0"/>
    <s v="REG"/>
    <s v="TXB"/>
    <x v="1"/>
  </r>
  <r>
    <x v="19"/>
    <s v="NS"/>
    <d v="2016-04-21T00:00:00"/>
    <d v="1899-12-30T07:15:00"/>
    <d v="1899-12-30T08:45:00"/>
    <x v="0"/>
    <n v="162"/>
    <n v="19"/>
    <n v="8"/>
    <n v="9"/>
    <d v="1899-12-30T08:09:00"/>
    <s v="ZL5402"/>
    <x v="15"/>
    <x v="0"/>
    <s v="REG"/>
    <s v="TXB"/>
    <x v="1"/>
  </r>
  <r>
    <x v="19"/>
    <s v="NS"/>
    <d v="2016-04-21T00:00:00"/>
    <d v="1899-12-30T07:15:00"/>
    <d v="1899-12-30T08:45:00"/>
    <x v="0"/>
    <n v="162"/>
    <n v="20"/>
    <n v="8"/>
    <n v="10"/>
    <d v="1899-12-30T08:10:00"/>
    <s v="YB7008"/>
    <x v="15"/>
    <x v="0"/>
    <s v="REG"/>
    <s v="TXB"/>
    <x v="3"/>
  </r>
  <r>
    <x v="19"/>
    <s v="NS"/>
    <d v="2016-04-21T00:00:00"/>
    <d v="1899-12-30T07:15:00"/>
    <d v="1899-12-30T08:45:00"/>
    <x v="0"/>
    <n v="162"/>
    <n v="21"/>
    <n v="8"/>
    <n v="12"/>
    <d v="1899-12-30T08:12:00"/>
    <s v="VG1223"/>
    <x v="3"/>
    <x v="0"/>
    <s v="REG"/>
    <s v="TXB"/>
    <x v="0"/>
  </r>
  <r>
    <x v="19"/>
    <s v="NS"/>
    <d v="2016-04-21T00:00:00"/>
    <d v="1899-12-30T07:15:00"/>
    <d v="1899-12-30T08:45:00"/>
    <x v="0"/>
    <n v="162"/>
    <n v="22"/>
    <n v="8"/>
    <n v="12"/>
    <d v="1899-12-30T08:12:00"/>
    <s v="CXPR46"/>
    <x v="28"/>
    <x v="1"/>
    <s v="REG"/>
    <s v="TXB"/>
    <x v="5"/>
  </r>
  <r>
    <x v="19"/>
    <s v="NS"/>
    <d v="2016-04-21T00:00:00"/>
    <d v="1899-12-30T07:15:00"/>
    <d v="1899-12-30T08:45:00"/>
    <x v="0"/>
    <n v="162"/>
    <n v="23"/>
    <n v="8"/>
    <n v="13"/>
    <d v="1899-12-30T08:13:00"/>
    <s v="VD2740"/>
    <x v="5"/>
    <x v="0"/>
    <s v="REG"/>
    <s v="TXB"/>
    <x v="4"/>
  </r>
  <r>
    <x v="19"/>
    <s v="NS"/>
    <d v="2016-04-21T00:00:00"/>
    <d v="1899-12-30T07:15:00"/>
    <d v="1899-12-30T08:45:00"/>
    <x v="0"/>
    <n v="162"/>
    <n v="24"/>
    <n v="8"/>
    <n v="17"/>
    <d v="1899-12-30T08:17:00"/>
    <s v="WT7200"/>
    <x v="3"/>
    <x v="0"/>
    <s v="REG"/>
    <s v="TXB"/>
    <x v="1"/>
  </r>
  <r>
    <x v="19"/>
    <s v="NS"/>
    <d v="2016-04-21T00:00:00"/>
    <d v="1899-12-30T07:15:00"/>
    <d v="1899-12-30T08:45:00"/>
    <x v="0"/>
    <n v="162"/>
    <n v="25"/>
    <n v="8"/>
    <n v="18"/>
    <d v="1899-12-30T08:18:00"/>
    <s v="SD3348"/>
    <x v="8"/>
    <x v="0"/>
    <s v="REG"/>
    <s v="TXB"/>
    <x v="0"/>
  </r>
  <r>
    <x v="19"/>
    <s v="NS"/>
    <d v="2016-04-21T00:00:00"/>
    <d v="1899-12-30T07:15:00"/>
    <d v="1899-12-30T08:45:00"/>
    <x v="0"/>
    <n v="162"/>
    <n v="26"/>
    <n v="8"/>
    <n v="22"/>
    <d v="1899-12-30T08:22:00"/>
    <s v="XE8864"/>
    <x v="7"/>
    <x v="0"/>
    <s v="REG"/>
    <s v="TXB"/>
    <x v="4"/>
  </r>
  <r>
    <x v="19"/>
    <s v="NS"/>
    <d v="2016-04-21T00:00:00"/>
    <d v="1899-12-30T07:15:00"/>
    <d v="1899-12-30T08:45:00"/>
    <x v="0"/>
    <n v="162"/>
    <n v="27"/>
    <n v="8"/>
    <n v="24"/>
    <d v="1899-12-30T08:24:00"/>
    <s v="XN8260"/>
    <x v="5"/>
    <x v="0"/>
    <s v="REG"/>
    <s v="TXB"/>
    <x v="5"/>
  </r>
  <r>
    <x v="19"/>
    <s v="NS"/>
    <d v="2016-04-21T00:00:00"/>
    <d v="1899-12-30T07:15:00"/>
    <d v="1899-12-30T08:45:00"/>
    <x v="0"/>
    <n v="162"/>
    <n v="28"/>
    <n v="8"/>
    <n v="24"/>
    <d v="1899-12-30T08:24:00"/>
    <s v="SD3207"/>
    <x v="7"/>
    <x v="0"/>
    <s v="REG"/>
    <s v="TXB"/>
    <x v="1"/>
  </r>
  <r>
    <x v="19"/>
    <s v="NS"/>
    <d v="2016-04-21T00:00:00"/>
    <d v="1899-12-30T07:15:00"/>
    <d v="1899-12-30T08:45:00"/>
    <x v="0"/>
    <n v="162"/>
    <n v="29"/>
    <n v="8"/>
    <n v="26"/>
    <d v="1899-12-30T08:26:00"/>
    <s v="ZN8979"/>
    <x v="8"/>
    <x v="0"/>
    <s v="REG"/>
    <s v="TXB"/>
    <x v="5"/>
  </r>
  <r>
    <x v="19"/>
    <s v="NS"/>
    <d v="2016-04-21T00:00:00"/>
    <d v="1899-12-30T07:15:00"/>
    <d v="1899-12-30T08:45:00"/>
    <x v="0"/>
    <n v="162"/>
    <n v="30"/>
    <n v="8"/>
    <n v="27"/>
    <d v="1899-12-30T08:27:00"/>
    <s v="VX5217"/>
    <x v="11"/>
    <x v="0"/>
    <s v="REG"/>
    <s v="TXB"/>
    <x v="0"/>
  </r>
  <r>
    <x v="19"/>
    <s v="NS"/>
    <d v="2016-04-21T00:00:00"/>
    <d v="1899-12-30T07:15:00"/>
    <d v="1899-12-30T08:45:00"/>
    <x v="0"/>
    <n v="163"/>
    <n v="1"/>
    <n v="8"/>
    <n v="28"/>
    <d v="1899-12-30T08:28:00"/>
    <s v="ZB8859"/>
    <x v="3"/>
    <x v="0"/>
    <s v="REG"/>
    <s v="TXB"/>
    <x v="1"/>
  </r>
  <r>
    <x v="19"/>
    <s v="NS"/>
    <d v="2016-04-21T00:00:00"/>
    <d v="1899-12-30T07:15:00"/>
    <d v="1899-12-30T08:45:00"/>
    <x v="0"/>
    <n v="163"/>
    <n v="2"/>
    <n v="8"/>
    <n v="28"/>
    <d v="1899-12-30T08:28:00"/>
    <s v="WV1084"/>
    <x v="15"/>
    <x v="0"/>
    <s v="REG"/>
    <s v="TXB"/>
    <x v="0"/>
  </r>
  <r>
    <x v="19"/>
    <s v="NS"/>
    <d v="2016-04-21T00:00:00"/>
    <d v="1899-12-30T07:15:00"/>
    <d v="1899-12-30T08:45:00"/>
    <x v="0"/>
    <n v="163"/>
    <n v="3"/>
    <n v="8"/>
    <n v="32"/>
    <d v="1899-12-30T08:32:00"/>
    <s v="VE2909"/>
    <x v="3"/>
    <x v="0"/>
    <s v="REG"/>
    <s v="TXB"/>
    <x v="1"/>
  </r>
  <r>
    <x v="19"/>
    <s v="NS"/>
    <d v="2016-04-21T00:00:00"/>
    <d v="1899-12-30T07:15:00"/>
    <d v="1899-12-30T08:45:00"/>
    <x v="0"/>
    <n v="163"/>
    <n v="4"/>
    <n v="8"/>
    <n v="32"/>
    <d v="1899-12-30T08:32:00"/>
    <s v="YF9628"/>
    <x v="8"/>
    <x v="0"/>
    <s v="REG"/>
    <s v="TXB"/>
    <x v="1"/>
  </r>
  <r>
    <x v="19"/>
    <s v="NS"/>
    <d v="2016-04-21T00:00:00"/>
    <d v="1899-12-30T07:15:00"/>
    <d v="1899-12-30T08:45:00"/>
    <x v="0"/>
    <n v="163"/>
    <n v="5"/>
    <n v="8"/>
    <n v="34"/>
    <d v="1899-12-30T08:34:00"/>
    <s v="VA8209"/>
    <x v="15"/>
    <x v="0"/>
    <s v="REG"/>
    <s v="TXB"/>
    <x v="1"/>
  </r>
  <r>
    <x v="19"/>
    <s v="NS"/>
    <d v="2016-04-21T00:00:00"/>
    <d v="1899-12-30T07:15:00"/>
    <d v="1899-12-30T08:45:00"/>
    <x v="0"/>
    <n v="163"/>
    <n v="6"/>
    <n v="8"/>
    <n v="35"/>
    <d v="1899-12-30T08:35:00"/>
    <s v="SV4782"/>
    <x v="7"/>
    <x v="0"/>
    <s v="REG"/>
    <s v="TXB"/>
    <x v="1"/>
  </r>
  <r>
    <x v="19"/>
    <s v="NS"/>
    <d v="2016-04-21T00:00:00"/>
    <d v="1899-12-30T07:15:00"/>
    <d v="1899-12-30T08:45:00"/>
    <x v="0"/>
    <n v="163"/>
    <n v="7"/>
    <n v="8"/>
    <n v="37"/>
    <d v="1899-12-30T08:37:00"/>
    <s v="US5568"/>
    <x v="5"/>
    <x v="0"/>
    <s v="REG"/>
    <s v="TXB"/>
    <x v="5"/>
  </r>
  <r>
    <x v="19"/>
    <s v="NS"/>
    <d v="2016-04-21T00:00:00"/>
    <d v="1899-12-30T07:15:00"/>
    <d v="1899-12-30T08:45:00"/>
    <x v="0"/>
    <n v="163"/>
    <n v="8"/>
    <n v="8"/>
    <n v="38"/>
    <d v="1899-12-30T08:38:00"/>
    <s v="XN7522"/>
    <x v="3"/>
    <x v="0"/>
    <s v="REG"/>
    <s v="TXB"/>
    <x v="5"/>
  </r>
  <r>
    <x v="19"/>
    <s v="NS"/>
    <d v="2016-04-21T00:00:00"/>
    <d v="1899-12-30T07:15:00"/>
    <d v="1899-12-30T08:45:00"/>
    <x v="0"/>
    <n v="163"/>
    <n v="9"/>
    <n v="8"/>
    <n v="41"/>
    <d v="1899-12-30T08:41:00"/>
    <s v="XJ1623"/>
    <x v="11"/>
    <x v="0"/>
    <s v="REG"/>
    <s v="TXB"/>
    <x v="0"/>
  </r>
  <r>
    <x v="19"/>
    <s v="NS"/>
    <d v="2016-04-21T00:00:00"/>
    <d v="1899-12-30T07:15:00"/>
    <d v="1899-12-30T08:45:00"/>
    <x v="0"/>
    <n v="163"/>
    <n v="10"/>
    <n v="8"/>
    <n v="45"/>
    <d v="1899-12-30T08:45:00"/>
    <s v="PV7429"/>
    <x v="8"/>
    <x v="0"/>
    <s v="REG"/>
    <s v="TXB"/>
    <x v="5"/>
  </r>
  <r>
    <x v="19"/>
    <s v="NS"/>
    <d v="2016-04-21T00:00:00"/>
    <d v="1899-12-30T07:15:00"/>
    <d v="1899-12-30T08:45:00"/>
    <x v="0"/>
    <n v="163"/>
    <n v="11"/>
    <n v="8"/>
    <n v="45"/>
    <d v="1899-12-30T08:45:00"/>
    <s v="XS9173"/>
    <x v="3"/>
    <x v="0"/>
    <s v="REG"/>
    <s v="TXB"/>
    <x v="4"/>
  </r>
  <r>
    <x v="19"/>
    <s v="NS"/>
    <d v="2016-04-21T00:00:00"/>
    <d v="1899-12-30T07:15:00"/>
    <d v="1899-12-30T08:45:00"/>
    <x v="0"/>
    <n v="163"/>
    <n v="12"/>
    <n v="8"/>
    <n v="45"/>
    <d v="1899-12-30T08:45:00"/>
    <s v="UP2402"/>
    <x v="7"/>
    <x v="0"/>
    <s v="REG"/>
    <s v="TXB"/>
    <x v="0"/>
  </r>
  <r>
    <x v="19"/>
    <s v="NS"/>
    <d v="2016-04-21T00:00:00"/>
    <d v="1899-12-30T09:45:00"/>
    <d v="1899-12-30T11:15:00"/>
    <x v="1"/>
    <n v="163"/>
    <n v="16"/>
    <n v="9"/>
    <n v="48"/>
    <d v="1899-12-30T09:48:00"/>
    <s v="PP5300"/>
    <x v="8"/>
    <x v="0"/>
    <s v="REG"/>
    <s v="TXB"/>
    <x v="0"/>
  </r>
  <r>
    <x v="19"/>
    <s v="NS"/>
    <d v="2016-04-21T00:00:00"/>
    <d v="1899-12-30T09:45:00"/>
    <d v="1899-12-30T11:15:00"/>
    <x v="1"/>
    <n v="163"/>
    <n v="17"/>
    <n v="9"/>
    <n v="49"/>
    <d v="1899-12-30T09:49:00"/>
    <s v="VV3390"/>
    <x v="3"/>
    <x v="0"/>
    <s v="REG"/>
    <s v="TXB"/>
    <x v="0"/>
  </r>
  <r>
    <x v="19"/>
    <s v="NS"/>
    <d v="2016-04-21T00:00:00"/>
    <d v="1899-12-30T09:45:00"/>
    <d v="1899-12-30T11:15:00"/>
    <x v="1"/>
    <n v="163"/>
    <n v="18"/>
    <n v="9"/>
    <n v="50"/>
    <d v="1899-12-30T09:50:00"/>
    <s v="BZHT12"/>
    <x v="7"/>
    <x v="0"/>
    <s v="REG"/>
    <s v="TXB"/>
    <x v="0"/>
  </r>
  <r>
    <x v="19"/>
    <s v="NS"/>
    <d v="2016-04-21T00:00:00"/>
    <d v="1899-12-30T09:45:00"/>
    <d v="1899-12-30T11:15:00"/>
    <x v="1"/>
    <n v="163"/>
    <n v="19"/>
    <n v="9"/>
    <n v="51"/>
    <d v="1899-12-30T09:51:00"/>
    <s v="VE6184"/>
    <x v="5"/>
    <x v="0"/>
    <s v="REG"/>
    <s v="TXB"/>
    <x v="1"/>
  </r>
  <r>
    <x v="19"/>
    <s v="NS"/>
    <d v="2016-04-21T00:00:00"/>
    <d v="1899-12-30T09:45:00"/>
    <d v="1899-12-30T11:15:00"/>
    <x v="1"/>
    <n v="163"/>
    <n v="20"/>
    <n v="9"/>
    <n v="51"/>
    <d v="1899-12-30T09:51:00"/>
    <s v="XM8260"/>
    <x v="15"/>
    <x v="0"/>
    <s v="REG"/>
    <s v="TXB"/>
    <x v="0"/>
  </r>
  <r>
    <x v="19"/>
    <s v="NS"/>
    <d v="2016-04-21T00:00:00"/>
    <d v="1899-12-30T09:45:00"/>
    <d v="1899-12-30T11:15:00"/>
    <x v="1"/>
    <n v="163"/>
    <n v="21"/>
    <n v="9"/>
    <n v="53"/>
    <d v="1899-12-30T09:53:00"/>
    <s v="YD1844"/>
    <x v="8"/>
    <x v="0"/>
    <s v="REG"/>
    <s v="TXB"/>
    <x v="0"/>
  </r>
  <r>
    <x v="19"/>
    <s v="NS"/>
    <d v="2016-04-21T00:00:00"/>
    <d v="1899-12-30T09:45:00"/>
    <d v="1899-12-30T11:15:00"/>
    <x v="1"/>
    <n v="163"/>
    <n v="22"/>
    <n v="9"/>
    <n v="56"/>
    <d v="1899-12-30T09:56:00"/>
    <s v="VR5655"/>
    <x v="7"/>
    <x v="0"/>
    <s v="REG"/>
    <s v="TXB"/>
    <x v="0"/>
  </r>
  <r>
    <x v="19"/>
    <s v="NS"/>
    <d v="2016-04-21T00:00:00"/>
    <d v="1899-12-30T09:45:00"/>
    <d v="1899-12-30T11:15:00"/>
    <x v="1"/>
    <n v="163"/>
    <n v="23"/>
    <n v="9"/>
    <n v="56"/>
    <d v="1899-12-30T09:56:00"/>
    <s v="XV2271"/>
    <x v="5"/>
    <x v="0"/>
    <s v="REG"/>
    <s v="TXB"/>
    <x v="0"/>
  </r>
  <r>
    <x v="19"/>
    <s v="NS"/>
    <d v="2016-04-21T00:00:00"/>
    <d v="1899-12-30T09:45:00"/>
    <d v="1899-12-30T11:15:00"/>
    <x v="1"/>
    <n v="163"/>
    <n v="24"/>
    <n v="9"/>
    <n v="57"/>
    <d v="1899-12-30T09:57:00"/>
    <s v="US5568"/>
    <x v="15"/>
    <x v="0"/>
    <s v="REG"/>
    <s v="TXB"/>
    <x v="0"/>
  </r>
  <r>
    <x v="19"/>
    <s v="NS"/>
    <d v="2016-04-21T00:00:00"/>
    <d v="1899-12-30T09:45:00"/>
    <d v="1899-12-30T11:15:00"/>
    <x v="1"/>
    <n v="163"/>
    <n v="25"/>
    <n v="9"/>
    <n v="58"/>
    <d v="1899-12-30T09:58:00"/>
    <s v="XV9219"/>
    <x v="3"/>
    <x v="0"/>
    <s v="REG"/>
    <s v="TXB"/>
    <x v="1"/>
  </r>
  <r>
    <x v="19"/>
    <s v="NS"/>
    <d v="2016-04-21T00:00:00"/>
    <d v="1899-12-30T09:45:00"/>
    <d v="1899-12-30T11:15:00"/>
    <x v="1"/>
    <n v="163"/>
    <n v="26"/>
    <n v="9"/>
    <n v="59"/>
    <d v="1899-12-30T09:59:00"/>
    <s v="YW6612"/>
    <x v="8"/>
    <x v="0"/>
    <s v="REG"/>
    <s v="TXB"/>
    <x v="0"/>
  </r>
  <r>
    <x v="19"/>
    <s v="NS"/>
    <d v="2016-04-21T00:00:00"/>
    <d v="1899-12-30T09:45:00"/>
    <d v="1899-12-30T11:15:00"/>
    <x v="1"/>
    <n v="163"/>
    <n v="27"/>
    <n v="10"/>
    <n v="1"/>
    <d v="1899-12-30T10:01:00"/>
    <s v="SE5522"/>
    <x v="7"/>
    <x v="0"/>
    <s v="REG"/>
    <s v="TXB"/>
    <x v="0"/>
  </r>
  <r>
    <x v="19"/>
    <s v="NS"/>
    <d v="2016-04-21T00:00:00"/>
    <d v="1899-12-30T09:45:00"/>
    <d v="1899-12-30T11:15:00"/>
    <x v="1"/>
    <n v="163"/>
    <n v="28"/>
    <n v="10"/>
    <n v="3"/>
    <d v="1899-12-30T10:03:00"/>
    <s v="NV3986"/>
    <x v="5"/>
    <x v="0"/>
    <s v="REG"/>
    <s v="TXB"/>
    <x v="0"/>
  </r>
  <r>
    <x v="19"/>
    <s v="NS"/>
    <d v="2016-04-21T00:00:00"/>
    <d v="1899-12-30T09:45:00"/>
    <d v="1899-12-30T11:15:00"/>
    <x v="1"/>
    <n v="163"/>
    <n v="29"/>
    <n v="10"/>
    <n v="3"/>
    <d v="1899-12-30T10:03:00"/>
    <s v="XG1239"/>
    <x v="3"/>
    <x v="0"/>
    <s v="REG"/>
    <s v="TXB"/>
    <x v="4"/>
  </r>
  <r>
    <x v="19"/>
    <s v="NS"/>
    <d v="2016-04-21T00:00:00"/>
    <d v="1899-12-30T09:45:00"/>
    <d v="1899-12-30T11:15:00"/>
    <x v="1"/>
    <n v="163"/>
    <n v="30"/>
    <n v="10"/>
    <n v="4"/>
    <d v="1899-12-30T10:04:00"/>
    <s v="VZ2084"/>
    <x v="15"/>
    <x v="0"/>
    <s v="REG"/>
    <s v="TXB"/>
    <x v="0"/>
  </r>
  <r>
    <x v="19"/>
    <s v="NS"/>
    <d v="2016-04-21T00:00:00"/>
    <d v="1899-12-30T09:45:00"/>
    <d v="1899-12-30T11:15:00"/>
    <x v="1"/>
    <n v="164"/>
    <n v="1"/>
    <n v="10"/>
    <n v="7"/>
    <d v="1899-12-30T10:07:00"/>
    <s v="XR9495"/>
    <x v="7"/>
    <x v="0"/>
    <s v="REG"/>
    <s v="TXB"/>
    <x v="0"/>
  </r>
  <r>
    <x v="19"/>
    <s v="NS"/>
    <d v="2016-04-21T00:00:00"/>
    <d v="1899-12-30T09:45:00"/>
    <d v="1899-12-30T11:15:00"/>
    <x v="1"/>
    <n v="164"/>
    <n v="2"/>
    <n v="10"/>
    <n v="9"/>
    <d v="1899-12-30T10:09:00"/>
    <s v="FKWB37"/>
    <x v="5"/>
    <x v="0"/>
    <s v="REG"/>
    <s v="TXB"/>
    <x v="2"/>
  </r>
  <r>
    <x v="19"/>
    <s v="NS"/>
    <d v="2016-04-21T00:00:00"/>
    <d v="1899-12-30T09:45:00"/>
    <d v="1899-12-30T11:15:00"/>
    <x v="1"/>
    <n v="164"/>
    <n v="3"/>
    <n v="10"/>
    <n v="10"/>
    <d v="1899-12-30T10:10:00"/>
    <s v="UY3756"/>
    <x v="15"/>
    <x v="0"/>
    <s v="REG"/>
    <s v="TXB"/>
    <x v="0"/>
  </r>
  <r>
    <x v="19"/>
    <s v="NS"/>
    <d v="2016-04-21T00:00:00"/>
    <d v="1899-12-30T09:45:00"/>
    <d v="1899-12-30T11:15:00"/>
    <x v="1"/>
    <n v="164"/>
    <n v="4"/>
    <n v="10"/>
    <n v="10"/>
    <d v="1899-12-30T10:10:00"/>
    <s v="YC9401"/>
    <x v="3"/>
    <x v="0"/>
    <s v="REG"/>
    <s v="TXB"/>
    <x v="0"/>
  </r>
  <r>
    <x v="19"/>
    <s v="NS"/>
    <d v="2016-04-21T00:00:00"/>
    <d v="1899-12-30T09:45:00"/>
    <d v="1899-12-30T11:15:00"/>
    <x v="1"/>
    <n v="164"/>
    <n v="5"/>
    <n v="10"/>
    <n v="11"/>
    <d v="1899-12-30T10:11:00"/>
    <s v="VB8940"/>
    <x v="8"/>
    <x v="0"/>
    <s v="REG"/>
    <s v="TXB"/>
    <x v="0"/>
  </r>
  <r>
    <x v="19"/>
    <s v="NS"/>
    <d v="2016-04-21T00:00:00"/>
    <d v="1899-12-30T09:45:00"/>
    <d v="1899-12-30T11:15:00"/>
    <x v="1"/>
    <n v="164"/>
    <n v="6"/>
    <n v="10"/>
    <n v="13"/>
    <d v="1899-12-30T10:13:00"/>
    <s v="RR1054"/>
    <x v="7"/>
    <x v="0"/>
    <s v="REG"/>
    <s v="TXB"/>
    <x v="0"/>
  </r>
  <r>
    <x v="19"/>
    <s v="NS"/>
    <d v="2016-04-21T00:00:00"/>
    <d v="1899-12-30T09:45:00"/>
    <d v="1899-12-30T11:15:00"/>
    <x v="1"/>
    <n v="164"/>
    <n v="7"/>
    <n v="10"/>
    <n v="13"/>
    <d v="1899-12-30T10:13:00"/>
    <s v="TP6002"/>
    <x v="7"/>
    <x v="0"/>
    <s v="REG"/>
    <s v="TXB"/>
    <x v="0"/>
  </r>
  <r>
    <x v="19"/>
    <s v="NS"/>
    <d v="2016-04-21T00:00:00"/>
    <d v="1899-12-30T09:45:00"/>
    <d v="1899-12-30T11:15:00"/>
    <x v="1"/>
    <n v="164"/>
    <n v="8"/>
    <n v="10"/>
    <n v="18"/>
    <d v="1899-12-30T10:18:00"/>
    <s v="YX6744"/>
    <x v="5"/>
    <x v="0"/>
    <s v="REG"/>
    <s v="TXB"/>
    <x v="0"/>
  </r>
  <r>
    <x v="19"/>
    <s v="NS"/>
    <d v="2016-04-21T00:00:00"/>
    <d v="1899-12-30T09:45:00"/>
    <d v="1899-12-30T11:15:00"/>
    <x v="1"/>
    <n v="164"/>
    <n v="9"/>
    <n v="10"/>
    <n v="19"/>
    <d v="1899-12-30T10:19:00"/>
    <s v="VU3394"/>
    <x v="3"/>
    <x v="0"/>
    <s v="REG"/>
    <s v="TXB"/>
    <x v="0"/>
  </r>
  <r>
    <x v="19"/>
    <s v="NS"/>
    <d v="2016-04-21T00:00:00"/>
    <d v="1899-12-30T09:45:00"/>
    <d v="1899-12-30T11:15:00"/>
    <x v="1"/>
    <n v="164"/>
    <n v="10"/>
    <n v="10"/>
    <n v="19"/>
    <d v="1899-12-30T10:19:00"/>
    <s v="TW4869"/>
    <x v="7"/>
    <x v="0"/>
    <s v="REG"/>
    <s v="TXB"/>
    <x v="0"/>
  </r>
  <r>
    <x v="19"/>
    <s v="NS"/>
    <d v="2016-04-21T00:00:00"/>
    <d v="1899-12-30T09:45:00"/>
    <d v="1899-12-30T11:15:00"/>
    <x v="1"/>
    <n v="164"/>
    <n v="11"/>
    <n v="10"/>
    <n v="20"/>
    <d v="1899-12-30T10:20:00"/>
    <s v="WG2199"/>
    <x v="15"/>
    <x v="0"/>
    <s v="REG"/>
    <s v="TXB"/>
    <x v="0"/>
  </r>
  <r>
    <x v="19"/>
    <s v="NS"/>
    <d v="2016-04-21T00:00:00"/>
    <d v="1899-12-30T09:45:00"/>
    <d v="1899-12-30T11:15:00"/>
    <x v="1"/>
    <n v="164"/>
    <n v="12"/>
    <n v="10"/>
    <n v="20"/>
    <d v="1899-12-30T10:20:00"/>
    <s v="PS8641"/>
    <x v="8"/>
    <x v="0"/>
    <s v="REG"/>
    <s v="TXB"/>
    <x v="0"/>
  </r>
  <r>
    <x v="19"/>
    <s v="NS"/>
    <d v="2016-04-21T00:00:00"/>
    <d v="1899-12-30T09:45:00"/>
    <d v="1899-12-30T11:15:00"/>
    <x v="1"/>
    <n v="164"/>
    <n v="13"/>
    <n v="10"/>
    <n v="22"/>
    <d v="1899-12-30T10:22:00"/>
    <s v="VV1282"/>
    <x v="5"/>
    <x v="0"/>
    <s v="REG"/>
    <s v="TXB"/>
    <x v="0"/>
  </r>
  <r>
    <x v="19"/>
    <s v="NS"/>
    <d v="2016-04-21T00:00:00"/>
    <d v="1899-12-30T09:45:00"/>
    <d v="1899-12-30T11:15:00"/>
    <x v="1"/>
    <n v="164"/>
    <n v="14"/>
    <n v="10"/>
    <n v="22"/>
    <d v="1899-12-30T10:22:00"/>
    <s v="ST4001"/>
    <x v="3"/>
    <x v="0"/>
    <s v="REG"/>
    <s v="TXB"/>
    <x v="2"/>
  </r>
  <r>
    <x v="19"/>
    <s v="NS"/>
    <d v="2016-04-21T00:00:00"/>
    <d v="1899-12-30T09:45:00"/>
    <d v="1899-12-30T11:15:00"/>
    <x v="1"/>
    <n v="164"/>
    <n v="15"/>
    <n v="10"/>
    <n v="24"/>
    <d v="1899-12-30T10:24:00"/>
    <s v="ZN5056"/>
    <x v="15"/>
    <x v="0"/>
    <s v="REG"/>
    <s v="TXB"/>
    <x v="0"/>
  </r>
  <r>
    <x v="19"/>
    <s v="NS"/>
    <d v="2016-04-21T00:00:00"/>
    <d v="1899-12-30T09:45:00"/>
    <d v="1899-12-30T11:15:00"/>
    <x v="1"/>
    <n v="164"/>
    <n v="16"/>
    <n v="10"/>
    <n v="26"/>
    <d v="1899-12-30T10:26:00"/>
    <s v="UH4818"/>
    <x v="7"/>
    <x v="0"/>
    <s v="REG"/>
    <s v="TXB"/>
    <x v="0"/>
  </r>
  <r>
    <x v="19"/>
    <s v="NS"/>
    <d v="2016-04-21T00:00:00"/>
    <d v="1899-12-30T09:45:00"/>
    <d v="1899-12-30T11:15:00"/>
    <x v="1"/>
    <n v="164"/>
    <n v="17"/>
    <n v="10"/>
    <n v="28"/>
    <d v="1899-12-30T10:28:00"/>
    <s v="VC3093"/>
    <x v="8"/>
    <x v="0"/>
    <s v="REG"/>
    <s v="TXB"/>
    <x v="1"/>
  </r>
  <r>
    <x v="19"/>
    <s v="NS"/>
    <d v="2016-04-21T00:00:00"/>
    <d v="1899-12-30T09:45:00"/>
    <d v="1899-12-30T11:15:00"/>
    <x v="1"/>
    <n v="164"/>
    <n v="18"/>
    <n v="10"/>
    <n v="30"/>
    <d v="1899-12-30T10:30:00"/>
    <s v="VT9843"/>
    <x v="3"/>
    <x v="0"/>
    <s v="REG"/>
    <s v="TXB"/>
    <x v="0"/>
  </r>
  <r>
    <x v="19"/>
    <s v="NS"/>
    <d v="2016-04-21T00:00:00"/>
    <d v="1899-12-30T09:45:00"/>
    <d v="1899-12-30T11:15:00"/>
    <x v="1"/>
    <n v="164"/>
    <n v="19"/>
    <n v="10"/>
    <n v="30"/>
    <d v="1899-12-30T10:30:00"/>
    <s v="XR9016"/>
    <x v="7"/>
    <x v="0"/>
    <s v="REG"/>
    <s v="TXB"/>
    <x v="0"/>
  </r>
  <r>
    <x v="19"/>
    <s v="NS"/>
    <d v="2016-04-21T00:00:00"/>
    <d v="1899-12-30T09:45:00"/>
    <d v="1899-12-30T11:15:00"/>
    <x v="1"/>
    <n v="164"/>
    <n v="20"/>
    <n v="10"/>
    <n v="32"/>
    <d v="1899-12-30T10:32:00"/>
    <s v="DBLS95"/>
    <x v="15"/>
    <x v="0"/>
    <s v="REG"/>
    <s v="TXB"/>
    <x v="0"/>
  </r>
  <r>
    <x v="19"/>
    <s v="NS"/>
    <d v="2016-04-21T00:00:00"/>
    <d v="1899-12-30T09:45:00"/>
    <d v="1899-12-30T11:15:00"/>
    <x v="1"/>
    <n v="164"/>
    <n v="21"/>
    <n v="10"/>
    <n v="32"/>
    <d v="1899-12-30T10:32:00"/>
    <s v="VX2692"/>
    <x v="11"/>
    <x v="0"/>
    <s v="REG"/>
    <s v="TXB"/>
    <x v="0"/>
  </r>
  <r>
    <x v="19"/>
    <s v="NS"/>
    <d v="2016-04-21T00:00:00"/>
    <d v="1899-12-30T09:45:00"/>
    <d v="1899-12-30T11:15:00"/>
    <x v="1"/>
    <n v="164"/>
    <n v="22"/>
    <n v="10"/>
    <n v="33"/>
    <d v="1899-12-30T10:33:00"/>
    <s v="YB8412"/>
    <x v="5"/>
    <x v="0"/>
    <s v="REG"/>
    <s v="TXB"/>
    <x v="0"/>
  </r>
  <r>
    <x v="19"/>
    <s v="NS"/>
    <d v="2016-04-21T00:00:00"/>
    <d v="1899-12-30T09:45:00"/>
    <d v="1899-12-30T11:15:00"/>
    <x v="1"/>
    <n v="164"/>
    <n v="23"/>
    <n v="10"/>
    <n v="33"/>
    <d v="1899-12-30T10:33:00"/>
    <s v="FS9823"/>
    <x v="8"/>
    <x v="0"/>
    <s v="REG"/>
    <s v="TXB"/>
    <x v="0"/>
  </r>
  <r>
    <x v="19"/>
    <s v="NS"/>
    <d v="2016-04-21T00:00:00"/>
    <d v="1899-12-30T09:45:00"/>
    <d v="1899-12-30T11:15:00"/>
    <x v="1"/>
    <n v="164"/>
    <n v="24"/>
    <n v="10"/>
    <n v="34"/>
    <d v="1899-12-30T10:34:00"/>
    <s v="ZP3187"/>
    <x v="3"/>
    <x v="0"/>
    <s v="REG"/>
    <s v="TXB"/>
    <x v="0"/>
  </r>
  <r>
    <x v="19"/>
    <s v="NS"/>
    <d v="2016-04-21T00:00:00"/>
    <d v="1899-12-30T09:45:00"/>
    <d v="1899-12-30T11:15:00"/>
    <x v="1"/>
    <n v="164"/>
    <n v="25"/>
    <n v="10"/>
    <n v="39"/>
    <d v="1899-12-30T10:39:00"/>
    <s v="SE2454"/>
    <x v="15"/>
    <x v="0"/>
    <s v="REG"/>
    <s v="TXB"/>
    <x v="0"/>
  </r>
  <r>
    <x v="19"/>
    <s v="NS"/>
    <d v="2016-04-21T00:00:00"/>
    <d v="1899-12-30T09:45:00"/>
    <d v="1899-12-30T11:15:00"/>
    <x v="1"/>
    <n v="164"/>
    <n v="26"/>
    <n v="10"/>
    <n v="39"/>
    <d v="1899-12-30T10:39:00"/>
    <s v="UY3804"/>
    <x v="5"/>
    <x v="0"/>
    <s v="REG"/>
    <s v="TXB"/>
    <x v="0"/>
  </r>
  <r>
    <x v="19"/>
    <s v="NS"/>
    <d v="2016-04-21T00:00:00"/>
    <d v="1899-12-30T09:45:00"/>
    <d v="1899-12-30T11:15:00"/>
    <x v="1"/>
    <n v="164"/>
    <n v="27"/>
    <n v="10"/>
    <n v="42"/>
    <d v="1899-12-30T10:42:00"/>
    <s v="XN7646"/>
    <x v="3"/>
    <x v="0"/>
    <s v="REG"/>
    <s v="TXB"/>
    <x v="3"/>
  </r>
  <r>
    <x v="19"/>
    <s v="NS"/>
    <d v="2016-04-21T00:00:00"/>
    <d v="1899-12-30T09:45:00"/>
    <d v="1899-12-30T11:15:00"/>
    <x v="1"/>
    <n v="164"/>
    <n v="28"/>
    <n v="10"/>
    <n v="44"/>
    <d v="1899-12-30T10:44:00"/>
    <s v="VX4035"/>
    <x v="5"/>
    <x v="0"/>
    <s v="REG"/>
    <s v="TXB"/>
    <x v="0"/>
  </r>
  <r>
    <x v="19"/>
    <s v="NS"/>
    <d v="2016-04-21T00:00:00"/>
    <d v="1899-12-30T09:45:00"/>
    <d v="1899-12-30T11:15:00"/>
    <x v="1"/>
    <n v="164"/>
    <n v="29"/>
    <n v="10"/>
    <n v="45"/>
    <d v="1899-12-30T10:45:00"/>
    <s v="WH8296"/>
    <x v="8"/>
    <x v="0"/>
    <s v="REG"/>
    <s v="TXB"/>
    <x v="0"/>
  </r>
  <r>
    <x v="19"/>
    <s v="NS"/>
    <d v="2016-04-21T00:00:00"/>
    <d v="1899-12-30T09:45:00"/>
    <d v="1899-12-30T11:15:00"/>
    <x v="1"/>
    <n v="164"/>
    <n v="30"/>
    <n v="10"/>
    <n v="45"/>
    <d v="1899-12-30T10:45:00"/>
    <s v="PC2355"/>
    <x v="15"/>
    <x v="0"/>
    <s v="REG"/>
    <s v="TXB"/>
    <x v="0"/>
  </r>
  <r>
    <x v="19"/>
    <s v="NS"/>
    <d v="2016-04-21T00:00:00"/>
    <d v="1899-12-30T09:45:00"/>
    <d v="1899-12-30T11:15:00"/>
    <x v="1"/>
    <n v="165"/>
    <n v="1"/>
    <n v="10"/>
    <n v="46"/>
    <d v="1899-12-30T10:46:00"/>
    <s v="YD4868"/>
    <x v="7"/>
    <x v="0"/>
    <s v="REG"/>
    <s v="TXB"/>
    <x v="5"/>
  </r>
  <r>
    <x v="19"/>
    <s v="NS"/>
    <d v="2016-04-21T00:00:00"/>
    <d v="1899-12-30T09:45:00"/>
    <d v="1899-12-30T11:15:00"/>
    <x v="1"/>
    <n v="165"/>
    <n v="2"/>
    <n v="10"/>
    <n v="48"/>
    <d v="1899-12-30T10:48:00"/>
    <s v="UD4162"/>
    <x v="3"/>
    <x v="0"/>
    <s v="REG"/>
    <s v="TXB"/>
    <x v="1"/>
  </r>
  <r>
    <x v="19"/>
    <s v="NS"/>
    <d v="2016-04-21T00:00:00"/>
    <d v="1899-12-30T09:45:00"/>
    <d v="1899-12-30T11:15:00"/>
    <x v="1"/>
    <n v="165"/>
    <n v="3"/>
    <n v="10"/>
    <n v="53"/>
    <d v="1899-12-30T10:53:00"/>
    <s v="UF3899"/>
    <x v="8"/>
    <x v="0"/>
    <s v="REG"/>
    <s v="TXB"/>
    <x v="2"/>
  </r>
  <r>
    <x v="19"/>
    <s v="NS"/>
    <d v="2016-04-21T00:00:00"/>
    <d v="1899-12-30T09:45:00"/>
    <d v="1899-12-30T11:15:00"/>
    <x v="1"/>
    <n v="165"/>
    <n v="4"/>
    <n v="10"/>
    <n v="54"/>
    <d v="1899-12-30T10:54:00"/>
    <s v="UN2206"/>
    <x v="3"/>
    <x v="0"/>
    <s v="REG"/>
    <s v="TXB"/>
    <x v="0"/>
  </r>
  <r>
    <x v="19"/>
    <s v="NS"/>
    <d v="2016-04-21T00:00:00"/>
    <d v="1899-12-30T09:45:00"/>
    <d v="1899-12-30T11:15:00"/>
    <x v="1"/>
    <n v="165"/>
    <n v="5"/>
    <n v="10"/>
    <n v="55"/>
    <d v="1899-12-30T10:55:00"/>
    <s v="VP2351"/>
    <x v="15"/>
    <x v="0"/>
    <s v="REG"/>
    <s v="TXB"/>
    <x v="0"/>
  </r>
  <r>
    <x v="19"/>
    <s v="NS"/>
    <d v="2016-04-21T00:00:00"/>
    <d v="1899-12-30T09:45:00"/>
    <d v="1899-12-30T11:15:00"/>
    <x v="1"/>
    <n v="165"/>
    <n v="6"/>
    <n v="10"/>
    <n v="55"/>
    <d v="1899-12-30T10:55:00"/>
    <s v="XP6401"/>
    <x v="5"/>
    <x v="0"/>
    <s v="REG"/>
    <s v="TXB"/>
    <x v="0"/>
  </r>
  <r>
    <x v="19"/>
    <s v="NS"/>
    <d v="2016-04-21T00:00:00"/>
    <d v="1899-12-30T09:45:00"/>
    <d v="1899-12-30T11:15:00"/>
    <x v="1"/>
    <n v="165"/>
    <n v="7"/>
    <n v="10"/>
    <n v="55"/>
    <d v="1899-12-30T10:55:00"/>
    <s v="UV9047"/>
    <x v="7"/>
    <x v="0"/>
    <s v="REG"/>
    <s v="TXB"/>
    <x v="0"/>
  </r>
  <r>
    <x v="19"/>
    <s v="NS"/>
    <d v="2016-04-21T00:00:00"/>
    <d v="1899-12-30T09:45:00"/>
    <d v="1899-12-30T11:15:00"/>
    <x v="1"/>
    <n v="165"/>
    <n v="8"/>
    <n v="10"/>
    <n v="59"/>
    <d v="1899-12-30T10:59:00"/>
    <s v="UP2305"/>
    <x v="3"/>
    <x v="0"/>
    <s v="REG"/>
    <s v="TXB"/>
    <x v="0"/>
  </r>
  <r>
    <x v="19"/>
    <s v="NS"/>
    <d v="2016-04-21T00:00:00"/>
    <d v="1899-12-30T09:45:00"/>
    <d v="1899-12-30T11:15:00"/>
    <x v="1"/>
    <n v="165"/>
    <n v="9"/>
    <n v="11"/>
    <n v="1"/>
    <d v="1899-12-30T11:01:00"/>
    <s v="XR5423"/>
    <x v="7"/>
    <x v="0"/>
    <s v="REG"/>
    <s v="TXB"/>
    <x v="0"/>
  </r>
  <r>
    <x v="19"/>
    <s v="NS"/>
    <d v="2016-04-21T00:00:00"/>
    <d v="1899-12-30T09:45:00"/>
    <d v="1899-12-30T11:15:00"/>
    <x v="1"/>
    <n v="165"/>
    <n v="10"/>
    <n v="11"/>
    <n v="2"/>
    <d v="1899-12-30T11:02:00"/>
    <s v="XK6674"/>
    <x v="5"/>
    <x v="0"/>
    <s v="REG"/>
    <s v="TXB"/>
    <x v="0"/>
  </r>
  <r>
    <x v="19"/>
    <s v="NS"/>
    <d v="2016-04-21T00:00:00"/>
    <d v="1899-12-30T09:45:00"/>
    <d v="1899-12-30T11:15:00"/>
    <x v="1"/>
    <n v="165"/>
    <n v="11"/>
    <n v="11"/>
    <n v="2"/>
    <d v="1899-12-30T11:02:00"/>
    <s v="PW8701"/>
    <x v="15"/>
    <x v="0"/>
    <s v="REG"/>
    <s v="TXB"/>
    <x v="0"/>
  </r>
  <r>
    <x v="19"/>
    <s v="NS"/>
    <d v="2016-04-21T00:00:00"/>
    <d v="1899-12-30T09:45:00"/>
    <d v="1899-12-30T11:15:00"/>
    <x v="1"/>
    <n v="165"/>
    <n v="12"/>
    <n v="11"/>
    <n v="2"/>
    <d v="1899-12-30T11:02:00"/>
    <s v="YK4608"/>
    <x v="8"/>
    <x v="0"/>
    <s v="REG"/>
    <s v="TXB"/>
    <x v="0"/>
  </r>
  <r>
    <x v="19"/>
    <s v="NS"/>
    <d v="2016-04-21T00:00:00"/>
    <d v="1899-12-30T09:45:00"/>
    <d v="1899-12-30T11:15:00"/>
    <x v="1"/>
    <n v="165"/>
    <n v="13"/>
    <n v="11"/>
    <n v="4"/>
    <d v="1899-12-30T11:04:00"/>
    <s v="ZR2605"/>
    <x v="3"/>
    <x v="0"/>
    <s v="REG"/>
    <s v="TXB"/>
    <x v="0"/>
  </r>
  <r>
    <x v="19"/>
    <s v="NS"/>
    <d v="2016-04-21T00:00:00"/>
    <d v="1899-12-30T09:45:00"/>
    <d v="1899-12-30T11:15:00"/>
    <x v="1"/>
    <n v="165"/>
    <n v="14"/>
    <n v="11"/>
    <n v="5"/>
    <d v="1899-12-30T11:05:00"/>
    <s v="SZ5919"/>
    <x v="7"/>
    <x v="0"/>
    <s v="REG"/>
    <s v="TXB"/>
    <x v="0"/>
  </r>
  <r>
    <x v="19"/>
    <s v="NS"/>
    <d v="2016-04-21T00:00:00"/>
    <d v="1899-12-30T09:45:00"/>
    <d v="1899-12-30T11:15:00"/>
    <x v="1"/>
    <n v="165"/>
    <n v="15"/>
    <n v="11"/>
    <n v="6"/>
    <d v="1899-12-30T11:06:00"/>
    <s v="YB7008"/>
    <x v="8"/>
    <x v="0"/>
    <s v="REG"/>
    <s v="TXB"/>
    <x v="2"/>
  </r>
  <r>
    <x v="19"/>
    <s v="NS"/>
    <d v="2016-04-21T00:00:00"/>
    <d v="1899-12-30T09:45:00"/>
    <d v="1899-12-30T11:15:00"/>
    <x v="1"/>
    <n v="165"/>
    <n v="16"/>
    <n v="11"/>
    <n v="7"/>
    <d v="1899-12-30T11:07:00"/>
    <s v="VP2404"/>
    <x v="5"/>
    <x v="0"/>
    <s v="REG"/>
    <s v="TXB"/>
    <x v="0"/>
  </r>
  <r>
    <x v="19"/>
    <s v="NS"/>
    <d v="2016-04-21T00:00:00"/>
    <d v="1899-12-30T09:45:00"/>
    <d v="1899-12-30T11:15:00"/>
    <x v="1"/>
    <n v="165"/>
    <n v="17"/>
    <n v="11"/>
    <n v="10"/>
    <d v="1899-12-30T11:10:00"/>
    <s v="VU7273"/>
    <x v="11"/>
    <x v="0"/>
    <s v="REG"/>
    <s v="TXB"/>
    <x v="0"/>
  </r>
  <r>
    <x v="19"/>
    <s v="NS"/>
    <d v="2016-04-21T00:00:00"/>
    <d v="1899-12-30T09:45:00"/>
    <d v="1899-12-30T11:15:00"/>
    <x v="1"/>
    <n v="165"/>
    <n v="18"/>
    <n v="11"/>
    <n v="11"/>
    <d v="1899-12-30T11:11:00"/>
    <s v="PV7430"/>
    <x v="15"/>
    <x v="0"/>
    <s v="REG"/>
    <s v="TXB"/>
    <x v="0"/>
  </r>
  <r>
    <x v="19"/>
    <s v="NS"/>
    <d v="2016-04-21T00:00:00"/>
    <d v="1899-12-30T09:45:00"/>
    <d v="1899-12-30T11:15:00"/>
    <x v="1"/>
    <n v="165"/>
    <n v="19"/>
    <n v="11"/>
    <n v="12"/>
    <d v="1899-12-30T11:12:00"/>
    <s v="FJFL91"/>
    <x v="3"/>
    <x v="0"/>
    <s v="REG"/>
    <s v="TXB"/>
    <x v="2"/>
  </r>
  <r>
    <x v="19"/>
    <s v="NS"/>
    <d v="2016-04-21T00:00:00"/>
    <d v="1899-12-30T09:45:00"/>
    <d v="1899-12-30T11:15:00"/>
    <x v="1"/>
    <n v="165"/>
    <n v="20"/>
    <n v="11"/>
    <n v="13"/>
    <d v="1899-12-30T11:13:00"/>
    <s v="VC7366"/>
    <x v="7"/>
    <x v="0"/>
    <s v="REG"/>
    <s v="TXB"/>
    <x v="0"/>
  </r>
  <r>
    <x v="19"/>
    <s v="NS"/>
    <d v="2016-04-21T00:00:00"/>
    <d v="1899-12-30T09:45:00"/>
    <d v="1899-12-30T11:15:00"/>
    <x v="1"/>
    <n v="165"/>
    <n v="21"/>
    <n v="11"/>
    <n v="14"/>
    <d v="1899-12-30T11:14:00"/>
    <s v="ID1718"/>
    <x v="5"/>
    <x v="0"/>
    <s v="REG"/>
    <s v="TXB"/>
    <x v="0"/>
  </r>
  <r>
    <x v="19"/>
    <s v="NS"/>
    <d v="2016-04-21T00:00:00"/>
    <d v="1899-12-30T09:45:00"/>
    <d v="1899-12-30T11:15:00"/>
    <x v="1"/>
    <n v="165"/>
    <n v="22"/>
    <n v="11"/>
    <n v="15"/>
    <d v="1899-12-30T11:15:00"/>
    <s v="WU1084"/>
    <x v="8"/>
    <x v="0"/>
    <s v="REG"/>
    <s v="TXB"/>
    <x v="0"/>
  </r>
  <r>
    <x v="19"/>
    <s v="NS"/>
    <d v="2016-04-21T00:00:00"/>
    <d v="1899-12-30T12:45:00"/>
    <d v="1899-12-30T14:15:00"/>
    <x v="2"/>
    <n v="166"/>
    <n v="1"/>
    <n v="12"/>
    <n v="45"/>
    <d v="1899-12-30T12:45:00"/>
    <s v="XS9173"/>
    <x v="7"/>
    <x v="0"/>
    <s v="REG"/>
    <s v="TXB"/>
    <x v="2"/>
  </r>
  <r>
    <x v="19"/>
    <s v="NS"/>
    <d v="2016-04-21T00:00:00"/>
    <d v="1899-12-30T12:45:00"/>
    <d v="1899-12-30T14:15:00"/>
    <x v="2"/>
    <n v="166"/>
    <n v="2"/>
    <n v="12"/>
    <n v="48"/>
    <d v="1899-12-30T12:48:00"/>
    <s v="XC7636"/>
    <x v="15"/>
    <x v="0"/>
    <s v="REG"/>
    <s v="TXB"/>
    <x v="2"/>
  </r>
  <r>
    <x v="19"/>
    <s v="NS"/>
    <d v="2016-04-21T00:00:00"/>
    <d v="1899-12-30T12:45:00"/>
    <d v="1899-12-30T14:15:00"/>
    <x v="2"/>
    <n v="166"/>
    <n v="3"/>
    <n v="12"/>
    <n v="50"/>
    <d v="1899-12-30T12:50:00"/>
    <s v="WG2199"/>
    <x v="8"/>
    <x v="0"/>
    <s v="REG"/>
    <s v="TXB"/>
    <x v="2"/>
  </r>
  <r>
    <x v="19"/>
    <s v="NS"/>
    <d v="2016-04-21T00:00:00"/>
    <d v="1899-12-30T12:45:00"/>
    <d v="1899-12-30T14:15:00"/>
    <x v="2"/>
    <n v="166"/>
    <n v="4"/>
    <n v="12"/>
    <n v="51"/>
    <d v="1899-12-30T12:51:00"/>
    <s v="YD2089"/>
    <x v="3"/>
    <x v="0"/>
    <s v="REG"/>
    <s v="TXB"/>
    <x v="0"/>
  </r>
  <r>
    <x v="19"/>
    <s v="NS"/>
    <d v="2016-04-21T00:00:00"/>
    <d v="1899-12-30T12:45:00"/>
    <d v="1899-12-30T14:15:00"/>
    <x v="2"/>
    <n v="166"/>
    <n v="5"/>
    <n v="12"/>
    <n v="52"/>
    <d v="1899-12-30T12:52:00"/>
    <s v="NL4515"/>
    <x v="7"/>
    <x v="0"/>
    <s v="REG"/>
    <s v="TXB"/>
    <x v="0"/>
  </r>
  <r>
    <x v="19"/>
    <s v="NS"/>
    <d v="2016-04-21T00:00:00"/>
    <d v="1899-12-30T12:45:00"/>
    <d v="1899-12-30T14:15:00"/>
    <x v="2"/>
    <n v="166"/>
    <n v="6"/>
    <n v="12"/>
    <n v="52"/>
    <d v="1899-12-30T12:52:00"/>
    <s v="ZN5056"/>
    <x v="8"/>
    <x v="0"/>
    <s v="REG"/>
    <s v="TXB"/>
    <x v="2"/>
  </r>
  <r>
    <x v="19"/>
    <s v="NS"/>
    <d v="2016-04-21T00:00:00"/>
    <d v="1899-12-30T12:45:00"/>
    <d v="1899-12-30T14:15:00"/>
    <x v="2"/>
    <n v="166"/>
    <n v="7"/>
    <n v="12"/>
    <n v="55"/>
    <d v="1899-12-30T12:55:00"/>
    <s v="VF2602"/>
    <x v="5"/>
    <x v="0"/>
    <s v="REG"/>
    <s v="TXB"/>
    <x v="2"/>
  </r>
  <r>
    <x v="19"/>
    <s v="NS"/>
    <d v="2016-04-21T00:00:00"/>
    <d v="1899-12-30T12:45:00"/>
    <d v="1899-12-30T14:15:00"/>
    <x v="2"/>
    <n v="166"/>
    <n v="8"/>
    <n v="12"/>
    <n v="55"/>
    <d v="1899-12-30T12:55:00"/>
    <s v="YK4614"/>
    <x v="15"/>
    <x v="0"/>
    <s v="REG"/>
    <s v="TXB"/>
    <x v="2"/>
  </r>
  <r>
    <x v="19"/>
    <s v="NS"/>
    <d v="2016-04-21T00:00:00"/>
    <d v="1899-12-30T12:45:00"/>
    <d v="1899-12-30T14:15:00"/>
    <x v="2"/>
    <n v="166"/>
    <n v="9"/>
    <n v="12"/>
    <n v="56"/>
    <d v="1899-12-30T12:56:00"/>
    <s v="BYVG31"/>
    <x v="3"/>
    <x v="0"/>
    <s v="REG"/>
    <s v="TXB"/>
    <x v="2"/>
  </r>
  <r>
    <x v="19"/>
    <s v="NS"/>
    <d v="2016-04-21T00:00:00"/>
    <d v="1899-12-30T12:45:00"/>
    <d v="1899-12-30T14:15:00"/>
    <x v="2"/>
    <n v="166"/>
    <n v="10"/>
    <n v="12"/>
    <n v="57"/>
    <d v="1899-12-30T12:57:00"/>
    <s v="YS3616"/>
    <x v="7"/>
    <x v="0"/>
    <s v="REG"/>
    <s v="TXB"/>
    <x v="2"/>
  </r>
  <r>
    <x v="19"/>
    <s v="NS"/>
    <d v="2016-04-21T00:00:00"/>
    <d v="1899-12-30T12:45:00"/>
    <d v="1899-12-30T14:15:00"/>
    <x v="2"/>
    <n v="166"/>
    <n v="11"/>
    <n v="12"/>
    <n v="57"/>
    <d v="1899-12-30T12:57:00"/>
    <s v="YW6855"/>
    <x v="3"/>
    <x v="0"/>
    <s v="REG"/>
    <s v="TXB"/>
    <x v="2"/>
  </r>
  <r>
    <x v="19"/>
    <s v="NS"/>
    <d v="2016-04-21T00:00:00"/>
    <d v="1899-12-30T12:45:00"/>
    <d v="1899-12-30T14:15:00"/>
    <x v="2"/>
    <n v="166"/>
    <n v="12"/>
    <n v="13"/>
    <n v="0"/>
    <d v="1899-12-30T13:00:00"/>
    <s v="ST7657"/>
    <x v="5"/>
    <x v="0"/>
    <s v="REG"/>
    <s v="TXB"/>
    <x v="2"/>
  </r>
  <r>
    <x v="19"/>
    <s v="NS"/>
    <d v="2016-04-21T00:00:00"/>
    <d v="1899-12-30T12:45:00"/>
    <d v="1899-12-30T14:15:00"/>
    <x v="2"/>
    <n v="166"/>
    <n v="13"/>
    <n v="13"/>
    <n v="1"/>
    <d v="1899-12-30T13:01:00"/>
    <s v="VG3446"/>
    <x v="3"/>
    <x v="0"/>
    <s v="REG"/>
    <s v="TXB"/>
    <x v="2"/>
  </r>
  <r>
    <x v="19"/>
    <s v="NS"/>
    <d v="2016-04-21T00:00:00"/>
    <d v="1899-12-30T12:45:00"/>
    <d v="1899-12-30T14:15:00"/>
    <x v="2"/>
    <n v="166"/>
    <n v="14"/>
    <n v="13"/>
    <n v="2"/>
    <d v="1899-12-30T13:02:00"/>
    <s v="TP6745"/>
    <x v="15"/>
    <x v="0"/>
    <s v="REG"/>
    <s v="TXB"/>
    <x v="2"/>
  </r>
  <r>
    <x v="19"/>
    <s v="NS"/>
    <d v="2016-04-21T00:00:00"/>
    <d v="1899-12-30T12:45:00"/>
    <d v="1899-12-30T14:15:00"/>
    <x v="2"/>
    <n v="166"/>
    <n v="15"/>
    <n v="13"/>
    <n v="3"/>
    <d v="1899-12-30T13:03:00"/>
    <s v="DSTY15"/>
    <x v="7"/>
    <x v="0"/>
    <s v="REG"/>
    <s v="TXB"/>
    <x v="2"/>
  </r>
  <r>
    <x v="19"/>
    <s v="NS"/>
    <d v="2016-04-21T00:00:00"/>
    <d v="1899-12-30T12:45:00"/>
    <d v="1899-12-30T14:15:00"/>
    <x v="2"/>
    <n v="166"/>
    <n v="16"/>
    <n v="13"/>
    <n v="6"/>
    <d v="1899-12-30T13:06:00"/>
    <s v="YA5559"/>
    <x v="7"/>
    <x v="0"/>
    <s v="REG"/>
    <s v="TXB"/>
    <x v="2"/>
  </r>
  <r>
    <x v="19"/>
    <s v="NS"/>
    <d v="2016-04-21T00:00:00"/>
    <d v="1899-12-30T12:45:00"/>
    <d v="1899-12-30T14:15:00"/>
    <x v="2"/>
    <n v="166"/>
    <n v="17"/>
    <n v="13"/>
    <n v="7"/>
    <d v="1899-12-30T13:07:00"/>
    <s v="XR5469"/>
    <x v="5"/>
    <x v="0"/>
    <s v="REG"/>
    <s v="TXB"/>
    <x v="2"/>
  </r>
  <r>
    <x v="19"/>
    <s v="NS"/>
    <d v="2016-04-21T00:00:00"/>
    <d v="1899-12-30T12:45:00"/>
    <d v="1899-12-30T14:15:00"/>
    <x v="2"/>
    <n v="166"/>
    <n v="18"/>
    <n v="13"/>
    <n v="8"/>
    <d v="1899-12-30T13:08:00"/>
    <s v="VX8860"/>
    <x v="15"/>
    <x v="0"/>
    <s v="REG"/>
    <s v="TXB"/>
    <x v="2"/>
  </r>
  <r>
    <x v="19"/>
    <s v="NS"/>
    <d v="2016-04-21T00:00:00"/>
    <d v="1899-12-30T12:45:00"/>
    <d v="1899-12-30T14:15:00"/>
    <x v="2"/>
    <n v="166"/>
    <n v="19"/>
    <n v="13"/>
    <n v="9"/>
    <d v="1899-12-30T13:09:00"/>
    <s v="DBLS95"/>
    <x v="8"/>
    <x v="0"/>
    <s v="REG"/>
    <s v="TXB"/>
    <x v="2"/>
  </r>
  <r>
    <x v="19"/>
    <s v="NS"/>
    <d v="2016-04-21T00:00:00"/>
    <d v="1899-12-30T12:45:00"/>
    <d v="1899-12-30T14:15:00"/>
    <x v="2"/>
    <n v="166"/>
    <n v="20"/>
    <n v="13"/>
    <n v="11"/>
    <d v="1899-12-30T13:11:00"/>
    <s v="CTHS19"/>
    <x v="3"/>
    <x v="0"/>
    <s v="REG"/>
    <s v="TXB"/>
    <x v="2"/>
  </r>
  <r>
    <x v="19"/>
    <s v="NS"/>
    <d v="2016-04-21T00:00:00"/>
    <d v="1899-12-30T12:45:00"/>
    <d v="1899-12-30T14:15:00"/>
    <x v="2"/>
    <n v="166"/>
    <n v="21"/>
    <n v="13"/>
    <n v="12"/>
    <d v="1899-12-30T13:12:00"/>
    <s v="MZ2247"/>
    <x v="3"/>
    <x v="0"/>
    <s v="REG"/>
    <s v="TXB"/>
    <x v="2"/>
  </r>
  <r>
    <x v="19"/>
    <s v="NS"/>
    <d v="2016-04-21T00:00:00"/>
    <d v="1899-12-30T12:45:00"/>
    <d v="1899-12-30T14:15:00"/>
    <x v="2"/>
    <n v="166"/>
    <n v="22"/>
    <n v="13"/>
    <n v="12"/>
    <d v="1899-12-30T13:12:00"/>
    <s v="XP9048"/>
    <x v="7"/>
    <x v="0"/>
    <s v="REG"/>
    <s v="TXB"/>
    <x v="2"/>
  </r>
  <r>
    <x v="19"/>
    <s v="NS"/>
    <d v="2016-04-21T00:00:00"/>
    <d v="1899-12-30T12:45:00"/>
    <d v="1899-12-30T14:15:00"/>
    <x v="2"/>
    <n v="166"/>
    <n v="23"/>
    <n v="13"/>
    <n v="15"/>
    <d v="1899-12-30T13:15:00"/>
    <s v="NV7314"/>
    <x v="3"/>
    <x v="0"/>
    <s v="REG"/>
    <s v="TXB"/>
    <x v="0"/>
  </r>
  <r>
    <x v="19"/>
    <s v="NS"/>
    <d v="2016-04-21T00:00:00"/>
    <d v="1899-12-30T12:45:00"/>
    <d v="1899-12-30T14:15:00"/>
    <x v="2"/>
    <n v="166"/>
    <n v="24"/>
    <n v="13"/>
    <n v="16"/>
    <d v="1899-12-30T13:16:00"/>
    <s v="TP4348"/>
    <x v="5"/>
    <x v="0"/>
    <s v="REG"/>
    <s v="TXB"/>
    <x v="2"/>
  </r>
  <r>
    <x v="19"/>
    <s v="NS"/>
    <d v="2016-04-21T00:00:00"/>
    <d v="1899-12-30T12:45:00"/>
    <d v="1899-12-30T14:15:00"/>
    <x v="2"/>
    <n v="166"/>
    <n v="25"/>
    <n v="13"/>
    <n v="16"/>
    <d v="1899-12-30T13:16:00"/>
    <s v="ZL5402"/>
    <x v="15"/>
    <x v="0"/>
    <s v="REG"/>
    <s v="TXB"/>
    <x v="2"/>
  </r>
  <r>
    <x v="19"/>
    <s v="NS"/>
    <d v="2016-04-21T00:00:00"/>
    <d v="1899-12-30T12:45:00"/>
    <d v="1899-12-30T14:15:00"/>
    <x v="2"/>
    <n v="166"/>
    <n v="26"/>
    <n v="13"/>
    <n v="18"/>
    <d v="1899-12-30T13:18:00"/>
    <s v="XH4982"/>
    <x v="7"/>
    <x v="0"/>
    <s v="REG"/>
    <s v="TXB"/>
    <x v="2"/>
  </r>
  <r>
    <x v="19"/>
    <s v="NS"/>
    <d v="2016-04-21T00:00:00"/>
    <d v="1899-12-30T12:45:00"/>
    <d v="1899-12-30T14:15:00"/>
    <x v="2"/>
    <n v="166"/>
    <n v="27"/>
    <n v="13"/>
    <n v="19"/>
    <d v="1899-12-30T13:19:00"/>
    <s v="SE2454"/>
    <x v="8"/>
    <x v="0"/>
    <s v="REG"/>
    <s v="TXB"/>
    <x v="0"/>
  </r>
  <r>
    <x v="19"/>
    <s v="NS"/>
    <d v="2016-04-21T00:00:00"/>
    <d v="1899-12-30T12:45:00"/>
    <d v="1899-12-30T14:15:00"/>
    <x v="2"/>
    <n v="166"/>
    <n v="28"/>
    <n v="13"/>
    <n v="23"/>
    <d v="1899-12-30T13:23:00"/>
    <s v="PZ6073"/>
    <x v="15"/>
    <x v="0"/>
    <s v="REG"/>
    <s v="TXB"/>
    <x v="0"/>
  </r>
  <r>
    <x v="19"/>
    <s v="NS"/>
    <d v="2016-04-21T00:00:00"/>
    <d v="1899-12-30T12:45:00"/>
    <d v="1899-12-30T14:15:00"/>
    <x v="2"/>
    <n v="166"/>
    <n v="29"/>
    <n v="13"/>
    <n v="24"/>
    <d v="1899-12-30T13:24:00"/>
    <s v="NH4136"/>
    <x v="7"/>
    <x v="0"/>
    <s v="REG"/>
    <s v="TXB"/>
    <x v="0"/>
  </r>
  <r>
    <x v="19"/>
    <s v="NS"/>
    <d v="2016-04-21T00:00:00"/>
    <d v="1899-12-30T12:45:00"/>
    <d v="1899-12-30T14:15:00"/>
    <x v="2"/>
    <n v="166"/>
    <n v="30"/>
    <n v="13"/>
    <n v="27"/>
    <d v="1899-12-30T13:27:00"/>
    <s v="UX2174"/>
    <x v="5"/>
    <x v="0"/>
    <s v="REG"/>
    <s v="TXB"/>
    <x v="0"/>
  </r>
  <r>
    <x v="19"/>
    <s v="NS"/>
    <d v="2016-04-21T00:00:00"/>
    <d v="1899-12-30T12:45:00"/>
    <d v="1899-12-30T14:15:00"/>
    <x v="2"/>
    <n v="167"/>
    <n v="1"/>
    <n v="13"/>
    <n v="27"/>
    <d v="1899-12-30T13:27:00"/>
    <s v="PC2355"/>
    <x v="8"/>
    <x v="0"/>
    <s v="REG"/>
    <s v="TXB"/>
    <x v="1"/>
  </r>
  <r>
    <x v="19"/>
    <s v="NS"/>
    <d v="2016-04-21T00:00:00"/>
    <d v="1899-12-30T12:45:00"/>
    <d v="1899-12-30T14:15:00"/>
    <x v="2"/>
    <n v="167"/>
    <n v="2"/>
    <n v="13"/>
    <n v="27"/>
    <d v="1899-12-30T13:27:00"/>
    <s v="VA8306"/>
    <x v="3"/>
    <x v="0"/>
    <s v="REG"/>
    <s v="TXB"/>
    <x v="0"/>
  </r>
  <r>
    <x v="19"/>
    <s v="NS"/>
    <d v="2016-04-21T00:00:00"/>
    <d v="1899-12-30T12:45:00"/>
    <d v="1899-12-30T14:15:00"/>
    <x v="2"/>
    <n v="167"/>
    <n v="3"/>
    <n v="13"/>
    <n v="30"/>
    <d v="1899-12-30T13:30:00"/>
    <s v="NS7750"/>
    <x v="7"/>
    <x v="0"/>
    <s v="REG"/>
    <s v="TXB"/>
    <x v="2"/>
  </r>
  <r>
    <x v="19"/>
    <s v="NS"/>
    <d v="2016-04-21T00:00:00"/>
    <d v="1899-12-30T12:45:00"/>
    <d v="1899-12-30T14:15:00"/>
    <x v="2"/>
    <n v="167"/>
    <n v="4"/>
    <n v="13"/>
    <n v="34"/>
    <d v="1899-12-30T13:34:00"/>
    <s v="VU3390"/>
    <x v="7"/>
    <x v="0"/>
    <s v="REG"/>
    <s v="TXB"/>
    <x v="0"/>
  </r>
  <r>
    <x v="19"/>
    <s v="NS"/>
    <d v="2016-04-21T00:00:00"/>
    <d v="1899-12-30T12:45:00"/>
    <d v="1899-12-30T14:15:00"/>
    <x v="2"/>
    <n v="167"/>
    <n v="5"/>
    <n v="13"/>
    <n v="35"/>
    <d v="1899-12-30T13:35:00"/>
    <s v="VP2351"/>
    <x v="8"/>
    <x v="0"/>
    <s v="REG"/>
    <s v="TXB"/>
    <x v="0"/>
  </r>
  <r>
    <x v="19"/>
    <s v="NS"/>
    <d v="2016-04-21T00:00:00"/>
    <d v="1899-12-30T12:45:00"/>
    <d v="1899-12-30T14:15:00"/>
    <x v="2"/>
    <n v="167"/>
    <n v="6"/>
    <n v="13"/>
    <n v="35"/>
    <d v="1899-12-30T13:35:00"/>
    <s v="VN2522"/>
    <x v="5"/>
    <x v="0"/>
    <s v="REG"/>
    <s v="TXB"/>
    <x v="2"/>
  </r>
  <r>
    <x v="19"/>
    <s v="NS"/>
    <d v="2016-04-21T00:00:00"/>
    <d v="1899-12-30T12:45:00"/>
    <d v="1899-12-30T14:15:00"/>
    <x v="2"/>
    <n v="167"/>
    <n v="7"/>
    <n v="13"/>
    <n v="37"/>
    <d v="1899-12-30T13:37:00"/>
    <s v="XB8420"/>
    <x v="3"/>
    <x v="0"/>
    <s v="REG"/>
    <s v="TXB"/>
    <x v="0"/>
  </r>
  <r>
    <x v="19"/>
    <s v="NS"/>
    <d v="2016-04-21T00:00:00"/>
    <d v="1899-12-30T12:45:00"/>
    <d v="1899-12-30T14:15:00"/>
    <x v="2"/>
    <n v="167"/>
    <n v="8"/>
    <n v="13"/>
    <n v="38"/>
    <d v="1899-12-30T13:38:00"/>
    <s v="YG1307"/>
    <x v="3"/>
    <x v="0"/>
    <s v="REG"/>
    <s v="TXB"/>
    <x v="0"/>
  </r>
  <r>
    <x v="19"/>
    <s v="NS"/>
    <d v="2016-04-21T00:00:00"/>
    <d v="1899-12-30T12:45:00"/>
    <d v="1899-12-30T14:15:00"/>
    <x v="2"/>
    <n v="167"/>
    <n v="9"/>
    <n v="13"/>
    <n v="40"/>
    <d v="1899-12-30T13:40:00"/>
    <s v="ZS5555"/>
    <x v="5"/>
    <x v="0"/>
    <s v="REG"/>
    <s v="TXB"/>
    <x v="0"/>
  </r>
  <r>
    <x v="19"/>
    <s v="NS"/>
    <d v="2016-04-21T00:00:00"/>
    <d v="1899-12-30T12:45:00"/>
    <d v="1899-12-30T14:15:00"/>
    <x v="2"/>
    <n v="167"/>
    <n v="10"/>
    <n v="13"/>
    <n v="41"/>
    <d v="1899-12-30T13:41:00"/>
    <s v="PV7430"/>
    <x v="8"/>
    <x v="0"/>
    <s v="REG"/>
    <s v="TXB"/>
    <x v="0"/>
  </r>
  <r>
    <x v="19"/>
    <s v="NS"/>
    <d v="2016-04-21T00:00:00"/>
    <d v="1899-12-30T12:45:00"/>
    <d v="1899-12-30T14:15:00"/>
    <x v="2"/>
    <n v="167"/>
    <n v="11"/>
    <n v="13"/>
    <n v="43"/>
    <d v="1899-12-30T13:43:00"/>
    <s v="VX5217"/>
    <x v="15"/>
    <x v="0"/>
    <s v="REG"/>
    <s v="TXB"/>
    <x v="0"/>
  </r>
  <r>
    <x v="19"/>
    <s v="NS"/>
    <d v="2016-04-21T00:00:00"/>
    <d v="1899-12-30T12:45:00"/>
    <d v="1899-12-30T14:15:00"/>
    <x v="2"/>
    <n v="167"/>
    <n v="12"/>
    <n v="13"/>
    <n v="44"/>
    <d v="1899-12-30T13:44:00"/>
    <s v="RK3458"/>
    <x v="7"/>
    <x v="0"/>
    <s v="REG"/>
    <s v="TXB"/>
    <x v="0"/>
  </r>
  <r>
    <x v="19"/>
    <s v="NS"/>
    <d v="2016-04-21T00:00:00"/>
    <d v="1899-12-30T12:45:00"/>
    <d v="1899-12-30T14:15:00"/>
    <x v="2"/>
    <n v="167"/>
    <n v="13"/>
    <n v="13"/>
    <n v="46"/>
    <d v="1899-12-30T13:46:00"/>
    <s v="XG1239"/>
    <x v="7"/>
    <x v="0"/>
    <s v="REG"/>
    <s v="TXB"/>
    <x v="0"/>
  </r>
  <r>
    <x v="19"/>
    <s v="NS"/>
    <d v="2016-04-21T00:00:00"/>
    <d v="1899-12-30T12:45:00"/>
    <d v="1899-12-30T14:15:00"/>
    <x v="2"/>
    <n v="167"/>
    <n v="14"/>
    <n v="13"/>
    <n v="46"/>
    <d v="1899-12-30T13:46:00"/>
    <s v="VC8078"/>
    <x v="3"/>
    <x v="0"/>
    <s v="REG"/>
    <s v="TXB"/>
    <x v="0"/>
  </r>
  <r>
    <x v="19"/>
    <s v="NS"/>
    <d v="2016-04-21T00:00:00"/>
    <d v="1899-12-30T12:45:00"/>
    <d v="1899-12-30T14:15:00"/>
    <x v="2"/>
    <n v="167"/>
    <n v="15"/>
    <n v="13"/>
    <n v="50"/>
    <d v="1899-12-30T13:50:00"/>
    <s v="VE6184"/>
    <x v="8"/>
    <x v="0"/>
    <s v="REG"/>
    <s v="TXB"/>
    <x v="0"/>
  </r>
  <r>
    <x v="19"/>
    <s v="NS"/>
    <d v="2016-04-21T00:00:00"/>
    <d v="1899-12-30T12:45:00"/>
    <d v="1899-12-30T14:15:00"/>
    <x v="2"/>
    <n v="167"/>
    <n v="16"/>
    <n v="13"/>
    <n v="52"/>
    <d v="1899-12-30T13:52:00"/>
    <s v="XH4868"/>
    <x v="5"/>
    <x v="0"/>
    <s v="REG"/>
    <s v="TXB"/>
    <x v="2"/>
  </r>
  <r>
    <x v="19"/>
    <s v="NS"/>
    <d v="2016-04-21T00:00:00"/>
    <d v="1899-12-30T12:45:00"/>
    <d v="1899-12-30T14:15:00"/>
    <x v="2"/>
    <n v="167"/>
    <n v="17"/>
    <n v="13"/>
    <n v="54"/>
    <d v="1899-12-30T13:54:00"/>
    <s v="YY1108"/>
    <x v="3"/>
    <x v="0"/>
    <s v="REG"/>
    <s v="TXB"/>
    <x v="2"/>
  </r>
  <r>
    <x v="19"/>
    <s v="NS"/>
    <d v="2016-04-21T00:00:00"/>
    <d v="1899-12-30T12:45:00"/>
    <d v="1899-12-30T14:15:00"/>
    <x v="2"/>
    <n v="167"/>
    <n v="18"/>
    <n v="13"/>
    <n v="56"/>
    <d v="1899-12-30T13:56:00"/>
    <s v="XV2271"/>
    <x v="8"/>
    <x v="0"/>
    <s v="REG"/>
    <s v="TXB"/>
    <x v="0"/>
  </r>
  <r>
    <x v="19"/>
    <s v="NS"/>
    <d v="2016-04-21T00:00:00"/>
    <d v="1899-12-30T12:45:00"/>
    <d v="1899-12-30T14:15:00"/>
    <x v="2"/>
    <n v="167"/>
    <n v="19"/>
    <n v="13"/>
    <n v="57"/>
    <d v="1899-12-30T13:57:00"/>
    <s v="XF4231"/>
    <x v="3"/>
    <x v="0"/>
    <s v="REG"/>
    <s v="TXB"/>
    <x v="2"/>
  </r>
  <r>
    <x v="19"/>
    <s v="NS"/>
    <d v="2016-04-21T00:00:00"/>
    <d v="1899-12-30T12:45:00"/>
    <d v="1899-12-30T14:15:00"/>
    <x v="2"/>
    <n v="167"/>
    <n v="20"/>
    <n v="13"/>
    <n v="59"/>
    <d v="1899-12-30T13:59:00"/>
    <s v="YC9401"/>
    <x v="7"/>
    <x v="0"/>
    <s v="REG"/>
    <s v="TXB"/>
    <x v="0"/>
  </r>
  <r>
    <x v="19"/>
    <s v="NS"/>
    <d v="2016-04-21T00:00:00"/>
    <d v="1899-12-30T12:45:00"/>
    <d v="1899-12-30T14:15:00"/>
    <x v="2"/>
    <n v="167"/>
    <n v="21"/>
    <n v="14"/>
    <n v="1"/>
    <d v="1899-12-30T14:01:00"/>
    <s v="RR1054"/>
    <x v="7"/>
    <x v="0"/>
    <s v="REG"/>
    <s v="TXB"/>
    <x v="2"/>
  </r>
  <r>
    <x v="19"/>
    <s v="NS"/>
    <d v="2016-04-21T00:00:00"/>
    <d v="1899-12-30T12:45:00"/>
    <d v="1899-12-30T14:15:00"/>
    <x v="2"/>
    <n v="167"/>
    <n v="22"/>
    <n v="14"/>
    <n v="2"/>
    <d v="1899-12-30T14:02:00"/>
    <s v="CWVJ13"/>
    <x v="15"/>
    <x v="0"/>
    <s v="REG"/>
    <s v="TXB"/>
    <x v="2"/>
  </r>
  <r>
    <x v="19"/>
    <s v="NS"/>
    <d v="2016-04-21T00:00:00"/>
    <d v="1899-12-30T12:45:00"/>
    <d v="1899-12-30T14:15:00"/>
    <x v="2"/>
    <n v="167"/>
    <n v="23"/>
    <n v="14"/>
    <n v="2"/>
    <d v="1899-12-30T14:02:00"/>
    <s v="XJ1623"/>
    <x v="15"/>
    <x v="0"/>
    <s v="REG"/>
    <s v="TXB"/>
    <x v="2"/>
  </r>
  <r>
    <x v="19"/>
    <s v="NS"/>
    <d v="2016-04-21T00:00:00"/>
    <d v="1899-12-30T12:45:00"/>
    <d v="1899-12-30T14:15:00"/>
    <x v="2"/>
    <n v="167"/>
    <n v="24"/>
    <n v="14"/>
    <n v="3"/>
    <d v="1899-12-30T14:03:00"/>
    <s v="YZ7798"/>
    <x v="3"/>
    <x v="0"/>
    <s v="REG"/>
    <s v="TXB"/>
    <x v="2"/>
  </r>
  <r>
    <x v="19"/>
    <s v="NS"/>
    <d v="2016-04-21T00:00:00"/>
    <d v="1899-12-30T12:45:00"/>
    <d v="1899-12-30T14:15:00"/>
    <x v="2"/>
    <n v="167"/>
    <n v="25"/>
    <n v="14"/>
    <n v="4"/>
    <d v="1899-12-30T14:04:00"/>
    <s v="V1316"/>
    <x v="3"/>
    <x v="0"/>
    <s v="REG"/>
    <s v="TXB"/>
    <x v="0"/>
  </r>
  <r>
    <x v="19"/>
    <s v="NS"/>
    <d v="2016-04-21T00:00:00"/>
    <d v="1899-12-30T12:45:00"/>
    <d v="1899-12-30T14:15:00"/>
    <x v="2"/>
    <n v="167"/>
    <n v="26"/>
    <n v="14"/>
    <n v="6"/>
    <d v="1899-12-30T14:06:00"/>
    <s v="VU3394"/>
    <x v="7"/>
    <x v="0"/>
    <s v="REG"/>
    <s v="TXB"/>
    <x v="1"/>
  </r>
  <r>
    <x v="19"/>
    <s v="NS"/>
    <d v="2016-04-21T00:00:00"/>
    <d v="1899-12-30T12:45:00"/>
    <d v="1899-12-30T14:15:00"/>
    <x v="2"/>
    <n v="167"/>
    <n v="27"/>
    <n v="14"/>
    <n v="9"/>
    <d v="1899-12-30T14:09:00"/>
    <s v="WK1812"/>
    <x v="5"/>
    <x v="0"/>
    <s v="REG"/>
    <s v="TXB"/>
    <x v="0"/>
  </r>
  <r>
    <x v="19"/>
    <s v="NS"/>
    <d v="2016-04-21T00:00:00"/>
    <d v="1899-12-30T12:45:00"/>
    <d v="1899-12-30T14:15:00"/>
    <x v="2"/>
    <n v="167"/>
    <n v="28"/>
    <n v="14"/>
    <n v="13"/>
    <d v="1899-12-30T14:13:00"/>
    <s v="CYWK17"/>
    <x v="3"/>
    <x v="0"/>
    <s v="REG"/>
    <s v="TXB"/>
    <x v="1"/>
  </r>
  <r>
    <x v="19"/>
    <s v="NS"/>
    <d v="2016-04-21T00:00:00"/>
    <d v="1899-12-30T12:45:00"/>
    <d v="1899-12-30T14:15:00"/>
    <x v="2"/>
    <n v="167"/>
    <n v="29"/>
    <n v="14"/>
    <n v="15"/>
    <d v="1899-12-30T14:15:00"/>
    <s v="UK8313"/>
    <x v="15"/>
    <x v="0"/>
    <s v="REG"/>
    <s v="TXB"/>
    <x v="0"/>
  </r>
  <r>
    <x v="19"/>
    <s v="NS"/>
    <d v="2016-04-21T00:00:00"/>
    <d v="1899-12-30T17:45:00"/>
    <d v="1899-12-30T19:15:00"/>
    <x v="3"/>
    <n v="168"/>
    <n v="1"/>
    <n v="17"/>
    <n v="46"/>
    <d v="1899-12-30T17:46:00"/>
    <s v="XF4231"/>
    <x v="3"/>
    <x v="0"/>
    <s v="REG"/>
    <s v="TXB"/>
    <x v="0"/>
  </r>
  <r>
    <x v="19"/>
    <s v="NS"/>
    <d v="2016-04-21T00:00:00"/>
    <d v="1899-12-30T17:45:00"/>
    <d v="1899-12-30T19:15:00"/>
    <x v="3"/>
    <n v="168"/>
    <n v="2"/>
    <n v="17"/>
    <n v="46"/>
    <d v="1899-12-30T17:46:00"/>
    <s v="YZ7798"/>
    <x v="7"/>
    <x v="0"/>
    <s v="REG"/>
    <s v="TXB"/>
    <x v="2"/>
  </r>
  <r>
    <x v="19"/>
    <s v="NS"/>
    <d v="2016-04-21T00:00:00"/>
    <d v="1899-12-30T17:45:00"/>
    <d v="1899-12-30T19:15:00"/>
    <x v="3"/>
    <n v="168"/>
    <n v="3"/>
    <n v="17"/>
    <n v="51"/>
    <d v="1899-12-30T17:51:00"/>
    <s v="VH2184"/>
    <x v="15"/>
    <x v="0"/>
    <s v="REG"/>
    <s v="TXB"/>
    <x v="2"/>
  </r>
  <r>
    <x v="19"/>
    <s v="NS"/>
    <d v="2016-04-21T00:00:00"/>
    <d v="1899-12-30T17:45:00"/>
    <d v="1899-12-30T19:15:00"/>
    <x v="3"/>
    <n v="168"/>
    <n v="4"/>
    <n v="17"/>
    <n v="55"/>
    <d v="1899-12-30T17:55:00"/>
    <s v="SZ5919"/>
    <x v="3"/>
    <x v="0"/>
    <s v="REG"/>
    <s v="TXB"/>
    <x v="0"/>
  </r>
  <r>
    <x v="19"/>
    <s v="NS"/>
    <d v="2016-04-21T00:00:00"/>
    <d v="1899-12-30T17:45:00"/>
    <d v="1899-12-30T19:15:00"/>
    <x v="3"/>
    <n v="168"/>
    <n v="5"/>
    <n v="18"/>
    <n v="1"/>
    <d v="1899-12-30T18:01:00"/>
    <s v="UF3913"/>
    <x v="5"/>
    <x v="0"/>
    <s v="REG"/>
    <s v="TXB"/>
    <x v="2"/>
  </r>
  <r>
    <x v="19"/>
    <s v="NS"/>
    <d v="2016-04-21T00:00:00"/>
    <d v="1899-12-30T17:45:00"/>
    <d v="1899-12-30T19:15:00"/>
    <x v="3"/>
    <n v="168"/>
    <n v="6"/>
    <n v="18"/>
    <n v="3"/>
    <d v="1899-12-30T18:03:00"/>
    <s v="VN2522"/>
    <x v="8"/>
    <x v="0"/>
    <s v="REG"/>
    <s v="TXB"/>
    <x v="0"/>
  </r>
  <r>
    <x v="19"/>
    <s v="NS"/>
    <d v="2016-04-21T00:00:00"/>
    <d v="1899-12-30T17:45:00"/>
    <d v="1899-12-30T19:15:00"/>
    <x v="3"/>
    <n v="168"/>
    <n v="7"/>
    <n v="18"/>
    <n v="3"/>
    <d v="1899-12-30T18:03:00"/>
    <s v="VV1316"/>
    <x v="7"/>
    <x v="0"/>
    <s v="REG"/>
    <s v="TXB"/>
    <x v="0"/>
  </r>
  <r>
    <x v="19"/>
    <s v="NS"/>
    <d v="2016-04-21T00:00:00"/>
    <d v="1899-12-30T17:45:00"/>
    <d v="1899-12-30T19:15:00"/>
    <x v="3"/>
    <n v="168"/>
    <n v="8"/>
    <n v="18"/>
    <n v="5"/>
    <d v="1899-12-30T18:05:00"/>
    <s v="VC7366"/>
    <x v="3"/>
    <x v="0"/>
    <s v="REG"/>
    <s v="TXB"/>
    <x v="0"/>
  </r>
  <r>
    <x v="19"/>
    <s v="NS"/>
    <d v="2016-04-21T00:00:00"/>
    <d v="1899-12-30T17:45:00"/>
    <d v="1899-12-30T19:15:00"/>
    <x v="3"/>
    <n v="168"/>
    <n v="9"/>
    <n v="18"/>
    <n v="13"/>
    <d v="1899-12-30T18:13:00"/>
    <s v="YK3967"/>
    <x v="3"/>
    <x v="0"/>
    <s v="REG"/>
    <s v="TXB"/>
    <x v="0"/>
  </r>
  <r>
    <x v="19"/>
    <s v="NS"/>
    <d v="2016-04-21T00:00:00"/>
    <d v="1899-12-30T17:45:00"/>
    <d v="1899-12-30T19:15:00"/>
    <x v="3"/>
    <n v="168"/>
    <n v="10"/>
    <n v="18"/>
    <n v="15"/>
    <d v="1899-12-30T18:15:00"/>
    <s v="WK1812"/>
    <x v="8"/>
    <x v="0"/>
    <s v="REG"/>
    <s v="TXB"/>
    <x v="0"/>
  </r>
  <r>
    <x v="19"/>
    <s v="NS"/>
    <d v="2016-04-21T00:00:00"/>
    <d v="1899-12-30T17:45:00"/>
    <d v="1899-12-30T19:15:00"/>
    <x v="3"/>
    <n v="168"/>
    <n v="11"/>
    <n v="18"/>
    <n v="17"/>
    <d v="1899-12-30T18:17:00"/>
    <s v="XF3925"/>
    <x v="7"/>
    <x v="0"/>
    <s v="REG"/>
    <s v="TXB"/>
    <x v="0"/>
  </r>
  <r>
    <x v="19"/>
    <s v="NS"/>
    <d v="2016-04-21T00:00:00"/>
    <d v="1899-12-30T17:45:00"/>
    <d v="1899-12-30T19:15:00"/>
    <x v="3"/>
    <n v="168"/>
    <n v="12"/>
    <n v="18"/>
    <n v="19"/>
    <d v="1899-12-30T18:19:00"/>
    <s v="YA5832"/>
    <x v="15"/>
    <x v="0"/>
    <s v="REG"/>
    <s v="TXB"/>
    <x v="2"/>
  </r>
  <r>
    <x v="19"/>
    <s v="NS"/>
    <d v="2016-04-21T00:00:00"/>
    <d v="1899-12-30T17:45:00"/>
    <d v="1899-12-30T19:15:00"/>
    <x v="3"/>
    <n v="168"/>
    <n v="13"/>
    <n v="18"/>
    <n v="20"/>
    <d v="1899-12-30T18:20:00"/>
    <s v="VU3392"/>
    <x v="7"/>
    <x v="0"/>
    <s v="REG"/>
    <s v="TXB"/>
    <x v="2"/>
  </r>
  <r>
    <x v="19"/>
    <s v="NS"/>
    <d v="2016-04-21T00:00:00"/>
    <d v="1899-12-30T17:45:00"/>
    <d v="1899-12-30T19:15:00"/>
    <x v="3"/>
    <n v="168"/>
    <n v="14"/>
    <n v="18"/>
    <n v="21"/>
    <d v="1899-12-30T18:21:00"/>
    <s v="VS4626"/>
    <x v="5"/>
    <x v="0"/>
    <s v="REG"/>
    <s v="TXB"/>
    <x v="0"/>
  </r>
  <r>
    <x v="19"/>
    <s v="NS"/>
    <d v="2016-04-21T00:00:00"/>
    <d v="1899-12-30T17:45:00"/>
    <d v="1899-12-30T19:15:00"/>
    <x v="3"/>
    <n v="168"/>
    <n v="15"/>
    <n v="18"/>
    <n v="22"/>
    <d v="1899-12-30T18:22:00"/>
    <s v="XV9219"/>
    <x v="8"/>
    <x v="0"/>
    <s v="REG"/>
    <s v="TXB"/>
    <x v="0"/>
  </r>
  <r>
    <x v="19"/>
    <s v="NS"/>
    <d v="2016-04-21T00:00:00"/>
    <d v="1899-12-30T17:45:00"/>
    <d v="1899-12-30T19:15:00"/>
    <x v="3"/>
    <n v="168"/>
    <n v="16"/>
    <n v="18"/>
    <n v="30"/>
    <d v="1899-12-30T18:30:00"/>
    <s v="WF1171"/>
    <x v="5"/>
    <x v="0"/>
    <s v="REG"/>
    <s v="TXB"/>
    <x v="0"/>
  </r>
  <r>
    <x v="19"/>
    <s v="NS"/>
    <d v="2016-04-21T00:00:00"/>
    <d v="1899-12-30T17:45:00"/>
    <d v="1899-12-30T19:15:00"/>
    <x v="3"/>
    <n v="168"/>
    <n v="17"/>
    <n v="18"/>
    <n v="30"/>
    <d v="1899-12-30T18:30:00"/>
    <s v="XR8824"/>
    <x v="3"/>
    <x v="0"/>
    <s v="REG"/>
    <s v="TXB"/>
    <x v="0"/>
  </r>
  <r>
    <x v="19"/>
    <s v="NS"/>
    <d v="2016-04-21T00:00:00"/>
    <d v="1899-12-30T17:45:00"/>
    <d v="1899-12-30T19:15:00"/>
    <x v="3"/>
    <n v="168"/>
    <n v="18"/>
    <n v="18"/>
    <n v="34"/>
    <d v="1899-12-30T18:34:00"/>
    <s v="XX7658"/>
    <x v="7"/>
    <x v="0"/>
    <s v="REG"/>
    <s v="TXB"/>
    <x v="2"/>
  </r>
  <r>
    <x v="19"/>
    <s v="NS"/>
    <d v="2016-04-21T00:00:00"/>
    <d v="1899-12-30T17:45:00"/>
    <d v="1899-12-30T19:15:00"/>
    <x v="3"/>
    <n v="168"/>
    <n v="19"/>
    <n v="18"/>
    <n v="35"/>
    <d v="1899-12-30T18:35:00"/>
    <s v="UH7857"/>
    <x v="7"/>
    <x v="0"/>
    <s v="REG"/>
    <s v="TXB"/>
    <x v="2"/>
  </r>
  <r>
    <x v="19"/>
    <s v="NS"/>
    <d v="2016-04-21T00:00:00"/>
    <d v="1899-12-30T17:45:00"/>
    <d v="1899-12-30T19:15:00"/>
    <x v="3"/>
    <n v="168"/>
    <n v="20"/>
    <n v="18"/>
    <n v="39"/>
    <d v="1899-12-30T18:39:00"/>
    <s v="VX2692"/>
    <x v="8"/>
    <x v="0"/>
    <s v="REG"/>
    <s v="TXB"/>
    <x v="1"/>
  </r>
  <r>
    <x v="19"/>
    <s v="NS"/>
    <d v="2016-04-21T00:00:00"/>
    <d v="1899-12-30T17:45:00"/>
    <d v="1899-12-30T19:15:00"/>
    <x v="3"/>
    <n v="168"/>
    <n v="21"/>
    <n v="18"/>
    <n v="40"/>
    <d v="1899-12-30T18:40:00"/>
    <s v="UJ7589"/>
    <x v="5"/>
    <x v="0"/>
    <s v="REG"/>
    <s v="TXB"/>
    <x v="0"/>
  </r>
  <r>
    <x v="19"/>
    <s v="NS"/>
    <d v="2016-04-21T00:00:00"/>
    <d v="1899-12-30T17:45:00"/>
    <d v="1899-12-30T19:15:00"/>
    <x v="3"/>
    <n v="168"/>
    <n v="22"/>
    <n v="18"/>
    <n v="44"/>
    <d v="1899-12-30T18:44:00"/>
    <s v="VY7726"/>
    <x v="3"/>
    <x v="0"/>
    <s v="REG"/>
    <s v="TXB"/>
    <x v="0"/>
  </r>
  <r>
    <x v="19"/>
    <s v="NS"/>
    <d v="2016-04-21T00:00:00"/>
    <d v="1899-12-30T17:45:00"/>
    <d v="1899-12-30T19:15:00"/>
    <x v="3"/>
    <n v="168"/>
    <n v="23"/>
    <n v="18"/>
    <n v="49"/>
    <d v="1899-12-30T18:49:00"/>
    <s v="RV9007"/>
    <x v="7"/>
    <x v="0"/>
    <s v="REG"/>
    <s v="TXB"/>
    <x v="0"/>
  </r>
  <r>
    <x v="19"/>
    <s v="NS"/>
    <d v="2016-04-21T00:00:00"/>
    <d v="1899-12-30T17:45:00"/>
    <d v="1899-12-30T19:15:00"/>
    <x v="3"/>
    <n v="168"/>
    <n v="24"/>
    <n v="18"/>
    <n v="50"/>
    <d v="1899-12-30T18:50:00"/>
    <s v="WH8296"/>
    <x v="8"/>
    <x v="0"/>
    <s v="REG"/>
    <s v="TXB"/>
    <x v="0"/>
  </r>
  <r>
    <x v="19"/>
    <s v="NS"/>
    <d v="2016-04-21T00:00:00"/>
    <d v="1899-12-30T17:45:00"/>
    <d v="1899-12-30T19:15:00"/>
    <x v="3"/>
    <n v="168"/>
    <n v="25"/>
    <n v="18"/>
    <n v="51"/>
    <d v="1899-12-30T18:51:00"/>
    <s v="UN2927"/>
    <x v="8"/>
    <x v="0"/>
    <s v="REG"/>
    <s v="TXB"/>
    <x v="2"/>
  </r>
  <r>
    <x v="19"/>
    <s v="NS"/>
    <d v="2016-04-21T00:00:00"/>
    <d v="1899-12-30T17:45:00"/>
    <d v="1899-12-30T19:15:00"/>
    <x v="3"/>
    <n v="168"/>
    <n v="26"/>
    <n v="18"/>
    <n v="52"/>
    <d v="1899-12-30T18:52:00"/>
    <s v="VE2909"/>
    <x v="3"/>
    <x v="0"/>
    <s v="REG"/>
    <s v="TXB"/>
    <x v="2"/>
  </r>
  <r>
    <x v="19"/>
    <s v="NS"/>
    <d v="2016-04-21T00:00:00"/>
    <d v="1899-12-30T17:45:00"/>
    <d v="1899-12-30T19:15:00"/>
    <x v="3"/>
    <n v="168"/>
    <n v="27"/>
    <n v="18"/>
    <n v="57"/>
    <d v="1899-12-30T18:57:00"/>
    <s v="ZS5445"/>
    <x v="8"/>
    <x v="0"/>
    <s v="REG"/>
    <s v="TXB"/>
    <x v="2"/>
  </r>
  <r>
    <x v="19"/>
    <s v="NS"/>
    <d v="2016-04-21T00:00:00"/>
    <d v="1899-12-30T17:45:00"/>
    <d v="1899-12-30T19:15:00"/>
    <x v="3"/>
    <n v="168"/>
    <n v="28"/>
    <n v="18"/>
    <n v="58"/>
    <d v="1899-12-30T18:58:00"/>
    <s v="CXPR46"/>
    <x v="3"/>
    <x v="0"/>
    <s v="REG"/>
    <s v="TXB"/>
    <x v="2"/>
  </r>
  <r>
    <x v="19"/>
    <s v="NS"/>
    <d v="2016-04-21T00:00:00"/>
    <d v="1899-12-30T17:45:00"/>
    <d v="1899-12-30T19:15:00"/>
    <x v="3"/>
    <n v="168"/>
    <n v="29"/>
    <n v="19"/>
    <n v="7"/>
    <d v="1899-12-30T19:07:00"/>
    <s v="FTPD97"/>
    <x v="7"/>
    <x v="0"/>
    <s v="REG"/>
    <s v="TXB"/>
    <x v="2"/>
  </r>
  <r>
    <x v="19"/>
    <s v="NS"/>
    <d v="2016-04-21T00:00:00"/>
    <d v="1899-12-30T17:45:00"/>
    <d v="1899-12-30T19:15:00"/>
    <x v="3"/>
    <n v="168"/>
    <n v="30"/>
    <n v="19"/>
    <n v="7"/>
    <d v="1899-12-30T19:07:00"/>
    <s v="XN7613"/>
    <x v="5"/>
    <x v="0"/>
    <s v="REG"/>
    <s v="TXB"/>
    <x v="2"/>
  </r>
  <r>
    <x v="19"/>
    <s v="NS"/>
    <d v="2016-04-21T00:00:00"/>
    <d v="1899-12-30T17:45:00"/>
    <d v="1899-12-30T19:15:00"/>
    <x v="3"/>
    <n v="169"/>
    <n v="1"/>
    <n v="19"/>
    <n v="8"/>
    <d v="1899-12-30T19:08:00"/>
    <s v="ZN8979"/>
    <x v="15"/>
    <x v="0"/>
    <s v="REG"/>
    <s v="TXB"/>
    <x v="2"/>
  </r>
  <r>
    <x v="19"/>
    <s v="NS"/>
    <d v="2016-04-21T00:00:00"/>
    <d v="1899-12-30T17:45:00"/>
    <d v="1899-12-30T19:15:00"/>
    <x v="3"/>
    <n v="169"/>
    <n v="2"/>
    <n v="19"/>
    <n v="13"/>
    <d v="1899-12-30T19:13:00"/>
    <s v="VU7273"/>
    <x v="8"/>
    <x v="0"/>
    <s v="REG"/>
    <s v="TXB"/>
    <x v="2"/>
  </r>
  <r>
    <x v="19"/>
    <s v="NS"/>
    <d v="2016-04-21T00:00:00"/>
    <d v="1899-12-30T17:45:00"/>
    <d v="1899-12-30T19:15:00"/>
    <x v="3"/>
    <n v="169"/>
    <n v="3"/>
    <n v="19"/>
    <n v="14"/>
    <d v="1899-12-30T19:14:00"/>
    <s v="SD3207"/>
    <x v="7"/>
    <x v="0"/>
    <s v="REG"/>
    <s v="TXB"/>
    <x v="2"/>
  </r>
  <r>
    <x v="20"/>
    <s v="NS"/>
    <d v="2019-04-19T00:00:00"/>
    <d v="1899-12-30T07:15:00"/>
    <d v="1899-12-30T08:45:00"/>
    <x v="0"/>
    <n v="170"/>
    <n v="1"/>
    <n v="7"/>
    <n v="15"/>
    <d v="1899-12-30T07:15:00"/>
    <s v="XG1221"/>
    <x v="43"/>
    <x v="1"/>
    <m/>
    <s v="TXB"/>
    <x v="2"/>
  </r>
  <r>
    <x v="20"/>
    <s v="NS"/>
    <d v="2019-04-19T00:00:00"/>
    <d v="1899-12-30T07:15:00"/>
    <d v="1899-12-30T08:45:00"/>
    <x v="0"/>
    <n v="170"/>
    <n v="2"/>
    <n v="7"/>
    <n v="15"/>
    <d v="1899-12-30T07:15:00"/>
    <s v="DP2334"/>
    <x v="1"/>
    <x v="0"/>
    <m/>
    <s v="TXB"/>
    <x v="2"/>
  </r>
  <r>
    <x v="20"/>
    <s v="NS"/>
    <d v="2019-04-19T00:00:00"/>
    <d v="1899-12-30T07:15:00"/>
    <d v="1899-12-30T08:45:00"/>
    <x v="0"/>
    <n v="170"/>
    <n v="3"/>
    <n v="7"/>
    <n v="22"/>
    <d v="1899-12-30T07:22:00"/>
    <s v="FXZX84"/>
    <x v="1"/>
    <x v="0"/>
    <m/>
    <s v="TXB"/>
    <x v="2"/>
  </r>
  <r>
    <x v="20"/>
    <s v="NS"/>
    <d v="2019-04-19T00:00:00"/>
    <d v="1899-12-30T07:15:00"/>
    <d v="1899-12-30T08:45:00"/>
    <x v="0"/>
    <n v="170"/>
    <n v="4"/>
    <n v="7"/>
    <n v="25"/>
    <d v="1899-12-30T07:25:00"/>
    <s v="UH55"/>
    <x v="43"/>
    <x v="1"/>
    <m/>
    <s v="TXB"/>
    <x v="0"/>
  </r>
  <r>
    <x v="20"/>
    <s v="NS"/>
    <d v="2019-04-19T00:00:00"/>
    <d v="1899-12-30T07:15:00"/>
    <d v="1899-12-30T08:45:00"/>
    <x v="0"/>
    <n v="170"/>
    <n v="5"/>
    <n v="7"/>
    <n v="25"/>
    <d v="1899-12-30T07:25:00"/>
    <s v="RW5141"/>
    <x v="1"/>
    <x v="0"/>
    <m/>
    <s v="TXB"/>
    <x v="2"/>
  </r>
  <r>
    <x v="20"/>
    <s v="NS"/>
    <d v="2019-04-19T00:00:00"/>
    <d v="1899-12-30T07:15:00"/>
    <d v="1899-12-30T08:45:00"/>
    <x v="0"/>
    <n v="170"/>
    <n v="6"/>
    <n v="7"/>
    <n v="33"/>
    <d v="1899-12-30T07:33:00"/>
    <s v="YP3754"/>
    <x v="1"/>
    <x v="0"/>
    <m/>
    <s v="TXB"/>
    <x v="2"/>
  </r>
  <r>
    <x v="20"/>
    <s v="NS"/>
    <d v="2019-04-19T00:00:00"/>
    <d v="1899-12-30T07:15:00"/>
    <d v="1899-12-30T08:45:00"/>
    <x v="0"/>
    <n v="170"/>
    <n v="7"/>
    <n v="7"/>
    <n v="38"/>
    <d v="1899-12-30T07:38:00"/>
    <s v="FYCC32"/>
    <x v="32"/>
    <x v="0"/>
    <m/>
    <s v="TXB"/>
    <x v="3"/>
  </r>
  <r>
    <x v="20"/>
    <s v="NS"/>
    <d v="2019-04-19T00:00:00"/>
    <d v="1899-12-30T07:15:00"/>
    <d v="1899-12-30T08:45:00"/>
    <x v="0"/>
    <n v="170"/>
    <n v="8"/>
    <n v="7"/>
    <n v="40"/>
    <d v="1899-12-30T07:40:00"/>
    <s v="XJ6810"/>
    <x v="1"/>
    <x v="0"/>
    <m/>
    <s v="TXB"/>
    <x v="2"/>
  </r>
  <r>
    <x v="20"/>
    <s v="NS"/>
    <d v="2019-04-19T00:00:00"/>
    <d v="1899-12-30T07:15:00"/>
    <d v="1899-12-30T08:45:00"/>
    <x v="0"/>
    <n v="170"/>
    <n v="9"/>
    <n v="7"/>
    <n v="44"/>
    <d v="1899-12-30T07:44:00"/>
    <s v="TJ3256"/>
    <x v="43"/>
    <x v="1"/>
    <m/>
    <s v="TXB"/>
    <x v="2"/>
  </r>
  <r>
    <x v="20"/>
    <s v="NS"/>
    <d v="2019-04-19T00:00:00"/>
    <d v="1899-12-30T07:15:00"/>
    <d v="1899-12-30T08:45:00"/>
    <x v="0"/>
    <n v="170"/>
    <n v="10"/>
    <n v="7"/>
    <n v="45"/>
    <d v="1899-12-30T07:45:00"/>
    <s v="XH4866"/>
    <x v="32"/>
    <x v="0"/>
    <m/>
    <s v="TXB"/>
    <x v="2"/>
  </r>
  <r>
    <x v="20"/>
    <s v="NS"/>
    <d v="2019-04-19T00:00:00"/>
    <d v="1899-12-30T07:15:00"/>
    <d v="1899-12-30T08:45:00"/>
    <x v="0"/>
    <n v="170"/>
    <n v="11"/>
    <n v="7"/>
    <n v="50"/>
    <d v="1899-12-30T07:50:00"/>
    <s v="TJ9630"/>
    <x v="1"/>
    <x v="0"/>
    <m/>
    <s v="TXB"/>
    <x v="2"/>
  </r>
  <r>
    <x v="20"/>
    <s v="NS"/>
    <d v="2019-04-19T00:00:00"/>
    <d v="1899-12-30T07:15:00"/>
    <d v="1899-12-30T08:45:00"/>
    <x v="0"/>
    <n v="170"/>
    <n v="12"/>
    <n v="7"/>
    <n v="50"/>
    <d v="1899-12-30T07:50:00"/>
    <s v="UJ3691"/>
    <x v="32"/>
    <x v="0"/>
    <m/>
    <s v="TXB"/>
    <x v="2"/>
  </r>
  <r>
    <x v="20"/>
    <s v="NS"/>
    <d v="2019-04-19T00:00:00"/>
    <d v="1899-12-30T07:15:00"/>
    <d v="1899-12-30T08:45:00"/>
    <x v="0"/>
    <n v="170"/>
    <n v="13"/>
    <n v="7"/>
    <n v="52"/>
    <d v="1899-12-30T07:52:00"/>
    <s v="VX8865"/>
    <x v="32"/>
    <x v="0"/>
    <m/>
    <s v="TXB"/>
    <x v="2"/>
  </r>
  <r>
    <x v="20"/>
    <s v="NS"/>
    <d v="2019-04-19T00:00:00"/>
    <d v="1899-12-30T07:15:00"/>
    <d v="1899-12-30T08:45:00"/>
    <x v="0"/>
    <n v="170"/>
    <n v="14"/>
    <n v="7"/>
    <n v="55"/>
    <d v="1899-12-30T07:55:00"/>
    <s v="HDKP85"/>
    <x v="1"/>
    <x v="0"/>
    <m/>
    <s v="TXB"/>
    <x v="2"/>
  </r>
  <r>
    <x v="20"/>
    <s v="NS"/>
    <d v="2019-04-19T00:00:00"/>
    <d v="1899-12-30T07:15:00"/>
    <d v="1899-12-30T08:45:00"/>
    <x v="0"/>
    <n v="170"/>
    <n v="15"/>
    <n v="7"/>
    <n v="56"/>
    <d v="1899-12-30T07:56:00"/>
    <s v="XL8775"/>
    <x v="43"/>
    <x v="1"/>
    <m/>
    <s v="TXB"/>
    <x v="2"/>
  </r>
  <r>
    <x v="20"/>
    <s v="NS"/>
    <d v="2019-04-19T00:00:00"/>
    <d v="1899-12-30T07:15:00"/>
    <d v="1899-12-30T08:45:00"/>
    <x v="0"/>
    <n v="170"/>
    <n v="16"/>
    <n v="7"/>
    <n v="58"/>
    <d v="1899-12-30T07:58:00"/>
    <s v="XG3050"/>
    <x v="26"/>
    <x v="0"/>
    <m/>
    <s v="TXB"/>
    <x v="2"/>
  </r>
  <r>
    <x v="20"/>
    <s v="NS"/>
    <d v="2019-04-19T00:00:00"/>
    <d v="1899-12-30T07:15:00"/>
    <d v="1899-12-30T08:45:00"/>
    <x v="0"/>
    <n v="170"/>
    <n v="17"/>
    <n v="7"/>
    <n v="59"/>
    <d v="1899-12-30T07:59:00"/>
    <s v="VA9468"/>
    <x v="32"/>
    <x v="0"/>
    <m/>
    <s v="TXB"/>
    <x v="2"/>
  </r>
  <r>
    <x v="20"/>
    <s v="NS"/>
    <d v="2019-04-19T00:00:00"/>
    <d v="1899-12-30T07:15:00"/>
    <d v="1899-12-30T08:45:00"/>
    <x v="0"/>
    <n v="170"/>
    <n v="18"/>
    <n v="8"/>
    <n v="0"/>
    <d v="1899-12-30T08:00:00"/>
    <s v="XL8615"/>
    <x v="1"/>
    <x v="0"/>
    <m/>
    <s v="TXB"/>
    <x v="2"/>
  </r>
  <r>
    <x v="20"/>
    <s v="NS"/>
    <d v="2019-04-19T00:00:00"/>
    <d v="1899-12-30T07:15:00"/>
    <d v="1899-12-30T08:45:00"/>
    <x v="0"/>
    <n v="170"/>
    <n v="19"/>
    <n v="8"/>
    <n v="0"/>
    <d v="1899-12-30T08:00:00"/>
    <s v="UY7741"/>
    <x v="32"/>
    <x v="0"/>
    <m/>
    <s v="TXB"/>
    <x v="2"/>
  </r>
  <r>
    <x v="20"/>
    <s v="NS"/>
    <d v="2019-04-19T00:00:00"/>
    <d v="1899-12-30T07:15:00"/>
    <d v="1899-12-30T08:45:00"/>
    <x v="0"/>
    <n v="170"/>
    <n v="20"/>
    <n v="8"/>
    <n v="4"/>
    <d v="1899-12-30T08:04:00"/>
    <s v="HKPG48"/>
    <x v="25"/>
    <x v="0"/>
    <m/>
    <s v="TXB"/>
    <x v="2"/>
  </r>
  <r>
    <x v="20"/>
    <s v="NS"/>
    <d v="2019-04-19T00:00:00"/>
    <d v="1899-12-30T07:15:00"/>
    <d v="1899-12-30T08:45:00"/>
    <x v="0"/>
    <n v="170"/>
    <n v="21"/>
    <n v="8"/>
    <n v="7"/>
    <d v="1899-12-30T08:07:00"/>
    <s v="XC4971"/>
    <x v="1"/>
    <x v="0"/>
    <m/>
    <s v="TXB"/>
    <x v="2"/>
  </r>
  <r>
    <x v="20"/>
    <s v="NS"/>
    <d v="2019-04-19T00:00:00"/>
    <d v="1899-12-30T07:15:00"/>
    <d v="1899-12-30T08:45:00"/>
    <x v="0"/>
    <n v="170"/>
    <n v="22"/>
    <n v="8"/>
    <n v="10"/>
    <d v="1899-12-30T08:10:00"/>
    <s v="XG8088"/>
    <x v="32"/>
    <x v="0"/>
    <m/>
    <s v="TXB"/>
    <x v="2"/>
  </r>
  <r>
    <x v="20"/>
    <s v="NS"/>
    <d v="2019-04-19T00:00:00"/>
    <d v="1899-12-30T07:15:00"/>
    <d v="1899-12-30T08:45:00"/>
    <x v="0"/>
    <n v="170"/>
    <n v="23"/>
    <n v="8"/>
    <n v="11"/>
    <d v="1899-12-30T08:11:00"/>
    <s v="YZ7082"/>
    <x v="43"/>
    <x v="1"/>
    <m/>
    <s v="TXB"/>
    <x v="0"/>
  </r>
  <r>
    <x v="20"/>
    <s v="NS"/>
    <d v="2019-04-19T00:00:00"/>
    <d v="1899-12-30T07:15:00"/>
    <d v="1899-12-30T08:45:00"/>
    <x v="0"/>
    <n v="170"/>
    <n v="24"/>
    <n v="8"/>
    <n v="12"/>
    <d v="1899-12-30T08:12:00"/>
    <s v="UP2343"/>
    <x v="1"/>
    <x v="0"/>
    <m/>
    <s v="TXB"/>
    <x v="2"/>
  </r>
  <r>
    <x v="20"/>
    <s v="NS"/>
    <d v="2019-04-19T00:00:00"/>
    <d v="1899-12-30T07:15:00"/>
    <d v="1899-12-30T08:45:00"/>
    <x v="0"/>
    <n v="170"/>
    <n v="25"/>
    <n v="8"/>
    <n v="13"/>
    <d v="1899-12-30T08:13:00"/>
    <s v="XH4889"/>
    <x v="26"/>
    <x v="0"/>
    <m/>
    <s v="TXB"/>
    <x v="3"/>
  </r>
  <r>
    <x v="20"/>
    <s v="NS"/>
    <d v="2019-04-19T00:00:00"/>
    <d v="1899-12-30T07:15:00"/>
    <d v="1899-12-30T08:45:00"/>
    <x v="0"/>
    <n v="170"/>
    <n v="26"/>
    <n v="8"/>
    <n v="14"/>
    <d v="1899-12-30T08:14:00"/>
    <s v="BHDF13"/>
    <x v="26"/>
    <x v="0"/>
    <m/>
    <s v="TXB"/>
    <x v="2"/>
  </r>
  <r>
    <x v="20"/>
    <s v="NS"/>
    <d v="2019-04-19T00:00:00"/>
    <d v="1899-12-30T07:15:00"/>
    <d v="1899-12-30T08:45:00"/>
    <x v="0"/>
    <n v="170"/>
    <n v="27"/>
    <n v="8"/>
    <n v="16"/>
    <d v="1899-12-30T08:16:00"/>
    <s v="CPVP46"/>
    <x v="26"/>
    <x v="0"/>
    <m/>
    <s v="TXB"/>
    <x v="2"/>
  </r>
  <r>
    <x v="20"/>
    <s v="NS"/>
    <d v="2019-04-19T00:00:00"/>
    <d v="1899-12-30T07:15:00"/>
    <d v="1899-12-30T08:45:00"/>
    <x v="0"/>
    <n v="170"/>
    <n v="28"/>
    <n v="8"/>
    <n v="16"/>
    <d v="1899-12-30T08:16:00"/>
    <s v="PB2474"/>
    <x v="43"/>
    <x v="1"/>
    <m/>
    <s v="TXB"/>
    <x v="2"/>
  </r>
  <r>
    <x v="20"/>
    <s v="NS"/>
    <d v="2019-04-19T00:00:00"/>
    <d v="1899-12-30T07:15:00"/>
    <d v="1899-12-30T08:45:00"/>
    <x v="0"/>
    <n v="170"/>
    <n v="29"/>
    <n v="8"/>
    <n v="17"/>
    <d v="1899-12-30T08:17:00"/>
    <s v="RV9006"/>
    <x v="1"/>
    <x v="0"/>
    <m/>
    <s v="TXB"/>
    <x v="2"/>
  </r>
  <r>
    <x v="20"/>
    <s v="NS"/>
    <d v="2019-04-19T00:00:00"/>
    <d v="1899-12-30T07:15:00"/>
    <d v="1899-12-30T08:45:00"/>
    <x v="0"/>
    <n v="170"/>
    <n v="30"/>
    <n v="8"/>
    <n v="19"/>
    <d v="1899-12-30T08:19:00"/>
    <s v="ZL3344"/>
    <x v="26"/>
    <x v="0"/>
    <m/>
    <s v="TXB"/>
    <x v="2"/>
  </r>
  <r>
    <x v="20"/>
    <s v="NS"/>
    <d v="2019-04-19T00:00:00"/>
    <d v="1899-12-30T07:15:00"/>
    <d v="1899-12-30T08:45:00"/>
    <x v="0"/>
    <n v="171"/>
    <n v="1"/>
    <n v="8"/>
    <n v="20"/>
    <d v="1899-12-30T08:20:00"/>
    <s v="XA3101"/>
    <x v="25"/>
    <x v="0"/>
    <m/>
    <s v="TXB"/>
    <x v="2"/>
  </r>
  <r>
    <x v="20"/>
    <s v="NS"/>
    <d v="2019-04-19T00:00:00"/>
    <d v="1899-12-30T07:15:00"/>
    <d v="1899-12-30T08:45:00"/>
    <x v="0"/>
    <n v="171"/>
    <n v="2"/>
    <n v="8"/>
    <n v="20"/>
    <d v="1899-12-30T08:20:00"/>
    <s v="YR8099"/>
    <x v="32"/>
    <x v="0"/>
    <m/>
    <s v="TXB"/>
    <x v="2"/>
  </r>
  <r>
    <x v="20"/>
    <s v="NS"/>
    <d v="2019-04-19T00:00:00"/>
    <d v="1899-12-30T07:15:00"/>
    <d v="1899-12-30T08:45:00"/>
    <x v="0"/>
    <n v="171"/>
    <n v="3"/>
    <n v="8"/>
    <n v="21"/>
    <d v="1899-12-30T08:21:00"/>
    <s v="HVCW50"/>
    <x v="32"/>
    <x v="0"/>
    <m/>
    <s v="TXB"/>
    <x v="2"/>
  </r>
  <r>
    <x v="20"/>
    <s v="NS"/>
    <d v="2019-04-19T00:00:00"/>
    <d v="1899-12-30T07:15:00"/>
    <d v="1899-12-30T08:45:00"/>
    <x v="0"/>
    <n v="171"/>
    <n v="4"/>
    <n v="8"/>
    <n v="23"/>
    <d v="1899-12-30T08:23:00"/>
    <s v="PG8204"/>
    <x v="19"/>
    <x v="0"/>
    <m/>
    <s v="TXB"/>
    <x v="2"/>
  </r>
  <r>
    <x v="20"/>
    <s v="NS"/>
    <d v="2019-04-19T00:00:00"/>
    <d v="1899-12-30T07:15:00"/>
    <d v="1899-12-30T08:45:00"/>
    <x v="0"/>
    <n v="171"/>
    <n v="5"/>
    <n v="8"/>
    <n v="24"/>
    <d v="1899-12-30T08:24:00"/>
    <s v="BFGD28"/>
    <x v="25"/>
    <x v="0"/>
    <m/>
    <s v="TXB"/>
    <x v="2"/>
  </r>
  <r>
    <x v="20"/>
    <s v="NS"/>
    <d v="2019-04-19T00:00:00"/>
    <d v="1899-12-30T07:15:00"/>
    <d v="1899-12-30T08:45:00"/>
    <x v="0"/>
    <n v="171"/>
    <n v="6"/>
    <n v="8"/>
    <n v="24"/>
    <d v="1899-12-30T08:24:00"/>
    <s v="YG1201"/>
    <x v="29"/>
    <x v="0"/>
    <m/>
    <s v="TXB"/>
    <x v="2"/>
  </r>
  <r>
    <x v="20"/>
    <s v="NS"/>
    <d v="2019-04-19T00:00:00"/>
    <d v="1899-12-30T07:15:00"/>
    <d v="1899-12-30T08:45:00"/>
    <x v="0"/>
    <n v="171"/>
    <n v="7"/>
    <n v="8"/>
    <n v="26"/>
    <d v="1899-12-30T08:26:00"/>
    <s v="HKWG96"/>
    <x v="1"/>
    <x v="0"/>
    <m/>
    <s v="TXB"/>
    <x v="2"/>
  </r>
  <r>
    <x v="20"/>
    <s v="NS"/>
    <d v="2019-04-19T00:00:00"/>
    <d v="1899-12-30T07:15:00"/>
    <d v="1899-12-30T08:45:00"/>
    <x v="0"/>
    <n v="171"/>
    <n v="8"/>
    <n v="8"/>
    <n v="27"/>
    <d v="1899-12-30T08:27:00"/>
    <s v="XG3056"/>
    <x v="32"/>
    <x v="0"/>
    <m/>
    <s v="TXB"/>
    <x v="2"/>
  </r>
  <r>
    <x v="20"/>
    <s v="NS"/>
    <d v="2019-04-19T00:00:00"/>
    <d v="1899-12-30T07:15:00"/>
    <d v="1899-12-30T08:45:00"/>
    <x v="0"/>
    <n v="171"/>
    <n v="9"/>
    <n v="8"/>
    <n v="27"/>
    <d v="1899-12-30T08:27:00"/>
    <s v="RP7390"/>
    <x v="43"/>
    <x v="1"/>
    <m/>
    <s v="TXB"/>
    <x v="2"/>
  </r>
  <r>
    <x v="20"/>
    <s v="NS"/>
    <d v="2019-04-19T00:00:00"/>
    <d v="1899-12-30T07:15:00"/>
    <d v="1899-12-30T08:45:00"/>
    <x v="0"/>
    <n v="171"/>
    <n v="10"/>
    <n v="8"/>
    <n v="29"/>
    <d v="1899-12-30T08:29:00"/>
    <s v="SC4404"/>
    <x v="32"/>
    <x v="0"/>
    <m/>
    <s v="TXB"/>
    <x v="0"/>
  </r>
  <r>
    <x v="20"/>
    <s v="NS"/>
    <d v="2019-04-19T00:00:00"/>
    <d v="1899-12-30T07:15:00"/>
    <d v="1899-12-30T08:45:00"/>
    <x v="0"/>
    <n v="171"/>
    <n v="11"/>
    <n v="8"/>
    <n v="31"/>
    <d v="1899-12-30T08:31:00"/>
    <s v="CFYS51"/>
    <x v="29"/>
    <x v="0"/>
    <m/>
    <s v="TXB"/>
    <x v="2"/>
  </r>
  <r>
    <x v="20"/>
    <s v="NS"/>
    <d v="2019-04-19T00:00:00"/>
    <d v="1899-12-30T07:15:00"/>
    <d v="1899-12-30T08:45:00"/>
    <x v="0"/>
    <n v="171"/>
    <n v="12"/>
    <n v="8"/>
    <n v="31"/>
    <d v="1899-12-30T08:31:00"/>
    <s v="XF1142"/>
    <x v="25"/>
    <x v="0"/>
    <m/>
    <s v="TXB"/>
    <x v="0"/>
  </r>
  <r>
    <x v="20"/>
    <s v="NS"/>
    <d v="2019-04-19T00:00:00"/>
    <d v="1899-12-30T07:15:00"/>
    <d v="1899-12-30T08:45:00"/>
    <x v="0"/>
    <n v="171"/>
    <n v="13"/>
    <n v="8"/>
    <n v="33"/>
    <d v="1899-12-30T08:33:00"/>
    <s v="VV6184"/>
    <x v="1"/>
    <x v="0"/>
    <m/>
    <s v="TXB"/>
    <x v="2"/>
  </r>
  <r>
    <x v="20"/>
    <s v="NS"/>
    <d v="2019-04-19T00:00:00"/>
    <d v="1899-12-30T07:15:00"/>
    <d v="1899-12-30T08:45:00"/>
    <x v="0"/>
    <n v="171"/>
    <n v="14"/>
    <n v="8"/>
    <n v="33"/>
    <d v="1899-12-30T08:33:00"/>
    <s v="XWBZ92"/>
    <x v="32"/>
    <x v="0"/>
    <m/>
    <s v="TXB"/>
    <x v="0"/>
  </r>
  <r>
    <x v="20"/>
    <s v="NS"/>
    <d v="2019-04-19T00:00:00"/>
    <d v="1899-12-30T07:15:00"/>
    <d v="1899-12-30T08:45:00"/>
    <x v="0"/>
    <n v="171"/>
    <n v="15"/>
    <n v="8"/>
    <n v="35"/>
    <d v="1899-12-30T08:35:00"/>
    <s v="VR7281"/>
    <x v="32"/>
    <x v="0"/>
    <m/>
    <s v="TXB"/>
    <x v="2"/>
  </r>
  <r>
    <x v="20"/>
    <s v="NS"/>
    <d v="2019-04-19T00:00:00"/>
    <d v="1899-12-30T07:15:00"/>
    <d v="1899-12-30T08:45:00"/>
    <x v="0"/>
    <n v="171"/>
    <n v="16"/>
    <n v="8"/>
    <n v="38"/>
    <d v="1899-12-30T08:38:00"/>
    <s v="XN8290"/>
    <x v="25"/>
    <x v="0"/>
    <m/>
    <s v="TXB"/>
    <x v="2"/>
  </r>
  <r>
    <x v="20"/>
    <s v="NS"/>
    <d v="2019-04-19T00:00:00"/>
    <d v="1899-12-30T07:15:00"/>
    <d v="1899-12-30T08:45:00"/>
    <x v="0"/>
    <n v="171"/>
    <n v="17"/>
    <n v="8"/>
    <n v="39"/>
    <d v="1899-12-30T08:39:00"/>
    <s v="YY6489"/>
    <x v="25"/>
    <x v="0"/>
    <m/>
    <s v="TXB"/>
    <x v="2"/>
  </r>
  <r>
    <x v="20"/>
    <s v="NS"/>
    <d v="2019-04-19T00:00:00"/>
    <d v="1899-12-30T07:15:00"/>
    <d v="1899-12-30T08:45:00"/>
    <x v="0"/>
    <n v="171"/>
    <n v="18"/>
    <n v="8"/>
    <n v="39"/>
    <d v="1899-12-30T08:39:00"/>
    <s v="CZJZ74"/>
    <x v="29"/>
    <x v="0"/>
    <m/>
    <s v="TXB"/>
    <x v="2"/>
  </r>
  <r>
    <x v="20"/>
    <s v="NS"/>
    <d v="2019-04-19T00:00:00"/>
    <d v="1899-12-30T07:15:00"/>
    <d v="1899-12-30T08:45:00"/>
    <x v="0"/>
    <n v="171"/>
    <n v="19"/>
    <n v="8"/>
    <n v="40"/>
    <d v="1899-12-30T08:40:00"/>
    <s v="XG8088"/>
    <x v="32"/>
    <x v="0"/>
    <m/>
    <s v="TXB"/>
    <x v="1"/>
  </r>
  <r>
    <x v="20"/>
    <s v="NS"/>
    <d v="2019-04-19T00:00:00"/>
    <d v="1899-12-30T07:15:00"/>
    <d v="1899-12-30T08:45:00"/>
    <x v="0"/>
    <n v="171"/>
    <n v="20"/>
    <n v="8"/>
    <n v="43"/>
    <d v="1899-12-30T08:43:00"/>
    <s v="XV9759"/>
    <x v="1"/>
    <x v="0"/>
    <m/>
    <s v="TXB"/>
    <x v="2"/>
  </r>
  <r>
    <x v="20"/>
    <s v="NS"/>
    <d v="2019-04-19T00:00:00"/>
    <d v="1899-12-30T07:15:00"/>
    <d v="1899-12-30T08:45:00"/>
    <x v="0"/>
    <n v="171"/>
    <n v="21"/>
    <n v="8"/>
    <n v="44"/>
    <d v="1899-12-30T08:44:00"/>
    <s v="BLYR49"/>
    <x v="29"/>
    <x v="0"/>
    <m/>
    <s v="TXB"/>
    <x v="2"/>
  </r>
  <r>
    <x v="20"/>
    <s v="NS"/>
    <d v="2019-04-19T00:00:00"/>
    <d v="1899-12-30T07:15:00"/>
    <d v="1899-12-30T08:45:00"/>
    <x v="0"/>
    <n v="171"/>
    <n v="22"/>
    <n v="8"/>
    <n v="45"/>
    <d v="1899-12-30T08:45:00"/>
    <s v="VD3998"/>
    <x v="32"/>
    <x v="0"/>
    <m/>
    <s v="TXB"/>
    <x v="2"/>
  </r>
  <r>
    <x v="20"/>
    <s v="NS"/>
    <d v="2019-04-19T00:00:00"/>
    <d v="1899-12-30T09:45:00"/>
    <d v="1899-12-30T11:15:00"/>
    <x v="1"/>
    <n v="172"/>
    <n v="1"/>
    <n v="9"/>
    <n v="45"/>
    <d v="1899-12-30T09:45:00"/>
    <s v="XN6582"/>
    <x v="32"/>
    <x v="0"/>
    <m/>
    <s v="TXB"/>
    <x v="2"/>
  </r>
  <r>
    <x v="20"/>
    <s v="NS"/>
    <d v="2019-04-19T00:00:00"/>
    <d v="1899-12-30T09:45:00"/>
    <d v="1899-12-30T11:15:00"/>
    <x v="1"/>
    <n v="172"/>
    <n v="2"/>
    <n v="9"/>
    <n v="48"/>
    <d v="1899-12-30T09:48:00"/>
    <s v="UK7780"/>
    <x v="25"/>
    <x v="0"/>
    <m/>
    <s v="TXB"/>
    <x v="2"/>
  </r>
  <r>
    <x v="20"/>
    <s v="NS"/>
    <d v="2019-04-19T00:00:00"/>
    <d v="1899-12-30T09:45:00"/>
    <d v="1899-12-30T11:15:00"/>
    <x v="1"/>
    <n v="172"/>
    <n v="3"/>
    <n v="9"/>
    <n v="49"/>
    <d v="1899-12-30T09:49:00"/>
    <s v="VK4025"/>
    <x v="32"/>
    <x v="0"/>
    <m/>
    <s v="TXB"/>
    <x v="2"/>
  </r>
  <r>
    <x v="20"/>
    <s v="NS"/>
    <d v="2019-04-19T00:00:00"/>
    <d v="1899-12-30T09:45:00"/>
    <d v="1899-12-30T11:15:00"/>
    <x v="1"/>
    <n v="172"/>
    <n v="4"/>
    <n v="9"/>
    <n v="51"/>
    <d v="1899-12-30T09:51:00"/>
    <s v="VK4025"/>
    <x v="1"/>
    <x v="0"/>
    <m/>
    <s v="TXB"/>
    <x v="2"/>
  </r>
  <r>
    <x v="20"/>
    <s v="NS"/>
    <d v="2019-04-19T00:00:00"/>
    <d v="1899-12-30T09:45:00"/>
    <d v="1899-12-30T11:15:00"/>
    <x v="1"/>
    <n v="172"/>
    <n v="5"/>
    <n v="9"/>
    <n v="52"/>
    <d v="1899-12-30T09:52:00"/>
    <s v="NF5289"/>
    <x v="32"/>
    <x v="0"/>
    <m/>
    <s v="TXB"/>
    <x v="2"/>
  </r>
  <r>
    <x v="20"/>
    <s v="NS"/>
    <d v="2019-04-19T00:00:00"/>
    <d v="1899-12-30T09:45:00"/>
    <d v="1899-12-30T11:15:00"/>
    <x v="1"/>
    <n v="172"/>
    <n v="6"/>
    <n v="9"/>
    <n v="52"/>
    <d v="1899-12-30T09:52:00"/>
    <s v="XF9609"/>
    <x v="25"/>
    <x v="0"/>
    <m/>
    <s v="TXB"/>
    <x v="2"/>
  </r>
  <r>
    <x v="20"/>
    <s v="NS"/>
    <d v="2019-04-19T00:00:00"/>
    <d v="1899-12-30T09:45:00"/>
    <d v="1899-12-30T11:15:00"/>
    <x v="1"/>
    <n v="172"/>
    <n v="7"/>
    <n v="9"/>
    <n v="56"/>
    <d v="1899-12-30T09:56:00"/>
    <s v="RJ2223"/>
    <x v="29"/>
    <x v="0"/>
    <m/>
    <s v="TXB"/>
    <x v="2"/>
  </r>
  <r>
    <x v="20"/>
    <s v="NS"/>
    <d v="2019-04-19T00:00:00"/>
    <d v="1899-12-30T09:45:00"/>
    <d v="1899-12-30T11:15:00"/>
    <x v="1"/>
    <n v="172"/>
    <n v="8"/>
    <n v="9"/>
    <n v="56"/>
    <d v="1899-12-30T09:56:00"/>
    <s v="XV9222"/>
    <x v="1"/>
    <x v="0"/>
    <m/>
    <s v="TXB"/>
    <x v="2"/>
  </r>
  <r>
    <x v="20"/>
    <s v="NS"/>
    <d v="2019-04-19T00:00:00"/>
    <d v="1899-12-30T09:45:00"/>
    <d v="1899-12-30T11:15:00"/>
    <x v="1"/>
    <n v="172"/>
    <n v="9"/>
    <n v="9"/>
    <n v="57"/>
    <d v="1899-12-30T09:57:00"/>
    <s v="NG9620"/>
    <x v="32"/>
    <x v="0"/>
    <m/>
    <s v="TXB"/>
    <x v="2"/>
  </r>
  <r>
    <x v="20"/>
    <s v="NS"/>
    <d v="2019-04-19T00:00:00"/>
    <d v="1899-12-30T09:45:00"/>
    <d v="1899-12-30T11:15:00"/>
    <x v="1"/>
    <n v="172"/>
    <n v="10"/>
    <n v="9"/>
    <n v="58"/>
    <d v="1899-12-30T09:58:00"/>
    <s v="XJ7010"/>
    <x v="32"/>
    <x v="0"/>
    <m/>
    <s v="TXB"/>
    <x v="2"/>
  </r>
  <r>
    <x v="20"/>
    <s v="NS"/>
    <d v="2019-04-19T00:00:00"/>
    <d v="1899-12-30T09:45:00"/>
    <d v="1899-12-30T11:15:00"/>
    <x v="1"/>
    <n v="172"/>
    <n v="11"/>
    <n v="10"/>
    <n v="10"/>
    <d v="1899-12-30T10:10:00"/>
    <s v="YH2050"/>
    <x v="19"/>
    <x v="0"/>
    <m/>
    <s v="TXB"/>
    <x v="2"/>
  </r>
  <r>
    <x v="20"/>
    <s v="NS"/>
    <d v="2019-04-19T00:00:00"/>
    <d v="1899-12-30T09:45:00"/>
    <d v="1899-12-30T11:15:00"/>
    <x v="1"/>
    <n v="172"/>
    <n v="12"/>
    <n v="10"/>
    <n v="1"/>
    <d v="1899-12-30T10:01:00"/>
    <s v="XH6365"/>
    <x v="43"/>
    <x v="1"/>
    <m/>
    <s v="TXB"/>
    <x v="2"/>
  </r>
  <r>
    <x v="20"/>
    <s v="NS"/>
    <d v="2019-04-19T00:00:00"/>
    <d v="1899-12-30T09:45:00"/>
    <d v="1899-12-30T11:15:00"/>
    <x v="1"/>
    <n v="172"/>
    <n v="13"/>
    <n v="10"/>
    <n v="1"/>
    <d v="1899-12-30T10:01:00"/>
    <s v="TH5204"/>
    <x v="1"/>
    <x v="0"/>
    <m/>
    <s v="TXB"/>
    <x v="2"/>
  </r>
  <r>
    <x v="20"/>
    <s v="NS"/>
    <d v="2019-04-19T00:00:00"/>
    <d v="1899-12-30T09:45:00"/>
    <d v="1899-12-30T11:15:00"/>
    <x v="1"/>
    <n v="172"/>
    <n v="14"/>
    <n v="10"/>
    <n v="2"/>
    <d v="1899-12-30T10:02:00"/>
    <s v="YB8101"/>
    <x v="32"/>
    <x v="0"/>
    <m/>
    <s v="TXB"/>
    <x v="2"/>
  </r>
  <r>
    <x v="20"/>
    <s v="NS"/>
    <d v="2019-04-19T00:00:00"/>
    <d v="1899-12-30T09:45:00"/>
    <d v="1899-12-30T11:15:00"/>
    <x v="1"/>
    <n v="172"/>
    <n v="15"/>
    <n v="10"/>
    <n v="2"/>
    <d v="1899-12-30T10:02:00"/>
    <s v="XL8616"/>
    <x v="25"/>
    <x v="0"/>
    <m/>
    <s v="TXB"/>
    <x v="2"/>
  </r>
  <r>
    <x v="20"/>
    <s v="NS"/>
    <d v="2019-04-19T00:00:00"/>
    <d v="1899-12-30T09:45:00"/>
    <d v="1899-12-30T11:15:00"/>
    <x v="1"/>
    <n v="172"/>
    <n v="16"/>
    <n v="10"/>
    <n v="4"/>
    <d v="1899-12-30T10:04:00"/>
    <s v="VV1259"/>
    <x v="25"/>
    <x v="0"/>
    <m/>
    <s v="TXB"/>
    <x v="2"/>
  </r>
  <r>
    <x v="20"/>
    <s v="NS"/>
    <d v="2019-04-19T00:00:00"/>
    <d v="1899-12-30T09:45:00"/>
    <d v="1899-12-30T11:15:00"/>
    <x v="1"/>
    <n v="172"/>
    <n v="17"/>
    <n v="10"/>
    <n v="5"/>
    <d v="1899-12-30T10:05:00"/>
    <s v="VV1303"/>
    <x v="32"/>
    <x v="0"/>
    <m/>
    <s v="TXB"/>
    <x v="2"/>
  </r>
  <r>
    <x v="20"/>
    <s v="NS"/>
    <d v="2019-04-19T00:00:00"/>
    <d v="1899-12-30T09:45:00"/>
    <d v="1899-12-30T11:15:00"/>
    <x v="1"/>
    <n v="172"/>
    <n v="18"/>
    <n v="10"/>
    <n v="7"/>
    <d v="1899-12-30T10:07:00"/>
    <s v="UP2334"/>
    <x v="1"/>
    <x v="0"/>
    <m/>
    <s v="TXB"/>
    <x v="2"/>
  </r>
  <r>
    <x v="20"/>
    <s v="NS"/>
    <d v="2019-04-19T00:00:00"/>
    <d v="1899-12-30T09:45:00"/>
    <d v="1899-12-30T11:15:00"/>
    <x v="1"/>
    <n v="172"/>
    <n v="19"/>
    <n v="10"/>
    <n v="8"/>
    <d v="1899-12-30T10:08:00"/>
    <s v="XP6343"/>
    <x v="32"/>
    <x v="0"/>
    <m/>
    <s v="TXB"/>
    <x v="2"/>
  </r>
  <r>
    <x v="20"/>
    <s v="NS"/>
    <d v="2019-04-19T00:00:00"/>
    <d v="1899-12-30T09:45:00"/>
    <d v="1899-12-30T11:15:00"/>
    <x v="1"/>
    <n v="172"/>
    <n v="20"/>
    <n v="10"/>
    <n v="12"/>
    <d v="1899-12-30T10:12:00"/>
    <s v="DPTC23"/>
    <x v="29"/>
    <x v="0"/>
    <m/>
    <s v="TXB"/>
    <x v="2"/>
  </r>
  <r>
    <x v="20"/>
    <s v="NS"/>
    <d v="2019-04-19T00:00:00"/>
    <d v="1899-12-30T09:45:00"/>
    <d v="1899-12-30T11:15:00"/>
    <x v="1"/>
    <n v="172"/>
    <n v="21"/>
    <n v="10"/>
    <n v="13"/>
    <d v="1899-12-30T10:13:00"/>
    <s v="XR9014"/>
    <x v="32"/>
    <x v="0"/>
    <m/>
    <s v="TXB"/>
    <x v="2"/>
  </r>
  <r>
    <x v="20"/>
    <s v="NS"/>
    <d v="2019-04-19T00:00:00"/>
    <d v="1899-12-30T09:45:00"/>
    <d v="1899-12-30T11:15:00"/>
    <x v="1"/>
    <n v="172"/>
    <n v="22"/>
    <n v="10"/>
    <n v="15"/>
    <d v="1899-12-30T10:15:00"/>
    <s v="RRYG41"/>
    <x v="25"/>
    <x v="0"/>
    <m/>
    <s v="TXB"/>
    <x v="2"/>
  </r>
  <r>
    <x v="20"/>
    <s v="NS"/>
    <d v="2019-04-19T00:00:00"/>
    <d v="1899-12-30T09:45:00"/>
    <d v="1899-12-30T11:15:00"/>
    <x v="1"/>
    <n v="172"/>
    <n v="23"/>
    <n v="10"/>
    <n v="16"/>
    <d v="1899-12-30T10:16:00"/>
    <s v="NF5669"/>
    <x v="32"/>
    <x v="0"/>
    <m/>
    <s v="TXB"/>
    <x v="2"/>
  </r>
  <r>
    <x v="20"/>
    <s v="NS"/>
    <d v="2019-04-19T00:00:00"/>
    <d v="1899-12-30T09:45:00"/>
    <d v="1899-12-30T11:15:00"/>
    <x v="1"/>
    <n v="172"/>
    <n v="24"/>
    <n v="10"/>
    <n v="17"/>
    <d v="1899-12-30T10:17:00"/>
    <s v="XF1133"/>
    <x v="43"/>
    <x v="1"/>
    <m/>
    <s v="TXB"/>
    <x v="2"/>
  </r>
  <r>
    <x v="20"/>
    <s v="NS"/>
    <d v="2019-04-19T00:00:00"/>
    <d v="1899-12-30T09:45:00"/>
    <d v="1899-12-30T11:15:00"/>
    <x v="1"/>
    <n v="172"/>
    <n v="25"/>
    <n v="10"/>
    <n v="18"/>
    <d v="1899-12-30T10:18:00"/>
    <s v="XJ6813"/>
    <x v="25"/>
    <x v="0"/>
    <m/>
    <s v="TXB"/>
    <x v="2"/>
  </r>
  <r>
    <x v="20"/>
    <s v="NS"/>
    <d v="2019-04-19T00:00:00"/>
    <d v="1899-12-30T09:45:00"/>
    <d v="1899-12-30T11:15:00"/>
    <x v="1"/>
    <n v="172"/>
    <n v="26"/>
    <n v="10"/>
    <n v="18"/>
    <d v="1899-12-30T10:18:00"/>
    <s v="FGHJ72"/>
    <x v="32"/>
    <x v="0"/>
    <m/>
    <s v="TXB"/>
    <x v="2"/>
  </r>
  <r>
    <x v="20"/>
    <s v="NS"/>
    <d v="2019-04-19T00:00:00"/>
    <d v="1899-12-30T09:45:00"/>
    <d v="1899-12-30T11:15:00"/>
    <x v="1"/>
    <n v="172"/>
    <n v="27"/>
    <n v="10"/>
    <n v="20"/>
    <d v="1899-12-30T10:20:00"/>
    <s v="XV7878"/>
    <x v="35"/>
    <x v="1"/>
    <m/>
    <s v="TXB"/>
    <x v="2"/>
  </r>
  <r>
    <x v="20"/>
    <s v="NS"/>
    <d v="2019-04-19T00:00:00"/>
    <d v="1899-12-30T09:45:00"/>
    <d v="1899-12-30T11:15:00"/>
    <x v="1"/>
    <n v="172"/>
    <n v="28"/>
    <n v="10"/>
    <n v="21"/>
    <d v="1899-12-30T10:21:00"/>
    <s v="XG8359"/>
    <x v="25"/>
    <x v="0"/>
    <m/>
    <s v="TXB"/>
    <x v="2"/>
  </r>
  <r>
    <x v="20"/>
    <s v="NS"/>
    <d v="2019-04-19T00:00:00"/>
    <d v="1899-12-30T09:45:00"/>
    <d v="1899-12-30T11:15:00"/>
    <x v="1"/>
    <n v="172"/>
    <n v="29"/>
    <n v="10"/>
    <n v="25"/>
    <d v="1899-12-30T10:25:00"/>
    <s v="WG9620"/>
    <x v="26"/>
    <x v="0"/>
    <m/>
    <s v="TXB"/>
    <x v="2"/>
  </r>
  <r>
    <x v="20"/>
    <s v="NS"/>
    <d v="2019-04-19T00:00:00"/>
    <d v="1899-12-30T09:45:00"/>
    <d v="1899-12-30T11:15:00"/>
    <x v="1"/>
    <n v="172"/>
    <n v="30"/>
    <n v="10"/>
    <n v="20"/>
    <d v="1899-12-30T10:20:00"/>
    <s v="VY3606"/>
    <x v="32"/>
    <x v="0"/>
    <m/>
    <s v="TXB"/>
    <x v="2"/>
  </r>
  <r>
    <x v="20"/>
    <s v="NS"/>
    <d v="2019-04-19T00:00:00"/>
    <d v="1899-12-30T09:45:00"/>
    <d v="1899-12-30T11:15:00"/>
    <x v="1"/>
    <n v="173"/>
    <n v="1"/>
    <n v="10"/>
    <n v="27"/>
    <d v="1899-12-30T10:27:00"/>
    <s v="XA7959"/>
    <x v="25"/>
    <x v="0"/>
    <m/>
    <s v="TXB"/>
    <x v="2"/>
  </r>
  <r>
    <x v="20"/>
    <s v="NS"/>
    <d v="2019-04-19T00:00:00"/>
    <d v="1899-12-30T09:45:00"/>
    <d v="1899-12-30T11:15:00"/>
    <x v="1"/>
    <n v="173"/>
    <n v="2"/>
    <n v="10"/>
    <n v="29"/>
    <d v="1899-12-30T10:29:00"/>
    <s v="FXZX84"/>
    <x v="1"/>
    <x v="0"/>
    <m/>
    <s v="TXB"/>
    <x v="2"/>
  </r>
  <r>
    <x v="20"/>
    <s v="NS"/>
    <d v="2019-04-19T00:00:00"/>
    <d v="1899-12-30T09:45:00"/>
    <d v="1899-12-30T11:15:00"/>
    <x v="1"/>
    <n v="173"/>
    <n v="3"/>
    <n v="10"/>
    <n v="30"/>
    <d v="1899-12-30T10:30:00"/>
    <s v="XE9116"/>
    <x v="25"/>
    <x v="0"/>
    <m/>
    <s v="TXB"/>
    <x v="2"/>
  </r>
  <r>
    <x v="20"/>
    <s v="NS"/>
    <d v="2019-04-19T00:00:00"/>
    <d v="1899-12-30T09:45:00"/>
    <d v="1899-12-30T11:15:00"/>
    <x v="1"/>
    <n v="173"/>
    <n v="4"/>
    <n v="10"/>
    <n v="31"/>
    <d v="1899-12-30T10:31:00"/>
    <s v="UX8865"/>
    <x v="32"/>
    <x v="0"/>
    <m/>
    <s v="TXB"/>
    <x v="2"/>
  </r>
  <r>
    <x v="20"/>
    <s v="NS"/>
    <d v="2019-04-19T00:00:00"/>
    <d v="1899-12-30T09:45:00"/>
    <d v="1899-12-30T11:15:00"/>
    <x v="1"/>
    <n v="173"/>
    <n v="5"/>
    <n v="10"/>
    <n v="32"/>
    <d v="1899-12-30T10:32:00"/>
    <s v="YB8101"/>
    <x v="32"/>
    <x v="0"/>
    <m/>
    <s v="TXB"/>
    <x v="2"/>
  </r>
  <r>
    <x v="20"/>
    <s v="NS"/>
    <d v="2019-04-19T00:00:00"/>
    <d v="1899-12-30T09:45:00"/>
    <d v="1899-12-30T11:15:00"/>
    <x v="1"/>
    <n v="173"/>
    <n v="6"/>
    <n v="10"/>
    <n v="35"/>
    <d v="1899-12-30T10:35:00"/>
    <s v="BBKP41"/>
    <x v="29"/>
    <x v="0"/>
    <m/>
    <s v="TXB"/>
    <x v="2"/>
  </r>
  <r>
    <x v="20"/>
    <s v="NS"/>
    <d v="2019-04-19T00:00:00"/>
    <d v="1899-12-30T09:45:00"/>
    <d v="1899-12-30T11:15:00"/>
    <x v="1"/>
    <n v="173"/>
    <n v="7"/>
    <n v="10"/>
    <n v="35"/>
    <d v="1899-12-30T10:35:00"/>
    <s v="RW5141"/>
    <x v="1"/>
    <x v="0"/>
    <m/>
    <s v="TXB"/>
    <x v="2"/>
  </r>
  <r>
    <x v="20"/>
    <s v="NS"/>
    <d v="2019-04-19T00:00:00"/>
    <d v="1899-12-30T09:45:00"/>
    <d v="1899-12-30T11:15:00"/>
    <x v="1"/>
    <n v="173"/>
    <n v="8"/>
    <n v="10"/>
    <n v="36"/>
    <d v="1899-12-30T10:36:00"/>
    <s v="XV8192"/>
    <x v="25"/>
    <x v="0"/>
    <m/>
    <s v="TXB"/>
    <x v="2"/>
  </r>
  <r>
    <x v="20"/>
    <s v="NS"/>
    <d v="2019-04-19T00:00:00"/>
    <d v="1899-12-30T09:45:00"/>
    <d v="1899-12-30T11:15:00"/>
    <x v="1"/>
    <n v="173"/>
    <n v="9"/>
    <n v="10"/>
    <n v="37"/>
    <d v="1899-12-30T10:37:00"/>
    <s v="XP6343"/>
    <x v="26"/>
    <x v="0"/>
    <m/>
    <s v="TXB"/>
    <x v="2"/>
  </r>
  <r>
    <x v="20"/>
    <s v="NS"/>
    <d v="2019-04-19T00:00:00"/>
    <d v="1899-12-30T09:45:00"/>
    <d v="1899-12-30T11:15:00"/>
    <x v="1"/>
    <n v="173"/>
    <n v="10"/>
    <n v="10"/>
    <n v="38"/>
    <d v="1899-12-30T10:38:00"/>
    <s v="YP3754"/>
    <x v="1"/>
    <x v="0"/>
    <m/>
    <s v="TXB"/>
    <x v="2"/>
  </r>
  <r>
    <x v="20"/>
    <s v="NS"/>
    <d v="2019-04-19T00:00:00"/>
    <d v="1899-12-30T09:45:00"/>
    <d v="1899-12-30T11:15:00"/>
    <x v="1"/>
    <n v="173"/>
    <n v="11"/>
    <n v="11"/>
    <n v="39"/>
    <d v="1899-12-30T11:39:00"/>
    <s v="UP1566"/>
    <x v="32"/>
    <x v="0"/>
    <m/>
    <s v="TXB"/>
    <x v="2"/>
  </r>
  <r>
    <x v="20"/>
    <s v="NS"/>
    <d v="2019-04-19T00:00:00"/>
    <d v="1899-12-30T09:45:00"/>
    <d v="1899-12-30T11:15:00"/>
    <x v="1"/>
    <n v="173"/>
    <n v="12"/>
    <n v="11"/>
    <n v="40"/>
    <d v="1899-12-30T11:40:00"/>
    <s v="XV9205"/>
    <x v="43"/>
    <x v="1"/>
    <m/>
    <s v="TXB"/>
    <x v="2"/>
  </r>
  <r>
    <x v="20"/>
    <s v="NS"/>
    <d v="2019-04-19T00:00:00"/>
    <d v="1899-12-30T09:45:00"/>
    <d v="1899-12-30T11:15:00"/>
    <x v="1"/>
    <n v="173"/>
    <n v="13"/>
    <n v="11"/>
    <n v="41"/>
    <d v="1899-12-30T11:41:00"/>
    <s v="NF5669"/>
    <x v="26"/>
    <x v="0"/>
    <m/>
    <s v="TXB"/>
    <x v="2"/>
  </r>
  <r>
    <x v="20"/>
    <s v="NS"/>
    <d v="2019-04-19T00:00:00"/>
    <d v="1899-12-30T09:45:00"/>
    <d v="1899-12-30T11:15:00"/>
    <x v="1"/>
    <n v="173"/>
    <n v="14"/>
    <n v="11"/>
    <n v="45"/>
    <d v="1899-12-30T11:45:00"/>
    <s v="YH1754"/>
    <x v="29"/>
    <x v="0"/>
    <m/>
    <s v="TXB"/>
    <x v="2"/>
  </r>
  <r>
    <x v="20"/>
    <s v="NS"/>
    <d v="2019-04-19T00:00:00"/>
    <d v="1899-12-30T09:45:00"/>
    <d v="1899-12-30T11:15:00"/>
    <x v="1"/>
    <n v="173"/>
    <n v="15"/>
    <n v="11"/>
    <n v="45"/>
    <d v="1899-12-30T11:45:00"/>
    <s v="XN6577"/>
    <x v="25"/>
    <x v="0"/>
    <m/>
    <s v="TXB"/>
    <x v="2"/>
  </r>
  <r>
    <x v="20"/>
    <s v="NS"/>
    <d v="2019-04-19T00:00:00"/>
    <d v="1899-12-30T09:45:00"/>
    <d v="1899-12-30T11:15:00"/>
    <x v="1"/>
    <n v="173"/>
    <n v="16"/>
    <n v="11"/>
    <n v="46"/>
    <d v="1899-12-30T11:46:00"/>
    <s v="RN8077"/>
    <x v="1"/>
    <x v="0"/>
    <m/>
    <s v="TXB"/>
    <x v="2"/>
  </r>
  <r>
    <x v="20"/>
    <s v="NS"/>
    <d v="2019-04-19T00:00:00"/>
    <d v="1899-12-30T09:45:00"/>
    <d v="1899-12-30T11:15:00"/>
    <x v="1"/>
    <n v="173"/>
    <n v="17"/>
    <n v="11"/>
    <n v="47"/>
    <d v="1899-12-30T11:47:00"/>
    <s v="YR3549"/>
    <x v="32"/>
    <x v="0"/>
    <m/>
    <s v="TXB"/>
    <x v="2"/>
  </r>
  <r>
    <x v="20"/>
    <s v="NS"/>
    <d v="2019-04-19T00:00:00"/>
    <d v="1899-12-30T09:45:00"/>
    <d v="1899-12-30T11:15:00"/>
    <x v="1"/>
    <n v="173"/>
    <n v="18"/>
    <n v="11"/>
    <n v="47"/>
    <d v="1899-12-30T11:47:00"/>
    <s v="UK4879"/>
    <x v="21"/>
    <x v="0"/>
    <m/>
    <s v="TXB"/>
    <x v="2"/>
  </r>
  <r>
    <x v="20"/>
    <s v="NS"/>
    <d v="2019-04-19T00:00:00"/>
    <d v="1899-12-30T09:45:00"/>
    <d v="1899-12-30T11:15:00"/>
    <x v="1"/>
    <n v="173"/>
    <n v="19"/>
    <n v="11"/>
    <n v="50"/>
    <d v="1899-12-30T11:50:00"/>
    <s v="FGHJ72"/>
    <x v="26"/>
    <x v="0"/>
    <m/>
    <s v="TXB"/>
    <x v="2"/>
  </r>
  <r>
    <x v="20"/>
    <s v="NS"/>
    <d v="2019-04-19T00:00:00"/>
    <d v="1899-12-30T09:45:00"/>
    <d v="1899-12-30T11:15:00"/>
    <x v="1"/>
    <n v="173"/>
    <n v="20"/>
    <n v="11"/>
    <n v="53"/>
    <d v="1899-12-30T11:53:00"/>
    <s v="UD8869"/>
    <x v="32"/>
    <x v="0"/>
    <m/>
    <s v="TXB"/>
    <x v="2"/>
  </r>
  <r>
    <x v="20"/>
    <s v="NS"/>
    <d v="2019-04-19T00:00:00"/>
    <d v="1899-12-30T09:45:00"/>
    <d v="1899-12-30T11:15:00"/>
    <x v="1"/>
    <n v="173"/>
    <n v="21"/>
    <n v="11"/>
    <n v="54"/>
    <d v="1899-12-30T11:54:00"/>
    <s v="XF9689"/>
    <x v="43"/>
    <x v="1"/>
    <m/>
    <s v="TXB"/>
    <x v="2"/>
  </r>
  <r>
    <x v="20"/>
    <s v="NS"/>
    <d v="2019-04-19T00:00:00"/>
    <d v="1899-12-30T09:45:00"/>
    <d v="1899-12-30T11:15:00"/>
    <x v="1"/>
    <n v="173"/>
    <n v="22"/>
    <n v="11"/>
    <n v="55"/>
    <d v="1899-12-30T11:55:00"/>
    <s v="XY9547"/>
    <x v="32"/>
    <x v="0"/>
    <m/>
    <s v="TXB"/>
    <x v="2"/>
  </r>
  <r>
    <x v="20"/>
    <s v="NS"/>
    <d v="2019-04-19T00:00:00"/>
    <d v="1899-12-30T09:45:00"/>
    <d v="1899-12-30T11:15:00"/>
    <x v="1"/>
    <n v="173"/>
    <n v="23"/>
    <n v="11"/>
    <n v="56"/>
    <d v="1899-12-30T11:56:00"/>
    <s v="VY3606"/>
    <x v="26"/>
    <x v="0"/>
    <m/>
    <s v="TXB"/>
    <x v="2"/>
  </r>
  <r>
    <x v="20"/>
    <s v="NS"/>
    <d v="2019-04-19T00:00:00"/>
    <d v="1899-12-30T09:45:00"/>
    <d v="1899-12-30T11:15:00"/>
    <x v="1"/>
    <n v="173"/>
    <n v="24"/>
    <n v="11"/>
    <n v="57"/>
    <d v="1899-12-30T11:57:00"/>
    <s v="ZL5266"/>
    <x v="25"/>
    <x v="0"/>
    <m/>
    <s v="TXB"/>
    <x v="2"/>
  </r>
  <r>
    <x v="20"/>
    <s v="NS"/>
    <d v="2019-04-19T00:00:00"/>
    <d v="1899-12-30T09:45:00"/>
    <d v="1899-12-30T11:15:00"/>
    <x v="1"/>
    <n v="173"/>
    <n v="25"/>
    <n v="11"/>
    <n v="59"/>
    <d v="1899-12-30T11:59:00"/>
    <s v="VX8865"/>
    <x v="26"/>
    <x v="0"/>
    <m/>
    <s v="TXB"/>
    <x v="0"/>
  </r>
  <r>
    <x v="20"/>
    <s v="NS"/>
    <d v="2019-04-19T00:00:00"/>
    <d v="1899-12-30T09:45:00"/>
    <d v="1899-12-30T11:15:00"/>
    <x v="1"/>
    <n v="173"/>
    <n v="26"/>
    <n v="11"/>
    <n v="0"/>
    <d v="1899-12-30T11:00:00"/>
    <s v="VV1302"/>
    <x v="32"/>
    <x v="0"/>
    <m/>
    <s v="TXB"/>
    <x v="2"/>
  </r>
  <r>
    <x v="20"/>
    <s v="NS"/>
    <d v="2019-04-19T00:00:00"/>
    <d v="1899-12-30T09:45:00"/>
    <d v="1899-12-30T11:15:00"/>
    <x v="1"/>
    <n v="173"/>
    <n v="27"/>
    <n v="11"/>
    <n v="3"/>
    <d v="1899-12-30T11:03:00"/>
    <s v="XJ6810"/>
    <x v="1"/>
    <x v="0"/>
    <m/>
    <s v="TXB"/>
    <x v="2"/>
  </r>
  <r>
    <x v="20"/>
    <s v="NS"/>
    <d v="2019-04-19T00:00:00"/>
    <d v="1899-12-30T09:45:00"/>
    <d v="1899-12-30T11:15:00"/>
    <x v="1"/>
    <n v="173"/>
    <n v="28"/>
    <n v="11"/>
    <n v="4"/>
    <d v="1899-12-30T11:04:00"/>
    <s v="RZ8195"/>
    <x v="25"/>
    <x v="0"/>
    <m/>
    <s v="TXB"/>
    <x v="2"/>
  </r>
  <r>
    <x v="20"/>
    <s v="NS"/>
    <d v="2019-04-19T00:00:00"/>
    <d v="1899-12-30T09:45:00"/>
    <d v="1899-12-30T11:15:00"/>
    <x v="1"/>
    <n v="173"/>
    <n v="29"/>
    <n v="11"/>
    <n v="5"/>
    <d v="1899-12-30T11:05:00"/>
    <s v="DBLS82"/>
    <x v="29"/>
    <x v="0"/>
    <m/>
    <s v="TXB"/>
    <x v="2"/>
  </r>
  <r>
    <x v="20"/>
    <s v="NS"/>
    <d v="2019-04-19T00:00:00"/>
    <d v="1899-12-30T09:45:00"/>
    <d v="1899-12-30T11:15:00"/>
    <x v="1"/>
    <n v="173"/>
    <n v="30"/>
    <n v="11"/>
    <n v="6"/>
    <d v="1899-12-30T11:06:00"/>
    <s v="VP1566"/>
    <x v="35"/>
    <x v="1"/>
    <m/>
    <s v="TXB"/>
    <x v="2"/>
  </r>
  <r>
    <x v="20"/>
    <s v="NS"/>
    <d v="2019-04-19T00:00:00"/>
    <d v="1899-12-30T09:45:00"/>
    <d v="1899-12-30T11:15:00"/>
    <x v="1"/>
    <n v="174"/>
    <n v="1"/>
    <n v="11"/>
    <n v="6"/>
    <d v="1899-12-30T11:06:00"/>
    <s v="UK7313"/>
    <x v="32"/>
    <x v="0"/>
    <m/>
    <s v="TXB"/>
    <x v="2"/>
  </r>
  <r>
    <x v="20"/>
    <s v="NS"/>
    <d v="2019-04-19T00:00:00"/>
    <d v="1899-12-30T09:45:00"/>
    <d v="1899-12-30T11:15:00"/>
    <x v="1"/>
    <n v="174"/>
    <n v="2"/>
    <n v="11"/>
    <n v="7"/>
    <d v="1899-12-30T11:07:00"/>
    <s v="HZ8012"/>
    <x v="25"/>
    <x v="0"/>
    <m/>
    <s v="TXB"/>
    <x v="2"/>
  </r>
  <r>
    <x v="20"/>
    <s v="NS"/>
    <d v="2019-04-19T00:00:00"/>
    <d v="1899-12-30T09:45:00"/>
    <d v="1899-12-30T11:15:00"/>
    <x v="1"/>
    <n v="174"/>
    <n v="3"/>
    <n v="11"/>
    <n v="8"/>
    <d v="1899-12-30T11:08:00"/>
    <s v="TS9637"/>
    <x v="1"/>
    <x v="0"/>
    <m/>
    <s v="TXB"/>
    <x v="2"/>
  </r>
  <r>
    <x v="20"/>
    <s v="NS"/>
    <d v="2019-04-19T00:00:00"/>
    <d v="1899-12-30T09:45:00"/>
    <d v="1899-12-30T11:15:00"/>
    <x v="1"/>
    <n v="174"/>
    <n v="4"/>
    <n v="11"/>
    <n v="8"/>
    <d v="1899-12-30T11:08:00"/>
    <s v="VY7740"/>
    <x v="32"/>
    <x v="0"/>
    <m/>
    <s v="TXB"/>
    <x v="2"/>
  </r>
  <r>
    <x v="20"/>
    <s v="NS"/>
    <d v="2019-04-19T00:00:00"/>
    <d v="1899-12-30T09:45:00"/>
    <d v="1899-12-30T11:15:00"/>
    <x v="1"/>
    <n v="174"/>
    <n v="5"/>
    <n v="11"/>
    <n v="11"/>
    <d v="1899-12-30T11:11:00"/>
    <s v="PB2475"/>
    <x v="25"/>
    <x v="0"/>
    <m/>
    <s v="TXB"/>
    <x v="2"/>
  </r>
  <r>
    <x v="20"/>
    <s v="NS"/>
    <d v="2019-04-19T00:00:00"/>
    <d v="1899-12-30T09:45:00"/>
    <d v="1899-12-30T11:15:00"/>
    <x v="1"/>
    <n v="174"/>
    <n v="6"/>
    <n v="11"/>
    <n v="12"/>
    <d v="1899-12-30T11:12:00"/>
    <s v="HPKP85"/>
    <x v="1"/>
    <x v="0"/>
    <m/>
    <s v="TXB"/>
    <x v="2"/>
  </r>
  <r>
    <x v="20"/>
    <s v="NS"/>
    <d v="2019-04-19T00:00:00"/>
    <d v="1899-12-30T09:45:00"/>
    <d v="1899-12-30T11:15:00"/>
    <x v="1"/>
    <n v="174"/>
    <n v="7"/>
    <n v="11"/>
    <n v="14"/>
    <d v="1899-12-30T11:14:00"/>
    <s v="YR3549"/>
    <x v="26"/>
    <x v="0"/>
    <m/>
    <s v="TXB"/>
    <x v="0"/>
  </r>
  <r>
    <x v="20"/>
    <s v="NS"/>
    <d v="2019-04-19T00:00:00"/>
    <d v="1899-12-30T09:45:00"/>
    <d v="1899-12-30T11:15:00"/>
    <x v="1"/>
    <n v="174"/>
    <n v="8"/>
    <n v="11"/>
    <n v="15"/>
    <d v="1899-12-30T11:15:00"/>
    <s v="UB7719"/>
    <x v="43"/>
    <x v="1"/>
    <m/>
    <s v="TXB"/>
    <x v="2"/>
  </r>
  <r>
    <x v="20"/>
    <s v="NS"/>
    <d v="2019-04-19T00:00:00"/>
    <d v="1899-12-30T12:45:00"/>
    <d v="1899-12-30T14:15:00"/>
    <x v="2"/>
    <n v="174"/>
    <n v="16"/>
    <n v="12"/>
    <n v="45"/>
    <d v="1899-12-30T12:45:00"/>
    <s v="YR1751"/>
    <x v="32"/>
    <x v="0"/>
    <m/>
    <s v="TXB"/>
    <x v="0"/>
  </r>
  <r>
    <x v="20"/>
    <s v="NS"/>
    <d v="2019-04-19T00:00:00"/>
    <d v="1899-12-30T12:45:00"/>
    <d v="1899-12-30T14:15:00"/>
    <x v="2"/>
    <n v="174"/>
    <n v="17"/>
    <n v="12"/>
    <n v="46"/>
    <d v="1899-12-30T12:46:00"/>
    <s v="XR5403"/>
    <x v="1"/>
    <x v="0"/>
    <m/>
    <s v="TXB"/>
    <x v="2"/>
  </r>
  <r>
    <x v="20"/>
    <s v="NS"/>
    <d v="2019-04-19T00:00:00"/>
    <d v="1899-12-30T12:45:00"/>
    <d v="1899-12-30T14:15:00"/>
    <x v="2"/>
    <n v="174"/>
    <n v="18"/>
    <n v="12"/>
    <n v="49"/>
    <d v="1899-12-30T12:49:00"/>
    <s v="FTBC16"/>
    <x v="26"/>
    <x v="0"/>
    <m/>
    <s v="TXB"/>
    <x v="2"/>
  </r>
  <r>
    <x v="20"/>
    <s v="NS"/>
    <d v="2019-04-19T00:00:00"/>
    <d v="1899-12-30T12:45:00"/>
    <d v="1899-12-30T14:15:00"/>
    <x v="2"/>
    <n v="174"/>
    <n v="19"/>
    <n v="12"/>
    <n v="50"/>
    <d v="1899-12-30T12:50:00"/>
    <s v="XG1220"/>
    <x v="32"/>
    <x v="0"/>
    <m/>
    <s v="TXB"/>
    <x v="2"/>
  </r>
  <r>
    <x v="20"/>
    <s v="NS"/>
    <d v="2019-04-19T00:00:00"/>
    <d v="1899-12-30T12:45:00"/>
    <d v="1899-12-30T14:15:00"/>
    <x v="2"/>
    <n v="174"/>
    <n v="20"/>
    <n v="12"/>
    <n v="51"/>
    <d v="1899-12-30T12:51:00"/>
    <s v="FYBZ43"/>
    <x v="21"/>
    <x v="0"/>
    <m/>
    <s v="TXB"/>
    <x v="2"/>
  </r>
  <r>
    <x v="20"/>
    <s v="NS"/>
    <d v="2019-04-19T00:00:00"/>
    <d v="1899-12-30T12:45:00"/>
    <d v="1899-12-30T14:15:00"/>
    <x v="2"/>
    <n v="174"/>
    <n v="21"/>
    <n v="12"/>
    <n v="53"/>
    <d v="1899-12-30T12:53:00"/>
    <s v="ZK2955"/>
    <x v="25"/>
    <x v="0"/>
    <m/>
    <s v="TXB"/>
    <x v="2"/>
  </r>
  <r>
    <x v="20"/>
    <s v="NS"/>
    <d v="2019-04-19T00:00:00"/>
    <d v="1899-12-30T12:45:00"/>
    <d v="1899-12-30T14:15:00"/>
    <x v="2"/>
    <n v="174"/>
    <n v="22"/>
    <n v="12"/>
    <n v="53"/>
    <d v="1899-12-30T12:53:00"/>
    <s v="UY3667"/>
    <x v="26"/>
    <x v="0"/>
    <m/>
    <s v="TXB"/>
    <x v="2"/>
  </r>
  <r>
    <x v="20"/>
    <s v="NS"/>
    <d v="2019-04-19T00:00:00"/>
    <d v="1899-12-30T12:45:00"/>
    <d v="1899-12-30T14:15:00"/>
    <x v="2"/>
    <n v="174"/>
    <n v="23"/>
    <n v="12"/>
    <n v="55"/>
    <d v="1899-12-30T12:55:00"/>
    <s v="UK4279"/>
    <x v="43"/>
    <x v="1"/>
    <m/>
    <s v="TXB"/>
    <x v="2"/>
  </r>
  <r>
    <x v="20"/>
    <s v="NS"/>
    <d v="2019-04-19T00:00:00"/>
    <d v="1899-12-30T12:45:00"/>
    <d v="1899-12-30T14:15:00"/>
    <x v="2"/>
    <n v="174"/>
    <n v="24"/>
    <n v="12"/>
    <n v="57"/>
    <d v="1899-12-30T12:57:00"/>
    <s v="UL4858"/>
    <x v="26"/>
    <x v="0"/>
    <m/>
    <s v="TXB"/>
    <x v="2"/>
  </r>
  <r>
    <x v="20"/>
    <s v="NS"/>
    <d v="2019-04-19T00:00:00"/>
    <d v="1899-12-30T12:45:00"/>
    <d v="1899-12-30T14:15:00"/>
    <x v="2"/>
    <n v="174"/>
    <n v="25"/>
    <n v="12"/>
    <n v="58"/>
    <d v="1899-12-30T12:58:00"/>
    <s v="XN8387"/>
    <x v="32"/>
    <x v="0"/>
    <m/>
    <s v="TXB"/>
    <x v="0"/>
  </r>
  <r>
    <x v="20"/>
    <s v="NS"/>
    <d v="2019-04-19T00:00:00"/>
    <d v="1899-12-30T12:45:00"/>
    <d v="1899-12-30T14:15:00"/>
    <x v="2"/>
    <n v="174"/>
    <n v="26"/>
    <n v="12"/>
    <n v="59"/>
    <d v="1899-12-30T12:59:00"/>
    <s v="XV9222"/>
    <x v="1"/>
    <x v="0"/>
    <m/>
    <s v="TXB"/>
    <x v="2"/>
  </r>
  <r>
    <x v="20"/>
    <s v="NS"/>
    <d v="2019-04-19T00:00:00"/>
    <d v="1899-12-30T12:45:00"/>
    <d v="1899-12-30T14:15:00"/>
    <x v="2"/>
    <n v="174"/>
    <n v="27"/>
    <n v="13"/>
    <n v="0"/>
    <d v="1899-12-30T13:00:00"/>
    <s v="TV4536"/>
    <x v="25"/>
    <x v="0"/>
    <m/>
    <s v="TXB"/>
    <x v="2"/>
  </r>
  <r>
    <x v="20"/>
    <s v="NS"/>
    <d v="2019-04-19T00:00:00"/>
    <d v="1899-12-30T12:45:00"/>
    <d v="1899-12-30T14:15:00"/>
    <x v="2"/>
    <n v="174"/>
    <n v="28"/>
    <n v="13"/>
    <n v="0"/>
    <d v="1899-12-30T13:00:00"/>
    <s v="XP4082"/>
    <x v="26"/>
    <x v="0"/>
    <m/>
    <s v="TXB"/>
    <x v="2"/>
  </r>
  <r>
    <x v="20"/>
    <s v="NS"/>
    <d v="2019-04-19T00:00:00"/>
    <d v="1899-12-30T12:45:00"/>
    <d v="1899-12-30T14:15:00"/>
    <x v="2"/>
    <n v="174"/>
    <n v="29"/>
    <n v="13"/>
    <n v="3"/>
    <d v="1899-12-30T13:03:00"/>
    <s v="ZJ2738"/>
    <x v="32"/>
    <x v="0"/>
    <m/>
    <s v="TXB"/>
    <x v="2"/>
  </r>
  <r>
    <x v="20"/>
    <s v="NS"/>
    <d v="2019-04-19T00:00:00"/>
    <d v="1899-12-30T12:45:00"/>
    <d v="1899-12-30T14:15:00"/>
    <x v="2"/>
    <n v="174"/>
    <n v="30"/>
    <n v="13"/>
    <n v="4"/>
    <d v="1899-12-30T13:04:00"/>
    <s v="UH5500"/>
    <x v="21"/>
    <x v="0"/>
    <m/>
    <s v="TXB"/>
    <x v="2"/>
  </r>
  <r>
    <x v="20"/>
    <s v="NS"/>
    <d v="2019-04-19T00:00:00"/>
    <d v="1899-12-30T12:45:00"/>
    <d v="1899-12-30T14:15:00"/>
    <x v="2"/>
    <n v="175"/>
    <n v="1"/>
    <n v="13"/>
    <n v="4"/>
    <d v="1899-12-30T13:04:00"/>
    <s v="VV1280"/>
    <x v="25"/>
    <x v="0"/>
    <m/>
    <s v="TXB"/>
    <x v="2"/>
  </r>
  <r>
    <x v="20"/>
    <s v="NS"/>
    <d v="2019-04-19T00:00:00"/>
    <d v="1899-12-30T12:45:00"/>
    <d v="1899-12-30T14:15:00"/>
    <x v="2"/>
    <n v="175"/>
    <n v="2"/>
    <n v="13"/>
    <n v="6"/>
    <d v="1899-12-30T13:06:00"/>
    <s v="TH5204"/>
    <x v="1"/>
    <x v="0"/>
    <m/>
    <s v="TXB"/>
    <x v="2"/>
  </r>
  <r>
    <x v="20"/>
    <s v="NS"/>
    <d v="2019-04-19T00:00:00"/>
    <d v="1899-12-30T12:45:00"/>
    <d v="1899-12-30T14:15:00"/>
    <x v="2"/>
    <n v="175"/>
    <n v="3"/>
    <n v="13"/>
    <n v="7"/>
    <d v="1899-12-30T13:07:00"/>
    <s v="UH2970"/>
    <x v="26"/>
    <x v="0"/>
    <m/>
    <s v="TXB"/>
    <x v="0"/>
  </r>
  <r>
    <x v="20"/>
    <s v="NS"/>
    <d v="2019-04-19T00:00:00"/>
    <d v="1899-12-30T12:45:00"/>
    <d v="1899-12-30T14:15:00"/>
    <x v="2"/>
    <n v="175"/>
    <n v="4"/>
    <n v="13"/>
    <n v="9"/>
    <d v="1899-12-30T13:09:00"/>
    <s v="XE9119"/>
    <x v="25"/>
    <x v="0"/>
    <m/>
    <s v="TXB"/>
    <x v="2"/>
  </r>
  <r>
    <x v="20"/>
    <s v="NS"/>
    <d v="2019-04-19T00:00:00"/>
    <d v="1899-12-30T12:45:00"/>
    <d v="1899-12-30T14:15:00"/>
    <x v="2"/>
    <n v="175"/>
    <n v="5"/>
    <n v="13"/>
    <n v="10"/>
    <d v="1899-12-30T13:10:00"/>
    <s v="UP2334"/>
    <x v="1"/>
    <x v="0"/>
    <m/>
    <s v="TXB"/>
    <x v="2"/>
  </r>
  <r>
    <x v="20"/>
    <s v="NS"/>
    <d v="2019-04-19T00:00:00"/>
    <d v="1899-12-30T12:45:00"/>
    <d v="1899-12-30T14:15:00"/>
    <x v="2"/>
    <n v="175"/>
    <n v="6"/>
    <n v="13"/>
    <n v="11"/>
    <d v="1899-12-30T13:11:00"/>
    <s v="PJ8699"/>
    <x v="32"/>
    <x v="0"/>
    <m/>
    <s v="TXB"/>
    <x v="2"/>
  </r>
  <r>
    <x v="20"/>
    <s v="NS"/>
    <d v="2019-04-19T00:00:00"/>
    <d v="1899-12-30T12:45:00"/>
    <d v="1899-12-30T14:15:00"/>
    <x v="2"/>
    <n v="175"/>
    <n v="7"/>
    <n v="13"/>
    <n v="14"/>
    <d v="1899-12-30T13:14:00"/>
    <s v="UB7719"/>
    <x v="43"/>
    <x v="1"/>
    <m/>
    <s v="TXB"/>
    <x v="2"/>
  </r>
  <r>
    <x v="20"/>
    <s v="NS"/>
    <d v="2019-04-19T00:00:00"/>
    <d v="1899-12-30T12:45:00"/>
    <d v="1899-12-30T14:15:00"/>
    <x v="2"/>
    <n v="175"/>
    <n v="8"/>
    <n v="13"/>
    <n v="14"/>
    <d v="1899-12-30T13:14:00"/>
    <s v="BBKP41"/>
    <x v="29"/>
    <x v="0"/>
    <m/>
    <s v="TXB"/>
    <x v="0"/>
  </r>
  <r>
    <x v="20"/>
    <s v="NS"/>
    <d v="2019-04-19T00:00:00"/>
    <d v="1899-12-30T12:45:00"/>
    <d v="1899-12-30T14:15:00"/>
    <x v="2"/>
    <n v="175"/>
    <n v="9"/>
    <n v="13"/>
    <n v="16"/>
    <d v="1899-12-30T13:16:00"/>
    <s v="YR1751"/>
    <x v="26"/>
    <x v="0"/>
    <m/>
    <s v="TXB"/>
    <x v="0"/>
  </r>
  <r>
    <x v="20"/>
    <s v="NS"/>
    <d v="2019-04-19T00:00:00"/>
    <d v="1899-12-30T12:45:00"/>
    <d v="1899-12-30T14:15:00"/>
    <x v="2"/>
    <n v="175"/>
    <n v="10"/>
    <n v="13"/>
    <n v="19"/>
    <d v="1899-12-30T13:19:00"/>
    <s v="RR4641"/>
    <x v="1"/>
    <x v="0"/>
    <m/>
    <s v="TXB"/>
    <x v="0"/>
  </r>
  <r>
    <x v="20"/>
    <s v="NS"/>
    <d v="2019-04-19T00:00:00"/>
    <d v="1899-12-30T12:45:00"/>
    <d v="1899-12-30T14:15:00"/>
    <x v="2"/>
    <n v="175"/>
    <n v="11"/>
    <n v="13"/>
    <n v="20"/>
    <d v="1899-12-30T13:20:00"/>
    <s v="XV3438"/>
    <x v="25"/>
    <x v="0"/>
    <m/>
    <s v="TXB"/>
    <x v="2"/>
  </r>
  <r>
    <x v="20"/>
    <s v="NS"/>
    <d v="2019-04-19T00:00:00"/>
    <d v="1899-12-30T12:45:00"/>
    <d v="1899-12-30T14:15:00"/>
    <x v="2"/>
    <n v="175"/>
    <n v="12"/>
    <n v="13"/>
    <n v="21"/>
    <d v="1899-12-30T13:21:00"/>
    <s v="BDSD39"/>
    <x v="32"/>
    <x v="0"/>
    <m/>
    <s v="TXB"/>
    <x v="2"/>
  </r>
  <r>
    <x v="20"/>
    <s v="NS"/>
    <d v="2019-04-19T00:00:00"/>
    <d v="1899-12-30T12:45:00"/>
    <d v="1899-12-30T14:15:00"/>
    <x v="2"/>
    <n v="175"/>
    <n v="13"/>
    <n v="13"/>
    <n v="21"/>
    <d v="1899-12-30T13:21:00"/>
    <s v="XG1220"/>
    <x v="26"/>
    <x v="0"/>
    <m/>
    <s v="TXB"/>
    <x v="0"/>
  </r>
  <r>
    <x v="20"/>
    <s v="NS"/>
    <d v="2019-04-19T00:00:00"/>
    <d v="1899-12-30T12:45:00"/>
    <d v="1899-12-30T14:15:00"/>
    <x v="2"/>
    <n v="175"/>
    <n v="14"/>
    <n v="13"/>
    <n v="23"/>
    <d v="1899-12-30T13:23:00"/>
    <s v="CHTJ33"/>
    <x v="25"/>
    <x v="0"/>
    <m/>
    <s v="TXB"/>
    <x v="2"/>
  </r>
  <r>
    <x v="20"/>
    <s v="NS"/>
    <d v="2019-04-19T00:00:00"/>
    <d v="1899-12-30T12:45:00"/>
    <d v="1899-12-30T14:15:00"/>
    <x v="2"/>
    <n v="175"/>
    <n v="15"/>
    <n v="13"/>
    <n v="24"/>
    <d v="1899-12-30T13:24:00"/>
    <s v="FXZX84"/>
    <x v="1"/>
    <x v="0"/>
    <m/>
    <s v="TXB"/>
    <x v="2"/>
  </r>
  <r>
    <x v="20"/>
    <s v="NS"/>
    <d v="2019-04-19T00:00:00"/>
    <d v="1899-12-30T12:45:00"/>
    <d v="1899-12-30T14:15:00"/>
    <x v="2"/>
    <n v="175"/>
    <n v="16"/>
    <n v="13"/>
    <n v="26"/>
    <d v="1899-12-30T13:26:00"/>
    <s v="XY9517"/>
    <x v="29"/>
    <x v="0"/>
    <m/>
    <s v="TXB"/>
    <x v="2"/>
  </r>
  <r>
    <x v="20"/>
    <s v="NS"/>
    <d v="2019-04-19T00:00:00"/>
    <d v="1899-12-30T12:45:00"/>
    <d v="1899-12-30T14:15:00"/>
    <x v="2"/>
    <n v="175"/>
    <n v="17"/>
    <n v="13"/>
    <n v="28"/>
    <d v="1899-12-30T13:28:00"/>
    <s v="XN8387"/>
    <x v="26"/>
    <x v="0"/>
    <m/>
    <s v="TXB"/>
    <x v="2"/>
  </r>
  <r>
    <x v="20"/>
    <s v="NS"/>
    <d v="2019-04-19T00:00:00"/>
    <d v="1899-12-30T12:45:00"/>
    <d v="1899-12-30T14:15:00"/>
    <x v="2"/>
    <n v="175"/>
    <n v="18"/>
    <n v="13"/>
    <n v="28"/>
    <d v="1899-12-30T13:28:00"/>
    <s v="NF6374"/>
    <x v="32"/>
    <x v="0"/>
    <m/>
    <s v="TXB"/>
    <x v="0"/>
  </r>
  <r>
    <x v="20"/>
    <s v="NS"/>
    <d v="2019-04-19T00:00:00"/>
    <d v="1899-12-30T12:45:00"/>
    <d v="1899-12-30T14:15:00"/>
    <x v="2"/>
    <n v="175"/>
    <n v="19"/>
    <n v="13"/>
    <n v="30"/>
    <d v="1899-12-30T13:30:00"/>
    <s v="RW5141"/>
    <x v="1"/>
    <x v="0"/>
    <m/>
    <s v="TXB"/>
    <x v="2"/>
  </r>
  <r>
    <x v="20"/>
    <s v="NS"/>
    <d v="2019-04-19T00:00:00"/>
    <d v="1899-12-30T12:45:00"/>
    <d v="1899-12-30T14:15:00"/>
    <x v="2"/>
    <n v="175"/>
    <n v="20"/>
    <n v="13"/>
    <n v="30"/>
    <d v="1899-12-30T13:30:00"/>
    <s v="ZK1325"/>
    <x v="25"/>
    <x v="0"/>
    <m/>
    <s v="TXB"/>
    <x v="2"/>
  </r>
  <r>
    <x v="20"/>
    <s v="NS"/>
    <d v="2019-04-19T00:00:00"/>
    <d v="1899-12-30T12:45:00"/>
    <d v="1899-12-30T14:15:00"/>
    <x v="2"/>
    <n v="175"/>
    <n v="21"/>
    <n v="13"/>
    <n v="32"/>
    <d v="1899-12-30T13:32:00"/>
    <s v="ZJ2738"/>
    <x v="26"/>
    <x v="0"/>
    <m/>
    <s v="TXB"/>
    <x v="2"/>
  </r>
  <r>
    <x v="20"/>
    <s v="NS"/>
    <d v="2019-04-19T00:00:00"/>
    <d v="1899-12-30T12:45:00"/>
    <d v="1899-12-30T14:15:00"/>
    <x v="2"/>
    <n v="175"/>
    <n v="22"/>
    <n v="13"/>
    <n v="34"/>
    <d v="1899-12-30T13:34:00"/>
    <s v="XH6365"/>
    <x v="43"/>
    <x v="1"/>
    <m/>
    <s v="TXB"/>
    <x v="2"/>
  </r>
  <r>
    <x v="20"/>
    <s v="NS"/>
    <d v="2019-04-19T00:00:00"/>
    <d v="1899-12-30T12:45:00"/>
    <d v="1899-12-30T14:15:00"/>
    <x v="2"/>
    <n v="175"/>
    <n v="23"/>
    <n v="13"/>
    <n v="36"/>
    <d v="1899-12-30T13:36:00"/>
    <s v="VF8178"/>
    <x v="32"/>
    <x v="0"/>
    <m/>
    <s v="TXB"/>
    <x v="2"/>
  </r>
  <r>
    <x v="20"/>
    <s v="NS"/>
    <d v="2019-04-19T00:00:00"/>
    <d v="1899-12-30T12:45:00"/>
    <d v="1899-12-30T14:15:00"/>
    <x v="2"/>
    <n v="175"/>
    <n v="24"/>
    <n v="13"/>
    <n v="37"/>
    <d v="1899-12-30T13:37:00"/>
    <s v="YP3754"/>
    <x v="1"/>
    <x v="0"/>
    <m/>
    <s v="TXB"/>
    <x v="2"/>
  </r>
  <r>
    <x v="20"/>
    <s v="NS"/>
    <d v="2019-04-19T00:00:00"/>
    <d v="1899-12-30T12:45:00"/>
    <d v="1899-12-30T14:15:00"/>
    <x v="2"/>
    <n v="175"/>
    <n v="25"/>
    <n v="13"/>
    <n v="37"/>
    <d v="1899-12-30T13:37:00"/>
    <s v="XL8775"/>
    <x v="21"/>
    <x v="0"/>
    <m/>
    <s v="TXB"/>
    <x v="2"/>
  </r>
  <r>
    <x v="20"/>
    <s v="NS"/>
    <d v="2019-04-19T00:00:00"/>
    <d v="1899-12-30T12:45:00"/>
    <d v="1899-12-30T14:15:00"/>
    <x v="2"/>
    <n v="175"/>
    <n v="26"/>
    <n v="13"/>
    <n v="37"/>
    <d v="1899-12-30T13:37:00"/>
    <s v="FSBZ17"/>
    <x v="29"/>
    <x v="0"/>
    <m/>
    <s v="TXB"/>
    <x v="0"/>
  </r>
  <r>
    <x v="20"/>
    <s v="NS"/>
    <d v="2019-04-19T00:00:00"/>
    <d v="1899-12-30T12:45:00"/>
    <d v="1899-12-30T14:15:00"/>
    <x v="2"/>
    <n v="175"/>
    <n v="27"/>
    <n v="13"/>
    <n v="39"/>
    <d v="1899-12-30T13:39:00"/>
    <s v="PJ8699"/>
    <x v="26"/>
    <x v="0"/>
    <m/>
    <s v="TXB"/>
    <x v="0"/>
  </r>
  <r>
    <x v="20"/>
    <s v="NS"/>
    <d v="2019-04-19T00:00:00"/>
    <d v="1899-12-30T12:45:00"/>
    <d v="1899-12-30T14:15:00"/>
    <x v="2"/>
    <n v="175"/>
    <n v="28"/>
    <n v="13"/>
    <n v="40"/>
    <d v="1899-12-30T13:40:00"/>
    <s v="RN8077"/>
    <x v="1"/>
    <x v="0"/>
    <m/>
    <s v="TXB"/>
    <x v="2"/>
  </r>
  <r>
    <x v="20"/>
    <s v="NS"/>
    <d v="2019-04-19T00:00:00"/>
    <d v="1899-12-30T12:45:00"/>
    <d v="1899-12-30T14:15:00"/>
    <x v="2"/>
    <n v="175"/>
    <n v="29"/>
    <n v="13"/>
    <n v="41"/>
    <d v="1899-12-30T13:41:00"/>
    <s v="TK1389"/>
    <x v="25"/>
    <x v="0"/>
    <m/>
    <s v="TXB"/>
    <x v="2"/>
  </r>
  <r>
    <x v="20"/>
    <s v="NS"/>
    <d v="2019-04-19T00:00:00"/>
    <d v="1899-12-30T12:45:00"/>
    <d v="1899-12-30T14:15:00"/>
    <x v="2"/>
    <n v="175"/>
    <n v="30"/>
    <n v="13"/>
    <n v="43"/>
    <d v="1899-12-30T13:43:00"/>
    <s v="ZK3191"/>
    <x v="32"/>
    <x v="0"/>
    <m/>
    <s v="TXB"/>
    <x v="0"/>
  </r>
  <r>
    <x v="20"/>
    <s v="NS"/>
    <d v="2019-04-19T00:00:00"/>
    <d v="1899-12-30T12:45:00"/>
    <d v="1899-12-30T14:15:00"/>
    <x v="2"/>
    <n v="176"/>
    <n v="1"/>
    <n v="13"/>
    <n v="44"/>
    <d v="1899-12-30T13:44:00"/>
    <s v="WF6230"/>
    <x v="29"/>
    <x v="0"/>
    <m/>
    <s v="TXB"/>
    <x v="2"/>
  </r>
  <r>
    <x v="20"/>
    <s v="NS"/>
    <d v="2019-04-19T00:00:00"/>
    <d v="1899-12-30T12:45:00"/>
    <d v="1899-12-30T14:15:00"/>
    <x v="2"/>
    <n v="176"/>
    <n v="2"/>
    <n v="13"/>
    <n v="47"/>
    <d v="1899-12-30T13:47:00"/>
    <s v="YY6489"/>
    <x v="25"/>
    <x v="0"/>
    <m/>
    <s v="TXB"/>
    <x v="0"/>
  </r>
  <r>
    <x v="20"/>
    <s v="NS"/>
    <d v="2019-04-19T00:00:00"/>
    <d v="1899-12-30T12:45:00"/>
    <d v="1899-12-30T14:15:00"/>
    <x v="2"/>
    <n v="176"/>
    <n v="3"/>
    <n v="13"/>
    <n v="48"/>
    <d v="1899-12-30T13:48:00"/>
    <s v="BDSD39"/>
    <x v="26"/>
    <x v="0"/>
    <m/>
    <s v="TXB"/>
    <x v="2"/>
  </r>
  <r>
    <x v="20"/>
    <s v="NS"/>
    <d v="2019-04-19T00:00:00"/>
    <d v="1899-12-30T12:45:00"/>
    <d v="1899-12-30T14:15:00"/>
    <x v="2"/>
    <n v="176"/>
    <n v="4"/>
    <n v="13"/>
    <n v="49"/>
    <d v="1899-12-30T13:49:00"/>
    <s v="XJ6810"/>
    <x v="1"/>
    <x v="0"/>
    <m/>
    <s v="TXB"/>
    <x v="2"/>
  </r>
  <r>
    <x v="20"/>
    <s v="NS"/>
    <d v="2019-04-19T00:00:00"/>
    <d v="1899-12-30T12:45:00"/>
    <d v="1899-12-30T14:15:00"/>
    <x v="2"/>
    <n v="176"/>
    <n v="5"/>
    <n v="13"/>
    <n v="49"/>
    <d v="1899-12-30T13:49:00"/>
    <s v="XV9202"/>
    <x v="32"/>
    <x v="0"/>
    <m/>
    <s v="TXB"/>
    <x v="2"/>
  </r>
  <r>
    <x v="20"/>
    <s v="NS"/>
    <d v="2019-04-19T00:00:00"/>
    <d v="1899-12-30T12:45:00"/>
    <d v="1899-12-30T14:15:00"/>
    <x v="2"/>
    <n v="176"/>
    <n v="6"/>
    <n v="13"/>
    <n v="52"/>
    <d v="1899-12-30T13:52:00"/>
    <s v="BFLH93"/>
    <x v="25"/>
    <x v="0"/>
    <m/>
    <s v="TXB"/>
    <x v="2"/>
  </r>
  <r>
    <x v="20"/>
    <s v="NS"/>
    <d v="2019-04-19T00:00:00"/>
    <d v="1899-12-30T12:45:00"/>
    <d v="1899-12-30T14:15:00"/>
    <x v="2"/>
    <n v="176"/>
    <n v="7"/>
    <n v="13"/>
    <n v="54"/>
    <d v="1899-12-30T13:54:00"/>
    <s v="XW8290"/>
    <x v="1"/>
    <x v="0"/>
    <m/>
    <s v="TXB"/>
    <x v="2"/>
  </r>
  <r>
    <x v="20"/>
    <s v="NS"/>
    <d v="2019-04-19T00:00:00"/>
    <d v="1899-12-30T12:45:00"/>
    <d v="1899-12-30T14:15:00"/>
    <x v="2"/>
    <n v="176"/>
    <n v="8"/>
    <n v="13"/>
    <n v="56"/>
    <d v="1899-12-30T13:56:00"/>
    <s v="TJ9637"/>
    <x v="1"/>
    <x v="0"/>
    <m/>
    <s v="TXB"/>
    <x v="2"/>
  </r>
  <r>
    <x v="20"/>
    <s v="NS"/>
    <d v="2019-04-19T00:00:00"/>
    <d v="1899-12-30T12:45:00"/>
    <d v="1899-12-30T14:15:00"/>
    <x v="2"/>
    <n v="176"/>
    <n v="9"/>
    <n v="13"/>
    <n v="57"/>
    <d v="1899-12-30T13:57:00"/>
    <s v="NF6374"/>
    <x v="26"/>
    <x v="0"/>
    <m/>
    <s v="TXB"/>
    <x v="0"/>
  </r>
  <r>
    <x v="20"/>
    <s v="NS"/>
    <d v="2019-04-19T00:00:00"/>
    <d v="1899-12-30T12:45:00"/>
    <d v="1899-12-30T14:15:00"/>
    <x v="2"/>
    <n v="176"/>
    <n v="10"/>
    <n v="13"/>
    <n v="57"/>
    <d v="1899-12-30T13:57:00"/>
    <s v="RP7390"/>
    <x v="21"/>
    <x v="0"/>
    <m/>
    <s v="TXB"/>
    <x v="0"/>
  </r>
  <r>
    <x v="20"/>
    <s v="NS"/>
    <d v="2019-04-19T00:00:00"/>
    <d v="1899-12-30T12:45:00"/>
    <d v="1899-12-30T14:15:00"/>
    <x v="2"/>
    <n v="176"/>
    <n v="11"/>
    <n v="13"/>
    <n v="58"/>
    <d v="1899-12-30T13:58:00"/>
    <s v="CCVK52"/>
    <x v="25"/>
    <x v="0"/>
    <m/>
    <s v="TXB"/>
    <x v="2"/>
  </r>
  <r>
    <x v="20"/>
    <s v="NS"/>
    <d v="2019-04-19T00:00:00"/>
    <d v="1899-12-30T12:45:00"/>
    <d v="1899-12-30T14:15:00"/>
    <x v="2"/>
    <n v="176"/>
    <n v="12"/>
    <n v="13"/>
    <n v="59"/>
    <d v="1899-12-30T13:59:00"/>
    <s v="TP6824"/>
    <x v="25"/>
    <x v="0"/>
    <m/>
    <s v="TXB"/>
    <x v="2"/>
  </r>
  <r>
    <x v="20"/>
    <s v="NS"/>
    <d v="2019-04-19T00:00:00"/>
    <d v="1899-12-30T12:45:00"/>
    <d v="1899-12-30T14:15:00"/>
    <x v="2"/>
    <n v="176"/>
    <n v="13"/>
    <n v="14"/>
    <n v="0"/>
    <d v="1899-12-30T14:00:00"/>
    <s v="VB7493"/>
    <x v="32"/>
    <x v="0"/>
    <m/>
    <s v="TXB"/>
    <x v="2"/>
  </r>
  <r>
    <x v="20"/>
    <s v="NS"/>
    <d v="2019-04-19T00:00:00"/>
    <d v="1899-12-30T12:45:00"/>
    <d v="1899-12-30T14:15:00"/>
    <x v="2"/>
    <n v="176"/>
    <n v="14"/>
    <n v="14"/>
    <n v="1"/>
    <d v="1899-12-30T14:01:00"/>
    <s v="CZJZ74"/>
    <x v="29"/>
    <x v="0"/>
    <m/>
    <s v="TXB"/>
    <x v="2"/>
  </r>
  <r>
    <x v="20"/>
    <s v="NS"/>
    <d v="2019-04-19T00:00:00"/>
    <d v="1899-12-30T12:45:00"/>
    <d v="1899-12-30T14:15:00"/>
    <x v="2"/>
    <n v="176"/>
    <n v="15"/>
    <n v="14"/>
    <n v="2"/>
    <d v="1899-12-30T14:02:00"/>
    <s v="HDKP85"/>
    <x v="1"/>
    <x v="0"/>
    <m/>
    <s v="TXB"/>
    <x v="2"/>
  </r>
  <r>
    <x v="20"/>
    <s v="NS"/>
    <d v="2019-04-19T00:00:00"/>
    <d v="1899-12-30T12:45:00"/>
    <d v="1899-12-30T14:15:00"/>
    <x v="2"/>
    <n v="176"/>
    <n v="16"/>
    <n v="14"/>
    <n v="5"/>
    <d v="1899-12-30T14:05:00"/>
    <s v="UF8178"/>
    <x v="26"/>
    <x v="0"/>
    <m/>
    <s v="TXB"/>
    <x v="2"/>
  </r>
  <r>
    <x v="20"/>
    <s v="NS"/>
    <d v="2019-04-19T00:00:00"/>
    <d v="1899-12-30T12:45:00"/>
    <d v="1899-12-30T14:15:00"/>
    <x v="2"/>
    <n v="176"/>
    <n v="17"/>
    <n v="14"/>
    <n v="5"/>
    <d v="1899-12-30T14:05:00"/>
    <s v="WX5378"/>
    <x v="25"/>
    <x v="0"/>
    <m/>
    <s v="TXB"/>
    <x v="2"/>
  </r>
  <r>
    <x v="20"/>
    <s v="NS"/>
    <d v="2019-04-19T00:00:00"/>
    <d v="1899-12-30T12:45:00"/>
    <d v="1899-12-30T14:15:00"/>
    <x v="2"/>
    <n v="176"/>
    <n v="18"/>
    <n v="14"/>
    <n v="6"/>
    <d v="1899-12-30T14:06:00"/>
    <s v="ZN8557"/>
    <x v="32"/>
    <x v="0"/>
    <m/>
    <s v="TXB"/>
    <x v="2"/>
  </r>
  <r>
    <x v="20"/>
    <s v="NS"/>
    <d v="2019-04-19T00:00:00"/>
    <d v="1899-12-30T12:45:00"/>
    <d v="1899-12-30T14:15:00"/>
    <x v="2"/>
    <n v="176"/>
    <n v="19"/>
    <n v="14"/>
    <n v="7"/>
    <d v="1899-12-30T14:07:00"/>
    <s v="XY3951"/>
    <x v="29"/>
    <x v="0"/>
    <m/>
    <s v="TXB"/>
    <x v="2"/>
  </r>
  <r>
    <x v="20"/>
    <s v="NS"/>
    <d v="2019-04-19T00:00:00"/>
    <d v="1899-12-30T12:45:00"/>
    <d v="1899-12-30T14:15:00"/>
    <x v="2"/>
    <n v="176"/>
    <n v="20"/>
    <n v="14"/>
    <n v="10"/>
    <d v="1899-12-30T14:10:00"/>
    <s v="YR2016"/>
    <x v="43"/>
    <x v="1"/>
    <m/>
    <s v="TXB"/>
    <x v="2"/>
  </r>
  <r>
    <x v="20"/>
    <s v="NS"/>
    <d v="2019-04-19T00:00:00"/>
    <d v="1899-12-30T12:45:00"/>
    <d v="1899-12-30T14:15:00"/>
    <x v="2"/>
    <n v="176"/>
    <n v="21"/>
    <n v="14"/>
    <n v="11"/>
    <d v="1899-12-30T14:11:00"/>
    <s v="XL8516"/>
    <x v="1"/>
    <x v="0"/>
    <m/>
    <s v="TXB"/>
    <x v="0"/>
  </r>
  <r>
    <x v="20"/>
    <s v="NS"/>
    <d v="2019-04-19T00:00:00"/>
    <d v="1899-12-30T12:45:00"/>
    <d v="1899-12-30T14:15:00"/>
    <x v="2"/>
    <n v="176"/>
    <n v="22"/>
    <n v="14"/>
    <n v="12"/>
    <d v="1899-12-30T14:12:00"/>
    <s v="WT1969"/>
    <x v="25"/>
    <x v="0"/>
    <m/>
    <s v="TXB"/>
    <x v="2"/>
  </r>
  <r>
    <x v="20"/>
    <s v="NS"/>
    <d v="2019-04-19T00:00:00"/>
    <d v="1899-12-30T12:45:00"/>
    <d v="1899-12-30T14:15:00"/>
    <x v="2"/>
    <n v="176"/>
    <n v="23"/>
    <n v="14"/>
    <n v="12"/>
    <d v="1899-12-30T14:12:00"/>
    <s v="XZ1462"/>
    <x v="32"/>
    <x v="0"/>
    <m/>
    <s v="TXB"/>
    <x v="2"/>
  </r>
  <r>
    <x v="20"/>
    <s v="NS"/>
    <d v="2019-04-19T00:00:00"/>
    <d v="1899-12-30T12:45:00"/>
    <d v="1899-12-30T14:15:00"/>
    <x v="2"/>
    <n v="176"/>
    <n v="24"/>
    <n v="14"/>
    <n v="14"/>
    <d v="1899-12-30T14:14:00"/>
    <s v="ZK3191"/>
    <x v="26"/>
    <x v="0"/>
    <m/>
    <s v="TXB"/>
    <x v="2"/>
  </r>
  <r>
    <x v="20"/>
    <s v="NS"/>
    <d v="2019-04-19T00:00:00"/>
    <d v="1899-12-30T12:45:00"/>
    <d v="1899-12-30T14:15:00"/>
    <x v="2"/>
    <n v="176"/>
    <n v="25"/>
    <n v="14"/>
    <n v="15"/>
    <d v="1899-12-30T14:15:00"/>
    <s v="XC4971"/>
    <x v="1"/>
    <x v="0"/>
    <m/>
    <s v="TXB"/>
    <x v="2"/>
  </r>
  <r>
    <x v="20"/>
    <s v="NS"/>
    <d v="2019-04-19T00:00:00"/>
    <d v="1899-12-30T17:45:00"/>
    <d v="1899-12-30T19:15:00"/>
    <x v="3"/>
    <n v="177"/>
    <n v="1"/>
    <n v="17"/>
    <n v="45"/>
    <d v="1899-12-30T17:45:00"/>
    <s v="XA7959"/>
    <x v="25"/>
    <x v="0"/>
    <m/>
    <s v="TXB"/>
    <x v="0"/>
  </r>
  <r>
    <x v="20"/>
    <s v="NS"/>
    <d v="2019-04-19T00:00:00"/>
    <d v="1899-12-30T17:45:00"/>
    <d v="1899-12-30T19:15:00"/>
    <x v="3"/>
    <n v="177"/>
    <n v="2"/>
    <n v="17"/>
    <n v="47"/>
    <d v="1899-12-30T17:47:00"/>
    <s v="VV1280"/>
    <x v="25"/>
    <x v="0"/>
    <m/>
    <s v="TXB"/>
    <x v="2"/>
  </r>
  <r>
    <x v="20"/>
    <s v="NS"/>
    <d v="2019-04-19T00:00:00"/>
    <d v="1899-12-30T17:45:00"/>
    <d v="1899-12-30T19:15:00"/>
    <x v="3"/>
    <n v="177"/>
    <n v="3"/>
    <n v="17"/>
    <n v="48"/>
    <d v="1899-12-30T17:48:00"/>
    <s v="YV8192"/>
    <x v="25"/>
    <x v="0"/>
    <m/>
    <s v="TXB"/>
    <x v="2"/>
  </r>
  <r>
    <x v="20"/>
    <s v="NS"/>
    <d v="2019-04-19T00:00:00"/>
    <d v="1899-12-30T17:45:00"/>
    <d v="1899-12-30T19:15:00"/>
    <x v="3"/>
    <n v="177"/>
    <n v="4"/>
    <n v="17"/>
    <n v="51"/>
    <d v="1899-12-30T17:51:00"/>
    <s v="VY3606"/>
    <x v="32"/>
    <x v="0"/>
    <m/>
    <s v="TXB"/>
    <x v="0"/>
  </r>
  <r>
    <x v="20"/>
    <s v="NS"/>
    <d v="2019-04-19T00:00:00"/>
    <d v="1899-12-30T17:45:00"/>
    <d v="1899-12-30T19:15:00"/>
    <x v="3"/>
    <n v="177"/>
    <n v="5"/>
    <n v="17"/>
    <n v="52"/>
    <d v="1899-12-30T17:52:00"/>
    <s v="XE9119"/>
    <x v="25"/>
    <x v="0"/>
    <m/>
    <s v="TXB"/>
    <x v="2"/>
  </r>
  <r>
    <x v="20"/>
    <s v="NS"/>
    <d v="2019-04-19T00:00:00"/>
    <d v="1899-12-30T17:45:00"/>
    <d v="1899-12-30T19:15:00"/>
    <x v="3"/>
    <n v="177"/>
    <n v="6"/>
    <n v="17"/>
    <n v="53"/>
    <d v="1899-12-30T17:53:00"/>
    <s v="HKWG96"/>
    <x v="1"/>
    <x v="0"/>
    <m/>
    <s v="TXB"/>
    <x v="2"/>
  </r>
  <r>
    <x v="20"/>
    <s v="NS"/>
    <d v="2019-04-19T00:00:00"/>
    <d v="1899-12-30T17:45:00"/>
    <d v="1899-12-30T19:15:00"/>
    <x v="3"/>
    <n v="177"/>
    <n v="7"/>
    <n v="17"/>
    <n v="55"/>
    <d v="1899-12-30T17:55:00"/>
    <s v="VV6184"/>
    <x v="1"/>
    <x v="0"/>
    <m/>
    <s v="TXB"/>
    <x v="2"/>
  </r>
  <r>
    <x v="20"/>
    <s v="NS"/>
    <d v="2019-04-19T00:00:00"/>
    <d v="1899-12-30T17:45:00"/>
    <d v="1899-12-30T19:15:00"/>
    <x v="3"/>
    <n v="177"/>
    <n v="8"/>
    <n v="17"/>
    <n v="55"/>
    <d v="1899-12-30T17:55:00"/>
    <s v="YH1745"/>
    <x v="29"/>
    <x v="0"/>
    <m/>
    <s v="TXB"/>
    <x v="2"/>
  </r>
  <r>
    <x v="20"/>
    <s v="NS"/>
    <d v="2019-04-19T00:00:00"/>
    <d v="1899-12-30T17:45:00"/>
    <d v="1899-12-30T19:15:00"/>
    <x v="3"/>
    <n v="177"/>
    <n v="9"/>
    <n v="17"/>
    <n v="55"/>
    <d v="1899-12-30T17:55:00"/>
    <s v="VX8865"/>
    <x v="32"/>
    <x v="0"/>
    <m/>
    <s v="TXB"/>
    <x v="2"/>
  </r>
  <r>
    <x v="20"/>
    <s v="NS"/>
    <d v="2019-04-19T00:00:00"/>
    <d v="1899-12-30T17:45:00"/>
    <d v="1899-12-30T19:15:00"/>
    <x v="3"/>
    <n v="177"/>
    <n v="10"/>
    <n v="17"/>
    <n v="59"/>
    <d v="1899-12-30T17:59:00"/>
    <s v="XN6577"/>
    <x v="25"/>
    <x v="0"/>
    <m/>
    <s v="TXB"/>
    <x v="0"/>
  </r>
  <r>
    <x v="20"/>
    <s v="NS"/>
    <d v="2019-04-19T00:00:00"/>
    <d v="1899-12-30T17:45:00"/>
    <d v="1899-12-30T19:15:00"/>
    <x v="3"/>
    <n v="177"/>
    <n v="11"/>
    <n v="18"/>
    <n v="0"/>
    <d v="1899-12-30T18:00:00"/>
    <s v="TV1931"/>
    <x v="26"/>
    <x v="0"/>
    <m/>
    <s v="TXB"/>
    <x v="0"/>
  </r>
  <r>
    <x v="20"/>
    <s v="NS"/>
    <d v="2019-04-19T00:00:00"/>
    <d v="1899-12-30T17:45:00"/>
    <d v="1899-12-30T19:15:00"/>
    <x v="3"/>
    <n v="177"/>
    <n v="12"/>
    <n v="18"/>
    <n v="2"/>
    <d v="1899-12-30T18:02:00"/>
    <s v="XV9457"/>
    <x v="1"/>
    <x v="0"/>
    <m/>
    <s v="TXB"/>
    <x v="2"/>
  </r>
  <r>
    <x v="20"/>
    <s v="NS"/>
    <d v="2019-04-19T00:00:00"/>
    <d v="1899-12-30T17:45:00"/>
    <d v="1899-12-30T19:15:00"/>
    <x v="3"/>
    <n v="177"/>
    <n v="13"/>
    <n v="18"/>
    <n v="2"/>
    <d v="1899-12-30T18:02:00"/>
    <s v="BBKP41"/>
    <x v="29"/>
    <x v="0"/>
    <m/>
    <s v="TXB"/>
    <x v="2"/>
  </r>
  <r>
    <x v="20"/>
    <s v="NS"/>
    <d v="2019-04-19T00:00:00"/>
    <d v="1899-12-30T17:45:00"/>
    <d v="1899-12-30T19:15:00"/>
    <x v="3"/>
    <n v="177"/>
    <n v="14"/>
    <n v="18"/>
    <n v="3"/>
    <d v="1899-12-30T18:03:00"/>
    <s v="XK8588"/>
    <x v="25"/>
    <x v="0"/>
    <m/>
    <s v="TXB"/>
    <x v="2"/>
  </r>
  <r>
    <x v="20"/>
    <s v="NS"/>
    <d v="2019-04-19T00:00:00"/>
    <d v="1899-12-30T17:45:00"/>
    <d v="1899-12-30T19:15:00"/>
    <x v="3"/>
    <n v="177"/>
    <n v="15"/>
    <n v="18"/>
    <n v="4"/>
    <d v="1899-12-30T18:04:00"/>
    <s v="VP1566"/>
    <x v="32"/>
    <x v="0"/>
    <m/>
    <s v="TXB"/>
    <x v="0"/>
  </r>
  <r>
    <x v="20"/>
    <s v="NS"/>
    <d v="2019-04-19T00:00:00"/>
    <d v="1899-12-30T17:45:00"/>
    <d v="1899-12-30T19:15:00"/>
    <x v="3"/>
    <n v="177"/>
    <n v="16"/>
    <n v="18"/>
    <n v="5"/>
    <d v="1899-12-30T18:05:00"/>
    <s v="XP6343"/>
    <x v="26"/>
    <x v="0"/>
    <m/>
    <s v="TXB"/>
    <x v="2"/>
  </r>
  <r>
    <x v="20"/>
    <s v="NS"/>
    <d v="2019-04-19T00:00:00"/>
    <d v="1899-12-30T17:45:00"/>
    <d v="1899-12-30T19:15:00"/>
    <x v="3"/>
    <n v="177"/>
    <n v="17"/>
    <n v="18"/>
    <n v="6"/>
    <d v="1899-12-30T18:06:00"/>
    <s v="XY9547"/>
    <x v="32"/>
    <x v="0"/>
    <m/>
    <s v="TXB"/>
    <x v="2"/>
  </r>
  <r>
    <x v="20"/>
    <s v="NS"/>
    <d v="2019-04-19T00:00:00"/>
    <d v="1899-12-30T17:45:00"/>
    <d v="1899-12-30T19:15:00"/>
    <x v="3"/>
    <n v="177"/>
    <n v="18"/>
    <n v="18"/>
    <n v="10"/>
    <d v="1899-12-30T18:10:00"/>
    <s v="YR3549"/>
    <x v="32"/>
    <x v="0"/>
    <m/>
    <s v="TXB"/>
    <x v="2"/>
  </r>
  <r>
    <x v="20"/>
    <s v="NS"/>
    <d v="2019-04-19T00:00:00"/>
    <d v="1899-12-30T17:45:00"/>
    <d v="1899-12-30T19:15:00"/>
    <x v="3"/>
    <n v="177"/>
    <n v="19"/>
    <n v="18"/>
    <n v="11"/>
    <d v="1899-12-30T18:11:00"/>
    <s v="CHTJ33"/>
    <x v="25"/>
    <x v="0"/>
    <m/>
    <s v="TXB"/>
    <x v="2"/>
  </r>
  <r>
    <x v="20"/>
    <s v="NS"/>
    <d v="2019-04-19T00:00:00"/>
    <d v="1899-12-30T17:45:00"/>
    <d v="1899-12-30T19:15:00"/>
    <x v="3"/>
    <n v="177"/>
    <n v="20"/>
    <n v="18"/>
    <n v="11"/>
    <d v="1899-12-30T18:11:00"/>
    <s v="ZL5266"/>
    <x v="25"/>
    <x v="0"/>
    <m/>
    <s v="TXB"/>
    <x v="0"/>
  </r>
  <r>
    <x v="20"/>
    <s v="NS"/>
    <d v="2019-04-19T00:00:00"/>
    <d v="1899-12-30T17:45:00"/>
    <d v="1899-12-30T19:15:00"/>
    <x v="3"/>
    <n v="177"/>
    <n v="21"/>
    <n v="18"/>
    <n v="12"/>
    <d v="1899-12-30T18:12:00"/>
    <s v="BF5669"/>
    <x v="26"/>
    <x v="0"/>
    <m/>
    <s v="TXB"/>
    <x v="2"/>
  </r>
  <r>
    <x v="20"/>
    <s v="NS"/>
    <d v="2019-04-19T00:00:00"/>
    <d v="1899-12-30T17:45:00"/>
    <d v="1899-12-30T19:15:00"/>
    <x v="3"/>
    <n v="177"/>
    <n v="22"/>
    <n v="18"/>
    <n v="16"/>
    <d v="1899-12-30T18:16:00"/>
    <s v="PZ5981"/>
    <x v="1"/>
    <x v="0"/>
    <m/>
    <s v="TXB"/>
    <x v="2"/>
  </r>
  <r>
    <x v="20"/>
    <s v="NS"/>
    <d v="2019-04-19T00:00:00"/>
    <d v="1899-12-30T17:45:00"/>
    <d v="1899-12-30T19:15:00"/>
    <x v="3"/>
    <n v="177"/>
    <n v="23"/>
    <n v="18"/>
    <n v="17"/>
    <d v="1899-12-30T18:17:00"/>
    <s v="RZ8195"/>
    <x v="25"/>
    <x v="0"/>
    <m/>
    <s v="TXB"/>
    <x v="0"/>
  </r>
  <r>
    <x v="20"/>
    <s v="NS"/>
    <d v="2019-04-19T00:00:00"/>
    <d v="1899-12-30T17:45:00"/>
    <d v="1899-12-30T19:15:00"/>
    <x v="3"/>
    <n v="177"/>
    <n v="24"/>
    <n v="18"/>
    <n v="19"/>
    <d v="1899-12-30T18:19:00"/>
    <s v="TS4968"/>
    <x v="32"/>
    <x v="0"/>
    <m/>
    <s v="TXB"/>
    <x v="0"/>
  </r>
  <r>
    <x v="20"/>
    <s v="NS"/>
    <d v="2019-04-19T00:00:00"/>
    <d v="1899-12-30T17:45:00"/>
    <d v="1899-12-30T19:15:00"/>
    <x v="3"/>
    <n v="177"/>
    <n v="25"/>
    <n v="18"/>
    <n v="21"/>
    <d v="1899-12-30T18:21:00"/>
    <s v="VY3606"/>
    <x v="26"/>
    <x v="0"/>
    <m/>
    <s v="TXB"/>
    <x v="0"/>
  </r>
  <r>
    <x v="20"/>
    <s v="NS"/>
    <d v="2019-04-19T00:00:00"/>
    <d v="1899-12-30T17:45:00"/>
    <d v="1899-12-30T19:15:00"/>
    <x v="3"/>
    <n v="177"/>
    <n v="26"/>
    <n v="18"/>
    <n v="21"/>
    <d v="1899-12-30T18:21:00"/>
    <s v="MZ8012"/>
    <x v="25"/>
    <x v="0"/>
    <m/>
    <s v="TXB"/>
    <x v="2"/>
  </r>
  <r>
    <x v="20"/>
    <s v="NS"/>
    <d v="2019-04-19T00:00:00"/>
    <d v="1899-12-30T17:45:00"/>
    <d v="1899-12-30T19:15:00"/>
    <x v="3"/>
    <n v="177"/>
    <n v="27"/>
    <n v="18"/>
    <n v="22"/>
    <d v="1899-12-30T18:22:00"/>
    <s v="UD8869"/>
    <x v="32"/>
    <x v="0"/>
    <m/>
    <s v="TXB"/>
    <x v="2"/>
  </r>
  <r>
    <x v="20"/>
    <s v="NS"/>
    <d v="2019-04-19T00:00:00"/>
    <d v="1899-12-30T17:45:00"/>
    <d v="1899-12-30T19:15:00"/>
    <x v="3"/>
    <n v="177"/>
    <n v="28"/>
    <n v="18"/>
    <n v="22"/>
    <d v="1899-12-30T18:22:00"/>
    <s v="VT1070"/>
    <x v="1"/>
    <x v="0"/>
    <m/>
    <s v="TXB"/>
    <x v="2"/>
  </r>
  <r>
    <x v="20"/>
    <s v="NS"/>
    <d v="2019-04-19T00:00:00"/>
    <d v="1899-12-30T17:45:00"/>
    <d v="1899-12-30T19:15:00"/>
    <x v="3"/>
    <n v="177"/>
    <n v="29"/>
    <n v="18"/>
    <n v="24"/>
    <d v="1899-12-30T18:24:00"/>
    <s v="VX8865"/>
    <x v="26"/>
    <x v="0"/>
    <m/>
    <s v="TXB"/>
    <x v="0"/>
  </r>
  <r>
    <x v="20"/>
    <s v="NS"/>
    <d v="2019-04-19T00:00:00"/>
    <d v="1899-12-30T17:45:00"/>
    <d v="1899-12-30T19:15:00"/>
    <x v="3"/>
    <n v="177"/>
    <n v="30"/>
    <n v="18"/>
    <n v="26"/>
    <d v="1899-12-30T18:26:00"/>
    <s v="PB2475"/>
    <x v="25"/>
    <x v="0"/>
    <m/>
    <s v="TXB"/>
    <x v="2"/>
  </r>
  <r>
    <x v="20"/>
    <s v="NS"/>
    <d v="2019-04-19T00:00:00"/>
    <d v="1899-12-30T17:45:00"/>
    <d v="1899-12-30T19:15:00"/>
    <x v="3"/>
    <n v="178"/>
    <n v="1"/>
    <n v="18"/>
    <n v="27"/>
    <d v="1899-12-30T18:27:00"/>
    <s v="UK4279"/>
    <x v="21"/>
    <x v="0"/>
    <m/>
    <s v="TXB"/>
    <x v="2"/>
  </r>
  <r>
    <x v="20"/>
    <s v="NS"/>
    <d v="2019-04-19T00:00:00"/>
    <d v="1899-12-30T17:45:00"/>
    <d v="1899-12-30T19:15:00"/>
    <x v="3"/>
    <n v="178"/>
    <n v="2"/>
    <n v="18"/>
    <n v="28"/>
    <d v="1899-12-30T18:28:00"/>
    <s v="VV1254"/>
    <x v="43"/>
    <x v="1"/>
    <m/>
    <s v="TXB"/>
    <x v="2"/>
  </r>
  <r>
    <x v="20"/>
    <s v="NS"/>
    <d v="2019-04-19T00:00:00"/>
    <d v="1899-12-30T17:45:00"/>
    <d v="1899-12-30T19:15:00"/>
    <x v="3"/>
    <n v="178"/>
    <n v="3"/>
    <n v="18"/>
    <n v="28"/>
    <d v="1899-12-30T18:28:00"/>
    <s v="VY7731"/>
    <x v="1"/>
    <x v="0"/>
    <m/>
    <s v="TXB"/>
    <x v="2"/>
  </r>
  <r>
    <x v="20"/>
    <s v="NS"/>
    <d v="2019-04-19T00:00:00"/>
    <d v="1899-12-30T17:45:00"/>
    <d v="1899-12-30T19:15:00"/>
    <x v="3"/>
    <n v="178"/>
    <n v="4"/>
    <n v="18"/>
    <n v="33"/>
    <d v="1899-12-30T18:33:00"/>
    <s v="VP1566"/>
    <x v="26"/>
    <x v="0"/>
    <m/>
    <s v="TXB"/>
    <x v="2"/>
  </r>
  <r>
    <x v="20"/>
    <s v="NS"/>
    <d v="2019-04-19T00:00:00"/>
    <d v="1899-12-30T17:45:00"/>
    <d v="1899-12-30T19:15:00"/>
    <x v="3"/>
    <n v="178"/>
    <n v="5"/>
    <n v="18"/>
    <n v="35"/>
    <d v="1899-12-30T18:35:00"/>
    <s v="XH4880"/>
    <x v="25"/>
    <x v="0"/>
    <m/>
    <s v="TXB"/>
    <x v="2"/>
  </r>
  <r>
    <x v="20"/>
    <s v="NS"/>
    <d v="2019-04-19T00:00:00"/>
    <d v="1899-12-30T17:45:00"/>
    <d v="1899-12-30T19:15:00"/>
    <x v="3"/>
    <n v="178"/>
    <n v="6"/>
    <n v="18"/>
    <n v="35"/>
    <d v="1899-12-30T18:35:00"/>
    <s v="VY7740"/>
    <x v="32"/>
    <x v="0"/>
    <m/>
    <s v="TXB"/>
    <x v="2"/>
  </r>
  <r>
    <x v="20"/>
    <s v="NS"/>
    <d v="2019-04-19T00:00:00"/>
    <d v="1899-12-30T17:45:00"/>
    <d v="1899-12-30T19:15:00"/>
    <x v="3"/>
    <n v="178"/>
    <n v="7"/>
    <n v="18"/>
    <n v="38"/>
    <d v="1899-12-30T18:38:00"/>
    <s v="UJ5210"/>
    <x v="32"/>
    <x v="0"/>
    <m/>
    <s v="TXB"/>
    <x v="2"/>
  </r>
  <r>
    <x v="20"/>
    <s v="NS"/>
    <d v="2019-04-19T00:00:00"/>
    <d v="1899-12-30T17:45:00"/>
    <d v="1899-12-30T19:15:00"/>
    <x v="3"/>
    <n v="178"/>
    <n v="8"/>
    <n v="18"/>
    <n v="39"/>
    <d v="1899-12-30T18:39:00"/>
    <s v="YR3549"/>
    <x v="26"/>
    <x v="0"/>
    <m/>
    <s v="TXB"/>
    <x v="2"/>
  </r>
  <r>
    <x v="20"/>
    <s v="NS"/>
    <d v="2019-04-19T00:00:00"/>
    <d v="1899-12-30T17:45:00"/>
    <d v="1899-12-30T19:15:00"/>
    <x v="3"/>
    <n v="178"/>
    <n v="9"/>
    <n v="18"/>
    <n v="39"/>
    <d v="1899-12-30T18:39:00"/>
    <s v="CPPD60"/>
    <x v="25"/>
    <x v="0"/>
    <m/>
    <s v="TXB"/>
    <x v="2"/>
  </r>
  <r>
    <x v="20"/>
    <s v="NS"/>
    <d v="2019-04-19T00:00:00"/>
    <d v="1899-12-30T17:45:00"/>
    <d v="1899-12-30T19:15:00"/>
    <x v="3"/>
    <n v="178"/>
    <n v="10"/>
    <n v="18"/>
    <n v="40"/>
    <d v="1899-12-30T18:40:00"/>
    <s v="XB3574"/>
    <x v="25"/>
    <x v="0"/>
    <m/>
    <s v="TXB"/>
    <x v="2"/>
  </r>
  <r>
    <x v="20"/>
    <s v="NS"/>
    <d v="2019-04-19T00:00:00"/>
    <d v="1899-12-30T17:45:00"/>
    <d v="1899-12-30T19:15:00"/>
    <x v="3"/>
    <n v="178"/>
    <n v="11"/>
    <n v="18"/>
    <n v="43"/>
    <d v="1899-12-30T18:43:00"/>
    <s v="XT7450"/>
    <x v="29"/>
    <x v="0"/>
    <m/>
    <s v="TXB"/>
    <x v="0"/>
  </r>
  <r>
    <x v="20"/>
    <s v="NS"/>
    <d v="2019-04-19T00:00:00"/>
    <d v="1899-12-30T17:45:00"/>
    <d v="1899-12-30T19:15:00"/>
    <x v="3"/>
    <n v="178"/>
    <n v="12"/>
    <n v="18"/>
    <n v="45"/>
    <d v="1899-12-30T18:45:00"/>
    <s v="YR3548"/>
    <x v="32"/>
    <x v="0"/>
    <m/>
    <s v="TXB"/>
    <x v="0"/>
  </r>
  <r>
    <x v="20"/>
    <s v="NS"/>
    <d v="2019-04-19T00:00:00"/>
    <d v="1899-12-30T17:45:00"/>
    <d v="1899-12-30T19:15:00"/>
    <x v="3"/>
    <n v="178"/>
    <n v="13"/>
    <n v="18"/>
    <n v="47"/>
    <d v="1899-12-30T18:47:00"/>
    <s v="TS4968"/>
    <x v="26"/>
    <x v="0"/>
    <m/>
    <s v="TXB"/>
    <x v="2"/>
  </r>
  <r>
    <x v="20"/>
    <s v="NS"/>
    <d v="2019-04-19T00:00:00"/>
    <d v="1899-12-30T17:45:00"/>
    <d v="1899-12-30T19:15:00"/>
    <x v="3"/>
    <n v="178"/>
    <n v="14"/>
    <n v="18"/>
    <n v="49"/>
    <d v="1899-12-30T18:49:00"/>
    <s v="UA8152"/>
    <x v="1"/>
    <x v="0"/>
    <m/>
    <s v="TXB"/>
    <x v="2"/>
  </r>
  <r>
    <x v="20"/>
    <s v="NS"/>
    <d v="2019-04-19T00:00:00"/>
    <d v="1899-12-30T17:45:00"/>
    <d v="1899-12-30T19:15:00"/>
    <x v="3"/>
    <n v="178"/>
    <n v="15"/>
    <n v="18"/>
    <n v="50"/>
    <d v="1899-12-30T18:50:00"/>
    <s v="HKPH70"/>
    <x v="25"/>
    <x v="0"/>
    <m/>
    <s v="TXB"/>
    <x v="2"/>
  </r>
  <r>
    <x v="20"/>
    <s v="NS"/>
    <d v="2019-04-19T00:00:00"/>
    <d v="1899-12-30T17:45:00"/>
    <d v="1899-12-30T19:15:00"/>
    <x v="3"/>
    <n v="178"/>
    <n v="16"/>
    <n v="18"/>
    <n v="52"/>
    <d v="1899-12-30T18:52:00"/>
    <s v="FSCZ99"/>
    <x v="32"/>
    <x v="0"/>
    <m/>
    <s v="TXB"/>
    <x v="0"/>
  </r>
  <r>
    <x v="20"/>
    <s v="NS"/>
    <d v="2019-04-19T00:00:00"/>
    <d v="1899-12-30T17:45:00"/>
    <d v="1899-12-30T19:15:00"/>
    <x v="3"/>
    <n v="178"/>
    <n v="17"/>
    <n v="18"/>
    <n v="53"/>
    <d v="1899-12-30T18:53:00"/>
    <s v="WG3472"/>
    <x v="29"/>
    <x v="0"/>
    <m/>
    <s v="TXB"/>
    <x v="2"/>
  </r>
  <r>
    <x v="20"/>
    <s v="NS"/>
    <d v="2019-04-19T00:00:00"/>
    <d v="1899-12-30T17:45:00"/>
    <d v="1899-12-30T19:15:00"/>
    <x v="3"/>
    <n v="178"/>
    <n v="18"/>
    <n v="18"/>
    <n v="54"/>
    <d v="1899-12-30T18:54:00"/>
    <s v="UD8869"/>
    <x v="26"/>
    <x v="0"/>
    <m/>
    <s v="TXB"/>
    <x v="2"/>
  </r>
  <r>
    <x v="20"/>
    <s v="NS"/>
    <d v="2019-04-19T00:00:00"/>
    <d v="1899-12-30T17:45:00"/>
    <d v="1899-12-30T19:15:00"/>
    <x v="3"/>
    <n v="178"/>
    <n v="19"/>
    <n v="18"/>
    <n v="55"/>
    <d v="1899-12-30T18:55:00"/>
    <s v="YH1888"/>
    <x v="25"/>
    <x v="0"/>
    <m/>
    <s v="TXB"/>
    <x v="2"/>
  </r>
  <r>
    <x v="20"/>
    <s v="NS"/>
    <d v="2019-04-19T00:00:00"/>
    <d v="1899-12-30T17:45:00"/>
    <d v="1899-12-30T19:15:00"/>
    <x v="3"/>
    <n v="178"/>
    <n v="20"/>
    <n v="19"/>
    <n v="2"/>
    <d v="1899-12-30T19:02:00"/>
    <s v="VY7741"/>
    <x v="32"/>
    <x v="0"/>
    <m/>
    <s v="TXB"/>
    <x v="1"/>
  </r>
  <r>
    <x v="20"/>
    <s v="NS"/>
    <d v="2019-04-19T00:00:00"/>
    <d v="1899-12-30T17:45:00"/>
    <d v="1899-12-30T19:15:00"/>
    <x v="3"/>
    <n v="178"/>
    <n v="21"/>
    <n v="19"/>
    <n v="4"/>
    <d v="1899-12-30T19:04:00"/>
    <s v="VY7740"/>
    <x v="26"/>
    <x v="0"/>
    <m/>
    <s v="TXB"/>
    <x v="2"/>
  </r>
  <r>
    <x v="20"/>
    <s v="NS"/>
    <d v="2019-04-19T00:00:00"/>
    <d v="1899-12-30T17:45:00"/>
    <d v="1899-12-30T19:15:00"/>
    <x v="3"/>
    <n v="178"/>
    <n v="22"/>
    <n v="19"/>
    <n v="6"/>
    <d v="1899-12-30T19:06:00"/>
    <s v="ZX5687"/>
    <x v="29"/>
    <x v="0"/>
    <m/>
    <s v="TXB"/>
    <x v="2"/>
  </r>
  <r>
    <x v="20"/>
    <s v="NS"/>
    <d v="2019-04-19T00:00:00"/>
    <d v="1899-12-30T17:45:00"/>
    <d v="1899-12-30T19:15:00"/>
    <x v="3"/>
    <n v="178"/>
    <n v="23"/>
    <n v="19"/>
    <n v="10"/>
    <d v="1899-12-30T19:10:00"/>
    <s v="ZV4253"/>
    <x v="32"/>
    <x v="0"/>
    <m/>
    <s v="TXB"/>
    <x v="0"/>
  </r>
  <r>
    <x v="20"/>
    <s v="NS"/>
    <d v="2019-04-19T00:00:00"/>
    <d v="1899-12-30T17:45:00"/>
    <d v="1899-12-30T19:15:00"/>
    <x v="3"/>
    <n v="178"/>
    <n v="24"/>
    <n v="19"/>
    <n v="11"/>
    <d v="1899-12-30T19:11:00"/>
    <s v="UJ5210"/>
    <x v="26"/>
    <x v="0"/>
    <m/>
    <s v="TXB"/>
    <x v="2"/>
  </r>
  <r>
    <x v="20"/>
    <s v="NS"/>
    <d v="2019-04-19T00:00:00"/>
    <d v="1899-12-30T17:45:00"/>
    <d v="1899-12-30T19:15:00"/>
    <x v="3"/>
    <n v="178"/>
    <n v="25"/>
    <n v="19"/>
    <n v="13"/>
    <d v="1899-12-30T19:13:00"/>
    <s v="FYBZ43"/>
    <x v="21"/>
    <x v="0"/>
    <m/>
    <s v="TXB"/>
    <x v="2"/>
  </r>
  <r>
    <x v="20"/>
    <s v="NS"/>
    <d v="2019-04-19T00:00:00"/>
    <d v="1899-12-30T17:45:00"/>
    <d v="1899-12-30T19:15:00"/>
    <x v="3"/>
    <n v="178"/>
    <n v="26"/>
    <n v="19"/>
    <n v="15"/>
    <d v="1899-12-30T19:15:00"/>
    <s v="YR3548"/>
    <x v="26"/>
    <x v="0"/>
    <m/>
    <s v="TXB"/>
    <x v="0"/>
  </r>
  <r>
    <x v="21"/>
    <s v="EO"/>
    <d v="2019-04-19T00:00:00"/>
    <d v="1899-12-30T07:15:00"/>
    <d v="1899-12-30T08:45:00"/>
    <x v="0"/>
    <n v="179"/>
    <n v="1"/>
    <n v="7"/>
    <n v="17"/>
    <d v="1899-12-30T07:17:00"/>
    <s v="CPCD60"/>
    <x v="19"/>
    <x v="0"/>
    <s v="IDA"/>
    <s v="TXB"/>
    <x v="0"/>
  </r>
  <r>
    <x v="21"/>
    <s v="EO"/>
    <d v="2019-04-19T00:00:00"/>
    <d v="1899-12-30T07:15:00"/>
    <d v="1899-12-30T08:45:00"/>
    <x v="0"/>
    <n v="179"/>
    <n v="2"/>
    <n v="7"/>
    <n v="18"/>
    <d v="1899-12-30T07:18:00"/>
    <s v="XL8616"/>
    <x v="18"/>
    <x v="0"/>
    <s v="IDA"/>
    <s v="TXB"/>
    <x v="0"/>
  </r>
  <r>
    <x v="21"/>
    <s v="EO"/>
    <d v="2019-04-19T00:00:00"/>
    <d v="1899-12-30T07:15:00"/>
    <d v="1899-12-30T08:45:00"/>
    <x v="0"/>
    <n v="179"/>
    <n v="3"/>
    <n v="7"/>
    <n v="19"/>
    <d v="1899-12-30T07:19:00"/>
    <s v="XD7218"/>
    <x v="19"/>
    <x v="0"/>
    <s v="IDA"/>
    <s v="TXB"/>
    <x v="0"/>
  </r>
  <r>
    <x v="21"/>
    <s v="EO"/>
    <d v="2019-04-19T00:00:00"/>
    <d v="1899-12-30T07:15:00"/>
    <d v="1899-12-30T08:45:00"/>
    <x v="0"/>
    <n v="179"/>
    <n v="4"/>
    <n v="7"/>
    <n v="24"/>
    <d v="1899-12-30T07:24:00"/>
    <s v="DPTC23"/>
    <x v="19"/>
    <x v="0"/>
    <s v="IDA"/>
    <s v="TXB"/>
    <x v="2"/>
  </r>
  <r>
    <x v="21"/>
    <s v="EO"/>
    <d v="2019-04-19T00:00:00"/>
    <d v="1899-12-30T07:15:00"/>
    <d v="1899-12-30T08:45:00"/>
    <x v="0"/>
    <n v="179"/>
    <n v="5"/>
    <n v="7"/>
    <n v="26"/>
    <d v="1899-12-30T07:26:00"/>
    <s v="HKPH70"/>
    <x v="19"/>
    <x v="0"/>
    <s v="IDA"/>
    <s v="TXB"/>
    <x v="0"/>
  </r>
  <r>
    <x v="21"/>
    <s v="EO"/>
    <d v="2019-04-19T00:00:00"/>
    <d v="1899-12-30T07:15:00"/>
    <d v="1899-12-30T08:45:00"/>
    <x v="0"/>
    <n v="179"/>
    <n v="6"/>
    <n v="7"/>
    <n v="26"/>
    <d v="1899-12-30T07:26:00"/>
    <s v="VV1259"/>
    <x v="27"/>
    <x v="0"/>
    <s v="IDA"/>
    <s v="TXB"/>
    <x v="3"/>
  </r>
  <r>
    <x v="21"/>
    <s v="EO"/>
    <d v="2019-04-19T00:00:00"/>
    <d v="1899-12-30T07:15:00"/>
    <d v="1899-12-30T08:45:00"/>
    <x v="0"/>
    <n v="179"/>
    <n v="7"/>
    <n v="7"/>
    <n v="27"/>
    <d v="1899-12-30T07:27:00"/>
    <s v="XL7420"/>
    <x v="19"/>
    <x v="0"/>
    <s v="IDA"/>
    <s v="TXB"/>
    <x v="0"/>
  </r>
  <r>
    <x v="21"/>
    <s v="EO"/>
    <d v="2019-04-19T00:00:00"/>
    <d v="1899-12-30T07:15:00"/>
    <d v="1899-12-30T08:45:00"/>
    <x v="0"/>
    <n v="179"/>
    <n v="8"/>
    <n v="7"/>
    <n v="28"/>
    <d v="1899-12-30T07:28:00"/>
    <s v="CLJJ91"/>
    <x v="19"/>
    <x v="0"/>
    <s v="IDA"/>
    <s v="TXB"/>
    <x v="0"/>
  </r>
  <r>
    <x v="21"/>
    <s v="EO"/>
    <d v="2019-04-19T00:00:00"/>
    <d v="1899-12-30T07:15:00"/>
    <d v="1899-12-30T08:45:00"/>
    <x v="0"/>
    <n v="179"/>
    <n v="9"/>
    <n v="7"/>
    <n v="30"/>
    <d v="1899-12-30T07:30:00"/>
    <s v="XV5282"/>
    <x v="26"/>
    <x v="0"/>
    <s v="IDA"/>
    <s v="TXB"/>
    <x v="4"/>
  </r>
  <r>
    <x v="21"/>
    <s v="EO"/>
    <d v="2019-04-19T00:00:00"/>
    <d v="1899-12-30T07:15:00"/>
    <d v="1899-12-30T08:45:00"/>
    <x v="0"/>
    <n v="179"/>
    <n v="10"/>
    <n v="7"/>
    <n v="30"/>
    <d v="1899-12-30T07:30:00"/>
    <s v="ESCS55"/>
    <x v="29"/>
    <x v="0"/>
    <s v="IDA"/>
    <s v="TXB"/>
    <x v="3"/>
  </r>
  <r>
    <x v="21"/>
    <s v="EO"/>
    <d v="2019-04-19T00:00:00"/>
    <d v="1899-12-30T07:15:00"/>
    <d v="1899-12-30T08:45:00"/>
    <x v="0"/>
    <n v="179"/>
    <n v="11"/>
    <n v="7"/>
    <n v="31"/>
    <d v="1899-12-30T07:31:00"/>
    <m/>
    <x v="25"/>
    <x v="0"/>
    <s v="IDA"/>
    <s v="TXB"/>
    <x v="4"/>
  </r>
  <r>
    <x v="21"/>
    <s v="EO"/>
    <d v="2019-04-19T00:00:00"/>
    <d v="1899-12-30T07:15:00"/>
    <d v="1899-12-30T08:45:00"/>
    <x v="0"/>
    <n v="179"/>
    <n v="12"/>
    <n v="7"/>
    <n v="32"/>
    <d v="1899-12-30T07:32:00"/>
    <s v="XS6513"/>
    <x v="18"/>
    <x v="0"/>
    <s v="IDA"/>
    <s v="TXB"/>
    <x v="3"/>
  </r>
  <r>
    <x v="21"/>
    <s v="EO"/>
    <d v="2019-04-19T00:00:00"/>
    <d v="1899-12-30T07:15:00"/>
    <d v="1899-12-30T08:45:00"/>
    <x v="0"/>
    <n v="179"/>
    <n v="13"/>
    <n v="7"/>
    <n v="32"/>
    <d v="1899-12-30T07:32:00"/>
    <s v="XS1316"/>
    <x v="16"/>
    <x v="0"/>
    <s v="IDA"/>
    <s v="TXB"/>
    <x v="3"/>
  </r>
  <r>
    <x v="21"/>
    <s v="EO"/>
    <d v="2019-04-19T00:00:00"/>
    <d v="1899-12-30T07:15:00"/>
    <d v="1899-12-30T08:45:00"/>
    <x v="0"/>
    <n v="179"/>
    <n v="16"/>
    <n v="7"/>
    <n v="35"/>
    <d v="1899-12-30T07:35:00"/>
    <s v="ZN8557"/>
    <x v="25"/>
    <x v="0"/>
    <s v="IDA"/>
    <s v="TXB"/>
    <x v="2"/>
  </r>
  <r>
    <x v="21"/>
    <s v="EO"/>
    <d v="2019-04-19T00:00:00"/>
    <d v="1899-12-30T07:15:00"/>
    <d v="1899-12-30T08:45:00"/>
    <x v="0"/>
    <n v="179"/>
    <n v="17"/>
    <n v="7"/>
    <n v="36"/>
    <d v="1899-12-30T07:36:00"/>
    <s v="ZV3853"/>
    <x v="26"/>
    <x v="0"/>
    <s v="IDA"/>
    <s v="TXB"/>
    <x v="3"/>
  </r>
  <r>
    <x v="21"/>
    <s v="EO"/>
    <d v="2019-04-19T00:00:00"/>
    <d v="1899-12-30T07:15:00"/>
    <d v="1899-12-30T08:45:00"/>
    <x v="0"/>
    <n v="179"/>
    <n v="18"/>
    <n v="7"/>
    <n v="36"/>
    <d v="1899-12-30T07:36:00"/>
    <s v="XD3522"/>
    <x v="32"/>
    <x v="0"/>
    <s v="IDA"/>
    <s v="TXB"/>
    <x v="4"/>
  </r>
  <r>
    <x v="21"/>
    <s v="EO"/>
    <d v="2019-04-19T00:00:00"/>
    <d v="1899-12-30T07:15:00"/>
    <d v="1899-12-30T08:45:00"/>
    <x v="0"/>
    <n v="179"/>
    <n v="19"/>
    <n v="7"/>
    <n v="38"/>
    <d v="1899-12-30T07:38:00"/>
    <s v="XG8359"/>
    <x v="19"/>
    <x v="0"/>
    <s v="IDA"/>
    <s v="TXB"/>
    <x v="3"/>
  </r>
  <r>
    <x v="21"/>
    <s v="EO"/>
    <d v="2019-04-19T00:00:00"/>
    <d v="1899-12-30T07:15:00"/>
    <d v="1899-12-30T08:45:00"/>
    <x v="0"/>
    <n v="179"/>
    <n v="20"/>
    <n v="7"/>
    <n v="38"/>
    <d v="1899-12-30T07:38:00"/>
    <s v="XF9611"/>
    <x v="19"/>
    <x v="0"/>
    <s v="IDA"/>
    <s v="TXB"/>
    <x v="1"/>
  </r>
  <r>
    <x v="21"/>
    <s v="EO"/>
    <d v="2019-04-19T00:00:00"/>
    <d v="1899-12-30T07:15:00"/>
    <d v="1899-12-30T08:45:00"/>
    <x v="0"/>
    <n v="179"/>
    <n v="21"/>
    <n v="7"/>
    <n v="42"/>
    <d v="1899-12-30T07:42:00"/>
    <s v="XA3761"/>
    <x v="25"/>
    <x v="0"/>
    <s v="IDA"/>
    <s v="TXB"/>
    <x v="1"/>
  </r>
  <r>
    <x v="21"/>
    <s v="EO"/>
    <d v="2019-04-19T00:00:00"/>
    <d v="1899-12-30T07:15:00"/>
    <d v="1899-12-30T08:45:00"/>
    <x v="0"/>
    <n v="179"/>
    <n v="22"/>
    <n v="7"/>
    <n v="42"/>
    <d v="1899-12-30T07:42:00"/>
    <s v="UJ5210"/>
    <x v="26"/>
    <x v="0"/>
    <s v="IDA"/>
    <s v="TXB"/>
    <x v="3"/>
  </r>
  <r>
    <x v="21"/>
    <s v="EO"/>
    <d v="2019-04-19T00:00:00"/>
    <d v="1899-12-30T07:15:00"/>
    <d v="1899-12-30T08:45:00"/>
    <x v="0"/>
    <n v="179"/>
    <n v="23"/>
    <n v="7"/>
    <n v="43"/>
    <d v="1899-12-30T07:43:00"/>
    <s v="DRDF73"/>
    <x v="19"/>
    <x v="0"/>
    <s v="IDA"/>
    <s v="TXB"/>
    <x v="3"/>
  </r>
  <r>
    <x v="21"/>
    <s v="EO"/>
    <d v="2019-04-19T00:00:00"/>
    <d v="1899-12-30T07:15:00"/>
    <d v="1899-12-30T08:45:00"/>
    <x v="0"/>
    <n v="180"/>
    <n v="1"/>
    <n v="7"/>
    <n v="47"/>
    <d v="1899-12-30T07:47:00"/>
    <s v="PJ8361"/>
    <x v="25"/>
    <x v="0"/>
    <s v="IDA"/>
    <s v="TXB"/>
    <x v="4"/>
  </r>
  <r>
    <x v="21"/>
    <s v="EO"/>
    <d v="2019-04-19T00:00:00"/>
    <d v="1899-12-30T07:15:00"/>
    <d v="1899-12-30T08:45:00"/>
    <x v="0"/>
    <n v="180"/>
    <n v="2"/>
    <n v="7"/>
    <n v="47"/>
    <d v="1899-12-30T07:47:00"/>
    <s v="XN6959"/>
    <x v="27"/>
    <x v="0"/>
    <s v="IDA"/>
    <s v="TXB"/>
    <x v="3"/>
  </r>
  <r>
    <x v="21"/>
    <s v="EO"/>
    <d v="2019-04-19T00:00:00"/>
    <d v="1899-12-30T07:15:00"/>
    <d v="1899-12-30T08:45:00"/>
    <x v="0"/>
    <n v="180"/>
    <n v="3"/>
    <n v="7"/>
    <n v="50"/>
    <d v="1899-12-30T07:50:00"/>
    <s v="XN9261"/>
    <x v="19"/>
    <x v="0"/>
    <s v="IDA"/>
    <s v="TXB"/>
    <x v="1"/>
  </r>
  <r>
    <x v="21"/>
    <s v="EO"/>
    <d v="2019-04-19T00:00:00"/>
    <d v="1899-12-30T07:15:00"/>
    <d v="1899-12-30T08:45:00"/>
    <x v="0"/>
    <n v="180"/>
    <n v="4"/>
    <n v="7"/>
    <n v="51"/>
    <d v="1899-12-30T07:51:00"/>
    <s v="FYDV21"/>
    <x v="26"/>
    <x v="0"/>
    <s v="IDA"/>
    <s v="TXB"/>
    <x v="4"/>
  </r>
  <r>
    <x v="21"/>
    <s v="EO"/>
    <d v="2019-04-19T00:00:00"/>
    <d v="1899-12-30T07:15:00"/>
    <d v="1899-12-30T08:45:00"/>
    <x v="0"/>
    <n v="180"/>
    <n v="5"/>
    <n v="7"/>
    <n v="54"/>
    <d v="1899-12-30T07:54:00"/>
    <s v="XW6282"/>
    <x v="19"/>
    <x v="0"/>
    <s v="IDA"/>
    <s v="TXB"/>
    <x v="3"/>
  </r>
  <r>
    <x v="21"/>
    <s v="EO"/>
    <d v="2019-04-19T00:00:00"/>
    <d v="1899-12-30T07:15:00"/>
    <d v="1899-12-30T08:45:00"/>
    <x v="0"/>
    <n v="180"/>
    <n v="16"/>
    <n v="8"/>
    <n v="2"/>
    <d v="1899-12-30T08:02:00"/>
    <m/>
    <x v="20"/>
    <x v="0"/>
    <s v="IDA"/>
    <s v="TXB"/>
    <x v="3"/>
  </r>
  <r>
    <x v="21"/>
    <s v="EO"/>
    <d v="2019-04-19T00:00:00"/>
    <d v="1899-12-30T07:15:00"/>
    <d v="1899-12-30T08:45:00"/>
    <x v="0"/>
    <n v="180"/>
    <n v="17"/>
    <n v="8"/>
    <n v="4"/>
    <d v="1899-12-30T08:04:00"/>
    <s v="XF1142"/>
    <x v="25"/>
    <x v="0"/>
    <s v="IDA"/>
    <s v="TXB"/>
    <x v="3"/>
  </r>
  <r>
    <x v="21"/>
    <s v="EO"/>
    <d v="2019-04-19T00:00:00"/>
    <d v="1899-12-30T07:15:00"/>
    <d v="1899-12-30T08:45:00"/>
    <x v="0"/>
    <n v="180"/>
    <n v="18"/>
    <n v="8"/>
    <n v="7"/>
    <d v="1899-12-30T08:07:00"/>
    <m/>
    <x v="29"/>
    <x v="0"/>
    <s v="IDA"/>
    <s v="TXB"/>
    <x v="4"/>
  </r>
  <r>
    <x v="21"/>
    <s v="EO"/>
    <d v="2019-04-19T00:00:00"/>
    <d v="1899-12-30T07:15:00"/>
    <d v="1899-12-30T08:45:00"/>
    <x v="0"/>
    <n v="180"/>
    <n v="19"/>
    <n v="8"/>
    <n v="7"/>
    <d v="1899-12-30T08:07:00"/>
    <m/>
    <x v="19"/>
    <x v="0"/>
    <s v="IDA"/>
    <s v="TXB"/>
    <x v="4"/>
  </r>
  <r>
    <x v="21"/>
    <s v="EO"/>
    <d v="2019-04-19T00:00:00"/>
    <d v="1899-12-30T07:15:00"/>
    <d v="1899-12-30T08:45:00"/>
    <x v="0"/>
    <n v="180"/>
    <n v="20"/>
    <n v="8"/>
    <n v="13"/>
    <d v="1899-12-30T08:13:00"/>
    <s v="XP4082"/>
    <x v="26"/>
    <x v="0"/>
    <s v="IDA"/>
    <s v="TXB"/>
    <x v="2"/>
  </r>
  <r>
    <x v="21"/>
    <s v="EO"/>
    <d v="2019-04-19T00:00:00"/>
    <d v="1899-12-30T07:15:00"/>
    <d v="1899-12-30T08:45:00"/>
    <x v="0"/>
    <n v="180"/>
    <n v="21"/>
    <n v="8"/>
    <n v="13"/>
    <d v="1899-12-30T08:13:00"/>
    <s v="YY6489"/>
    <x v="19"/>
    <x v="0"/>
    <s v="IDA"/>
    <s v="TXB"/>
    <x v="3"/>
  </r>
  <r>
    <x v="21"/>
    <s v="EO"/>
    <d v="2019-04-19T00:00:00"/>
    <d v="1899-12-30T07:15:00"/>
    <d v="1899-12-30T08:45:00"/>
    <x v="0"/>
    <n v="180"/>
    <n v="22"/>
    <n v="8"/>
    <n v="13"/>
    <d v="1899-12-30T08:13:00"/>
    <s v="FRXF45"/>
    <x v="19"/>
    <x v="0"/>
    <s v="IDA"/>
    <s v="TXB"/>
    <x v="1"/>
  </r>
  <r>
    <x v="21"/>
    <s v="EO"/>
    <d v="2019-04-19T00:00:00"/>
    <d v="1899-12-30T07:15:00"/>
    <d v="1899-12-30T08:45:00"/>
    <x v="0"/>
    <n v="180"/>
    <n v="23"/>
    <n v="8"/>
    <n v="16"/>
    <d v="1899-12-30T08:16:00"/>
    <s v="XW8290"/>
    <x v="25"/>
    <x v="0"/>
    <s v="IDA"/>
    <s v="TXB"/>
    <x v="0"/>
  </r>
  <r>
    <x v="21"/>
    <s v="EO"/>
    <d v="2019-04-19T00:00:00"/>
    <d v="1899-12-30T07:15:00"/>
    <d v="1899-12-30T08:45:00"/>
    <x v="0"/>
    <n v="181"/>
    <n v="1"/>
    <n v="8"/>
    <n v="18"/>
    <d v="1899-12-30T08:18:00"/>
    <s v="UH2970"/>
    <x v="26"/>
    <x v="0"/>
    <s v="IDA"/>
    <s v="TXB"/>
    <x v="3"/>
  </r>
  <r>
    <x v="21"/>
    <s v="EO"/>
    <d v="2019-04-19T00:00:00"/>
    <d v="1899-12-30T07:15:00"/>
    <d v="1899-12-30T08:45:00"/>
    <x v="0"/>
    <n v="181"/>
    <n v="2"/>
    <n v="8"/>
    <n v="18"/>
    <d v="1899-12-30T08:18:00"/>
    <s v="CZJZ74"/>
    <x v="25"/>
    <x v="0"/>
    <s v="IDA"/>
    <s v="TXB"/>
    <x v="0"/>
  </r>
  <r>
    <x v="21"/>
    <s v="EO"/>
    <d v="2019-04-19T00:00:00"/>
    <d v="1899-12-30T07:15:00"/>
    <d v="1899-12-30T08:45:00"/>
    <x v="0"/>
    <n v="181"/>
    <n v="3"/>
    <n v="8"/>
    <n v="18"/>
    <d v="1899-12-30T08:18:00"/>
    <s v="XY3641"/>
    <x v="19"/>
    <x v="0"/>
    <s v="IDA"/>
    <s v="TXB"/>
    <x v="2"/>
  </r>
  <r>
    <x v="21"/>
    <s v="EO"/>
    <d v="2019-04-19T00:00:00"/>
    <d v="1899-12-30T07:15:00"/>
    <d v="1899-12-30T08:45:00"/>
    <x v="0"/>
    <n v="181"/>
    <n v="4"/>
    <n v="8"/>
    <n v="19"/>
    <d v="1899-12-30T08:19:00"/>
    <s v="FXRR72"/>
    <x v="32"/>
    <x v="0"/>
    <s v="IDA"/>
    <s v="TXB"/>
    <x v="1"/>
  </r>
  <r>
    <x v="21"/>
    <s v="EO"/>
    <d v="2019-04-19T00:00:00"/>
    <d v="1899-12-30T07:15:00"/>
    <d v="1899-12-30T08:45:00"/>
    <x v="0"/>
    <n v="181"/>
    <n v="5"/>
    <n v="8"/>
    <n v="20"/>
    <d v="1899-12-30T08:20:00"/>
    <s v="XK3028"/>
    <x v="19"/>
    <x v="0"/>
    <s v="IDA"/>
    <s v="TXB"/>
    <x v="0"/>
  </r>
  <r>
    <x v="21"/>
    <s v="EO"/>
    <d v="2019-04-19T00:00:00"/>
    <d v="1899-12-30T07:15:00"/>
    <d v="1899-12-30T08:45:00"/>
    <x v="0"/>
    <n v="181"/>
    <n v="6"/>
    <n v="8"/>
    <n v="23"/>
    <d v="1899-12-30T08:23:00"/>
    <s v="BZBX54"/>
    <x v="19"/>
    <x v="0"/>
    <s v="IDA"/>
    <s v="TXB"/>
    <x v="0"/>
  </r>
  <r>
    <x v="21"/>
    <s v="EO"/>
    <d v="2019-04-19T00:00:00"/>
    <d v="1899-12-30T07:15:00"/>
    <d v="1899-12-30T08:45:00"/>
    <x v="0"/>
    <n v="181"/>
    <n v="7"/>
    <n v="8"/>
    <n v="24"/>
    <d v="1899-12-30T08:24:00"/>
    <s v="FCXP20"/>
    <x v="32"/>
    <x v="0"/>
    <s v="IDA"/>
    <s v="TXB"/>
    <x v="0"/>
  </r>
  <r>
    <x v="21"/>
    <s v="EO"/>
    <d v="2019-04-19T00:00:00"/>
    <d v="1899-12-30T07:15:00"/>
    <d v="1899-12-30T08:45:00"/>
    <x v="0"/>
    <n v="181"/>
    <n v="8"/>
    <n v="8"/>
    <n v="25"/>
    <d v="1899-12-30T08:25:00"/>
    <s v="YH2050"/>
    <x v="19"/>
    <x v="0"/>
    <s v="IDA"/>
    <s v="TXB"/>
    <x v="0"/>
  </r>
  <r>
    <x v="21"/>
    <s v="EO"/>
    <d v="2019-04-19T00:00:00"/>
    <d v="1899-12-30T07:15:00"/>
    <d v="1899-12-30T08:45:00"/>
    <x v="0"/>
    <n v="181"/>
    <n v="9"/>
    <n v="8"/>
    <n v="26"/>
    <d v="1899-12-30T08:26:00"/>
    <s v="YR1751"/>
    <x v="26"/>
    <x v="0"/>
    <s v="IDA"/>
    <s v="TXB"/>
    <x v="0"/>
  </r>
  <r>
    <x v="21"/>
    <s v="EO"/>
    <d v="2019-04-19T00:00:00"/>
    <d v="1899-12-30T07:15:00"/>
    <d v="1899-12-30T08:45:00"/>
    <x v="0"/>
    <n v="181"/>
    <n v="10"/>
    <n v="8"/>
    <n v="31"/>
    <d v="1899-12-30T08:31:00"/>
    <s v="ZK2955"/>
    <x v="19"/>
    <x v="0"/>
    <s v="IDA"/>
    <s v="TXB"/>
    <x v="2"/>
  </r>
  <r>
    <x v="21"/>
    <s v="EO"/>
    <d v="2019-04-19T00:00:00"/>
    <d v="1899-12-30T07:15:00"/>
    <d v="1899-12-30T08:45:00"/>
    <x v="0"/>
    <n v="181"/>
    <n v="16"/>
    <n v="8"/>
    <n v="33"/>
    <d v="1899-12-30T08:33:00"/>
    <s v="GWJD81"/>
    <x v="25"/>
    <x v="0"/>
    <s v="IDA"/>
    <s v="TXB"/>
    <x v="0"/>
  </r>
  <r>
    <x v="21"/>
    <s v="EO"/>
    <d v="2019-04-19T00:00:00"/>
    <d v="1899-12-30T07:15:00"/>
    <d v="1899-12-30T08:45:00"/>
    <x v="0"/>
    <n v="181"/>
    <n v="17"/>
    <n v="8"/>
    <n v="34"/>
    <d v="1899-12-30T08:34:00"/>
    <s v="UL4858"/>
    <x v="19"/>
    <x v="0"/>
    <s v="IDA"/>
    <s v="TXB"/>
    <x v="0"/>
  </r>
  <r>
    <x v="21"/>
    <s v="EO"/>
    <d v="2019-04-19T00:00:00"/>
    <d v="1899-12-30T07:15:00"/>
    <d v="1899-12-30T08:45:00"/>
    <x v="0"/>
    <n v="181"/>
    <n v="18"/>
    <n v="8"/>
    <n v="35"/>
    <d v="1899-12-30T08:35:00"/>
    <s v="XF4373"/>
    <x v="32"/>
    <x v="0"/>
    <s v="IDA"/>
    <s v="TXB"/>
    <x v="2"/>
  </r>
  <r>
    <x v="21"/>
    <s v="EO"/>
    <d v="2019-04-19T00:00:00"/>
    <d v="1899-12-30T07:15:00"/>
    <d v="1899-12-30T08:45:00"/>
    <x v="0"/>
    <n v="181"/>
    <n v="19"/>
    <n v="8"/>
    <n v="37"/>
    <d v="1899-12-30T08:37:00"/>
    <s v="XG1220"/>
    <x v="26"/>
    <x v="0"/>
    <s v="IDA"/>
    <s v="TXB"/>
    <x v="2"/>
  </r>
  <r>
    <x v="21"/>
    <s v="EO"/>
    <d v="2019-04-19T00:00:00"/>
    <d v="1899-12-30T07:15:00"/>
    <d v="1899-12-30T08:45:00"/>
    <x v="0"/>
    <n v="181"/>
    <n v="20"/>
    <n v="8"/>
    <n v="38"/>
    <d v="1899-12-30T08:38:00"/>
    <s v="XT7834"/>
    <x v="20"/>
    <x v="0"/>
    <s v="IDA"/>
    <s v="TXB"/>
    <x v="2"/>
  </r>
  <r>
    <x v="21"/>
    <s v="EO"/>
    <d v="2019-04-19T00:00:00"/>
    <d v="1899-12-30T07:15:00"/>
    <d v="1899-12-30T08:45:00"/>
    <x v="0"/>
    <n v="181"/>
    <n v="21"/>
    <n v="8"/>
    <n v="40"/>
    <d v="1899-12-30T08:40:00"/>
    <s v="VV1280"/>
    <x v="19"/>
    <x v="0"/>
    <s v="IDA"/>
    <s v="TXB"/>
    <x v="0"/>
  </r>
  <r>
    <x v="21"/>
    <s v="EO"/>
    <d v="2019-04-19T00:00:00"/>
    <d v="1899-12-30T07:15:00"/>
    <d v="1899-12-30T08:45:00"/>
    <x v="0"/>
    <n v="181"/>
    <n v="22"/>
    <n v="8"/>
    <n v="41"/>
    <d v="1899-12-30T08:41:00"/>
    <s v="YD1901"/>
    <x v="32"/>
    <x v="0"/>
    <s v="IDA"/>
    <s v="TXB"/>
    <x v="2"/>
  </r>
  <r>
    <x v="21"/>
    <s v="EO"/>
    <d v="2019-04-19T00:00:00"/>
    <d v="1899-12-30T07:15:00"/>
    <d v="1899-12-30T08:45:00"/>
    <x v="0"/>
    <n v="181"/>
    <n v="23"/>
    <n v="8"/>
    <n v="43"/>
    <d v="1899-12-30T08:43:00"/>
    <s v="XG4960"/>
    <x v="25"/>
    <x v="0"/>
    <s v="IDA"/>
    <s v="TXB"/>
    <x v="0"/>
  </r>
  <r>
    <x v="21"/>
    <s v="EO"/>
    <d v="2019-04-19T00:00:00"/>
    <d v="1899-12-30T07:15:00"/>
    <d v="1899-12-30T08:45:00"/>
    <x v="0"/>
    <n v="181"/>
    <n v="24"/>
    <n v="8"/>
    <n v="44"/>
    <d v="1899-12-30T08:44:00"/>
    <s v="XN8387"/>
    <x v="26"/>
    <x v="0"/>
    <s v="IDA"/>
    <s v="TXB"/>
    <x v="2"/>
  </r>
  <r>
    <x v="21"/>
    <s v="EO"/>
    <d v="2019-04-19T00:00:00"/>
    <d v="1899-12-30T09:45:00"/>
    <d v="1899-12-30T11:15:00"/>
    <x v="1"/>
    <n v="182"/>
    <n v="1"/>
    <n v="9"/>
    <n v="46"/>
    <d v="1899-12-30T09:46:00"/>
    <s v="ZK3191"/>
    <x v="26"/>
    <x v="0"/>
    <s v="IDA"/>
    <s v="TXB"/>
    <x v="2"/>
  </r>
  <r>
    <x v="21"/>
    <s v="EO"/>
    <d v="2019-04-19T00:00:00"/>
    <d v="1899-12-30T09:45:00"/>
    <d v="1899-12-30T11:15:00"/>
    <x v="1"/>
    <n v="182"/>
    <n v="2"/>
    <n v="9"/>
    <n v="47"/>
    <d v="1899-12-30T09:47:00"/>
    <s v="DPTC23"/>
    <x v="29"/>
    <x v="0"/>
    <s v="IDA"/>
    <s v="TXB"/>
    <x v="2"/>
  </r>
  <r>
    <x v="21"/>
    <s v="EO"/>
    <d v="2019-04-19T00:00:00"/>
    <d v="1899-12-30T09:45:00"/>
    <d v="1899-12-30T11:15:00"/>
    <x v="1"/>
    <n v="182"/>
    <n v="3"/>
    <n v="9"/>
    <n v="48"/>
    <d v="1899-12-30T09:48:00"/>
    <s v="FGHJ72"/>
    <x v="32"/>
    <x v="0"/>
    <s v="IDA"/>
    <s v="TXB"/>
    <x v="2"/>
  </r>
  <r>
    <x v="21"/>
    <s v="EO"/>
    <d v="2019-04-19T00:00:00"/>
    <d v="1899-12-30T09:45:00"/>
    <d v="1899-12-30T11:15:00"/>
    <x v="1"/>
    <n v="182"/>
    <n v="4"/>
    <n v="9"/>
    <n v="48"/>
    <d v="1899-12-30T09:48:00"/>
    <s v="TP6824"/>
    <x v="19"/>
    <x v="0"/>
    <s v="IDA"/>
    <s v="TXB"/>
    <x v="2"/>
  </r>
  <r>
    <x v="21"/>
    <s v="EO"/>
    <d v="2019-04-19T00:00:00"/>
    <d v="1899-12-30T09:45:00"/>
    <d v="1899-12-30T11:15:00"/>
    <x v="1"/>
    <n v="182"/>
    <n v="5"/>
    <n v="9"/>
    <n v="49"/>
    <d v="1899-12-30T09:49:00"/>
    <s v="XR5402"/>
    <x v="31"/>
    <x v="0"/>
    <s v="IDA"/>
    <s v="TXB"/>
    <x v="2"/>
  </r>
  <r>
    <x v="21"/>
    <s v="EO"/>
    <d v="2019-04-19T00:00:00"/>
    <d v="1899-12-30T09:45:00"/>
    <d v="1899-12-30T11:15:00"/>
    <x v="1"/>
    <n v="182"/>
    <n v="6"/>
    <n v="9"/>
    <n v="52"/>
    <d v="1899-12-30T09:52:00"/>
    <s v="XJ6813"/>
    <x v="25"/>
    <x v="0"/>
    <s v="IDA"/>
    <s v="TXB"/>
    <x v="2"/>
  </r>
  <r>
    <x v="21"/>
    <s v="EO"/>
    <d v="2019-04-19T00:00:00"/>
    <d v="1899-12-30T09:45:00"/>
    <d v="1899-12-30T11:15:00"/>
    <x v="1"/>
    <n v="182"/>
    <n v="7"/>
    <n v="9"/>
    <n v="54"/>
    <d v="1899-12-30T09:54:00"/>
    <s v="WX7819"/>
    <x v="19"/>
    <x v="0"/>
    <s v="IDA"/>
    <s v="TXB"/>
    <x v="2"/>
  </r>
  <r>
    <x v="21"/>
    <s v="EO"/>
    <d v="2019-04-19T00:00:00"/>
    <d v="1899-12-30T09:45:00"/>
    <d v="1899-12-30T11:15:00"/>
    <x v="1"/>
    <n v="182"/>
    <n v="8"/>
    <n v="9"/>
    <n v="55"/>
    <d v="1899-12-30T09:55:00"/>
    <s v="VY3606"/>
    <x v="32"/>
    <x v="0"/>
    <s v="IDA"/>
    <s v="TXB"/>
    <x v="2"/>
  </r>
  <r>
    <x v="21"/>
    <s v="EO"/>
    <d v="2019-04-19T00:00:00"/>
    <d v="1899-12-30T09:45:00"/>
    <d v="1899-12-30T11:15:00"/>
    <x v="1"/>
    <n v="182"/>
    <n v="9"/>
    <n v="9"/>
    <n v="56"/>
    <d v="1899-12-30T09:56:00"/>
    <s v="XG8359"/>
    <x v="25"/>
    <x v="0"/>
    <s v="IDA"/>
    <s v="TXB"/>
    <x v="2"/>
  </r>
  <r>
    <x v="21"/>
    <s v="EO"/>
    <d v="2019-04-19T00:00:00"/>
    <d v="1899-12-30T09:45:00"/>
    <d v="1899-12-30T11:15:00"/>
    <x v="1"/>
    <n v="182"/>
    <n v="10"/>
    <n v="9"/>
    <n v="58"/>
    <d v="1899-12-30T09:58:00"/>
    <s v="XV9202"/>
    <x v="26"/>
    <x v="0"/>
    <s v="IDA"/>
    <s v="TXB"/>
    <x v="2"/>
  </r>
  <r>
    <x v="21"/>
    <s v="EO"/>
    <d v="2019-04-19T00:00:00"/>
    <d v="1899-12-30T09:45:00"/>
    <d v="1899-12-30T11:15:00"/>
    <x v="1"/>
    <n v="182"/>
    <n v="11"/>
    <n v="9"/>
    <n v="58"/>
    <d v="1899-12-30T09:58:00"/>
    <s v="XY3951"/>
    <x v="19"/>
    <x v="0"/>
    <s v="IDA"/>
    <s v="TXB"/>
    <x v="2"/>
  </r>
  <r>
    <x v="21"/>
    <s v="EO"/>
    <d v="2019-04-19T00:00:00"/>
    <d v="1899-12-30T09:45:00"/>
    <d v="1899-12-30T11:15:00"/>
    <x v="1"/>
    <n v="182"/>
    <n v="12"/>
    <n v="10"/>
    <n v="0"/>
    <d v="1899-12-30T10:00:00"/>
    <s v="UX8865"/>
    <x v="32"/>
    <x v="0"/>
    <s v="IDA"/>
    <s v="TXB"/>
    <x v="2"/>
  </r>
  <r>
    <x v="21"/>
    <s v="EO"/>
    <d v="2019-04-19T00:00:00"/>
    <d v="1899-12-30T09:45:00"/>
    <d v="1899-12-30T11:15:00"/>
    <x v="1"/>
    <n v="182"/>
    <n v="13"/>
    <n v="10"/>
    <n v="2"/>
    <d v="1899-12-30T10:02:00"/>
    <s v="WT1959"/>
    <x v="19"/>
    <x v="0"/>
    <s v="IDA"/>
    <s v="TXB"/>
    <x v="0"/>
  </r>
  <r>
    <x v="21"/>
    <s v="EO"/>
    <d v="2019-04-19T00:00:00"/>
    <d v="1899-12-30T09:45:00"/>
    <d v="1899-12-30T11:15:00"/>
    <x v="1"/>
    <n v="182"/>
    <n v="14"/>
    <n v="10"/>
    <n v="2"/>
    <d v="1899-12-30T10:02:00"/>
    <s v="XA7959"/>
    <x v="25"/>
    <x v="0"/>
    <s v="IDA"/>
    <s v="TXB"/>
    <x v="2"/>
  </r>
  <r>
    <x v="21"/>
    <s v="EO"/>
    <d v="2019-04-19T00:00:00"/>
    <d v="1899-12-30T09:45:00"/>
    <d v="1899-12-30T11:15:00"/>
    <x v="1"/>
    <n v="182"/>
    <n v="15"/>
    <n v="10"/>
    <n v="6"/>
    <d v="1899-12-30T10:06:00"/>
    <s v="UP1566"/>
    <x v="32"/>
    <x v="0"/>
    <s v="IDA"/>
    <s v="TXB"/>
    <x v="2"/>
  </r>
  <r>
    <x v="21"/>
    <s v="EO"/>
    <d v="2019-04-19T00:00:00"/>
    <d v="1899-12-30T09:45:00"/>
    <d v="1899-12-30T11:15:00"/>
    <x v="1"/>
    <n v="182"/>
    <n v="16"/>
    <n v="10"/>
    <n v="6"/>
    <d v="1899-12-30T10:06:00"/>
    <s v="VC8029"/>
    <x v="31"/>
    <x v="0"/>
    <s v="IDA"/>
    <s v="TXB"/>
    <x v="2"/>
  </r>
  <r>
    <x v="21"/>
    <s v="EO"/>
    <d v="2019-04-19T00:00:00"/>
    <d v="1899-12-30T09:45:00"/>
    <d v="1899-12-30T11:15:00"/>
    <x v="1"/>
    <n v="182"/>
    <n v="17"/>
    <n v="10"/>
    <n v="8"/>
    <d v="1899-12-30T10:08:00"/>
    <s v="PB2476"/>
    <x v="19"/>
    <x v="0"/>
    <s v="IDA"/>
    <s v="TXB"/>
    <x v="2"/>
  </r>
  <r>
    <x v="21"/>
    <s v="EO"/>
    <d v="2019-04-19T00:00:00"/>
    <d v="1899-12-30T09:45:00"/>
    <d v="1899-12-30T11:15:00"/>
    <x v="1"/>
    <n v="182"/>
    <n v="18"/>
    <n v="10"/>
    <n v="9"/>
    <d v="1899-12-30T10:09:00"/>
    <s v="VB7493"/>
    <x v="28"/>
    <x v="1"/>
    <s v="IDA"/>
    <s v="TXB"/>
    <x v="2"/>
  </r>
  <r>
    <x v="21"/>
    <s v="EO"/>
    <d v="2019-04-19T00:00:00"/>
    <d v="1899-12-30T09:45:00"/>
    <d v="1899-12-30T11:15:00"/>
    <x v="1"/>
    <n v="182"/>
    <n v="19"/>
    <n v="10"/>
    <n v="12"/>
    <d v="1899-12-30T10:12:00"/>
    <s v="XV8192"/>
    <x v="25"/>
    <x v="0"/>
    <s v="IDA"/>
    <s v="TXB"/>
    <x v="2"/>
  </r>
  <r>
    <x v="21"/>
    <s v="EO"/>
    <d v="2019-04-19T00:00:00"/>
    <d v="1899-12-30T09:45:00"/>
    <d v="1899-12-30T11:15:00"/>
    <x v="1"/>
    <n v="182"/>
    <n v="20"/>
    <n v="10"/>
    <n v="13"/>
    <d v="1899-12-30T10:13:00"/>
    <s v="FTDC59"/>
    <x v="19"/>
    <x v="0"/>
    <s v="IDA"/>
    <s v="TXB"/>
    <x v="2"/>
  </r>
  <r>
    <x v="21"/>
    <s v="EO"/>
    <d v="2019-04-19T00:00:00"/>
    <d v="1899-12-30T09:45:00"/>
    <d v="1899-12-30T11:15:00"/>
    <x v="1"/>
    <n v="182"/>
    <n v="21"/>
    <n v="10"/>
    <n v="14"/>
    <d v="1899-12-30T10:14:00"/>
    <s v="YR3549"/>
    <x v="32"/>
    <x v="0"/>
    <s v="IDA"/>
    <s v="TXB"/>
    <x v="2"/>
  </r>
  <r>
    <x v="21"/>
    <s v="EO"/>
    <d v="2019-04-19T00:00:00"/>
    <d v="1899-12-30T09:45:00"/>
    <d v="1899-12-30T11:15:00"/>
    <x v="1"/>
    <n v="182"/>
    <n v="22"/>
    <n v="10"/>
    <n v="16"/>
    <d v="1899-12-30T10:16:00"/>
    <s v="YH1754"/>
    <x v="29"/>
    <x v="0"/>
    <s v="IDA"/>
    <s v="TXB"/>
    <x v="2"/>
  </r>
  <r>
    <x v="21"/>
    <s v="EO"/>
    <d v="2019-04-19T00:00:00"/>
    <d v="1899-12-30T09:45:00"/>
    <d v="1899-12-30T11:15:00"/>
    <x v="1"/>
    <n v="182"/>
    <n v="23"/>
    <n v="10"/>
    <n v="17"/>
    <d v="1899-12-30T10:17:00"/>
    <s v="ZB8624"/>
    <x v="31"/>
    <x v="0"/>
    <s v="IDA"/>
    <s v="TXB"/>
    <x v="0"/>
  </r>
  <r>
    <x v="21"/>
    <s v="EO"/>
    <d v="2019-04-19T00:00:00"/>
    <d v="1899-12-30T09:45:00"/>
    <d v="1899-12-30T11:15:00"/>
    <x v="1"/>
    <n v="182"/>
    <n v="24"/>
    <n v="10"/>
    <n v="18"/>
    <d v="1899-12-30T10:18:00"/>
    <s v="XR5340"/>
    <x v="19"/>
    <x v="0"/>
    <s v="IDA"/>
    <s v="TXB"/>
    <x v="2"/>
  </r>
  <r>
    <x v="21"/>
    <s v="EO"/>
    <d v="2019-04-19T00:00:00"/>
    <d v="1899-12-30T09:45:00"/>
    <d v="1899-12-30T11:15:00"/>
    <x v="1"/>
    <n v="182"/>
    <n v="25"/>
    <n v="10"/>
    <n v="20"/>
    <d v="1899-12-30T10:20:00"/>
    <s v="UD8869"/>
    <x v="32"/>
    <x v="0"/>
    <s v="IDA"/>
    <s v="TXB"/>
    <x v="2"/>
  </r>
  <r>
    <x v="21"/>
    <s v="EO"/>
    <d v="2019-04-19T00:00:00"/>
    <d v="1899-12-30T09:45:00"/>
    <d v="1899-12-30T11:15:00"/>
    <x v="1"/>
    <n v="182"/>
    <n v="26"/>
    <n v="10"/>
    <n v="22"/>
    <d v="1899-12-30T10:22:00"/>
    <s v="XN6577"/>
    <x v="25"/>
    <x v="0"/>
    <s v="IDA"/>
    <s v="TXB"/>
    <x v="2"/>
  </r>
  <r>
    <x v="21"/>
    <s v="EO"/>
    <d v="2019-04-19T00:00:00"/>
    <d v="1899-12-30T09:45:00"/>
    <d v="1899-12-30T11:15:00"/>
    <x v="1"/>
    <n v="182"/>
    <n v="27"/>
    <n v="10"/>
    <n v="23"/>
    <d v="1899-12-30T10:23:00"/>
    <s v="UJ7537"/>
    <x v="19"/>
    <x v="0"/>
    <s v="IDA"/>
    <s v="TXB"/>
    <x v="2"/>
  </r>
  <r>
    <x v="21"/>
    <s v="EO"/>
    <d v="2019-04-19T00:00:00"/>
    <d v="1899-12-30T09:45:00"/>
    <d v="1899-12-30T11:15:00"/>
    <x v="1"/>
    <n v="182"/>
    <n v="28"/>
    <n v="10"/>
    <n v="24"/>
    <d v="1899-12-30T10:24:00"/>
    <s v="ZU8557"/>
    <x v="26"/>
    <x v="0"/>
    <s v="IDA"/>
    <s v="TXB"/>
    <x v="2"/>
  </r>
  <r>
    <x v="21"/>
    <s v="EO"/>
    <d v="2019-04-19T00:00:00"/>
    <d v="1899-12-30T09:45:00"/>
    <d v="1899-12-30T11:15:00"/>
    <x v="1"/>
    <n v="182"/>
    <n v="29"/>
    <n v="10"/>
    <n v="26"/>
    <d v="1899-12-30T10:26:00"/>
    <s v="VV1302"/>
    <x v="32"/>
    <x v="0"/>
    <s v="IDA"/>
    <s v="TXB"/>
    <x v="2"/>
  </r>
  <r>
    <x v="21"/>
    <s v="EO"/>
    <d v="2019-04-19T00:00:00"/>
    <d v="1899-12-30T09:45:00"/>
    <d v="1899-12-30T11:15:00"/>
    <x v="1"/>
    <n v="182"/>
    <n v="30"/>
    <n v="10"/>
    <n v="27"/>
    <d v="1899-12-30T10:27:00"/>
    <s v="XE9337"/>
    <x v="31"/>
    <x v="0"/>
    <s v="IDA"/>
    <s v="TXB"/>
    <x v="2"/>
  </r>
  <r>
    <x v="21"/>
    <s v="EO"/>
    <d v="2019-04-19T00:00:00"/>
    <d v="1899-12-30T09:45:00"/>
    <d v="1899-12-30T11:15:00"/>
    <x v="1"/>
    <n v="183"/>
    <n v="1"/>
    <n v="10"/>
    <n v="27"/>
    <d v="1899-12-30T10:27:00"/>
    <s v="VX9506"/>
    <x v="19"/>
    <x v="0"/>
    <s v="IDA"/>
    <s v="TXB"/>
    <x v="2"/>
  </r>
  <r>
    <x v="21"/>
    <s v="EO"/>
    <d v="2019-04-19T00:00:00"/>
    <d v="1899-12-30T09:45:00"/>
    <d v="1899-12-30T11:15:00"/>
    <x v="1"/>
    <n v="183"/>
    <n v="2"/>
    <n v="10"/>
    <n v="29"/>
    <d v="1899-12-30T10:29:00"/>
    <s v="XY9547"/>
    <x v="29"/>
    <x v="0"/>
    <s v="IDA"/>
    <s v="TXB"/>
    <x v="0"/>
  </r>
  <r>
    <x v="21"/>
    <s v="EO"/>
    <d v="2019-04-19T00:00:00"/>
    <d v="1899-12-30T09:45:00"/>
    <d v="1899-12-30T11:15:00"/>
    <x v="1"/>
    <n v="183"/>
    <n v="3"/>
    <n v="10"/>
    <n v="32"/>
    <d v="1899-12-30T10:32:00"/>
    <s v="ZL5366"/>
    <x v="25"/>
    <x v="0"/>
    <s v="IDA"/>
    <s v="TXB"/>
    <x v="2"/>
  </r>
  <r>
    <x v="21"/>
    <s v="EO"/>
    <d v="2019-04-19T00:00:00"/>
    <d v="1899-12-30T09:45:00"/>
    <d v="1899-12-30T11:15:00"/>
    <x v="1"/>
    <n v="183"/>
    <n v="4"/>
    <n v="10"/>
    <n v="33"/>
    <d v="1899-12-30T10:33:00"/>
    <s v="UK7313"/>
    <x v="16"/>
    <x v="0"/>
    <s v="IDA"/>
    <s v="TXB"/>
    <x v="2"/>
  </r>
  <r>
    <x v="21"/>
    <s v="EO"/>
    <d v="2019-04-19T00:00:00"/>
    <d v="1899-12-30T09:45:00"/>
    <d v="1899-12-30T11:15:00"/>
    <x v="1"/>
    <n v="183"/>
    <n v="5"/>
    <n v="10"/>
    <n v="33"/>
    <d v="1899-12-30T10:33:00"/>
    <s v="XZ1462"/>
    <x v="26"/>
    <x v="0"/>
    <s v="IDA"/>
    <s v="TXB"/>
    <x v="2"/>
  </r>
  <r>
    <x v="21"/>
    <s v="EO"/>
    <d v="2019-04-19T00:00:00"/>
    <d v="1899-12-30T09:45:00"/>
    <d v="1899-12-30T11:15:00"/>
    <x v="1"/>
    <n v="183"/>
    <n v="6"/>
    <n v="10"/>
    <n v="33"/>
    <d v="1899-12-30T10:33:00"/>
    <s v="GLZG82"/>
    <x v="19"/>
    <x v="0"/>
    <s v="IDA"/>
    <s v="TXB"/>
    <x v="2"/>
  </r>
  <r>
    <x v="21"/>
    <s v="EO"/>
    <d v="2019-04-19T00:00:00"/>
    <d v="1899-12-30T09:45:00"/>
    <d v="1899-12-30T11:15:00"/>
    <x v="1"/>
    <n v="183"/>
    <n v="7"/>
    <n v="10"/>
    <n v="38"/>
    <d v="1899-12-30T10:38:00"/>
    <s v="RZ8195"/>
    <x v="25"/>
    <x v="0"/>
    <s v="IDA"/>
    <s v="TXB"/>
    <x v="2"/>
  </r>
  <r>
    <x v="21"/>
    <s v="EO"/>
    <d v="2019-04-19T00:00:00"/>
    <d v="1899-12-30T09:45:00"/>
    <d v="1899-12-30T11:15:00"/>
    <x v="1"/>
    <n v="183"/>
    <n v="8"/>
    <n v="10"/>
    <n v="38"/>
    <d v="1899-12-30T10:38:00"/>
    <s v="DKZH74"/>
    <x v="19"/>
    <x v="0"/>
    <s v="IDA"/>
    <s v="TXB"/>
    <x v="2"/>
  </r>
  <r>
    <x v="21"/>
    <s v="EO"/>
    <d v="2019-04-19T00:00:00"/>
    <d v="1899-12-30T09:45:00"/>
    <d v="1899-12-30T11:15:00"/>
    <x v="1"/>
    <n v="183"/>
    <n v="9"/>
    <n v="10"/>
    <n v="38"/>
    <d v="1899-12-30T10:38:00"/>
    <s v="VY7740"/>
    <x v="32"/>
    <x v="0"/>
    <s v="IDA"/>
    <s v="TXB"/>
    <x v="0"/>
  </r>
  <r>
    <x v="21"/>
    <s v="EO"/>
    <d v="2019-04-19T00:00:00"/>
    <d v="1899-12-30T09:45:00"/>
    <d v="1899-12-30T11:15:00"/>
    <x v="1"/>
    <n v="183"/>
    <n v="10"/>
    <n v="10"/>
    <n v="40"/>
    <d v="1899-12-30T10:40:00"/>
    <s v="DBLS82"/>
    <x v="29"/>
    <x v="0"/>
    <s v="IDA"/>
    <s v="TXB"/>
    <x v="2"/>
  </r>
  <r>
    <x v="21"/>
    <s v="EO"/>
    <d v="2019-04-19T00:00:00"/>
    <d v="1899-12-30T09:45:00"/>
    <d v="1899-12-30T11:15:00"/>
    <x v="1"/>
    <n v="183"/>
    <n v="11"/>
    <n v="10"/>
    <n v="41"/>
    <d v="1899-12-30T10:41:00"/>
    <s v="UD8133"/>
    <x v="26"/>
    <x v="0"/>
    <s v="IDA"/>
    <s v="TXB"/>
    <x v="2"/>
  </r>
  <r>
    <x v="21"/>
    <s v="EO"/>
    <d v="2019-04-19T00:00:00"/>
    <d v="1899-12-30T09:45:00"/>
    <d v="1899-12-30T11:15:00"/>
    <x v="1"/>
    <n v="183"/>
    <n v="12"/>
    <n v="10"/>
    <n v="44"/>
    <d v="1899-12-30T10:44:00"/>
    <s v="FYBF71"/>
    <x v="16"/>
    <x v="0"/>
    <s v="IDA"/>
    <s v="TXB"/>
    <x v="2"/>
  </r>
  <r>
    <x v="21"/>
    <s v="EO"/>
    <d v="2019-04-19T00:00:00"/>
    <d v="1899-12-30T09:45:00"/>
    <d v="1899-12-30T11:15:00"/>
    <x v="1"/>
    <n v="183"/>
    <n v="13"/>
    <n v="10"/>
    <n v="45"/>
    <d v="1899-12-30T10:45:00"/>
    <s v="MZ8012"/>
    <x v="25"/>
    <x v="0"/>
    <s v="IDA"/>
    <s v="TXB"/>
    <x v="2"/>
  </r>
  <r>
    <x v="21"/>
    <s v="EO"/>
    <d v="2019-04-19T00:00:00"/>
    <d v="1899-12-30T09:45:00"/>
    <d v="1899-12-30T11:15:00"/>
    <x v="1"/>
    <n v="183"/>
    <n v="14"/>
    <n v="10"/>
    <n v="46"/>
    <d v="1899-12-30T10:46:00"/>
    <s v="UJ5210"/>
    <x v="32"/>
    <x v="0"/>
    <s v="IDA"/>
    <s v="TXB"/>
    <x v="2"/>
  </r>
  <r>
    <x v="21"/>
    <s v="EO"/>
    <d v="2019-04-19T00:00:00"/>
    <d v="1899-12-30T09:45:00"/>
    <d v="1899-12-30T11:15:00"/>
    <x v="1"/>
    <n v="183"/>
    <n v="15"/>
    <n v="10"/>
    <n v="46"/>
    <d v="1899-12-30T10:46:00"/>
    <s v="XW8284"/>
    <x v="31"/>
    <x v="0"/>
    <s v="IDA"/>
    <s v="TXB"/>
    <x v="2"/>
  </r>
  <r>
    <x v="21"/>
    <s v="EO"/>
    <d v="2019-04-19T00:00:00"/>
    <d v="1899-12-30T09:45:00"/>
    <d v="1899-12-30T11:15:00"/>
    <x v="1"/>
    <n v="183"/>
    <n v="16"/>
    <n v="10"/>
    <n v="47"/>
    <d v="1899-12-30T10:47:00"/>
    <s v="FYCC32"/>
    <x v="26"/>
    <x v="0"/>
    <s v="IDA"/>
    <s v="TXB"/>
    <x v="2"/>
  </r>
  <r>
    <x v="21"/>
    <s v="EO"/>
    <d v="2019-04-19T00:00:00"/>
    <d v="1899-12-30T09:45:00"/>
    <d v="1899-12-30T11:15:00"/>
    <x v="1"/>
    <n v="183"/>
    <n v="17"/>
    <n v="10"/>
    <n v="48"/>
    <d v="1899-12-30T10:48:00"/>
    <s v="YR1991"/>
    <x v="19"/>
    <x v="0"/>
    <s v="IDA"/>
    <s v="TXB"/>
    <x v="2"/>
  </r>
  <r>
    <x v="21"/>
    <s v="EO"/>
    <d v="2019-04-19T00:00:00"/>
    <d v="1899-12-30T09:45:00"/>
    <d v="1899-12-30T11:15:00"/>
    <x v="1"/>
    <n v="183"/>
    <n v="18"/>
    <n v="10"/>
    <n v="48"/>
    <d v="1899-12-30T10:48:00"/>
    <s v="DB2475"/>
    <x v="25"/>
    <x v="0"/>
    <s v="IDA"/>
    <s v="TXB"/>
    <x v="2"/>
  </r>
  <r>
    <x v="21"/>
    <s v="EO"/>
    <d v="2019-04-19T00:00:00"/>
    <d v="1899-12-30T09:45:00"/>
    <d v="1899-12-30T11:15:00"/>
    <x v="1"/>
    <n v="183"/>
    <n v="19"/>
    <n v="10"/>
    <n v="51"/>
    <d v="1899-12-30T10:51:00"/>
    <s v="YR3548"/>
    <x v="32"/>
    <x v="0"/>
    <s v="IDA"/>
    <s v="TXB"/>
    <x v="2"/>
  </r>
  <r>
    <x v="21"/>
    <s v="EO"/>
    <d v="2019-04-19T00:00:00"/>
    <d v="1899-12-30T09:45:00"/>
    <d v="1899-12-30T11:15:00"/>
    <x v="1"/>
    <n v="183"/>
    <n v="20"/>
    <n v="10"/>
    <n v="53"/>
    <d v="1899-12-30T10:53:00"/>
    <s v="WK7410"/>
    <x v="19"/>
    <x v="0"/>
    <s v="IDA"/>
    <s v="TXB"/>
    <x v="0"/>
  </r>
  <r>
    <x v="21"/>
    <s v="EO"/>
    <d v="2019-04-19T00:00:00"/>
    <d v="1899-12-30T09:45:00"/>
    <d v="1899-12-30T11:15:00"/>
    <x v="1"/>
    <n v="183"/>
    <n v="21"/>
    <n v="10"/>
    <n v="53"/>
    <d v="1899-12-30T10:53:00"/>
    <s v="BHWC57"/>
    <x v="29"/>
    <x v="0"/>
    <s v="IDA"/>
    <s v="TXB"/>
    <x v="2"/>
  </r>
  <r>
    <x v="21"/>
    <s v="EO"/>
    <d v="2019-04-19T00:00:00"/>
    <d v="1899-12-30T09:45:00"/>
    <d v="1899-12-30T11:15:00"/>
    <x v="1"/>
    <n v="183"/>
    <n v="22"/>
    <n v="10"/>
    <n v="56"/>
    <d v="1899-12-30T10:56:00"/>
    <s v="FSCZ99"/>
    <x v="32"/>
    <x v="0"/>
    <s v="IDA"/>
    <s v="TXB"/>
    <x v="0"/>
  </r>
  <r>
    <x v="21"/>
    <s v="EO"/>
    <d v="2019-04-19T00:00:00"/>
    <d v="1899-12-30T09:45:00"/>
    <d v="1899-12-30T11:15:00"/>
    <x v="1"/>
    <n v="183"/>
    <n v="23"/>
    <n v="10"/>
    <n v="56"/>
    <d v="1899-12-30T10:56:00"/>
    <s v="XH4880"/>
    <x v="25"/>
    <x v="0"/>
    <s v="IDA"/>
    <s v="TXB"/>
    <x v="2"/>
  </r>
  <r>
    <x v="21"/>
    <s v="EO"/>
    <d v="2019-04-19T00:00:00"/>
    <d v="1899-12-30T09:45:00"/>
    <d v="1899-12-30T11:15:00"/>
    <x v="1"/>
    <n v="183"/>
    <n v="24"/>
    <n v="10"/>
    <n v="58"/>
    <d v="1899-12-30T10:58:00"/>
    <s v="XH4860"/>
    <x v="26"/>
    <x v="0"/>
    <s v="IDA"/>
    <s v="TXB"/>
    <x v="2"/>
  </r>
  <r>
    <x v="21"/>
    <s v="EO"/>
    <d v="2019-04-19T00:00:00"/>
    <d v="1899-12-30T09:45:00"/>
    <d v="1899-12-30T11:15:00"/>
    <x v="1"/>
    <n v="183"/>
    <n v="25"/>
    <n v="10"/>
    <n v="59"/>
    <d v="1899-12-30T10:59:00"/>
    <s v="XR9015"/>
    <x v="29"/>
    <x v="0"/>
    <s v="IDA"/>
    <s v="TXB"/>
    <x v="0"/>
  </r>
  <r>
    <x v="21"/>
    <s v="EO"/>
    <d v="2019-04-19T00:00:00"/>
    <d v="1899-12-30T09:45:00"/>
    <d v="1899-12-30T11:15:00"/>
    <x v="1"/>
    <n v="183"/>
    <n v="26"/>
    <n v="11"/>
    <n v="1"/>
    <d v="1899-12-30T11:01:00"/>
    <s v="CPPD60"/>
    <x v="25"/>
    <x v="0"/>
    <s v="IDA"/>
    <s v="TXB"/>
    <x v="2"/>
  </r>
  <r>
    <x v="21"/>
    <s v="EO"/>
    <d v="2019-04-19T00:00:00"/>
    <d v="1899-12-30T09:45:00"/>
    <d v="1899-12-30T11:15:00"/>
    <x v="1"/>
    <n v="183"/>
    <n v="27"/>
    <n v="11"/>
    <n v="3"/>
    <d v="1899-12-30T11:03:00"/>
    <s v="CVSJ48"/>
    <x v="31"/>
    <x v="0"/>
    <s v="IDA"/>
    <s v="TXB"/>
    <x v="2"/>
  </r>
  <r>
    <x v="21"/>
    <s v="EO"/>
    <d v="2019-04-19T00:00:00"/>
    <d v="1899-12-30T09:45:00"/>
    <d v="1899-12-30T11:15:00"/>
    <x v="1"/>
    <n v="183"/>
    <n v="28"/>
    <n v="11"/>
    <n v="3"/>
    <d v="1899-12-30T11:03:00"/>
    <s v="VY7741"/>
    <x v="32"/>
    <x v="0"/>
    <s v="IDA"/>
    <s v="TXB"/>
    <x v="2"/>
  </r>
  <r>
    <x v="21"/>
    <s v="EO"/>
    <d v="2019-04-19T00:00:00"/>
    <d v="1899-12-30T09:45:00"/>
    <d v="1899-12-30T11:15:00"/>
    <x v="1"/>
    <n v="183"/>
    <n v="29"/>
    <n v="11"/>
    <n v="3"/>
    <d v="1899-12-30T11:03:00"/>
    <s v="BKRG38"/>
    <x v="19"/>
    <x v="0"/>
    <s v="IDA"/>
    <s v="TXB"/>
    <x v="2"/>
  </r>
  <r>
    <x v="21"/>
    <s v="EO"/>
    <d v="2019-04-19T00:00:00"/>
    <d v="1899-12-30T09:45:00"/>
    <d v="1899-12-30T11:15:00"/>
    <x v="1"/>
    <n v="183"/>
    <n v="30"/>
    <n v="11"/>
    <n v="6"/>
    <d v="1899-12-30T11:06:00"/>
    <s v="XT7450"/>
    <x v="25"/>
    <x v="0"/>
    <s v="IDA"/>
    <s v="TXB"/>
    <x v="2"/>
  </r>
  <r>
    <x v="21"/>
    <s v="EO"/>
    <d v="2019-04-19T00:00:00"/>
    <d v="1899-12-30T09:45:00"/>
    <d v="1899-12-30T11:15:00"/>
    <x v="1"/>
    <n v="184"/>
    <n v="1"/>
    <n v="11"/>
    <n v="7"/>
    <d v="1899-12-30T11:07:00"/>
    <s v="GBVW50"/>
    <x v="31"/>
    <x v="0"/>
    <s v="IDA"/>
    <s v="TXB"/>
    <x v="2"/>
  </r>
  <r>
    <x v="21"/>
    <s v="EO"/>
    <d v="2019-04-19T00:00:00"/>
    <d v="1899-12-30T09:45:00"/>
    <d v="1899-12-30T11:15:00"/>
    <x v="1"/>
    <n v="184"/>
    <n v="2"/>
    <n v="11"/>
    <n v="7"/>
    <d v="1899-12-30T11:07:00"/>
    <s v="TV4536"/>
    <x v="19"/>
    <x v="0"/>
    <s v="IDA"/>
    <s v="TXB"/>
    <x v="2"/>
  </r>
  <r>
    <x v="21"/>
    <s v="EO"/>
    <d v="2019-04-19T00:00:00"/>
    <d v="1899-12-30T09:45:00"/>
    <d v="1899-12-30T11:15:00"/>
    <x v="1"/>
    <n v="184"/>
    <n v="3"/>
    <n v="11"/>
    <n v="10"/>
    <d v="1899-12-30T11:10:00"/>
    <s v="HKPH70"/>
    <x v="25"/>
    <x v="0"/>
    <s v="IDA"/>
    <s v="TXB"/>
    <x v="2"/>
  </r>
  <r>
    <x v="21"/>
    <s v="EO"/>
    <d v="2019-04-19T00:00:00"/>
    <d v="1899-12-30T09:45:00"/>
    <d v="1899-12-30T11:15:00"/>
    <x v="1"/>
    <n v="184"/>
    <n v="4"/>
    <n v="11"/>
    <n v="11"/>
    <d v="1899-12-30T11:11:00"/>
    <s v="ZV4253"/>
    <x v="32"/>
    <x v="0"/>
    <s v="IDA"/>
    <s v="TXB"/>
    <x v="2"/>
  </r>
  <r>
    <x v="21"/>
    <s v="EO"/>
    <d v="2019-04-19T00:00:00"/>
    <d v="1899-12-30T09:45:00"/>
    <d v="1899-12-30T11:15:00"/>
    <x v="1"/>
    <n v="184"/>
    <n v="5"/>
    <n v="11"/>
    <n v="12"/>
    <d v="1899-12-30T11:12:00"/>
    <s v="UJ3691"/>
    <x v="26"/>
    <x v="0"/>
    <s v="IDA"/>
    <s v="TXB"/>
    <x v="2"/>
  </r>
  <r>
    <x v="21"/>
    <s v="EO"/>
    <d v="2019-04-19T00:00:00"/>
    <d v="1899-12-30T09:45:00"/>
    <d v="1899-12-30T11:15:00"/>
    <x v="1"/>
    <n v="184"/>
    <n v="6"/>
    <n v="11"/>
    <n v="14"/>
    <d v="1899-12-30T11:14:00"/>
    <s v="CLJJ91"/>
    <x v="25"/>
    <x v="0"/>
    <s v="IDA"/>
    <s v="TXB"/>
    <x v="2"/>
  </r>
  <r>
    <x v="21"/>
    <s v="EO"/>
    <d v="2019-04-19T00:00:00"/>
    <d v="1899-12-30T09:45:00"/>
    <d v="1899-12-30T11:15:00"/>
    <x v="1"/>
    <n v="184"/>
    <n v="7"/>
    <n v="11"/>
    <n v="14"/>
    <d v="1899-12-30T11:14:00"/>
    <s v="YW9803"/>
    <x v="19"/>
    <x v="0"/>
    <s v="IDA"/>
    <s v="TXB"/>
    <x v="2"/>
  </r>
  <r>
    <x v="21"/>
    <s v="EO"/>
    <d v="2019-04-19T00:00:00"/>
    <d v="1899-12-30T09:45:00"/>
    <d v="1899-12-30T11:15:00"/>
    <x v="1"/>
    <n v="184"/>
    <n v="8"/>
    <n v="11"/>
    <n v="15"/>
    <d v="1899-12-30T11:15:00"/>
    <s v="YH1755"/>
    <x v="32"/>
    <x v="0"/>
    <s v="IDA"/>
    <s v="TXB"/>
    <x v="2"/>
  </r>
  <r>
    <x v="21"/>
    <s v="EO"/>
    <d v="2019-04-19T00:00:00"/>
    <d v="1899-12-30T12:45:00"/>
    <d v="1899-12-30T14:15:00"/>
    <x v="2"/>
    <n v="184"/>
    <n v="16"/>
    <n v="12"/>
    <n v="46"/>
    <d v="1899-12-30T12:46:00"/>
    <s v="BSBD"/>
    <x v="32"/>
    <x v="0"/>
    <s v="IDA"/>
    <s v="TXB"/>
    <x v="2"/>
  </r>
  <r>
    <x v="21"/>
    <s v="EO"/>
    <d v="2019-04-19T00:00:00"/>
    <d v="1899-12-30T12:45:00"/>
    <d v="1899-12-30T14:15:00"/>
    <x v="2"/>
    <n v="184"/>
    <n v="17"/>
    <n v="12"/>
    <n v="46"/>
    <d v="1899-12-30T12:46:00"/>
    <s v="XF4373"/>
    <x v="26"/>
    <x v="0"/>
    <s v="IDA"/>
    <s v="TXB"/>
    <x v="2"/>
  </r>
  <r>
    <x v="21"/>
    <s v="EO"/>
    <d v="2019-04-19T00:00:00"/>
    <d v="1899-12-30T12:45:00"/>
    <d v="1899-12-30T14:15:00"/>
    <x v="2"/>
    <n v="184"/>
    <n v="18"/>
    <n v="12"/>
    <n v="46"/>
    <d v="1899-12-30T12:46:00"/>
    <s v="BHDF14"/>
    <x v="19"/>
    <x v="0"/>
    <s v="IDA"/>
    <s v="TXB"/>
    <x v="2"/>
  </r>
  <r>
    <x v="21"/>
    <s v="EO"/>
    <d v="2019-04-19T00:00:00"/>
    <d v="1899-12-30T12:45:00"/>
    <d v="1899-12-30T14:15:00"/>
    <x v="2"/>
    <n v="184"/>
    <n v="19"/>
    <n v="12"/>
    <n v="50"/>
    <d v="1899-12-30T12:50:00"/>
    <s v="BBKP41"/>
    <x v="29"/>
    <x v="0"/>
    <s v="IDA"/>
    <s v="TXB"/>
    <x v="2"/>
  </r>
  <r>
    <x v="21"/>
    <s v="EO"/>
    <d v="2019-04-19T00:00:00"/>
    <d v="1899-12-30T12:45:00"/>
    <d v="1899-12-30T14:15:00"/>
    <x v="2"/>
    <n v="184"/>
    <n v="20"/>
    <n v="12"/>
    <n v="50"/>
    <d v="1899-12-30T12:50:00"/>
    <s v="MZ6729"/>
    <x v="19"/>
    <x v="0"/>
    <s v="IDA"/>
    <s v="TXB"/>
    <x v="2"/>
  </r>
  <r>
    <x v="21"/>
    <s v="EO"/>
    <d v="2019-04-19T00:00:00"/>
    <d v="1899-12-30T12:45:00"/>
    <d v="1899-12-30T14:15:00"/>
    <x v="2"/>
    <n v="184"/>
    <n v="21"/>
    <n v="12"/>
    <n v="53"/>
    <d v="1899-12-30T12:53:00"/>
    <s v="XV9223"/>
    <x v="19"/>
    <x v="0"/>
    <s v="IDA"/>
    <s v="TXB"/>
    <x v="2"/>
  </r>
  <r>
    <x v="21"/>
    <s v="EO"/>
    <d v="2019-04-19T00:00:00"/>
    <d v="1899-12-30T12:45:00"/>
    <d v="1899-12-30T14:15:00"/>
    <x v="2"/>
    <n v="184"/>
    <n v="22"/>
    <n v="12"/>
    <n v="53"/>
    <d v="1899-12-30T12:53:00"/>
    <s v="BVHB59"/>
    <x v="28"/>
    <x v="1"/>
    <s v="IDA"/>
    <s v="TXB"/>
    <x v="2"/>
  </r>
  <r>
    <x v="21"/>
    <s v="EO"/>
    <d v="2019-04-19T00:00:00"/>
    <d v="1899-12-30T12:45:00"/>
    <d v="1899-12-30T14:15:00"/>
    <x v="2"/>
    <n v="184"/>
    <n v="23"/>
    <n v="12"/>
    <n v="54"/>
    <d v="1899-12-30T12:54:00"/>
    <s v="YD1901"/>
    <x v="26"/>
    <x v="0"/>
    <s v="IDA"/>
    <s v="TXB"/>
    <x v="2"/>
  </r>
  <r>
    <x v="21"/>
    <s v="EO"/>
    <d v="2019-04-19T00:00:00"/>
    <d v="1899-12-30T12:45:00"/>
    <d v="1899-12-30T14:15:00"/>
    <x v="2"/>
    <n v="184"/>
    <n v="24"/>
    <n v="12"/>
    <n v="55"/>
    <d v="1899-12-30T12:55:00"/>
    <s v="KV3438"/>
    <x v="25"/>
    <x v="0"/>
    <s v="IDA"/>
    <s v="TXB"/>
    <x v="2"/>
  </r>
  <r>
    <x v="21"/>
    <s v="EO"/>
    <d v="2019-04-19T00:00:00"/>
    <d v="1899-12-30T12:45:00"/>
    <d v="1899-12-30T14:15:00"/>
    <x v="2"/>
    <n v="184"/>
    <n v="25"/>
    <n v="12"/>
    <n v="56"/>
    <d v="1899-12-30T12:56:00"/>
    <s v="NF8374"/>
    <x v="32"/>
    <x v="0"/>
    <s v="IDA"/>
    <s v="TXB"/>
    <x v="2"/>
  </r>
  <r>
    <x v="21"/>
    <s v="EO"/>
    <d v="2019-04-19T00:00:00"/>
    <d v="1899-12-30T12:45:00"/>
    <d v="1899-12-30T14:15:00"/>
    <x v="2"/>
    <n v="184"/>
    <n v="26"/>
    <n v="12"/>
    <n v="58"/>
    <d v="1899-12-30T12:58:00"/>
    <s v="XW8289"/>
    <x v="19"/>
    <x v="0"/>
    <s v="IDA"/>
    <s v="TXB"/>
    <x v="2"/>
  </r>
  <r>
    <x v="21"/>
    <s v="EO"/>
    <d v="2019-04-19T00:00:00"/>
    <d v="1899-12-30T12:45:00"/>
    <d v="1899-12-30T14:15:00"/>
    <x v="2"/>
    <n v="184"/>
    <n v="27"/>
    <n v="13"/>
    <n v="0"/>
    <d v="1899-12-30T13:00:00"/>
    <s v="CHTJ33"/>
    <x v="25"/>
    <x v="0"/>
    <s v="IDA"/>
    <s v="TXB"/>
    <x v="0"/>
  </r>
  <r>
    <x v="21"/>
    <s v="EO"/>
    <d v="2019-04-19T00:00:00"/>
    <d v="1899-12-30T12:45:00"/>
    <d v="1899-12-30T14:15:00"/>
    <x v="2"/>
    <n v="184"/>
    <n v="28"/>
    <n v="13"/>
    <n v="1"/>
    <d v="1899-12-30T13:01:00"/>
    <s v="XN6582"/>
    <x v="26"/>
    <x v="0"/>
    <s v="IDA"/>
    <s v="TXB"/>
    <x v="0"/>
  </r>
  <r>
    <x v="21"/>
    <s v="EO"/>
    <d v="2019-04-19T00:00:00"/>
    <d v="1899-12-30T12:45:00"/>
    <d v="1899-12-30T14:15:00"/>
    <x v="2"/>
    <n v="184"/>
    <n v="29"/>
    <n v="13"/>
    <n v="2"/>
    <d v="1899-12-30T13:02:00"/>
    <s v="GZYX34"/>
    <x v="19"/>
    <x v="0"/>
    <s v="IDA"/>
    <s v="TXB"/>
    <x v="2"/>
  </r>
  <r>
    <x v="21"/>
    <s v="EO"/>
    <d v="2019-04-19T00:00:00"/>
    <d v="1899-12-30T12:45:00"/>
    <d v="1899-12-30T14:15:00"/>
    <x v="2"/>
    <n v="184"/>
    <n v="30"/>
    <n v="13"/>
    <n v="3"/>
    <d v="1899-12-30T13:03:00"/>
    <s v="VF8178"/>
    <x v="32"/>
    <x v="0"/>
    <s v="IDA"/>
    <s v="TXB"/>
    <x v="2"/>
  </r>
  <r>
    <x v="21"/>
    <s v="EO"/>
    <d v="2019-04-19T00:00:00"/>
    <d v="1899-12-30T12:45:00"/>
    <d v="1899-12-30T14:15:00"/>
    <x v="2"/>
    <n v="185"/>
    <n v="1"/>
    <n v="13"/>
    <n v="5"/>
    <d v="1899-12-30T13:05:00"/>
    <s v="GY"/>
    <x v="29"/>
    <x v="0"/>
    <s v="IDA"/>
    <s v="TXB"/>
    <x v="2"/>
  </r>
  <r>
    <x v="21"/>
    <s v="EO"/>
    <d v="2019-04-19T00:00:00"/>
    <d v="1899-12-30T12:45:00"/>
    <d v="1899-12-30T14:15:00"/>
    <x v="2"/>
    <n v="185"/>
    <n v="2"/>
    <n v="13"/>
    <n v="8"/>
    <d v="1899-12-30T13:08:00"/>
    <s v="NF5289"/>
    <x v="32"/>
    <x v="0"/>
    <s v="IDA"/>
    <s v="TXB"/>
    <x v="2"/>
  </r>
  <r>
    <x v="21"/>
    <s v="EO"/>
    <d v="2019-04-19T00:00:00"/>
    <d v="1899-12-30T12:45:00"/>
    <d v="1899-12-30T14:15:00"/>
    <x v="2"/>
    <n v="185"/>
    <n v="3"/>
    <n v="13"/>
    <n v="8"/>
    <d v="1899-12-30T13:08:00"/>
    <s v="ZK1325"/>
    <x v="25"/>
    <x v="0"/>
    <s v="IDA"/>
    <s v="TXB"/>
    <x v="2"/>
  </r>
  <r>
    <x v="21"/>
    <s v="EO"/>
    <d v="2019-04-19T00:00:00"/>
    <d v="1899-12-30T12:45:00"/>
    <d v="1899-12-30T14:15:00"/>
    <x v="2"/>
    <n v="185"/>
    <n v="4"/>
    <n v="13"/>
    <n v="10"/>
    <d v="1899-12-30T13:10:00"/>
    <s v="HVXB46"/>
    <x v="16"/>
    <x v="0"/>
    <s v="IDA"/>
    <s v="TXB"/>
    <x v="0"/>
  </r>
  <r>
    <x v="21"/>
    <s v="EO"/>
    <d v="2019-04-19T00:00:00"/>
    <d v="1899-12-30T12:45:00"/>
    <d v="1899-12-30T14:15:00"/>
    <x v="2"/>
    <n v="185"/>
    <n v="5"/>
    <n v="13"/>
    <n v="11"/>
    <d v="1899-12-30T13:11:00"/>
    <s v="TR2394"/>
    <x v="31"/>
    <x v="0"/>
    <s v="IDA"/>
    <s v="TXB"/>
    <x v="2"/>
  </r>
  <r>
    <x v="21"/>
    <s v="EO"/>
    <d v="2019-04-19T00:00:00"/>
    <d v="1899-12-30T12:45:00"/>
    <d v="1899-12-30T14:15:00"/>
    <x v="2"/>
    <n v="185"/>
    <n v="6"/>
    <n v="13"/>
    <n v="13"/>
    <d v="1899-12-30T13:13:00"/>
    <s v="ZK3191"/>
    <x v="32"/>
    <x v="0"/>
    <s v="IDA"/>
    <s v="TXB"/>
    <x v="0"/>
  </r>
  <r>
    <x v="21"/>
    <s v="EO"/>
    <d v="2019-04-19T00:00:00"/>
    <d v="1899-12-30T12:45:00"/>
    <d v="1899-12-30T14:15:00"/>
    <x v="2"/>
    <n v="185"/>
    <n v="7"/>
    <n v="13"/>
    <n v="14"/>
    <d v="1899-12-30T13:14:00"/>
    <s v="FSBZ17"/>
    <x v="29"/>
    <x v="0"/>
    <s v="IDA"/>
    <s v="TXB"/>
    <x v="0"/>
  </r>
  <r>
    <x v="21"/>
    <s v="EO"/>
    <d v="2019-04-19T00:00:00"/>
    <d v="1899-12-30T12:45:00"/>
    <d v="1899-12-30T14:15:00"/>
    <x v="2"/>
    <n v="185"/>
    <n v="8"/>
    <n v="13"/>
    <n v="14"/>
    <d v="1899-12-30T13:14:00"/>
    <s v="UK7780"/>
    <x v="16"/>
    <x v="0"/>
    <s v="IDA"/>
    <s v="TXB"/>
    <x v="0"/>
  </r>
  <r>
    <x v="21"/>
    <s v="EO"/>
    <d v="2019-04-19T00:00:00"/>
    <d v="1899-12-30T12:45:00"/>
    <d v="1899-12-30T14:15:00"/>
    <x v="2"/>
    <n v="185"/>
    <n v="9"/>
    <n v="13"/>
    <n v="16"/>
    <d v="1899-12-30T13:16:00"/>
    <s v="XJ7010"/>
    <x v="26"/>
    <x v="0"/>
    <s v="IDA"/>
    <s v="TXB"/>
    <x v="0"/>
  </r>
  <r>
    <x v="21"/>
    <s v="EO"/>
    <d v="2019-04-19T00:00:00"/>
    <d v="1899-12-30T12:45:00"/>
    <d v="1899-12-30T14:15:00"/>
    <x v="2"/>
    <n v="185"/>
    <n v="10"/>
    <n v="13"/>
    <n v="16"/>
    <d v="1899-12-30T13:16:00"/>
    <s v="XF9609"/>
    <x v="19"/>
    <x v="0"/>
    <s v="IDA"/>
    <s v="TXB"/>
    <x v="0"/>
  </r>
  <r>
    <x v="21"/>
    <s v="EO"/>
    <d v="2019-04-19T00:00:00"/>
    <d v="1899-12-30T12:45:00"/>
    <d v="1899-12-30T14:15:00"/>
    <x v="2"/>
    <n v="185"/>
    <n v="11"/>
    <n v="13"/>
    <n v="17"/>
    <d v="1899-12-30T13:17:00"/>
    <s v="TK1389"/>
    <x v="25"/>
    <x v="0"/>
    <s v="IDA"/>
    <s v="TXB"/>
    <x v="0"/>
  </r>
  <r>
    <x v="21"/>
    <s v="EO"/>
    <d v="2019-04-19T00:00:00"/>
    <d v="1899-12-30T12:45:00"/>
    <d v="1899-12-30T14:15:00"/>
    <x v="2"/>
    <n v="185"/>
    <n v="12"/>
    <n v="13"/>
    <n v="19"/>
    <d v="1899-12-30T13:19:00"/>
    <s v="XV9202"/>
    <x v="32"/>
    <x v="0"/>
    <s v="IDA"/>
    <s v="TXB"/>
    <x v="0"/>
  </r>
  <r>
    <x v="21"/>
    <s v="EO"/>
    <d v="2019-04-19T00:00:00"/>
    <d v="1899-12-30T12:45:00"/>
    <d v="1899-12-30T14:15:00"/>
    <x v="2"/>
    <n v="185"/>
    <n v="13"/>
    <n v="13"/>
    <n v="20"/>
    <d v="1899-12-30T13:20:00"/>
    <s v="WF6230"/>
    <x v="29"/>
    <x v="0"/>
    <s v="IDA"/>
    <s v="TXB"/>
    <x v="0"/>
  </r>
  <r>
    <x v="21"/>
    <s v="EO"/>
    <d v="2019-04-19T00:00:00"/>
    <d v="1899-12-30T12:45:00"/>
    <d v="1899-12-30T14:15:00"/>
    <x v="2"/>
    <n v="185"/>
    <n v="14"/>
    <n v="13"/>
    <n v="22"/>
    <d v="1899-12-30T13:22:00"/>
    <s v="RJ2223"/>
    <x v="16"/>
    <x v="0"/>
    <s v="IDA"/>
    <s v="TXB"/>
    <x v="0"/>
  </r>
  <r>
    <x v="21"/>
    <s v="EO"/>
    <d v="2019-04-19T00:00:00"/>
    <d v="1899-12-30T12:45:00"/>
    <d v="1899-12-30T14:15:00"/>
    <x v="2"/>
    <n v="185"/>
    <n v="15"/>
    <n v="13"/>
    <n v="23"/>
    <d v="1899-12-30T13:23:00"/>
    <s v="VV1303"/>
    <x v="26"/>
    <x v="0"/>
    <s v="IDA"/>
    <s v="TXB"/>
    <x v="2"/>
  </r>
  <r>
    <x v="21"/>
    <s v="EO"/>
    <d v="2019-04-19T00:00:00"/>
    <d v="1899-12-30T12:45:00"/>
    <d v="1899-12-30T14:15:00"/>
    <x v="2"/>
    <n v="185"/>
    <n v="16"/>
    <n v="13"/>
    <n v="24"/>
    <d v="1899-12-30T13:24:00"/>
    <s v="XL8619"/>
    <x v="19"/>
    <x v="0"/>
    <s v="IDA"/>
    <s v="TXB"/>
    <x v="2"/>
  </r>
  <r>
    <x v="21"/>
    <s v="EO"/>
    <d v="2019-04-19T00:00:00"/>
    <d v="1899-12-30T12:45:00"/>
    <d v="1899-12-30T14:15:00"/>
    <x v="2"/>
    <n v="185"/>
    <n v="17"/>
    <n v="13"/>
    <n v="28"/>
    <d v="1899-12-30T13:28:00"/>
    <s v="VB7493"/>
    <x v="32"/>
    <x v="0"/>
    <s v="IDA"/>
    <s v="TXB"/>
    <x v="0"/>
  </r>
  <r>
    <x v="21"/>
    <s v="EO"/>
    <d v="2019-04-19T00:00:00"/>
    <d v="1899-12-30T12:45:00"/>
    <d v="1899-12-30T14:15:00"/>
    <x v="2"/>
    <n v="185"/>
    <n v="18"/>
    <n v="13"/>
    <n v="28"/>
    <d v="1899-12-30T13:28:00"/>
    <s v="XR9014"/>
    <x v="26"/>
    <x v="0"/>
    <s v="IDA"/>
    <s v="TXB"/>
    <x v="0"/>
  </r>
  <r>
    <x v="21"/>
    <s v="EO"/>
    <d v="2019-04-19T00:00:00"/>
    <d v="1899-12-30T12:45:00"/>
    <d v="1899-12-30T14:15:00"/>
    <x v="2"/>
    <n v="185"/>
    <n v="19"/>
    <n v="13"/>
    <n v="28"/>
    <d v="1899-12-30T13:28:00"/>
    <s v="BFLH93"/>
    <x v="25"/>
    <x v="0"/>
    <s v="IDA"/>
    <s v="TXB"/>
    <x v="0"/>
  </r>
  <r>
    <x v="21"/>
    <s v="EO"/>
    <d v="2019-04-19T00:00:00"/>
    <d v="1899-12-30T12:45:00"/>
    <d v="1899-12-30T14:15:00"/>
    <x v="2"/>
    <n v="185"/>
    <n v="20"/>
    <n v="13"/>
    <n v="28"/>
    <d v="1899-12-30T13:28:00"/>
    <s v="VV1259"/>
    <x v="19"/>
    <x v="0"/>
    <s v="IDA"/>
    <s v="TXB"/>
    <x v="0"/>
  </r>
  <r>
    <x v="21"/>
    <s v="EO"/>
    <d v="2019-04-19T00:00:00"/>
    <d v="1899-12-30T12:45:00"/>
    <d v="1899-12-30T14:15:00"/>
    <x v="2"/>
    <n v="185"/>
    <n v="21"/>
    <n v="13"/>
    <n v="31"/>
    <d v="1899-12-30T13:31:00"/>
    <s v="XR5402"/>
    <x v="31"/>
    <x v="0"/>
    <s v="IDA"/>
    <s v="TXB"/>
    <x v="2"/>
  </r>
  <r>
    <x v="21"/>
    <s v="EO"/>
    <d v="2019-04-19T00:00:00"/>
    <d v="1899-12-30T12:45:00"/>
    <d v="1899-12-30T14:15:00"/>
    <x v="2"/>
    <n v="185"/>
    <n v="22"/>
    <n v="13"/>
    <n v="33"/>
    <d v="1899-12-30T13:33:00"/>
    <s v="CCVK52"/>
    <x v="29"/>
    <x v="0"/>
    <s v="IDA"/>
    <s v="TXB"/>
    <x v="2"/>
  </r>
  <r>
    <x v="21"/>
    <s v="EO"/>
    <d v="2019-04-19T00:00:00"/>
    <d v="1899-12-30T12:45:00"/>
    <d v="1899-12-30T14:15:00"/>
    <x v="2"/>
    <n v="185"/>
    <n v="23"/>
    <n v="13"/>
    <n v="33"/>
    <d v="1899-12-30T13:33:00"/>
    <s v="DPTC23"/>
    <x v="16"/>
    <x v="0"/>
    <s v="IDA"/>
    <s v="TXB"/>
    <x v="0"/>
  </r>
  <r>
    <x v="21"/>
    <s v="EO"/>
    <d v="2019-04-19T00:00:00"/>
    <d v="1899-12-30T12:45:00"/>
    <d v="1899-12-30T14:15:00"/>
    <x v="2"/>
    <n v="185"/>
    <n v="24"/>
    <n v="13"/>
    <n v="34"/>
    <d v="1899-12-30T13:34:00"/>
    <s v="ZN8557"/>
    <x v="32"/>
    <x v="0"/>
    <s v="IDA"/>
    <s v="TXB"/>
    <x v="2"/>
  </r>
  <r>
    <x v="21"/>
    <s v="EO"/>
    <d v="2019-04-19T00:00:00"/>
    <d v="1899-12-30T12:45:00"/>
    <d v="1899-12-30T14:15:00"/>
    <x v="2"/>
    <n v="185"/>
    <n v="25"/>
    <n v="13"/>
    <n v="34"/>
    <d v="1899-12-30T13:34:00"/>
    <s v="XV7878"/>
    <x v="26"/>
    <x v="0"/>
    <s v="IDA"/>
    <s v="TXB"/>
    <x v="2"/>
  </r>
  <r>
    <x v="21"/>
    <s v="EO"/>
    <d v="2019-04-19T00:00:00"/>
    <d v="1899-12-30T12:45:00"/>
    <d v="1899-12-30T14:15:00"/>
    <x v="2"/>
    <n v="185"/>
    <n v="26"/>
    <n v="13"/>
    <n v="36"/>
    <d v="1899-12-30T13:36:00"/>
    <s v="TP6824"/>
    <x v="25"/>
    <x v="0"/>
    <s v="IDA"/>
    <s v="TXB"/>
    <x v="2"/>
  </r>
  <r>
    <x v="21"/>
    <s v="EO"/>
    <d v="2019-04-19T00:00:00"/>
    <d v="1899-12-30T12:45:00"/>
    <d v="1899-12-30T14:15:00"/>
    <x v="2"/>
    <n v="185"/>
    <n v="27"/>
    <n v="13"/>
    <n v="38"/>
    <d v="1899-12-30T13:38:00"/>
    <s v="XJ6813"/>
    <x v="19"/>
    <x v="0"/>
    <s v="IDA"/>
    <s v="TXB"/>
    <x v="2"/>
  </r>
  <r>
    <x v="21"/>
    <s v="EO"/>
    <d v="2019-04-19T00:00:00"/>
    <d v="1899-12-30T12:45:00"/>
    <d v="1899-12-30T14:15:00"/>
    <x v="2"/>
    <n v="185"/>
    <n v="28"/>
    <n v="13"/>
    <n v="40"/>
    <d v="1899-12-30T13:40:00"/>
    <s v="WS5378"/>
    <x v="25"/>
    <x v="0"/>
    <s v="IDA"/>
    <s v="TXB"/>
    <x v="2"/>
  </r>
  <r>
    <x v="21"/>
    <s v="EO"/>
    <d v="2019-04-19T00:00:00"/>
    <d v="1899-12-30T12:45:00"/>
    <d v="1899-12-30T14:15:00"/>
    <x v="2"/>
    <n v="185"/>
    <n v="29"/>
    <n v="13"/>
    <n v="41"/>
    <d v="1899-12-30T13:41:00"/>
    <s v="XZ1462"/>
    <x v="32"/>
    <x v="0"/>
    <s v="IDA"/>
    <s v="TXB"/>
    <x v="2"/>
  </r>
  <r>
    <x v="21"/>
    <s v="EO"/>
    <d v="2019-04-19T00:00:00"/>
    <d v="1899-12-30T12:45:00"/>
    <d v="1899-12-30T14:15:00"/>
    <x v="2"/>
    <n v="185"/>
    <n v="30"/>
    <n v="13"/>
    <n v="42"/>
    <d v="1899-12-30T13:42:00"/>
    <s v="XG8359"/>
    <x v="25"/>
    <x v="0"/>
    <s v="IDA"/>
    <s v="TXB"/>
    <x v="2"/>
  </r>
  <r>
    <x v="21"/>
    <s v="EO"/>
    <d v="2019-04-19T00:00:00"/>
    <d v="1899-12-30T12:45:00"/>
    <d v="1899-12-30T14:15:00"/>
    <x v="2"/>
    <n v="186"/>
    <n v="1"/>
    <n v="13"/>
    <n v="44"/>
    <d v="1899-12-30T13:44:00"/>
    <s v="WG9620"/>
    <x v="26"/>
    <x v="0"/>
    <s v="IDA"/>
    <s v="TXB"/>
    <x v="2"/>
  </r>
  <r>
    <x v="21"/>
    <s v="EO"/>
    <d v="2019-04-19T00:00:00"/>
    <d v="1899-12-30T12:45:00"/>
    <d v="1899-12-30T14:15:00"/>
    <x v="2"/>
    <n v="186"/>
    <n v="2"/>
    <n v="13"/>
    <n v="44"/>
    <d v="1899-12-30T13:44:00"/>
    <s v="UC8029"/>
    <x v="31"/>
    <x v="0"/>
    <s v="IDA"/>
    <s v="TXB"/>
    <x v="0"/>
  </r>
  <r>
    <x v="21"/>
    <s v="EO"/>
    <d v="2019-04-19T00:00:00"/>
    <d v="1899-12-30T12:45:00"/>
    <d v="1899-12-30T14:15:00"/>
    <x v="2"/>
    <n v="186"/>
    <n v="3"/>
    <n v="13"/>
    <n v="45"/>
    <d v="1899-12-30T13:45:00"/>
    <s v="XY3951"/>
    <x v="29"/>
    <x v="0"/>
    <s v="IDA"/>
    <s v="TXB"/>
    <x v="2"/>
  </r>
  <r>
    <x v="21"/>
    <s v="EO"/>
    <d v="2019-04-19T00:00:00"/>
    <d v="1899-12-30T12:45:00"/>
    <d v="1899-12-30T14:15:00"/>
    <x v="2"/>
    <n v="186"/>
    <n v="4"/>
    <n v="13"/>
    <n v="46"/>
    <d v="1899-12-30T13:46:00"/>
    <s v="XA7959"/>
    <x v="31"/>
    <x v="0"/>
    <s v="IDA"/>
    <s v="TXB"/>
    <x v="0"/>
  </r>
  <r>
    <x v="21"/>
    <s v="EO"/>
    <d v="2019-04-19T00:00:00"/>
    <d v="1899-12-30T12:45:00"/>
    <d v="1899-12-30T14:15:00"/>
    <x v="2"/>
    <n v="186"/>
    <n v="5"/>
    <n v="13"/>
    <n v="47"/>
    <d v="1899-12-30T13:47:00"/>
    <s v="WT1969"/>
    <x v="25"/>
    <x v="0"/>
    <s v="IDA"/>
    <s v="TXB"/>
    <x v="2"/>
  </r>
  <r>
    <x v="21"/>
    <s v="EO"/>
    <d v="2019-04-19T00:00:00"/>
    <d v="1899-12-30T12:45:00"/>
    <d v="1899-12-30T14:15:00"/>
    <x v="2"/>
    <n v="186"/>
    <n v="6"/>
    <n v="13"/>
    <n v="48"/>
    <d v="1899-12-30T13:48:00"/>
    <s v="YB8101"/>
    <x v="26"/>
    <x v="0"/>
    <s v="IDA"/>
    <s v="TXB"/>
    <x v="2"/>
  </r>
  <r>
    <x v="21"/>
    <s v="EO"/>
    <d v="2019-04-19T00:00:00"/>
    <d v="1899-12-30T12:45:00"/>
    <d v="1899-12-30T14:15:00"/>
    <x v="2"/>
    <n v="186"/>
    <n v="7"/>
    <n v="13"/>
    <n v="49"/>
    <d v="1899-12-30T13:49:00"/>
    <s v="UD8133"/>
    <x v="32"/>
    <x v="0"/>
    <s v="IDA"/>
    <s v="TXB"/>
    <x v="2"/>
  </r>
  <r>
    <x v="21"/>
    <s v="EO"/>
    <d v="2019-04-19T00:00:00"/>
    <d v="1899-12-30T12:45:00"/>
    <d v="1899-12-30T14:15:00"/>
    <x v="2"/>
    <n v="186"/>
    <n v="8"/>
    <n v="13"/>
    <n v="49"/>
    <d v="1899-12-30T13:49:00"/>
    <s v="XV8192"/>
    <x v="16"/>
    <x v="0"/>
    <s v="IDA"/>
    <s v="TXB"/>
    <x v="2"/>
  </r>
  <r>
    <x v="21"/>
    <s v="EO"/>
    <d v="2019-04-19T00:00:00"/>
    <d v="1899-12-30T12:45:00"/>
    <d v="1899-12-30T14:15:00"/>
    <x v="2"/>
    <n v="186"/>
    <n v="9"/>
    <n v="13"/>
    <n v="51"/>
    <d v="1899-12-30T13:51:00"/>
    <s v="PB2476"/>
    <x v="25"/>
    <x v="0"/>
    <s v="IDA"/>
    <s v="TXB"/>
    <x v="2"/>
  </r>
  <r>
    <x v="21"/>
    <s v="EO"/>
    <d v="2019-04-19T00:00:00"/>
    <d v="1899-12-30T12:45:00"/>
    <d v="1899-12-30T14:15:00"/>
    <x v="2"/>
    <n v="186"/>
    <n v="10"/>
    <n v="13"/>
    <n v="53"/>
    <d v="1899-12-30T13:53:00"/>
    <s v="YH1754"/>
    <x v="16"/>
    <x v="0"/>
    <s v="IDA"/>
    <s v="TXB"/>
    <x v="2"/>
  </r>
  <r>
    <x v="21"/>
    <s v="EO"/>
    <d v="2019-04-19T00:00:00"/>
    <d v="1899-12-30T12:45:00"/>
    <d v="1899-12-30T14:15:00"/>
    <x v="2"/>
    <n v="186"/>
    <n v="11"/>
    <n v="13"/>
    <n v="54"/>
    <d v="1899-12-30T13:54:00"/>
    <s v="FYCC32"/>
    <x v="32"/>
    <x v="0"/>
    <s v="IDA"/>
    <s v="TXB"/>
    <x v="2"/>
  </r>
  <r>
    <x v="21"/>
    <s v="EO"/>
    <d v="2019-04-19T00:00:00"/>
    <d v="1899-12-30T12:45:00"/>
    <d v="1899-12-30T14:15:00"/>
    <x v="2"/>
    <n v="186"/>
    <n v="12"/>
    <n v="13"/>
    <n v="56"/>
    <d v="1899-12-30T13:56:00"/>
    <s v="FTPC59"/>
    <x v="29"/>
    <x v="0"/>
    <s v="IDA"/>
    <s v="TXB"/>
    <x v="2"/>
  </r>
  <r>
    <x v="21"/>
    <s v="EO"/>
    <d v="2019-04-19T00:00:00"/>
    <d v="1899-12-30T12:45:00"/>
    <d v="1899-12-30T14:15:00"/>
    <x v="2"/>
    <n v="186"/>
    <n v="13"/>
    <n v="13"/>
    <n v="57"/>
    <d v="1899-12-30T13:57:00"/>
    <s v="XN6577"/>
    <x v="19"/>
    <x v="0"/>
    <s v="IDA"/>
    <s v="TXB"/>
    <x v="2"/>
  </r>
  <r>
    <x v="21"/>
    <s v="EO"/>
    <d v="2019-04-19T00:00:00"/>
    <d v="1899-12-30T12:45:00"/>
    <d v="1899-12-30T14:15:00"/>
    <x v="2"/>
    <n v="186"/>
    <n v="14"/>
    <n v="13"/>
    <n v="58"/>
    <d v="1899-12-30T13:58:00"/>
    <s v="TV1931"/>
    <x v="26"/>
    <x v="0"/>
    <s v="IDA"/>
    <s v="TXB"/>
    <x v="2"/>
  </r>
  <r>
    <x v="21"/>
    <s v="EO"/>
    <d v="2019-04-19T00:00:00"/>
    <d v="1899-12-30T12:45:00"/>
    <d v="1899-12-30T14:15:00"/>
    <x v="2"/>
    <n v="186"/>
    <n v="15"/>
    <n v="13"/>
    <n v="59"/>
    <d v="1899-12-30T13:59:00"/>
    <s v="XR5340"/>
    <x v="25"/>
    <x v="0"/>
    <s v="IDA"/>
    <s v="TXB"/>
    <x v="0"/>
  </r>
  <r>
    <x v="21"/>
    <s v="EO"/>
    <d v="2019-04-19T00:00:00"/>
    <d v="1899-12-30T12:45:00"/>
    <d v="1899-12-30T14:15:00"/>
    <x v="2"/>
    <n v="186"/>
    <n v="16"/>
    <n v="14"/>
    <n v="1"/>
    <d v="1899-12-30T14:01:00"/>
    <s v="XK8588"/>
    <x v="19"/>
    <x v="0"/>
    <s v="IDA"/>
    <s v="TXB"/>
    <x v="2"/>
  </r>
  <r>
    <x v="21"/>
    <s v="EO"/>
    <d v="2019-04-19T00:00:00"/>
    <d v="1899-12-30T12:45:00"/>
    <d v="1899-12-30T14:15:00"/>
    <x v="2"/>
    <n v="186"/>
    <n v="17"/>
    <n v="14"/>
    <n v="3"/>
    <d v="1899-12-30T14:03:00"/>
    <s v="XH4866"/>
    <x v="32"/>
    <x v="0"/>
    <s v="IDA"/>
    <s v="TXB"/>
    <x v="2"/>
  </r>
  <r>
    <x v="21"/>
    <s v="EO"/>
    <d v="2019-04-19T00:00:00"/>
    <d v="1899-12-30T12:45:00"/>
    <d v="1899-12-30T14:15:00"/>
    <x v="2"/>
    <n v="186"/>
    <n v="18"/>
    <n v="14"/>
    <n v="3"/>
    <d v="1899-12-30T14:03:00"/>
    <s v="JJ7535"/>
    <x v="25"/>
    <x v="0"/>
    <s v="IDA"/>
    <s v="TXB"/>
    <x v="2"/>
  </r>
  <r>
    <x v="21"/>
    <s v="EO"/>
    <d v="2019-04-19T00:00:00"/>
    <d v="1899-12-30T12:45:00"/>
    <d v="1899-12-30T14:15:00"/>
    <x v="2"/>
    <n v="186"/>
    <n v="19"/>
    <n v="14"/>
    <n v="4"/>
    <d v="1899-12-30T14:04:00"/>
    <s v="XP6343"/>
    <x v="26"/>
    <x v="0"/>
    <s v="IDA"/>
    <s v="TXB"/>
    <x v="2"/>
  </r>
  <r>
    <x v="21"/>
    <s v="EO"/>
    <d v="2019-04-19T00:00:00"/>
    <d v="1899-12-30T12:45:00"/>
    <d v="1899-12-30T14:15:00"/>
    <x v="2"/>
    <n v="186"/>
    <n v="20"/>
    <n v="14"/>
    <n v="6"/>
    <d v="1899-12-30T14:06:00"/>
    <s v="XV9547"/>
    <x v="16"/>
    <x v="0"/>
    <s v="IDA"/>
    <s v="TXB"/>
    <x v="2"/>
  </r>
  <r>
    <x v="21"/>
    <s v="EO"/>
    <d v="2019-04-19T00:00:00"/>
    <d v="1899-12-30T12:45:00"/>
    <d v="1899-12-30T14:15:00"/>
    <x v="2"/>
    <n v="186"/>
    <n v="21"/>
    <n v="14"/>
    <n v="8"/>
    <d v="1899-12-30T14:08:00"/>
    <s v="VX9506"/>
    <x v="29"/>
    <x v="0"/>
    <s v="IDA"/>
    <s v="TXB"/>
    <x v="2"/>
  </r>
  <r>
    <x v="21"/>
    <s v="EO"/>
    <d v="2019-04-19T00:00:00"/>
    <d v="1899-12-30T12:45:00"/>
    <d v="1899-12-30T14:15:00"/>
    <x v="2"/>
    <n v="186"/>
    <n v="22"/>
    <n v="14"/>
    <n v="10"/>
    <d v="1899-12-30T14:10:00"/>
    <s v="ZB8624"/>
    <x v="31"/>
    <x v="0"/>
    <s v="IDA"/>
    <s v="TXB"/>
    <x v="2"/>
  </r>
  <r>
    <x v="21"/>
    <s v="EO"/>
    <d v="2019-04-19T00:00:00"/>
    <d v="1899-12-30T12:45:00"/>
    <d v="1899-12-30T14:15:00"/>
    <x v="2"/>
    <n v="186"/>
    <n v="23"/>
    <n v="14"/>
    <n v="10"/>
    <d v="1899-12-30T14:10:00"/>
    <s v="NF5669"/>
    <x v="26"/>
    <x v="0"/>
    <s v="IDA"/>
    <s v="TXB"/>
    <x v="0"/>
  </r>
  <r>
    <x v="21"/>
    <s v="EO"/>
    <d v="2019-04-19T00:00:00"/>
    <d v="1899-12-30T12:45:00"/>
    <d v="1899-12-30T14:15:00"/>
    <x v="2"/>
    <n v="186"/>
    <n v="24"/>
    <n v="14"/>
    <n v="10"/>
    <d v="1899-12-30T14:10:00"/>
    <s v="ZL5266"/>
    <x v="19"/>
    <x v="0"/>
    <s v="IDA"/>
    <s v="TXB"/>
    <x v="2"/>
  </r>
  <r>
    <x v="21"/>
    <s v="EO"/>
    <d v="2019-04-19T00:00:00"/>
    <d v="1899-12-30T12:45:00"/>
    <d v="1899-12-30T14:15:00"/>
    <x v="2"/>
    <n v="186"/>
    <n v="25"/>
    <n v="14"/>
    <n v="12"/>
    <d v="1899-12-30T14:12:00"/>
    <s v="UJ3691"/>
    <x v="32"/>
    <x v="0"/>
    <s v="IDA"/>
    <s v="TXB"/>
    <x v="2"/>
  </r>
  <r>
    <x v="21"/>
    <s v="EO"/>
    <d v="2019-04-19T00:00:00"/>
    <d v="1899-12-30T12:45:00"/>
    <d v="1899-12-30T14:15:00"/>
    <x v="2"/>
    <n v="186"/>
    <n v="26"/>
    <n v="14"/>
    <n v="13"/>
    <d v="1899-12-30T14:13:00"/>
    <s v="RZ8195"/>
    <x v="25"/>
    <x v="0"/>
    <s v="IDA"/>
    <s v="TXB"/>
    <x v="2"/>
  </r>
  <r>
    <x v="21"/>
    <s v="EO"/>
    <d v="2019-04-19T00:00:00"/>
    <d v="1899-12-30T17:45:00"/>
    <d v="1899-12-30T19:15:00"/>
    <x v="3"/>
    <n v="187"/>
    <n v="1"/>
    <n v="17"/>
    <n v="46"/>
    <d v="1899-12-30T17:46:00"/>
    <s v="ZL5266"/>
    <x v="25"/>
    <x v="0"/>
    <s v="IDA"/>
    <s v="TXB"/>
    <x v="0"/>
  </r>
  <r>
    <x v="21"/>
    <s v="EO"/>
    <d v="2019-04-19T00:00:00"/>
    <d v="1899-12-30T17:45:00"/>
    <d v="1899-12-30T19:15:00"/>
    <x v="3"/>
    <n v="187"/>
    <n v="2"/>
    <n v="17"/>
    <n v="47"/>
    <d v="1899-12-30T17:47:00"/>
    <s v="TS4978"/>
    <x v="32"/>
    <x v="0"/>
    <s v="IDA"/>
    <s v="TXB"/>
    <x v="0"/>
  </r>
  <r>
    <x v="21"/>
    <s v="EO"/>
    <d v="2019-04-19T00:00:00"/>
    <d v="1899-12-30T17:45:00"/>
    <d v="1899-12-30T19:15:00"/>
    <x v="3"/>
    <n v="187"/>
    <n v="3"/>
    <n v="17"/>
    <n v="48"/>
    <d v="1899-12-30T17:48:00"/>
    <s v="FYBF71"/>
    <x v="16"/>
    <x v="0"/>
    <s v="IDA"/>
    <s v="TXB"/>
    <x v="0"/>
  </r>
  <r>
    <x v="21"/>
    <s v="EO"/>
    <d v="2019-04-19T00:00:00"/>
    <d v="1899-12-30T17:45:00"/>
    <d v="1899-12-30T19:15:00"/>
    <x v="3"/>
    <n v="187"/>
    <n v="4"/>
    <n v="17"/>
    <n v="51"/>
    <d v="1899-12-30T17:51:00"/>
    <s v="YR1991"/>
    <x v="19"/>
    <x v="0"/>
    <s v="IDA"/>
    <s v="TXB"/>
    <x v="2"/>
  </r>
  <r>
    <x v="21"/>
    <s v="EO"/>
    <d v="2019-04-19T00:00:00"/>
    <d v="1899-12-30T17:45:00"/>
    <d v="1899-12-30T19:15:00"/>
    <x v="3"/>
    <n v="187"/>
    <n v="5"/>
    <n v="17"/>
    <n v="51"/>
    <d v="1899-12-30T17:51:00"/>
    <s v="RZ8195"/>
    <x v="25"/>
    <x v="0"/>
    <s v="IDA"/>
    <s v="TXB"/>
    <x v="2"/>
  </r>
  <r>
    <x v="21"/>
    <s v="EO"/>
    <d v="2019-04-19T00:00:00"/>
    <d v="1899-12-30T17:45:00"/>
    <d v="1899-12-30T19:15:00"/>
    <x v="3"/>
    <n v="187"/>
    <n v="6"/>
    <n v="17"/>
    <n v="52"/>
    <d v="1899-12-30T17:52:00"/>
    <s v="UD8869"/>
    <x v="32"/>
    <x v="0"/>
    <s v="IDA"/>
    <s v="TXB"/>
    <x v="2"/>
  </r>
  <r>
    <x v="21"/>
    <s v="EO"/>
    <d v="2019-04-19T00:00:00"/>
    <d v="1899-12-30T17:45:00"/>
    <d v="1899-12-30T19:15:00"/>
    <x v="3"/>
    <n v="187"/>
    <n v="7"/>
    <n v="17"/>
    <n v="55"/>
    <d v="1899-12-30T17:55:00"/>
    <s v="WK7410"/>
    <x v="19"/>
    <x v="0"/>
    <s v="IDA"/>
    <s v="TXB"/>
    <x v="0"/>
  </r>
  <r>
    <x v="21"/>
    <s v="EO"/>
    <d v="2019-04-19T00:00:00"/>
    <d v="1899-12-30T17:45:00"/>
    <d v="1899-12-30T19:15:00"/>
    <x v="3"/>
    <n v="187"/>
    <n v="8"/>
    <n v="17"/>
    <n v="58"/>
    <d v="1899-12-30T17:58:00"/>
    <s v="MZ8012"/>
    <x v="25"/>
    <x v="0"/>
    <s v="IDA"/>
    <s v="TXB"/>
    <x v="2"/>
  </r>
  <r>
    <x v="21"/>
    <s v="EO"/>
    <d v="2019-04-19T00:00:00"/>
    <d v="1899-12-30T17:45:00"/>
    <d v="1899-12-30T19:15:00"/>
    <x v="3"/>
    <n v="187"/>
    <n v="9"/>
    <n v="17"/>
    <n v="59"/>
    <d v="1899-12-30T17:59:00"/>
    <s v="CXR9015"/>
    <x v="16"/>
    <x v="0"/>
    <s v="IDA"/>
    <s v="TXB"/>
    <x v="2"/>
  </r>
  <r>
    <x v="21"/>
    <s v="EO"/>
    <d v="2019-04-19T00:00:00"/>
    <d v="1899-12-30T17:45:00"/>
    <d v="1899-12-30T19:15:00"/>
    <x v="3"/>
    <n v="187"/>
    <n v="10"/>
    <n v="18"/>
    <n v="0"/>
    <d v="1899-12-30T18:00:00"/>
    <s v="VY7740"/>
    <x v="32"/>
    <x v="0"/>
    <s v="IDA"/>
    <s v="TXB"/>
    <x v="2"/>
  </r>
  <r>
    <x v="21"/>
    <s v="EO"/>
    <d v="2019-04-19T00:00:00"/>
    <d v="1899-12-30T17:45:00"/>
    <d v="1899-12-30T19:15:00"/>
    <x v="3"/>
    <n v="187"/>
    <n v="11"/>
    <n v="18"/>
    <n v="2"/>
    <d v="1899-12-30T18:02:00"/>
    <s v="PB2475"/>
    <x v="25"/>
    <x v="0"/>
    <s v="IDA"/>
    <s v="TXB"/>
    <x v="2"/>
  </r>
  <r>
    <x v="21"/>
    <s v="EO"/>
    <d v="2019-04-19T00:00:00"/>
    <d v="1899-12-30T17:45:00"/>
    <d v="1899-12-30T19:15:00"/>
    <x v="3"/>
    <n v="187"/>
    <n v="12"/>
    <n v="18"/>
    <n v="3"/>
    <d v="1899-12-30T18:03:00"/>
    <s v="BKRG36"/>
    <x v="19"/>
    <x v="0"/>
    <s v="IDA"/>
    <s v="TXB"/>
    <x v="2"/>
  </r>
  <r>
    <x v="21"/>
    <s v="EO"/>
    <d v="2019-04-19T00:00:00"/>
    <d v="1899-12-30T17:45:00"/>
    <d v="1899-12-30T19:15:00"/>
    <x v="3"/>
    <n v="187"/>
    <n v="13"/>
    <n v="18"/>
    <n v="8"/>
    <d v="1899-12-30T18:08:00"/>
    <s v="UJ5210"/>
    <x v="26"/>
    <x v="0"/>
    <s v="IDA"/>
    <s v="TXB"/>
    <x v="2"/>
  </r>
  <r>
    <x v="21"/>
    <s v="EO"/>
    <d v="2019-04-19T00:00:00"/>
    <d v="1899-12-30T17:45:00"/>
    <d v="1899-12-30T19:15:00"/>
    <x v="3"/>
    <n v="187"/>
    <n v="14"/>
    <n v="18"/>
    <n v="8"/>
    <d v="1899-12-30T18:08:00"/>
    <s v="TV4536"/>
    <x v="19"/>
    <x v="0"/>
    <s v="IDA"/>
    <s v="TXB"/>
    <x v="2"/>
  </r>
  <r>
    <x v="21"/>
    <s v="EO"/>
    <d v="2019-04-19T00:00:00"/>
    <d v="1899-12-30T17:45:00"/>
    <d v="1899-12-30T19:15:00"/>
    <x v="3"/>
    <n v="187"/>
    <n v="15"/>
    <n v="18"/>
    <n v="10"/>
    <d v="1899-12-30T18:10:00"/>
    <s v="XH4880"/>
    <x v="25"/>
    <x v="0"/>
    <s v="IDA"/>
    <s v="TXB"/>
    <x v="2"/>
  </r>
  <r>
    <x v="21"/>
    <s v="EO"/>
    <d v="2019-04-19T00:00:00"/>
    <d v="1899-12-30T17:45:00"/>
    <d v="1899-12-30T19:15:00"/>
    <x v="3"/>
    <n v="187"/>
    <n v="16"/>
    <n v="18"/>
    <n v="11"/>
    <d v="1899-12-30T18:11:00"/>
    <s v="YW9803"/>
    <x v="16"/>
    <x v="0"/>
    <s v="IDA"/>
    <s v="TXB"/>
    <x v="2"/>
  </r>
  <r>
    <x v="21"/>
    <s v="EO"/>
    <d v="2019-04-19T00:00:00"/>
    <d v="1899-12-30T17:45:00"/>
    <d v="1899-12-30T19:15:00"/>
    <x v="3"/>
    <n v="187"/>
    <n v="17"/>
    <n v="18"/>
    <n v="15"/>
    <d v="1899-12-30T18:15:00"/>
    <s v="VR3548"/>
    <x v="32"/>
    <x v="0"/>
    <s v="IDA"/>
    <s v="TXB"/>
    <x v="2"/>
  </r>
  <r>
    <x v="21"/>
    <s v="EO"/>
    <d v="2019-04-19T00:00:00"/>
    <d v="1899-12-30T17:45:00"/>
    <d v="1899-12-30T19:15:00"/>
    <x v="3"/>
    <n v="187"/>
    <n v="18"/>
    <n v="18"/>
    <n v="15"/>
    <d v="1899-12-30T18:15:00"/>
    <s v="CPPD60"/>
    <x v="25"/>
    <x v="0"/>
    <s v="IDA"/>
    <s v="TXB"/>
    <x v="2"/>
  </r>
  <r>
    <x v="21"/>
    <s v="EO"/>
    <d v="2019-04-19T00:00:00"/>
    <d v="1899-12-30T17:45:00"/>
    <d v="1899-12-30T19:15:00"/>
    <x v="3"/>
    <n v="187"/>
    <n v="19"/>
    <n v="18"/>
    <n v="16"/>
    <d v="1899-12-30T18:16:00"/>
    <s v="FVCC32"/>
    <x v="26"/>
    <x v="0"/>
    <s v="IDA"/>
    <s v="TXB"/>
    <x v="2"/>
  </r>
  <r>
    <x v="21"/>
    <s v="EO"/>
    <d v="2019-04-19T00:00:00"/>
    <d v="1899-12-30T17:45:00"/>
    <d v="1899-12-30T19:15:00"/>
    <x v="3"/>
    <n v="187"/>
    <n v="20"/>
    <n v="18"/>
    <n v="17"/>
    <d v="1899-12-30T18:17:00"/>
    <s v="HKPG48"/>
    <x v="19"/>
    <x v="0"/>
    <s v="IDA"/>
    <s v="TXB"/>
    <x v="2"/>
  </r>
  <r>
    <x v="21"/>
    <s v="EO"/>
    <d v="2019-04-19T00:00:00"/>
    <d v="1899-12-30T17:45:00"/>
    <d v="1899-12-30T19:15:00"/>
    <x v="3"/>
    <n v="187"/>
    <n v="21"/>
    <n v="18"/>
    <n v="18"/>
    <d v="1899-12-30T18:18:00"/>
    <s v="XT7450"/>
    <x v="29"/>
    <x v="0"/>
    <s v="IDA"/>
    <s v="TXB"/>
    <x v="2"/>
  </r>
  <r>
    <x v="21"/>
    <s v="EO"/>
    <d v="2019-04-19T00:00:00"/>
    <d v="1899-12-30T17:45:00"/>
    <d v="1899-12-30T19:15:00"/>
    <x v="3"/>
    <n v="187"/>
    <n v="22"/>
    <n v="18"/>
    <n v="21"/>
    <d v="1899-12-30T18:21:00"/>
    <s v="FSCZ99"/>
    <x v="32"/>
    <x v="0"/>
    <s v="IDA"/>
    <s v="TXB"/>
    <x v="2"/>
  </r>
  <r>
    <x v="21"/>
    <s v="EO"/>
    <d v="2019-04-19T00:00:00"/>
    <d v="1899-12-30T17:45:00"/>
    <d v="1899-12-30T19:15:00"/>
    <x v="3"/>
    <n v="187"/>
    <n v="23"/>
    <n v="18"/>
    <n v="22"/>
    <d v="1899-12-30T18:22:00"/>
    <s v="UK8353"/>
    <x v="19"/>
    <x v="0"/>
    <s v="IDA"/>
    <s v="TXB"/>
    <x v="2"/>
  </r>
  <r>
    <x v="21"/>
    <s v="EO"/>
    <d v="2019-04-19T00:00:00"/>
    <d v="1899-12-30T17:45:00"/>
    <d v="1899-12-30T19:15:00"/>
    <x v="3"/>
    <n v="187"/>
    <n v="24"/>
    <n v="18"/>
    <n v="24"/>
    <d v="1899-12-30T18:24:00"/>
    <s v="HKPH70"/>
    <x v="25"/>
    <x v="0"/>
    <s v="IDA"/>
    <s v="TXB"/>
    <x v="0"/>
  </r>
  <r>
    <x v="21"/>
    <s v="EO"/>
    <d v="2019-04-19T00:00:00"/>
    <d v="1899-12-30T17:45:00"/>
    <d v="1899-12-30T19:15:00"/>
    <x v="3"/>
    <n v="187"/>
    <n v="25"/>
    <n v="18"/>
    <n v="28"/>
    <d v="1899-12-30T18:28:00"/>
    <s v="VY7741"/>
    <x v="32"/>
    <x v="0"/>
    <s v="IDA"/>
    <s v="TXB"/>
    <x v="2"/>
  </r>
  <r>
    <x v="21"/>
    <s v="EO"/>
    <d v="2019-04-19T00:00:00"/>
    <d v="1899-12-30T17:45:00"/>
    <d v="1899-12-30T19:15:00"/>
    <x v="3"/>
    <n v="187"/>
    <n v="26"/>
    <n v="18"/>
    <n v="29"/>
    <d v="1899-12-30T18:29:00"/>
    <s v="XA3101"/>
    <x v="19"/>
    <x v="0"/>
    <s v="IDA"/>
    <s v="TXB"/>
    <x v="2"/>
  </r>
  <r>
    <x v="21"/>
    <s v="EO"/>
    <d v="2019-04-19T00:00:00"/>
    <d v="1899-12-30T17:45:00"/>
    <d v="1899-12-30T19:15:00"/>
    <x v="3"/>
    <n v="187"/>
    <n v="27"/>
    <n v="18"/>
    <n v="29"/>
    <d v="1899-12-30T18:29:00"/>
    <s v="WG3472"/>
    <x v="29"/>
    <x v="0"/>
    <s v="IDA"/>
    <s v="TXB"/>
    <x v="2"/>
  </r>
  <r>
    <x v="21"/>
    <s v="EO"/>
    <d v="2019-04-19T00:00:00"/>
    <d v="1899-12-30T17:45:00"/>
    <d v="1899-12-30T19:15:00"/>
    <x v="3"/>
    <n v="187"/>
    <n v="28"/>
    <n v="18"/>
    <n v="31"/>
    <d v="1899-12-30T18:31:00"/>
    <s v="PG8204"/>
    <x v="19"/>
    <x v="0"/>
    <s v="IDA"/>
    <s v="TXB"/>
    <x v="2"/>
  </r>
  <r>
    <x v="21"/>
    <s v="EO"/>
    <d v="2019-04-19T00:00:00"/>
    <d v="1899-12-30T17:45:00"/>
    <d v="1899-12-30T19:15:00"/>
    <x v="3"/>
    <n v="187"/>
    <n v="29"/>
    <n v="18"/>
    <n v="34"/>
    <d v="1899-12-30T18:34:00"/>
    <s v="VH1888"/>
    <x v="25"/>
    <x v="0"/>
    <s v="IDA"/>
    <s v="TXB"/>
    <x v="2"/>
  </r>
  <r>
    <x v="21"/>
    <s v="EO"/>
    <d v="2019-04-19T00:00:00"/>
    <d v="1899-12-30T17:45:00"/>
    <d v="1899-12-30T19:15:00"/>
    <x v="3"/>
    <n v="187"/>
    <n v="30"/>
    <n v="18"/>
    <n v="36"/>
    <d v="1899-12-30T18:36:00"/>
    <s v="BFGD28"/>
    <x v="16"/>
    <x v="0"/>
    <s v="IDA"/>
    <s v="TXB"/>
    <x v="2"/>
  </r>
  <r>
    <x v="21"/>
    <s v="EO"/>
    <d v="2019-04-19T00:00:00"/>
    <d v="1899-12-30T17:45:00"/>
    <d v="1899-12-30T19:15:00"/>
    <x v="3"/>
    <n v="188"/>
    <n v="1"/>
    <n v="18"/>
    <n v="37"/>
    <d v="1899-12-30T18:37:00"/>
    <s v="ZV4253"/>
    <x v="32"/>
    <x v="0"/>
    <s v="IDA"/>
    <s v="TXB"/>
    <x v="2"/>
  </r>
  <r>
    <x v="21"/>
    <s v="EO"/>
    <d v="2019-04-19T00:00:00"/>
    <d v="1899-12-30T17:45:00"/>
    <d v="1899-12-30T19:15:00"/>
    <x v="3"/>
    <n v="188"/>
    <n v="2"/>
    <n v="18"/>
    <n v="39"/>
    <d v="1899-12-30T18:39:00"/>
    <s v="YG1201"/>
    <x v="19"/>
    <x v="0"/>
    <s v="IDA"/>
    <s v="TXB"/>
    <x v="2"/>
  </r>
  <r>
    <x v="21"/>
    <s v="EO"/>
    <d v="2019-04-19T00:00:00"/>
    <d v="1899-12-30T17:45:00"/>
    <d v="1899-12-30T19:15:00"/>
    <x v="3"/>
    <n v="188"/>
    <n v="3"/>
    <n v="18"/>
    <n v="43"/>
    <d v="1899-12-30T18:43:00"/>
    <s v="ZX5687"/>
    <x v="29"/>
    <x v="0"/>
    <s v="IDA"/>
    <s v="TXB"/>
    <x v="2"/>
  </r>
  <r>
    <x v="21"/>
    <s v="EO"/>
    <d v="2019-04-19T00:00:00"/>
    <d v="1899-12-30T17:45:00"/>
    <d v="1899-12-30T19:15:00"/>
    <x v="3"/>
    <n v="188"/>
    <n v="4"/>
    <n v="18"/>
    <n v="44"/>
    <d v="1899-12-30T18:44:00"/>
    <s v="XF1142"/>
    <x v="19"/>
    <x v="0"/>
    <s v="IDA"/>
    <s v="TXB"/>
    <x v="0"/>
  </r>
  <r>
    <x v="21"/>
    <s v="EO"/>
    <d v="2019-04-19T00:00:00"/>
    <d v="1899-12-30T17:45:00"/>
    <d v="1899-12-30T19:15:00"/>
    <x v="3"/>
    <n v="188"/>
    <n v="5"/>
    <n v="18"/>
    <n v="46"/>
    <d v="1899-12-30T18:46:00"/>
    <s v="CPVP42"/>
    <x v="32"/>
    <x v="0"/>
    <s v="IDA"/>
    <s v="TXB"/>
    <x v="2"/>
  </r>
  <r>
    <x v="21"/>
    <s v="EO"/>
    <d v="2019-04-19T00:00:00"/>
    <d v="1899-12-30T17:45:00"/>
    <d v="1899-12-30T19:15:00"/>
    <x v="3"/>
    <n v="188"/>
    <n v="6"/>
    <n v="18"/>
    <n v="48"/>
    <d v="1899-12-30T18:48:00"/>
    <s v="FXRR72"/>
    <x v="32"/>
    <x v="0"/>
    <s v="IDA"/>
    <s v="TXB"/>
    <x v="2"/>
  </r>
  <r>
    <x v="21"/>
    <s v="EO"/>
    <d v="2019-04-19T00:00:00"/>
    <d v="1899-12-30T17:45:00"/>
    <d v="1899-12-30T19:15:00"/>
    <x v="3"/>
    <n v="188"/>
    <n v="7"/>
    <n v="18"/>
    <n v="48"/>
    <d v="1899-12-30T18:48:00"/>
    <s v="XF9610"/>
    <x v="19"/>
    <x v="0"/>
    <s v="IDA"/>
    <s v="TXB"/>
    <x v="2"/>
  </r>
  <r>
    <x v="21"/>
    <s v="EO"/>
    <d v="2019-04-19T00:00:00"/>
    <d v="1899-12-30T17:45:00"/>
    <d v="1899-12-30T19:15:00"/>
    <x v="3"/>
    <n v="188"/>
    <n v="8"/>
    <n v="18"/>
    <n v="50"/>
    <d v="1899-12-30T18:50:00"/>
    <s v="XU9201"/>
    <x v="25"/>
    <x v="0"/>
    <s v="IDA"/>
    <s v="TXB"/>
    <x v="2"/>
  </r>
  <r>
    <x v="21"/>
    <s v="EO"/>
    <d v="2019-04-19T00:00:00"/>
    <d v="1899-12-30T17:45:00"/>
    <d v="1899-12-30T19:15:00"/>
    <x v="3"/>
    <n v="188"/>
    <n v="9"/>
    <n v="18"/>
    <n v="53"/>
    <d v="1899-12-30T18:53:00"/>
    <s v="YR1751"/>
    <x v="32"/>
    <x v="0"/>
    <s v="IDA"/>
    <s v="TXB"/>
    <x v="2"/>
  </r>
  <r>
    <x v="21"/>
    <s v="EO"/>
    <d v="2019-04-19T00:00:00"/>
    <d v="1899-12-30T17:45:00"/>
    <d v="1899-12-30T19:15:00"/>
    <x v="3"/>
    <n v="188"/>
    <n v="10"/>
    <n v="18"/>
    <n v="53"/>
    <d v="1899-12-30T18:53:00"/>
    <s v="YY6489"/>
    <x v="19"/>
    <x v="0"/>
    <s v="IDA"/>
    <s v="TXB"/>
    <x v="2"/>
  </r>
  <r>
    <x v="21"/>
    <s v="EO"/>
    <d v="2019-04-19T00:00:00"/>
    <d v="1899-12-30T17:45:00"/>
    <d v="1899-12-30T19:15:00"/>
    <x v="3"/>
    <n v="188"/>
    <n v="11"/>
    <n v="18"/>
    <n v="55"/>
    <d v="1899-12-30T18:55:00"/>
    <s v="XW8282"/>
    <x v="16"/>
    <x v="0"/>
    <s v="IDA"/>
    <s v="TXB"/>
    <x v="2"/>
  </r>
  <r>
    <x v="21"/>
    <s v="EO"/>
    <d v="2019-04-19T00:00:00"/>
    <d v="1899-12-30T17:45:00"/>
    <d v="1899-12-30T19:15:00"/>
    <x v="3"/>
    <n v="188"/>
    <n v="12"/>
    <n v="18"/>
    <n v="58"/>
    <d v="1899-12-30T18:58:00"/>
    <s v="XW8290"/>
    <x v="19"/>
    <x v="0"/>
    <s v="IDA"/>
    <s v="TXB"/>
    <x v="2"/>
  </r>
  <r>
    <x v="21"/>
    <s v="EO"/>
    <d v="2019-04-19T00:00:00"/>
    <d v="1899-12-30T17:45:00"/>
    <d v="1899-12-30T19:15:00"/>
    <x v="3"/>
    <n v="188"/>
    <n v="13"/>
    <n v="18"/>
    <n v="58"/>
    <d v="1899-12-30T18:58:00"/>
    <s v="VV1283"/>
    <x v="25"/>
    <x v="0"/>
    <s v="IDA"/>
    <s v="TXB"/>
    <x v="2"/>
  </r>
  <r>
    <x v="21"/>
    <s v="EO"/>
    <d v="2019-04-19T00:00:00"/>
    <d v="1899-12-30T17:45:00"/>
    <d v="1899-12-30T19:15:00"/>
    <x v="3"/>
    <n v="188"/>
    <n v="14"/>
    <n v="19"/>
    <n v="2"/>
    <d v="1899-12-30T19:02:00"/>
    <s v="CZJZ74"/>
    <x v="26"/>
    <x v="0"/>
    <s v="IDA"/>
    <s v="TXB"/>
    <x v="2"/>
  </r>
  <r>
    <x v="21"/>
    <s v="EO"/>
    <d v="2019-04-19T00:00:00"/>
    <d v="1899-12-30T17:45:00"/>
    <d v="1899-12-30T19:15:00"/>
    <x v="3"/>
    <n v="188"/>
    <n v="15"/>
    <n v="19"/>
    <n v="3"/>
    <d v="1899-12-30T19:03:00"/>
    <s v="UZ2793"/>
    <x v="25"/>
    <x v="0"/>
    <s v="IDA"/>
    <s v="TXB"/>
    <x v="2"/>
  </r>
  <r>
    <x v="21"/>
    <s v="EO"/>
    <d v="2019-04-19T00:00:00"/>
    <d v="1899-12-30T17:45:00"/>
    <d v="1899-12-30T19:15:00"/>
    <x v="3"/>
    <n v="188"/>
    <n v="16"/>
    <n v="19"/>
    <n v="6"/>
    <d v="1899-12-30T19:06:00"/>
    <s v="FRKF46"/>
    <x v="25"/>
    <x v="0"/>
    <s v="IDA"/>
    <s v="TXB"/>
    <x v="2"/>
  </r>
  <r>
    <x v="21"/>
    <s v="EO"/>
    <d v="2019-04-19T00:00:00"/>
    <d v="1899-12-30T17:45:00"/>
    <d v="1899-12-30T19:15:00"/>
    <x v="3"/>
    <n v="188"/>
    <n v="17"/>
    <n v="19"/>
    <n v="7"/>
    <d v="1899-12-30T19:07:00"/>
    <s v="XJ6814"/>
    <x v="19"/>
    <x v="0"/>
    <s v="IDA"/>
    <s v="TXB"/>
    <x v="2"/>
  </r>
  <r>
    <x v="21"/>
    <s v="EO"/>
    <d v="2019-04-19T00:00:00"/>
    <d v="1899-12-30T17:45:00"/>
    <d v="1899-12-30T19:15:00"/>
    <x v="3"/>
    <n v="188"/>
    <n v="18"/>
    <n v="19"/>
    <n v="12"/>
    <d v="1899-12-30T19:12:00"/>
    <s v="ZP2487"/>
    <x v="19"/>
    <x v="0"/>
    <s v="IDA"/>
    <s v="TXB"/>
    <x v="2"/>
  </r>
  <r>
    <x v="21"/>
    <s v="EO"/>
    <d v="2019-04-19T00:00:00"/>
    <d v="1899-12-30T17:45:00"/>
    <d v="1899-12-30T19:15:00"/>
    <x v="3"/>
    <n v="188"/>
    <n v="19"/>
    <n v="19"/>
    <n v="13"/>
    <d v="1899-12-30T19:13:00"/>
    <s v="XY3641"/>
    <x v="25"/>
    <x v="0"/>
    <s v="IDA"/>
    <s v="TXB"/>
    <x v="2"/>
  </r>
  <r>
    <x v="22"/>
    <s v="SN"/>
    <d v="2016-04-20T00:00:00"/>
    <d v="1899-12-30T07:15:00"/>
    <d v="1899-12-30T08:45:00"/>
    <x v="0"/>
    <n v="189"/>
    <n v="1"/>
    <n v="7"/>
    <n v="23"/>
    <d v="1899-12-30T07:23:00"/>
    <s v="XP4096"/>
    <x v="15"/>
    <x v="0"/>
    <s v="IDA"/>
    <s v="TXB"/>
    <x v="0"/>
  </r>
  <r>
    <x v="22"/>
    <s v="SN"/>
    <d v="2016-04-20T00:00:00"/>
    <d v="1899-12-30T07:15:00"/>
    <d v="1899-12-30T08:45:00"/>
    <x v="0"/>
    <n v="189"/>
    <n v="2"/>
    <n v="7"/>
    <n v="26"/>
    <d v="1899-12-30T07:26:00"/>
    <s v="YD4868"/>
    <x v="4"/>
    <x v="0"/>
    <s v="IDA"/>
    <s v="TXB"/>
    <x v="0"/>
  </r>
  <r>
    <x v="22"/>
    <s v="SN"/>
    <d v="2016-04-20T00:00:00"/>
    <d v="1899-12-30T07:15:00"/>
    <d v="1899-12-30T08:45:00"/>
    <x v="0"/>
    <n v="189"/>
    <n v="3"/>
    <n v="7"/>
    <n v="26"/>
    <d v="1899-12-30T07:26:00"/>
    <s v="VC8079"/>
    <x v="5"/>
    <x v="0"/>
    <s v="IDA"/>
    <s v="TXB"/>
    <x v="0"/>
  </r>
  <r>
    <x v="22"/>
    <s v="SN"/>
    <d v="2016-04-20T00:00:00"/>
    <d v="1899-12-30T07:15:00"/>
    <d v="1899-12-30T08:45:00"/>
    <x v="0"/>
    <n v="189"/>
    <n v="4"/>
    <n v="7"/>
    <n v="26"/>
    <d v="1899-12-30T07:26:00"/>
    <s v="CWHD15"/>
    <x v="4"/>
    <x v="0"/>
    <s v="IDA"/>
    <s v="TXB"/>
    <x v="2"/>
  </r>
  <r>
    <x v="22"/>
    <s v="SN"/>
    <d v="2016-04-20T00:00:00"/>
    <d v="1899-12-30T07:15:00"/>
    <d v="1899-12-30T08:45:00"/>
    <x v="0"/>
    <n v="189"/>
    <n v="5"/>
    <n v="7"/>
    <n v="38"/>
    <d v="1899-12-30T07:38:00"/>
    <s v="RP7378"/>
    <x v="10"/>
    <x v="0"/>
    <s v="IDA"/>
    <s v="TXB"/>
    <x v="3"/>
  </r>
  <r>
    <x v="22"/>
    <s v="SN"/>
    <d v="2016-04-20T00:00:00"/>
    <d v="1899-12-30T07:15:00"/>
    <d v="1899-12-30T08:45:00"/>
    <x v="0"/>
    <n v="189"/>
    <n v="6"/>
    <n v="7"/>
    <n v="40"/>
    <d v="1899-12-30T07:40:00"/>
    <s v="ZV4250"/>
    <x v="4"/>
    <x v="0"/>
    <s v="IDA"/>
    <s v="TXB"/>
    <x v="0"/>
  </r>
  <r>
    <x v="22"/>
    <s v="SN"/>
    <d v="2016-04-20T00:00:00"/>
    <d v="1899-12-30T07:15:00"/>
    <d v="1899-12-30T08:45:00"/>
    <x v="0"/>
    <n v="189"/>
    <n v="7"/>
    <n v="7"/>
    <n v="43"/>
    <d v="1899-12-30T07:43:00"/>
    <s v="ILEGIBLE"/>
    <x v="5"/>
    <x v="0"/>
    <s v="IDA"/>
    <s v="TXB"/>
    <x v="2"/>
  </r>
  <r>
    <x v="22"/>
    <s v="SN"/>
    <d v="2016-04-20T00:00:00"/>
    <d v="1899-12-30T07:15:00"/>
    <d v="1899-12-30T08:45:00"/>
    <x v="0"/>
    <n v="189"/>
    <n v="8"/>
    <n v="7"/>
    <n v="44"/>
    <d v="1899-12-30T07:44:00"/>
    <s v="WE1551"/>
    <x v="4"/>
    <x v="0"/>
    <s v="IDA"/>
    <s v="TXB"/>
    <x v="0"/>
  </r>
  <r>
    <x v="22"/>
    <s v="SN"/>
    <d v="2016-04-20T00:00:00"/>
    <d v="1899-12-30T07:15:00"/>
    <d v="1899-12-30T08:45:00"/>
    <x v="0"/>
    <n v="189"/>
    <n v="9"/>
    <n v="7"/>
    <n v="47"/>
    <d v="1899-12-30T07:47:00"/>
    <s v="XS8173"/>
    <x v="15"/>
    <x v="0"/>
    <s v="IDA"/>
    <s v="TXB"/>
    <x v="2"/>
  </r>
  <r>
    <x v="22"/>
    <s v="SN"/>
    <d v="2016-04-20T00:00:00"/>
    <d v="1899-12-30T07:15:00"/>
    <d v="1899-12-30T08:45:00"/>
    <x v="0"/>
    <n v="189"/>
    <n v="11"/>
    <n v="7"/>
    <n v="49"/>
    <d v="1899-12-30T07:49:00"/>
    <s v="WA1275"/>
    <x v="4"/>
    <x v="0"/>
    <s v="IDA"/>
    <s v="TXB"/>
    <x v="2"/>
  </r>
  <r>
    <x v="22"/>
    <s v="SN"/>
    <d v="2016-04-20T00:00:00"/>
    <d v="1899-12-30T07:15:00"/>
    <d v="1899-12-30T08:45:00"/>
    <x v="0"/>
    <n v="189"/>
    <n v="12"/>
    <n v="7"/>
    <n v="51"/>
    <d v="1899-12-30T07:51:00"/>
    <s v="VR5655"/>
    <x v="5"/>
    <x v="0"/>
    <s v="IDA"/>
    <s v="TXB"/>
    <x v="2"/>
  </r>
  <r>
    <x v="22"/>
    <s v="SN"/>
    <d v="2016-04-20T00:00:00"/>
    <d v="1899-12-30T07:15:00"/>
    <d v="1899-12-30T08:45:00"/>
    <x v="0"/>
    <n v="189"/>
    <n v="13"/>
    <n v="7"/>
    <n v="52"/>
    <d v="1899-12-30T07:52:00"/>
    <s v="XG1651"/>
    <x v="4"/>
    <x v="0"/>
    <s v="IDA"/>
    <s v="TXB"/>
    <x v="2"/>
  </r>
  <r>
    <x v="22"/>
    <s v="SN"/>
    <d v="2016-04-20T00:00:00"/>
    <d v="1899-12-30T07:15:00"/>
    <d v="1899-12-30T08:45:00"/>
    <x v="0"/>
    <n v="189"/>
    <n v="14"/>
    <n v="7"/>
    <n v="54"/>
    <d v="1899-12-30T07:54:00"/>
    <s v="SC4414"/>
    <x v="15"/>
    <x v="0"/>
    <s v="IDA"/>
    <s v="TXB"/>
    <x v="2"/>
  </r>
  <r>
    <x v="22"/>
    <s v="SN"/>
    <d v="2016-04-20T00:00:00"/>
    <d v="1899-12-30T07:15:00"/>
    <d v="1899-12-30T08:45:00"/>
    <x v="0"/>
    <n v="189"/>
    <n v="15"/>
    <n v="7"/>
    <n v="59"/>
    <d v="1899-12-30T07:59:00"/>
    <s v="DB7720"/>
    <x v="15"/>
    <x v="0"/>
    <s v="IDA"/>
    <s v="TXB"/>
    <x v="2"/>
  </r>
  <r>
    <x v="22"/>
    <s v="SN"/>
    <d v="2016-04-20T00:00:00"/>
    <d v="1899-12-30T07:15:00"/>
    <d v="1899-12-30T08:45:00"/>
    <x v="0"/>
    <n v="189"/>
    <n v="16"/>
    <n v="8"/>
    <n v="1"/>
    <d v="1899-12-30T08:01:00"/>
    <s v="UZ7576"/>
    <x v="15"/>
    <x v="0"/>
    <s v="IDA"/>
    <s v="TXB"/>
    <x v="2"/>
  </r>
  <r>
    <x v="22"/>
    <s v="SN"/>
    <d v="2016-04-20T00:00:00"/>
    <d v="1899-12-30T07:15:00"/>
    <d v="1899-12-30T08:45:00"/>
    <x v="0"/>
    <n v="189"/>
    <n v="17"/>
    <n v="8"/>
    <n v="2"/>
    <d v="1899-12-30T08:02:00"/>
    <s v="CTHJ19"/>
    <x v="7"/>
    <x v="0"/>
    <s v="IDA"/>
    <s v="TXB"/>
    <x v="3"/>
  </r>
  <r>
    <x v="22"/>
    <s v="SN"/>
    <d v="2016-04-20T00:00:00"/>
    <d v="1899-12-30T07:15:00"/>
    <d v="1899-12-30T08:45:00"/>
    <x v="0"/>
    <n v="189"/>
    <n v="18"/>
    <n v="8"/>
    <n v="6"/>
    <d v="1899-12-30T08:06:00"/>
    <s v="CYWW17"/>
    <x v="4"/>
    <x v="0"/>
    <s v="IDA"/>
    <s v="TXB"/>
    <x v="0"/>
  </r>
  <r>
    <x v="22"/>
    <s v="SN"/>
    <d v="2016-04-20T00:00:00"/>
    <d v="1899-12-30T07:15:00"/>
    <d v="1899-12-30T08:45:00"/>
    <x v="0"/>
    <n v="189"/>
    <n v="19"/>
    <n v="8"/>
    <n v="8"/>
    <d v="1899-12-30T08:08:00"/>
    <s v="YA5559"/>
    <x v="4"/>
    <x v="0"/>
    <s v="IDA"/>
    <s v="TXB"/>
    <x v="2"/>
  </r>
  <r>
    <x v="22"/>
    <s v="SN"/>
    <d v="2016-04-20T00:00:00"/>
    <d v="1899-12-30T07:15:00"/>
    <d v="1899-12-30T08:45:00"/>
    <x v="0"/>
    <n v="189"/>
    <n v="20"/>
    <n v="8"/>
    <n v="10"/>
    <d v="1899-12-30T08:10:00"/>
    <s v="UZ5178"/>
    <x v="4"/>
    <x v="0"/>
    <s v="IDA"/>
    <s v="TXB"/>
    <x v="2"/>
  </r>
  <r>
    <x v="22"/>
    <s v="SN"/>
    <d v="2016-04-20T00:00:00"/>
    <d v="1899-12-30T07:15:00"/>
    <d v="1899-12-30T08:45:00"/>
    <x v="0"/>
    <n v="189"/>
    <n v="21"/>
    <n v="8"/>
    <n v="11"/>
    <d v="1899-12-30T08:11:00"/>
    <s v="UN2927"/>
    <x v="15"/>
    <x v="0"/>
    <s v="IDA"/>
    <s v="TXB"/>
    <x v="2"/>
  </r>
  <r>
    <x v="22"/>
    <s v="SN"/>
    <d v="2016-04-20T00:00:00"/>
    <d v="1899-12-30T07:15:00"/>
    <d v="1899-12-30T08:45:00"/>
    <x v="0"/>
    <n v="189"/>
    <n v="22"/>
    <n v="8"/>
    <n v="13"/>
    <d v="1899-12-30T08:13:00"/>
    <s v="XR9016"/>
    <x v="4"/>
    <x v="0"/>
    <s v="IDA"/>
    <s v="TXB"/>
    <x v="2"/>
  </r>
  <r>
    <x v="22"/>
    <s v="SN"/>
    <d v="2016-04-20T00:00:00"/>
    <d v="1899-12-30T07:15:00"/>
    <d v="1899-12-30T08:45:00"/>
    <x v="0"/>
    <n v="189"/>
    <n v="23"/>
    <n v="8"/>
    <n v="14"/>
    <d v="1899-12-30T08:14:00"/>
    <s v="YD2089"/>
    <x v="4"/>
    <x v="0"/>
    <s v="IDA"/>
    <s v="TXB"/>
    <x v="2"/>
  </r>
  <r>
    <x v="22"/>
    <s v="SN"/>
    <d v="2016-04-20T00:00:00"/>
    <d v="1899-12-30T07:15:00"/>
    <d v="1899-12-30T08:45:00"/>
    <x v="0"/>
    <n v="189"/>
    <n v="24"/>
    <n v="8"/>
    <n v="16"/>
    <d v="1899-12-30T08:16:00"/>
    <s v="XH4982"/>
    <x v="15"/>
    <x v="0"/>
    <s v="IDA"/>
    <s v="TXB"/>
    <x v="2"/>
  </r>
  <r>
    <x v="22"/>
    <s v="SN"/>
    <d v="2016-04-20T00:00:00"/>
    <d v="1899-12-30T07:15:00"/>
    <d v="1899-12-30T08:45:00"/>
    <x v="0"/>
    <n v="189"/>
    <n v="25"/>
    <n v="8"/>
    <n v="18"/>
    <d v="1899-12-30T08:18:00"/>
    <s v="SU9248"/>
    <x v="10"/>
    <x v="0"/>
    <s v="IDA"/>
    <s v="TXB"/>
    <x v="0"/>
  </r>
  <r>
    <x v="22"/>
    <s v="SN"/>
    <d v="2016-04-20T00:00:00"/>
    <d v="1899-12-30T07:15:00"/>
    <d v="1899-12-30T08:45:00"/>
    <x v="0"/>
    <n v="189"/>
    <n v="26"/>
    <n v="8"/>
    <n v="19"/>
    <d v="1899-12-30T08:19:00"/>
    <s v="VY7726"/>
    <x v="15"/>
    <x v="0"/>
    <s v="IDA"/>
    <s v="TXB"/>
    <x v="2"/>
  </r>
  <r>
    <x v="22"/>
    <s v="SN"/>
    <d v="2016-04-20T00:00:00"/>
    <d v="1899-12-30T07:15:00"/>
    <d v="1899-12-30T08:45:00"/>
    <x v="0"/>
    <n v="189"/>
    <n v="27"/>
    <n v="8"/>
    <n v="20"/>
    <d v="1899-12-30T08:20:00"/>
    <s v="SZ5919"/>
    <x v="4"/>
    <x v="0"/>
    <s v="IDA"/>
    <s v="TXB"/>
    <x v="2"/>
  </r>
  <r>
    <x v="22"/>
    <s v="SN"/>
    <d v="2016-04-20T00:00:00"/>
    <d v="1899-12-30T07:15:00"/>
    <d v="1899-12-30T08:45:00"/>
    <x v="0"/>
    <n v="189"/>
    <n v="28"/>
    <n v="8"/>
    <n v="21"/>
    <d v="1899-12-30T08:21:00"/>
    <s v="RT7573"/>
    <x v="5"/>
    <x v="0"/>
    <s v="IDA"/>
    <s v="TXB"/>
    <x v="2"/>
  </r>
  <r>
    <x v="22"/>
    <s v="SN"/>
    <d v="2016-04-20T00:00:00"/>
    <d v="1899-12-30T07:15:00"/>
    <d v="1899-12-30T08:45:00"/>
    <x v="0"/>
    <n v="189"/>
    <n v="29"/>
    <n v="8"/>
    <n v="21"/>
    <d v="1899-12-30T08:21:00"/>
    <s v="VT9843"/>
    <x v="5"/>
    <x v="0"/>
    <s v="IDA"/>
    <s v="TXB"/>
    <x v="0"/>
  </r>
  <r>
    <x v="22"/>
    <s v="SN"/>
    <d v="2016-04-20T00:00:00"/>
    <d v="1899-12-30T07:15:00"/>
    <d v="1899-12-30T08:45:00"/>
    <x v="0"/>
    <n v="189"/>
    <n v="30"/>
    <n v="8"/>
    <n v="26"/>
    <d v="1899-12-30T08:26:00"/>
    <s v="XP1529"/>
    <x v="4"/>
    <x v="0"/>
    <s v="IDA"/>
    <s v="TXB"/>
    <x v="2"/>
  </r>
  <r>
    <x v="22"/>
    <s v="SN"/>
    <d v="2016-04-20T00:00:00"/>
    <d v="1899-12-30T07:15:00"/>
    <d v="1899-12-30T08:45:00"/>
    <x v="0"/>
    <n v="190"/>
    <n v="1"/>
    <n v="8"/>
    <n v="27"/>
    <d v="1899-12-30T08:27:00"/>
    <s v="RP8993"/>
    <x v="15"/>
    <x v="0"/>
    <s v="IDA"/>
    <s v="TXB"/>
    <x v="2"/>
  </r>
  <r>
    <x v="22"/>
    <s v="SN"/>
    <d v="2016-04-20T00:00:00"/>
    <d v="1899-12-30T07:15:00"/>
    <d v="1899-12-30T08:45:00"/>
    <x v="0"/>
    <n v="190"/>
    <n v="2"/>
    <n v="8"/>
    <n v="31"/>
    <d v="1899-12-30T08:31:00"/>
    <s v="SC4254"/>
    <x v="5"/>
    <x v="0"/>
    <s v="IDA"/>
    <s v="TXB"/>
    <x v="2"/>
  </r>
  <r>
    <x v="22"/>
    <s v="SN"/>
    <d v="2016-04-20T00:00:00"/>
    <d v="1899-12-30T07:15:00"/>
    <d v="1899-12-30T08:45:00"/>
    <x v="0"/>
    <n v="190"/>
    <n v="3"/>
    <n v="8"/>
    <n v="32"/>
    <d v="1899-12-30T08:32:00"/>
    <s v="UL6060"/>
    <x v="15"/>
    <x v="0"/>
    <s v="IDA"/>
    <s v="TXB"/>
    <x v="2"/>
  </r>
  <r>
    <x v="22"/>
    <s v="SN"/>
    <d v="2016-04-20T00:00:00"/>
    <d v="1899-12-30T07:15:00"/>
    <d v="1899-12-30T08:45:00"/>
    <x v="0"/>
    <n v="190"/>
    <n v="4"/>
    <n v="8"/>
    <n v="33"/>
    <d v="1899-12-30T08:33:00"/>
    <s v="UZ7578"/>
    <x v="4"/>
    <x v="0"/>
    <s v="IDA"/>
    <s v="TXB"/>
    <x v="2"/>
  </r>
  <r>
    <x v="22"/>
    <s v="SN"/>
    <d v="2016-04-20T00:00:00"/>
    <d v="1899-12-30T07:15:00"/>
    <d v="1899-12-30T08:45:00"/>
    <x v="0"/>
    <n v="190"/>
    <n v="5"/>
    <n v="8"/>
    <n v="34"/>
    <d v="1899-12-30T08:34:00"/>
    <s v="VC8536"/>
    <x v="10"/>
    <x v="0"/>
    <s v="IDA"/>
    <s v="TXB"/>
    <x v="2"/>
  </r>
  <r>
    <x v="22"/>
    <s v="SN"/>
    <d v="2016-04-20T00:00:00"/>
    <d v="1899-12-30T07:15:00"/>
    <d v="1899-12-30T08:45:00"/>
    <x v="0"/>
    <n v="190"/>
    <n v="6"/>
    <n v="8"/>
    <n v="36"/>
    <d v="1899-12-30T08:36:00"/>
    <s v="XB8679"/>
    <x v="5"/>
    <x v="0"/>
    <s v="IDA"/>
    <s v="TXB"/>
    <x v="2"/>
  </r>
  <r>
    <x v="22"/>
    <s v="SN"/>
    <d v="2016-04-20T00:00:00"/>
    <d v="1899-12-30T07:15:00"/>
    <d v="1899-12-30T08:45:00"/>
    <x v="0"/>
    <n v="190"/>
    <n v="7"/>
    <n v="8"/>
    <n v="41"/>
    <d v="1899-12-30T08:41:00"/>
    <s v="NL4515"/>
    <x v="4"/>
    <x v="0"/>
    <s v="IDA"/>
    <s v="TXB"/>
    <x v="2"/>
  </r>
  <r>
    <x v="22"/>
    <s v="SN"/>
    <d v="2016-04-20T00:00:00"/>
    <d v="1899-12-30T07:15:00"/>
    <d v="1899-12-30T08:45:00"/>
    <x v="0"/>
    <n v="190"/>
    <n v="8"/>
    <n v="8"/>
    <n v="45"/>
    <d v="1899-12-30T08:45:00"/>
    <s v="RP7378"/>
    <x v="10"/>
    <x v="0"/>
    <s v="IDA"/>
    <s v="TXB"/>
    <x v="2"/>
  </r>
  <r>
    <x v="22"/>
    <s v="SN"/>
    <d v="2016-04-20T00:00:00"/>
    <d v="1899-12-30T09:45:00"/>
    <d v="1899-12-30T11:15:00"/>
    <x v="1"/>
    <n v="190"/>
    <n v="16"/>
    <n v="9"/>
    <n v="45"/>
    <d v="1899-12-30T09:45:00"/>
    <s v="SC4254"/>
    <x v="15"/>
    <x v="0"/>
    <s v="IDA"/>
    <s v="TXB"/>
    <x v="2"/>
  </r>
  <r>
    <x v="22"/>
    <s v="SN"/>
    <d v="2016-04-20T00:00:00"/>
    <d v="1899-12-30T09:45:00"/>
    <d v="1899-12-30T11:15:00"/>
    <x v="1"/>
    <n v="190"/>
    <n v="17"/>
    <n v="9"/>
    <n v="47"/>
    <d v="1899-12-30T09:47:00"/>
    <s v="XB1235"/>
    <x v="10"/>
    <x v="0"/>
    <s v="IDA"/>
    <s v="TXB"/>
    <x v="0"/>
  </r>
  <r>
    <x v="22"/>
    <s v="SN"/>
    <d v="2016-04-20T00:00:00"/>
    <d v="1899-12-30T09:45:00"/>
    <d v="1899-12-30T11:15:00"/>
    <x v="1"/>
    <n v="190"/>
    <n v="18"/>
    <n v="9"/>
    <n v="50"/>
    <d v="1899-12-30T09:50:00"/>
    <s v="ZP3187"/>
    <x v="10"/>
    <x v="0"/>
    <s v="IDA"/>
    <s v="TXB"/>
    <x v="2"/>
  </r>
  <r>
    <x v="22"/>
    <s v="SN"/>
    <d v="2016-04-20T00:00:00"/>
    <d v="1899-12-30T09:45:00"/>
    <d v="1899-12-30T11:15:00"/>
    <x v="1"/>
    <n v="190"/>
    <n v="19"/>
    <n v="9"/>
    <n v="54"/>
    <d v="1899-12-30T09:54:00"/>
    <s v="ZP3187"/>
    <x v="4"/>
    <x v="0"/>
    <s v="IDA"/>
    <s v="TXB"/>
    <x v="2"/>
  </r>
  <r>
    <x v="22"/>
    <s v="SN"/>
    <d v="2016-04-20T00:00:00"/>
    <d v="1899-12-30T09:45:00"/>
    <d v="1899-12-30T11:15:00"/>
    <x v="1"/>
    <n v="190"/>
    <n v="20"/>
    <n v="9"/>
    <n v="53"/>
    <d v="1899-12-30T09:53:00"/>
    <s v="VE2909"/>
    <x v="4"/>
    <x v="0"/>
    <s v="IDA"/>
    <s v="TXB"/>
    <x v="2"/>
  </r>
  <r>
    <x v="22"/>
    <s v="SN"/>
    <d v="2016-04-20T00:00:00"/>
    <d v="1899-12-30T09:45:00"/>
    <d v="1899-12-30T11:15:00"/>
    <x v="1"/>
    <n v="190"/>
    <n v="21"/>
    <n v="9"/>
    <n v="54"/>
    <d v="1899-12-30T09:54:00"/>
    <s v="XB8679"/>
    <x v="15"/>
    <x v="0"/>
    <s v="IDA"/>
    <s v="TXB"/>
    <x v="2"/>
  </r>
  <r>
    <x v="22"/>
    <s v="SN"/>
    <d v="2016-04-20T00:00:00"/>
    <d v="1899-12-30T09:45:00"/>
    <d v="1899-12-30T11:15:00"/>
    <x v="1"/>
    <n v="190"/>
    <n v="22"/>
    <n v="9"/>
    <n v="59"/>
    <d v="1899-12-30T09:59:00"/>
    <s v="VY1404"/>
    <x v="10"/>
    <x v="0"/>
    <s v="IDA"/>
    <s v="TXB"/>
    <x v="2"/>
  </r>
  <r>
    <x v="22"/>
    <s v="SN"/>
    <d v="2016-04-20T00:00:00"/>
    <d v="1899-12-30T09:45:00"/>
    <d v="1899-12-30T11:15:00"/>
    <x v="1"/>
    <n v="190"/>
    <n v="23"/>
    <n v="10"/>
    <n v="0"/>
    <d v="1899-12-30T10:00:00"/>
    <s v="CWHD75"/>
    <x v="5"/>
    <x v="0"/>
    <s v="IDA"/>
    <s v="TXB"/>
    <x v="2"/>
  </r>
  <r>
    <x v="22"/>
    <s v="SN"/>
    <d v="2016-04-20T00:00:00"/>
    <d v="1899-12-30T09:45:00"/>
    <d v="1899-12-30T11:15:00"/>
    <x v="1"/>
    <n v="190"/>
    <n v="24"/>
    <n v="10"/>
    <n v="2"/>
    <d v="1899-12-30T10:02:00"/>
    <s v="VA8306"/>
    <x v="4"/>
    <x v="0"/>
    <s v="IDA"/>
    <s v="TXB"/>
    <x v="2"/>
  </r>
  <r>
    <x v="22"/>
    <s v="SN"/>
    <d v="2016-04-20T00:00:00"/>
    <d v="1899-12-30T09:45:00"/>
    <d v="1899-12-30T11:15:00"/>
    <x v="1"/>
    <n v="190"/>
    <n v="25"/>
    <n v="10"/>
    <n v="3"/>
    <d v="1899-12-30T10:03:00"/>
    <s v="XB8419"/>
    <x v="10"/>
    <x v="0"/>
    <s v="IDA"/>
    <s v="TXB"/>
    <x v="2"/>
  </r>
  <r>
    <x v="22"/>
    <s v="SN"/>
    <d v="2016-04-20T00:00:00"/>
    <d v="1899-12-30T09:45:00"/>
    <d v="1899-12-30T11:15:00"/>
    <x v="1"/>
    <n v="190"/>
    <n v="26"/>
    <n v="10"/>
    <n v="4"/>
    <d v="1899-12-30T10:04:00"/>
    <s v="VV4162"/>
    <x v="5"/>
    <x v="0"/>
    <s v="IDA"/>
    <s v="TXB"/>
    <x v="2"/>
  </r>
  <r>
    <x v="22"/>
    <s v="SN"/>
    <d v="2016-04-20T00:00:00"/>
    <d v="1899-12-30T09:45:00"/>
    <d v="1899-12-30T11:15:00"/>
    <x v="1"/>
    <n v="190"/>
    <n v="27"/>
    <n v="10"/>
    <n v="4"/>
    <d v="1899-12-30T10:04:00"/>
    <s v="VV1316"/>
    <x v="11"/>
    <x v="0"/>
    <s v="IDA"/>
    <s v="TXB"/>
    <x v="2"/>
  </r>
  <r>
    <x v="22"/>
    <s v="SN"/>
    <d v="2016-04-20T00:00:00"/>
    <d v="1899-12-30T09:45:00"/>
    <d v="1899-12-30T11:15:00"/>
    <x v="1"/>
    <n v="190"/>
    <n v="28"/>
    <n v="10"/>
    <n v="7"/>
    <d v="1899-12-30T10:07:00"/>
    <s v="XH5308"/>
    <x v="15"/>
    <x v="0"/>
    <s v="IDA"/>
    <s v="TXB"/>
    <x v="2"/>
  </r>
  <r>
    <x v="22"/>
    <s v="SN"/>
    <d v="2016-04-20T00:00:00"/>
    <d v="1899-12-30T09:45:00"/>
    <d v="1899-12-30T11:15:00"/>
    <x v="1"/>
    <n v="190"/>
    <n v="29"/>
    <n v="10"/>
    <n v="7"/>
    <d v="1899-12-30T10:07:00"/>
    <s v="TB2397"/>
    <x v="10"/>
    <x v="0"/>
    <s v="IDA"/>
    <s v="TXB"/>
    <x v="2"/>
  </r>
  <r>
    <x v="22"/>
    <s v="SN"/>
    <d v="2016-04-20T00:00:00"/>
    <d v="1899-12-30T09:45:00"/>
    <d v="1899-12-30T11:15:00"/>
    <x v="1"/>
    <n v="190"/>
    <n v="30"/>
    <n v="10"/>
    <n v="10"/>
    <d v="1899-12-30T10:10:00"/>
    <s v="YG1192"/>
    <x v="10"/>
    <x v="0"/>
    <s v="IDA"/>
    <s v="TXB"/>
    <x v="2"/>
  </r>
  <r>
    <x v="22"/>
    <s v="SN"/>
    <d v="2016-04-20T00:00:00"/>
    <d v="1899-12-30T09:45:00"/>
    <d v="1899-12-30T11:15:00"/>
    <x v="1"/>
    <n v="191"/>
    <n v="1"/>
    <n v="10"/>
    <n v="11"/>
    <d v="1899-12-30T10:11:00"/>
    <s v="XF3925"/>
    <x v="4"/>
    <x v="0"/>
    <s v="IDA"/>
    <s v="TXB"/>
    <x v="2"/>
  </r>
  <r>
    <x v="22"/>
    <s v="SN"/>
    <d v="2016-04-20T00:00:00"/>
    <d v="1899-12-30T09:45:00"/>
    <d v="1899-12-30T11:15:00"/>
    <x v="1"/>
    <n v="191"/>
    <n v="2"/>
    <n v="10"/>
    <n v="13"/>
    <d v="1899-12-30T10:13:00"/>
    <s v="ZV4250"/>
    <x v="5"/>
    <x v="0"/>
    <s v="IDA"/>
    <s v="TXB"/>
    <x v="2"/>
  </r>
  <r>
    <x v="22"/>
    <s v="SN"/>
    <d v="2016-04-20T00:00:00"/>
    <d v="1899-12-30T09:45:00"/>
    <d v="1899-12-30T11:15:00"/>
    <x v="1"/>
    <n v="191"/>
    <n v="3"/>
    <n v="10"/>
    <n v="13"/>
    <d v="1899-12-30T10:13:00"/>
    <s v="ZH1799"/>
    <x v="15"/>
    <x v="0"/>
    <s v="IDA"/>
    <s v="TXB"/>
    <x v="2"/>
  </r>
  <r>
    <x v="22"/>
    <s v="SN"/>
    <d v="2016-04-20T00:00:00"/>
    <d v="1899-12-30T09:45:00"/>
    <d v="1899-12-30T11:15:00"/>
    <x v="1"/>
    <n v="191"/>
    <n v="4"/>
    <n v="10"/>
    <n v="15"/>
    <d v="1899-12-30T10:15:00"/>
    <s v="BYVG31"/>
    <x v="10"/>
    <x v="0"/>
    <s v="IDA"/>
    <s v="TXB"/>
    <x v="2"/>
  </r>
  <r>
    <x v="22"/>
    <s v="SN"/>
    <d v="2016-04-20T00:00:00"/>
    <d v="1899-12-30T09:45:00"/>
    <d v="1899-12-30T11:15:00"/>
    <x v="1"/>
    <n v="191"/>
    <n v="5"/>
    <n v="10"/>
    <n v="17"/>
    <d v="1899-12-30T10:17:00"/>
    <s v="YD4868"/>
    <x v="15"/>
    <x v="0"/>
    <s v="IDA"/>
    <s v="TXB"/>
    <x v="2"/>
  </r>
  <r>
    <x v="22"/>
    <s v="SN"/>
    <d v="2016-04-20T00:00:00"/>
    <d v="1899-12-30T09:45:00"/>
    <d v="1899-12-30T11:15:00"/>
    <x v="1"/>
    <n v="191"/>
    <n v="6"/>
    <n v="10"/>
    <n v="18"/>
    <d v="1899-12-30T10:18:00"/>
    <s v="YK3967"/>
    <x v="15"/>
    <x v="0"/>
    <s v="IDA"/>
    <s v="TXB"/>
    <x v="2"/>
  </r>
  <r>
    <x v="22"/>
    <s v="SN"/>
    <d v="2016-04-20T00:00:00"/>
    <d v="1899-12-30T09:45:00"/>
    <d v="1899-12-30T11:15:00"/>
    <x v="1"/>
    <n v="191"/>
    <n v="7"/>
    <n v="10"/>
    <n v="19"/>
    <d v="1899-12-30T10:19:00"/>
    <s v="XG1651"/>
    <x v="5"/>
    <x v="0"/>
    <s v="IDA"/>
    <s v="TXB"/>
    <x v="2"/>
  </r>
  <r>
    <x v="22"/>
    <s v="SN"/>
    <d v="2016-04-20T00:00:00"/>
    <d v="1899-12-30T09:45:00"/>
    <d v="1899-12-30T11:15:00"/>
    <x v="1"/>
    <n v="191"/>
    <n v="8"/>
    <n v="10"/>
    <n v="19"/>
    <d v="1899-12-30T10:19:00"/>
    <s v="NV7314"/>
    <x v="4"/>
    <x v="0"/>
    <s v="IDA"/>
    <s v="TXB"/>
    <x v="2"/>
  </r>
  <r>
    <x v="22"/>
    <s v="SN"/>
    <d v="2016-04-20T00:00:00"/>
    <d v="1899-12-30T09:45:00"/>
    <d v="1899-12-30T11:15:00"/>
    <x v="1"/>
    <n v="191"/>
    <n v="9"/>
    <n v="10"/>
    <n v="25"/>
    <d v="1899-12-30T10:25:00"/>
    <s v="UF8857"/>
    <x v="10"/>
    <x v="0"/>
    <s v="IDA"/>
    <s v="TXB"/>
    <x v="2"/>
  </r>
  <r>
    <x v="22"/>
    <s v="SN"/>
    <d v="2016-04-20T00:00:00"/>
    <d v="1899-12-30T09:45:00"/>
    <d v="1899-12-30T11:15:00"/>
    <x v="1"/>
    <n v="191"/>
    <n v="10"/>
    <n v="10"/>
    <n v="25"/>
    <d v="1899-12-30T10:25:00"/>
    <s v="FJFI91"/>
    <x v="10"/>
    <x v="0"/>
    <s v="IDA"/>
    <s v="TXB"/>
    <x v="2"/>
  </r>
  <r>
    <x v="22"/>
    <s v="SN"/>
    <d v="2016-04-20T00:00:00"/>
    <d v="1899-12-30T09:45:00"/>
    <d v="1899-12-30T11:15:00"/>
    <x v="1"/>
    <n v="191"/>
    <n v="11"/>
    <n v="10"/>
    <n v="28"/>
    <d v="1899-12-30T10:28:00"/>
    <s v="SE2522"/>
    <x v="15"/>
    <x v="0"/>
    <s v="IDA"/>
    <s v="TXB"/>
    <x v="2"/>
  </r>
  <r>
    <x v="22"/>
    <s v="SN"/>
    <d v="2016-04-20T00:00:00"/>
    <d v="1899-12-30T09:45:00"/>
    <d v="1899-12-30T11:15:00"/>
    <x v="1"/>
    <n v="191"/>
    <n v="16"/>
    <n v="10"/>
    <n v="34"/>
    <d v="1899-12-30T10:34:00"/>
    <s v="XP4098"/>
    <x v="10"/>
    <x v="0"/>
    <s v="IDA"/>
    <s v="TXB"/>
    <x v="2"/>
  </r>
  <r>
    <x v="22"/>
    <s v="SN"/>
    <d v="2016-04-20T00:00:00"/>
    <d v="1899-12-30T09:45:00"/>
    <d v="1899-12-30T11:15:00"/>
    <x v="1"/>
    <n v="191"/>
    <n v="17"/>
    <n v="10"/>
    <n v="34"/>
    <d v="1899-12-30T10:34:00"/>
    <s v="YG1307"/>
    <x v="15"/>
    <x v="0"/>
    <s v="IDA"/>
    <s v="TXB"/>
    <x v="2"/>
  </r>
  <r>
    <x v="22"/>
    <s v="SN"/>
    <d v="2016-04-20T00:00:00"/>
    <d v="1899-12-30T09:45:00"/>
    <d v="1899-12-30T11:15:00"/>
    <x v="1"/>
    <n v="191"/>
    <n v="18"/>
    <n v="10"/>
    <n v="36"/>
    <d v="1899-12-30T10:36:00"/>
    <s v="ST4001"/>
    <x v="10"/>
    <x v="0"/>
    <s v="IDA"/>
    <s v="TXB"/>
    <x v="2"/>
  </r>
  <r>
    <x v="22"/>
    <s v="SN"/>
    <d v="2016-04-20T00:00:00"/>
    <d v="1899-12-30T09:45:00"/>
    <d v="1899-12-30T11:15:00"/>
    <x v="1"/>
    <n v="191"/>
    <n v="19"/>
    <n v="10"/>
    <n v="42"/>
    <d v="1899-12-30T10:42:00"/>
    <s v="RV9007"/>
    <x v="10"/>
    <x v="0"/>
    <s v="IDA"/>
    <s v="TXB"/>
    <x v="2"/>
  </r>
  <r>
    <x v="22"/>
    <s v="SN"/>
    <d v="2016-04-20T00:00:00"/>
    <d v="1899-12-30T09:45:00"/>
    <d v="1899-12-30T11:15:00"/>
    <x v="1"/>
    <n v="191"/>
    <n v="20"/>
    <n v="10"/>
    <n v="42"/>
    <d v="1899-12-30T10:42:00"/>
    <s v="PC6657"/>
    <x v="4"/>
    <x v="0"/>
    <s v="IDA"/>
    <s v="TXB"/>
    <x v="2"/>
  </r>
  <r>
    <x v="22"/>
    <s v="SN"/>
    <d v="2016-04-20T00:00:00"/>
    <d v="1899-12-30T09:45:00"/>
    <d v="1899-12-30T11:15:00"/>
    <x v="1"/>
    <n v="191"/>
    <n v="21"/>
    <n v="10"/>
    <n v="44"/>
    <d v="1899-12-30T10:44:00"/>
    <s v="NS7750"/>
    <x v="4"/>
    <x v="0"/>
    <s v="IDA"/>
    <s v="TXB"/>
    <x v="2"/>
  </r>
  <r>
    <x v="22"/>
    <s v="SN"/>
    <d v="2016-04-20T00:00:00"/>
    <d v="1899-12-30T09:45:00"/>
    <d v="1899-12-30T11:15:00"/>
    <x v="1"/>
    <n v="191"/>
    <n v="22"/>
    <n v="10"/>
    <n v="46"/>
    <d v="1899-12-30T10:46:00"/>
    <s v="XP3737"/>
    <x v="10"/>
    <x v="0"/>
    <s v="IDA"/>
    <s v="TXB"/>
    <x v="2"/>
  </r>
  <r>
    <x v="22"/>
    <s v="SN"/>
    <d v="2016-04-20T00:00:00"/>
    <d v="1899-12-30T09:45:00"/>
    <d v="1899-12-30T11:15:00"/>
    <x v="1"/>
    <n v="191"/>
    <n v="23"/>
    <n v="10"/>
    <n v="47"/>
    <d v="1899-12-30T10:47:00"/>
    <s v="FTPD97"/>
    <x v="11"/>
    <x v="0"/>
    <s v="IDA"/>
    <s v="TXB"/>
    <x v="2"/>
  </r>
  <r>
    <x v="22"/>
    <s v="SN"/>
    <d v="2016-04-20T00:00:00"/>
    <d v="1899-12-30T09:45:00"/>
    <d v="1899-12-30T11:15:00"/>
    <x v="1"/>
    <n v="191"/>
    <n v="24"/>
    <n v="10"/>
    <n v="48"/>
    <d v="1899-12-30T10:48:00"/>
    <s v="XR8814"/>
    <x v="10"/>
    <x v="0"/>
    <s v="REG"/>
    <s v="TXB"/>
    <x v="2"/>
  </r>
  <r>
    <x v="22"/>
    <s v="SN"/>
    <d v="2016-04-20T00:00:00"/>
    <d v="1899-12-30T09:45:00"/>
    <d v="1899-12-30T11:15:00"/>
    <x v="1"/>
    <n v="191"/>
    <n v="25"/>
    <n v="10"/>
    <n v="48"/>
    <d v="1899-12-30T10:48:00"/>
    <s v="YW6855"/>
    <x v="15"/>
    <x v="0"/>
    <s v="IDA"/>
    <s v="TXB"/>
    <x v="2"/>
  </r>
  <r>
    <x v="22"/>
    <s v="SN"/>
    <d v="2016-04-20T00:00:00"/>
    <d v="1899-12-30T09:45:00"/>
    <d v="1899-12-30T11:15:00"/>
    <x v="1"/>
    <n v="191"/>
    <n v="26"/>
    <n v="10"/>
    <n v="50"/>
    <d v="1899-12-30T10:50:00"/>
    <s v="WA1275"/>
    <x v="15"/>
    <x v="0"/>
    <s v="IDA"/>
    <s v="TXB"/>
    <x v="2"/>
  </r>
  <r>
    <x v="22"/>
    <s v="SN"/>
    <d v="2016-04-20T00:00:00"/>
    <d v="1899-12-30T09:45:00"/>
    <d v="1899-12-30T11:15:00"/>
    <x v="1"/>
    <n v="191"/>
    <n v="27"/>
    <n v="10"/>
    <n v="51"/>
    <d v="1899-12-30T10:51:00"/>
    <s v="XF9570"/>
    <x v="10"/>
    <x v="0"/>
    <s v="REG"/>
    <s v="TXB"/>
    <x v="2"/>
  </r>
  <r>
    <x v="22"/>
    <s v="SN"/>
    <d v="2016-04-20T00:00:00"/>
    <d v="1899-12-30T09:45:00"/>
    <d v="1899-12-30T11:15:00"/>
    <x v="1"/>
    <n v="191"/>
    <n v="28"/>
    <n v="10"/>
    <n v="56"/>
    <d v="1899-12-30T10:56:00"/>
    <s v="SK9248"/>
    <x v="4"/>
    <x v="0"/>
    <s v="IDA"/>
    <s v="TXB"/>
    <x v="2"/>
  </r>
  <r>
    <x v="22"/>
    <s v="SN"/>
    <d v="2016-04-20T00:00:00"/>
    <d v="1899-12-30T09:45:00"/>
    <d v="1899-12-30T11:15:00"/>
    <x v="1"/>
    <n v="191"/>
    <n v="29"/>
    <n v="10"/>
    <n v="56"/>
    <d v="1899-12-30T10:56:00"/>
    <s v="ZP3187"/>
    <x v="10"/>
    <x v="0"/>
    <s v="IDA"/>
    <s v="TXB"/>
    <x v="2"/>
  </r>
  <r>
    <x v="22"/>
    <s v="SN"/>
    <d v="2016-04-20T00:00:00"/>
    <d v="1899-12-30T09:45:00"/>
    <d v="1899-12-30T11:15:00"/>
    <x v="1"/>
    <n v="191"/>
    <n v="30"/>
    <n v="10"/>
    <n v="57"/>
    <d v="1899-12-30T10:57:00"/>
    <s v="YD2089"/>
    <x v="5"/>
    <x v="0"/>
    <s v="IDA"/>
    <s v="TXB"/>
    <x v="2"/>
  </r>
  <r>
    <x v="22"/>
    <s v="SN"/>
    <d v="2016-04-20T00:00:00"/>
    <d v="1899-12-30T09:45:00"/>
    <d v="1899-12-30T11:15:00"/>
    <x v="1"/>
    <n v="192"/>
    <n v="1"/>
    <n v="10"/>
    <n v="57"/>
    <d v="1899-12-30T10:57:00"/>
    <s v="UH7857"/>
    <x v="4"/>
    <x v="0"/>
    <s v="REG"/>
    <s v="TXB"/>
    <x v="2"/>
  </r>
  <r>
    <x v="22"/>
    <s v="SN"/>
    <d v="2016-04-20T00:00:00"/>
    <d v="1899-12-30T09:45:00"/>
    <d v="1899-12-30T11:15:00"/>
    <x v="1"/>
    <n v="192"/>
    <n v="2"/>
    <n v="10"/>
    <n v="59"/>
    <d v="1899-12-30T10:59:00"/>
    <s v="YW6612"/>
    <x v="10"/>
    <x v="0"/>
    <s v="IDA"/>
    <s v="TXB"/>
    <x v="2"/>
  </r>
  <r>
    <x v="22"/>
    <s v="SN"/>
    <d v="2016-04-20T00:00:00"/>
    <d v="1899-12-30T09:45:00"/>
    <d v="1899-12-30T11:15:00"/>
    <x v="1"/>
    <n v="192"/>
    <n v="3"/>
    <n v="11"/>
    <n v="1"/>
    <d v="1899-12-30T11:01:00"/>
    <s v="XG1239"/>
    <x v="5"/>
    <x v="0"/>
    <s v="IDA"/>
    <s v="TXB"/>
    <x v="2"/>
  </r>
  <r>
    <x v="22"/>
    <s v="SN"/>
    <d v="2016-04-20T00:00:00"/>
    <d v="1899-12-30T09:45:00"/>
    <d v="1899-12-30T11:15:00"/>
    <x v="1"/>
    <n v="192"/>
    <n v="4"/>
    <n v="11"/>
    <n v="1"/>
    <d v="1899-12-30T11:01:00"/>
    <s v="XB3420"/>
    <x v="15"/>
    <x v="0"/>
    <s v="REG"/>
    <s v="TXB"/>
    <x v="2"/>
  </r>
  <r>
    <x v="22"/>
    <s v="SN"/>
    <d v="2016-04-20T00:00:00"/>
    <d v="1899-12-30T09:45:00"/>
    <d v="1899-12-30T11:15:00"/>
    <x v="1"/>
    <n v="192"/>
    <n v="5"/>
    <n v="11"/>
    <n v="6"/>
    <d v="1899-12-30T11:06:00"/>
    <s v="VV3390"/>
    <x v="10"/>
    <x v="0"/>
    <s v="REG"/>
    <s v="TXB"/>
    <x v="2"/>
  </r>
  <r>
    <x v="22"/>
    <s v="SN"/>
    <d v="2016-04-20T00:00:00"/>
    <d v="1899-12-30T09:45:00"/>
    <d v="1899-12-30T11:15:00"/>
    <x v="1"/>
    <n v="192"/>
    <n v="6"/>
    <n v="11"/>
    <n v="10"/>
    <d v="1899-12-30T11:10:00"/>
    <s v="UN2206"/>
    <x v="10"/>
    <x v="0"/>
    <s v="IDA"/>
    <s v="TXB"/>
    <x v="2"/>
  </r>
  <r>
    <x v="22"/>
    <s v="SN"/>
    <d v="2016-04-20T00:00:00"/>
    <d v="1899-12-30T09:45:00"/>
    <d v="1899-12-30T11:15:00"/>
    <x v="1"/>
    <n v="192"/>
    <n v="7"/>
    <n v="11"/>
    <n v="11"/>
    <d v="1899-12-30T11:11:00"/>
    <s v="VY1404"/>
    <x v="10"/>
    <x v="0"/>
    <s v="IDA"/>
    <s v="TXB"/>
    <x v="0"/>
  </r>
  <r>
    <x v="22"/>
    <s v="SN"/>
    <d v="2016-04-20T00:00:00"/>
    <d v="1899-12-30T09:45:00"/>
    <d v="1899-12-30T11:15:00"/>
    <x v="1"/>
    <n v="192"/>
    <n v="8"/>
    <n v="11"/>
    <n v="13"/>
    <d v="1899-12-30T11:13:00"/>
    <s v="YD4868"/>
    <x v="15"/>
    <x v="0"/>
    <s v="REG"/>
    <s v="TXB"/>
    <x v="2"/>
  </r>
  <r>
    <x v="22"/>
    <s v="SN"/>
    <d v="2016-04-20T00:00:00"/>
    <d v="1899-12-30T12:45:00"/>
    <d v="1899-12-30T14:15:00"/>
    <x v="2"/>
    <n v="192"/>
    <n v="16"/>
    <n v="12"/>
    <n v="45"/>
    <d v="1899-12-30T12:45:00"/>
    <s v="VE2709"/>
    <x v="5"/>
    <x v="0"/>
    <s v="IDA"/>
    <s v="TXB"/>
    <x v="0"/>
  </r>
  <r>
    <x v="22"/>
    <s v="SN"/>
    <d v="2016-04-20T00:00:00"/>
    <d v="1899-12-30T12:45:00"/>
    <d v="1899-12-30T14:15:00"/>
    <x v="2"/>
    <n v="192"/>
    <n v="17"/>
    <n v="12"/>
    <n v="46"/>
    <d v="1899-12-30T12:46:00"/>
    <s v="VC8079"/>
    <x v="10"/>
    <x v="0"/>
    <s v="REG"/>
    <s v="TXB"/>
    <x v="2"/>
  </r>
  <r>
    <x v="22"/>
    <s v="SN"/>
    <d v="2016-04-20T00:00:00"/>
    <d v="1899-12-30T12:45:00"/>
    <d v="1899-12-30T14:15:00"/>
    <x v="2"/>
    <n v="192"/>
    <n v="18"/>
    <n v="12"/>
    <n v="52"/>
    <d v="1899-12-30T12:52:00"/>
    <s v="UB7728"/>
    <x v="10"/>
    <x v="0"/>
    <s v="IDA"/>
    <s v="TXB"/>
    <x v="0"/>
  </r>
  <r>
    <x v="22"/>
    <s v="SN"/>
    <d v="2016-04-20T00:00:00"/>
    <d v="1899-12-30T12:45:00"/>
    <d v="1899-12-30T14:15:00"/>
    <x v="2"/>
    <n v="192"/>
    <n v="19"/>
    <n v="12"/>
    <n v="52"/>
    <d v="1899-12-30T12:52:00"/>
    <s v="VA8306"/>
    <x v="5"/>
    <x v="0"/>
    <s v="IDA"/>
    <s v="TXB"/>
    <x v="0"/>
  </r>
  <r>
    <x v="22"/>
    <s v="SN"/>
    <d v="2016-04-20T00:00:00"/>
    <d v="1899-12-30T12:45:00"/>
    <d v="1899-12-30T14:15:00"/>
    <x v="2"/>
    <n v="192"/>
    <n v="20"/>
    <n v="12"/>
    <n v="52"/>
    <d v="1899-12-30T12:52:00"/>
    <s v="CXPR46"/>
    <x v="4"/>
    <x v="0"/>
    <s v="IDA"/>
    <s v="TXB"/>
    <x v="2"/>
  </r>
  <r>
    <x v="22"/>
    <s v="SN"/>
    <d v="2016-04-20T00:00:00"/>
    <d v="1899-12-30T12:45:00"/>
    <d v="1899-12-30T14:15:00"/>
    <x v="2"/>
    <n v="192"/>
    <n v="21"/>
    <n v="12"/>
    <n v="53"/>
    <d v="1899-12-30T12:53:00"/>
    <s v="UZ7576"/>
    <x v="10"/>
    <x v="0"/>
    <s v="IDA"/>
    <s v="TXB"/>
    <x v="2"/>
  </r>
  <r>
    <x v="22"/>
    <s v="SN"/>
    <d v="2016-04-20T00:00:00"/>
    <d v="1899-12-30T12:45:00"/>
    <d v="1899-12-30T14:15:00"/>
    <x v="2"/>
    <n v="192"/>
    <n v="22"/>
    <n v="12"/>
    <n v="53"/>
    <d v="1899-12-30T12:53:00"/>
    <s v="XP1529"/>
    <x v="15"/>
    <x v="0"/>
    <s v="IDA"/>
    <s v="TXB"/>
    <x v="2"/>
  </r>
  <r>
    <x v="22"/>
    <s v="SN"/>
    <d v="2016-04-20T00:00:00"/>
    <d v="1899-12-30T12:45:00"/>
    <d v="1899-12-30T14:15:00"/>
    <x v="2"/>
    <n v="192"/>
    <n v="23"/>
    <n v="12"/>
    <n v="56"/>
    <d v="1899-12-30T12:56:00"/>
    <s v="VR5655"/>
    <x v="10"/>
    <x v="0"/>
    <s v="REG"/>
    <s v="TXB"/>
    <x v="2"/>
  </r>
  <r>
    <x v="22"/>
    <s v="SN"/>
    <d v="2016-04-20T00:00:00"/>
    <d v="1899-12-30T12:45:00"/>
    <d v="1899-12-30T14:15:00"/>
    <x v="2"/>
    <n v="192"/>
    <n v="24"/>
    <n v="12"/>
    <n v="59"/>
    <d v="1899-12-30T12:59:00"/>
    <s v="YZ7798"/>
    <x v="15"/>
    <x v="0"/>
    <s v="IDA"/>
    <s v="TXB"/>
    <x v="2"/>
  </r>
  <r>
    <x v="22"/>
    <s v="SN"/>
    <d v="2016-04-20T00:00:00"/>
    <d v="1899-12-30T12:45:00"/>
    <d v="1899-12-30T14:15:00"/>
    <x v="2"/>
    <n v="192"/>
    <n v="25"/>
    <n v="13"/>
    <n v="1"/>
    <d v="1899-12-30T13:01:00"/>
    <s v="VZ7578"/>
    <x v="4"/>
    <x v="0"/>
    <s v="IDA"/>
    <s v="TXB"/>
    <x v="2"/>
  </r>
  <r>
    <x v="22"/>
    <s v="SN"/>
    <d v="2016-04-20T00:00:00"/>
    <d v="1899-12-30T12:45:00"/>
    <d v="1899-12-30T14:15:00"/>
    <x v="2"/>
    <n v="192"/>
    <n v="26"/>
    <n v="13"/>
    <n v="1"/>
    <d v="1899-12-30T13:01:00"/>
    <s v="YG1198"/>
    <x v="4"/>
    <x v="0"/>
    <s v="IDA"/>
    <s v="TXB"/>
    <x v="0"/>
  </r>
  <r>
    <x v="22"/>
    <s v="SN"/>
    <d v="2016-04-20T00:00:00"/>
    <d v="1899-12-30T12:45:00"/>
    <d v="1899-12-30T14:15:00"/>
    <x v="2"/>
    <n v="192"/>
    <n v="27"/>
    <n v="13"/>
    <n v="3"/>
    <d v="1899-12-30T13:03:00"/>
    <s v="UN2927"/>
    <x v="10"/>
    <x v="0"/>
    <s v="IDA"/>
    <s v="TXB"/>
    <x v="0"/>
  </r>
  <r>
    <x v="22"/>
    <s v="SN"/>
    <d v="2016-04-20T00:00:00"/>
    <d v="1899-12-30T12:45:00"/>
    <d v="1899-12-30T14:15:00"/>
    <x v="2"/>
    <n v="192"/>
    <n v="28"/>
    <n v="13"/>
    <n v="8"/>
    <d v="1899-12-30T13:08:00"/>
    <s v="XF3925"/>
    <x v="5"/>
    <x v="0"/>
    <s v="IDA"/>
    <s v="TXB"/>
    <x v="1"/>
  </r>
  <r>
    <x v="22"/>
    <s v="SN"/>
    <d v="2016-04-20T00:00:00"/>
    <d v="1899-12-30T12:45:00"/>
    <d v="1899-12-30T14:15:00"/>
    <x v="2"/>
    <n v="192"/>
    <n v="29"/>
    <n v="13"/>
    <n v="8"/>
    <d v="1899-12-30T13:08:00"/>
    <s v="DSTY15"/>
    <x v="10"/>
    <x v="0"/>
    <s v="REG"/>
    <s v="TXB"/>
    <x v="0"/>
  </r>
  <r>
    <x v="22"/>
    <s v="SN"/>
    <d v="2016-04-20T00:00:00"/>
    <d v="1899-12-30T12:45:00"/>
    <d v="1899-12-30T14:15:00"/>
    <x v="2"/>
    <n v="192"/>
    <n v="30"/>
    <n v="13"/>
    <n v="11"/>
    <d v="1899-12-30T13:11:00"/>
    <s v="XS4134"/>
    <x v="10"/>
    <x v="0"/>
    <s v="IDA"/>
    <s v="TXB"/>
    <x v="0"/>
  </r>
  <r>
    <x v="22"/>
    <s v="SN"/>
    <d v="2016-04-20T00:00:00"/>
    <d v="1899-12-30T12:45:00"/>
    <d v="1899-12-30T14:15:00"/>
    <x v="2"/>
    <n v="193"/>
    <n v="1"/>
    <n v="13"/>
    <n v="14"/>
    <d v="1899-12-30T13:14:00"/>
    <s v="ZP3187"/>
    <x v="4"/>
    <x v="0"/>
    <s v="REG"/>
    <m/>
    <x v="2"/>
  </r>
  <r>
    <x v="22"/>
    <s v="SN"/>
    <d v="2016-04-20T00:00:00"/>
    <d v="1899-12-30T12:45:00"/>
    <d v="1899-12-30T14:15:00"/>
    <x v="2"/>
    <n v="193"/>
    <n v="2"/>
    <n v="13"/>
    <n v="15"/>
    <d v="1899-12-30T13:15:00"/>
    <s v="XH5308"/>
    <x v="10"/>
    <x v="0"/>
    <s v="REG"/>
    <m/>
    <x v="0"/>
  </r>
  <r>
    <x v="22"/>
    <s v="SN"/>
    <d v="2016-04-20T00:00:00"/>
    <d v="1899-12-30T12:45:00"/>
    <d v="1899-12-30T14:15:00"/>
    <x v="2"/>
    <n v="193"/>
    <n v="3"/>
    <n v="13"/>
    <n v="15"/>
    <d v="1899-12-30T13:15:00"/>
    <s v="XH4982"/>
    <x v="10"/>
    <x v="0"/>
    <s v="IDA"/>
    <m/>
    <x v="2"/>
  </r>
  <r>
    <x v="22"/>
    <s v="SN"/>
    <d v="2016-04-20T00:00:00"/>
    <d v="1899-12-30T12:45:00"/>
    <d v="1899-12-30T14:15:00"/>
    <x v="2"/>
    <n v="193"/>
    <n v="4"/>
    <n v="13"/>
    <n v="16"/>
    <d v="1899-12-30T13:16:00"/>
    <s v="WX7032"/>
    <x v="4"/>
    <x v="0"/>
    <s v="IDA"/>
    <m/>
    <x v="0"/>
  </r>
  <r>
    <x v="22"/>
    <s v="SN"/>
    <d v="2016-04-20T00:00:00"/>
    <d v="1899-12-30T12:45:00"/>
    <d v="1899-12-30T14:15:00"/>
    <x v="2"/>
    <n v="193"/>
    <n v="5"/>
    <n v="13"/>
    <n v="18"/>
    <d v="1899-12-30T13:18:00"/>
    <s v="RV9007"/>
    <x v="4"/>
    <x v="0"/>
    <s v="IDA"/>
    <m/>
    <x v="2"/>
  </r>
  <r>
    <x v="22"/>
    <s v="SN"/>
    <d v="2016-04-20T00:00:00"/>
    <d v="1899-12-30T12:45:00"/>
    <d v="1899-12-30T14:15:00"/>
    <x v="2"/>
    <n v="193"/>
    <n v="6"/>
    <n v="13"/>
    <n v="18"/>
    <d v="1899-12-30T13:18:00"/>
    <s v="NV7314"/>
    <x v="5"/>
    <x v="0"/>
    <s v="IDA"/>
    <m/>
    <x v="2"/>
  </r>
  <r>
    <x v="22"/>
    <s v="SN"/>
    <d v="2016-04-20T00:00:00"/>
    <d v="1899-12-30T12:45:00"/>
    <d v="1899-12-30T14:15:00"/>
    <x v="2"/>
    <n v="193"/>
    <n v="7"/>
    <n v="13"/>
    <n v="22"/>
    <d v="1899-12-30T13:22:00"/>
    <s v="VY7776"/>
    <x v="10"/>
    <x v="0"/>
    <s v="IDA"/>
    <m/>
    <x v="0"/>
  </r>
  <r>
    <x v="22"/>
    <s v="SN"/>
    <d v="2016-04-20T00:00:00"/>
    <d v="1899-12-30T12:45:00"/>
    <d v="1899-12-30T14:15:00"/>
    <x v="2"/>
    <n v="193"/>
    <n v="8"/>
    <n v="13"/>
    <n v="23"/>
    <d v="1899-12-30T13:23:00"/>
    <s v="ZH1799"/>
    <x v="10"/>
    <x v="0"/>
    <s v="REG"/>
    <m/>
    <x v="0"/>
  </r>
  <r>
    <x v="22"/>
    <s v="SN"/>
    <d v="2016-04-20T00:00:00"/>
    <d v="1899-12-30T12:45:00"/>
    <d v="1899-12-30T14:15:00"/>
    <x v="2"/>
    <n v="193"/>
    <n v="9"/>
    <n v="13"/>
    <n v="27"/>
    <d v="1899-12-30T13:27:00"/>
    <s v="VU3392"/>
    <x v="5"/>
    <x v="0"/>
    <s v="IDA"/>
    <m/>
    <x v="2"/>
  </r>
  <r>
    <x v="22"/>
    <s v="SN"/>
    <d v="2016-04-20T00:00:00"/>
    <d v="1899-12-30T12:45:00"/>
    <d v="1899-12-30T14:15:00"/>
    <x v="2"/>
    <n v="193"/>
    <n v="10"/>
    <n v="13"/>
    <n v="29"/>
    <d v="1899-12-30T13:29:00"/>
    <s v="YU3967"/>
    <x v="10"/>
    <x v="0"/>
    <s v="REG"/>
    <m/>
    <x v="0"/>
  </r>
  <r>
    <x v="22"/>
    <s v="SN"/>
    <d v="2016-04-20T00:00:00"/>
    <d v="1899-12-30T12:45:00"/>
    <d v="1899-12-30T14:15:00"/>
    <x v="2"/>
    <n v="193"/>
    <n v="11"/>
    <n v="13"/>
    <n v="29"/>
    <d v="1899-12-30T13:29:00"/>
    <s v="YG1235"/>
    <x v="4"/>
    <x v="0"/>
    <s v="IDA"/>
    <m/>
    <x v="2"/>
  </r>
  <r>
    <x v="22"/>
    <s v="SN"/>
    <d v="2016-04-20T00:00:00"/>
    <d v="1899-12-30T12:45:00"/>
    <d v="1899-12-30T14:15:00"/>
    <x v="2"/>
    <n v="193"/>
    <n v="12"/>
    <n v="13"/>
    <n v="32"/>
    <d v="1899-12-30T13:32:00"/>
    <s v="UH4818"/>
    <x v="4"/>
    <x v="0"/>
    <s v="IDA"/>
    <m/>
    <x v="0"/>
  </r>
  <r>
    <x v="22"/>
    <s v="SN"/>
    <d v="2016-04-20T00:00:00"/>
    <d v="1899-12-30T12:45:00"/>
    <d v="1899-12-30T14:15:00"/>
    <x v="2"/>
    <n v="193"/>
    <n v="13"/>
    <n v="13"/>
    <n v="32"/>
    <d v="1899-12-30T13:32:00"/>
    <s v="YY1108"/>
    <x v="5"/>
    <x v="0"/>
    <s v="IDA"/>
    <m/>
    <x v="2"/>
  </r>
  <r>
    <x v="22"/>
    <s v="SN"/>
    <d v="2016-04-20T00:00:00"/>
    <d v="1899-12-30T12:45:00"/>
    <d v="1899-12-30T14:15:00"/>
    <x v="2"/>
    <n v="193"/>
    <n v="14"/>
    <n v="13"/>
    <n v="32"/>
    <d v="1899-12-30T13:32:00"/>
    <s v="XR9016"/>
    <x v="15"/>
    <x v="0"/>
    <s v="IDA"/>
    <m/>
    <x v="2"/>
  </r>
  <r>
    <x v="22"/>
    <s v="SN"/>
    <d v="2016-04-20T00:00:00"/>
    <d v="1899-12-30T12:45:00"/>
    <d v="1899-12-30T14:15:00"/>
    <x v="2"/>
    <n v="193"/>
    <n v="15"/>
    <n v="13"/>
    <n v="33"/>
    <d v="1899-12-30T13:33:00"/>
    <s v="UP2305"/>
    <x v="10"/>
    <x v="0"/>
    <s v="IDA"/>
    <m/>
    <x v="0"/>
  </r>
  <r>
    <x v="22"/>
    <s v="SN"/>
    <d v="2016-04-20T00:00:00"/>
    <d v="1899-12-30T12:45:00"/>
    <d v="1899-12-30T14:15:00"/>
    <x v="2"/>
    <n v="193"/>
    <n v="16"/>
    <n v="13"/>
    <n v="35"/>
    <d v="1899-12-30T13:35:00"/>
    <s v="SE2522"/>
    <x v="10"/>
    <x v="0"/>
    <s v="REG"/>
    <s v="TXB"/>
    <x v="0"/>
  </r>
  <r>
    <x v="22"/>
    <s v="SN"/>
    <d v="2016-04-20T00:00:00"/>
    <d v="1899-12-30T12:45:00"/>
    <d v="1899-12-30T14:15:00"/>
    <x v="2"/>
    <n v="193"/>
    <n v="17"/>
    <n v="13"/>
    <n v="33"/>
    <d v="1899-12-30T13:33:00"/>
    <s v="YG1163"/>
    <x v="15"/>
    <x v="0"/>
    <s v="IDA"/>
    <s v="TXB"/>
    <x v="2"/>
  </r>
  <r>
    <x v="22"/>
    <s v="SN"/>
    <d v="2016-04-20T00:00:00"/>
    <d v="1899-12-30T12:45:00"/>
    <d v="1899-12-30T14:15:00"/>
    <x v="2"/>
    <n v="193"/>
    <n v="18"/>
    <n v="13"/>
    <n v="39"/>
    <d v="1899-12-30T13:39:00"/>
    <s v="RP8993"/>
    <x v="10"/>
    <x v="0"/>
    <s v="IDA"/>
    <s v="TXB"/>
    <x v="2"/>
  </r>
  <r>
    <x v="22"/>
    <s v="SN"/>
    <d v="2016-04-20T00:00:00"/>
    <d v="1899-12-30T12:45:00"/>
    <d v="1899-12-30T14:15:00"/>
    <x v="2"/>
    <n v="193"/>
    <n v="19"/>
    <n v="13"/>
    <n v="42"/>
    <d v="1899-12-30T13:42:00"/>
    <s v="PE6657"/>
    <x v="5"/>
    <x v="0"/>
    <s v="IDA"/>
    <s v="TXB"/>
    <x v="2"/>
  </r>
  <r>
    <x v="22"/>
    <s v="SN"/>
    <d v="2016-04-20T00:00:00"/>
    <d v="1899-12-30T12:45:00"/>
    <d v="1899-12-30T14:15:00"/>
    <x v="2"/>
    <n v="193"/>
    <n v="20"/>
    <n v="13"/>
    <n v="43"/>
    <d v="1899-12-30T13:43:00"/>
    <s v="TR2397"/>
    <x v="4"/>
    <x v="0"/>
    <s v="IDA"/>
    <s v="TXB"/>
    <x v="2"/>
  </r>
  <r>
    <x v="22"/>
    <s v="SN"/>
    <d v="2016-04-20T00:00:00"/>
    <d v="1899-12-30T12:45:00"/>
    <d v="1899-12-30T14:15:00"/>
    <x v="2"/>
    <n v="193"/>
    <n v="21"/>
    <n v="13"/>
    <n v="46"/>
    <d v="1899-12-30T13:46:00"/>
    <s v="ZB8859"/>
    <x v="10"/>
    <x v="0"/>
    <s v="REG"/>
    <s v="TXB"/>
    <x v="0"/>
  </r>
  <r>
    <x v="22"/>
    <s v="SN"/>
    <d v="2016-04-20T00:00:00"/>
    <d v="1899-12-30T12:45:00"/>
    <d v="1899-12-30T14:15:00"/>
    <x v="2"/>
    <n v="193"/>
    <n v="22"/>
    <n v="13"/>
    <n v="48"/>
    <d v="1899-12-30T13:48:00"/>
    <s v="UW6060"/>
    <x v="10"/>
    <x v="0"/>
    <s v="IDA"/>
    <s v="TXB"/>
    <x v="0"/>
  </r>
  <r>
    <x v="22"/>
    <s v="SN"/>
    <d v="2016-04-20T00:00:00"/>
    <d v="1899-12-30T12:45:00"/>
    <d v="1899-12-30T14:15:00"/>
    <x v="2"/>
    <n v="193"/>
    <n v="23"/>
    <n v="13"/>
    <n v="50"/>
    <d v="1899-12-30T13:50:00"/>
    <s v="NS7750"/>
    <x v="5"/>
    <x v="0"/>
    <s v="IDA"/>
    <s v="TXB"/>
    <x v="2"/>
  </r>
  <r>
    <x v="22"/>
    <s v="SN"/>
    <d v="2016-04-20T00:00:00"/>
    <d v="1899-12-30T12:45:00"/>
    <d v="1899-12-30T14:15:00"/>
    <x v="2"/>
    <n v="193"/>
    <n v="24"/>
    <n v="13"/>
    <n v="50"/>
    <d v="1899-12-30T13:50:00"/>
    <s v="YG1307"/>
    <x v="10"/>
    <x v="0"/>
    <s v="REG"/>
    <m/>
    <x v="2"/>
  </r>
  <r>
    <x v="22"/>
    <s v="SN"/>
    <d v="2016-04-20T00:00:00"/>
    <d v="1899-12-30T12:45:00"/>
    <d v="1899-12-30T14:15:00"/>
    <x v="2"/>
    <n v="193"/>
    <n v="25"/>
    <n v="13"/>
    <n v="52"/>
    <d v="1899-12-30T13:52:00"/>
    <s v="BZHT12"/>
    <x v="10"/>
    <x v="0"/>
    <s v="IDA"/>
    <m/>
    <x v="2"/>
  </r>
  <r>
    <x v="22"/>
    <s v="SN"/>
    <d v="2016-04-20T00:00:00"/>
    <d v="1899-12-30T12:45:00"/>
    <d v="1899-12-30T14:15:00"/>
    <x v="2"/>
    <n v="193"/>
    <n v="26"/>
    <n v="13"/>
    <n v="52"/>
    <d v="1899-12-30T13:52:00"/>
    <s v="XN7646"/>
    <x v="4"/>
    <x v="0"/>
    <s v="IDA"/>
    <m/>
    <x v="2"/>
  </r>
  <r>
    <x v="22"/>
    <s v="SN"/>
    <d v="2016-04-20T00:00:00"/>
    <d v="1899-12-30T12:45:00"/>
    <d v="1899-12-30T14:15:00"/>
    <x v="2"/>
    <n v="193"/>
    <n v="27"/>
    <n v="13"/>
    <n v="56"/>
    <d v="1899-12-30T13:56:00"/>
    <s v="YW6855"/>
    <x v="10"/>
    <x v="0"/>
    <s v="REG"/>
    <m/>
    <x v="2"/>
  </r>
  <r>
    <x v="22"/>
    <s v="SN"/>
    <d v="2016-04-20T00:00:00"/>
    <d v="1899-12-30T12:45:00"/>
    <d v="1899-12-30T14:15:00"/>
    <x v="2"/>
    <n v="193"/>
    <n v="28"/>
    <n v="13"/>
    <n v="57"/>
    <d v="1899-12-30T13:57:00"/>
    <s v="UK8319"/>
    <x v="5"/>
    <x v="0"/>
    <s v="IDA"/>
    <m/>
    <x v="2"/>
  </r>
  <r>
    <x v="22"/>
    <s v="SN"/>
    <d v="2016-04-20T00:00:00"/>
    <d v="1899-12-30T12:45:00"/>
    <d v="1899-12-30T14:15:00"/>
    <x v="2"/>
    <n v="193"/>
    <n v="29"/>
    <n v="13"/>
    <n v="58"/>
    <d v="1899-12-30T13:58:00"/>
    <s v="VC8079"/>
    <x v="10"/>
    <x v="0"/>
    <s v="IDA"/>
    <m/>
    <x v="2"/>
  </r>
  <r>
    <x v="22"/>
    <s v="SN"/>
    <d v="2016-04-20T00:00:00"/>
    <d v="1899-12-30T12:45:00"/>
    <d v="1899-12-30T14:15:00"/>
    <x v="2"/>
    <n v="193"/>
    <n v="30"/>
    <n v="13"/>
    <n v="59"/>
    <d v="1899-12-30T13:59:00"/>
    <s v="SD3207"/>
    <x v="15"/>
    <x v="0"/>
    <m/>
    <m/>
    <x v="0"/>
  </r>
  <r>
    <x v="22"/>
    <s v="SN"/>
    <d v="2016-04-20T00:00:00"/>
    <d v="1899-12-30T12:45:00"/>
    <d v="1899-12-30T14:15:00"/>
    <x v="2"/>
    <n v="194"/>
    <n v="1"/>
    <n v="14"/>
    <n v="3"/>
    <d v="1899-12-30T14:03:00"/>
    <s v="UH7857"/>
    <x v="5"/>
    <x v="0"/>
    <s v="IDA"/>
    <s v="TXB"/>
    <x v="0"/>
  </r>
  <r>
    <x v="22"/>
    <s v="SN"/>
    <d v="2016-04-20T00:00:00"/>
    <d v="1899-12-30T12:45:00"/>
    <d v="1899-12-30T14:15:00"/>
    <x v="2"/>
    <n v="194"/>
    <n v="2"/>
    <n v="14"/>
    <n v="4"/>
    <d v="1899-12-30T14:04:00"/>
    <s v="UR5655"/>
    <x v="10"/>
    <x v="0"/>
    <s v="IDA"/>
    <s v="TXB"/>
    <x v="2"/>
  </r>
  <r>
    <x v="22"/>
    <s v="SN"/>
    <d v="2016-04-20T00:00:00"/>
    <d v="1899-12-30T12:45:00"/>
    <d v="1899-12-30T14:15:00"/>
    <x v="2"/>
    <n v="194"/>
    <n v="3"/>
    <n v="14"/>
    <n v="5"/>
    <d v="1899-12-30T14:05:00"/>
    <s v="XG1192"/>
    <x v="4"/>
    <x v="0"/>
    <s v="REG"/>
    <s v="TXB"/>
    <x v="2"/>
  </r>
  <r>
    <x v="22"/>
    <s v="SN"/>
    <d v="2016-04-20T00:00:00"/>
    <d v="1899-12-30T12:45:00"/>
    <d v="1899-12-30T14:15:00"/>
    <x v="2"/>
    <n v="194"/>
    <n v="4"/>
    <n v="14"/>
    <n v="6"/>
    <d v="1899-12-30T14:06:00"/>
    <s v="XB8420"/>
    <x v="10"/>
    <x v="0"/>
    <s v="REG"/>
    <s v="TXB"/>
    <x v="0"/>
  </r>
  <r>
    <x v="22"/>
    <s v="SN"/>
    <d v="2016-04-20T00:00:00"/>
    <d v="1899-12-30T12:45:00"/>
    <d v="1899-12-30T14:15:00"/>
    <x v="2"/>
    <n v="194"/>
    <n v="5"/>
    <n v="14"/>
    <n v="12"/>
    <d v="1899-12-30T14:12:00"/>
    <s v="DSTY15"/>
    <x v="10"/>
    <x v="0"/>
    <s v="IDA"/>
    <s v="TXB"/>
    <x v="0"/>
  </r>
  <r>
    <x v="22"/>
    <s v="SN"/>
    <d v="2016-04-20T00:00:00"/>
    <d v="1899-12-30T12:45:00"/>
    <d v="1899-12-30T14:15:00"/>
    <x v="2"/>
    <n v="194"/>
    <n v="6"/>
    <n v="14"/>
    <n v="12"/>
    <d v="1899-12-30T14:12:00"/>
    <s v="CXPR46"/>
    <x v="4"/>
    <x v="0"/>
    <s v="IDA"/>
    <s v="TXB"/>
    <x v="0"/>
  </r>
  <r>
    <x v="22"/>
    <s v="SN"/>
    <d v="2016-04-20T00:00:00"/>
    <d v="1899-12-30T12:45:00"/>
    <d v="1899-12-30T14:15:00"/>
    <x v="2"/>
    <n v="194"/>
    <n v="7"/>
    <n v="14"/>
    <n v="13"/>
    <d v="1899-12-30T14:13:00"/>
    <s v="VA8306"/>
    <x v="15"/>
    <x v="0"/>
    <s v="IDA"/>
    <s v="TXB"/>
    <x v="2"/>
  </r>
  <r>
    <x v="22"/>
    <s v="SN"/>
    <d v="2016-04-20T00:00:00"/>
    <d v="1899-12-30T17:45:00"/>
    <d v="1899-12-30T19:15:00"/>
    <x v="3"/>
    <n v="194"/>
    <n v="16"/>
    <n v="17"/>
    <n v="47"/>
    <d v="1899-12-30T17:47:00"/>
    <s v="VV3392"/>
    <x v="10"/>
    <x v="0"/>
    <s v="REG"/>
    <s v="TXB"/>
    <x v="2"/>
  </r>
  <r>
    <x v="22"/>
    <s v="SN"/>
    <d v="2016-04-20T00:00:00"/>
    <d v="1899-12-30T17:45:00"/>
    <d v="1899-12-30T19:15:00"/>
    <x v="3"/>
    <n v="194"/>
    <n v="17"/>
    <n v="17"/>
    <n v="48"/>
    <d v="1899-12-30T17:48:00"/>
    <s v="XB8419"/>
    <x v="5"/>
    <x v="0"/>
    <s v="IDA"/>
    <s v="TXB"/>
    <x v="0"/>
  </r>
  <r>
    <x v="22"/>
    <s v="SN"/>
    <d v="2016-04-20T00:00:00"/>
    <d v="1899-12-30T17:45:00"/>
    <d v="1899-12-30T19:15:00"/>
    <x v="3"/>
    <n v="194"/>
    <n v="18"/>
    <n v="17"/>
    <n v="49"/>
    <d v="1899-12-30T17:49:00"/>
    <s v="TR2397"/>
    <x v="15"/>
    <x v="0"/>
    <s v="IDA"/>
    <s v="TXB"/>
    <x v="2"/>
  </r>
  <r>
    <x v="22"/>
    <s v="SN"/>
    <d v="2016-04-20T00:00:00"/>
    <d v="1899-12-30T17:45:00"/>
    <d v="1899-12-30T19:15:00"/>
    <x v="3"/>
    <n v="194"/>
    <n v="19"/>
    <n v="17"/>
    <n v="51"/>
    <d v="1899-12-30T17:51:00"/>
    <s v="VU7498"/>
    <x v="4"/>
    <x v="0"/>
    <s v="IDA"/>
    <s v="TXB"/>
    <x v="0"/>
  </r>
  <r>
    <x v="22"/>
    <s v="SN"/>
    <d v="2016-04-20T00:00:00"/>
    <d v="1899-12-30T17:45:00"/>
    <d v="1899-12-30T19:15:00"/>
    <x v="3"/>
    <n v="194"/>
    <n v="20"/>
    <n v="17"/>
    <n v="54"/>
    <d v="1899-12-30T17:54:00"/>
    <s v="XR9016"/>
    <x v="10"/>
    <x v="0"/>
    <s v="IDA"/>
    <s v="TXB"/>
    <x v="1"/>
  </r>
  <r>
    <x v="22"/>
    <s v="SN"/>
    <d v="2016-04-20T00:00:00"/>
    <d v="1899-12-30T17:45:00"/>
    <d v="1899-12-30T19:15:00"/>
    <x v="3"/>
    <n v="194"/>
    <n v="21"/>
    <n v="17"/>
    <n v="56"/>
    <d v="1899-12-30T17:56:00"/>
    <s v="YG1192"/>
    <x v="5"/>
    <x v="0"/>
    <s v="IDA"/>
    <s v="TXB"/>
    <x v="0"/>
  </r>
  <r>
    <x v="22"/>
    <s v="SN"/>
    <d v="2016-04-20T00:00:00"/>
    <d v="1899-12-30T17:45:00"/>
    <d v="1899-12-30T19:15:00"/>
    <x v="3"/>
    <n v="194"/>
    <n v="22"/>
    <n v="17"/>
    <n v="58"/>
    <d v="1899-12-30T17:58:00"/>
    <s v="YY1108"/>
    <x v="10"/>
    <x v="0"/>
    <s v="REG"/>
    <s v="TXB"/>
    <x v="3"/>
  </r>
  <r>
    <x v="22"/>
    <s v="SN"/>
    <d v="2016-04-20T00:00:00"/>
    <d v="1899-12-30T17:45:00"/>
    <d v="1899-12-30T19:15:00"/>
    <x v="3"/>
    <n v="194"/>
    <n v="23"/>
    <n v="18"/>
    <n v="0"/>
    <d v="1899-12-30T18:00:00"/>
    <s v="PE6657"/>
    <x v="10"/>
    <x v="0"/>
    <s v="REG"/>
    <s v="TXB"/>
    <x v="2"/>
  </r>
  <r>
    <x v="22"/>
    <s v="SN"/>
    <d v="2016-04-20T00:00:00"/>
    <d v="1899-12-30T17:45:00"/>
    <d v="1899-12-30T19:15:00"/>
    <x v="3"/>
    <n v="194"/>
    <n v="24"/>
    <n v="18"/>
    <n v="5"/>
    <d v="1899-12-30T18:05:00"/>
    <s v="BYYG31"/>
    <x v="5"/>
    <x v="0"/>
    <s v="IDA"/>
    <s v="TXB"/>
    <x v="0"/>
  </r>
  <r>
    <x v="22"/>
    <s v="SN"/>
    <d v="2016-04-20T00:00:00"/>
    <d v="1899-12-30T17:45:00"/>
    <d v="1899-12-30T19:15:00"/>
    <x v="3"/>
    <n v="194"/>
    <n v="25"/>
    <n v="18"/>
    <n v="9"/>
    <d v="1899-12-30T18:09:00"/>
    <s v="NS7750"/>
    <x v="10"/>
    <x v="0"/>
    <s v="REG"/>
    <s v="TXB"/>
    <x v="0"/>
  </r>
  <r>
    <x v="22"/>
    <s v="SN"/>
    <d v="2016-04-20T00:00:00"/>
    <d v="1899-12-30T17:45:00"/>
    <d v="1899-12-30T19:15:00"/>
    <x v="3"/>
    <n v="194"/>
    <n v="26"/>
    <n v="18"/>
    <n v="9"/>
    <d v="1899-12-30T18:09:00"/>
    <s v="UP2305"/>
    <x v="4"/>
    <x v="0"/>
    <s v="IDA"/>
    <s v="TXB"/>
    <x v="0"/>
  </r>
  <r>
    <x v="22"/>
    <s v="SN"/>
    <d v="2016-04-20T00:00:00"/>
    <d v="1899-12-30T17:45:00"/>
    <d v="1899-12-30T19:15:00"/>
    <x v="3"/>
    <n v="194"/>
    <n v="27"/>
    <n v="18"/>
    <n v="12"/>
    <d v="1899-12-30T18:12:00"/>
    <s v="RP8993"/>
    <x v="4"/>
    <x v="0"/>
    <s v="IDA"/>
    <s v="TXB"/>
    <x v="0"/>
  </r>
  <r>
    <x v="22"/>
    <s v="SN"/>
    <d v="2016-04-20T00:00:00"/>
    <d v="1899-12-30T17:45:00"/>
    <d v="1899-12-30T19:15:00"/>
    <x v="3"/>
    <n v="194"/>
    <n v="28"/>
    <n v="18"/>
    <n v="13"/>
    <d v="1899-12-30T18:13:00"/>
    <s v="FJFL91"/>
    <x v="15"/>
    <x v="0"/>
    <s v="IDA"/>
    <s v="TXB"/>
    <x v="0"/>
  </r>
  <r>
    <x v="22"/>
    <s v="SN"/>
    <d v="2016-04-20T00:00:00"/>
    <d v="1899-12-30T17:45:00"/>
    <d v="1899-12-30T19:15:00"/>
    <x v="3"/>
    <n v="194"/>
    <n v="29"/>
    <n v="18"/>
    <n v="19"/>
    <d v="1899-12-30T18:19:00"/>
    <s v="UU6060"/>
    <x v="4"/>
    <x v="0"/>
    <s v="IDA"/>
    <s v="TXB"/>
    <x v="1"/>
  </r>
  <r>
    <x v="22"/>
    <s v="SN"/>
    <d v="2016-04-20T00:00:00"/>
    <d v="1899-12-30T17:45:00"/>
    <d v="1899-12-30T19:15:00"/>
    <x v="3"/>
    <n v="194"/>
    <n v="30"/>
    <n v="18"/>
    <n v="20"/>
    <d v="1899-12-30T18:20:00"/>
    <s v="VE2909"/>
    <x v="10"/>
    <x v="0"/>
    <s v="REG"/>
    <s v="TXB"/>
    <x v="0"/>
  </r>
  <r>
    <x v="22"/>
    <s v="SN"/>
    <d v="2016-04-20T00:00:00"/>
    <d v="1899-12-30T17:45:00"/>
    <d v="1899-12-30T19:15:00"/>
    <x v="3"/>
    <n v="195"/>
    <n v="1"/>
    <n v="18"/>
    <n v="24"/>
    <d v="1899-12-30T18:24:00"/>
    <s v="XR9495"/>
    <x v="5"/>
    <x v="0"/>
    <s v="IDA"/>
    <s v="TXB"/>
    <x v="0"/>
  </r>
  <r>
    <x v="22"/>
    <s v="SN"/>
    <d v="2016-04-20T00:00:00"/>
    <d v="1899-12-30T17:45:00"/>
    <d v="1899-12-30T19:15:00"/>
    <x v="3"/>
    <n v="195"/>
    <n v="2"/>
    <n v="18"/>
    <n v="25"/>
    <d v="1899-12-30T18:25:00"/>
    <s v="CXPR46"/>
    <x v="15"/>
    <x v="0"/>
    <s v="IDA"/>
    <s v="TXB"/>
    <x v="2"/>
  </r>
  <r>
    <x v="22"/>
    <s v="SN"/>
    <d v="2016-04-20T00:00:00"/>
    <d v="1899-12-30T17:45:00"/>
    <d v="1899-12-30T19:15:00"/>
    <x v="3"/>
    <n v="195"/>
    <n v="3"/>
    <n v="18"/>
    <n v="27"/>
    <d v="1899-12-30T18:27:00"/>
    <s v="UU8319"/>
    <x v="10"/>
    <x v="0"/>
    <s v="REG"/>
    <s v="TXB"/>
    <x v="3"/>
  </r>
  <r>
    <x v="22"/>
    <s v="SN"/>
    <d v="2016-04-20T00:00:00"/>
    <d v="1899-12-30T17:45:00"/>
    <d v="1899-12-30T19:15:00"/>
    <x v="3"/>
    <n v="195"/>
    <n v="4"/>
    <n v="18"/>
    <n v="28"/>
    <d v="1899-12-30T18:28:00"/>
    <s v="UH7857"/>
    <x v="10"/>
    <x v="0"/>
    <s v="REG"/>
    <s v="TXB"/>
    <x v="0"/>
  </r>
  <r>
    <x v="22"/>
    <s v="SN"/>
    <d v="2016-04-20T00:00:00"/>
    <d v="1899-12-30T17:45:00"/>
    <d v="1899-12-30T19:15:00"/>
    <x v="3"/>
    <n v="195"/>
    <n v="5"/>
    <n v="18"/>
    <n v="28"/>
    <d v="1899-12-30T18:28:00"/>
    <s v="XP4098"/>
    <x v="5"/>
    <x v="0"/>
    <s v="IDA"/>
    <s v="TXB"/>
    <x v="0"/>
  </r>
  <r>
    <x v="22"/>
    <s v="SN"/>
    <d v="2016-04-20T00:00:00"/>
    <d v="1899-12-30T17:45:00"/>
    <d v="1899-12-30T19:15:00"/>
    <x v="3"/>
    <n v="195"/>
    <n v="6"/>
    <n v="18"/>
    <n v="31"/>
    <d v="1899-12-30T18:31:00"/>
    <s v="VA8306"/>
    <x v="10"/>
    <x v="0"/>
    <s v="IDA"/>
    <s v="TXB"/>
    <x v="0"/>
  </r>
  <r>
    <x v="22"/>
    <s v="SN"/>
    <d v="2016-04-20T00:00:00"/>
    <d v="1899-12-30T17:45:00"/>
    <d v="1899-12-30T19:15:00"/>
    <x v="3"/>
    <n v="195"/>
    <n v="7"/>
    <n v="18"/>
    <n v="33"/>
    <d v="1899-12-30T18:33:00"/>
    <s v="UR5655"/>
    <x v="4"/>
    <x v="0"/>
    <s v="IDA"/>
    <s v="TXB"/>
    <x v="1"/>
  </r>
  <r>
    <x v="22"/>
    <s v="SN"/>
    <d v="2016-04-20T00:00:00"/>
    <d v="1899-12-30T17:45:00"/>
    <d v="1899-12-30T19:15:00"/>
    <x v="3"/>
    <n v="195"/>
    <n v="8"/>
    <n v="18"/>
    <n v="36"/>
    <d v="1899-12-30T18:36:00"/>
    <s v="PSTY15"/>
    <x v="4"/>
    <x v="0"/>
    <s v="IDA"/>
    <s v="TXB"/>
    <x v="0"/>
  </r>
  <r>
    <x v="22"/>
    <s v="SN"/>
    <d v="2016-04-20T00:00:00"/>
    <d v="1899-12-30T17:45:00"/>
    <d v="1899-12-30T19:15:00"/>
    <x v="3"/>
    <n v="195"/>
    <n v="9"/>
    <n v="18"/>
    <n v="39"/>
    <d v="1899-12-30T18:39:00"/>
    <s v="RB6592"/>
    <x v="10"/>
    <x v="0"/>
    <s v="REG"/>
    <s v="TXB"/>
    <x v="0"/>
  </r>
  <r>
    <x v="22"/>
    <s v="SN"/>
    <d v="2016-04-20T00:00:00"/>
    <d v="1899-12-30T17:45:00"/>
    <d v="1899-12-30T19:15:00"/>
    <x v="3"/>
    <n v="195"/>
    <n v="10"/>
    <n v="18"/>
    <n v="43"/>
    <d v="1899-12-30T18:43:00"/>
    <s v="TR8814"/>
    <x v="5"/>
    <x v="0"/>
    <s v="IDA"/>
    <s v="TXB"/>
    <x v="4"/>
  </r>
  <r>
    <x v="22"/>
    <s v="SN"/>
    <d v="2016-04-20T00:00:00"/>
    <d v="1899-12-30T17:45:00"/>
    <d v="1899-12-30T19:15:00"/>
    <x v="3"/>
    <n v="195"/>
    <n v="11"/>
    <n v="18"/>
    <n v="45"/>
    <d v="1899-12-30T18:45:00"/>
    <s v="XF4231"/>
    <x v="10"/>
    <x v="0"/>
    <s v="REG"/>
    <s v="TXB"/>
    <x v="0"/>
  </r>
  <r>
    <x v="22"/>
    <s v="SN"/>
    <d v="2016-04-20T00:00:00"/>
    <d v="1899-12-30T17:45:00"/>
    <d v="1899-12-30T19:15:00"/>
    <x v="3"/>
    <n v="195"/>
    <n v="12"/>
    <n v="18"/>
    <n v="51"/>
    <d v="1899-12-30T18:51:00"/>
    <s v="NV7314"/>
    <x v="10"/>
    <x v="0"/>
    <s v="IDA"/>
    <s v="TXB"/>
    <x v="4"/>
  </r>
  <r>
    <x v="22"/>
    <s v="SN"/>
    <d v="2016-04-20T00:00:00"/>
    <d v="1899-12-30T17:45:00"/>
    <d v="1899-12-30T19:15:00"/>
    <x v="3"/>
    <n v="195"/>
    <n v="13"/>
    <n v="18"/>
    <n v="57"/>
    <d v="1899-12-30T18:57:00"/>
    <s v="VU3390"/>
    <x v="5"/>
    <x v="0"/>
    <s v="IDA"/>
    <s v="TXB"/>
    <x v="4"/>
  </r>
  <r>
    <x v="22"/>
    <s v="SN"/>
    <d v="2016-04-20T00:00:00"/>
    <d v="1899-12-30T17:45:00"/>
    <d v="1899-12-30T19:15:00"/>
    <x v="3"/>
    <n v="195"/>
    <n v="14"/>
    <n v="19"/>
    <n v="1"/>
    <d v="1899-12-30T19:01:00"/>
    <s v="VU3392"/>
    <x v="10"/>
    <x v="0"/>
    <s v="IDA"/>
    <s v="TXB"/>
    <x v="1"/>
  </r>
  <r>
    <x v="22"/>
    <s v="SN"/>
    <d v="2016-04-20T00:00:00"/>
    <d v="1899-12-30T17:45:00"/>
    <d v="1899-12-30T19:15:00"/>
    <x v="3"/>
    <n v="195"/>
    <n v="15"/>
    <n v="19"/>
    <n v="1"/>
    <d v="1899-12-30T19:01:00"/>
    <s v="YL3967"/>
    <x v="4"/>
    <x v="0"/>
    <s v="IDA"/>
    <s v="TXB"/>
    <x v="1"/>
  </r>
  <r>
    <x v="22"/>
    <s v="SN"/>
    <d v="2016-04-20T00:00:00"/>
    <d v="1899-12-30T17:45:00"/>
    <d v="1899-12-30T19:15:00"/>
    <x v="3"/>
    <n v="195"/>
    <n v="16"/>
    <n v="19"/>
    <n v="3"/>
    <d v="1899-12-30T19:03:00"/>
    <s v="UN2206"/>
    <x v="5"/>
    <x v="0"/>
    <s v="IDA"/>
    <s v="TXB"/>
    <x v="0"/>
  </r>
  <r>
    <x v="22"/>
    <s v="SN"/>
    <d v="2016-04-20T00:00:00"/>
    <d v="1899-12-30T17:45:00"/>
    <d v="1899-12-30T19:15:00"/>
    <x v="3"/>
    <n v="195"/>
    <n v="17"/>
    <n v="19"/>
    <n v="7"/>
    <d v="1899-12-30T19:07:00"/>
    <s v="VV1316"/>
    <x v="10"/>
    <x v="0"/>
    <s v="REG"/>
    <s v="TXB"/>
    <x v="4"/>
  </r>
  <r>
    <x v="22"/>
    <s v="SN"/>
    <d v="2016-04-20T00:00:00"/>
    <d v="1899-12-30T17:45:00"/>
    <d v="1899-12-30T19:15:00"/>
    <x v="3"/>
    <n v="195"/>
    <n v="18"/>
    <n v="19"/>
    <n v="10"/>
    <d v="1899-12-30T19:10:00"/>
    <s v="SE2522"/>
    <x v="4"/>
    <x v="0"/>
    <s v="IDA"/>
    <s v="TXB"/>
    <x v="0"/>
  </r>
  <r>
    <x v="23"/>
    <s v="OE"/>
    <d v="2016-04-21T00:00:00"/>
    <d v="1899-12-30T07:15:00"/>
    <d v="1899-12-30T08:45:00"/>
    <x v="0"/>
    <n v="196"/>
    <n v="1"/>
    <n v="7"/>
    <n v="26"/>
    <d v="1899-12-30T07:26:00"/>
    <s v="YA5832"/>
    <x v="8"/>
    <x v="0"/>
    <s v="IDA"/>
    <s v="TXB"/>
    <x v="2"/>
  </r>
  <r>
    <x v="23"/>
    <s v="OE"/>
    <d v="2016-04-21T00:00:00"/>
    <d v="1899-12-30T07:15:00"/>
    <d v="1899-12-30T08:45:00"/>
    <x v="0"/>
    <n v="196"/>
    <n v="2"/>
    <n v="7"/>
    <n v="33"/>
    <d v="1899-12-30T07:33:00"/>
    <s v="XH4868"/>
    <x v="47"/>
    <x v="1"/>
    <s v="IDA"/>
    <s v="TXB"/>
    <x v="4"/>
  </r>
  <r>
    <x v="23"/>
    <s v="OE"/>
    <d v="2016-04-21T00:00:00"/>
    <d v="1899-12-30T07:15:00"/>
    <d v="1899-12-30T08:45:00"/>
    <x v="0"/>
    <n v="196"/>
    <n v="3"/>
    <n v="7"/>
    <n v="40"/>
    <d v="1899-12-30T07:40:00"/>
    <s v="SD3348"/>
    <x v="8"/>
    <x v="0"/>
    <s v="IDA"/>
    <s v="TXB"/>
    <x v="1"/>
  </r>
  <r>
    <x v="23"/>
    <s v="OE"/>
    <d v="2016-04-21T00:00:00"/>
    <d v="1899-12-30T07:15:00"/>
    <d v="1899-12-30T08:45:00"/>
    <x v="0"/>
    <n v="196"/>
    <n v="4"/>
    <n v="8"/>
    <n v="24"/>
    <d v="1899-12-30T08:24:00"/>
    <s v="UR7447"/>
    <x v="15"/>
    <x v="0"/>
    <s v="IDA"/>
    <s v="TXB"/>
    <x v="2"/>
  </r>
  <r>
    <x v="23"/>
    <s v="OE"/>
    <d v="2016-04-21T00:00:00"/>
    <d v="1899-12-30T07:15:00"/>
    <d v="1899-12-30T08:45:00"/>
    <x v="0"/>
    <n v="196"/>
    <n v="5"/>
    <n v="8"/>
    <n v="27"/>
    <d v="1899-12-30T08:27:00"/>
    <s v="WF1171"/>
    <x v="8"/>
    <x v="0"/>
    <s v="IDA"/>
    <s v="TXB"/>
    <x v="2"/>
  </r>
  <r>
    <x v="23"/>
    <s v="OE"/>
    <d v="2016-04-21T00:00:00"/>
    <d v="1899-12-30T07:15:00"/>
    <d v="1899-12-30T08:45:00"/>
    <x v="0"/>
    <n v="196"/>
    <n v="6"/>
    <n v="8"/>
    <n v="38"/>
    <d v="1899-12-30T08:38:00"/>
    <s v="VJ7589"/>
    <x v="8"/>
    <x v="0"/>
    <s v="IDA"/>
    <s v="TXB"/>
    <x v="2"/>
  </r>
  <r>
    <x v="23"/>
    <s v="OE"/>
    <d v="2016-04-21T00:00:00"/>
    <d v="1899-12-30T07:15:00"/>
    <d v="1899-12-30T08:45:00"/>
    <x v="0"/>
    <n v="196"/>
    <n v="7"/>
    <n v="8"/>
    <n v="41"/>
    <d v="1899-12-30T08:41:00"/>
    <s v="WV1092"/>
    <x v="13"/>
    <x v="0"/>
    <s v="IDA"/>
    <s v="TXB"/>
    <x v="2"/>
  </r>
  <r>
    <x v="23"/>
    <s v="OE"/>
    <d v="2016-04-21T00:00:00"/>
    <d v="1899-12-30T07:15:00"/>
    <d v="1899-12-30T08:45:00"/>
    <x v="0"/>
    <n v="196"/>
    <n v="8"/>
    <n v="8"/>
    <n v="44"/>
    <d v="1899-12-30T08:44:00"/>
    <s v="XN7613"/>
    <x v="8"/>
    <x v="0"/>
    <s v="IDA"/>
    <s v="TXB"/>
    <x v="2"/>
  </r>
  <r>
    <x v="23"/>
    <s v="OE"/>
    <d v="2016-04-21T00:00:00"/>
    <d v="1899-12-30T07:15:00"/>
    <d v="1899-12-30T08:45:00"/>
    <x v="0"/>
    <n v="196"/>
    <n v="9"/>
    <n v="8"/>
    <n v="46"/>
    <d v="1899-12-30T08:46:00"/>
    <s v="WG2199"/>
    <x v="15"/>
    <x v="0"/>
    <s v="IDA"/>
    <s v="TXB"/>
    <x v="2"/>
  </r>
  <r>
    <x v="23"/>
    <s v="OE"/>
    <d v="2016-04-21T00:00:00"/>
    <d v="1899-12-30T09:45:00"/>
    <d v="1899-12-30T11:15:00"/>
    <x v="1"/>
    <n v="196"/>
    <n v="16"/>
    <n v="9"/>
    <n v="46"/>
    <d v="1899-12-30T09:46:00"/>
    <s v="WG2199"/>
    <x v="15"/>
    <x v="0"/>
    <s v="IDA"/>
    <s v="TXB"/>
    <x v="2"/>
  </r>
  <r>
    <x v="23"/>
    <s v="OE"/>
    <d v="2016-04-21T00:00:00"/>
    <d v="1899-12-30T09:45:00"/>
    <d v="1899-12-30T11:15:00"/>
    <x v="1"/>
    <n v="196"/>
    <n v="17"/>
    <n v="9"/>
    <n v="49"/>
    <d v="1899-12-30T09:49:00"/>
    <s v="VC3093"/>
    <x v="8"/>
    <x v="0"/>
    <s v="IDA"/>
    <s v="TXB"/>
    <x v="2"/>
  </r>
  <r>
    <x v="23"/>
    <s v="OE"/>
    <d v="2016-04-21T00:00:00"/>
    <d v="1899-12-30T09:45:00"/>
    <d v="1899-12-30T11:15:00"/>
    <x v="1"/>
    <n v="196"/>
    <n v="18"/>
    <n v="9"/>
    <n v="52"/>
    <d v="1899-12-30T09:52:00"/>
    <s v="ZN5056"/>
    <x v="15"/>
    <x v="0"/>
    <s v="IDA"/>
    <s v="TXB"/>
    <x v="2"/>
  </r>
  <r>
    <x v="23"/>
    <s v="OE"/>
    <d v="2016-04-21T00:00:00"/>
    <d v="1899-12-30T09:45:00"/>
    <d v="1899-12-30T11:15:00"/>
    <x v="1"/>
    <n v="196"/>
    <n v="19"/>
    <n v="9"/>
    <n v="55"/>
    <d v="1899-12-30T09:55:00"/>
    <s v="TS8923"/>
    <x v="15"/>
    <x v="0"/>
    <s v="IDA"/>
    <s v="TXB"/>
    <x v="2"/>
  </r>
  <r>
    <x v="23"/>
    <s v="OE"/>
    <d v="2016-04-21T00:00:00"/>
    <d v="1899-12-30T09:45:00"/>
    <d v="1899-12-30T11:15:00"/>
    <x v="1"/>
    <n v="196"/>
    <n v="20"/>
    <n v="10"/>
    <n v="2"/>
    <d v="1899-12-30T10:02:00"/>
    <s v="VX2692"/>
    <x v="11"/>
    <x v="0"/>
    <s v="IDA"/>
    <s v="TXB"/>
    <x v="2"/>
  </r>
  <r>
    <x v="23"/>
    <s v="OE"/>
    <d v="2016-04-21T00:00:00"/>
    <d v="1899-12-30T09:45:00"/>
    <d v="1899-12-30T11:15:00"/>
    <x v="1"/>
    <n v="196"/>
    <n v="21"/>
    <n v="10"/>
    <n v="10"/>
    <d v="1899-12-30T10:10:00"/>
    <s v="PC2355"/>
    <x v="15"/>
    <x v="0"/>
    <s v="IDA"/>
    <s v="TXB"/>
    <x v="2"/>
  </r>
  <r>
    <x v="23"/>
    <s v="OE"/>
    <d v="2016-04-21T00:00:00"/>
    <d v="1899-12-30T09:45:00"/>
    <d v="1899-12-30T11:15:00"/>
    <x v="1"/>
    <n v="196"/>
    <n v="22"/>
    <n v="10"/>
    <n v="17"/>
    <d v="1899-12-30T10:17:00"/>
    <s v="UF3899"/>
    <x v="8"/>
    <x v="0"/>
    <s v="IDA"/>
    <s v="TXB"/>
    <x v="2"/>
  </r>
  <r>
    <x v="23"/>
    <s v="OE"/>
    <d v="2016-04-21T00:00:00"/>
    <d v="1899-12-30T09:45:00"/>
    <d v="1899-12-30T11:15:00"/>
    <x v="1"/>
    <n v="196"/>
    <n v="23"/>
    <n v="10"/>
    <n v="18"/>
    <d v="1899-12-30T10:18:00"/>
    <s v="ZY7023"/>
    <x v="13"/>
    <x v="0"/>
    <s v="IDA"/>
    <s v="TXB"/>
    <x v="2"/>
  </r>
  <r>
    <x v="23"/>
    <s v="OE"/>
    <d v="2016-04-21T00:00:00"/>
    <d v="1899-12-30T09:45:00"/>
    <d v="1899-12-30T11:15:00"/>
    <x v="1"/>
    <n v="196"/>
    <n v="24"/>
    <n v="10"/>
    <n v="22"/>
    <d v="1899-12-30T10:22:00"/>
    <s v="YK4608"/>
    <x v="8"/>
    <x v="0"/>
    <s v="IDA"/>
    <s v="TXB"/>
    <x v="2"/>
  </r>
  <r>
    <x v="23"/>
    <s v="OE"/>
    <d v="2016-04-21T00:00:00"/>
    <d v="1899-12-30T09:45:00"/>
    <d v="1899-12-30T11:15:00"/>
    <x v="1"/>
    <n v="196"/>
    <n v="25"/>
    <n v="10"/>
    <n v="23"/>
    <d v="1899-12-30T10:23:00"/>
    <s v="UP2351"/>
    <x v="15"/>
    <x v="0"/>
    <s v="IDA"/>
    <s v="TXB"/>
    <x v="2"/>
  </r>
  <r>
    <x v="23"/>
    <s v="OE"/>
    <d v="2016-04-21T00:00:00"/>
    <d v="1899-12-30T09:45:00"/>
    <d v="1899-12-30T11:15:00"/>
    <x v="1"/>
    <n v="196"/>
    <n v="26"/>
    <n v="10"/>
    <n v="30"/>
    <d v="1899-12-30T10:30:00"/>
    <s v="PW8701"/>
    <x v="15"/>
    <x v="0"/>
    <s v="IDA"/>
    <s v="TXB"/>
    <x v="2"/>
  </r>
  <r>
    <x v="23"/>
    <s v="OE"/>
    <d v="2016-04-21T00:00:00"/>
    <d v="1899-12-30T09:45:00"/>
    <d v="1899-12-30T11:15:00"/>
    <x v="1"/>
    <n v="196"/>
    <n v="27"/>
    <n v="10"/>
    <n v="30"/>
    <d v="1899-12-30T10:30:00"/>
    <s v="YB7008"/>
    <x v="8"/>
    <x v="0"/>
    <s v="IDA"/>
    <s v="TXB"/>
    <x v="2"/>
  </r>
  <r>
    <x v="23"/>
    <s v="OE"/>
    <d v="2016-04-21T00:00:00"/>
    <d v="1899-12-30T09:45:00"/>
    <d v="1899-12-30T11:15:00"/>
    <x v="1"/>
    <n v="196"/>
    <n v="28"/>
    <n v="10"/>
    <n v="37"/>
    <d v="1899-12-30T10:37:00"/>
    <s v="WV1084"/>
    <x v="8"/>
    <x v="0"/>
    <s v="IDA"/>
    <s v="TXB"/>
    <x v="2"/>
  </r>
  <r>
    <x v="23"/>
    <s v="OE"/>
    <d v="2016-04-21T00:00:00"/>
    <d v="1899-12-30T09:45:00"/>
    <d v="1899-12-30T11:15:00"/>
    <x v="1"/>
    <n v="196"/>
    <n v="29"/>
    <n v="10"/>
    <n v="39"/>
    <d v="1899-12-30T10:39:00"/>
    <s v="PV7430"/>
    <x v="15"/>
    <x v="0"/>
    <s v="IDA"/>
    <s v="TXB"/>
    <x v="2"/>
  </r>
  <r>
    <x v="23"/>
    <s v="OE"/>
    <d v="2016-04-21T00:00:00"/>
    <d v="1899-12-30T09:45:00"/>
    <d v="1899-12-30T11:15:00"/>
    <x v="1"/>
    <n v="196"/>
    <n v="30"/>
    <n v="10"/>
    <n v="41"/>
    <d v="1899-12-30T10:41:00"/>
    <s v="VA8209"/>
    <x v="8"/>
    <x v="0"/>
    <s v="IDA"/>
    <s v="TXB"/>
    <x v="2"/>
  </r>
  <r>
    <x v="23"/>
    <s v="OE"/>
    <d v="2016-04-21T00:00:00"/>
    <d v="1899-12-30T09:45:00"/>
    <d v="1899-12-30T11:15:00"/>
    <x v="1"/>
    <n v="197"/>
    <n v="1"/>
    <n v="10"/>
    <n v="46"/>
    <d v="1899-12-30T10:46:00"/>
    <s v="VE6184"/>
    <x v="15"/>
    <x v="0"/>
    <s v="IDA"/>
    <s v="TXB"/>
    <x v="2"/>
  </r>
  <r>
    <x v="23"/>
    <s v="OE"/>
    <d v="2016-04-21T00:00:00"/>
    <d v="1899-12-30T09:45:00"/>
    <d v="1899-12-30T11:15:00"/>
    <x v="1"/>
    <n v="197"/>
    <n v="2"/>
    <n v="10"/>
    <n v="50"/>
    <d v="1899-12-30T10:50:00"/>
    <s v="WT1863"/>
    <x v="8"/>
    <x v="0"/>
    <s v="IDA"/>
    <s v="TXB"/>
    <x v="2"/>
  </r>
  <r>
    <x v="23"/>
    <s v="OE"/>
    <d v="2016-04-21T00:00:00"/>
    <d v="1899-12-30T09:45:00"/>
    <d v="1899-12-30T11:15:00"/>
    <x v="1"/>
    <n v="197"/>
    <n v="3"/>
    <n v="10"/>
    <n v="53"/>
    <d v="1899-12-30T10:53:00"/>
    <s v="XV2271"/>
    <x v="15"/>
    <x v="0"/>
    <s v="IDA"/>
    <s v="TXB"/>
    <x v="2"/>
  </r>
  <r>
    <x v="23"/>
    <s v="OE"/>
    <d v="2016-04-21T00:00:00"/>
    <d v="1899-12-30T09:45:00"/>
    <d v="1899-12-30T11:15:00"/>
    <x v="1"/>
    <n v="197"/>
    <n v="4"/>
    <n v="10"/>
    <n v="57"/>
    <d v="1899-12-30T10:57:00"/>
    <s v="UR7447"/>
    <x v="8"/>
    <x v="0"/>
    <s v="IDA"/>
    <s v="TXB"/>
    <x v="2"/>
  </r>
  <r>
    <x v="23"/>
    <s v="OE"/>
    <d v="2016-04-21T00:00:00"/>
    <d v="1899-12-30T09:45:00"/>
    <d v="1899-12-30T11:15:00"/>
    <x v="1"/>
    <n v="197"/>
    <n v="5"/>
    <n v="10"/>
    <n v="59"/>
    <d v="1899-12-30T10:59:00"/>
    <s v="NP3986"/>
    <x v="15"/>
    <x v="0"/>
    <s v="IDA"/>
    <s v="TXB"/>
    <x v="2"/>
  </r>
  <r>
    <x v="23"/>
    <s v="OE"/>
    <d v="2016-04-21T00:00:00"/>
    <d v="1899-12-30T09:45:00"/>
    <d v="1899-12-30T11:15:00"/>
    <x v="1"/>
    <n v="197"/>
    <n v="6"/>
    <n v="11"/>
    <n v="5"/>
    <d v="1899-12-30T11:05:00"/>
    <s v="RK2521"/>
    <x v="8"/>
    <x v="0"/>
    <s v="IDA"/>
    <s v="TXB"/>
    <x v="2"/>
  </r>
  <r>
    <x v="23"/>
    <s v="OE"/>
    <d v="2016-04-21T00:00:00"/>
    <d v="1899-12-30T09:45:00"/>
    <d v="1899-12-30T11:15:00"/>
    <x v="1"/>
    <n v="197"/>
    <n v="7"/>
    <n v="11"/>
    <n v="8"/>
    <d v="1899-12-30T11:08:00"/>
    <s v="YD2091"/>
    <x v="11"/>
    <x v="0"/>
    <s v="IDA"/>
    <s v="TXB"/>
    <x v="2"/>
  </r>
  <r>
    <x v="23"/>
    <s v="OE"/>
    <d v="2016-04-21T00:00:00"/>
    <d v="1899-12-30T09:45:00"/>
    <d v="1899-12-30T11:15:00"/>
    <x v="1"/>
    <n v="197"/>
    <n v="8"/>
    <n v="11"/>
    <n v="9"/>
    <d v="1899-12-30T11:09:00"/>
    <s v="VP2351"/>
    <x v="15"/>
    <x v="0"/>
    <s v="IDA"/>
    <s v="TXB"/>
    <x v="2"/>
  </r>
  <r>
    <x v="23"/>
    <s v="OE"/>
    <d v="2016-04-21T00:00:00"/>
    <d v="1899-12-30T09:45:00"/>
    <d v="1899-12-30T11:15:00"/>
    <x v="1"/>
    <n v="197"/>
    <n v="9"/>
    <n v="11"/>
    <n v="10"/>
    <d v="1899-12-30T11:10:00"/>
    <s v="WY6700"/>
    <x v="8"/>
    <x v="0"/>
    <s v="IDA"/>
    <s v="TXB"/>
    <x v="2"/>
  </r>
  <r>
    <x v="23"/>
    <s v="OE"/>
    <d v="2016-04-21T00:00:00"/>
    <d v="1899-12-30T09:45:00"/>
    <d v="1899-12-30T11:15:00"/>
    <x v="1"/>
    <n v="197"/>
    <n v="10"/>
    <n v="11"/>
    <n v="15"/>
    <d v="1899-12-30T11:15:00"/>
    <s v="YX6744"/>
    <x v="15"/>
    <x v="0"/>
    <s v="IDA"/>
    <s v="TXB"/>
    <x v="2"/>
  </r>
  <r>
    <x v="23"/>
    <s v="OE"/>
    <d v="2016-04-21T00:00:00"/>
    <d v="1899-12-30T12:45:00"/>
    <d v="1899-12-30T14:15:00"/>
    <x v="2"/>
    <n v="197"/>
    <n v="16"/>
    <n v="12"/>
    <n v="45"/>
    <d v="1899-12-30T12:45:00"/>
    <s v="ZL5402"/>
    <x v="15"/>
    <x v="0"/>
    <s v="IDA"/>
    <s v="TXB"/>
    <x v="2"/>
  </r>
  <r>
    <x v="23"/>
    <s v="OE"/>
    <d v="2016-04-21T00:00:00"/>
    <d v="1899-12-30T12:45:00"/>
    <d v="1899-12-30T14:15:00"/>
    <x v="2"/>
    <n v="197"/>
    <n v="17"/>
    <n v="12"/>
    <n v="45"/>
    <d v="1899-12-30T12:45:00"/>
    <s v="SE2454"/>
    <x v="8"/>
    <x v="0"/>
    <s v="IDA"/>
    <s v="TXB"/>
    <x v="2"/>
  </r>
  <r>
    <x v="23"/>
    <s v="OE"/>
    <d v="2016-04-21T00:00:00"/>
    <d v="1899-12-30T12:45:00"/>
    <d v="1899-12-30T14:15:00"/>
    <x v="2"/>
    <n v="197"/>
    <n v="18"/>
    <n v="12"/>
    <n v="50"/>
    <d v="1899-12-30T12:50:00"/>
    <s v="PZ6073"/>
    <x v="15"/>
    <x v="0"/>
    <s v="IDA"/>
    <s v="TXB"/>
    <x v="2"/>
  </r>
  <r>
    <x v="23"/>
    <s v="OE"/>
    <d v="2016-04-21T00:00:00"/>
    <d v="1899-12-30T12:45:00"/>
    <d v="1899-12-30T14:15:00"/>
    <x v="2"/>
    <n v="197"/>
    <n v="19"/>
    <n v="12"/>
    <n v="55"/>
    <d v="1899-12-30T12:55:00"/>
    <s v="PC2355"/>
    <x v="8"/>
    <x v="0"/>
    <s v="IDA"/>
    <s v="TXB"/>
    <x v="2"/>
  </r>
  <r>
    <x v="23"/>
    <s v="OE"/>
    <d v="2016-04-21T00:00:00"/>
    <d v="1899-12-30T12:45:00"/>
    <d v="1899-12-30T14:15:00"/>
    <x v="2"/>
    <n v="197"/>
    <n v="20"/>
    <n v="12"/>
    <n v="58"/>
    <d v="1899-12-30T12:58:00"/>
    <s v="XC7636"/>
    <x v="15"/>
    <x v="0"/>
    <s v="IDA"/>
    <s v="TXB"/>
    <x v="2"/>
  </r>
  <r>
    <x v="23"/>
    <s v="OE"/>
    <d v="2016-04-21T00:00:00"/>
    <d v="1899-12-30T12:45:00"/>
    <d v="1899-12-30T14:15:00"/>
    <x v="2"/>
    <n v="197"/>
    <n v="21"/>
    <n v="12"/>
    <n v="58"/>
    <d v="1899-12-30T12:58:00"/>
    <s v="UP2351"/>
    <x v="8"/>
    <x v="0"/>
    <s v="IDA"/>
    <s v="TXB"/>
    <x v="2"/>
  </r>
  <r>
    <x v="23"/>
    <s v="OE"/>
    <d v="2016-04-21T00:00:00"/>
    <d v="1899-12-30T12:45:00"/>
    <d v="1899-12-30T14:15:00"/>
    <x v="2"/>
    <n v="197"/>
    <n v="22"/>
    <n v="13"/>
    <n v="6"/>
    <d v="1899-12-30T13:06:00"/>
    <s v="YF9628"/>
    <x v="13"/>
    <x v="0"/>
    <s v="IDA"/>
    <s v="TXB"/>
    <x v="2"/>
  </r>
  <r>
    <x v="23"/>
    <s v="OE"/>
    <d v="2016-04-21T00:00:00"/>
    <d v="1899-12-30T12:45:00"/>
    <d v="1899-12-30T14:15:00"/>
    <x v="2"/>
    <n v="197"/>
    <n v="23"/>
    <n v="13"/>
    <n v="6"/>
    <d v="1899-12-30T13:06:00"/>
    <s v="VX5217"/>
    <x v="15"/>
    <x v="0"/>
    <s v="IDA"/>
    <s v="TXB"/>
    <x v="2"/>
  </r>
  <r>
    <x v="23"/>
    <s v="OE"/>
    <d v="2016-04-21T00:00:00"/>
    <d v="1899-12-30T12:45:00"/>
    <d v="1899-12-30T14:15:00"/>
    <x v="2"/>
    <n v="197"/>
    <n v="24"/>
    <n v="13"/>
    <n v="7"/>
    <d v="1899-12-30T13:07:00"/>
    <s v="PU7430"/>
    <x v="8"/>
    <x v="0"/>
    <s v="IDA"/>
    <s v="TXB"/>
    <x v="2"/>
  </r>
  <r>
    <x v="23"/>
    <s v="OE"/>
    <d v="2016-04-21T00:00:00"/>
    <d v="1899-12-30T12:45:00"/>
    <d v="1899-12-30T14:15:00"/>
    <x v="2"/>
    <n v="197"/>
    <n v="25"/>
    <n v="13"/>
    <n v="11"/>
    <d v="1899-12-30T13:11:00"/>
    <s v="PU7429"/>
    <x v="11"/>
    <x v="0"/>
    <s v="IDA"/>
    <s v="TXB"/>
    <x v="2"/>
  </r>
  <r>
    <x v="23"/>
    <s v="OE"/>
    <d v="2016-04-21T00:00:00"/>
    <d v="1899-12-30T12:45:00"/>
    <d v="1899-12-30T14:15:00"/>
    <x v="2"/>
    <n v="197"/>
    <n v="26"/>
    <n v="13"/>
    <n v="18"/>
    <d v="1899-12-30T13:18:00"/>
    <s v="VE6184"/>
    <x v="8"/>
    <x v="0"/>
    <s v="IDA"/>
    <s v="TXB"/>
    <x v="2"/>
  </r>
  <r>
    <x v="23"/>
    <s v="OE"/>
    <d v="2016-04-21T00:00:00"/>
    <d v="1899-12-30T12:45:00"/>
    <d v="1899-12-30T14:15:00"/>
    <x v="2"/>
    <n v="197"/>
    <n v="27"/>
    <n v="13"/>
    <n v="25"/>
    <d v="1899-12-30T13:25:00"/>
    <s v="WF1171"/>
    <x v="13"/>
    <x v="0"/>
    <s v="IDA"/>
    <s v="TXB"/>
    <x v="2"/>
  </r>
  <r>
    <x v="23"/>
    <s v="OE"/>
    <d v="2016-04-21T00:00:00"/>
    <d v="1899-12-30T12:45:00"/>
    <d v="1899-12-30T14:15:00"/>
    <x v="2"/>
    <n v="197"/>
    <n v="28"/>
    <n v="13"/>
    <n v="27"/>
    <d v="1899-12-30T13:27:00"/>
    <s v="XV2271"/>
    <x v="8"/>
    <x v="0"/>
    <s v="IDA"/>
    <s v="TXB"/>
    <x v="2"/>
  </r>
  <r>
    <x v="23"/>
    <s v="OE"/>
    <d v="2016-04-21T00:00:00"/>
    <d v="1899-12-30T12:45:00"/>
    <d v="1899-12-30T14:15:00"/>
    <x v="2"/>
    <n v="197"/>
    <n v="29"/>
    <n v="13"/>
    <n v="40"/>
    <d v="1899-12-30T13:40:00"/>
    <s v="CWVJ13"/>
    <x v="15"/>
    <x v="0"/>
    <s v="IDA"/>
    <s v="TXB"/>
    <x v="2"/>
  </r>
  <r>
    <x v="23"/>
    <s v="OE"/>
    <d v="2016-04-21T00:00:00"/>
    <d v="1899-12-30T12:45:00"/>
    <d v="1899-12-30T14:15:00"/>
    <x v="2"/>
    <n v="197"/>
    <n v="30"/>
    <n v="13"/>
    <n v="40"/>
    <d v="1899-12-30T13:40:00"/>
    <s v="XJ1623"/>
    <x v="15"/>
    <x v="0"/>
    <s v="IDA"/>
    <s v="TXB"/>
    <x v="2"/>
  </r>
  <r>
    <x v="23"/>
    <s v="OE"/>
    <d v="2016-04-21T00:00:00"/>
    <d v="1899-12-30T12:45:00"/>
    <d v="1899-12-30T14:15:00"/>
    <x v="2"/>
    <n v="198"/>
    <n v="1"/>
    <n v="13"/>
    <n v="44"/>
    <d v="1899-12-30T13:44:00"/>
    <s v="NP3986"/>
    <x v="8"/>
    <x v="0"/>
    <s v="IDA"/>
    <s v="TXB"/>
    <x v="2"/>
  </r>
  <r>
    <x v="23"/>
    <s v="OE"/>
    <d v="2016-04-21T00:00:00"/>
    <d v="1899-12-30T12:45:00"/>
    <d v="1899-12-30T14:15:00"/>
    <x v="2"/>
    <n v="198"/>
    <n v="2"/>
    <n v="13"/>
    <n v="45"/>
    <d v="1899-12-30T13:45:00"/>
    <s v="UJ7589"/>
    <x v="11"/>
    <x v="0"/>
    <s v="IDA"/>
    <s v="TXB"/>
    <x v="2"/>
  </r>
  <r>
    <x v="23"/>
    <s v="OE"/>
    <d v="2016-04-21T00:00:00"/>
    <d v="1899-12-30T12:45:00"/>
    <d v="1899-12-30T14:15:00"/>
    <x v="2"/>
    <n v="198"/>
    <n v="3"/>
    <n v="13"/>
    <n v="52"/>
    <d v="1899-12-30T13:52:00"/>
    <s v="ST7657"/>
    <x v="15"/>
    <x v="0"/>
    <s v="IDA"/>
    <s v="TXB"/>
    <x v="2"/>
  </r>
  <r>
    <x v="23"/>
    <s v="OE"/>
    <d v="2016-04-21T00:00:00"/>
    <d v="1899-12-30T12:45:00"/>
    <d v="1899-12-30T14:15:00"/>
    <x v="2"/>
    <n v="198"/>
    <n v="4"/>
    <n v="13"/>
    <n v="55"/>
    <d v="1899-12-30T13:55:00"/>
    <s v="VF2602"/>
    <x v="15"/>
    <x v="0"/>
    <s v="IDA"/>
    <s v="TXB"/>
    <x v="2"/>
  </r>
  <r>
    <x v="23"/>
    <s v="OE"/>
    <d v="2016-04-21T00:00:00"/>
    <d v="1899-12-30T12:45:00"/>
    <d v="1899-12-30T14:15:00"/>
    <x v="2"/>
    <n v="198"/>
    <n v="5"/>
    <n v="14"/>
    <n v="3"/>
    <d v="1899-12-30T14:03:00"/>
    <s v="YX6744"/>
    <x v="8"/>
    <x v="0"/>
    <s v="IDA"/>
    <s v="TXB"/>
    <x v="2"/>
  </r>
  <r>
    <x v="23"/>
    <s v="OE"/>
    <d v="2016-04-21T00:00:00"/>
    <d v="1899-12-30T12:45:00"/>
    <d v="1899-12-30T14:15:00"/>
    <x v="2"/>
    <n v="198"/>
    <n v="6"/>
    <n v="14"/>
    <n v="5"/>
    <d v="1899-12-30T14:05:00"/>
    <s v="YD1031"/>
    <x v="8"/>
    <x v="0"/>
    <s v="IDA"/>
    <s v="TXB"/>
    <x v="2"/>
  </r>
  <r>
    <x v="23"/>
    <s v="OE"/>
    <d v="2016-04-21T00:00:00"/>
    <d v="1899-12-30T12:45:00"/>
    <d v="1899-12-30T14:15:00"/>
    <x v="2"/>
    <n v="198"/>
    <n v="7"/>
    <n v="14"/>
    <n v="9"/>
    <d v="1899-12-30T14:09:00"/>
    <s v="VV1282"/>
    <x v="8"/>
    <x v="0"/>
    <s v="IDA"/>
    <s v="TXB"/>
    <x v="2"/>
  </r>
  <r>
    <x v="23"/>
    <s v="OE"/>
    <d v="2016-04-21T00:00:00"/>
    <d v="1899-12-30T12:45:00"/>
    <d v="1899-12-30T14:15:00"/>
    <x v="2"/>
    <n v="198"/>
    <n v="8"/>
    <n v="14"/>
    <n v="13"/>
    <d v="1899-12-30T14:13:00"/>
    <s v="YD8412"/>
    <x v="8"/>
    <x v="0"/>
    <s v="IDA"/>
    <s v="TXB"/>
    <x v="2"/>
  </r>
  <r>
    <x v="23"/>
    <s v="OE"/>
    <d v="2016-04-21T00:00:00"/>
    <d v="1899-12-30T12:45:00"/>
    <d v="1899-12-30T14:15:00"/>
    <x v="2"/>
    <n v="198"/>
    <n v="9"/>
    <n v="14"/>
    <n v="15"/>
    <d v="1899-12-30T14:15:00"/>
    <s v="UJ7589"/>
    <x v="11"/>
    <x v="0"/>
    <s v="IDA"/>
    <s v="TXB"/>
    <x v="2"/>
  </r>
  <r>
    <x v="23"/>
    <s v="OE"/>
    <d v="2016-04-21T00:00:00"/>
    <d v="1899-12-30T17:45:00"/>
    <d v="1899-12-30T19:15:00"/>
    <x v="3"/>
    <n v="199"/>
    <n v="1"/>
    <n v="17"/>
    <n v="45"/>
    <d v="1899-12-30T17:45:00"/>
    <s v="YA5832"/>
    <x v="15"/>
    <x v="0"/>
    <s v="IDA"/>
    <s v="TXB"/>
    <x v="1"/>
  </r>
  <r>
    <x v="23"/>
    <s v="OE"/>
    <d v="2016-04-21T00:00:00"/>
    <d v="1899-12-30T17:45:00"/>
    <d v="1899-12-30T19:15:00"/>
    <x v="3"/>
    <n v="199"/>
    <n v="2"/>
    <n v="17"/>
    <n v="45"/>
    <d v="1899-12-30T17:45:00"/>
    <s v="YS4204"/>
    <x v="15"/>
    <x v="0"/>
    <s v="IDA"/>
    <s v="TXB"/>
    <x v="1"/>
  </r>
  <r>
    <x v="23"/>
    <s v="OE"/>
    <d v="2016-04-21T00:00:00"/>
    <d v="1899-12-30T17:45:00"/>
    <d v="1899-12-30T19:15:00"/>
    <x v="3"/>
    <n v="199"/>
    <n v="3"/>
    <n v="17"/>
    <n v="52"/>
    <d v="1899-12-30T17:52:00"/>
    <s v="SV4794"/>
    <x v="8"/>
    <x v="0"/>
    <s v="IDA"/>
    <s v="TXB"/>
    <x v="3"/>
  </r>
  <r>
    <x v="23"/>
    <s v="OE"/>
    <d v="2016-04-21T00:00:00"/>
    <d v="1899-12-30T17:45:00"/>
    <d v="1899-12-30T19:15:00"/>
    <x v="3"/>
    <n v="199"/>
    <n v="4"/>
    <n v="17"/>
    <n v="53"/>
    <d v="1899-12-30T17:53:00"/>
    <s v="VD2745"/>
    <x v="13"/>
    <x v="0"/>
    <s v="IDA"/>
    <s v="TXB"/>
    <x v="1"/>
  </r>
  <r>
    <x v="23"/>
    <s v="OE"/>
    <d v="2016-04-21T00:00:00"/>
    <d v="1899-12-30T17:45:00"/>
    <d v="1899-12-30T19:15:00"/>
    <x v="3"/>
    <n v="199"/>
    <n v="5"/>
    <n v="17"/>
    <n v="55"/>
    <d v="1899-12-30T17:55:00"/>
    <s v="UF4596"/>
    <x v="15"/>
    <x v="0"/>
    <s v="IDA"/>
    <s v="TXB"/>
    <x v="3"/>
  </r>
  <r>
    <x v="23"/>
    <s v="OE"/>
    <d v="2016-04-21T00:00:00"/>
    <d v="1899-12-30T17:45:00"/>
    <d v="1899-12-30T19:15:00"/>
    <x v="3"/>
    <n v="199"/>
    <n v="6"/>
    <n v="18"/>
    <n v="0"/>
    <d v="1899-12-30T18:00:00"/>
    <s v="VX2692"/>
    <x v="8"/>
    <x v="0"/>
    <s v="IDA"/>
    <s v="TXB"/>
    <x v="5"/>
  </r>
  <r>
    <x v="23"/>
    <s v="OE"/>
    <d v="2016-04-21T00:00:00"/>
    <d v="1899-12-30T17:45:00"/>
    <d v="1899-12-30T19:15:00"/>
    <x v="3"/>
    <n v="199"/>
    <n v="7"/>
    <n v="18"/>
    <n v="7"/>
    <d v="1899-12-30T18:07:00"/>
    <s v="YH2184"/>
    <x v="15"/>
    <x v="0"/>
    <s v="IDA"/>
    <s v="TXB"/>
    <x v="2"/>
  </r>
  <r>
    <x v="23"/>
    <s v="OE"/>
    <d v="2016-04-21T00:00:00"/>
    <d v="1899-12-30T17:45:00"/>
    <d v="1899-12-30T19:15:00"/>
    <x v="3"/>
    <n v="199"/>
    <n v="8"/>
    <n v="18"/>
    <n v="11"/>
    <d v="1899-12-30T18:11:00"/>
    <s v="WH8296"/>
    <x v="8"/>
    <x v="0"/>
    <s v="IDA"/>
    <s v="TXB"/>
    <x v="3"/>
  </r>
  <r>
    <x v="23"/>
    <s v="OE"/>
    <d v="2016-04-21T00:00:00"/>
    <d v="1899-12-30T17:45:00"/>
    <d v="1899-12-30T19:15:00"/>
    <x v="3"/>
    <n v="199"/>
    <n v="9"/>
    <n v="18"/>
    <n v="12"/>
    <d v="1899-12-30T18:12:00"/>
    <s v="UY3804"/>
    <x v="11"/>
    <x v="0"/>
    <s v="IDA"/>
    <s v="TXB"/>
    <x v="1"/>
  </r>
  <r>
    <x v="23"/>
    <s v="OE"/>
    <d v="2016-04-21T00:00:00"/>
    <d v="1899-12-30T17:45:00"/>
    <d v="1899-12-30T19:15:00"/>
    <x v="3"/>
    <n v="199"/>
    <n v="10"/>
    <n v="18"/>
    <n v="18"/>
    <d v="1899-12-30T18:18:00"/>
    <s v="ZS5445"/>
    <x v="8"/>
    <x v="0"/>
    <s v="IDA"/>
    <s v="TXB"/>
    <x v="0"/>
  </r>
  <r>
    <x v="23"/>
    <s v="OE"/>
    <d v="2016-04-21T00:00:00"/>
    <d v="1899-12-30T17:45:00"/>
    <d v="1899-12-30T19:15:00"/>
    <x v="3"/>
    <n v="199"/>
    <n v="11"/>
    <n v="18"/>
    <n v="19"/>
    <d v="1899-12-30T18:19:00"/>
    <s v="SD3348"/>
    <x v="15"/>
    <x v="0"/>
    <s v="IDA"/>
    <s v="TXB"/>
    <x v="3"/>
  </r>
  <r>
    <x v="23"/>
    <s v="OE"/>
    <d v="2016-04-21T00:00:00"/>
    <d v="1899-12-30T17:45:00"/>
    <d v="1899-12-30T19:15:00"/>
    <x v="3"/>
    <n v="199"/>
    <n v="12"/>
    <n v="18"/>
    <n v="21"/>
    <d v="1899-12-30T18:21:00"/>
    <s v="VX4031"/>
    <x v="8"/>
    <x v="0"/>
    <s v="IDA"/>
    <s v="TXB"/>
    <x v="2"/>
  </r>
  <r>
    <x v="23"/>
    <s v="OE"/>
    <d v="2016-04-21T00:00:00"/>
    <d v="1899-12-30T17:45:00"/>
    <d v="1899-12-30T19:15:00"/>
    <x v="3"/>
    <n v="199"/>
    <n v="13"/>
    <n v="18"/>
    <n v="31"/>
    <d v="1899-12-30T18:31:00"/>
    <s v="VX4035"/>
    <x v="13"/>
    <x v="0"/>
    <s v="IDA"/>
    <s v="TXB"/>
    <x v="0"/>
  </r>
  <r>
    <x v="23"/>
    <s v="OE"/>
    <d v="2016-04-21T00:00:00"/>
    <d v="1899-12-30T17:45:00"/>
    <d v="1899-12-30T19:15:00"/>
    <x v="3"/>
    <n v="199"/>
    <n v="14"/>
    <n v="18"/>
    <n v="31"/>
    <d v="1899-12-30T18:31:00"/>
    <s v="ZN8979"/>
    <x v="15"/>
    <x v="0"/>
    <s v="IDA"/>
    <s v="TXB"/>
    <x v="3"/>
  </r>
  <r>
    <x v="23"/>
    <s v="OE"/>
    <d v="2016-04-21T00:00:00"/>
    <d v="1899-12-30T17:45:00"/>
    <d v="1899-12-30T19:15:00"/>
    <x v="3"/>
    <n v="199"/>
    <n v="16"/>
    <n v="18"/>
    <n v="35"/>
    <d v="1899-12-30T18:35:00"/>
    <s v="VV7273"/>
    <x v="8"/>
    <x v="0"/>
    <s v="IDA"/>
    <s v="TXB"/>
    <x v="1"/>
  </r>
  <r>
    <x v="23"/>
    <s v="OE"/>
    <d v="2016-04-21T00:00:00"/>
    <d v="1899-12-30T17:45:00"/>
    <d v="1899-12-30T19:15:00"/>
    <x v="3"/>
    <n v="199"/>
    <n v="17"/>
    <n v="18"/>
    <n v="36"/>
    <d v="1899-12-30T18:36:00"/>
    <s v="YF9628"/>
    <x v="8"/>
    <x v="0"/>
    <s v="IDA"/>
    <s v="TXB"/>
    <x v="2"/>
  </r>
  <r>
    <x v="23"/>
    <s v="OE"/>
    <d v="2016-04-21T00:00:00"/>
    <d v="1899-12-30T17:45:00"/>
    <d v="1899-12-30T19:15:00"/>
    <x v="3"/>
    <n v="199"/>
    <n v="18"/>
    <n v="18"/>
    <n v="41"/>
    <d v="1899-12-30T18:41:00"/>
    <s v="VL6308"/>
    <x v="8"/>
    <x v="0"/>
    <s v="IDA"/>
    <s v="TXB"/>
    <x v="2"/>
  </r>
  <r>
    <x v="23"/>
    <s v="OE"/>
    <d v="2016-04-21T00:00:00"/>
    <d v="1899-12-30T17:45:00"/>
    <d v="1899-12-30T19:15:00"/>
    <x v="3"/>
    <n v="199"/>
    <n v="19"/>
    <n v="18"/>
    <n v="45"/>
    <d v="1899-12-30T18:45:00"/>
    <s v="PV7429"/>
    <x v="15"/>
    <x v="0"/>
    <s v="IDA"/>
    <s v="TXB"/>
    <x v="0"/>
  </r>
  <r>
    <x v="23"/>
    <s v="OE"/>
    <d v="2016-04-21T00:00:00"/>
    <d v="1899-12-30T17:45:00"/>
    <d v="1899-12-30T19:15:00"/>
    <x v="3"/>
    <n v="199"/>
    <n v="20"/>
    <n v="18"/>
    <n v="54"/>
    <d v="1899-12-30T18:54:00"/>
    <s v="RD3639"/>
    <x v="15"/>
    <x v="0"/>
    <s v="IDA"/>
    <s v="TXB"/>
    <x v="3"/>
  </r>
  <r>
    <x v="23"/>
    <s v="OE"/>
    <d v="2016-04-21T00:00:00"/>
    <d v="1899-12-30T17:45:00"/>
    <d v="1899-12-30T19:15:00"/>
    <x v="3"/>
    <n v="199"/>
    <n v="21"/>
    <n v="18"/>
    <n v="58"/>
    <d v="1899-12-30T18:58:00"/>
    <s v="UF3913"/>
    <x v="15"/>
    <x v="0"/>
    <s v="IDA"/>
    <s v="TXB"/>
    <x v="0"/>
  </r>
  <r>
    <x v="23"/>
    <s v="OE"/>
    <d v="2016-04-21T00:00:00"/>
    <d v="1899-12-30T17:45:00"/>
    <d v="1899-12-30T19:15:00"/>
    <x v="3"/>
    <n v="199"/>
    <n v="22"/>
    <n v="18"/>
    <n v="59"/>
    <d v="1899-12-30T18:59:00"/>
    <s v="XK6674"/>
    <x v="11"/>
    <x v="0"/>
    <s v="IDA"/>
    <s v="TXB"/>
    <x v="1"/>
  </r>
  <r>
    <x v="23"/>
    <s v="OE"/>
    <d v="2016-04-21T00:00:00"/>
    <d v="1899-12-30T17:45:00"/>
    <d v="1899-12-30T19:15:00"/>
    <x v="3"/>
    <n v="199"/>
    <n v="23"/>
    <n v="19"/>
    <n v="6"/>
    <d v="1899-12-30T19:06:00"/>
    <s v="YD1031"/>
    <x v="8"/>
    <x v="0"/>
    <s v="IDA"/>
    <s v="TXB"/>
    <x v="3"/>
  </r>
  <r>
    <x v="23"/>
    <s v="OE"/>
    <d v="2016-04-21T00:00:00"/>
    <d v="1899-12-30T17:45:00"/>
    <d v="1899-12-30T19:15:00"/>
    <x v="3"/>
    <n v="199"/>
    <n v="24"/>
    <n v="19"/>
    <n v="7"/>
    <d v="1899-12-30T19:07:00"/>
    <s v="YS4204"/>
    <x v="13"/>
    <x v="0"/>
    <s v="IDA"/>
    <s v="TXB"/>
    <x v="2"/>
  </r>
  <r>
    <x v="23"/>
    <s v="OE"/>
    <d v="2016-04-21T00:00:00"/>
    <d v="1899-12-30T17:45:00"/>
    <d v="1899-12-30T19:15:00"/>
    <x v="3"/>
    <n v="199"/>
    <n v="25"/>
    <n v="19"/>
    <n v="12"/>
    <d v="1899-12-30T19:12:00"/>
    <s v="YD1718"/>
    <x v="11"/>
    <x v="0"/>
    <s v="IDA"/>
    <s v="TXB"/>
    <x v="0"/>
  </r>
  <r>
    <x v="23"/>
    <s v="OE"/>
    <d v="2016-04-21T00:00:00"/>
    <d v="1899-12-30T17:45:00"/>
    <d v="1899-12-30T19:15:00"/>
    <x v="3"/>
    <n v="199"/>
    <n v="26"/>
    <n v="19"/>
    <n v="14"/>
    <d v="1899-12-30T19:14:00"/>
    <s v="VS4626"/>
    <x v="15"/>
    <x v="0"/>
    <s v="IDA"/>
    <s v="TXB"/>
    <x v="2"/>
  </r>
  <r>
    <x v="23"/>
    <s v="OE"/>
    <d v="2016-04-21T00:00:00"/>
    <d v="1899-12-30T17:45:00"/>
    <d v="1899-12-30T19:15:00"/>
    <x v="3"/>
    <n v="199"/>
    <n v="27"/>
    <n v="19"/>
    <n v="13"/>
    <d v="1899-12-30T19:13:00"/>
    <s v="UF3899"/>
    <x v="8"/>
    <x v="0"/>
    <s v="IDA"/>
    <s v="TXB"/>
    <x v="3"/>
  </r>
  <r>
    <x v="24"/>
    <s v="SN"/>
    <d v="2016-04-21T00:00:00"/>
    <d v="1899-12-30T07:15:00"/>
    <d v="1899-12-30T08:45:00"/>
    <x v="0"/>
    <n v="200"/>
    <n v="1"/>
    <n v="7"/>
    <n v="20"/>
    <d v="1899-12-30T07:20:00"/>
    <s v="UD3964"/>
    <x v="7"/>
    <x v="0"/>
    <s v="IDA"/>
    <s v="TXB"/>
    <x v="0"/>
  </r>
  <r>
    <x v="24"/>
    <s v="SN"/>
    <d v="2016-04-21T00:00:00"/>
    <d v="1899-12-30T07:15:00"/>
    <d v="1899-12-30T08:45:00"/>
    <x v="0"/>
    <n v="200"/>
    <n v="2"/>
    <n v="7"/>
    <n v="22"/>
    <d v="1899-12-30T07:22:00"/>
    <s v="XR8814"/>
    <x v="3"/>
    <x v="0"/>
    <s v="IDA"/>
    <s v="TXB"/>
    <x v="2"/>
  </r>
  <r>
    <x v="24"/>
    <s v="SN"/>
    <d v="2016-04-21T00:00:00"/>
    <d v="1899-12-30T07:15:00"/>
    <d v="1899-12-30T08:45:00"/>
    <x v="0"/>
    <n v="200"/>
    <n v="3"/>
    <n v="7"/>
    <n v="24"/>
    <d v="1899-12-30T07:24:00"/>
    <s v="PZ6073"/>
    <x v="11"/>
    <x v="0"/>
    <s v="IDA"/>
    <s v="TXB"/>
    <x v="0"/>
  </r>
  <r>
    <x v="24"/>
    <s v="SN"/>
    <d v="2016-04-21T00:00:00"/>
    <d v="1899-12-30T07:15:00"/>
    <d v="1899-12-30T08:45:00"/>
    <x v="0"/>
    <n v="200"/>
    <n v="4"/>
    <n v="7"/>
    <n v="24"/>
    <d v="1899-12-30T07:24:00"/>
    <s v="ZL5402"/>
    <x v="11"/>
    <x v="0"/>
    <s v="IDA"/>
    <s v="TXB"/>
    <x v="2"/>
  </r>
  <r>
    <x v="24"/>
    <s v="SN"/>
    <d v="2016-04-21T00:00:00"/>
    <d v="1899-12-30T07:15:00"/>
    <d v="1899-12-30T08:45:00"/>
    <x v="0"/>
    <n v="200"/>
    <n v="5"/>
    <n v="7"/>
    <n v="28"/>
    <d v="1899-12-30T07:28:00"/>
    <s v="SC4414"/>
    <x v="53"/>
    <x v="1"/>
    <s v="IDA"/>
    <s v="TXB"/>
    <x v="4"/>
  </r>
  <r>
    <x v="24"/>
    <s v="SN"/>
    <d v="2016-04-21T00:00:00"/>
    <d v="1899-12-30T07:15:00"/>
    <d v="1899-12-30T08:45:00"/>
    <x v="0"/>
    <n v="200"/>
    <n v="6"/>
    <n v="7"/>
    <n v="28"/>
    <d v="1899-12-30T07:28:00"/>
    <s v="XE8864"/>
    <x v="7"/>
    <x v="0"/>
    <s v="IDA"/>
    <s v="TXB"/>
    <x v="2"/>
  </r>
  <r>
    <x v="24"/>
    <s v="SN"/>
    <d v="2016-04-21T00:00:00"/>
    <d v="1899-12-30T07:15:00"/>
    <d v="1899-12-30T08:45:00"/>
    <x v="0"/>
    <n v="200"/>
    <n v="7"/>
    <n v="7"/>
    <n v="28"/>
    <d v="1899-12-30T07:28:00"/>
    <s v="VY7726"/>
    <x v="3"/>
    <x v="0"/>
    <s v="IDA"/>
    <s v="TXB"/>
    <x v="2"/>
  </r>
  <r>
    <x v="24"/>
    <s v="SN"/>
    <d v="2016-04-21T00:00:00"/>
    <d v="1899-12-30T07:15:00"/>
    <d v="1899-12-30T08:45:00"/>
    <x v="0"/>
    <n v="200"/>
    <n v="8"/>
    <n v="7"/>
    <n v="28"/>
    <d v="1899-12-30T07:28:00"/>
    <s v="PS8641"/>
    <x v="54"/>
    <x v="1"/>
    <s v="IDA"/>
    <s v="TXB"/>
    <x v="2"/>
  </r>
  <r>
    <x v="24"/>
    <s v="SN"/>
    <d v="2016-04-21T00:00:00"/>
    <d v="1899-12-30T07:15:00"/>
    <d v="1899-12-30T08:45:00"/>
    <x v="0"/>
    <n v="200"/>
    <n v="9"/>
    <n v="7"/>
    <n v="33"/>
    <d v="1899-12-30T07:33:00"/>
    <s v="SD3207"/>
    <x v="7"/>
    <x v="0"/>
    <s v="IDA"/>
    <s v="TXB"/>
    <x v="2"/>
  </r>
  <r>
    <x v="24"/>
    <s v="SN"/>
    <d v="2016-04-21T00:00:00"/>
    <d v="1899-12-30T07:15:00"/>
    <d v="1899-12-30T08:45:00"/>
    <x v="0"/>
    <n v="200"/>
    <n v="10"/>
    <n v="7"/>
    <n v="38"/>
    <d v="1899-12-30T07:38:00"/>
    <s v="SV4782"/>
    <x v="7"/>
    <x v="0"/>
    <s v="IDA"/>
    <s v="TXB"/>
    <x v="2"/>
  </r>
  <r>
    <x v="24"/>
    <s v="SN"/>
    <d v="2016-04-21T00:00:00"/>
    <d v="1899-12-30T07:15:00"/>
    <d v="1899-12-30T08:45:00"/>
    <x v="0"/>
    <n v="200"/>
    <n v="11"/>
    <n v="7"/>
    <n v="38"/>
    <d v="1899-12-30T07:38:00"/>
    <s v="CXPR46"/>
    <x v="3"/>
    <x v="0"/>
    <s v="IDA"/>
    <s v="TXB"/>
    <x v="2"/>
  </r>
  <r>
    <x v="24"/>
    <s v="SN"/>
    <d v="2016-04-21T00:00:00"/>
    <d v="1899-12-30T07:15:00"/>
    <d v="1899-12-30T08:45:00"/>
    <x v="0"/>
    <n v="200"/>
    <n v="12"/>
    <n v="7"/>
    <n v="38"/>
    <d v="1899-12-30T07:38:00"/>
    <s v="VG6158"/>
    <x v="53"/>
    <x v="1"/>
    <s v="IDA"/>
    <s v="TXB"/>
    <x v="0"/>
  </r>
  <r>
    <x v="24"/>
    <s v="SN"/>
    <d v="2016-04-21T00:00:00"/>
    <d v="1899-12-30T07:15:00"/>
    <d v="1899-12-30T08:45:00"/>
    <x v="0"/>
    <n v="200"/>
    <n v="13"/>
    <n v="7"/>
    <n v="42"/>
    <d v="1899-12-30T07:42:00"/>
    <s v="VX4031"/>
    <x v="10"/>
    <x v="0"/>
    <s v="IDA"/>
    <s v="TXB"/>
    <x v="2"/>
  </r>
  <r>
    <x v="24"/>
    <s v="SN"/>
    <d v="2016-04-21T00:00:00"/>
    <d v="1899-12-30T07:15:00"/>
    <d v="1899-12-30T08:45:00"/>
    <x v="0"/>
    <n v="200"/>
    <n v="14"/>
    <n v="7"/>
    <n v="44"/>
    <d v="1899-12-30T07:44:00"/>
    <s v="RP7378"/>
    <x v="6"/>
    <x v="0"/>
    <s v="IDA"/>
    <s v="TXB"/>
    <x v="2"/>
  </r>
  <r>
    <x v="24"/>
    <s v="SN"/>
    <d v="2016-04-21T00:00:00"/>
    <d v="1899-12-30T07:15:00"/>
    <d v="1899-12-30T08:45:00"/>
    <x v="0"/>
    <n v="200"/>
    <n v="15"/>
    <n v="7"/>
    <n v="45"/>
    <d v="1899-12-30T07:45:00"/>
    <s v="VC3093"/>
    <x v="54"/>
    <x v="1"/>
    <s v="IDA"/>
    <s v="TXB"/>
    <x v="2"/>
  </r>
  <r>
    <x v="24"/>
    <s v="SN"/>
    <d v="2016-04-21T00:00:00"/>
    <d v="1899-12-30T07:15:00"/>
    <d v="1899-12-30T08:45:00"/>
    <x v="0"/>
    <n v="200"/>
    <n v="16"/>
    <n v="7"/>
    <n v="47"/>
    <d v="1899-12-30T07:47:00"/>
    <s v="WT7200"/>
    <x v="3"/>
    <x v="0"/>
    <s v="IDA"/>
    <s v="TXB"/>
    <x v="2"/>
  </r>
  <r>
    <x v="24"/>
    <s v="SN"/>
    <d v="2016-04-21T00:00:00"/>
    <d v="1899-12-30T07:15:00"/>
    <d v="1899-12-30T08:45:00"/>
    <x v="0"/>
    <n v="200"/>
    <n v="17"/>
    <n v="7"/>
    <n v="50"/>
    <d v="1899-12-30T07:50:00"/>
    <s v="VX5217"/>
    <x v="11"/>
    <x v="0"/>
    <s v="IDA"/>
    <s v="TXB"/>
    <x v="2"/>
  </r>
  <r>
    <x v="24"/>
    <s v="SN"/>
    <d v="2016-04-21T00:00:00"/>
    <d v="1899-12-30T07:15:00"/>
    <d v="1899-12-30T08:45:00"/>
    <x v="0"/>
    <n v="200"/>
    <n v="18"/>
    <n v="7"/>
    <n v="55"/>
    <d v="1899-12-30T07:55:00"/>
    <s v="VL6308"/>
    <x v="10"/>
    <x v="0"/>
    <s v="IDA"/>
    <s v="TXB"/>
    <x v="2"/>
  </r>
  <r>
    <x v="24"/>
    <s v="SN"/>
    <d v="2016-04-21T00:00:00"/>
    <d v="1899-12-30T07:15:00"/>
    <d v="1899-12-30T08:45:00"/>
    <x v="0"/>
    <n v="200"/>
    <n v="19"/>
    <n v="7"/>
    <n v="57"/>
    <d v="1899-12-30T07:57:00"/>
    <s v="VP2402"/>
    <x v="7"/>
    <x v="0"/>
    <s v="IDA"/>
    <s v="TXB"/>
    <x v="2"/>
  </r>
  <r>
    <x v="24"/>
    <s v="SN"/>
    <d v="2016-04-21T00:00:00"/>
    <d v="1899-12-30T07:15:00"/>
    <d v="1899-12-30T08:45:00"/>
    <x v="0"/>
    <n v="200"/>
    <n v="20"/>
    <n v="7"/>
    <n v="58"/>
    <d v="1899-12-30T07:58:00"/>
    <s v="ZB8859"/>
    <x v="3"/>
    <x v="0"/>
    <s v="IDA"/>
    <s v="TXB"/>
    <x v="2"/>
  </r>
  <r>
    <x v="24"/>
    <s v="SN"/>
    <d v="2016-04-21T00:00:00"/>
    <d v="1899-12-30T07:15:00"/>
    <d v="1899-12-30T08:45:00"/>
    <x v="0"/>
    <n v="200"/>
    <n v="21"/>
    <n v="7"/>
    <n v="59"/>
    <d v="1899-12-30T07:59:00"/>
    <s v="XP3737"/>
    <x v="6"/>
    <x v="0"/>
    <s v="IDA"/>
    <s v="TXB"/>
    <x v="2"/>
  </r>
  <r>
    <x v="24"/>
    <s v="SN"/>
    <d v="2016-04-21T00:00:00"/>
    <d v="1899-12-30T07:15:00"/>
    <d v="1899-12-30T08:45:00"/>
    <x v="0"/>
    <n v="200"/>
    <n v="22"/>
    <n v="8"/>
    <n v="0"/>
    <d v="1899-12-30T08:00:00"/>
    <s v="WU1092"/>
    <x v="11"/>
    <x v="0"/>
    <s v="IDA"/>
    <s v="TXB"/>
    <x v="2"/>
  </r>
  <r>
    <x v="24"/>
    <s v="SN"/>
    <d v="2016-04-21T00:00:00"/>
    <d v="1899-12-30T07:15:00"/>
    <d v="1899-12-30T08:45:00"/>
    <x v="0"/>
    <n v="200"/>
    <n v="23"/>
    <n v="8"/>
    <n v="3"/>
    <d v="1899-12-30T08:03:00"/>
    <s v="UP2066"/>
    <x v="10"/>
    <x v="0"/>
    <s v="IDA"/>
    <s v="TXB"/>
    <x v="2"/>
  </r>
  <r>
    <x v="24"/>
    <s v="SN"/>
    <d v="2016-04-21T00:00:00"/>
    <d v="1899-12-30T07:15:00"/>
    <d v="1899-12-30T08:45:00"/>
    <x v="0"/>
    <n v="200"/>
    <n v="24"/>
    <n v="8"/>
    <n v="3"/>
    <d v="1899-12-30T08:03:00"/>
    <s v="VE2909"/>
    <x v="3"/>
    <x v="0"/>
    <s v="IDA"/>
    <s v="TXB"/>
    <x v="2"/>
  </r>
  <r>
    <x v="24"/>
    <s v="SN"/>
    <d v="2016-04-21T00:00:00"/>
    <d v="1899-12-30T07:15:00"/>
    <d v="1899-12-30T08:45:00"/>
    <x v="0"/>
    <n v="200"/>
    <n v="25"/>
    <n v="8"/>
    <n v="6"/>
    <d v="1899-12-30T08:06:00"/>
    <s v="UK7775"/>
    <x v="10"/>
    <x v="0"/>
    <s v="IDA"/>
    <s v="TXB"/>
    <x v="2"/>
  </r>
  <r>
    <x v="24"/>
    <s v="SN"/>
    <d v="2016-04-21T00:00:00"/>
    <d v="1899-12-30T07:15:00"/>
    <d v="1899-12-30T08:45:00"/>
    <x v="0"/>
    <n v="200"/>
    <n v="26"/>
    <n v="8"/>
    <n v="9"/>
    <d v="1899-12-30T08:09:00"/>
    <s v="UP2305"/>
    <x v="54"/>
    <x v="1"/>
    <s v="IDA"/>
    <s v="TXB"/>
    <x v="2"/>
  </r>
  <r>
    <x v="24"/>
    <s v="SN"/>
    <d v="2016-04-21T00:00:00"/>
    <d v="1899-12-30T07:15:00"/>
    <d v="1899-12-30T08:45:00"/>
    <x v="0"/>
    <n v="200"/>
    <n v="27"/>
    <n v="8"/>
    <n v="9"/>
    <d v="1899-12-30T08:09:00"/>
    <s v="TS9812"/>
    <x v="7"/>
    <x v="0"/>
    <s v="IDA"/>
    <s v="TXB"/>
    <x v="2"/>
  </r>
  <r>
    <x v="24"/>
    <s v="SN"/>
    <d v="2016-04-21T00:00:00"/>
    <d v="1899-12-30T07:15:00"/>
    <d v="1899-12-30T08:45:00"/>
    <x v="0"/>
    <n v="200"/>
    <n v="28"/>
    <n v="8"/>
    <n v="10"/>
    <d v="1899-12-30T08:10:00"/>
    <s v="XJ1623"/>
    <x v="11"/>
    <x v="0"/>
    <s v="IDA"/>
    <s v="TXB"/>
    <x v="2"/>
  </r>
  <r>
    <x v="24"/>
    <s v="SN"/>
    <d v="2016-04-21T00:00:00"/>
    <d v="1899-12-30T07:15:00"/>
    <d v="1899-12-30T08:45:00"/>
    <x v="0"/>
    <n v="200"/>
    <n v="29"/>
    <n v="8"/>
    <n v="14"/>
    <d v="1899-12-30T08:14:00"/>
    <s v="CWVJ13"/>
    <x v="11"/>
    <x v="0"/>
    <s v="IDA"/>
    <s v="TXB"/>
    <x v="2"/>
  </r>
  <r>
    <x v="24"/>
    <s v="SN"/>
    <d v="2016-04-21T00:00:00"/>
    <d v="1899-12-30T07:15:00"/>
    <d v="1899-12-30T08:45:00"/>
    <x v="0"/>
    <n v="200"/>
    <n v="30"/>
    <n v="8"/>
    <n v="14"/>
    <d v="1899-12-30T08:14:00"/>
    <s v="XN7522"/>
    <x v="3"/>
    <x v="0"/>
    <s v="IDA"/>
    <s v="TXB"/>
    <x v="2"/>
  </r>
  <r>
    <x v="24"/>
    <s v="SN"/>
    <d v="2016-04-21T00:00:00"/>
    <d v="1899-12-30T07:15:00"/>
    <d v="1899-12-30T08:45:00"/>
    <x v="0"/>
    <n v="201"/>
    <n v="1"/>
    <n v="8"/>
    <n v="14"/>
    <d v="1899-12-30T08:14:00"/>
    <s v="XV3651"/>
    <x v="7"/>
    <x v="0"/>
    <s v="IDA"/>
    <s v="TXB"/>
    <x v="2"/>
  </r>
  <r>
    <x v="24"/>
    <s v="SN"/>
    <d v="2016-04-21T00:00:00"/>
    <d v="1899-12-30T07:15:00"/>
    <d v="1899-12-30T08:45:00"/>
    <x v="0"/>
    <n v="201"/>
    <n v="2"/>
    <n v="8"/>
    <n v="16"/>
    <d v="1899-12-30T08:16:00"/>
    <s v="VX2692"/>
    <x v="10"/>
    <x v="0"/>
    <s v="IDA"/>
    <s v="TXB"/>
    <x v="2"/>
  </r>
  <r>
    <x v="24"/>
    <s v="SN"/>
    <d v="2016-04-21T00:00:00"/>
    <d v="1899-12-30T07:15:00"/>
    <d v="1899-12-30T08:45:00"/>
    <x v="0"/>
    <n v="201"/>
    <n v="3"/>
    <n v="8"/>
    <n v="16"/>
    <d v="1899-12-30T08:16:00"/>
    <s v="XG1651"/>
    <x v="7"/>
    <x v="0"/>
    <s v="IDA"/>
    <s v="TXB"/>
    <x v="2"/>
  </r>
  <r>
    <x v="24"/>
    <s v="SN"/>
    <d v="2016-04-21T00:00:00"/>
    <d v="1899-12-30T07:15:00"/>
    <d v="1899-12-30T08:45:00"/>
    <x v="0"/>
    <n v="201"/>
    <n v="4"/>
    <n v="8"/>
    <n v="16"/>
    <d v="1899-12-30T08:16:00"/>
    <s v="YW5585"/>
    <x v="6"/>
    <x v="0"/>
    <s v="IDA"/>
    <s v="TXB"/>
    <x v="2"/>
  </r>
  <r>
    <x v="24"/>
    <s v="SN"/>
    <d v="2016-04-21T00:00:00"/>
    <d v="1899-12-30T07:15:00"/>
    <d v="1899-12-30T08:45:00"/>
    <x v="0"/>
    <n v="201"/>
    <n v="5"/>
    <n v="8"/>
    <n v="17"/>
    <d v="1899-12-30T08:17:00"/>
    <s v="XD2091"/>
    <x v="10"/>
    <x v="0"/>
    <s v="IDA"/>
    <s v="TXB"/>
    <x v="2"/>
  </r>
  <r>
    <x v="24"/>
    <s v="SN"/>
    <d v="2016-04-21T00:00:00"/>
    <d v="1899-12-30T07:15:00"/>
    <d v="1899-12-30T08:45:00"/>
    <x v="0"/>
    <n v="201"/>
    <n v="6"/>
    <n v="8"/>
    <n v="17"/>
    <d v="1899-12-30T08:17:00"/>
    <s v="XS9173"/>
    <x v="3"/>
    <x v="0"/>
    <s v="IDA"/>
    <s v="TXB"/>
    <x v="2"/>
  </r>
  <r>
    <x v="24"/>
    <s v="SN"/>
    <d v="2016-04-21T00:00:00"/>
    <d v="1899-12-30T07:15:00"/>
    <d v="1899-12-30T08:45:00"/>
    <x v="0"/>
    <n v="201"/>
    <n v="7"/>
    <n v="8"/>
    <n v="17"/>
    <d v="1899-12-30T08:17:00"/>
    <s v="WX7032"/>
    <x v="3"/>
    <x v="0"/>
    <s v="IDA"/>
    <s v="TXB"/>
    <x v="2"/>
  </r>
  <r>
    <x v="24"/>
    <s v="SN"/>
    <d v="2016-04-21T00:00:00"/>
    <d v="1899-12-30T07:15:00"/>
    <d v="1899-12-30T08:45:00"/>
    <x v="0"/>
    <n v="201"/>
    <n v="8"/>
    <n v="8"/>
    <n v="19"/>
    <d v="1899-12-30T08:19:00"/>
    <s v="SK9248"/>
    <x v="6"/>
    <x v="0"/>
    <s v="IDA"/>
    <s v="TXB"/>
    <x v="2"/>
  </r>
  <r>
    <x v="24"/>
    <s v="SN"/>
    <d v="2016-04-21T00:00:00"/>
    <d v="1899-12-30T07:15:00"/>
    <d v="1899-12-30T08:45:00"/>
    <x v="0"/>
    <n v="201"/>
    <n v="9"/>
    <n v="8"/>
    <n v="22"/>
    <d v="1899-12-30T08:22:00"/>
    <s v="ST7657"/>
    <x v="11"/>
    <x v="0"/>
    <s v="IDA"/>
    <s v="TXB"/>
    <x v="2"/>
  </r>
  <r>
    <x v="24"/>
    <s v="SN"/>
    <d v="2016-04-21T00:00:00"/>
    <d v="1899-12-30T07:15:00"/>
    <d v="1899-12-30T08:45:00"/>
    <x v="0"/>
    <n v="201"/>
    <n v="10"/>
    <n v="8"/>
    <n v="24"/>
    <d v="1899-12-30T08:24:00"/>
    <s v="XR5469"/>
    <x v="11"/>
    <x v="0"/>
    <s v="IDA"/>
    <s v="TXB"/>
    <x v="2"/>
  </r>
  <r>
    <x v="24"/>
    <s v="SN"/>
    <d v="2016-04-21T00:00:00"/>
    <d v="1899-12-30T07:15:00"/>
    <d v="1899-12-30T08:45:00"/>
    <x v="0"/>
    <n v="201"/>
    <n v="11"/>
    <n v="8"/>
    <n v="25"/>
    <d v="1899-12-30T08:25:00"/>
    <s v="NL4515"/>
    <x v="3"/>
    <x v="0"/>
    <s v="IDA"/>
    <s v="TXB"/>
    <x v="2"/>
  </r>
  <r>
    <x v="24"/>
    <s v="SN"/>
    <d v="2016-04-21T00:00:00"/>
    <d v="1899-12-30T07:15:00"/>
    <d v="1899-12-30T08:45:00"/>
    <x v="0"/>
    <n v="201"/>
    <n v="12"/>
    <n v="8"/>
    <n v="25"/>
    <d v="1899-12-30T08:25:00"/>
    <s v="XG1198"/>
    <x v="7"/>
    <x v="0"/>
    <s v="IDA"/>
    <s v="TXB"/>
    <x v="2"/>
  </r>
  <r>
    <x v="24"/>
    <s v="SN"/>
    <d v="2016-04-21T00:00:00"/>
    <d v="1899-12-30T07:15:00"/>
    <d v="1899-12-30T08:45:00"/>
    <x v="0"/>
    <n v="201"/>
    <n v="13"/>
    <n v="8"/>
    <n v="30"/>
    <d v="1899-12-30T08:30:00"/>
    <s v="WE1551"/>
    <x v="6"/>
    <x v="0"/>
    <s v="IDA"/>
    <s v="TXB"/>
    <x v="2"/>
  </r>
  <r>
    <x v="24"/>
    <s v="SN"/>
    <d v="2016-04-21T00:00:00"/>
    <d v="1899-12-30T07:15:00"/>
    <d v="1899-12-30T08:45:00"/>
    <x v="0"/>
    <n v="201"/>
    <n v="14"/>
    <n v="8"/>
    <n v="31"/>
    <d v="1899-12-30T08:31:00"/>
    <s v="UZ7576"/>
    <x v="3"/>
    <x v="0"/>
    <s v="IDA"/>
    <s v="TXB"/>
    <x v="2"/>
  </r>
  <r>
    <x v="24"/>
    <s v="SN"/>
    <d v="2016-04-21T00:00:00"/>
    <d v="1899-12-30T07:15:00"/>
    <d v="1899-12-30T08:45:00"/>
    <x v="0"/>
    <n v="201"/>
    <n v="15"/>
    <n v="8"/>
    <n v="31"/>
    <d v="1899-12-30T08:31:00"/>
    <s v="UX2174"/>
    <x v="11"/>
    <x v="0"/>
    <s v="IDA"/>
    <s v="TXB"/>
    <x v="2"/>
  </r>
  <r>
    <x v="24"/>
    <s v="SN"/>
    <d v="2016-04-21T00:00:00"/>
    <d v="1899-12-30T07:15:00"/>
    <d v="1899-12-30T08:45:00"/>
    <x v="0"/>
    <n v="201"/>
    <n v="16"/>
    <n v="8"/>
    <n v="33"/>
    <d v="1899-12-30T08:33:00"/>
    <s v="VY1404"/>
    <x v="7"/>
    <x v="0"/>
    <s v="IDA"/>
    <s v="TXB"/>
    <x v="2"/>
  </r>
  <r>
    <x v="24"/>
    <s v="SN"/>
    <d v="2016-04-21T00:00:00"/>
    <d v="1899-12-30T07:15:00"/>
    <d v="1899-12-30T08:45:00"/>
    <x v="0"/>
    <n v="201"/>
    <n v="17"/>
    <n v="8"/>
    <n v="36"/>
    <d v="1899-12-30T08:36:00"/>
    <s v="YS3616"/>
    <x v="3"/>
    <x v="0"/>
    <s v="IDA"/>
    <s v="TXB"/>
    <x v="2"/>
  </r>
  <r>
    <x v="24"/>
    <s v="SN"/>
    <d v="2016-04-21T00:00:00"/>
    <d v="1899-12-30T07:15:00"/>
    <d v="1899-12-30T08:45:00"/>
    <x v="0"/>
    <n v="201"/>
    <n v="18"/>
    <n v="8"/>
    <n v="36"/>
    <d v="1899-12-30T08:36:00"/>
    <s v="YD2089"/>
    <x v="6"/>
    <x v="0"/>
    <s v="IDA"/>
    <s v="TXB"/>
    <x v="2"/>
  </r>
  <r>
    <x v="24"/>
    <s v="SN"/>
    <d v="2016-04-21T00:00:00"/>
    <d v="1899-12-30T07:15:00"/>
    <d v="1899-12-30T08:45:00"/>
    <x v="0"/>
    <n v="201"/>
    <n v="19"/>
    <n v="8"/>
    <n v="38"/>
    <d v="1899-12-30T08:38:00"/>
    <s v="VN2522"/>
    <x v="11"/>
    <x v="0"/>
    <s v="IDA"/>
    <s v="TXB"/>
    <x v="2"/>
  </r>
  <r>
    <x v="24"/>
    <s v="SN"/>
    <d v="2016-04-21T00:00:00"/>
    <d v="1899-12-30T07:15:00"/>
    <d v="1899-12-30T08:45:00"/>
    <x v="0"/>
    <n v="201"/>
    <n v="20"/>
    <n v="8"/>
    <n v="41"/>
    <d v="1899-12-30T08:41:00"/>
    <s v="HR5308"/>
    <x v="6"/>
    <x v="0"/>
    <s v="IDA"/>
    <s v="TXB"/>
    <x v="2"/>
  </r>
  <r>
    <x v="24"/>
    <s v="SN"/>
    <d v="2016-04-21T00:00:00"/>
    <d v="1899-12-30T07:15:00"/>
    <d v="1899-12-30T08:45:00"/>
    <x v="0"/>
    <n v="201"/>
    <n v="21"/>
    <n v="8"/>
    <n v="41"/>
    <d v="1899-12-30T08:41:00"/>
    <s v="YA5559"/>
    <x v="3"/>
    <x v="0"/>
    <s v="IDA"/>
    <s v="TXB"/>
    <x v="2"/>
  </r>
  <r>
    <x v="24"/>
    <s v="SN"/>
    <d v="2016-04-21T00:00:00"/>
    <d v="1899-12-30T07:15:00"/>
    <d v="1899-12-30T08:45:00"/>
    <x v="0"/>
    <n v="201"/>
    <n v="22"/>
    <n v="8"/>
    <n v="41"/>
    <d v="1899-12-30T08:41:00"/>
    <s v="UK8331"/>
    <x v="7"/>
    <x v="0"/>
    <s v="IDA"/>
    <s v="TXB"/>
    <x v="2"/>
  </r>
  <r>
    <x v="24"/>
    <s v="SN"/>
    <d v="2016-04-21T00:00:00"/>
    <d v="1899-12-30T07:15:00"/>
    <d v="1899-12-30T08:45:00"/>
    <x v="0"/>
    <n v="201"/>
    <n v="23"/>
    <n v="8"/>
    <n v="43"/>
    <d v="1899-12-30T08:43:00"/>
    <s v="DSTY15"/>
    <x v="3"/>
    <x v="0"/>
    <s v="IDA"/>
    <s v="TXB"/>
    <x v="2"/>
  </r>
  <r>
    <x v="24"/>
    <s v="SN"/>
    <d v="2016-04-21T00:00:00"/>
    <d v="1899-12-30T07:15:00"/>
    <d v="1899-12-30T08:45:00"/>
    <x v="0"/>
    <n v="201"/>
    <n v="24"/>
    <n v="8"/>
    <n v="43"/>
    <d v="1899-12-30T08:43:00"/>
    <s v="BYVG31"/>
    <x v="6"/>
    <x v="0"/>
    <s v="IDA"/>
    <s v="TXB"/>
    <x v="2"/>
  </r>
  <r>
    <x v="24"/>
    <s v="SN"/>
    <d v="2016-04-21T00:00:00"/>
    <d v="1899-12-30T07:15:00"/>
    <d v="1899-12-30T08:45:00"/>
    <x v="0"/>
    <n v="201"/>
    <n v="25"/>
    <n v="8"/>
    <n v="44"/>
    <d v="1899-12-30T08:44:00"/>
    <s v="ZA7999"/>
    <x v="7"/>
    <x v="0"/>
    <s v="IDA"/>
    <s v="TXB"/>
    <x v="2"/>
  </r>
  <r>
    <x v="24"/>
    <s v="SN"/>
    <d v="2016-04-21T00:00:00"/>
    <d v="1899-12-30T09:45:00"/>
    <d v="1899-12-30T11:15:00"/>
    <x v="1"/>
    <n v="202"/>
    <n v="1"/>
    <n v="9"/>
    <n v="45"/>
    <d v="1899-12-30T09:45:00"/>
    <s v="VU3394"/>
    <x v="3"/>
    <x v="0"/>
    <s v="IDA"/>
    <s v="TXB"/>
    <x v="2"/>
  </r>
  <r>
    <x v="24"/>
    <s v="SN"/>
    <d v="2016-04-21T00:00:00"/>
    <d v="1899-12-30T09:45:00"/>
    <d v="1899-12-30T11:15:00"/>
    <x v="1"/>
    <n v="202"/>
    <n v="2"/>
    <n v="9"/>
    <n v="51"/>
    <d v="1899-12-30T09:51:00"/>
    <s v="XF4231"/>
    <x v="53"/>
    <x v="1"/>
    <s v="IDA"/>
    <s v="TXB"/>
    <x v="2"/>
  </r>
  <r>
    <x v="24"/>
    <s v="SN"/>
    <d v="2016-04-21T00:00:00"/>
    <d v="1899-12-30T09:45:00"/>
    <d v="1899-12-30T11:15:00"/>
    <x v="1"/>
    <n v="202"/>
    <n v="3"/>
    <n v="9"/>
    <n v="51"/>
    <d v="1899-12-30T09:51:00"/>
    <s v="UF3913"/>
    <x v="10"/>
    <x v="0"/>
    <s v="IDA"/>
    <s v="TXB"/>
    <x v="2"/>
  </r>
  <r>
    <x v="24"/>
    <s v="SN"/>
    <d v="2016-04-21T00:00:00"/>
    <d v="1899-12-30T09:45:00"/>
    <d v="1899-12-30T11:15:00"/>
    <x v="1"/>
    <n v="202"/>
    <n v="4"/>
    <n v="9"/>
    <n v="54"/>
    <d v="1899-12-30T09:54:00"/>
    <s v="ST4001"/>
    <x v="3"/>
    <x v="0"/>
    <s v="IDA"/>
    <s v="TXB"/>
    <x v="2"/>
  </r>
  <r>
    <x v="24"/>
    <s v="SN"/>
    <d v="2016-04-21T00:00:00"/>
    <d v="1899-12-30T09:45:00"/>
    <d v="1899-12-30T11:15:00"/>
    <x v="1"/>
    <n v="202"/>
    <n v="5"/>
    <n v="9"/>
    <n v="56"/>
    <d v="1899-12-30T09:56:00"/>
    <s v="YG4868"/>
    <x v="7"/>
    <x v="0"/>
    <s v="IDA"/>
    <s v="TXB"/>
    <x v="2"/>
  </r>
  <r>
    <x v="24"/>
    <s v="SN"/>
    <d v="2016-04-21T00:00:00"/>
    <d v="1899-12-30T09:45:00"/>
    <d v="1899-12-30T11:15:00"/>
    <x v="1"/>
    <n v="202"/>
    <n v="6"/>
    <n v="9"/>
    <n v="56"/>
    <d v="1899-12-30T09:56:00"/>
    <s v="ZY7023"/>
    <x v="11"/>
    <x v="0"/>
    <s v="IDA"/>
    <s v="TXB"/>
    <x v="2"/>
  </r>
  <r>
    <x v="24"/>
    <s v="SN"/>
    <d v="2016-04-21T00:00:00"/>
    <d v="1899-12-30T09:45:00"/>
    <d v="1899-12-30T11:15:00"/>
    <x v="1"/>
    <n v="202"/>
    <n v="7"/>
    <n v="9"/>
    <n v="58"/>
    <d v="1899-12-30T09:58:00"/>
    <s v="YZ7798"/>
    <x v="53"/>
    <x v="1"/>
    <s v="IDA"/>
    <s v="TXB"/>
    <x v="2"/>
  </r>
  <r>
    <x v="24"/>
    <s v="SN"/>
    <d v="2016-04-21T00:00:00"/>
    <d v="1899-12-30T09:45:00"/>
    <d v="1899-12-30T11:15:00"/>
    <x v="1"/>
    <n v="202"/>
    <n v="8"/>
    <n v="9"/>
    <n v="59"/>
    <d v="1899-12-30T09:59:00"/>
    <s v="VS4626"/>
    <x v="10"/>
    <x v="0"/>
    <s v="IDA"/>
    <s v="TXB"/>
    <x v="2"/>
  </r>
  <r>
    <x v="24"/>
    <s v="SN"/>
    <d v="2016-04-21T00:00:00"/>
    <d v="1899-12-30T09:45:00"/>
    <d v="1899-12-30T11:15:00"/>
    <x v="1"/>
    <n v="202"/>
    <n v="9"/>
    <n v="10"/>
    <n v="0"/>
    <d v="1899-12-30T10:00:00"/>
    <s v="VT9843"/>
    <x v="3"/>
    <x v="0"/>
    <s v="IDA"/>
    <s v="TXB"/>
    <x v="2"/>
  </r>
  <r>
    <x v="24"/>
    <s v="SN"/>
    <d v="2016-04-21T00:00:00"/>
    <d v="1899-12-30T09:45:00"/>
    <d v="1899-12-30T11:15:00"/>
    <x v="1"/>
    <n v="202"/>
    <n v="10"/>
    <n v="10"/>
    <n v="1"/>
    <d v="1899-12-30T10:01:00"/>
    <s v="VV1316"/>
    <x v="53"/>
    <x v="1"/>
    <s v="IDA"/>
    <s v="TXB"/>
    <x v="2"/>
  </r>
  <r>
    <x v="24"/>
    <s v="SN"/>
    <d v="2016-04-21T00:00:00"/>
    <d v="1899-12-30T09:45:00"/>
    <d v="1899-12-30T11:15:00"/>
    <x v="1"/>
    <n v="202"/>
    <n v="11"/>
    <n v="10"/>
    <n v="2"/>
    <d v="1899-12-30T10:02:00"/>
    <s v="XB8419"/>
    <x v="7"/>
    <x v="0"/>
    <s v="IDA"/>
    <s v="TXB"/>
    <x v="2"/>
  </r>
  <r>
    <x v="24"/>
    <s v="SN"/>
    <d v="2016-04-21T00:00:00"/>
    <d v="1899-12-30T09:45:00"/>
    <d v="1899-12-30T11:15:00"/>
    <x v="1"/>
    <n v="202"/>
    <n v="12"/>
    <n v="10"/>
    <n v="4"/>
    <d v="1899-12-30T10:04:00"/>
    <s v="VX7146"/>
    <x v="11"/>
    <x v="0"/>
    <s v="IDA"/>
    <s v="TXB"/>
    <x v="2"/>
  </r>
  <r>
    <x v="24"/>
    <s v="SN"/>
    <d v="2016-04-21T00:00:00"/>
    <d v="1899-12-30T09:45:00"/>
    <d v="1899-12-30T11:15:00"/>
    <x v="1"/>
    <n v="202"/>
    <n v="13"/>
    <n v="10"/>
    <n v="4"/>
    <d v="1899-12-30T10:04:00"/>
    <s v="WF1171"/>
    <x v="10"/>
    <x v="0"/>
    <s v="IDA"/>
    <s v="TXB"/>
    <x v="2"/>
  </r>
  <r>
    <x v="24"/>
    <s v="SN"/>
    <d v="2016-04-21T00:00:00"/>
    <d v="1899-12-30T09:45:00"/>
    <d v="1899-12-30T11:15:00"/>
    <x v="1"/>
    <n v="202"/>
    <n v="14"/>
    <n v="10"/>
    <n v="5"/>
    <d v="1899-12-30T10:05:00"/>
    <s v="UV9047"/>
    <x v="7"/>
    <x v="0"/>
    <s v="IDA"/>
    <s v="TXB"/>
    <x v="2"/>
  </r>
  <r>
    <x v="24"/>
    <s v="SN"/>
    <d v="2016-04-21T00:00:00"/>
    <d v="1899-12-30T09:45:00"/>
    <d v="1899-12-30T11:15:00"/>
    <x v="1"/>
    <n v="202"/>
    <n v="15"/>
    <n v="10"/>
    <n v="6"/>
    <d v="1899-12-30T10:06:00"/>
    <s v="UJ7589"/>
    <x v="10"/>
    <x v="0"/>
    <s v="IDA"/>
    <s v="TXB"/>
    <x v="2"/>
  </r>
  <r>
    <x v="24"/>
    <s v="SN"/>
    <d v="2016-04-21T00:00:00"/>
    <d v="1899-12-30T09:45:00"/>
    <d v="1899-12-30T11:15:00"/>
    <x v="1"/>
    <n v="202"/>
    <n v="16"/>
    <n v="10"/>
    <n v="8"/>
    <d v="1899-12-30T10:08:00"/>
    <s v="CYWK17"/>
    <x v="6"/>
    <x v="0"/>
    <s v="IDA"/>
    <s v="TXB"/>
    <x v="2"/>
  </r>
  <r>
    <x v="24"/>
    <s v="SN"/>
    <d v="2016-04-21T00:00:00"/>
    <d v="1899-12-30T09:45:00"/>
    <d v="1899-12-30T11:15:00"/>
    <x v="1"/>
    <n v="202"/>
    <n v="17"/>
    <n v="10"/>
    <n v="8"/>
    <d v="1899-12-30T10:08:00"/>
    <s v="ZP3187"/>
    <x v="3"/>
    <x v="0"/>
    <s v="IDA"/>
    <s v="TXB"/>
    <x v="2"/>
  </r>
  <r>
    <x v="24"/>
    <s v="SN"/>
    <d v="2016-04-21T00:00:00"/>
    <d v="1899-12-30T09:45:00"/>
    <d v="1899-12-30T11:15:00"/>
    <x v="1"/>
    <n v="202"/>
    <n v="18"/>
    <n v="10"/>
    <n v="12"/>
    <d v="1899-12-30T10:12:00"/>
    <s v="XF3925"/>
    <x v="6"/>
    <x v="0"/>
    <s v="IDA"/>
    <s v="TXB"/>
    <x v="2"/>
  </r>
  <r>
    <x v="24"/>
    <s v="SN"/>
    <d v="2016-04-21T00:00:00"/>
    <d v="1899-12-30T09:45:00"/>
    <d v="1899-12-30T11:15:00"/>
    <x v="1"/>
    <n v="202"/>
    <n v="19"/>
    <n v="10"/>
    <n v="12"/>
    <d v="1899-12-30T10:12:00"/>
    <s v="XN7646"/>
    <x v="3"/>
    <x v="0"/>
    <s v="IDA"/>
    <s v="TXB"/>
    <x v="2"/>
  </r>
  <r>
    <x v="24"/>
    <s v="SN"/>
    <d v="2016-04-21T00:00:00"/>
    <d v="1899-12-30T09:45:00"/>
    <d v="1899-12-30T11:15:00"/>
    <x v="1"/>
    <n v="202"/>
    <n v="20"/>
    <n v="10"/>
    <n v="13"/>
    <d v="1899-12-30T10:13:00"/>
    <s v="XR5423"/>
    <x v="7"/>
    <x v="0"/>
    <s v="IDA"/>
    <s v="TXB"/>
    <x v="2"/>
  </r>
  <r>
    <x v="24"/>
    <s v="SN"/>
    <d v="2016-04-21T00:00:00"/>
    <d v="1899-12-30T09:45:00"/>
    <d v="1899-12-30T11:15:00"/>
    <x v="1"/>
    <n v="202"/>
    <n v="21"/>
    <n v="10"/>
    <n v="15"/>
    <d v="1899-12-30T10:15:00"/>
    <s v="XV7860"/>
    <x v="10"/>
    <x v="0"/>
    <s v="IDA"/>
    <s v="TXB"/>
    <x v="2"/>
  </r>
  <r>
    <x v="24"/>
    <s v="SN"/>
    <d v="2016-04-21T00:00:00"/>
    <d v="1899-12-30T09:45:00"/>
    <d v="1899-12-30T11:15:00"/>
    <x v="1"/>
    <n v="202"/>
    <n v="22"/>
    <n v="10"/>
    <n v="15"/>
    <d v="1899-12-30T10:15:00"/>
    <s v="SZ5919"/>
    <x v="7"/>
    <x v="0"/>
    <s v="IDA"/>
    <s v="TXB"/>
    <x v="2"/>
  </r>
  <r>
    <x v="24"/>
    <s v="SN"/>
    <d v="2016-04-21T00:00:00"/>
    <d v="1899-12-30T09:45:00"/>
    <d v="1899-12-30T11:15:00"/>
    <x v="1"/>
    <n v="202"/>
    <n v="23"/>
    <n v="10"/>
    <n v="19"/>
    <d v="1899-12-30T10:19:00"/>
    <s v="UU4162"/>
    <x v="3"/>
    <x v="0"/>
    <s v="IDA"/>
    <s v="TXB"/>
    <x v="2"/>
  </r>
  <r>
    <x v="24"/>
    <s v="SN"/>
    <d v="2016-04-21T00:00:00"/>
    <d v="1899-12-30T09:45:00"/>
    <d v="1899-12-30T11:15:00"/>
    <x v="1"/>
    <n v="202"/>
    <n v="24"/>
    <n v="10"/>
    <n v="20"/>
    <d v="1899-12-30T10:20:00"/>
    <s v="ZN6399"/>
    <x v="53"/>
    <x v="1"/>
    <s v="IDA"/>
    <s v="TXB"/>
    <x v="2"/>
  </r>
  <r>
    <x v="24"/>
    <s v="SN"/>
    <d v="2016-04-21T00:00:00"/>
    <d v="1899-12-30T09:45:00"/>
    <d v="1899-12-30T11:15:00"/>
    <x v="1"/>
    <n v="202"/>
    <n v="25"/>
    <n v="10"/>
    <n v="21"/>
    <d v="1899-12-30T10:21:00"/>
    <s v="VU7373"/>
    <x v="11"/>
    <x v="0"/>
    <s v="IDA"/>
    <s v="TXB"/>
    <x v="2"/>
  </r>
  <r>
    <x v="24"/>
    <s v="SN"/>
    <d v="2016-04-21T00:00:00"/>
    <d v="1899-12-30T09:45:00"/>
    <d v="1899-12-30T11:15:00"/>
    <x v="1"/>
    <n v="202"/>
    <n v="26"/>
    <n v="10"/>
    <n v="22"/>
    <d v="1899-12-30T10:22:00"/>
    <s v="VC7366"/>
    <x v="7"/>
    <x v="0"/>
    <s v="IDA"/>
    <s v="TXB"/>
    <x v="2"/>
  </r>
  <r>
    <x v="24"/>
    <s v="SN"/>
    <d v="2016-04-21T00:00:00"/>
    <d v="1899-12-30T09:45:00"/>
    <d v="1899-12-30T11:15:00"/>
    <x v="1"/>
    <n v="202"/>
    <n v="27"/>
    <n v="10"/>
    <n v="24"/>
    <d v="1899-12-30T10:24:00"/>
    <s v="XN7613"/>
    <x v="10"/>
    <x v="0"/>
    <s v="IDA"/>
    <s v="TXB"/>
    <x v="2"/>
  </r>
  <r>
    <x v="24"/>
    <s v="SN"/>
    <d v="2016-04-21T00:00:00"/>
    <d v="1899-12-30T09:45:00"/>
    <d v="1899-12-30T11:15:00"/>
    <x v="1"/>
    <n v="202"/>
    <n v="28"/>
    <n v="10"/>
    <n v="254"/>
    <d v="1899-12-30T14:14:00"/>
    <s v="UN2206"/>
    <x v="3"/>
    <x v="0"/>
    <s v="IDA"/>
    <s v="TXB"/>
    <x v="2"/>
  </r>
  <r>
    <x v="24"/>
    <s v="SN"/>
    <d v="2016-04-21T00:00:00"/>
    <d v="1899-12-30T09:45:00"/>
    <d v="1899-12-30T11:15:00"/>
    <x v="1"/>
    <n v="202"/>
    <n v="29"/>
    <n v="10"/>
    <n v="27"/>
    <d v="1899-12-30T10:27:00"/>
    <s v="VU3392"/>
    <x v="53"/>
    <x v="1"/>
    <s v="IDA"/>
    <s v="TXB"/>
    <x v="2"/>
  </r>
  <r>
    <x v="24"/>
    <s v="SN"/>
    <d v="2016-04-21T00:00:00"/>
    <d v="1899-12-30T09:45:00"/>
    <d v="1899-12-30T11:15:00"/>
    <x v="1"/>
    <n v="202"/>
    <n v="30"/>
    <n v="10"/>
    <n v="29"/>
    <d v="1899-12-30T10:29:00"/>
    <s v="HB8251"/>
    <x v="10"/>
    <x v="0"/>
    <s v="IDA"/>
    <s v="TXB"/>
    <x v="2"/>
  </r>
  <r>
    <x v="24"/>
    <s v="SN"/>
    <d v="2016-04-21T00:00:00"/>
    <d v="1899-12-30T09:45:00"/>
    <d v="1899-12-30T11:15:00"/>
    <x v="1"/>
    <n v="203"/>
    <n v="1"/>
    <n v="10"/>
    <n v="29"/>
    <d v="1899-12-30T10:29:00"/>
    <s v="YB1235"/>
    <x v="7"/>
    <x v="0"/>
    <s v="IDA"/>
    <s v="TXB"/>
    <x v="2"/>
  </r>
  <r>
    <x v="24"/>
    <s v="SN"/>
    <d v="2016-04-21T00:00:00"/>
    <d v="1899-12-30T09:45:00"/>
    <d v="1899-12-30T11:15:00"/>
    <x v="1"/>
    <n v="203"/>
    <n v="2"/>
    <n v="10"/>
    <n v="32"/>
    <d v="1899-12-30T10:32:00"/>
    <s v="UP2305"/>
    <x v="3"/>
    <x v="0"/>
    <s v="IDA"/>
    <s v="TXB"/>
    <x v="2"/>
  </r>
  <r>
    <x v="24"/>
    <s v="SN"/>
    <d v="2016-04-21T00:00:00"/>
    <d v="1899-12-30T09:45:00"/>
    <d v="1899-12-30T11:15:00"/>
    <x v="1"/>
    <n v="203"/>
    <n v="3"/>
    <n v="10"/>
    <n v="36"/>
    <d v="1899-12-30T10:36:00"/>
    <s v="YG1163"/>
    <x v="6"/>
    <x v="0"/>
    <s v="IDA"/>
    <s v="TXB"/>
    <x v="2"/>
  </r>
  <r>
    <x v="24"/>
    <s v="SN"/>
    <d v="2016-04-21T00:00:00"/>
    <d v="1899-12-30T09:45:00"/>
    <d v="1899-12-30T11:15:00"/>
    <x v="1"/>
    <n v="203"/>
    <n v="4"/>
    <n v="10"/>
    <n v="36"/>
    <d v="1899-12-30T10:36:00"/>
    <s v="SC4254"/>
    <x v="7"/>
    <x v="0"/>
    <s v="IDA"/>
    <s v="TXB"/>
    <x v="2"/>
  </r>
  <r>
    <x v="24"/>
    <s v="SN"/>
    <d v="2016-04-21T00:00:00"/>
    <d v="1899-12-30T09:45:00"/>
    <d v="1899-12-30T11:15:00"/>
    <x v="1"/>
    <n v="203"/>
    <n v="5"/>
    <n v="10"/>
    <n v="36"/>
    <d v="1899-12-30T10:36:00"/>
    <s v="XY9518"/>
    <x v="10"/>
    <x v="0"/>
    <s v="IDA"/>
    <s v="TXB"/>
    <x v="2"/>
  </r>
  <r>
    <x v="24"/>
    <s v="SN"/>
    <d v="2016-04-21T00:00:00"/>
    <d v="1899-12-30T09:45:00"/>
    <d v="1899-12-30T11:15:00"/>
    <x v="1"/>
    <n v="203"/>
    <n v="6"/>
    <n v="10"/>
    <n v="36"/>
    <d v="1899-12-30T10:36:00"/>
    <s v="VL6308"/>
    <x v="11"/>
    <x v="0"/>
    <s v="IDA"/>
    <s v="TXB"/>
    <x v="2"/>
  </r>
  <r>
    <x v="24"/>
    <s v="SN"/>
    <d v="2016-04-21T00:00:00"/>
    <d v="1899-12-30T09:45:00"/>
    <d v="1899-12-30T11:15:00"/>
    <x v="1"/>
    <n v="203"/>
    <n v="7"/>
    <n v="10"/>
    <n v="37"/>
    <d v="1899-12-30T10:37:00"/>
    <s v="ZR2605"/>
    <x v="3"/>
    <x v="0"/>
    <s v="IDA"/>
    <s v="TXB"/>
    <x v="2"/>
  </r>
  <r>
    <x v="24"/>
    <s v="SN"/>
    <d v="2016-04-21T00:00:00"/>
    <d v="1899-12-30T09:45:00"/>
    <d v="1899-12-30T11:15:00"/>
    <x v="1"/>
    <n v="203"/>
    <n v="8"/>
    <n v="10"/>
    <n v="37"/>
    <d v="1899-12-30T10:37:00"/>
    <s v="UH7857"/>
    <x v="53"/>
    <x v="1"/>
    <s v="IDA"/>
    <s v="TXB"/>
    <x v="2"/>
  </r>
  <r>
    <x v="24"/>
    <s v="SN"/>
    <d v="2016-04-21T00:00:00"/>
    <d v="1899-12-30T09:45:00"/>
    <d v="1899-12-30T11:15:00"/>
    <x v="1"/>
    <n v="203"/>
    <n v="9"/>
    <n v="10"/>
    <n v="42"/>
    <d v="1899-12-30T10:42:00"/>
    <s v="RV9007"/>
    <x v="53"/>
    <x v="1"/>
    <s v="IDA"/>
    <s v="TXB"/>
    <x v="2"/>
  </r>
  <r>
    <x v="24"/>
    <s v="SN"/>
    <d v="2016-04-21T00:00:00"/>
    <d v="1899-12-30T09:45:00"/>
    <d v="1899-12-30T11:15:00"/>
    <x v="1"/>
    <n v="203"/>
    <n v="10"/>
    <n v="10"/>
    <n v="42"/>
    <d v="1899-12-30T10:42:00"/>
    <s v="FJFL91"/>
    <x v="3"/>
    <x v="0"/>
    <s v="IDA"/>
    <s v="TXB"/>
    <x v="2"/>
  </r>
  <r>
    <x v="24"/>
    <s v="SN"/>
    <d v="2016-04-21T00:00:00"/>
    <d v="1899-12-30T09:45:00"/>
    <d v="1899-12-30T11:15:00"/>
    <x v="1"/>
    <n v="203"/>
    <n v="11"/>
    <n v="10"/>
    <n v="44"/>
    <d v="1899-12-30T10:44:00"/>
    <s v="YK3967"/>
    <x v="7"/>
    <x v="0"/>
    <s v="IDA"/>
    <s v="TXB"/>
    <x v="2"/>
  </r>
  <r>
    <x v="24"/>
    <s v="SN"/>
    <d v="2016-04-21T00:00:00"/>
    <d v="1899-12-30T09:45:00"/>
    <d v="1899-12-30T11:15:00"/>
    <x v="1"/>
    <n v="203"/>
    <n v="12"/>
    <n v="10"/>
    <n v="44"/>
    <d v="1899-12-30T10:44:00"/>
    <s v="YD2091"/>
    <x v="11"/>
    <x v="0"/>
    <s v="IDA"/>
    <s v="TXB"/>
    <x v="2"/>
  </r>
  <r>
    <x v="24"/>
    <s v="SN"/>
    <d v="2016-04-21T00:00:00"/>
    <d v="1899-12-30T09:45:00"/>
    <d v="1899-12-30T11:15:00"/>
    <x v="1"/>
    <n v="203"/>
    <n v="13"/>
    <n v="10"/>
    <n v="47"/>
    <d v="1899-12-30T10:47:00"/>
    <s v="ZS5445"/>
    <x v="10"/>
    <x v="0"/>
    <s v="IDA"/>
    <s v="TXB"/>
    <x v="2"/>
  </r>
  <r>
    <x v="24"/>
    <s v="SN"/>
    <d v="2016-04-21T00:00:00"/>
    <d v="1899-12-30T09:45:00"/>
    <d v="1899-12-30T11:15:00"/>
    <x v="1"/>
    <n v="203"/>
    <n v="14"/>
    <n v="10"/>
    <n v="47"/>
    <d v="1899-12-30T10:47:00"/>
    <s v="CWHD75"/>
    <x v="3"/>
    <x v="0"/>
    <s v="IDA"/>
    <s v="TXB"/>
    <x v="2"/>
  </r>
  <r>
    <x v="24"/>
    <s v="SN"/>
    <d v="2016-04-21T00:00:00"/>
    <d v="1899-12-30T09:45:00"/>
    <d v="1899-12-30T11:15:00"/>
    <x v="1"/>
    <n v="203"/>
    <n v="15"/>
    <n v="10"/>
    <n v="50"/>
    <d v="1899-12-30T10:50:00"/>
    <s v="ZH1799"/>
    <x v="7"/>
    <x v="0"/>
    <s v="IDA"/>
    <s v="TXB"/>
    <x v="2"/>
  </r>
  <r>
    <x v="24"/>
    <s v="SN"/>
    <d v="2016-04-21T00:00:00"/>
    <d v="1899-12-30T09:45:00"/>
    <d v="1899-12-30T11:15:00"/>
    <x v="1"/>
    <n v="203"/>
    <n v="16"/>
    <n v="10"/>
    <n v="51"/>
    <d v="1899-12-30T10:51:00"/>
    <s v="PP5300"/>
    <x v="10"/>
    <x v="0"/>
    <s v="IDA"/>
    <s v="TXB"/>
    <x v="2"/>
  </r>
  <r>
    <x v="24"/>
    <s v="SN"/>
    <d v="2016-04-21T00:00:00"/>
    <d v="1899-12-30T09:45:00"/>
    <d v="1899-12-30T11:15:00"/>
    <x v="1"/>
    <n v="203"/>
    <n v="17"/>
    <n v="10"/>
    <n v="53"/>
    <d v="1899-12-30T10:53:00"/>
    <s v="TR2397"/>
    <x v="3"/>
    <x v="0"/>
    <s v="IDA"/>
    <s v="TXB"/>
    <x v="2"/>
  </r>
  <r>
    <x v="24"/>
    <s v="SN"/>
    <d v="2016-04-21T00:00:00"/>
    <d v="1899-12-30T09:45:00"/>
    <d v="1899-12-30T11:15:00"/>
    <x v="1"/>
    <n v="203"/>
    <n v="18"/>
    <n v="10"/>
    <n v="53"/>
    <d v="1899-12-30T10:53:00"/>
    <s v="UN2927"/>
    <x v="53"/>
    <x v="1"/>
    <s v="IDA"/>
    <s v="TXB"/>
    <x v="2"/>
  </r>
  <r>
    <x v="24"/>
    <s v="SN"/>
    <d v="2016-04-21T00:00:00"/>
    <d v="1899-12-30T09:45:00"/>
    <d v="1899-12-30T11:15:00"/>
    <x v="1"/>
    <n v="203"/>
    <n v="19"/>
    <n v="10"/>
    <n v="55"/>
    <d v="1899-12-30T10:55:00"/>
    <s v="UZ7578"/>
    <x v="7"/>
    <x v="0"/>
    <s v="IDA"/>
    <s v="TXB"/>
    <x v="2"/>
  </r>
  <r>
    <x v="24"/>
    <s v="SN"/>
    <d v="2016-04-21T00:00:00"/>
    <d v="1899-12-30T09:45:00"/>
    <d v="1899-12-30T11:15:00"/>
    <x v="1"/>
    <n v="203"/>
    <n v="20"/>
    <n v="10"/>
    <n v="57"/>
    <d v="1899-12-30T10:57:00"/>
    <s v="UJ5205"/>
    <x v="11"/>
    <x v="0"/>
    <s v="IDA"/>
    <s v="TXB"/>
    <x v="2"/>
  </r>
  <r>
    <x v="24"/>
    <s v="SN"/>
    <d v="2016-04-21T00:00:00"/>
    <d v="1899-12-30T09:45:00"/>
    <d v="1899-12-30T11:15:00"/>
    <x v="1"/>
    <n v="203"/>
    <n v="21"/>
    <n v="10"/>
    <n v="58"/>
    <d v="1899-12-30T10:58:00"/>
    <s v="YD1844"/>
    <x v="10"/>
    <x v="0"/>
    <s v="IDA"/>
    <s v="TXB"/>
    <x v="2"/>
  </r>
  <r>
    <x v="24"/>
    <s v="SN"/>
    <d v="2016-04-21T00:00:00"/>
    <d v="1899-12-30T09:45:00"/>
    <d v="1899-12-30T11:15:00"/>
    <x v="1"/>
    <n v="203"/>
    <n v="22"/>
    <n v="10"/>
    <n v="59"/>
    <d v="1899-12-30T10:59:00"/>
    <s v="VC7198"/>
    <x v="6"/>
    <x v="0"/>
    <s v="IDA"/>
    <s v="TXB"/>
    <x v="2"/>
  </r>
  <r>
    <x v="24"/>
    <s v="SN"/>
    <d v="2016-04-21T00:00:00"/>
    <d v="1899-12-30T09:45:00"/>
    <d v="1899-12-30T11:15:00"/>
    <x v="1"/>
    <n v="203"/>
    <n v="23"/>
    <n v="11"/>
    <n v="0"/>
    <d v="1899-12-30T11:00:00"/>
    <s v="XR8814"/>
    <x v="7"/>
    <x v="0"/>
    <s v="IDA"/>
    <s v="TXB"/>
    <x v="2"/>
  </r>
  <r>
    <x v="24"/>
    <s v="SN"/>
    <d v="2016-04-21T00:00:00"/>
    <d v="1899-12-30T09:45:00"/>
    <d v="1899-12-30T11:15:00"/>
    <x v="1"/>
    <n v="203"/>
    <n v="24"/>
    <n v="11"/>
    <n v="1"/>
    <d v="1899-12-30T11:01:00"/>
    <s v="YW6612"/>
    <x v="10"/>
    <x v="0"/>
    <s v="IDA"/>
    <s v="TXB"/>
    <x v="2"/>
  </r>
  <r>
    <x v="24"/>
    <s v="SN"/>
    <d v="2016-04-21T00:00:00"/>
    <d v="1899-12-30T09:45:00"/>
    <d v="1899-12-30T11:15:00"/>
    <x v="1"/>
    <n v="203"/>
    <n v="25"/>
    <n v="11"/>
    <n v="2"/>
    <d v="1899-12-30T11:02:00"/>
    <s v="UK8319"/>
    <x v="3"/>
    <x v="0"/>
    <s v="IDA"/>
    <s v="TXB"/>
    <x v="2"/>
  </r>
  <r>
    <x v="24"/>
    <s v="SN"/>
    <d v="2016-04-21T00:00:00"/>
    <d v="1899-12-30T09:45:00"/>
    <d v="1899-12-30T11:15:00"/>
    <x v="1"/>
    <n v="203"/>
    <n v="26"/>
    <n v="11"/>
    <n v="3"/>
    <d v="1899-12-30T11:03:00"/>
    <s v="FTPD91"/>
    <x v="6"/>
    <x v="0"/>
    <s v="IDA"/>
    <s v="TXB"/>
    <x v="2"/>
  </r>
  <r>
    <x v="24"/>
    <s v="SN"/>
    <d v="2016-04-21T00:00:00"/>
    <d v="1899-12-30T09:45:00"/>
    <d v="1899-12-30T11:15:00"/>
    <x v="1"/>
    <n v="203"/>
    <n v="27"/>
    <n v="11"/>
    <n v="5"/>
    <d v="1899-12-30T11:05:00"/>
    <s v="RD3669"/>
    <x v="11"/>
    <x v="0"/>
    <s v="IDA"/>
    <s v="TXB"/>
    <x v="2"/>
  </r>
  <r>
    <x v="24"/>
    <s v="SN"/>
    <d v="2016-04-21T00:00:00"/>
    <d v="1899-12-30T09:45:00"/>
    <d v="1899-12-30T11:15:00"/>
    <x v="1"/>
    <n v="203"/>
    <n v="28"/>
    <n v="11"/>
    <n v="5"/>
    <d v="1899-12-30T11:05:00"/>
    <s v="VY7726"/>
    <x v="7"/>
    <x v="0"/>
    <s v="IDA"/>
    <s v="TXB"/>
    <x v="2"/>
  </r>
  <r>
    <x v="24"/>
    <s v="SN"/>
    <d v="2016-04-21T00:00:00"/>
    <d v="1899-12-30T09:45:00"/>
    <d v="1899-12-30T11:15:00"/>
    <x v="1"/>
    <n v="203"/>
    <n v="29"/>
    <n v="11"/>
    <n v="10"/>
    <d v="1899-12-30T11:10:00"/>
    <s v="UD3964"/>
    <x v="6"/>
    <x v="0"/>
    <s v="IDA"/>
    <s v="TXB"/>
    <x v="2"/>
  </r>
  <r>
    <x v="24"/>
    <s v="SN"/>
    <d v="2016-04-21T00:00:00"/>
    <d v="1899-12-30T09:45:00"/>
    <d v="1899-12-30T11:15:00"/>
    <x v="1"/>
    <n v="203"/>
    <n v="30"/>
    <n v="11"/>
    <n v="10"/>
    <d v="1899-12-30T11:10:00"/>
    <s v="ZV4250"/>
    <x v="3"/>
    <x v="0"/>
    <s v="IDA"/>
    <s v="TXB"/>
    <x v="2"/>
  </r>
  <r>
    <x v="24"/>
    <s v="SN"/>
    <d v="2016-04-21T00:00:00"/>
    <d v="1899-12-30T09:45:00"/>
    <d v="1899-12-30T11:15:00"/>
    <x v="1"/>
    <n v="204"/>
    <n v="1"/>
    <n v="11"/>
    <n v="12"/>
    <d v="1899-12-30T11:12:00"/>
    <s v="XE8864"/>
    <x v="53"/>
    <x v="1"/>
    <s v="IDA"/>
    <s v="TXB"/>
    <x v="2"/>
  </r>
  <r>
    <x v="24"/>
    <s v="SN"/>
    <d v="2016-04-21T00:00:00"/>
    <d v="1899-12-30T09:45:00"/>
    <d v="1899-12-30T11:15:00"/>
    <x v="1"/>
    <n v="204"/>
    <n v="2"/>
    <n v="11"/>
    <n v="14"/>
    <d v="1899-12-30T11:14:00"/>
    <s v="YS4204"/>
    <x v="11"/>
    <x v="0"/>
    <s v="IDA"/>
    <s v="TXB"/>
    <x v="2"/>
  </r>
  <r>
    <x v="24"/>
    <s v="SN"/>
    <d v="2016-04-21T00:00:00"/>
    <d v="1899-12-30T09:45:00"/>
    <d v="1899-12-30T11:15:00"/>
    <x v="1"/>
    <n v="204"/>
    <n v="3"/>
    <n v="11"/>
    <n v="15"/>
    <d v="1899-12-30T11:15:00"/>
    <s v="VB8940"/>
    <x v="10"/>
    <x v="0"/>
    <s v="IDA"/>
    <s v="TXB"/>
    <x v="2"/>
  </r>
  <r>
    <x v="24"/>
    <s v="SN"/>
    <d v="2016-04-21T00:00:00"/>
    <d v="1899-12-30T12:45:00"/>
    <d v="1899-12-30T14:15:00"/>
    <x v="2"/>
    <n v="204"/>
    <n v="16"/>
    <n v="12"/>
    <n v="54"/>
    <d v="1899-12-30T12:54:00"/>
    <s v="XR9495"/>
    <x v="53"/>
    <x v="1"/>
    <s v="IDA"/>
    <s v="TXB"/>
    <x v="2"/>
  </r>
  <r>
    <x v="24"/>
    <s v="SN"/>
    <d v="2016-04-21T00:00:00"/>
    <d v="1899-12-30T12:45:00"/>
    <d v="1899-12-30T14:15:00"/>
    <x v="2"/>
    <n v="204"/>
    <n v="17"/>
    <n v="12"/>
    <n v="55"/>
    <d v="1899-12-30T12:55:00"/>
    <s v="UF3913"/>
    <x v="11"/>
    <x v="0"/>
    <s v="IDA"/>
    <s v="TXB"/>
    <x v="2"/>
  </r>
  <r>
    <x v="24"/>
    <s v="SN"/>
    <d v="2016-04-21T00:00:00"/>
    <d v="1899-12-30T12:45:00"/>
    <d v="1899-12-30T14:15:00"/>
    <x v="2"/>
    <n v="204"/>
    <n v="18"/>
    <n v="12"/>
    <n v="56"/>
    <d v="1899-12-30T12:56:00"/>
    <s v="RK3458"/>
    <x v="7"/>
    <x v="0"/>
    <s v="IDA"/>
    <s v="TXB"/>
    <x v="2"/>
  </r>
  <r>
    <x v="24"/>
    <s v="SN"/>
    <d v="2016-04-21T00:00:00"/>
    <d v="1899-12-30T12:45:00"/>
    <d v="1899-12-30T14:15:00"/>
    <x v="2"/>
    <n v="204"/>
    <n v="19"/>
    <n v="12"/>
    <n v="58"/>
    <d v="1899-12-30T12:58:00"/>
    <s v="TP6802"/>
    <x v="6"/>
    <x v="0"/>
    <s v="IDA"/>
    <s v="TXB"/>
    <x v="2"/>
  </r>
  <r>
    <x v="24"/>
    <s v="SN"/>
    <d v="2016-04-21T00:00:00"/>
    <d v="1899-12-30T12:45:00"/>
    <d v="1899-12-30T14:15:00"/>
    <x v="2"/>
    <n v="204"/>
    <n v="20"/>
    <n v="12"/>
    <n v="58"/>
    <d v="1899-12-30T12:58:00"/>
    <s v="VA8306"/>
    <x v="3"/>
    <x v="0"/>
    <s v="IDA"/>
    <s v="TXB"/>
    <x v="0"/>
  </r>
  <r>
    <x v="24"/>
    <s v="SN"/>
    <d v="2016-04-21T00:00:00"/>
    <d v="1899-12-30T12:45:00"/>
    <d v="1899-12-30T14:15:00"/>
    <x v="2"/>
    <n v="204"/>
    <n v="21"/>
    <n v="13"/>
    <n v="1"/>
    <d v="1899-12-30T13:01:00"/>
    <s v="XG1239"/>
    <x v="7"/>
    <x v="0"/>
    <s v="IDA"/>
    <s v="TXB"/>
    <x v="0"/>
  </r>
  <r>
    <x v="24"/>
    <s v="SN"/>
    <d v="2016-04-21T00:00:00"/>
    <d v="1899-12-30T12:45:00"/>
    <d v="1899-12-30T14:15:00"/>
    <x v="2"/>
    <n v="204"/>
    <n v="22"/>
    <n v="13"/>
    <n v="9"/>
    <d v="1899-12-30T13:09:00"/>
    <s v="VS4626"/>
    <x v="11"/>
    <x v="0"/>
    <s v="IDA"/>
    <s v="TXB"/>
    <x v="2"/>
  </r>
  <r>
    <x v="24"/>
    <s v="SN"/>
    <d v="2016-04-21T00:00:00"/>
    <d v="1899-12-30T12:45:00"/>
    <d v="1899-12-30T14:15:00"/>
    <x v="2"/>
    <n v="204"/>
    <n v="23"/>
    <n v="13"/>
    <n v="11"/>
    <d v="1899-12-30T13:11:00"/>
    <s v="TW4869"/>
    <x v="53"/>
    <x v="1"/>
    <s v="IDA"/>
    <s v="TXB"/>
    <x v="2"/>
  </r>
  <r>
    <x v="24"/>
    <s v="SN"/>
    <d v="2016-04-21T00:00:00"/>
    <d v="1899-12-30T12:45:00"/>
    <d v="1899-12-30T14:15:00"/>
    <x v="2"/>
    <n v="204"/>
    <n v="24"/>
    <n v="13"/>
    <n v="13"/>
    <d v="1899-12-30T13:13:00"/>
    <s v="YB8420"/>
    <x v="3"/>
    <x v="0"/>
    <s v="IDA"/>
    <s v="TXB"/>
    <x v="2"/>
  </r>
  <r>
    <x v="24"/>
    <s v="SN"/>
    <d v="2016-04-21T00:00:00"/>
    <d v="1899-12-30T12:45:00"/>
    <d v="1899-12-30T14:15:00"/>
    <x v="2"/>
    <n v="204"/>
    <n v="25"/>
    <n v="13"/>
    <n v="14"/>
    <d v="1899-12-30T13:14:00"/>
    <s v="VH4818"/>
    <x v="55"/>
    <x v="1"/>
    <s v="IDA"/>
    <s v="TXB"/>
    <x v="2"/>
  </r>
  <r>
    <x v="24"/>
    <s v="SN"/>
    <d v="2016-04-21T00:00:00"/>
    <d v="1899-12-30T12:45:00"/>
    <d v="1899-12-30T14:15:00"/>
    <x v="2"/>
    <n v="204"/>
    <n v="26"/>
    <n v="13"/>
    <n v="14"/>
    <d v="1899-12-30T13:14:00"/>
    <s v="YC9518"/>
    <x v="10"/>
    <x v="0"/>
    <s v="IDA"/>
    <s v="TXB"/>
    <x v="0"/>
  </r>
  <r>
    <x v="24"/>
    <s v="SN"/>
    <d v="2016-04-21T00:00:00"/>
    <d v="1899-12-30T12:45:00"/>
    <d v="1899-12-30T14:15:00"/>
    <x v="2"/>
    <n v="204"/>
    <n v="27"/>
    <n v="13"/>
    <n v="14"/>
    <d v="1899-12-30T13:14:00"/>
    <s v="WY6700"/>
    <x v="10"/>
    <x v="0"/>
    <s v="IDA"/>
    <s v="TXB"/>
    <x v="2"/>
  </r>
  <r>
    <x v="24"/>
    <s v="SN"/>
    <d v="2016-04-21T00:00:00"/>
    <d v="1899-12-30T12:45:00"/>
    <d v="1899-12-30T14:15:00"/>
    <x v="2"/>
    <n v="204"/>
    <n v="28"/>
    <n v="13"/>
    <n v="17"/>
    <d v="1899-12-30T13:17:00"/>
    <s v="YC9401"/>
    <x v="7"/>
    <x v="0"/>
    <s v="IDA"/>
    <s v="TXB"/>
    <x v="2"/>
  </r>
  <r>
    <x v="24"/>
    <s v="SN"/>
    <d v="2016-04-21T00:00:00"/>
    <d v="1899-12-30T12:45:00"/>
    <d v="1899-12-30T14:15:00"/>
    <x v="2"/>
    <n v="204"/>
    <n v="29"/>
    <n v="13"/>
    <n v="17"/>
    <d v="1899-12-30T13:17:00"/>
    <s v="VC7089"/>
    <x v="3"/>
    <x v="0"/>
    <s v="IDA"/>
    <s v="TXB"/>
    <x v="2"/>
  </r>
  <r>
    <x v="24"/>
    <s v="SN"/>
    <d v="2016-04-21T00:00:00"/>
    <d v="1899-12-30T12:45:00"/>
    <d v="1899-12-30T14:15:00"/>
    <x v="2"/>
    <n v="204"/>
    <n v="30"/>
    <n v="13"/>
    <n v="17"/>
    <d v="1899-12-30T13:17:00"/>
    <s v="YG1307"/>
    <x v="3"/>
    <x v="0"/>
    <s v="IDA"/>
    <s v="TXB"/>
    <x v="2"/>
  </r>
  <r>
    <x v="24"/>
    <s v="SN"/>
    <d v="2016-04-21T00:00:00"/>
    <d v="1899-12-30T12:45:00"/>
    <d v="1899-12-30T14:15:00"/>
    <x v="2"/>
    <n v="205"/>
    <n v="1"/>
    <n v="13"/>
    <n v="19"/>
    <d v="1899-12-30T13:19:00"/>
    <s v="RR1054"/>
    <x v="7"/>
    <x v="0"/>
    <s v="IDA"/>
    <s v="TXB"/>
    <x v="2"/>
  </r>
  <r>
    <x v="24"/>
    <s v="SN"/>
    <d v="2016-04-21T00:00:00"/>
    <d v="1899-12-30T12:45:00"/>
    <d v="1899-12-30T14:15:00"/>
    <x v="2"/>
    <n v="205"/>
    <n v="2"/>
    <n v="13"/>
    <n v="24"/>
    <d v="1899-12-30T13:24:00"/>
    <s v="VU3394"/>
    <x v="7"/>
    <x v="0"/>
    <s v="IDA"/>
    <s v="TXB"/>
    <x v="0"/>
  </r>
  <r>
    <x v="24"/>
    <s v="SN"/>
    <d v="2016-04-21T00:00:00"/>
    <d v="1899-12-30T12:45:00"/>
    <d v="1899-12-30T14:15:00"/>
    <x v="2"/>
    <n v="205"/>
    <n v="3"/>
    <n v="13"/>
    <n v="27"/>
    <d v="1899-12-30T13:27:00"/>
    <s v="XR9016"/>
    <x v="53"/>
    <x v="1"/>
    <s v="IDA"/>
    <s v="TXB"/>
    <x v="2"/>
  </r>
  <r>
    <x v="24"/>
    <s v="SN"/>
    <d v="2016-04-21T00:00:00"/>
    <d v="1899-12-30T12:45:00"/>
    <d v="1899-12-30T14:15:00"/>
    <x v="2"/>
    <n v="205"/>
    <n v="4"/>
    <n v="13"/>
    <n v="34"/>
    <d v="1899-12-30T13:34:00"/>
    <s v="YD4868"/>
    <x v="53"/>
    <x v="1"/>
    <s v="IDA"/>
    <s v="TXB"/>
    <x v="2"/>
  </r>
  <r>
    <x v="24"/>
    <s v="SN"/>
    <d v="2016-04-21T00:00:00"/>
    <d v="1899-12-30T12:45:00"/>
    <d v="1899-12-30T14:15:00"/>
    <x v="2"/>
    <n v="205"/>
    <n v="5"/>
    <n v="13"/>
    <n v="34"/>
    <d v="1899-12-30T13:34:00"/>
    <s v="YY1108"/>
    <x v="3"/>
    <x v="0"/>
    <s v="IDA"/>
    <s v="TXB"/>
    <x v="3"/>
  </r>
  <r>
    <x v="24"/>
    <s v="SN"/>
    <d v="2016-04-21T00:00:00"/>
    <d v="1899-12-30T12:45:00"/>
    <d v="1899-12-30T14:15:00"/>
    <x v="2"/>
    <n v="205"/>
    <n v="6"/>
    <n v="13"/>
    <n v="35"/>
    <d v="1899-12-30T13:35:00"/>
    <s v="XF4231"/>
    <x v="3"/>
    <x v="0"/>
    <s v="IDA"/>
    <s v="TXB"/>
    <x v="2"/>
  </r>
  <r>
    <x v="24"/>
    <s v="SN"/>
    <d v="2016-04-21T00:00:00"/>
    <d v="1899-12-30T12:45:00"/>
    <d v="1899-12-30T14:15:00"/>
    <x v="2"/>
    <n v="205"/>
    <n v="7"/>
    <n v="13"/>
    <n v="36"/>
    <d v="1899-12-30T13:36:00"/>
    <s v="VC6900"/>
    <x v="53"/>
    <x v="1"/>
    <s v="IDA"/>
    <s v="TXB"/>
    <x v="2"/>
  </r>
  <r>
    <x v="24"/>
    <s v="SN"/>
    <d v="2016-04-21T00:00:00"/>
    <d v="1899-12-30T12:45:00"/>
    <d v="1899-12-30T14:15:00"/>
    <x v="2"/>
    <n v="205"/>
    <n v="8"/>
    <n v="13"/>
    <n v="36"/>
    <d v="1899-12-30T13:36:00"/>
    <s v="XN8260"/>
    <x v="10"/>
    <x v="0"/>
    <s v="IDA"/>
    <s v="TXB"/>
    <x v="2"/>
  </r>
  <r>
    <x v="24"/>
    <s v="SN"/>
    <d v="2016-04-21T00:00:00"/>
    <d v="1899-12-30T12:45:00"/>
    <d v="1899-12-30T14:15:00"/>
    <x v="2"/>
    <n v="205"/>
    <n v="9"/>
    <n v="13"/>
    <n v="36"/>
    <d v="1899-12-30T13:36:00"/>
    <s v="US5568"/>
    <x v="10"/>
    <x v="0"/>
    <s v="IDA"/>
    <s v="TXB"/>
    <x v="2"/>
  </r>
  <r>
    <x v="24"/>
    <s v="SN"/>
    <d v="2016-04-21T00:00:00"/>
    <d v="1899-12-30T12:45:00"/>
    <d v="1899-12-30T14:15:00"/>
    <x v="2"/>
    <n v="205"/>
    <n v="10"/>
    <n v="13"/>
    <n v="36"/>
    <d v="1899-12-30T13:36:00"/>
    <s v="ST4061"/>
    <x v="7"/>
    <x v="0"/>
    <s v="IDA"/>
    <s v="TXB"/>
    <x v="2"/>
  </r>
  <r>
    <x v="24"/>
    <s v="SN"/>
    <d v="2016-04-21T00:00:00"/>
    <d v="1899-12-30T12:45:00"/>
    <d v="1899-12-30T14:15:00"/>
    <x v="2"/>
    <n v="205"/>
    <n v="11"/>
    <n v="13"/>
    <n v="40"/>
    <d v="1899-12-30T13:40:00"/>
    <s v="YZ7798"/>
    <x v="3"/>
    <x v="0"/>
    <s v="IDA"/>
    <s v="TXB"/>
    <x v="0"/>
  </r>
  <r>
    <x v="24"/>
    <s v="SN"/>
    <d v="2016-04-21T00:00:00"/>
    <d v="1899-12-30T12:45:00"/>
    <d v="1899-12-30T14:15:00"/>
    <x v="2"/>
    <n v="205"/>
    <n v="12"/>
    <n v="13"/>
    <n v="42"/>
    <d v="1899-12-30T13:42:00"/>
    <s v="VT9843"/>
    <x v="7"/>
    <x v="0"/>
    <s v="IDA"/>
    <s v="TXB"/>
    <x v="2"/>
  </r>
  <r>
    <x v="24"/>
    <s v="SN"/>
    <d v="2016-04-21T00:00:00"/>
    <d v="1899-12-30T12:45:00"/>
    <d v="1899-12-30T14:15:00"/>
    <x v="2"/>
    <n v="205"/>
    <n v="13"/>
    <n v="13"/>
    <n v="44"/>
    <d v="1899-12-30T13:44:00"/>
    <s v="VV1316"/>
    <x v="3"/>
    <x v="0"/>
    <s v="IDA"/>
    <s v="TXB"/>
    <x v="2"/>
  </r>
  <r>
    <x v="24"/>
    <s v="SN"/>
    <d v="2016-04-21T00:00:00"/>
    <d v="1899-12-30T12:45:00"/>
    <d v="1899-12-30T14:15:00"/>
    <x v="2"/>
    <n v="205"/>
    <n v="14"/>
    <n v="13"/>
    <n v="49"/>
    <d v="1899-12-30T13:49:00"/>
    <s v="ZP3187"/>
    <x v="7"/>
    <x v="0"/>
    <s v="IDA"/>
    <s v="TXB"/>
    <x v="2"/>
  </r>
  <r>
    <x v="24"/>
    <s v="SN"/>
    <d v="2016-04-21T00:00:00"/>
    <d v="1899-12-30T12:45:00"/>
    <d v="1899-12-30T14:15:00"/>
    <x v="2"/>
    <n v="205"/>
    <n v="15"/>
    <n v="13"/>
    <n v="49"/>
    <d v="1899-12-30T13:49:00"/>
    <s v="CYWK17"/>
    <x v="3"/>
    <x v="0"/>
    <s v="IDA"/>
    <s v="TXB"/>
    <x v="2"/>
  </r>
  <r>
    <x v="24"/>
    <s v="SN"/>
    <d v="2016-04-21T00:00:00"/>
    <d v="1899-12-30T12:45:00"/>
    <d v="1899-12-30T14:15:00"/>
    <x v="2"/>
    <n v="205"/>
    <n v="16"/>
    <n v="13"/>
    <n v="49"/>
    <d v="1899-12-30T13:49:00"/>
    <s v="XB8419"/>
    <x v="53"/>
    <x v="1"/>
    <s v="IDA"/>
    <s v="TXB"/>
    <x v="2"/>
  </r>
  <r>
    <x v="24"/>
    <s v="SN"/>
    <d v="2016-04-21T00:00:00"/>
    <d v="1899-12-30T12:45:00"/>
    <d v="1899-12-30T14:15:00"/>
    <x v="2"/>
    <n v="205"/>
    <n v="17"/>
    <n v="13"/>
    <n v="53"/>
    <d v="1899-12-30T13:53:00"/>
    <s v="XV7860"/>
    <x v="11"/>
    <x v="0"/>
    <s v="IDA"/>
    <s v="TXB"/>
    <x v="2"/>
  </r>
  <r>
    <x v="24"/>
    <s v="SN"/>
    <d v="2016-04-21T00:00:00"/>
    <d v="1899-12-30T12:45:00"/>
    <d v="1899-12-30T14:15:00"/>
    <x v="2"/>
    <n v="205"/>
    <n v="18"/>
    <n v="13"/>
    <n v="53"/>
    <d v="1899-12-30T13:53:00"/>
    <s v="XF3925"/>
    <x v="3"/>
    <x v="0"/>
    <s v="IDA"/>
    <s v="TXB"/>
    <x v="0"/>
  </r>
  <r>
    <x v="24"/>
    <s v="SN"/>
    <d v="2016-04-21T00:00:00"/>
    <d v="1899-12-30T12:45:00"/>
    <d v="1899-12-30T14:15:00"/>
    <x v="2"/>
    <n v="205"/>
    <n v="19"/>
    <n v="13"/>
    <n v="56"/>
    <d v="1899-12-30T13:56:00"/>
    <s v="UV9047"/>
    <x v="53"/>
    <x v="1"/>
    <s v="IDA"/>
    <s v="TXB"/>
    <x v="2"/>
  </r>
  <r>
    <x v="24"/>
    <s v="SN"/>
    <d v="2016-04-21T00:00:00"/>
    <d v="1899-12-30T12:45:00"/>
    <d v="1899-12-30T14:15:00"/>
    <x v="2"/>
    <n v="205"/>
    <n v="20"/>
    <n v="13"/>
    <n v="57"/>
    <d v="1899-12-30T13:57:00"/>
    <s v="XN7646"/>
    <x v="7"/>
    <x v="0"/>
    <s v="IDA"/>
    <s v="TXB"/>
    <x v="2"/>
  </r>
  <r>
    <x v="24"/>
    <s v="SN"/>
    <d v="2016-04-21T00:00:00"/>
    <d v="1899-12-30T12:45:00"/>
    <d v="1899-12-30T14:15:00"/>
    <x v="2"/>
    <n v="205"/>
    <n v="21"/>
    <n v="13"/>
    <n v="58"/>
    <d v="1899-12-30T13:58:00"/>
    <s v="SZ5919"/>
    <x v="53"/>
    <x v="1"/>
    <s v="IDA"/>
    <s v="TXB"/>
    <x v="2"/>
  </r>
  <r>
    <x v="24"/>
    <s v="SN"/>
    <d v="2016-04-21T00:00:00"/>
    <d v="1899-12-30T12:45:00"/>
    <d v="1899-12-30T14:15:00"/>
    <x v="2"/>
    <n v="205"/>
    <n v="22"/>
    <n v="13"/>
    <n v="58"/>
    <d v="1899-12-30T13:58:00"/>
    <s v="VU3392"/>
    <x v="3"/>
    <x v="0"/>
    <s v="IDA"/>
    <s v="TXB"/>
    <x v="0"/>
  </r>
  <r>
    <x v="24"/>
    <s v="SN"/>
    <d v="2016-04-21T00:00:00"/>
    <d v="1899-12-30T12:45:00"/>
    <d v="1899-12-30T14:15:00"/>
    <x v="2"/>
    <n v="205"/>
    <n v="23"/>
    <n v="13"/>
    <n v="59"/>
    <d v="1899-12-30T13:59:00"/>
    <s v="XN7613"/>
    <x v="11"/>
    <x v="0"/>
    <s v="IDA"/>
    <s v="TXB"/>
    <x v="2"/>
  </r>
  <r>
    <x v="24"/>
    <s v="SN"/>
    <d v="2016-04-21T00:00:00"/>
    <d v="1899-12-30T12:45:00"/>
    <d v="1899-12-30T14:15:00"/>
    <x v="2"/>
    <n v="205"/>
    <n v="24"/>
    <n v="14"/>
    <n v="0"/>
    <d v="1899-12-30T14:00:00"/>
    <s v="VU3392"/>
    <x v="3"/>
    <x v="0"/>
    <s v="IDA"/>
    <s v="TXB"/>
    <x v="1"/>
  </r>
  <r>
    <x v="24"/>
    <s v="SN"/>
    <d v="2016-04-21T00:00:00"/>
    <d v="1899-12-30T12:45:00"/>
    <d v="1899-12-30T14:15:00"/>
    <x v="2"/>
    <n v="205"/>
    <n v="25"/>
    <n v="14"/>
    <n v="6"/>
    <d v="1899-12-30T14:06:00"/>
    <s v="UN2206"/>
    <x v="7"/>
    <x v="0"/>
    <s v="IDA"/>
    <s v="TXB"/>
    <x v="0"/>
  </r>
  <r>
    <x v="24"/>
    <s v="SN"/>
    <d v="2016-04-21T00:00:00"/>
    <d v="1899-12-30T12:45:00"/>
    <d v="1899-12-30T14:15:00"/>
    <x v="2"/>
    <n v="205"/>
    <n v="26"/>
    <n v="14"/>
    <n v="9"/>
    <d v="1899-12-30T14:09:00"/>
    <s v="YG1163"/>
    <x v="3"/>
    <x v="0"/>
    <s v="IDA"/>
    <s v="TXB"/>
    <x v="2"/>
  </r>
  <r>
    <x v="24"/>
    <s v="SN"/>
    <d v="2016-04-21T00:00:00"/>
    <d v="1899-12-30T12:45:00"/>
    <d v="1899-12-30T14:15:00"/>
    <x v="2"/>
    <n v="205"/>
    <n v="27"/>
    <n v="14"/>
    <n v="12"/>
    <d v="1899-12-30T14:12:00"/>
    <s v="YC7366"/>
    <x v="53"/>
    <x v="1"/>
    <s v="IDA"/>
    <s v="TXB"/>
    <x v="2"/>
  </r>
  <r>
    <x v="24"/>
    <s v="SN"/>
    <d v="2016-04-21T00:00:00"/>
    <d v="1899-12-30T12:45:00"/>
    <d v="1899-12-30T14:15:00"/>
    <x v="2"/>
    <n v="205"/>
    <n v="28"/>
    <n v="14"/>
    <n v="12"/>
    <d v="1899-12-30T14:12:00"/>
    <s v="UP2305"/>
    <x v="7"/>
    <x v="0"/>
    <s v="IDA"/>
    <s v="TXB"/>
    <x v="2"/>
  </r>
  <r>
    <x v="24"/>
    <s v="SN"/>
    <d v="2016-04-21T00:00:00"/>
    <d v="1899-12-30T12:45:00"/>
    <d v="1899-12-30T14:15:00"/>
    <x v="2"/>
    <n v="205"/>
    <n v="29"/>
    <n v="14"/>
    <n v="13"/>
    <d v="1899-12-30T14:13:00"/>
    <s v="XX7658"/>
    <x v="3"/>
    <x v="0"/>
    <s v="IDA"/>
    <s v="TXB"/>
    <x v="2"/>
  </r>
  <r>
    <x v="24"/>
    <s v="SN"/>
    <d v="2016-04-21T00:00:00"/>
    <d v="1899-12-30T12:45:00"/>
    <d v="1899-12-30T14:15:00"/>
    <x v="2"/>
    <n v="205"/>
    <n v="30"/>
    <n v="14"/>
    <n v="14"/>
    <d v="1899-12-30T14:14:00"/>
    <s v="SC4254"/>
    <x v="53"/>
    <x v="1"/>
    <s v="IDA"/>
    <s v="TXB"/>
    <x v="2"/>
  </r>
  <r>
    <x v="24"/>
    <s v="SN"/>
    <d v="2016-04-21T00:00:00"/>
    <d v="1899-12-30T17:45:00"/>
    <d v="1899-12-30T19:15:00"/>
    <x v="3"/>
    <n v="206"/>
    <n v="1"/>
    <n v="17"/>
    <n v="47"/>
    <d v="1899-12-30T17:47:00"/>
    <s v="UP2305"/>
    <x v="53"/>
    <x v="1"/>
    <s v="IDA"/>
    <s v="TXB"/>
    <x v="0"/>
  </r>
  <r>
    <x v="24"/>
    <s v="SN"/>
    <d v="2016-04-21T00:00:00"/>
    <d v="1899-12-30T17:45:00"/>
    <d v="1899-12-30T19:15:00"/>
    <x v="3"/>
    <n v="206"/>
    <n v="2"/>
    <n v="17"/>
    <n v="48"/>
    <d v="1899-12-30T17:48:00"/>
    <s v="XX7658"/>
    <x v="7"/>
    <x v="0"/>
    <s v="IDA"/>
    <s v="TXB"/>
    <x v="5"/>
  </r>
  <r>
    <x v="24"/>
    <s v="SN"/>
    <d v="2016-04-21T00:00:00"/>
    <d v="1899-12-30T17:45:00"/>
    <d v="1899-12-30T19:15:00"/>
    <x v="3"/>
    <n v="206"/>
    <n v="3"/>
    <n v="17"/>
    <n v="53"/>
    <d v="1899-12-30T17:53:00"/>
    <s v="UH7857"/>
    <x v="7"/>
    <x v="0"/>
    <s v="IDA"/>
    <s v="TXB"/>
    <x v="0"/>
  </r>
  <r>
    <x v="24"/>
    <s v="SN"/>
    <d v="2016-04-21T00:00:00"/>
    <d v="1899-12-30T17:45:00"/>
    <d v="1899-12-30T19:15:00"/>
    <x v="3"/>
    <n v="206"/>
    <n v="4"/>
    <n v="17"/>
    <n v="54"/>
    <d v="1899-12-30T17:54:00"/>
    <s v="VY3864"/>
    <x v="11"/>
    <x v="0"/>
    <s v="IDA"/>
    <s v="TXB"/>
    <x v="2"/>
  </r>
  <r>
    <x v="24"/>
    <s v="SN"/>
    <d v="2016-04-21T00:00:00"/>
    <d v="1899-12-30T17:45:00"/>
    <d v="1899-12-30T19:15:00"/>
    <x v="3"/>
    <n v="206"/>
    <n v="5"/>
    <n v="17"/>
    <n v="55"/>
    <d v="1899-12-30T17:55:00"/>
    <s v="ZH1799"/>
    <x v="3"/>
    <x v="0"/>
    <s v="IDA"/>
    <s v="TXB"/>
    <x v="5"/>
  </r>
  <r>
    <x v="24"/>
    <s v="SN"/>
    <d v="2016-04-21T00:00:00"/>
    <d v="1899-12-30T17:45:00"/>
    <d v="1899-12-30T19:15:00"/>
    <x v="3"/>
    <n v="206"/>
    <n v="6"/>
    <n v="17"/>
    <n v="57"/>
    <d v="1899-12-30T17:57:00"/>
    <s v="XJ1623"/>
    <x v="10"/>
    <x v="0"/>
    <s v="IDA"/>
    <s v="TXB"/>
    <x v="5"/>
  </r>
  <r>
    <x v="24"/>
    <s v="SN"/>
    <d v="2016-04-21T00:00:00"/>
    <d v="1899-12-30T17:45:00"/>
    <d v="1899-12-30T19:15:00"/>
    <x v="3"/>
    <n v="206"/>
    <n v="7"/>
    <n v="18"/>
    <n v="2"/>
    <d v="1899-12-30T18:02:00"/>
    <s v="UZ7578"/>
    <x v="3"/>
    <x v="0"/>
    <s v="IDA"/>
    <s v="TXB"/>
    <x v="4"/>
  </r>
  <r>
    <x v="24"/>
    <s v="SN"/>
    <d v="2016-04-21T00:00:00"/>
    <d v="1899-12-30T17:45:00"/>
    <d v="1899-12-30T19:15:00"/>
    <x v="3"/>
    <n v="206"/>
    <n v="8"/>
    <n v="18"/>
    <n v="2"/>
    <d v="1899-12-30T18:02:00"/>
    <s v="FJFL91"/>
    <x v="53"/>
    <x v="1"/>
    <s v="IDA"/>
    <s v="TXB"/>
    <x v="4"/>
  </r>
  <r>
    <x v="24"/>
    <s v="SN"/>
    <d v="2016-04-21T00:00:00"/>
    <d v="1899-12-30T17:45:00"/>
    <d v="1899-12-30T19:15:00"/>
    <x v="3"/>
    <n v="206"/>
    <n v="9"/>
    <n v="18"/>
    <n v="2"/>
    <d v="1899-12-30T18:02:00"/>
    <s v="CWVJ13"/>
    <x v="10"/>
    <x v="0"/>
    <s v="IDA"/>
    <s v="TXB"/>
    <x v="3"/>
  </r>
  <r>
    <x v="24"/>
    <s v="SN"/>
    <d v="2016-04-21T00:00:00"/>
    <d v="1899-12-30T17:45:00"/>
    <d v="1899-12-30T19:15:00"/>
    <x v="3"/>
    <n v="206"/>
    <n v="10"/>
    <n v="18"/>
    <n v="2"/>
    <d v="1899-12-30T18:02:00"/>
    <s v="RV9007"/>
    <x v="7"/>
    <x v="0"/>
    <s v="IDA"/>
    <s v="TXB"/>
    <x v="3"/>
  </r>
  <r>
    <x v="24"/>
    <s v="SN"/>
    <d v="2016-04-21T00:00:00"/>
    <d v="1899-12-30T17:45:00"/>
    <d v="1899-12-30T19:15:00"/>
    <x v="3"/>
    <n v="206"/>
    <n v="11"/>
    <n v="18"/>
    <n v="3"/>
    <d v="1899-12-30T18:03:00"/>
    <s v="XR8814"/>
    <x v="3"/>
    <x v="0"/>
    <s v="IDA"/>
    <s v="TXB"/>
    <x v="1"/>
  </r>
  <r>
    <x v="24"/>
    <s v="SN"/>
    <d v="2016-04-21T00:00:00"/>
    <d v="1899-12-30T17:45:00"/>
    <d v="1899-12-30T19:15:00"/>
    <x v="3"/>
    <n v="206"/>
    <n v="12"/>
    <n v="18"/>
    <n v="6"/>
    <d v="1899-12-30T18:06:00"/>
    <s v="UN2927"/>
    <x v="7"/>
    <x v="0"/>
    <s v="IDA"/>
    <s v="TXB"/>
    <x v="0"/>
  </r>
  <r>
    <x v="24"/>
    <s v="SN"/>
    <d v="2016-04-21T00:00:00"/>
    <d v="1899-12-30T17:45:00"/>
    <d v="1899-12-30T19:15:00"/>
    <x v="3"/>
    <n v="206"/>
    <n v="13"/>
    <n v="18"/>
    <n v="6"/>
    <d v="1899-12-30T18:06:00"/>
    <s v="SC4302"/>
    <x v="10"/>
    <x v="0"/>
    <s v="IDA"/>
    <s v="TXB"/>
    <x v="2"/>
  </r>
  <r>
    <x v="24"/>
    <s v="SN"/>
    <d v="2016-04-21T00:00:00"/>
    <d v="1899-12-30T17:45:00"/>
    <d v="1899-12-30T19:15:00"/>
    <x v="3"/>
    <n v="206"/>
    <n v="14"/>
    <n v="18"/>
    <n v="10"/>
    <d v="1899-12-30T18:10:00"/>
    <s v="TR2397"/>
    <x v="53"/>
    <x v="1"/>
    <s v="IDA"/>
    <s v="TXB"/>
    <x v="0"/>
  </r>
  <r>
    <x v="24"/>
    <s v="SN"/>
    <d v="2016-04-21T00:00:00"/>
    <d v="1899-12-30T17:45:00"/>
    <d v="1899-12-30T19:15:00"/>
    <x v="3"/>
    <n v="206"/>
    <n v="15"/>
    <n v="18"/>
    <n v="11"/>
    <d v="1899-12-30T18:11:00"/>
    <s v="VC7198"/>
    <x v="7"/>
    <x v="0"/>
    <s v="IDA"/>
    <s v="TXB"/>
    <x v="0"/>
  </r>
  <r>
    <x v="24"/>
    <s v="SN"/>
    <d v="2016-04-21T00:00:00"/>
    <d v="1899-12-30T17:45:00"/>
    <d v="1899-12-30T19:15:00"/>
    <x v="3"/>
    <n v="206"/>
    <n v="16"/>
    <n v="18"/>
    <n v="11"/>
    <d v="1899-12-30T18:11:00"/>
    <s v="VX4035"/>
    <x v="11"/>
    <x v="0"/>
    <s v="IDA"/>
    <s v="TXB"/>
    <x v="2"/>
  </r>
  <r>
    <x v="24"/>
    <s v="SN"/>
    <d v="2016-04-21T00:00:00"/>
    <d v="1899-12-30T17:45:00"/>
    <d v="1899-12-30T19:15:00"/>
    <x v="3"/>
    <n v="206"/>
    <n v="17"/>
    <n v="18"/>
    <n v="12"/>
    <d v="1899-12-30T18:12:00"/>
    <s v="VY7726"/>
    <x v="3"/>
    <x v="0"/>
    <s v="IDA"/>
    <s v="TXB"/>
    <x v="5"/>
  </r>
  <r>
    <x v="24"/>
    <s v="SN"/>
    <d v="2016-04-21T00:00:00"/>
    <d v="1899-12-30T17:45:00"/>
    <d v="1899-12-30T19:15:00"/>
    <x v="3"/>
    <n v="206"/>
    <n v="18"/>
    <n v="18"/>
    <n v="15"/>
    <d v="1899-12-30T18:15:00"/>
    <s v="UK8319"/>
    <x v="53"/>
    <x v="1"/>
    <s v="IDA"/>
    <s v="TXB"/>
    <x v="1"/>
  </r>
  <r>
    <x v="24"/>
    <s v="SN"/>
    <d v="2016-04-21T00:00:00"/>
    <d v="1899-12-30T17:45:00"/>
    <d v="1899-12-30T19:15:00"/>
    <x v="3"/>
    <n v="206"/>
    <n v="19"/>
    <n v="18"/>
    <n v="16"/>
    <d v="1899-12-30T18:16:00"/>
    <s v="FTPD97"/>
    <x v="7"/>
    <x v="0"/>
    <s v="IDA"/>
    <s v="TXB"/>
    <x v="0"/>
  </r>
  <r>
    <x v="24"/>
    <s v="SN"/>
    <d v="2016-04-21T00:00:00"/>
    <d v="1899-12-30T17:45:00"/>
    <d v="1899-12-30T19:15:00"/>
    <x v="3"/>
    <n v="206"/>
    <n v="20"/>
    <n v="18"/>
    <n v="17"/>
    <d v="1899-12-30T18:17:00"/>
    <s v="VE2909"/>
    <x v="3"/>
    <x v="0"/>
    <s v="IDA"/>
    <s v="TXB"/>
    <x v="5"/>
  </r>
  <r>
    <x v="24"/>
    <s v="SN"/>
    <d v="2016-04-21T00:00:00"/>
    <d v="1899-12-30T17:45:00"/>
    <d v="1899-12-30T19:15:00"/>
    <x v="3"/>
    <n v="206"/>
    <n v="21"/>
    <n v="18"/>
    <n v="23"/>
    <d v="1899-12-30T18:23:00"/>
    <s v="UK8313"/>
    <x v="10"/>
    <x v="0"/>
    <s v="IDA"/>
    <s v="TXB"/>
    <x v="5"/>
  </r>
  <r>
    <x v="24"/>
    <s v="SN"/>
    <d v="2016-04-21T00:00:00"/>
    <d v="1899-12-30T17:45:00"/>
    <d v="1899-12-30T19:15:00"/>
    <x v="3"/>
    <n v="206"/>
    <n v="22"/>
    <n v="18"/>
    <n v="24"/>
    <d v="1899-12-30T18:24:00"/>
    <s v="ZV4250"/>
    <x v="53"/>
    <x v="1"/>
    <s v="IDA"/>
    <s v="TXB"/>
    <x v="1"/>
  </r>
  <r>
    <x v="24"/>
    <s v="SN"/>
    <d v="2016-04-21T00:00:00"/>
    <d v="1899-12-30T17:45:00"/>
    <d v="1899-12-30T19:15:00"/>
    <x v="3"/>
    <n v="206"/>
    <n v="23"/>
    <n v="18"/>
    <n v="25"/>
    <d v="1899-12-30T18:25:00"/>
    <s v="CXPR46"/>
    <x v="3"/>
    <x v="0"/>
    <s v="IDA"/>
    <s v="TXB"/>
    <x v="3"/>
  </r>
  <r>
    <x v="24"/>
    <s v="SN"/>
    <d v="2016-04-21T00:00:00"/>
    <d v="1899-12-30T17:45:00"/>
    <d v="1899-12-30T19:15:00"/>
    <x v="3"/>
    <n v="206"/>
    <n v="24"/>
    <n v="18"/>
    <n v="29"/>
    <d v="1899-12-30T18:29:00"/>
    <s v="SD3207"/>
    <x v="7"/>
    <x v="0"/>
    <s v="IDA"/>
    <s v="TXB"/>
    <x v="3"/>
  </r>
  <r>
    <x v="24"/>
    <s v="SN"/>
    <d v="2016-04-21T00:00:00"/>
    <d v="1899-12-30T17:45:00"/>
    <d v="1899-12-30T19:15:00"/>
    <x v="3"/>
    <n v="206"/>
    <n v="25"/>
    <n v="18"/>
    <n v="30"/>
    <d v="1899-12-30T18:30:00"/>
    <s v="VF2602"/>
    <x v="10"/>
    <x v="0"/>
    <s v="IDA"/>
    <s v="TXB"/>
    <x v="1"/>
  </r>
  <r>
    <x v="24"/>
    <s v="SN"/>
    <d v="2016-04-21T00:00:00"/>
    <d v="1899-12-30T17:45:00"/>
    <d v="1899-12-30T19:15:00"/>
    <x v="3"/>
    <n v="206"/>
    <n v="26"/>
    <n v="18"/>
    <n v="30"/>
    <d v="1899-12-30T18:30:00"/>
    <s v="XB8679"/>
    <x v="53"/>
    <x v="1"/>
    <s v="IDA"/>
    <s v="TXB"/>
    <x v="0"/>
  </r>
  <r>
    <x v="24"/>
    <s v="SN"/>
    <d v="2016-04-21T00:00:00"/>
    <d v="1899-12-30T17:45:00"/>
    <d v="1899-12-30T19:15:00"/>
    <x v="3"/>
    <n v="206"/>
    <n v="27"/>
    <n v="18"/>
    <n v="32"/>
    <d v="1899-12-30T18:32:00"/>
    <s v="VT7200"/>
    <x v="3"/>
    <x v="0"/>
    <s v="IDA"/>
    <s v="TXB"/>
    <x v="5"/>
  </r>
  <r>
    <x v="24"/>
    <s v="SN"/>
    <d v="2016-04-21T00:00:00"/>
    <d v="1899-12-30T17:45:00"/>
    <d v="1899-12-30T19:15:00"/>
    <x v="3"/>
    <n v="206"/>
    <n v="28"/>
    <n v="18"/>
    <n v="35"/>
    <d v="1899-12-30T18:35:00"/>
    <s v="UP2402"/>
    <x v="7"/>
    <x v="0"/>
    <s v="IDA"/>
    <s v="TXB"/>
    <x v="1"/>
  </r>
  <r>
    <x v="24"/>
    <s v="SN"/>
    <d v="2016-04-21T00:00:00"/>
    <d v="1899-12-30T17:45:00"/>
    <d v="1899-12-30T19:15:00"/>
    <x v="3"/>
    <n v="206"/>
    <n v="29"/>
    <n v="18"/>
    <n v="38"/>
    <d v="1899-12-30T18:38:00"/>
    <s v="VE8536"/>
    <x v="53"/>
    <x v="1"/>
    <s v="IDA"/>
    <s v="TXB"/>
    <x v="0"/>
  </r>
  <r>
    <x v="24"/>
    <s v="SN"/>
    <d v="2016-04-21T00:00:00"/>
    <d v="1899-12-30T17:45:00"/>
    <d v="1899-12-30T19:15:00"/>
    <x v="3"/>
    <n v="206"/>
    <n v="30"/>
    <n v="18"/>
    <n v="39"/>
    <d v="1899-12-30T18:39:00"/>
    <s v="VG1198"/>
    <x v="7"/>
    <x v="0"/>
    <s v="IDA"/>
    <s v="TXB"/>
    <x v="5"/>
  </r>
  <r>
    <x v="24"/>
    <s v="SN"/>
    <d v="2016-04-21T00:00:00"/>
    <d v="1899-12-30T17:45:00"/>
    <d v="1899-12-30T19:15:00"/>
    <x v="3"/>
    <n v="207"/>
    <n v="1"/>
    <n v="18"/>
    <n v="43"/>
    <d v="1899-12-30T18:43:00"/>
    <s v="ST7657"/>
    <x v="10"/>
    <x v="0"/>
    <s v="IDA"/>
    <s v="TXB"/>
    <x v="3"/>
  </r>
  <r>
    <x v="24"/>
    <s v="SN"/>
    <d v="2016-04-21T00:00:00"/>
    <d v="1899-12-30T17:45:00"/>
    <d v="1899-12-30T19:15:00"/>
    <x v="3"/>
    <n v="207"/>
    <n v="2"/>
    <n v="18"/>
    <n v="43"/>
    <d v="1899-12-30T18:43:00"/>
    <s v="ZB8859"/>
    <x v="3"/>
    <x v="0"/>
    <s v="IDA"/>
    <s v="TXB"/>
    <x v="4"/>
  </r>
  <r>
    <x v="24"/>
    <s v="SN"/>
    <d v="2016-04-21T00:00:00"/>
    <d v="1899-12-30T17:45:00"/>
    <d v="1899-12-30T19:15:00"/>
    <x v="3"/>
    <n v="207"/>
    <n v="3"/>
    <n v="18"/>
    <n v="44"/>
    <d v="1899-12-30T18:44:00"/>
    <s v="YG6158"/>
    <x v="53"/>
    <x v="1"/>
    <s v="IDA"/>
    <s v="TXB"/>
    <x v="0"/>
  </r>
  <r>
    <x v="24"/>
    <s v="SN"/>
    <d v="2016-04-21T00:00:00"/>
    <d v="1899-12-30T17:45:00"/>
    <d v="1899-12-30T19:15:00"/>
    <x v="3"/>
    <n v="207"/>
    <n v="4"/>
    <n v="18"/>
    <n v="47"/>
    <d v="1899-12-30T18:47:00"/>
    <s v="TP4348"/>
    <x v="10"/>
    <x v="0"/>
    <s v="IDA"/>
    <s v="TXB"/>
    <x v="0"/>
  </r>
  <r>
    <x v="24"/>
    <s v="SN"/>
    <d v="2016-04-21T00:00:00"/>
    <d v="1899-12-30T17:45:00"/>
    <d v="1899-12-30T19:15:00"/>
    <x v="3"/>
    <n v="207"/>
    <n v="5"/>
    <n v="18"/>
    <n v="52"/>
    <d v="1899-12-30T18:52:00"/>
    <s v="VY1404"/>
    <x v="7"/>
    <x v="0"/>
    <s v="IDA"/>
    <s v="TXB"/>
    <x v="2"/>
  </r>
  <r>
    <x v="24"/>
    <s v="SN"/>
    <d v="2016-04-21T00:00:00"/>
    <d v="1899-12-30T17:45:00"/>
    <d v="1899-12-30T19:15:00"/>
    <x v="3"/>
    <n v="207"/>
    <n v="6"/>
    <n v="18"/>
    <n v="53"/>
    <d v="1899-12-30T18:53:00"/>
    <s v="XN7522"/>
    <x v="3"/>
    <x v="0"/>
    <s v="IDA"/>
    <s v="TXB"/>
    <x v="3"/>
  </r>
  <r>
    <x v="24"/>
    <s v="SN"/>
    <d v="2016-04-21T00:00:00"/>
    <d v="1899-12-30T17:45:00"/>
    <d v="1899-12-30T19:15:00"/>
    <x v="3"/>
    <n v="207"/>
    <n v="7"/>
    <n v="18"/>
    <n v="53"/>
    <d v="1899-12-30T18:53:00"/>
    <s v="YB1236"/>
    <x v="3"/>
    <x v="0"/>
    <s v="IDA"/>
    <s v="TXB"/>
    <x v="5"/>
  </r>
  <r>
    <x v="24"/>
    <s v="SN"/>
    <d v="2016-04-21T00:00:00"/>
    <d v="1899-12-30T17:45:00"/>
    <d v="1899-12-30T19:15:00"/>
    <x v="3"/>
    <n v="207"/>
    <n v="8"/>
    <n v="18"/>
    <n v="55"/>
    <d v="1899-12-30T18:55:00"/>
    <s v="XS9173"/>
    <x v="3"/>
    <x v="0"/>
    <s v="IDA"/>
    <s v="TXB"/>
    <x v="0"/>
  </r>
  <r>
    <x v="24"/>
    <s v="SN"/>
    <d v="2016-04-21T00:00:00"/>
    <d v="1899-12-30T17:45:00"/>
    <d v="1899-12-30T19:15:00"/>
    <x v="3"/>
    <n v="207"/>
    <n v="9"/>
    <n v="18"/>
    <n v="56"/>
    <d v="1899-12-30T18:56:00"/>
    <s v="RP7378"/>
    <x v="6"/>
    <x v="0"/>
    <s v="IDA"/>
    <s v="TXB"/>
    <x v="0"/>
  </r>
  <r>
    <x v="24"/>
    <s v="SN"/>
    <d v="2016-04-21T00:00:00"/>
    <d v="1899-12-30T17:45:00"/>
    <d v="1899-12-30T19:15:00"/>
    <x v="3"/>
    <n v="207"/>
    <n v="10"/>
    <n v="18"/>
    <n v="57"/>
    <d v="1899-12-30T18:57:00"/>
    <s v="XG1651"/>
    <x v="7"/>
    <x v="0"/>
    <s v="IDA"/>
    <s v="TXB"/>
    <x v="1"/>
  </r>
  <r>
    <x v="24"/>
    <s v="SN"/>
    <d v="2016-04-21T00:00:00"/>
    <d v="1899-12-30T17:45:00"/>
    <d v="1899-12-30T19:15:00"/>
    <x v="3"/>
    <n v="207"/>
    <n v="11"/>
    <n v="19"/>
    <n v="0"/>
    <d v="1899-12-30T19:00:00"/>
    <s v="UX2174"/>
    <x v="10"/>
    <x v="0"/>
    <s v="IDA"/>
    <s v="TXB"/>
    <x v="3"/>
  </r>
  <r>
    <x v="24"/>
    <s v="SN"/>
    <d v="2016-04-21T00:00:00"/>
    <d v="1899-12-30T17:45:00"/>
    <d v="1899-12-30T19:15:00"/>
    <x v="3"/>
    <n v="207"/>
    <n v="12"/>
    <n v="19"/>
    <n v="0"/>
    <d v="1899-12-30T19:00:00"/>
    <s v="SK9248"/>
    <x v="53"/>
    <x v="1"/>
    <s v="IDA"/>
    <s v="TXB"/>
    <x v="0"/>
  </r>
  <r>
    <x v="24"/>
    <s v="SN"/>
    <d v="2016-04-21T00:00:00"/>
    <d v="1899-12-30T17:45:00"/>
    <d v="1899-12-30T19:15:00"/>
    <x v="3"/>
    <n v="207"/>
    <n v="13"/>
    <n v="19"/>
    <n v="5"/>
    <d v="1899-12-30T19:05:00"/>
    <s v="WX7032"/>
    <x v="3"/>
    <x v="0"/>
    <s v="IDA"/>
    <s v="TXB"/>
    <x v="3"/>
  </r>
  <r>
    <x v="24"/>
    <s v="SN"/>
    <d v="2016-04-21T00:00:00"/>
    <d v="1899-12-30T17:45:00"/>
    <d v="1899-12-30T19:15:00"/>
    <x v="3"/>
    <n v="207"/>
    <n v="14"/>
    <n v="19"/>
    <n v="8"/>
    <d v="1899-12-30T19:08:00"/>
    <s v="WE1551"/>
    <x v="53"/>
    <x v="1"/>
    <s v="IDA"/>
    <s v="TXB"/>
    <x v="3"/>
  </r>
  <r>
    <x v="24"/>
    <s v="SN"/>
    <d v="2016-04-21T00:00:00"/>
    <d v="1899-12-30T17:45:00"/>
    <d v="1899-12-30T19:15:00"/>
    <x v="3"/>
    <n v="207"/>
    <n v="15"/>
    <n v="19"/>
    <n v="9"/>
    <d v="1899-12-30T19:09:00"/>
    <s v="UF8857"/>
    <x v="7"/>
    <x v="0"/>
    <s v="IDA"/>
    <s v="TXB"/>
    <x v="5"/>
  </r>
  <r>
    <x v="24"/>
    <s v="SN"/>
    <d v="2016-04-21T00:00:00"/>
    <d v="1899-12-30T17:45:00"/>
    <d v="1899-12-30T19:15:00"/>
    <x v="3"/>
    <n v="207"/>
    <n v="16"/>
    <n v="19"/>
    <n v="13"/>
    <d v="1899-12-30T19:13:00"/>
    <s v="UK8331"/>
    <x v="7"/>
    <x v="0"/>
    <s v="IDA"/>
    <s v="TXB"/>
    <x v="3"/>
  </r>
  <r>
    <x v="25"/>
    <s v="SN"/>
    <d v="2016-04-21T00:00:00"/>
    <d v="1899-12-30T07:15:00"/>
    <d v="1899-12-30T08:45:00"/>
    <x v="0"/>
    <n v="208"/>
    <n v="1"/>
    <n v="7"/>
    <n v="17"/>
    <d v="1899-12-30T07:17:00"/>
    <s v="CWHD75"/>
    <x v="6"/>
    <x v="0"/>
    <s v="IDA"/>
    <s v="TXB"/>
    <x v="2"/>
  </r>
  <r>
    <x v="25"/>
    <s v="SN"/>
    <d v="2016-04-21T00:00:00"/>
    <d v="1899-12-30T07:15:00"/>
    <d v="1899-12-30T08:45:00"/>
    <x v="0"/>
    <n v="208"/>
    <n v="2"/>
    <n v="7"/>
    <n v="19"/>
    <d v="1899-12-30T07:19:00"/>
    <s v="XB8679"/>
    <x v="6"/>
    <x v="0"/>
    <s v="IDA"/>
    <s v="TXB"/>
    <x v="2"/>
  </r>
  <r>
    <x v="25"/>
    <s v="SN"/>
    <d v="2016-04-21T00:00:00"/>
    <d v="1899-12-30T07:15:00"/>
    <d v="1899-12-30T08:45:00"/>
    <x v="0"/>
    <n v="208"/>
    <n v="3"/>
    <n v="7"/>
    <n v="21"/>
    <d v="1899-12-30T07:21:00"/>
    <s v="XK7674"/>
    <x v="4"/>
    <x v="0"/>
    <s v="IDA"/>
    <s v="TXB"/>
    <x v="2"/>
  </r>
  <r>
    <x v="25"/>
    <s v="SN"/>
    <d v="2016-04-21T00:00:00"/>
    <d v="1899-12-30T07:15:00"/>
    <d v="1899-12-30T08:45:00"/>
    <x v="0"/>
    <n v="208"/>
    <n v="4"/>
    <n v="7"/>
    <n v="33"/>
    <d v="1899-12-30T07:33:00"/>
    <s v="SC4414"/>
    <x v="6"/>
    <x v="0"/>
    <s v="IDA"/>
    <s v="TXB"/>
    <x v="3"/>
  </r>
  <r>
    <x v="25"/>
    <s v="SN"/>
    <d v="2016-04-21T00:00:00"/>
    <d v="1899-12-30T07:15:00"/>
    <d v="1899-12-30T08:45:00"/>
    <x v="0"/>
    <n v="208"/>
    <n v="5"/>
    <n v="7"/>
    <n v="46"/>
    <d v="1899-12-30T07:46:00"/>
    <s v="NH3407"/>
    <x v="4"/>
    <x v="0"/>
    <s v="IDA"/>
    <s v="TXB"/>
    <x v="0"/>
  </r>
  <r>
    <x v="25"/>
    <s v="SN"/>
    <d v="2016-04-21T00:00:00"/>
    <d v="1899-12-30T07:15:00"/>
    <d v="1899-12-30T08:45:00"/>
    <x v="0"/>
    <n v="208"/>
    <n v="6"/>
    <n v="7"/>
    <n v="48"/>
    <d v="1899-12-30T07:48:00"/>
    <s v="YD1718"/>
    <x v="4"/>
    <x v="0"/>
    <s v="IDA"/>
    <s v="TXB"/>
    <x v="2"/>
  </r>
  <r>
    <x v="25"/>
    <s v="SN"/>
    <d v="2016-04-21T00:00:00"/>
    <d v="1899-12-30T07:15:00"/>
    <d v="1899-12-30T08:45:00"/>
    <x v="0"/>
    <n v="208"/>
    <n v="7"/>
    <n v="7"/>
    <n v="50"/>
    <d v="1899-12-30T07:50:00"/>
    <s v="YG6158"/>
    <x v="6"/>
    <x v="0"/>
    <s v="IDA"/>
    <s v="TXB"/>
    <x v="0"/>
  </r>
  <r>
    <x v="25"/>
    <s v="SN"/>
    <d v="2016-04-21T00:00:00"/>
    <d v="1899-12-30T07:15:00"/>
    <d v="1899-12-30T08:45:00"/>
    <x v="0"/>
    <n v="208"/>
    <n v="8"/>
    <n v="7"/>
    <n v="51"/>
    <d v="1899-12-30T07:51:00"/>
    <s v="XC7636"/>
    <x v="4"/>
    <x v="0"/>
    <s v="IDA"/>
    <s v="TXB"/>
    <x v="2"/>
  </r>
  <r>
    <x v="25"/>
    <s v="SN"/>
    <d v="2016-04-21T00:00:00"/>
    <d v="1899-12-30T07:15:00"/>
    <d v="1899-12-30T08:45:00"/>
    <x v="0"/>
    <n v="208"/>
    <n v="9"/>
    <n v="7"/>
    <n v="55"/>
    <d v="1899-12-30T07:55:00"/>
    <s v="RP7378"/>
    <x v="6"/>
    <x v="0"/>
    <s v="IDA"/>
    <s v="TXB"/>
    <x v="2"/>
  </r>
  <r>
    <x v="25"/>
    <s v="SN"/>
    <d v="2016-04-21T00:00:00"/>
    <d v="1899-12-30T07:15:00"/>
    <d v="1899-12-30T08:45:00"/>
    <x v="0"/>
    <n v="208"/>
    <n v="10"/>
    <n v="7"/>
    <n v="55"/>
    <d v="1899-12-30T07:55:00"/>
    <s v="DZ6073"/>
    <x v="13"/>
    <x v="0"/>
    <s v="IDA"/>
    <s v="TXB"/>
    <x v="2"/>
  </r>
  <r>
    <x v="25"/>
    <s v="SN"/>
    <d v="2016-04-21T00:00:00"/>
    <d v="1899-12-30T07:15:00"/>
    <d v="1899-12-30T08:45:00"/>
    <x v="0"/>
    <n v="208"/>
    <n v="11"/>
    <n v="8"/>
    <n v="9"/>
    <d v="1899-12-30T08:09:00"/>
    <s v="XP3737"/>
    <x v="6"/>
    <x v="0"/>
    <s v="IDA"/>
    <s v="TXB"/>
    <x v="0"/>
  </r>
  <r>
    <x v="25"/>
    <s v="SN"/>
    <d v="2016-04-21T00:00:00"/>
    <d v="1899-12-30T07:15:00"/>
    <d v="1899-12-30T08:45:00"/>
    <x v="0"/>
    <n v="208"/>
    <n v="12"/>
    <n v="8"/>
    <n v="13"/>
    <d v="1899-12-30T08:13:00"/>
    <s v="PZ6073"/>
    <x v="13"/>
    <x v="0"/>
    <s v="REG"/>
    <s v="TXB"/>
    <x v="1"/>
  </r>
  <r>
    <x v="25"/>
    <s v="SN"/>
    <d v="2016-04-21T00:00:00"/>
    <d v="1899-12-30T07:15:00"/>
    <d v="1899-12-30T08:45:00"/>
    <x v="0"/>
    <n v="208"/>
    <n v="13"/>
    <n v="8"/>
    <n v="15"/>
    <d v="1899-12-30T08:15:00"/>
    <s v="WU1092"/>
    <x v="13"/>
    <x v="0"/>
    <s v="IDA"/>
    <s v="TXB"/>
    <x v="2"/>
  </r>
  <r>
    <x v="25"/>
    <s v="SN"/>
    <d v="2016-04-21T00:00:00"/>
    <d v="1899-12-30T07:15:00"/>
    <d v="1899-12-30T08:45:00"/>
    <x v="0"/>
    <n v="208"/>
    <n v="14"/>
    <n v="8"/>
    <n v="18"/>
    <d v="1899-12-30T08:18:00"/>
    <s v="YK4614"/>
    <x v="4"/>
    <x v="0"/>
    <s v="IDA"/>
    <s v="TXB"/>
    <x v="2"/>
  </r>
  <r>
    <x v="25"/>
    <s v="SN"/>
    <d v="2016-04-21T00:00:00"/>
    <d v="1899-12-30T07:15:00"/>
    <d v="1899-12-30T08:45:00"/>
    <x v="0"/>
    <n v="208"/>
    <n v="15"/>
    <n v="8"/>
    <n v="24"/>
    <d v="1899-12-30T08:24:00"/>
    <s v="YW5585"/>
    <x v="6"/>
    <x v="0"/>
    <s v="IDA"/>
    <s v="TXB"/>
    <x v="0"/>
  </r>
  <r>
    <x v="25"/>
    <s v="SN"/>
    <d v="2016-04-21T00:00:00"/>
    <d v="1899-12-30T07:15:00"/>
    <d v="1899-12-30T08:45:00"/>
    <x v="0"/>
    <n v="208"/>
    <n v="16"/>
    <n v="8"/>
    <n v="25"/>
    <d v="1899-12-30T08:25:00"/>
    <s v="SK9248"/>
    <x v="6"/>
    <x v="0"/>
    <s v="IDA"/>
    <s v="TXB"/>
    <x v="0"/>
  </r>
  <r>
    <x v="25"/>
    <s v="SN"/>
    <d v="2016-04-21T00:00:00"/>
    <d v="1899-12-30T07:15:00"/>
    <d v="1899-12-30T08:45:00"/>
    <x v="0"/>
    <n v="208"/>
    <n v="17"/>
    <n v="8"/>
    <n v="35"/>
    <d v="1899-12-30T08:35:00"/>
    <s v="WU1092"/>
    <x v="13"/>
    <x v="0"/>
    <s v="REG"/>
    <s v="TXB"/>
    <x v="0"/>
  </r>
  <r>
    <x v="25"/>
    <s v="SN"/>
    <d v="2016-04-21T00:00:00"/>
    <d v="1899-12-30T07:15:00"/>
    <d v="1899-12-30T08:45:00"/>
    <x v="0"/>
    <n v="208"/>
    <n v="18"/>
    <n v="8"/>
    <n v="36"/>
    <d v="1899-12-30T08:36:00"/>
    <s v="WE1551"/>
    <x v="6"/>
    <x v="0"/>
    <s v="IDA"/>
    <s v="TXB"/>
    <x v="2"/>
  </r>
  <r>
    <x v="25"/>
    <s v="SN"/>
    <d v="2016-04-21T00:00:00"/>
    <d v="1899-12-30T09:45:00"/>
    <d v="1899-12-30T11:15:00"/>
    <x v="1"/>
    <n v="209"/>
    <n v="1"/>
    <n v="9"/>
    <n v="47"/>
    <d v="1899-12-30T09:47:00"/>
    <s v="ST7657"/>
    <x v="4"/>
    <x v="0"/>
    <s v="IDA"/>
    <s v="TXB"/>
    <x v="2"/>
  </r>
  <r>
    <x v="25"/>
    <s v="SN"/>
    <d v="2016-04-21T00:00:00"/>
    <d v="1899-12-30T09:45:00"/>
    <d v="1899-12-30T11:15:00"/>
    <x v="1"/>
    <n v="209"/>
    <n v="2"/>
    <n v="9"/>
    <n v="50"/>
    <d v="1899-12-30T09:50:00"/>
    <s v="VC8079"/>
    <x v="6"/>
    <x v="0"/>
    <s v="IDA"/>
    <s v="TXB"/>
    <x v="2"/>
  </r>
  <r>
    <x v="25"/>
    <s v="SN"/>
    <d v="2016-04-21T00:00:00"/>
    <d v="1899-12-30T09:45:00"/>
    <d v="1899-12-30T11:15:00"/>
    <x v="1"/>
    <n v="209"/>
    <n v="3"/>
    <n v="9"/>
    <n v="58"/>
    <d v="1899-12-30T09:58:00"/>
    <s v="YY1108"/>
    <x v="6"/>
    <x v="0"/>
    <s v="IDA"/>
    <s v="TXB"/>
    <x v="2"/>
  </r>
  <r>
    <x v="25"/>
    <s v="SN"/>
    <d v="2016-04-21T00:00:00"/>
    <d v="1899-12-30T09:45:00"/>
    <d v="1899-12-30T11:15:00"/>
    <x v="1"/>
    <n v="209"/>
    <n v="4"/>
    <n v="10"/>
    <n v="0"/>
    <d v="1899-12-30T10:00:00"/>
    <s v="XR5469"/>
    <x v="4"/>
    <x v="0"/>
    <s v="IDA"/>
    <s v="TXB"/>
    <x v="2"/>
  </r>
  <r>
    <x v="25"/>
    <s v="SN"/>
    <d v="2016-04-21T00:00:00"/>
    <d v="1899-12-30T09:45:00"/>
    <d v="1899-12-30T11:15:00"/>
    <x v="1"/>
    <n v="209"/>
    <n v="5"/>
    <n v="10"/>
    <n v="2"/>
    <d v="1899-12-30T10:02:00"/>
    <s v="XF4231"/>
    <x v="6"/>
    <x v="0"/>
    <s v="IDA"/>
    <s v="TXB"/>
    <x v="2"/>
  </r>
  <r>
    <x v="25"/>
    <s v="SN"/>
    <d v="2016-04-21T00:00:00"/>
    <d v="1899-12-30T09:45:00"/>
    <d v="1899-12-30T11:15:00"/>
    <x v="1"/>
    <n v="209"/>
    <n v="6"/>
    <n v="10"/>
    <n v="4"/>
    <d v="1899-12-30T10:04:00"/>
    <s v="SV4794"/>
    <x v="13"/>
    <x v="0"/>
    <s v="IDA"/>
    <s v="TXB"/>
    <x v="2"/>
  </r>
  <r>
    <x v="25"/>
    <s v="SN"/>
    <d v="2016-04-21T00:00:00"/>
    <d v="1899-12-30T09:45:00"/>
    <d v="1899-12-30T11:15:00"/>
    <x v="1"/>
    <n v="209"/>
    <n v="7"/>
    <n v="10"/>
    <n v="12"/>
    <d v="1899-12-30T10:12:00"/>
    <s v="UX2174"/>
    <x v="4"/>
    <x v="0"/>
    <s v="IDA"/>
    <s v="TXB"/>
    <x v="2"/>
  </r>
  <r>
    <x v="25"/>
    <s v="SN"/>
    <d v="2016-04-21T00:00:00"/>
    <d v="1899-12-30T09:45:00"/>
    <d v="1899-12-30T11:15:00"/>
    <x v="1"/>
    <n v="209"/>
    <n v="8"/>
    <n v="10"/>
    <n v="12"/>
    <d v="1899-12-30T10:12:00"/>
    <s v="YZ7798"/>
    <x v="6"/>
    <x v="0"/>
    <s v="IDA"/>
    <s v="TXB"/>
    <x v="2"/>
  </r>
  <r>
    <x v="25"/>
    <s v="SN"/>
    <d v="2016-04-21T00:00:00"/>
    <d v="1899-12-30T09:45:00"/>
    <d v="1899-12-30T11:15:00"/>
    <x v="1"/>
    <n v="209"/>
    <n v="9"/>
    <n v="10"/>
    <n v="16"/>
    <d v="1899-12-30T10:16:00"/>
    <s v="VV1316"/>
    <x v="6"/>
    <x v="0"/>
    <s v="IDA"/>
    <s v="TXB"/>
    <x v="2"/>
  </r>
  <r>
    <x v="25"/>
    <s v="SN"/>
    <d v="2016-04-21T00:00:00"/>
    <d v="1899-12-30T09:45:00"/>
    <d v="1899-12-30T11:15:00"/>
    <x v="1"/>
    <n v="209"/>
    <n v="10"/>
    <n v="10"/>
    <n v="18"/>
    <d v="1899-12-30T10:18:00"/>
    <s v="SV4794"/>
    <x v="13"/>
    <x v="0"/>
    <s v="IDA"/>
    <s v="TXB"/>
    <x v="2"/>
  </r>
  <r>
    <x v="25"/>
    <s v="SN"/>
    <d v="2016-04-21T00:00:00"/>
    <d v="1899-12-30T09:45:00"/>
    <d v="1899-12-30T11:15:00"/>
    <x v="1"/>
    <n v="209"/>
    <n v="11"/>
    <n v="10"/>
    <n v="20"/>
    <d v="1899-12-30T10:20:00"/>
    <s v="CYWK17"/>
    <x v="6"/>
    <x v="0"/>
    <s v="IDA"/>
    <s v="TXB"/>
    <x v="2"/>
  </r>
  <r>
    <x v="25"/>
    <s v="SN"/>
    <d v="2016-04-21T00:00:00"/>
    <d v="1899-12-30T09:45:00"/>
    <d v="1899-12-30T11:15:00"/>
    <x v="1"/>
    <n v="209"/>
    <n v="12"/>
    <n v="10"/>
    <n v="22"/>
    <d v="1899-12-30T10:22:00"/>
    <s v="VN2522"/>
    <x v="4"/>
    <x v="0"/>
    <s v="IDA"/>
    <s v="TXB"/>
    <x v="2"/>
  </r>
  <r>
    <x v="25"/>
    <s v="SN"/>
    <d v="2016-04-21T00:00:00"/>
    <d v="1899-12-30T09:45:00"/>
    <d v="1899-12-30T11:15:00"/>
    <x v="1"/>
    <n v="209"/>
    <n v="13"/>
    <n v="10"/>
    <n v="22"/>
    <d v="1899-12-30T10:22:00"/>
    <s v="XF3925"/>
    <x v="6"/>
    <x v="0"/>
    <s v="IDA"/>
    <s v="TXB"/>
    <x v="2"/>
  </r>
  <r>
    <x v="25"/>
    <s v="SN"/>
    <d v="2016-04-21T00:00:00"/>
    <d v="1899-12-30T09:45:00"/>
    <d v="1899-12-30T11:15:00"/>
    <x v="1"/>
    <n v="209"/>
    <n v="14"/>
    <n v="10"/>
    <n v="29"/>
    <d v="1899-12-30T10:29:00"/>
    <s v="XH4868"/>
    <x v="4"/>
    <x v="0"/>
    <s v="IDA"/>
    <s v="TXB"/>
    <x v="2"/>
  </r>
  <r>
    <x v="25"/>
    <s v="SN"/>
    <d v="2016-04-21T00:00:00"/>
    <d v="1899-12-30T09:45:00"/>
    <d v="1899-12-30T11:15:00"/>
    <x v="1"/>
    <n v="209"/>
    <n v="15"/>
    <n v="10"/>
    <n v="30"/>
    <d v="1899-12-30T10:30:00"/>
    <s v="ZY7023"/>
    <x v="13"/>
    <x v="0"/>
    <s v="IDA"/>
    <s v="TXB"/>
    <x v="2"/>
  </r>
  <r>
    <x v="25"/>
    <s v="SN"/>
    <d v="2016-04-21T00:00:00"/>
    <d v="1899-12-30T09:45:00"/>
    <d v="1899-12-30T11:15:00"/>
    <x v="1"/>
    <n v="209"/>
    <n v="16"/>
    <n v="10"/>
    <n v="31"/>
    <d v="1899-12-30T10:31:00"/>
    <s v="ZN6399"/>
    <x v="6"/>
    <x v="0"/>
    <s v="IDA"/>
    <s v="TXB"/>
    <x v="2"/>
  </r>
  <r>
    <x v="25"/>
    <s v="SN"/>
    <d v="2016-04-21T00:00:00"/>
    <d v="1899-12-30T09:45:00"/>
    <d v="1899-12-30T11:15:00"/>
    <x v="1"/>
    <n v="209"/>
    <n v="17"/>
    <n v="10"/>
    <n v="35"/>
    <d v="1899-12-30T10:35:00"/>
    <s v="VU3392"/>
    <x v="6"/>
    <x v="0"/>
    <s v="IDA"/>
    <s v="TXB"/>
    <x v="2"/>
  </r>
  <r>
    <x v="25"/>
    <s v="SN"/>
    <d v="2016-04-21T00:00:00"/>
    <d v="1899-12-30T09:45:00"/>
    <d v="1899-12-30T11:15:00"/>
    <x v="1"/>
    <n v="209"/>
    <n v="18"/>
    <n v="10"/>
    <n v="40"/>
    <d v="1899-12-30T10:40:00"/>
    <s v="WK1812"/>
    <x v="4"/>
    <x v="0"/>
    <s v="IDA"/>
    <s v="TXB"/>
    <x v="2"/>
  </r>
  <r>
    <x v="25"/>
    <s v="SN"/>
    <d v="2016-04-21T00:00:00"/>
    <d v="1899-12-30T09:45:00"/>
    <d v="1899-12-30T11:15:00"/>
    <x v="1"/>
    <n v="209"/>
    <n v="19"/>
    <n v="10"/>
    <n v="47"/>
    <d v="1899-12-30T10:47:00"/>
    <s v="ZY7023"/>
    <x v="13"/>
    <x v="0"/>
    <s v="REG"/>
    <s v="TXB"/>
    <x v="2"/>
  </r>
  <r>
    <x v="25"/>
    <s v="SN"/>
    <d v="2016-04-21T00:00:00"/>
    <d v="1899-12-30T09:45:00"/>
    <d v="1899-12-30T11:15:00"/>
    <x v="1"/>
    <n v="209"/>
    <n v="20"/>
    <n v="10"/>
    <n v="49"/>
    <d v="1899-12-30T10:49:00"/>
    <s v="YG1163"/>
    <x v="6"/>
    <x v="0"/>
    <s v="IDA"/>
    <s v="TXB"/>
    <x v="2"/>
  </r>
  <r>
    <x v="25"/>
    <s v="SN"/>
    <d v="2016-04-21T00:00:00"/>
    <d v="1899-12-30T09:45:00"/>
    <d v="1899-12-30T11:15:00"/>
    <x v="1"/>
    <n v="209"/>
    <n v="21"/>
    <n v="10"/>
    <n v="49"/>
    <d v="1899-12-30T10:49:00"/>
    <s v="XV9219"/>
    <x v="5"/>
    <x v="0"/>
    <s v="IDA"/>
    <s v="TXB"/>
    <x v="2"/>
  </r>
  <r>
    <x v="25"/>
    <s v="SN"/>
    <d v="2016-04-21T00:00:00"/>
    <d v="1899-12-30T09:45:00"/>
    <d v="1899-12-30T11:15:00"/>
    <x v="1"/>
    <n v="209"/>
    <n v="22"/>
    <n v="10"/>
    <n v="52"/>
    <d v="1899-12-30T10:52:00"/>
    <s v="UH7857"/>
    <x v="6"/>
    <x v="0"/>
    <s v="IDA"/>
    <s v="TXB"/>
    <x v="2"/>
  </r>
  <r>
    <x v="25"/>
    <s v="SN"/>
    <d v="2016-04-21T00:00:00"/>
    <d v="1899-12-30T09:45:00"/>
    <d v="1899-12-30T11:15:00"/>
    <x v="1"/>
    <n v="209"/>
    <n v="23"/>
    <n v="10"/>
    <n v="52"/>
    <d v="1899-12-30T10:52:00"/>
    <s v="RV9007"/>
    <x v="6"/>
    <x v="0"/>
    <s v="IDA"/>
    <s v="TXB"/>
    <x v="2"/>
  </r>
  <r>
    <x v="25"/>
    <s v="SN"/>
    <d v="2016-04-21T00:00:00"/>
    <d v="1899-12-30T09:45:00"/>
    <d v="1899-12-30T11:15:00"/>
    <x v="1"/>
    <n v="209"/>
    <n v="24"/>
    <n v="11"/>
    <n v="5"/>
    <d v="1899-12-30T11:05:00"/>
    <s v="UN2927"/>
    <x v="6"/>
    <x v="0"/>
    <s v="IDA"/>
    <s v="TXB"/>
    <x v="0"/>
  </r>
  <r>
    <x v="25"/>
    <s v="SN"/>
    <d v="2016-04-21T00:00:00"/>
    <d v="1899-12-30T09:45:00"/>
    <d v="1899-12-30T11:15:00"/>
    <x v="1"/>
    <n v="209"/>
    <n v="25"/>
    <n v="11"/>
    <n v="8"/>
    <d v="1899-12-30T11:08:00"/>
    <s v="VC7198"/>
    <x v="6"/>
    <x v="0"/>
    <s v="IDA"/>
    <s v="TXB"/>
    <x v="2"/>
  </r>
  <r>
    <x v="25"/>
    <s v="SN"/>
    <d v="2016-04-21T00:00:00"/>
    <d v="1899-12-30T09:45:00"/>
    <d v="1899-12-30T11:15:00"/>
    <x v="1"/>
    <n v="209"/>
    <n v="26"/>
    <n v="11"/>
    <n v="10"/>
    <d v="1899-12-30T11:10:00"/>
    <s v="SV4794"/>
    <x v="4"/>
    <x v="0"/>
    <s v="IDA"/>
    <s v="TXB"/>
    <x v="0"/>
  </r>
  <r>
    <x v="25"/>
    <s v="SN"/>
    <d v="2016-04-21T00:00:00"/>
    <d v="1899-12-30T12:45:00"/>
    <d v="1899-12-30T14:15:00"/>
    <x v="2"/>
    <n v="210"/>
    <n v="1"/>
    <n v="12"/>
    <n v="47"/>
    <d v="1899-12-30T12:47:00"/>
    <s v="BZHT12"/>
    <x v="6"/>
    <x v="0"/>
    <s v="IDA"/>
    <s v="TXB"/>
    <x v="2"/>
  </r>
  <r>
    <x v="25"/>
    <s v="SN"/>
    <d v="2016-04-21T00:00:00"/>
    <d v="1899-12-30T12:45:00"/>
    <d v="1899-12-30T14:15:00"/>
    <x v="2"/>
    <n v="210"/>
    <n v="2"/>
    <n v="12"/>
    <n v="51"/>
    <d v="1899-12-30T12:51:00"/>
    <s v="RD3669"/>
    <x v="4"/>
    <x v="0"/>
    <s v="IDA"/>
    <s v="TXB"/>
    <x v="0"/>
  </r>
  <r>
    <x v="25"/>
    <s v="SN"/>
    <d v="2016-04-21T00:00:00"/>
    <d v="1899-12-30T12:45:00"/>
    <d v="1899-12-30T14:15:00"/>
    <x v="2"/>
    <n v="210"/>
    <n v="3"/>
    <n v="12"/>
    <n v="52"/>
    <d v="1899-12-30T12:52:00"/>
    <s v="VR5655"/>
    <x v="6"/>
    <x v="0"/>
    <s v="IDA"/>
    <s v="TXB"/>
    <x v="2"/>
  </r>
  <r>
    <x v="25"/>
    <s v="SN"/>
    <d v="2016-04-21T00:00:00"/>
    <d v="1899-12-30T12:45:00"/>
    <d v="1899-12-30T14:15:00"/>
    <x v="2"/>
    <n v="210"/>
    <n v="4"/>
    <n v="12"/>
    <n v="56"/>
    <d v="1899-12-30T12:56:00"/>
    <s v="SE2522"/>
    <x v="6"/>
    <x v="0"/>
    <s v="IDA"/>
    <s v="TXB"/>
    <x v="0"/>
  </r>
  <r>
    <x v="25"/>
    <s v="SN"/>
    <d v="2016-04-21T00:00:00"/>
    <d v="1899-12-30T12:45:00"/>
    <d v="1899-12-30T14:15:00"/>
    <x v="2"/>
    <n v="210"/>
    <n v="5"/>
    <n v="13"/>
    <n v="3"/>
    <d v="1899-12-30T13:03:00"/>
    <s v="XR9495"/>
    <x v="6"/>
    <x v="0"/>
    <s v="IDA"/>
    <s v="TXB"/>
    <x v="0"/>
  </r>
  <r>
    <x v="25"/>
    <s v="SN"/>
    <d v="2016-04-21T00:00:00"/>
    <d v="1899-12-30T12:45:00"/>
    <d v="1899-12-30T14:15:00"/>
    <x v="2"/>
    <n v="210"/>
    <n v="6"/>
    <n v="13"/>
    <n v="4"/>
    <d v="1899-12-30T13:04:00"/>
    <s v="YS4204"/>
    <x v="4"/>
    <x v="0"/>
    <s v="IDA"/>
    <s v="TXB"/>
    <x v="1"/>
  </r>
  <r>
    <x v="25"/>
    <s v="SN"/>
    <d v="2016-04-21T00:00:00"/>
    <d v="1899-12-30T12:45:00"/>
    <d v="1899-12-30T14:15:00"/>
    <x v="2"/>
    <n v="210"/>
    <n v="7"/>
    <n v="13"/>
    <n v="9"/>
    <d v="1899-12-30T13:09:00"/>
    <s v="TP6802"/>
    <x v="6"/>
    <x v="0"/>
    <s v="IDA"/>
    <s v="TXB"/>
    <x v="0"/>
  </r>
  <r>
    <x v="25"/>
    <s v="SN"/>
    <d v="2016-04-21T00:00:00"/>
    <d v="1899-12-30T12:45:00"/>
    <d v="1899-12-30T14:15:00"/>
    <x v="2"/>
    <n v="210"/>
    <n v="8"/>
    <n v="13"/>
    <n v="11"/>
    <d v="1899-12-30T13:11:00"/>
    <s v="XL2401"/>
    <x v="4"/>
    <x v="0"/>
    <s v="IDA"/>
    <s v="TXB"/>
    <x v="0"/>
  </r>
  <r>
    <x v="25"/>
    <s v="SN"/>
    <d v="2016-04-21T00:00:00"/>
    <d v="1899-12-30T12:45:00"/>
    <d v="1899-12-30T14:15:00"/>
    <x v="2"/>
    <n v="210"/>
    <n v="9"/>
    <n v="13"/>
    <n v="19"/>
    <d v="1899-12-30T13:19:00"/>
    <s v="YH2184"/>
    <x v="4"/>
    <x v="0"/>
    <s v="IDA"/>
    <s v="TXB"/>
    <x v="0"/>
  </r>
  <r>
    <x v="25"/>
    <s v="SN"/>
    <d v="2016-04-21T00:00:00"/>
    <d v="1899-12-30T12:45:00"/>
    <d v="1899-12-30T14:15:00"/>
    <x v="2"/>
    <n v="210"/>
    <n v="10"/>
    <n v="13"/>
    <n v="22"/>
    <d v="1899-12-30T13:22:00"/>
    <s v="TW4869"/>
    <x v="6"/>
    <x v="0"/>
    <s v="IDA"/>
    <s v="TXB"/>
    <x v="1"/>
  </r>
  <r>
    <x v="25"/>
    <s v="SN"/>
    <d v="2016-04-21T00:00:00"/>
    <d v="1899-12-30T12:45:00"/>
    <d v="1899-12-30T14:15:00"/>
    <x v="2"/>
    <n v="210"/>
    <n v="11"/>
    <n v="13"/>
    <n v="24"/>
    <d v="1899-12-30T13:24:00"/>
    <s v="UH4818"/>
    <x v="6"/>
    <x v="0"/>
    <s v="IDA"/>
    <s v="TXB"/>
    <x v="0"/>
  </r>
  <r>
    <x v="25"/>
    <s v="SN"/>
    <d v="2016-04-21T00:00:00"/>
    <d v="1899-12-30T12:45:00"/>
    <d v="1899-12-30T14:15:00"/>
    <x v="2"/>
    <n v="210"/>
    <n v="12"/>
    <n v="13"/>
    <n v="31"/>
    <d v="1899-12-30T13:31:00"/>
    <s v="BPJS18"/>
    <x v="4"/>
    <x v="0"/>
    <s v="IDA"/>
    <s v="TXB"/>
    <x v="0"/>
  </r>
  <r>
    <x v="25"/>
    <s v="SN"/>
    <d v="2016-04-21T00:00:00"/>
    <d v="1899-12-30T12:45:00"/>
    <d v="1899-12-30T14:15:00"/>
    <x v="2"/>
    <n v="210"/>
    <n v="13"/>
    <n v="13"/>
    <n v="36"/>
    <d v="1899-12-30T13:36:00"/>
    <s v="WF1171"/>
    <x v="13"/>
    <x v="0"/>
    <s v="IDA"/>
    <s v="TXB"/>
    <x v="0"/>
  </r>
  <r>
    <x v="25"/>
    <s v="SN"/>
    <d v="2016-04-21T00:00:00"/>
    <d v="1899-12-30T12:45:00"/>
    <d v="1899-12-30T14:15:00"/>
    <x v="2"/>
    <n v="210"/>
    <n v="14"/>
    <n v="13"/>
    <n v="36"/>
    <d v="1899-12-30T13:36:00"/>
    <s v="XR9016"/>
    <x v="6"/>
    <x v="0"/>
    <s v="IDA"/>
    <s v="TXB"/>
    <x v="0"/>
  </r>
  <r>
    <x v="25"/>
    <s v="SN"/>
    <d v="2016-04-21T00:00:00"/>
    <d v="1899-12-30T12:45:00"/>
    <d v="1899-12-30T14:15:00"/>
    <x v="2"/>
    <n v="210"/>
    <n v="15"/>
    <n v="13"/>
    <n v="39"/>
    <d v="1899-12-30T13:39:00"/>
    <s v="YA5832"/>
    <x v="4"/>
    <x v="0"/>
    <s v="IDA"/>
    <s v="TXB"/>
    <x v="0"/>
  </r>
  <r>
    <x v="25"/>
    <s v="SN"/>
    <d v="2016-04-21T00:00:00"/>
    <d v="1899-12-30T12:45:00"/>
    <d v="1899-12-30T14:15:00"/>
    <x v="2"/>
    <n v="210"/>
    <n v="16"/>
    <n v="13"/>
    <n v="43"/>
    <d v="1899-12-30T13:43:00"/>
    <s v="YD4868"/>
    <x v="6"/>
    <x v="0"/>
    <s v="IDA"/>
    <s v="TXB"/>
    <x v="2"/>
  </r>
  <r>
    <x v="25"/>
    <s v="SN"/>
    <d v="2016-04-21T00:00:00"/>
    <d v="1899-12-30T12:45:00"/>
    <d v="1899-12-30T14:15:00"/>
    <x v="2"/>
    <n v="210"/>
    <n v="17"/>
    <n v="13"/>
    <n v="49"/>
    <d v="1899-12-30T13:49:00"/>
    <s v="UF9545"/>
    <x v="4"/>
    <x v="0"/>
    <s v="IDA"/>
    <s v="TXB"/>
    <x v="3"/>
  </r>
  <r>
    <x v="25"/>
    <s v="SN"/>
    <d v="2016-04-21T00:00:00"/>
    <d v="1899-12-30T12:45:00"/>
    <d v="1899-12-30T14:15:00"/>
    <x v="2"/>
    <n v="210"/>
    <n v="18"/>
    <n v="13"/>
    <n v="50"/>
    <d v="1899-12-30T13:50:00"/>
    <s v="VC6900"/>
    <x v="6"/>
    <x v="0"/>
    <s v="IDA"/>
    <s v="TXB"/>
    <x v="0"/>
  </r>
  <r>
    <x v="25"/>
    <s v="SN"/>
    <d v="2016-04-21T00:00:00"/>
    <d v="1899-12-30T12:45:00"/>
    <d v="1899-12-30T14:15:00"/>
    <x v="2"/>
    <n v="210"/>
    <n v="19"/>
    <n v="13"/>
    <n v="59"/>
    <d v="1899-12-30T13:59:00"/>
    <s v="SD3348"/>
    <x v="4"/>
    <x v="0"/>
    <s v="IDA"/>
    <s v="TXB"/>
    <x v="2"/>
  </r>
  <r>
    <x v="25"/>
    <s v="SN"/>
    <d v="2016-04-21T00:00:00"/>
    <d v="1899-12-30T12:45:00"/>
    <d v="1899-12-30T14:15:00"/>
    <x v="2"/>
    <n v="210"/>
    <n v="20"/>
    <n v="14"/>
    <n v="0"/>
    <d v="1899-12-30T14:00:00"/>
    <s v="XB8419"/>
    <x v="6"/>
    <x v="0"/>
    <s v="IDA"/>
    <s v="TXB"/>
    <x v="0"/>
  </r>
  <r>
    <x v="25"/>
    <s v="SN"/>
    <d v="2016-04-21T00:00:00"/>
    <d v="1899-12-30T12:45:00"/>
    <d v="1899-12-30T14:15:00"/>
    <x v="2"/>
    <n v="210"/>
    <n v="21"/>
    <n v="14"/>
    <n v="3"/>
    <d v="1899-12-30T14:03:00"/>
    <s v="UV9047"/>
    <x v="6"/>
    <x v="0"/>
    <s v="IDA"/>
    <s v="TXB"/>
    <x v="0"/>
  </r>
  <r>
    <x v="25"/>
    <s v="SN"/>
    <d v="2016-04-21T00:00:00"/>
    <d v="1899-12-30T12:45:00"/>
    <d v="1899-12-30T14:15:00"/>
    <x v="2"/>
    <n v="210"/>
    <n v="22"/>
    <n v="14"/>
    <n v="13"/>
    <d v="1899-12-30T14:13:00"/>
    <s v="SZ5919"/>
    <x v="6"/>
    <x v="0"/>
    <s v="IDA"/>
    <s v="TXB"/>
    <x v="2"/>
  </r>
  <r>
    <x v="25"/>
    <s v="SN"/>
    <d v="2016-04-21T00:00:00"/>
    <d v="1899-12-30T17:45:00"/>
    <d v="1899-12-30T19:15:00"/>
    <x v="3"/>
    <n v="211"/>
    <n v="1"/>
    <n v="17"/>
    <n v="49"/>
    <d v="1899-12-30T17:49:00"/>
    <s v="XN7646"/>
    <x v="6"/>
    <x v="0"/>
    <s v="IDA"/>
    <s v="TXB"/>
    <x v="3"/>
  </r>
  <r>
    <x v="25"/>
    <s v="SN"/>
    <d v="2016-04-21T00:00:00"/>
    <d v="1899-12-30T17:45:00"/>
    <d v="1899-12-30T19:15:00"/>
    <x v="3"/>
    <n v="211"/>
    <n v="2"/>
    <n v="17"/>
    <n v="53"/>
    <d v="1899-12-30T17:53:00"/>
    <s v="UU4162"/>
    <x v="6"/>
    <x v="0"/>
    <s v="IDA"/>
    <s v="TXB"/>
    <x v="3"/>
  </r>
  <r>
    <x v="25"/>
    <s v="SN"/>
    <d v="2016-04-21T00:00:00"/>
    <d v="1899-12-30T17:45:00"/>
    <d v="1899-12-30T19:15:00"/>
    <x v="3"/>
    <n v="211"/>
    <n v="3"/>
    <n v="17"/>
    <n v="57"/>
    <d v="1899-12-30T17:57:00"/>
    <s v="VY3756"/>
    <x v="4"/>
    <x v="0"/>
    <s v="IDA"/>
    <s v="TXB"/>
    <x v="5"/>
  </r>
  <r>
    <x v="25"/>
    <s v="SN"/>
    <d v="2016-04-21T00:00:00"/>
    <d v="1899-12-30T17:45:00"/>
    <d v="1899-12-30T19:15:00"/>
    <x v="3"/>
    <n v="211"/>
    <n v="4"/>
    <n v="17"/>
    <n v="59"/>
    <d v="1899-12-30T17:59:00"/>
    <s v="UP2305"/>
    <x v="6"/>
    <x v="0"/>
    <s v="IDA"/>
    <s v="TXB"/>
    <x v="1"/>
  </r>
  <r>
    <x v="25"/>
    <s v="SN"/>
    <d v="2016-04-21T00:00:00"/>
    <d v="1899-12-30T17:45:00"/>
    <d v="1899-12-30T19:15:00"/>
    <x v="3"/>
    <n v="211"/>
    <n v="5"/>
    <n v="18"/>
    <n v="6"/>
    <d v="1899-12-30T18:06:00"/>
    <s v="VD2740"/>
    <x v="13"/>
    <x v="0"/>
    <s v="IDA"/>
    <s v="TXB"/>
    <x v="5"/>
  </r>
  <r>
    <x v="25"/>
    <s v="SN"/>
    <d v="2016-04-21T00:00:00"/>
    <d v="1899-12-30T17:45:00"/>
    <d v="1899-12-30T19:15:00"/>
    <x v="3"/>
    <n v="211"/>
    <n v="6"/>
    <n v="18"/>
    <n v="13"/>
    <d v="1899-12-30T18:13:00"/>
    <s v="XB7008"/>
    <x v="4"/>
    <x v="0"/>
    <s v="IDA"/>
    <s v="TXB"/>
    <x v="5"/>
  </r>
  <r>
    <x v="25"/>
    <s v="SN"/>
    <d v="2016-04-21T00:00:00"/>
    <d v="1899-12-30T17:45:00"/>
    <d v="1899-12-30T19:15:00"/>
    <x v="3"/>
    <n v="211"/>
    <n v="7"/>
    <n v="18"/>
    <n v="13"/>
    <d v="1899-12-30T18:13:00"/>
    <s v="FJFL91"/>
    <x v="6"/>
    <x v="0"/>
    <s v="IDA"/>
    <s v="TXB"/>
    <x v="3"/>
  </r>
  <r>
    <x v="25"/>
    <s v="SN"/>
    <d v="2016-04-21T00:00:00"/>
    <d v="1899-12-30T17:45:00"/>
    <d v="1899-12-30T19:15:00"/>
    <x v="3"/>
    <n v="211"/>
    <n v="8"/>
    <n v="18"/>
    <n v="21"/>
    <d v="1899-12-30T18:21:00"/>
    <s v="TR2397"/>
    <x v="6"/>
    <x v="0"/>
    <s v="IDA"/>
    <s v="TXB"/>
    <x v="0"/>
  </r>
  <r>
    <x v="25"/>
    <s v="SN"/>
    <d v="2016-04-21T00:00:00"/>
    <d v="1899-12-30T17:45:00"/>
    <d v="1899-12-30T19:15:00"/>
    <x v="3"/>
    <n v="211"/>
    <n v="9"/>
    <n v="18"/>
    <n v="23"/>
    <d v="1899-12-30T18:23:00"/>
    <s v="VD2740"/>
    <x v="13"/>
    <x v="0"/>
    <s v="REG"/>
    <s v="TXB"/>
    <x v="0"/>
  </r>
  <r>
    <x v="25"/>
    <s v="SN"/>
    <d v="2016-04-21T00:00:00"/>
    <d v="1899-12-30T17:45:00"/>
    <d v="1899-12-30T19:15:00"/>
    <x v="3"/>
    <n v="211"/>
    <n v="10"/>
    <n v="18"/>
    <n v="29"/>
    <d v="1899-12-30T18:29:00"/>
    <s v="UK8319"/>
    <x v="6"/>
    <x v="0"/>
    <s v="IDA"/>
    <s v="TXB"/>
    <x v="1"/>
  </r>
  <r>
    <x v="25"/>
    <s v="SN"/>
    <d v="2016-04-21T00:00:00"/>
    <d v="1899-12-30T17:45:00"/>
    <d v="1899-12-30T19:15:00"/>
    <x v="3"/>
    <n v="211"/>
    <n v="11"/>
    <n v="18"/>
    <n v="32"/>
    <d v="1899-12-30T18:32:00"/>
    <s v="ZN5056"/>
    <x v="4"/>
    <x v="0"/>
    <s v="IDA"/>
    <s v="TXB"/>
    <x v="5"/>
  </r>
  <r>
    <x v="25"/>
    <s v="SN"/>
    <d v="2016-04-21T00:00:00"/>
    <d v="1899-12-30T17:45:00"/>
    <d v="1899-12-30T19:15:00"/>
    <x v="3"/>
    <n v="211"/>
    <n v="12"/>
    <n v="18"/>
    <n v="36"/>
    <d v="1899-12-30T18:36:00"/>
    <s v="ZV4250"/>
    <x v="6"/>
    <x v="0"/>
    <s v="IDA"/>
    <s v="TXB"/>
    <x v="0"/>
  </r>
  <r>
    <x v="25"/>
    <s v="SN"/>
    <d v="2016-04-21T00:00:00"/>
    <d v="1899-12-30T17:45:00"/>
    <d v="1899-12-30T19:15:00"/>
    <x v="3"/>
    <n v="211"/>
    <n v="13"/>
    <n v="18"/>
    <n v="43"/>
    <d v="1899-12-30T18:43:00"/>
    <s v="XB8679"/>
    <x v="6"/>
    <x v="0"/>
    <s v="IDA"/>
    <s v="TXB"/>
    <x v="0"/>
  </r>
  <r>
    <x v="25"/>
    <s v="SN"/>
    <d v="2016-04-21T00:00:00"/>
    <d v="1899-12-30T17:45:00"/>
    <d v="1899-12-30T19:15:00"/>
    <x v="3"/>
    <n v="211"/>
    <n v="14"/>
    <n v="18"/>
    <n v="47"/>
    <d v="1899-12-30T18:47:00"/>
    <s v="VX4035"/>
    <x v="13"/>
    <x v="0"/>
    <s v="IDA"/>
    <s v="TXB"/>
    <x v="3"/>
  </r>
  <r>
    <x v="25"/>
    <s v="SN"/>
    <d v="2016-04-21T00:00:00"/>
    <d v="1899-12-30T17:45:00"/>
    <d v="1899-12-30T19:15:00"/>
    <x v="3"/>
    <n v="211"/>
    <n v="15"/>
    <n v="18"/>
    <n v="49"/>
    <d v="1899-12-30T18:49:00"/>
    <s v="VE8536"/>
    <x v="6"/>
    <x v="0"/>
    <s v="IDA"/>
    <s v="TXB"/>
    <x v="0"/>
  </r>
  <r>
    <x v="25"/>
    <s v="SN"/>
    <d v="2016-04-21T00:00:00"/>
    <d v="1899-12-30T17:45:00"/>
    <d v="1899-12-30T19:15:00"/>
    <x v="3"/>
    <n v="211"/>
    <n v="16"/>
    <n v="18"/>
    <n v="52"/>
    <d v="1899-12-30T18:52:00"/>
    <s v="NB8251"/>
    <x v="4"/>
    <x v="0"/>
    <s v="IDA"/>
    <s v="TXB"/>
    <x v="5"/>
  </r>
  <r>
    <x v="25"/>
    <s v="SN"/>
    <d v="2016-04-21T00:00:00"/>
    <d v="1899-12-30T17:45:00"/>
    <d v="1899-12-30T19:15:00"/>
    <x v="3"/>
    <n v="211"/>
    <n v="17"/>
    <n v="19"/>
    <n v="1"/>
    <d v="1899-12-30T19:01:00"/>
    <s v="YG6156"/>
    <x v="6"/>
    <x v="0"/>
    <s v="IDA"/>
    <s v="TXB"/>
    <x v="0"/>
  </r>
  <r>
    <x v="25"/>
    <s v="SN"/>
    <d v="2016-04-21T00:00:00"/>
    <d v="1899-12-30T17:45:00"/>
    <d v="1899-12-30T19:15:00"/>
    <x v="3"/>
    <n v="211"/>
    <n v="18"/>
    <n v="19"/>
    <n v="3"/>
    <d v="1899-12-30T19:03:00"/>
    <s v="VX4035"/>
    <x v="13"/>
    <x v="0"/>
    <s v="REG"/>
    <s v="TXB"/>
    <x v="2"/>
  </r>
  <r>
    <x v="25"/>
    <s v="SN"/>
    <d v="2016-04-21T00:00:00"/>
    <d v="1899-12-30T17:45:00"/>
    <d v="1899-12-30T19:15:00"/>
    <x v="3"/>
    <n v="211"/>
    <n v="19"/>
    <n v="19"/>
    <n v="7"/>
    <d v="1899-12-30T19:07:00"/>
    <s v="PC2355"/>
    <x v="4"/>
    <x v="0"/>
    <s v="IDA"/>
    <s v="TXB"/>
    <x v="5"/>
  </r>
  <r>
    <x v="25"/>
    <s v="SN"/>
    <d v="2016-04-21T00:00:00"/>
    <d v="1899-12-30T17:45:00"/>
    <d v="1899-12-30T19:15:00"/>
    <x v="3"/>
    <n v="211"/>
    <n v="20"/>
    <n v="19"/>
    <n v="12"/>
    <d v="1899-12-30T19:12:00"/>
    <s v="RP7378"/>
    <x v="6"/>
    <x v="0"/>
    <s v="IDA"/>
    <s v="TXB"/>
    <x v="0"/>
  </r>
  <r>
    <x v="26"/>
    <s v="NS"/>
    <d v="2016-04-19T00:00:00"/>
    <d v="1899-12-30T07:15:00"/>
    <d v="1899-12-30T08:45:00"/>
    <x v="0"/>
    <n v="212"/>
    <n v="1"/>
    <n v="7"/>
    <n v="49"/>
    <d v="1899-12-30T07:49:00"/>
    <s v="XP3737"/>
    <x v="7"/>
    <x v="0"/>
    <s v="REG"/>
    <s v="TXB"/>
    <x v="2"/>
  </r>
  <r>
    <x v="26"/>
    <s v="NS"/>
    <d v="2016-04-19T00:00:00"/>
    <d v="1899-12-30T07:15:00"/>
    <d v="1899-12-30T08:45:00"/>
    <x v="0"/>
    <n v="212"/>
    <n v="2"/>
    <n v="7"/>
    <n v="50"/>
    <d v="1899-12-30T07:50:00"/>
    <s v="XS9173"/>
    <x v="6"/>
    <x v="0"/>
    <s v="REG"/>
    <s v="TXB"/>
    <x v="2"/>
  </r>
  <r>
    <x v="26"/>
    <s v="NS"/>
    <d v="2016-04-19T00:00:00"/>
    <d v="1899-12-30T07:15:00"/>
    <d v="1899-12-30T08:45:00"/>
    <x v="0"/>
    <n v="212"/>
    <n v="3"/>
    <n v="7"/>
    <n v="51"/>
    <d v="1899-12-30T07:51:00"/>
    <s v="YB4868"/>
    <x v="3"/>
    <x v="0"/>
    <s v="REG"/>
    <s v="TXB"/>
    <x v="2"/>
  </r>
  <r>
    <x v="26"/>
    <s v="NS"/>
    <d v="2016-04-19T00:00:00"/>
    <d v="1899-12-30T07:15:00"/>
    <d v="1899-12-30T08:45:00"/>
    <x v="0"/>
    <n v="212"/>
    <n v="4"/>
    <n v="7"/>
    <n v="52"/>
    <d v="1899-12-30T07:52:00"/>
    <s v="YG5168"/>
    <x v="3"/>
    <x v="0"/>
    <s v="REG"/>
    <s v="TXB"/>
    <x v="2"/>
  </r>
  <r>
    <x v="26"/>
    <s v="NS"/>
    <d v="2016-04-19T00:00:00"/>
    <d v="1899-12-30T07:15:00"/>
    <d v="1899-12-30T08:45:00"/>
    <x v="0"/>
    <n v="212"/>
    <n v="5"/>
    <n v="7"/>
    <n v="56"/>
    <d v="1899-12-30T07:56:00"/>
    <s v="MT2277"/>
    <x v="3"/>
    <x v="0"/>
    <s v="REG"/>
    <s v="TXB"/>
    <x v="2"/>
  </r>
  <r>
    <x v="26"/>
    <s v="NS"/>
    <d v="2016-04-19T00:00:00"/>
    <d v="1899-12-30T07:15:00"/>
    <d v="1899-12-30T08:45:00"/>
    <x v="0"/>
    <n v="212"/>
    <n v="6"/>
    <n v="7"/>
    <n v="59"/>
    <d v="1899-12-30T07:59:00"/>
    <s v="WX7032"/>
    <x v="7"/>
    <x v="0"/>
    <s v="REG"/>
    <s v="TXB"/>
    <x v="2"/>
  </r>
  <r>
    <x v="26"/>
    <s v="NS"/>
    <d v="2016-04-19T00:00:00"/>
    <d v="1899-12-30T07:15:00"/>
    <d v="1899-12-30T08:45:00"/>
    <x v="0"/>
    <n v="212"/>
    <n v="7"/>
    <n v="8"/>
    <n v="0"/>
    <d v="1899-12-30T08:00:00"/>
    <s v="VY7726"/>
    <x v="6"/>
    <x v="0"/>
    <s v="REG"/>
    <s v="TXB"/>
    <x v="2"/>
  </r>
  <r>
    <x v="26"/>
    <s v="NS"/>
    <d v="2016-04-19T00:00:00"/>
    <d v="1899-12-30T07:15:00"/>
    <d v="1899-12-30T08:45:00"/>
    <x v="0"/>
    <n v="212"/>
    <n v="8"/>
    <n v="8"/>
    <n v="8"/>
    <d v="1899-12-30T08:08:00"/>
    <s v="TY6022"/>
    <x v="24"/>
    <x v="0"/>
    <s v="REG"/>
    <s v="TXB"/>
    <x v="5"/>
  </r>
  <r>
    <x v="26"/>
    <s v="NS"/>
    <d v="2016-04-19T00:00:00"/>
    <d v="1899-12-30T07:15:00"/>
    <d v="1899-12-30T08:45:00"/>
    <x v="0"/>
    <n v="212"/>
    <n v="9"/>
    <n v="8"/>
    <n v="9"/>
    <d v="1899-12-30T08:09:00"/>
    <s v="VC9000"/>
    <x v="6"/>
    <x v="0"/>
    <s v="REG"/>
    <s v="TXB"/>
    <x v="3"/>
  </r>
  <r>
    <x v="26"/>
    <s v="NS"/>
    <d v="2016-04-19T00:00:00"/>
    <d v="1899-12-30T07:15:00"/>
    <d v="1899-12-30T08:45:00"/>
    <x v="0"/>
    <n v="212"/>
    <n v="10"/>
    <n v="8"/>
    <n v="12"/>
    <d v="1899-12-30T08:12:00"/>
    <s v="NL4515"/>
    <x v="6"/>
    <x v="0"/>
    <s v="REG"/>
    <s v="TXB"/>
    <x v="1"/>
  </r>
  <r>
    <x v="26"/>
    <s v="NS"/>
    <d v="2016-04-19T00:00:00"/>
    <d v="1899-12-30T07:15:00"/>
    <d v="1899-12-30T08:45:00"/>
    <x v="0"/>
    <n v="212"/>
    <n v="11"/>
    <n v="8"/>
    <n v="20"/>
    <d v="1899-12-30T08:20:00"/>
    <s v="ZR2605"/>
    <x v="3"/>
    <x v="0"/>
    <s v="REG"/>
    <s v="TXB"/>
    <x v="2"/>
  </r>
  <r>
    <x v="26"/>
    <s v="NS"/>
    <d v="2016-04-19T00:00:00"/>
    <d v="1899-12-30T07:15:00"/>
    <d v="1899-12-30T08:45:00"/>
    <x v="0"/>
    <n v="212"/>
    <n v="12"/>
    <n v="8"/>
    <n v="20"/>
    <d v="1899-12-30T08:20:00"/>
    <s v="YW5585"/>
    <x v="7"/>
    <x v="0"/>
    <s v="REG"/>
    <s v="TXB"/>
    <x v="0"/>
  </r>
  <r>
    <x v="26"/>
    <s v="NS"/>
    <d v="2016-04-19T00:00:00"/>
    <d v="1899-12-30T07:15:00"/>
    <d v="1899-12-30T08:45:00"/>
    <x v="0"/>
    <n v="212"/>
    <n v="13"/>
    <n v="8"/>
    <n v="29"/>
    <d v="1899-12-30T08:29:00"/>
    <s v="XP4098"/>
    <x v="4"/>
    <x v="0"/>
    <s v="REG"/>
    <s v="TXB"/>
    <x v="0"/>
  </r>
  <r>
    <x v="26"/>
    <s v="NS"/>
    <d v="2016-04-19T00:00:00"/>
    <d v="1899-12-30T07:15:00"/>
    <d v="1899-12-30T08:45:00"/>
    <x v="0"/>
    <n v="212"/>
    <n v="14"/>
    <n v="8"/>
    <n v="30"/>
    <d v="1899-12-30T08:30:00"/>
    <s v="ZV4250"/>
    <x v="3"/>
    <x v="0"/>
    <s v="REG"/>
    <s v="TXB"/>
    <x v="0"/>
  </r>
  <r>
    <x v="26"/>
    <s v="NS"/>
    <d v="2016-04-19T00:00:00"/>
    <d v="1899-12-30T07:15:00"/>
    <d v="1899-12-30T08:45:00"/>
    <x v="0"/>
    <n v="212"/>
    <n v="15"/>
    <n v="8"/>
    <n v="32"/>
    <d v="1899-12-30T08:32:00"/>
    <s v="XR5423"/>
    <x v="7"/>
    <x v="0"/>
    <s v="REG"/>
    <s v="TXB"/>
    <x v="2"/>
  </r>
  <r>
    <x v="26"/>
    <s v="NS"/>
    <d v="2016-04-19T00:00:00"/>
    <d v="1899-12-30T07:15:00"/>
    <d v="1899-12-30T08:45:00"/>
    <x v="0"/>
    <n v="212"/>
    <n v="16"/>
    <n v="8"/>
    <n v="33"/>
    <d v="1899-12-30T08:33:00"/>
    <s v="XD4127"/>
    <x v="24"/>
    <x v="0"/>
    <s v="REG"/>
    <s v="TXB"/>
    <x v="2"/>
  </r>
  <r>
    <x v="26"/>
    <s v="NS"/>
    <d v="2016-04-19T00:00:00"/>
    <d v="1899-12-30T07:15:00"/>
    <d v="1899-12-30T08:45:00"/>
    <x v="0"/>
    <n v="212"/>
    <n v="17"/>
    <n v="8"/>
    <n v="39"/>
    <d v="1899-12-30T08:39:00"/>
    <s v="XB8679"/>
    <x v="7"/>
    <x v="0"/>
    <s v="REG"/>
    <s v="TXB"/>
    <x v="2"/>
  </r>
  <r>
    <x v="26"/>
    <s v="NS"/>
    <d v="2016-04-19T00:00:00"/>
    <d v="1899-12-30T07:15:00"/>
    <d v="1899-12-30T08:45:00"/>
    <x v="0"/>
    <n v="212"/>
    <n v="18"/>
    <n v="8"/>
    <n v="40"/>
    <d v="1899-12-30T08:40:00"/>
    <s v="YS3616"/>
    <x v="3"/>
    <x v="0"/>
    <s v="REG"/>
    <s v="TXB"/>
    <x v="2"/>
  </r>
  <r>
    <x v="26"/>
    <s v="NS"/>
    <d v="2016-04-19T00:00:00"/>
    <d v="1899-12-30T07:15:00"/>
    <d v="1899-12-30T08:45:00"/>
    <x v="0"/>
    <n v="212"/>
    <n v="19"/>
    <n v="8"/>
    <n v="40"/>
    <d v="1899-12-30T08:40:00"/>
    <s v="UN2927"/>
    <x v="3"/>
    <x v="0"/>
    <s v="REG"/>
    <s v="TXB"/>
    <x v="2"/>
  </r>
  <r>
    <x v="26"/>
    <s v="NS"/>
    <d v="2016-04-19T00:00:00"/>
    <d v="1899-12-30T07:15:00"/>
    <d v="1899-12-30T08:45:00"/>
    <x v="0"/>
    <n v="212"/>
    <n v="20"/>
    <n v="8"/>
    <n v="42"/>
    <d v="1899-12-30T08:42:00"/>
    <s v="DB7720"/>
    <x v="3"/>
    <x v="0"/>
    <s v="REG"/>
    <s v="TXB"/>
    <x v="2"/>
  </r>
  <r>
    <x v="26"/>
    <s v="NS"/>
    <d v="2016-04-19T00:00:00"/>
    <d v="1899-12-30T07:15:00"/>
    <d v="1899-12-30T08:45:00"/>
    <x v="0"/>
    <n v="212"/>
    <n v="21"/>
    <n v="8"/>
    <n v="42"/>
    <d v="1899-12-30T08:42:00"/>
    <s v="PT3578"/>
    <x v="3"/>
    <x v="0"/>
    <s v="REG"/>
    <s v="TXB"/>
    <x v="0"/>
  </r>
  <r>
    <x v="26"/>
    <s v="NS"/>
    <d v="2016-04-19T00:00:00"/>
    <d v="1899-12-30T07:15:00"/>
    <d v="1899-12-30T08:45:00"/>
    <x v="0"/>
    <n v="212"/>
    <n v="22"/>
    <n v="8"/>
    <n v="43"/>
    <d v="1899-12-30T08:43:00"/>
    <s v="YA5559"/>
    <x v="6"/>
    <x v="0"/>
    <s v="REG"/>
    <s v="TXB"/>
    <x v="0"/>
  </r>
  <r>
    <x v="26"/>
    <s v="NS"/>
    <d v="2016-04-19T00:00:00"/>
    <d v="1899-12-30T07:15:00"/>
    <d v="1899-12-30T08:45:00"/>
    <x v="0"/>
    <n v="212"/>
    <n v="23"/>
    <n v="8"/>
    <n v="45"/>
    <d v="1899-12-30T08:45:00"/>
    <s v="SC4414"/>
    <x v="7"/>
    <x v="0"/>
    <s v="REG"/>
    <s v="TXB"/>
    <x v="0"/>
  </r>
  <r>
    <x v="26"/>
    <s v="NS"/>
    <d v="2016-04-19T00:00:00"/>
    <d v="1899-12-30T07:15:00"/>
    <d v="1899-12-30T08:45:00"/>
    <x v="0"/>
    <n v="212"/>
    <n v="24"/>
    <n v="8"/>
    <n v="45"/>
    <d v="1899-12-30T08:45:00"/>
    <s v="UK6059"/>
    <x v="24"/>
    <x v="0"/>
    <s v="REG"/>
    <s v="TXB"/>
    <x v="1"/>
  </r>
  <r>
    <x v="26"/>
    <s v="NS"/>
    <d v="2016-04-19T00:00:00"/>
    <d v="1899-12-30T09:45:00"/>
    <d v="1899-12-30T11:15:00"/>
    <x v="1"/>
    <n v="213"/>
    <n v="1"/>
    <n v="9"/>
    <n v="52"/>
    <d v="1899-12-30T09:52:00"/>
    <s v="WA1275"/>
    <x v="6"/>
    <x v="0"/>
    <s v="REG"/>
    <s v="TXB"/>
    <x v="2"/>
  </r>
  <r>
    <x v="26"/>
    <s v="NS"/>
    <d v="2016-04-19T00:00:00"/>
    <d v="1899-12-30T09:45:00"/>
    <d v="1899-12-30T11:15:00"/>
    <x v="1"/>
    <n v="213"/>
    <n v="2"/>
    <n v="9"/>
    <n v="54"/>
    <d v="1899-12-30T09:54:00"/>
    <s v="YR1752"/>
    <x v="24"/>
    <x v="0"/>
    <s v="REG"/>
    <s v="TXB"/>
    <x v="0"/>
  </r>
  <r>
    <x v="26"/>
    <s v="NS"/>
    <d v="2016-04-19T00:00:00"/>
    <d v="1899-12-30T09:45:00"/>
    <d v="1899-12-30T11:15:00"/>
    <x v="1"/>
    <n v="213"/>
    <n v="3"/>
    <n v="9"/>
    <n v="55"/>
    <d v="1899-12-30T09:55:00"/>
    <s v="YG1192"/>
    <x v="7"/>
    <x v="0"/>
    <s v="REG"/>
    <s v="TXB"/>
    <x v="2"/>
  </r>
  <r>
    <x v="26"/>
    <s v="NS"/>
    <d v="2016-04-19T00:00:00"/>
    <d v="1899-12-30T09:45:00"/>
    <d v="1899-12-30T11:15:00"/>
    <x v="1"/>
    <n v="213"/>
    <n v="4"/>
    <n v="9"/>
    <n v="55"/>
    <d v="1899-12-30T09:55:00"/>
    <s v="FJFL91"/>
    <x v="3"/>
    <x v="0"/>
    <s v="REG"/>
    <s v="TXB"/>
    <x v="2"/>
  </r>
  <r>
    <x v="26"/>
    <s v="NS"/>
    <d v="2016-04-19T00:00:00"/>
    <d v="1899-12-30T09:45:00"/>
    <d v="1899-12-30T11:15:00"/>
    <x v="1"/>
    <n v="213"/>
    <n v="5"/>
    <n v="9"/>
    <n v="57"/>
    <d v="1899-12-30T09:57:00"/>
    <s v="YG1163"/>
    <x v="3"/>
    <x v="0"/>
    <s v="REG"/>
    <s v="TXB"/>
    <x v="0"/>
  </r>
  <r>
    <x v="26"/>
    <s v="NS"/>
    <d v="2016-04-19T00:00:00"/>
    <d v="1899-12-30T09:45:00"/>
    <d v="1899-12-30T11:15:00"/>
    <x v="1"/>
    <n v="213"/>
    <n v="6"/>
    <n v="10"/>
    <n v="4"/>
    <d v="1899-12-30T10:04:00"/>
    <s v="PS8620"/>
    <x v="24"/>
    <x v="0"/>
    <s v="REG"/>
    <s v="TXB"/>
    <x v="2"/>
  </r>
  <r>
    <x v="26"/>
    <s v="NS"/>
    <d v="2016-04-19T00:00:00"/>
    <d v="1899-12-30T09:45:00"/>
    <d v="1899-12-30T11:15:00"/>
    <x v="1"/>
    <n v="213"/>
    <n v="7"/>
    <n v="10"/>
    <n v="5"/>
    <d v="1899-12-30T10:05:00"/>
    <s v="BYVG31"/>
    <x v="3"/>
    <x v="0"/>
    <s v="REG"/>
    <s v="TXB"/>
    <x v="0"/>
  </r>
  <r>
    <x v="26"/>
    <s v="NS"/>
    <d v="2016-04-19T00:00:00"/>
    <d v="1899-12-30T09:45:00"/>
    <d v="1899-12-30T11:15:00"/>
    <x v="1"/>
    <n v="213"/>
    <n v="8"/>
    <n v="10"/>
    <n v="5"/>
    <d v="1899-12-30T10:05:00"/>
    <s v="SE2522"/>
    <x v="6"/>
    <x v="0"/>
    <s v="REG"/>
    <s v="TXB"/>
    <x v="0"/>
  </r>
  <r>
    <x v="26"/>
    <s v="NS"/>
    <d v="2016-04-19T00:00:00"/>
    <d v="1899-12-30T09:45:00"/>
    <d v="1899-12-30T11:15:00"/>
    <x v="1"/>
    <n v="213"/>
    <n v="9"/>
    <n v="10"/>
    <n v="8"/>
    <d v="1899-12-30T10:08:00"/>
    <s v="XF3925"/>
    <x v="3"/>
    <x v="0"/>
    <s v="REG"/>
    <s v="TXB"/>
    <x v="2"/>
  </r>
  <r>
    <x v="26"/>
    <s v="NS"/>
    <d v="2016-04-19T00:00:00"/>
    <d v="1899-12-30T09:45:00"/>
    <d v="1899-12-30T11:15:00"/>
    <x v="1"/>
    <n v="213"/>
    <n v="10"/>
    <n v="10"/>
    <n v="10"/>
    <d v="1899-12-30T10:10:00"/>
    <s v="YB1235"/>
    <x v="6"/>
    <x v="0"/>
    <s v="REG"/>
    <s v="TXB"/>
    <x v="0"/>
  </r>
  <r>
    <x v="26"/>
    <s v="NS"/>
    <d v="2016-04-19T00:00:00"/>
    <d v="1899-12-30T09:45:00"/>
    <d v="1899-12-30T11:15:00"/>
    <x v="1"/>
    <n v="213"/>
    <n v="11"/>
    <n v="10"/>
    <n v="12"/>
    <d v="1899-12-30T10:12:00"/>
    <s v="YG1198"/>
    <x v="7"/>
    <x v="0"/>
    <s v="REG"/>
    <s v="TXB"/>
    <x v="2"/>
  </r>
  <r>
    <x v="26"/>
    <s v="NS"/>
    <d v="2016-04-19T00:00:00"/>
    <d v="1899-12-30T09:45:00"/>
    <d v="1899-12-30T11:15:00"/>
    <x v="1"/>
    <n v="213"/>
    <n v="12"/>
    <n v="10"/>
    <n v="13"/>
    <d v="1899-12-30T10:13:00"/>
    <s v="NV7314"/>
    <x v="3"/>
    <x v="0"/>
    <s v="REG"/>
    <s v="TXB"/>
    <x v="2"/>
  </r>
  <r>
    <x v="26"/>
    <s v="NS"/>
    <d v="2016-04-19T00:00:00"/>
    <d v="1899-12-30T09:45:00"/>
    <d v="1899-12-30T11:15:00"/>
    <x v="1"/>
    <n v="213"/>
    <n v="13"/>
    <n v="10"/>
    <n v="15"/>
    <d v="1899-12-30T10:15:00"/>
    <s v="RV9007"/>
    <x v="7"/>
    <x v="0"/>
    <s v="REG"/>
    <s v="TXB"/>
    <x v="2"/>
  </r>
  <r>
    <x v="26"/>
    <s v="NS"/>
    <d v="2016-04-19T00:00:00"/>
    <d v="1899-12-30T09:45:00"/>
    <d v="1899-12-30T11:15:00"/>
    <x v="1"/>
    <n v="213"/>
    <n v="14"/>
    <n v="10"/>
    <n v="17"/>
    <d v="1899-12-30T10:17:00"/>
    <s v="YW6855"/>
    <x v="6"/>
    <x v="0"/>
    <s v="REG"/>
    <s v="TXB"/>
    <x v="2"/>
  </r>
  <r>
    <x v="26"/>
    <s v="NS"/>
    <d v="2016-04-19T00:00:00"/>
    <d v="1899-12-30T09:45:00"/>
    <d v="1899-12-30T11:15:00"/>
    <x v="1"/>
    <n v="213"/>
    <n v="15"/>
    <n v="10"/>
    <n v="20"/>
    <d v="1899-12-30T10:20:00"/>
    <s v="DSTY15"/>
    <x v="3"/>
    <x v="0"/>
    <s v="REG"/>
    <s v="TXB"/>
    <x v="2"/>
  </r>
  <r>
    <x v="26"/>
    <s v="NS"/>
    <d v="2016-04-19T00:00:00"/>
    <d v="1899-12-30T09:45:00"/>
    <d v="1899-12-30T11:15:00"/>
    <x v="1"/>
    <n v="213"/>
    <n v="16"/>
    <n v="10"/>
    <n v="22"/>
    <d v="1899-12-30T10:22:00"/>
    <s v="ZP3187"/>
    <x v="7"/>
    <x v="0"/>
    <s v="REG"/>
    <s v="TXB"/>
    <x v="2"/>
  </r>
  <r>
    <x v="26"/>
    <s v="NS"/>
    <d v="2016-04-19T00:00:00"/>
    <d v="1899-12-30T09:45:00"/>
    <d v="1899-12-30T11:15:00"/>
    <x v="1"/>
    <n v="213"/>
    <n v="17"/>
    <n v="10"/>
    <n v="24"/>
    <d v="1899-12-30T10:24:00"/>
    <s v="ZA7999"/>
    <x v="7"/>
    <x v="0"/>
    <s v="REG"/>
    <s v="TXB"/>
    <x v="2"/>
  </r>
  <r>
    <x v="26"/>
    <s v="NS"/>
    <d v="2016-04-19T00:00:00"/>
    <d v="1899-12-30T09:45:00"/>
    <d v="1899-12-30T11:15:00"/>
    <x v="1"/>
    <n v="213"/>
    <n v="18"/>
    <n v="10"/>
    <n v="25"/>
    <d v="1899-12-30T10:25:00"/>
    <s v="VV3394"/>
    <x v="7"/>
    <x v="0"/>
    <s v="REG"/>
    <s v="TXB"/>
    <x v="2"/>
  </r>
  <r>
    <x v="26"/>
    <s v="NS"/>
    <d v="2016-04-19T00:00:00"/>
    <d v="1899-12-30T09:45:00"/>
    <d v="1899-12-30T11:15:00"/>
    <x v="1"/>
    <n v="213"/>
    <n v="19"/>
    <n v="10"/>
    <n v="25"/>
    <d v="1899-12-30T10:25:00"/>
    <s v="RP7378"/>
    <x v="6"/>
    <x v="0"/>
    <s v="REG"/>
    <s v="TXB"/>
    <x v="2"/>
  </r>
  <r>
    <x v="26"/>
    <s v="NS"/>
    <d v="2016-04-19T00:00:00"/>
    <d v="1899-12-30T09:45:00"/>
    <d v="1899-12-30T11:15:00"/>
    <x v="1"/>
    <n v="213"/>
    <n v="20"/>
    <n v="10"/>
    <n v="28"/>
    <d v="1899-12-30T10:28:00"/>
    <s v="VE6002"/>
    <x v="24"/>
    <x v="0"/>
    <s v="REG"/>
    <s v="TXB"/>
    <x v="2"/>
  </r>
  <r>
    <x v="26"/>
    <s v="NS"/>
    <d v="2016-04-19T00:00:00"/>
    <d v="1899-12-30T09:45:00"/>
    <d v="1899-12-30T11:15:00"/>
    <x v="1"/>
    <n v="213"/>
    <n v="21"/>
    <n v="10"/>
    <n v="33"/>
    <d v="1899-12-30T10:33:00"/>
    <s v="CTHS19"/>
    <x v="3"/>
    <x v="0"/>
    <s v="REG"/>
    <s v="TXB"/>
    <x v="2"/>
  </r>
  <r>
    <x v="26"/>
    <s v="NS"/>
    <d v="2016-04-19T00:00:00"/>
    <d v="1899-12-30T09:45:00"/>
    <d v="1899-12-30T11:15:00"/>
    <x v="1"/>
    <n v="213"/>
    <n v="22"/>
    <n v="10"/>
    <n v="35"/>
    <d v="1899-12-30T10:35:00"/>
    <s v="TP6802"/>
    <x v="7"/>
    <x v="0"/>
    <s v="REG"/>
    <s v="TXB"/>
    <x v="2"/>
  </r>
  <r>
    <x v="26"/>
    <s v="NS"/>
    <d v="2016-04-19T00:00:00"/>
    <d v="1899-12-30T09:45:00"/>
    <d v="1899-12-30T11:15:00"/>
    <x v="1"/>
    <n v="213"/>
    <n v="23"/>
    <n v="10"/>
    <n v="37"/>
    <d v="1899-12-30T10:37:00"/>
    <s v="UT5178"/>
    <x v="6"/>
    <x v="0"/>
    <s v="REG"/>
    <s v="TXB"/>
    <x v="2"/>
  </r>
  <r>
    <x v="26"/>
    <s v="NS"/>
    <d v="2016-04-19T00:00:00"/>
    <d v="1899-12-30T09:45:00"/>
    <d v="1899-12-30T11:15:00"/>
    <x v="1"/>
    <n v="213"/>
    <n v="24"/>
    <n v="10"/>
    <n v="43"/>
    <d v="1899-12-30T10:43:00"/>
    <s v="TY6022"/>
    <x v="24"/>
    <x v="0"/>
    <s v="REG"/>
    <s v="TXB"/>
    <x v="2"/>
  </r>
  <r>
    <x v="26"/>
    <s v="NS"/>
    <d v="2016-04-19T00:00:00"/>
    <d v="1899-12-30T09:45:00"/>
    <d v="1899-12-30T11:15:00"/>
    <x v="1"/>
    <n v="213"/>
    <n v="25"/>
    <n v="10"/>
    <n v="44"/>
    <d v="1899-12-30T10:44:00"/>
    <s v="UK8331"/>
    <x v="3"/>
    <x v="0"/>
    <s v="REG"/>
    <s v="TXB"/>
    <x v="2"/>
  </r>
  <r>
    <x v="26"/>
    <s v="NS"/>
    <d v="2016-04-19T00:00:00"/>
    <d v="1899-12-30T09:45:00"/>
    <d v="1899-12-30T11:15:00"/>
    <x v="1"/>
    <n v="213"/>
    <n v="26"/>
    <n v="10"/>
    <n v="45"/>
    <d v="1899-12-30T10:45:00"/>
    <s v="NH4136"/>
    <x v="3"/>
    <x v="0"/>
    <s v="REG"/>
    <s v="TXB"/>
    <x v="2"/>
  </r>
  <r>
    <x v="26"/>
    <s v="NS"/>
    <d v="2016-04-19T00:00:00"/>
    <d v="1899-12-30T09:45:00"/>
    <d v="1899-12-30T11:15:00"/>
    <x v="1"/>
    <n v="213"/>
    <n v="27"/>
    <n v="10"/>
    <n v="50"/>
    <d v="1899-12-30T10:50:00"/>
    <s v="MT2277"/>
    <x v="6"/>
    <x v="0"/>
    <s v="REG"/>
    <s v="TXB"/>
    <x v="2"/>
  </r>
  <r>
    <x v="26"/>
    <s v="NS"/>
    <d v="2016-04-19T00:00:00"/>
    <d v="1899-12-30T09:45:00"/>
    <d v="1899-12-30T11:15:00"/>
    <x v="1"/>
    <n v="213"/>
    <n v="28"/>
    <n v="10"/>
    <n v="50"/>
    <d v="1899-12-30T10:50:00"/>
    <s v="SD3207"/>
    <x v="3"/>
    <x v="0"/>
    <s v="REG"/>
    <s v="TXB"/>
    <x v="2"/>
  </r>
  <r>
    <x v="26"/>
    <s v="NS"/>
    <d v="2016-04-19T00:00:00"/>
    <d v="1899-12-30T09:45:00"/>
    <d v="1899-12-30T11:15:00"/>
    <x v="1"/>
    <n v="213"/>
    <n v="29"/>
    <n v="10"/>
    <n v="52"/>
    <d v="1899-12-30T10:52:00"/>
    <s v="VY1404"/>
    <x v="7"/>
    <x v="0"/>
    <s v="REG"/>
    <s v="TXB"/>
    <x v="2"/>
  </r>
  <r>
    <x v="26"/>
    <s v="NS"/>
    <d v="2016-04-19T00:00:00"/>
    <d v="1899-12-30T09:45:00"/>
    <d v="1899-12-30T11:15:00"/>
    <x v="1"/>
    <n v="213"/>
    <n v="30"/>
    <n v="10"/>
    <n v="54"/>
    <d v="1899-12-30T10:54:00"/>
    <s v="RR1054"/>
    <x v="3"/>
    <x v="0"/>
    <s v="REG"/>
    <s v="TXB"/>
    <x v="2"/>
  </r>
  <r>
    <x v="26"/>
    <s v="NS"/>
    <d v="2016-04-19T00:00:00"/>
    <d v="1899-12-30T09:45:00"/>
    <d v="1899-12-30T11:15:00"/>
    <x v="1"/>
    <n v="214"/>
    <n v="1"/>
    <n v="10"/>
    <n v="57"/>
    <d v="1899-12-30T10:57:00"/>
    <s v="BZHT12"/>
    <x v="7"/>
    <x v="0"/>
    <s v="REG"/>
    <s v="TXB"/>
    <x v="2"/>
  </r>
  <r>
    <x v="26"/>
    <s v="NS"/>
    <d v="2016-04-19T00:00:00"/>
    <d v="1899-12-30T09:45:00"/>
    <d v="1899-12-30T11:15:00"/>
    <x v="1"/>
    <n v="214"/>
    <n v="2"/>
    <n v="11"/>
    <n v="1"/>
    <d v="1899-12-30T11:01:00"/>
    <s v="XN7522"/>
    <x v="7"/>
    <x v="0"/>
    <s v="REG"/>
    <s v="TXB"/>
    <x v="2"/>
  </r>
  <r>
    <x v="26"/>
    <s v="NS"/>
    <d v="2016-04-19T00:00:00"/>
    <d v="1899-12-30T09:45:00"/>
    <d v="1899-12-30T11:15:00"/>
    <x v="1"/>
    <n v="214"/>
    <n v="3"/>
    <n v="11"/>
    <n v="4"/>
    <d v="1899-12-30T11:04:00"/>
    <s v="XP3737"/>
    <x v="6"/>
    <x v="0"/>
    <s v="REG"/>
    <s v="TXB"/>
    <x v="2"/>
  </r>
  <r>
    <x v="26"/>
    <s v="NS"/>
    <d v="2016-04-19T00:00:00"/>
    <d v="1899-12-30T09:45:00"/>
    <d v="1899-12-30T11:15:00"/>
    <x v="1"/>
    <n v="214"/>
    <n v="4"/>
    <n v="11"/>
    <n v="7"/>
    <d v="1899-12-30T11:07:00"/>
    <s v="XP4127"/>
    <x v="24"/>
    <x v="0"/>
    <s v="REG"/>
    <s v="TXB"/>
    <x v="2"/>
  </r>
  <r>
    <x v="26"/>
    <s v="NS"/>
    <d v="2016-04-19T00:00:00"/>
    <d v="1899-12-30T09:45:00"/>
    <d v="1899-12-30T11:15:00"/>
    <x v="1"/>
    <n v="214"/>
    <n v="5"/>
    <n v="11"/>
    <n v="9"/>
    <d v="1899-12-30T11:09:00"/>
    <s v="CWHD75"/>
    <x v="7"/>
    <x v="0"/>
    <s v="REG"/>
    <s v="TXB"/>
    <x v="2"/>
  </r>
  <r>
    <x v="26"/>
    <s v="NS"/>
    <d v="2016-04-19T00:00:00"/>
    <d v="1899-12-30T09:45:00"/>
    <d v="1899-12-30T11:15:00"/>
    <x v="1"/>
    <n v="214"/>
    <n v="6"/>
    <n v="11"/>
    <n v="10"/>
    <d v="1899-12-30T11:10:00"/>
    <s v="XR9495"/>
    <x v="3"/>
    <x v="0"/>
    <s v="REG"/>
    <s v="TXB"/>
    <x v="2"/>
  </r>
  <r>
    <x v="26"/>
    <s v="NS"/>
    <d v="2016-04-19T00:00:00"/>
    <d v="1899-12-30T09:45:00"/>
    <d v="1899-12-30T11:15:00"/>
    <x v="1"/>
    <n v="214"/>
    <n v="7"/>
    <n v="11"/>
    <n v="13"/>
    <d v="1899-12-30T11:13:00"/>
    <s v="VY7726"/>
    <x v="6"/>
    <x v="0"/>
    <s v="REG"/>
    <s v="TXB"/>
    <x v="2"/>
  </r>
  <r>
    <x v="26"/>
    <s v="NS"/>
    <d v="2016-04-19T00:00:00"/>
    <d v="1899-12-30T09:45:00"/>
    <d v="1899-12-30T11:15:00"/>
    <x v="1"/>
    <n v="214"/>
    <n v="8"/>
    <n v="11"/>
    <n v="15"/>
    <d v="1899-12-30T11:15:00"/>
    <s v="VU3390"/>
    <x v="3"/>
    <x v="0"/>
    <s v="REG"/>
    <s v="TXB"/>
    <x v="2"/>
  </r>
  <r>
    <x v="26"/>
    <s v="NS"/>
    <d v="2016-04-19T00:00:00"/>
    <d v="1899-12-30T12:45:00"/>
    <d v="1899-12-30T14:15:00"/>
    <x v="2"/>
    <n v="215"/>
    <n v="1"/>
    <n v="12"/>
    <n v="53"/>
    <d v="1899-12-30T12:53:00"/>
    <s v="UK8319"/>
    <x v="7"/>
    <x v="0"/>
    <s v="REG"/>
    <s v="TXB"/>
    <x v="2"/>
  </r>
  <r>
    <x v="26"/>
    <s v="NS"/>
    <d v="2016-04-19T00:00:00"/>
    <d v="1899-12-30T12:45:00"/>
    <d v="1899-12-30T14:15:00"/>
    <x v="2"/>
    <n v="215"/>
    <n v="2"/>
    <n v="12"/>
    <n v="55"/>
    <d v="1899-12-30T12:55:00"/>
    <s v="TR2397"/>
    <x v="6"/>
    <x v="0"/>
    <s v="REG"/>
    <s v="TXB"/>
    <x v="2"/>
  </r>
  <r>
    <x v="26"/>
    <s v="NS"/>
    <d v="2016-04-19T00:00:00"/>
    <d v="1899-12-30T12:45:00"/>
    <d v="1899-12-30T14:15:00"/>
    <x v="2"/>
    <n v="215"/>
    <n v="3"/>
    <n v="12"/>
    <n v="59"/>
    <d v="1899-12-30T12:59:00"/>
    <s v="VC7198"/>
    <x v="6"/>
    <x v="0"/>
    <s v="REG"/>
    <s v="TXB"/>
    <x v="2"/>
  </r>
  <r>
    <x v="26"/>
    <s v="NS"/>
    <d v="2016-04-19T00:00:00"/>
    <d v="1899-12-30T12:45:00"/>
    <d v="1899-12-30T14:15:00"/>
    <x v="2"/>
    <n v="215"/>
    <n v="4"/>
    <n v="12"/>
    <n v="59"/>
    <d v="1899-12-30T12:59:00"/>
    <s v="XE8194"/>
    <x v="7"/>
    <x v="0"/>
    <s v="REG"/>
    <s v="TXB"/>
    <x v="2"/>
  </r>
  <r>
    <x v="26"/>
    <s v="NS"/>
    <d v="2016-04-19T00:00:00"/>
    <d v="1899-12-30T12:45:00"/>
    <d v="1899-12-30T14:15:00"/>
    <x v="2"/>
    <n v="215"/>
    <n v="5"/>
    <n v="13"/>
    <n v="0"/>
    <d v="1899-12-30T13:00:00"/>
    <s v="YV2440"/>
    <x v="24"/>
    <x v="0"/>
    <s v="REG"/>
    <s v="TXB"/>
    <x v="0"/>
  </r>
  <r>
    <x v="26"/>
    <s v="NS"/>
    <d v="2016-04-19T00:00:00"/>
    <d v="1899-12-30T12:45:00"/>
    <d v="1899-12-30T14:15:00"/>
    <x v="2"/>
    <n v="215"/>
    <n v="6"/>
    <n v="13"/>
    <n v="1"/>
    <d v="1899-12-30T13:01:00"/>
    <s v="UV9047"/>
    <x v="3"/>
    <x v="0"/>
    <s v="REG"/>
    <s v="TXB"/>
    <x v="2"/>
  </r>
  <r>
    <x v="26"/>
    <s v="NS"/>
    <d v="2016-04-19T00:00:00"/>
    <d v="1899-12-30T12:45:00"/>
    <d v="1899-12-30T14:15:00"/>
    <x v="2"/>
    <n v="215"/>
    <n v="7"/>
    <n v="13"/>
    <n v="1"/>
    <d v="1899-12-30T13:01:00"/>
    <s v="UK6060"/>
    <x v="3"/>
    <x v="0"/>
    <s v="REG"/>
    <s v="TXB"/>
    <x v="0"/>
  </r>
  <r>
    <x v="26"/>
    <s v="NS"/>
    <d v="2016-04-19T00:00:00"/>
    <d v="1899-12-30T12:45:00"/>
    <d v="1899-12-30T14:15:00"/>
    <x v="2"/>
    <n v="215"/>
    <n v="8"/>
    <n v="13"/>
    <n v="7"/>
    <d v="1899-12-30T13:07:00"/>
    <s v="UH7857"/>
    <x v="6"/>
    <x v="0"/>
    <s v="REG"/>
    <s v="TXB"/>
    <x v="2"/>
  </r>
  <r>
    <x v="26"/>
    <s v="NS"/>
    <d v="2016-04-19T00:00:00"/>
    <d v="1899-12-30T12:45:00"/>
    <d v="1899-12-30T14:15:00"/>
    <x v="2"/>
    <n v="215"/>
    <n v="9"/>
    <n v="13"/>
    <n v="7"/>
    <d v="1899-12-30T13:07:00"/>
    <s v="UP2402"/>
    <x v="6"/>
    <x v="0"/>
    <s v="REG"/>
    <s v="TXB"/>
    <x v="2"/>
  </r>
  <r>
    <x v="26"/>
    <s v="NS"/>
    <d v="2016-04-19T00:00:00"/>
    <d v="1899-12-30T12:45:00"/>
    <d v="1899-12-30T14:15:00"/>
    <x v="2"/>
    <n v="215"/>
    <n v="10"/>
    <n v="13"/>
    <n v="17"/>
    <d v="1899-12-30T13:17:00"/>
    <s v="YR1752"/>
    <x v="24"/>
    <x v="0"/>
    <s v="REG"/>
    <s v="TXB"/>
    <x v="0"/>
  </r>
  <r>
    <x v="26"/>
    <s v="NS"/>
    <d v="2016-04-19T00:00:00"/>
    <d v="1899-12-30T12:45:00"/>
    <d v="1899-12-30T14:15:00"/>
    <x v="2"/>
    <n v="215"/>
    <n v="11"/>
    <n v="13"/>
    <n v="18"/>
    <d v="1899-12-30T13:18:00"/>
    <s v="YC9401"/>
    <x v="3"/>
    <x v="0"/>
    <s v="REG"/>
    <s v="TXB"/>
    <x v="2"/>
  </r>
  <r>
    <x v="26"/>
    <s v="NS"/>
    <d v="2016-04-19T00:00:00"/>
    <d v="1899-12-30T12:45:00"/>
    <d v="1899-12-30T14:15:00"/>
    <x v="2"/>
    <n v="215"/>
    <n v="12"/>
    <n v="13"/>
    <n v="20"/>
    <d v="1899-12-30T13:20:00"/>
    <s v="NS7750"/>
    <x v="6"/>
    <x v="0"/>
    <s v="REG"/>
    <s v="TXB"/>
    <x v="2"/>
  </r>
  <r>
    <x v="26"/>
    <s v="NS"/>
    <d v="2016-04-19T00:00:00"/>
    <d v="1899-12-30T12:45:00"/>
    <d v="1899-12-30T14:15:00"/>
    <x v="2"/>
    <n v="215"/>
    <n v="13"/>
    <n v="13"/>
    <n v="22"/>
    <d v="1899-12-30T13:22:00"/>
    <s v="VE6002"/>
    <x v="24"/>
    <x v="0"/>
    <s v="REG"/>
    <s v="TXB"/>
    <x v="0"/>
  </r>
  <r>
    <x v="26"/>
    <s v="NS"/>
    <d v="2016-04-19T00:00:00"/>
    <d v="1899-12-30T12:45:00"/>
    <d v="1899-12-30T14:15:00"/>
    <x v="2"/>
    <n v="215"/>
    <n v="14"/>
    <n v="13"/>
    <n v="22"/>
    <d v="1899-12-30T13:22:00"/>
    <s v="VA8306"/>
    <x v="6"/>
    <x v="0"/>
    <s v="REG"/>
    <s v="TXB"/>
    <x v="2"/>
  </r>
  <r>
    <x v="26"/>
    <s v="NS"/>
    <d v="2016-04-19T00:00:00"/>
    <d v="1899-12-30T12:45:00"/>
    <d v="1899-12-30T14:15:00"/>
    <x v="2"/>
    <n v="215"/>
    <n v="15"/>
    <n v="13"/>
    <n v="24"/>
    <d v="1899-12-30T13:24:00"/>
    <s v="SZ5919"/>
    <x v="3"/>
    <x v="0"/>
    <s v="REG"/>
    <s v="TXB"/>
    <x v="2"/>
  </r>
  <r>
    <x v="26"/>
    <s v="NS"/>
    <d v="2016-04-19T00:00:00"/>
    <d v="1899-12-30T12:45:00"/>
    <d v="1899-12-30T14:15:00"/>
    <x v="2"/>
    <n v="215"/>
    <n v="16"/>
    <n v="13"/>
    <n v="24"/>
    <d v="1899-12-30T13:24:00"/>
    <s v="VC7366"/>
    <x v="6"/>
    <x v="0"/>
    <s v="REG"/>
    <s v="TXB"/>
    <x v="2"/>
  </r>
  <r>
    <x v="26"/>
    <s v="NS"/>
    <d v="2016-04-19T00:00:00"/>
    <d v="1899-12-30T12:45:00"/>
    <d v="1899-12-30T14:15:00"/>
    <x v="2"/>
    <n v="215"/>
    <n v="17"/>
    <n v="13"/>
    <n v="25"/>
    <d v="1899-12-30T13:25:00"/>
    <s v="YG1192"/>
    <x v="6"/>
    <x v="0"/>
    <s v="REG"/>
    <s v="TXB"/>
    <x v="2"/>
  </r>
  <r>
    <x v="26"/>
    <s v="NS"/>
    <d v="2016-04-19T00:00:00"/>
    <d v="1899-12-30T12:45:00"/>
    <d v="1899-12-30T14:15:00"/>
    <x v="2"/>
    <n v="215"/>
    <n v="18"/>
    <n v="13"/>
    <n v="29"/>
    <d v="1899-12-30T13:29:00"/>
    <s v="WT9200"/>
    <x v="7"/>
    <x v="0"/>
    <s v="REG"/>
    <s v="TXB"/>
    <x v="2"/>
  </r>
  <r>
    <x v="26"/>
    <s v="NS"/>
    <d v="2016-04-19T00:00:00"/>
    <d v="1899-12-30T12:45:00"/>
    <d v="1899-12-30T14:15:00"/>
    <x v="2"/>
    <n v="215"/>
    <n v="19"/>
    <n v="13"/>
    <n v="29"/>
    <d v="1899-12-30T13:29:00"/>
    <s v="FJFL91"/>
    <x v="6"/>
    <x v="0"/>
    <s v="REG"/>
    <s v="TXB"/>
    <x v="2"/>
  </r>
  <r>
    <x v="26"/>
    <s v="NS"/>
    <d v="2016-04-19T00:00:00"/>
    <d v="1899-12-30T12:45:00"/>
    <d v="1899-12-30T14:15:00"/>
    <x v="2"/>
    <n v="215"/>
    <n v="20"/>
    <n v="13"/>
    <n v="31"/>
    <d v="1899-12-30T13:31:00"/>
    <s v="RB6592"/>
    <x v="7"/>
    <x v="0"/>
    <s v="REG"/>
    <s v="TXB"/>
    <x v="2"/>
  </r>
  <r>
    <x v="26"/>
    <s v="NS"/>
    <d v="2016-04-19T00:00:00"/>
    <d v="1899-12-30T12:45:00"/>
    <d v="1899-12-30T14:15:00"/>
    <x v="2"/>
    <n v="215"/>
    <n v="21"/>
    <n v="13"/>
    <n v="37"/>
    <d v="1899-12-30T13:37:00"/>
    <s v="TY6022"/>
    <x v="24"/>
    <x v="0"/>
    <s v="REG"/>
    <s v="TXB"/>
    <x v="2"/>
  </r>
  <r>
    <x v="26"/>
    <s v="NS"/>
    <d v="2016-04-19T00:00:00"/>
    <d v="1899-12-30T12:45:00"/>
    <d v="1899-12-30T14:15:00"/>
    <x v="2"/>
    <n v="215"/>
    <n v="22"/>
    <n v="13"/>
    <n v="39"/>
    <d v="1899-12-30T13:39:00"/>
    <s v="CYWK17"/>
    <x v="7"/>
    <x v="0"/>
    <s v="REG"/>
    <s v="TXB"/>
    <x v="2"/>
  </r>
  <r>
    <x v="26"/>
    <s v="NS"/>
    <d v="2016-04-19T00:00:00"/>
    <d v="1899-12-30T12:45:00"/>
    <d v="1899-12-30T14:15:00"/>
    <x v="2"/>
    <n v="215"/>
    <n v="23"/>
    <n v="13"/>
    <n v="42"/>
    <d v="1899-12-30T13:42:00"/>
    <s v="NS7748"/>
    <x v="3"/>
    <x v="0"/>
    <s v="REG"/>
    <s v="TXB"/>
    <x v="2"/>
  </r>
  <r>
    <x v="26"/>
    <s v="NS"/>
    <d v="2016-04-19T00:00:00"/>
    <d v="1899-12-30T12:45:00"/>
    <d v="1899-12-30T14:15:00"/>
    <x v="2"/>
    <n v="215"/>
    <n v="24"/>
    <n v="13"/>
    <n v="42"/>
    <d v="1899-12-30T13:42:00"/>
    <s v="WA1275"/>
    <x v="3"/>
    <x v="0"/>
    <s v="REG"/>
    <s v="TXB"/>
    <x v="2"/>
  </r>
  <r>
    <x v="26"/>
    <s v="NS"/>
    <d v="2016-04-19T00:00:00"/>
    <d v="1899-12-30T12:45:00"/>
    <d v="1899-12-30T14:15:00"/>
    <x v="2"/>
    <n v="215"/>
    <n v="25"/>
    <n v="13"/>
    <n v="48"/>
    <d v="1899-12-30T13:48:00"/>
    <s v="VU3392"/>
    <x v="7"/>
    <x v="0"/>
    <s v="REG"/>
    <s v="TXB"/>
    <x v="2"/>
  </r>
  <r>
    <x v="26"/>
    <s v="NS"/>
    <d v="2016-04-19T00:00:00"/>
    <d v="1899-12-30T12:45:00"/>
    <d v="1899-12-30T14:15:00"/>
    <x v="2"/>
    <n v="215"/>
    <n v="26"/>
    <n v="13"/>
    <n v="48"/>
    <d v="1899-12-30T13:48:00"/>
    <s v="ZB8859"/>
    <x v="7"/>
    <x v="0"/>
    <s v="REG"/>
    <s v="TXB"/>
    <x v="2"/>
  </r>
  <r>
    <x v="26"/>
    <s v="NS"/>
    <d v="2016-04-19T00:00:00"/>
    <d v="1899-12-30T12:45:00"/>
    <d v="1899-12-30T14:15:00"/>
    <x v="2"/>
    <n v="215"/>
    <n v="27"/>
    <n v="13"/>
    <n v="49"/>
    <d v="1899-12-30T13:49:00"/>
    <s v="VE2902"/>
    <x v="6"/>
    <x v="0"/>
    <s v="REG"/>
    <s v="TXB"/>
    <x v="2"/>
  </r>
  <r>
    <x v="26"/>
    <s v="NS"/>
    <d v="2016-04-19T00:00:00"/>
    <d v="1899-12-30T12:45:00"/>
    <d v="1899-12-30T14:15:00"/>
    <x v="2"/>
    <n v="215"/>
    <n v="28"/>
    <n v="13"/>
    <n v="49"/>
    <d v="1899-12-30T13:49:00"/>
    <s v="YH2204"/>
    <x v="3"/>
    <x v="0"/>
    <s v="REG"/>
    <s v="TXB"/>
    <x v="2"/>
  </r>
  <r>
    <x v="26"/>
    <s v="NS"/>
    <d v="2016-04-19T00:00:00"/>
    <d v="1899-12-30T12:45:00"/>
    <d v="1899-12-30T14:15:00"/>
    <x v="2"/>
    <n v="215"/>
    <n v="29"/>
    <n v="13"/>
    <n v="53"/>
    <d v="1899-12-30T13:53:00"/>
    <s v="YG1198"/>
    <x v="6"/>
    <x v="0"/>
    <s v="REG"/>
    <s v="TXB"/>
    <x v="2"/>
  </r>
  <r>
    <x v="26"/>
    <s v="NS"/>
    <d v="2016-04-19T00:00:00"/>
    <d v="1899-12-30T12:45:00"/>
    <d v="1899-12-30T14:15:00"/>
    <x v="2"/>
    <n v="215"/>
    <n v="30"/>
    <n v="13"/>
    <n v="54"/>
    <d v="1899-12-30T13:54:00"/>
    <s v="SE2522"/>
    <x v="6"/>
    <x v="0"/>
    <s v="REG"/>
    <s v="TXB"/>
    <x v="2"/>
  </r>
  <r>
    <x v="26"/>
    <s v="NS"/>
    <d v="2016-04-19T00:00:00"/>
    <d v="1899-12-30T12:45:00"/>
    <d v="1899-12-30T14:15:00"/>
    <x v="2"/>
    <n v="216"/>
    <n v="1"/>
    <n v="13"/>
    <n v="58"/>
    <d v="1899-12-30T13:58:00"/>
    <s v="RU9007"/>
    <x v="6"/>
    <x v="0"/>
    <s v="REG"/>
    <s v="TXB"/>
    <x v="2"/>
  </r>
  <r>
    <x v="26"/>
    <s v="NS"/>
    <d v="2016-04-19T00:00:00"/>
    <d v="1899-12-30T12:45:00"/>
    <d v="1899-12-30T14:15:00"/>
    <x v="2"/>
    <n v="216"/>
    <n v="2"/>
    <n v="13"/>
    <n v="59"/>
    <d v="1899-12-30T13:59:00"/>
    <s v="XR9016"/>
    <x v="7"/>
    <x v="0"/>
    <s v="REG"/>
    <s v="TXB"/>
    <x v="2"/>
  </r>
  <r>
    <x v="26"/>
    <s v="NS"/>
    <d v="2016-04-19T00:00:00"/>
    <d v="1899-12-30T12:45:00"/>
    <d v="1899-12-30T14:15:00"/>
    <x v="2"/>
    <n v="216"/>
    <n v="3"/>
    <n v="14"/>
    <n v="1"/>
    <d v="1899-12-30T14:01:00"/>
    <s v="YB1235"/>
    <x v="3"/>
    <x v="0"/>
    <s v="REG"/>
    <s v="TXB"/>
    <x v="2"/>
  </r>
  <r>
    <x v="26"/>
    <s v="NS"/>
    <d v="2016-04-19T00:00:00"/>
    <d v="1899-12-30T12:45:00"/>
    <d v="1899-12-30T14:15:00"/>
    <x v="2"/>
    <n v="216"/>
    <n v="4"/>
    <n v="14"/>
    <n v="2"/>
    <d v="1899-12-30T14:02:00"/>
    <s v="YY1108"/>
    <x v="7"/>
    <x v="0"/>
    <s v="REG"/>
    <s v="TXB"/>
    <x v="2"/>
  </r>
  <r>
    <x v="26"/>
    <s v="NS"/>
    <d v="2016-04-19T00:00:00"/>
    <d v="1899-12-30T12:45:00"/>
    <d v="1899-12-30T14:15:00"/>
    <x v="2"/>
    <n v="216"/>
    <n v="5"/>
    <n v="14"/>
    <n v="4"/>
    <d v="1899-12-30T14:04:00"/>
    <s v="ZP3187"/>
    <x v="6"/>
    <x v="0"/>
    <s v="REG"/>
    <s v="TXB"/>
    <x v="2"/>
  </r>
  <r>
    <x v="26"/>
    <s v="NS"/>
    <d v="2016-04-19T00:00:00"/>
    <d v="1899-12-30T12:45:00"/>
    <d v="1899-12-30T14:15:00"/>
    <x v="2"/>
    <n v="216"/>
    <n v="6"/>
    <n v="14"/>
    <n v="8"/>
    <d v="1899-12-30T14:08:00"/>
    <s v="UK6059"/>
    <x v="24"/>
    <x v="0"/>
    <s v="REG"/>
    <s v="TXB"/>
    <x v="2"/>
  </r>
  <r>
    <x v="26"/>
    <s v="NS"/>
    <d v="2016-04-19T00:00:00"/>
    <d v="1899-12-30T12:45:00"/>
    <d v="1899-12-30T14:15:00"/>
    <x v="2"/>
    <n v="216"/>
    <n v="7"/>
    <n v="14"/>
    <n v="8"/>
    <d v="1899-12-30T14:08:00"/>
    <s v="VU3394"/>
    <x v="6"/>
    <x v="0"/>
    <s v="REG"/>
    <s v="TXB"/>
    <x v="2"/>
  </r>
  <r>
    <x v="26"/>
    <s v="NS"/>
    <d v="2016-04-19T00:00:00"/>
    <d v="1899-12-30T12:45:00"/>
    <d v="1899-12-30T14:15:00"/>
    <x v="2"/>
    <n v="216"/>
    <n v="8"/>
    <n v="14"/>
    <n v="9"/>
    <d v="1899-12-30T14:09:00"/>
    <s v="ZA7999"/>
    <x v="6"/>
    <x v="0"/>
    <s v="REG"/>
    <s v="TXB"/>
    <x v="2"/>
  </r>
  <r>
    <x v="26"/>
    <s v="NS"/>
    <d v="2016-04-19T00:00:00"/>
    <d v="1899-12-30T12:45:00"/>
    <d v="1899-12-30T14:15:00"/>
    <x v="2"/>
    <n v="216"/>
    <n v="9"/>
    <n v="14"/>
    <n v="11"/>
    <d v="1899-12-30T14:11:00"/>
    <s v="ZW6895"/>
    <x v="6"/>
    <x v="0"/>
    <s v="REG"/>
    <s v="TXB"/>
    <x v="2"/>
  </r>
  <r>
    <x v="26"/>
    <s v="NS"/>
    <d v="2016-04-19T00:00:00"/>
    <d v="1899-12-30T12:45:00"/>
    <d v="1899-12-30T14:15:00"/>
    <x v="2"/>
    <n v="216"/>
    <n v="10"/>
    <n v="14"/>
    <n v="13"/>
    <d v="1899-12-30T14:13:00"/>
    <s v="RP7378"/>
    <x v="3"/>
    <x v="0"/>
    <s v="REG"/>
    <s v="TXB"/>
    <x v="2"/>
  </r>
  <r>
    <x v="26"/>
    <s v="NS"/>
    <d v="2016-04-19T00:00:00"/>
    <d v="1899-12-30T17:45:00"/>
    <d v="1899-12-30T19:15:00"/>
    <x v="3"/>
    <n v="217"/>
    <n v="1"/>
    <n v="17"/>
    <n v="48"/>
    <d v="1899-12-30T17:48:00"/>
    <s v="FTPD97"/>
    <x v="6"/>
    <x v="0"/>
    <s v="REG"/>
    <s v="TXB"/>
    <x v="2"/>
  </r>
  <r>
    <x v="26"/>
    <s v="NS"/>
    <d v="2016-04-19T00:00:00"/>
    <d v="1899-12-30T17:45:00"/>
    <d v="1899-12-30T19:15:00"/>
    <x v="3"/>
    <n v="217"/>
    <n v="2"/>
    <n v="17"/>
    <n v="48"/>
    <d v="1899-12-30T17:48:00"/>
    <s v="SZ5919"/>
    <x v="7"/>
    <x v="0"/>
    <s v="REG"/>
    <s v="TXB"/>
    <x v="2"/>
  </r>
  <r>
    <x v="26"/>
    <s v="NS"/>
    <d v="2016-04-19T00:00:00"/>
    <d v="1899-12-30T17:45:00"/>
    <d v="1899-12-30T19:15:00"/>
    <x v="3"/>
    <n v="217"/>
    <n v="3"/>
    <n v="17"/>
    <n v="51"/>
    <d v="1899-12-30T17:51:00"/>
    <s v="ZA7999"/>
    <x v="3"/>
    <x v="0"/>
    <s v="REG"/>
    <s v="TXB"/>
    <x v="2"/>
  </r>
  <r>
    <x v="26"/>
    <s v="NS"/>
    <d v="2016-04-19T00:00:00"/>
    <d v="1899-12-30T17:45:00"/>
    <d v="1899-12-30T19:15:00"/>
    <x v="3"/>
    <n v="217"/>
    <n v="4"/>
    <n v="17"/>
    <n v="56"/>
    <d v="1899-12-30T17:56:00"/>
    <s v="VA8204"/>
    <x v="24"/>
    <x v="0"/>
    <s v="REG"/>
    <s v="TXB"/>
    <x v="2"/>
  </r>
  <r>
    <x v="26"/>
    <s v="NS"/>
    <d v="2016-04-19T00:00:00"/>
    <d v="1899-12-30T17:45:00"/>
    <d v="1899-12-30T19:15:00"/>
    <x v="3"/>
    <n v="217"/>
    <n v="5"/>
    <n v="17"/>
    <n v="57"/>
    <d v="1899-12-30T17:57:00"/>
    <s v="WA1275"/>
    <x v="7"/>
    <x v="0"/>
    <s v="REG"/>
    <s v="TXB"/>
    <x v="2"/>
  </r>
  <r>
    <x v="26"/>
    <s v="NS"/>
    <d v="2016-04-19T00:00:00"/>
    <d v="1899-12-30T17:45:00"/>
    <d v="1899-12-30T19:15:00"/>
    <x v="3"/>
    <n v="217"/>
    <n v="6"/>
    <n v="18"/>
    <n v="2"/>
    <d v="1899-12-30T18:02:00"/>
    <s v="YW6771"/>
    <x v="24"/>
    <x v="0"/>
    <s v="REG"/>
    <s v="TXB"/>
    <x v="2"/>
  </r>
  <r>
    <x v="26"/>
    <s v="NS"/>
    <d v="2016-04-19T00:00:00"/>
    <d v="1899-12-30T17:45:00"/>
    <d v="1899-12-30T19:15:00"/>
    <x v="3"/>
    <n v="217"/>
    <n v="7"/>
    <n v="18"/>
    <n v="3"/>
    <d v="1899-12-30T18:03:00"/>
    <s v="RP8993"/>
    <x v="3"/>
    <x v="0"/>
    <s v="REG"/>
    <s v="TXB"/>
    <x v="2"/>
  </r>
  <r>
    <x v="26"/>
    <s v="NS"/>
    <d v="2016-04-19T00:00:00"/>
    <d v="1899-12-30T17:45:00"/>
    <d v="1899-12-30T19:15:00"/>
    <x v="3"/>
    <n v="217"/>
    <n v="8"/>
    <n v="18"/>
    <n v="8"/>
    <d v="1899-12-30T18:08:00"/>
    <s v="NV7314"/>
    <x v="6"/>
    <x v="0"/>
    <s v="REG"/>
    <s v="TXB"/>
    <x v="2"/>
  </r>
  <r>
    <x v="26"/>
    <s v="NS"/>
    <d v="2016-04-19T00:00:00"/>
    <d v="1899-12-30T17:45:00"/>
    <d v="1899-12-30T19:15:00"/>
    <x v="3"/>
    <n v="217"/>
    <n v="9"/>
    <n v="18"/>
    <n v="10"/>
    <d v="1899-12-30T18:10:00"/>
    <s v="DJTY15"/>
    <x v="6"/>
    <x v="0"/>
    <s v="REG"/>
    <s v="TXB"/>
    <x v="2"/>
  </r>
  <r>
    <x v="26"/>
    <s v="NS"/>
    <d v="2016-04-19T00:00:00"/>
    <d v="1899-12-30T17:45:00"/>
    <d v="1899-12-30T19:15:00"/>
    <x v="3"/>
    <n v="217"/>
    <n v="10"/>
    <n v="18"/>
    <n v="14"/>
    <d v="1899-12-30T18:14:00"/>
    <s v="VY1404"/>
    <x v="3"/>
    <x v="0"/>
    <s v="REG"/>
    <s v="TXB"/>
    <x v="0"/>
  </r>
  <r>
    <x v="26"/>
    <s v="NS"/>
    <d v="2016-04-19T00:00:00"/>
    <d v="1899-12-30T17:45:00"/>
    <d v="1899-12-30T19:15:00"/>
    <x v="3"/>
    <n v="217"/>
    <n v="11"/>
    <n v="18"/>
    <n v="17"/>
    <d v="1899-12-30T18:17:00"/>
    <s v="YB1235"/>
    <x v="7"/>
    <x v="0"/>
    <s v="REG"/>
    <s v="TXB"/>
    <x v="2"/>
  </r>
  <r>
    <x v="26"/>
    <s v="NS"/>
    <d v="2016-04-19T00:00:00"/>
    <d v="1899-12-30T17:45:00"/>
    <d v="1899-12-30T19:15:00"/>
    <x v="3"/>
    <n v="217"/>
    <n v="12"/>
    <n v="18"/>
    <n v="20"/>
    <d v="1899-12-30T18:20:00"/>
    <s v="TW4869"/>
    <x v="3"/>
    <x v="0"/>
    <s v="REG"/>
    <s v="TXB"/>
    <x v="2"/>
  </r>
  <r>
    <x v="26"/>
    <s v="NS"/>
    <d v="2016-04-19T00:00:00"/>
    <d v="1899-12-30T17:45:00"/>
    <d v="1899-12-30T19:15:00"/>
    <x v="3"/>
    <n v="217"/>
    <n v="13"/>
    <n v="18"/>
    <n v="20"/>
    <d v="1899-12-30T18:20:00"/>
    <s v="CTHS19"/>
    <x v="6"/>
    <x v="0"/>
    <s v="REG"/>
    <s v="TXB"/>
    <x v="2"/>
  </r>
  <r>
    <x v="26"/>
    <s v="NS"/>
    <d v="2016-04-19T00:00:00"/>
    <d v="1899-12-30T17:45:00"/>
    <d v="1899-12-30T19:15:00"/>
    <x v="3"/>
    <n v="217"/>
    <n v="14"/>
    <n v="18"/>
    <n v="24"/>
    <d v="1899-12-30T18:24:00"/>
    <s v="JJ6075"/>
    <x v="24"/>
    <x v="0"/>
    <s v="REG"/>
    <s v="TXB"/>
    <x v="0"/>
  </r>
  <r>
    <x v="26"/>
    <s v="NS"/>
    <d v="2016-04-19T00:00:00"/>
    <d v="1899-12-30T17:45:00"/>
    <d v="1899-12-30T19:15:00"/>
    <x v="3"/>
    <n v="217"/>
    <n v="15"/>
    <n v="18"/>
    <n v="25"/>
    <d v="1899-12-30T18:25:00"/>
    <s v="NH4136"/>
    <x v="6"/>
    <x v="0"/>
    <s v="REG"/>
    <s v="TXB"/>
    <x v="2"/>
  </r>
  <r>
    <x v="26"/>
    <s v="NS"/>
    <d v="2016-04-19T00:00:00"/>
    <d v="1899-12-30T17:45:00"/>
    <d v="1899-12-30T19:15:00"/>
    <x v="3"/>
    <n v="217"/>
    <n v="16"/>
    <n v="18"/>
    <n v="25"/>
    <d v="1899-12-30T18:25:00"/>
    <s v="BZHT12"/>
    <x v="3"/>
    <x v="0"/>
    <s v="REG"/>
    <s v="TXB"/>
    <x v="2"/>
  </r>
  <r>
    <x v="26"/>
    <s v="NS"/>
    <d v="2016-04-19T00:00:00"/>
    <d v="1899-12-30T17:45:00"/>
    <d v="1899-12-30T19:15:00"/>
    <x v="3"/>
    <n v="217"/>
    <n v="17"/>
    <n v="18"/>
    <n v="30"/>
    <d v="1899-12-30T18:30:00"/>
    <s v="CDHW75"/>
    <x v="3"/>
    <x v="0"/>
    <s v="REG"/>
    <s v="TXB"/>
    <x v="2"/>
  </r>
  <r>
    <x v="26"/>
    <s v="NS"/>
    <d v="2016-04-19T00:00:00"/>
    <d v="1899-12-30T17:45:00"/>
    <d v="1899-12-30T19:15:00"/>
    <x v="3"/>
    <n v="217"/>
    <n v="18"/>
    <n v="18"/>
    <n v="34"/>
    <d v="1899-12-30T18:34:00"/>
    <s v="UT5178"/>
    <x v="7"/>
    <x v="0"/>
    <s v="REG"/>
    <s v="TXB"/>
    <x v="2"/>
  </r>
  <r>
    <x v="26"/>
    <s v="NS"/>
    <d v="2016-04-19T00:00:00"/>
    <d v="1899-12-30T17:45:00"/>
    <d v="1899-12-30T19:15:00"/>
    <x v="3"/>
    <n v="217"/>
    <n v="19"/>
    <n v="18"/>
    <n v="34"/>
    <d v="1899-12-30T18:34:00"/>
    <s v="UK8331"/>
    <x v="6"/>
    <x v="0"/>
    <s v="REG"/>
    <s v="TXB"/>
    <x v="2"/>
  </r>
  <r>
    <x v="26"/>
    <s v="NS"/>
    <d v="2016-04-19T00:00:00"/>
    <d v="1899-12-30T17:45:00"/>
    <d v="1899-12-30T19:15:00"/>
    <x v="3"/>
    <n v="217"/>
    <n v="20"/>
    <n v="18"/>
    <n v="36"/>
    <d v="1899-12-30T18:36:00"/>
    <s v="NF7067"/>
    <x v="24"/>
    <x v="0"/>
    <s v="REG"/>
    <s v="TXB"/>
    <x v="2"/>
  </r>
  <r>
    <x v="26"/>
    <s v="NS"/>
    <d v="2016-04-19T00:00:00"/>
    <d v="1899-12-30T17:45:00"/>
    <d v="1899-12-30T19:15:00"/>
    <x v="3"/>
    <n v="217"/>
    <n v="21"/>
    <n v="18"/>
    <n v="46"/>
    <d v="1899-12-30T18:46:00"/>
    <s v="UH4818"/>
    <x v="7"/>
    <x v="0"/>
    <s v="REG"/>
    <s v="TXB"/>
    <x v="2"/>
  </r>
  <r>
    <x v="26"/>
    <s v="NS"/>
    <d v="2016-04-19T00:00:00"/>
    <d v="1899-12-30T17:45:00"/>
    <d v="1899-12-30T19:15:00"/>
    <x v="3"/>
    <n v="217"/>
    <n v="22"/>
    <n v="19"/>
    <n v="54"/>
    <d v="1899-12-30T19:54:00"/>
    <s v="YW5585"/>
    <x v="7"/>
    <x v="0"/>
    <s v="REG"/>
    <s v="TXB"/>
    <x v="2"/>
  </r>
  <r>
    <x v="26"/>
    <s v="NS"/>
    <d v="2016-04-19T00:00:00"/>
    <d v="1899-12-30T17:45:00"/>
    <d v="1899-12-30T19:15:00"/>
    <x v="3"/>
    <n v="217"/>
    <n v="23"/>
    <n v="19"/>
    <n v="1"/>
    <d v="1899-12-30T19:01:00"/>
    <s v="XR9494"/>
    <x v="6"/>
    <x v="0"/>
    <s v="REG"/>
    <s v="TXB"/>
    <x v="2"/>
  </r>
  <r>
    <x v="26"/>
    <s v="NS"/>
    <d v="2016-04-19T00:00:00"/>
    <d v="1899-12-30T17:45:00"/>
    <d v="1899-12-30T19:15:00"/>
    <x v="3"/>
    <n v="217"/>
    <n v="24"/>
    <n v="19"/>
    <n v="9"/>
    <d v="1899-12-30T19:09:00"/>
    <s v="UN2927"/>
    <x v="3"/>
    <x v="0"/>
    <s v="REG"/>
    <s v="TXB"/>
    <x v="2"/>
  </r>
  <r>
    <x v="26"/>
    <s v="NS"/>
    <d v="2016-04-19T00:00:00"/>
    <d v="1899-12-30T17:45:00"/>
    <d v="1899-12-30T19:15:00"/>
    <x v="3"/>
    <n v="217"/>
    <n v="25"/>
    <n v="19"/>
    <n v="13"/>
    <d v="1899-12-30T19:13:00"/>
    <s v="UJ3697"/>
    <x v="3"/>
    <x v="0"/>
    <s v="REG"/>
    <s v="TXB"/>
    <x v="2"/>
  </r>
  <r>
    <x v="26"/>
    <s v="NS"/>
    <d v="2016-04-19T00:00:00"/>
    <d v="1899-12-30T17:45:00"/>
    <d v="1899-12-30T19:15:00"/>
    <x v="3"/>
    <n v="217"/>
    <n v="26"/>
    <n v="19"/>
    <n v="15"/>
    <d v="1899-12-30T19:15:00"/>
    <s v="XR5423"/>
    <x v="7"/>
    <x v="0"/>
    <s v="REG"/>
    <s v="TXB"/>
    <x v="2"/>
  </r>
  <r>
    <x v="27"/>
    <s v="SN"/>
    <d v="2016-04-20T00:00:00"/>
    <d v="1899-12-30T07:15:00"/>
    <d v="1899-12-30T08:45:00"/>
    <x v="0"/>
    <n v="218"/>
    <n v="1"/>
    <n v="7"/>
    <n v="22"/>
    <d v="1899-12-30T07:22:00"/>
    <s v="PC4151"/>
    <x v="27"/>
    <x v="0"/>
    <m/>
    <s v="TXB"/>
    <x v="0"/>
  </r>
  <r>
    <x v="27"/>
    <s v="SN"/>
    <d v="2016-04-20T00:00:00"/>
    <d v="1899-12-30T07:15:00"/>
    <d v="1899-12-30T08:45:00"/>
    <x v="0"/>
    <n v="218"/>
    <n v="2"/>
    <n v="7"/>
    <n v="23"/>
    <d v="1899-12-30T07:23:00"/>
    <s v="UK8209"/>
    <x v="3"/>
    <x v="0"/>
    <m/>
    <s v="TXB"/>
    <x v="5"/>
  </r>
  <r>
    <x v="27"/>
    <s v="SN"/>
    <d v="2016-04-20T00:00:00"/>
    <d v="1899-12-30T07:15:00"/>
    <d v="1899-12-30T08:45:00"/>
    <x v="0"/>
    <n v="218"/>
    <n v="3"/>
    <n v="7"/>
    <n v="28"/>
    <d v="1899-12-30T07:28:00"/>
    <s v="SE2454"/>
    <x v="3"/>
    <x v="0"/>
    <m/>
    <s v="TXB"/>
    <x v="3"/>
  </r>
  <r>
    <x v="27"/>
    <s v="SN"/>
    <d v="2016-04-20T00:00:00"/>
    <d v="1899-12-30T07:15:00"/>
    <d v="1899-12-30T08:45:00"/>
    <x v="0"/>
    <n v="218"/>
    <n v="4"/>
    <n v="7"/>
    <n v="33"/>
    <d v="1899-12-30T07:33:00"/>
    <s v="ZS5445"/>
    <x v="3"/>
    <x v="0"/>
    <m/>
    <s v="TXB"/>
    <x v="1"/>
  </r>
  <r>
    <x v="27"/>
    <s v="SN"/>
    <d v="2016-04-20T00:00:00"/>
    <d v="1899-12-30T07:15:00"/>
    <d v="1899-12-30T08:45:00"/>
    <x v="0"/>
    <n v="218"/>
    <n v="5"/>
    <n v="7"/>
    <n v="40"/>
    <d v="1899-12-30T07:40:00"/>
    <s v="PZ6073"/>
    <x v="3"/>
    <x v="0"/>
    <m/>
    <s v="TXB"/>
    <x v="3"/>
  </r>
  <r>
    <x v="27"/>
    <s v="SN"/>
    <d v="2016-04-20T00:00:00"/>
    <d v="1899-12-30T07:15:00"/>
    <d v="1899-12-30T08:45:00"/>
    <x v="0"/>
    <n v="218"/>
    <n v="6"/>
    <n v="7"/>
    <n v="42"/>
    <d v="1899-12-30T07:42:00"/>
    <s v="VU3390"/>
    <x v="27"/>
    <x v="0"/>
    <m/>
    <s v="TXB"/>
    <x v="1"/>
  </r>
  <r>
    <x v="27"/>
    <s v="SN"/>
    <d v="2016-04-20T00:00:00"/>
    <d v="1899-12-30T07:15:00"/>
    <d v="1899-12-30T08:45:00"/>
    <x v="0"/>
    <n v="218"/>
    <n v="7"/>
    <n v="7"/>
    <n v="44"/>
    <d v="1899-12-30T07:44:00"/>
    <s v="UP2402"/>
    <x v="27"/>
    <x v="0"/>
    <m/>
    <s v="TXB"/>
    <x v="1"/>
  </r>
  <r>
    <x v="27"/>
    <s v="SN"/>
    <d v="2016-04-20T00:00:00"/>
    <d v="1899-12-30T07:15:00"/>
    <d v="1899-12-30T08:45:00"/>
    <x v="0"/>
    <n v="218"/>
    <n v="8"/>
    <n v="7"/>
    <n v="50"/>
    <d v="1899-12-30T07:50:00"/>
    <s v="VV6184"/>
    <x v="0"/>
    <x v="0"/>
    <m/>
    <s v="TXB"/>
    <x v="2"/>
  </r>
  <r>
    <x v="27"/>
    <s v="SN"/>
    <d v="2016-04-20T00:00:00"/>
    <d v="1899-12-30T07:15:00"/>
    <d v="1899-12-30T08:45:00"/>
    <x v="0"/>
    <n v="218"/>
    <n v="9"/>
    <n v="7"/>
    <n v="50"/>
    <d v="1899-12-30T07:50:00"/>
    <s v="XV9759"/>
    <x v="1"/>
    <x v="0"/>
    <m/>
    <s v="TXB"/>
    <x v="0"/>
  </r>
  <r>
    <x v="27"/>
    <s v="SN"/>
    <d v="2016-04-20T00:00:00"/>
    <d v="1899-12-30T07:15:00"/>
    <d v="1899-12-30T08:45:00"/>
    <x v="0"/>
    <n v="218"/>
    <n v="10"/>
    <n v="7"/>
    <n v="59"/>
    <d v="1899-12-30T07:59:00"/>
    <s v="XK9254"/>
    <x v="3"/>
    <x v="0"/>
    <m/>
    <s v="TXB"/>
    <x v="1"/>
  </r>
  <r>
    <x v="27"/>
    <s v="SN"/>
    <d v="2016-04-20T00:00:00"/>
    <d v="1899-12-30T07:15:00"/>
    <d v="1899-12-30T08:45:00"/>
    <x v="0"/>
    <n v="218"/>
    <n v="11"/>
    <n v="8"/>
    <n v="2"/>
    <d v="1899-12-30T08:02:00"/>
    <s v="CK8353"/>
    <x v="0"/>
    <x v="0"/>
    <m/>
    <s v="TXB"/>
    <x v="1"/>
  </r>
  <r>
    <x v="27"/>
    <s v="SN"/>
    <d v="2016-04-20T00:00:00"/>
    <d v="1899-12-30T07:15:00"/>
    <d v="1899-12-30T08:45:00"/>
    <x v="0"/>
    <n v="218"/>
    <n v="12"/>
    <n v="8"/>
    <n v="2"/>
    <d v="1899-12-30T08:02:00"/>
    <s v="BPXW57"/>
    <x v="3"/>
    <x v="0"/>
    <m/>
    <s v="TXB"/>
    <x v="1"/>
  </r>
  <r>
    <x v="27"/>
    <s v="SN"/>
    <d v="2016-04-20T00:00:00"/>
    <d v="1899-12-30T07:15:00"/>
    <d v="1899-12-30T08:45:00"/>
    <x v="0"/>
    <n v="218"/>
    <n v="13"/>
    <n v="8"/>
    <n v="10"/>
    <d v="1899-12-30T08:10:00"/>
    <s v="UP2305"/>
    <x v="0"/>
    <x v="0"/>
    <m/>
    <s v="TXB"/>
    <x v="0"/>
  </r>
  <r>
    <x v="27"/>
    <s v="SN"/>
    <d v="2016-04-20T00:00:00"/>
    <d v="1899-12-30T07:15:00"/>
    <d v="1899-12-30T08:45:00"/>
    <x v="0"/>
    <n v="218"/>
    <n v="14"/>
    <n v="8"/>
    <n v="11"/>
    <d v="1899-12-30T08:11:00"/>
    <s v="PZ5981"/>
    <x v="0"/>
    <x v="0"/>
    <m/>
    <s v="TXB"/>
    <x v="2"/>
  </r>
  <r>
    <x v="27"/>
    <s v="SN"/>
    <d v="2016-04-20T00:00:00"/>
    <d v="1899-12-30T07:15:00"/>
    <d v="1899-12-30T08:45:00"/>
    <x v="0"/>
    <n v="218"/>
    <n v="15"/>
    <n v="8"/>
    <n v="15"/>
    <d v="1899-12-30T08:15:00"/>
    <s v="VF3899"/>
    <x v="3"/>
    <x v="0"/>
    <m/>
    <s v="TXB"/>
    <x v="0"/>
  </r>
  <r>
    <x v="27"/>
    <s v="SN"/>
    <d v="2016-04-20T00:00:00"/>
    <d v="1899-12-30T07:15:00"/>
    <d v="1899-12-30T08:45:00"/>
    <x v="0"/>
    <n v="218"/>
    <n v="16"/>
    <n v="8"/>
    <n v="15"/>
    <d v="1899-12-30T08:15:00"/>
    <s v="YL5315"/>
    <x v="3"/>
    <x v="0"/>
    <m/>
    <s v="TXB"/>
    <x v="0"/>
  </r>
  <r>
    <x v="27"/>
    <s v="SN"/>
    <d v="2016-04-20T00:00:00"/>
    <d v="1899-12-30T07:15:00"/>
    <d v="1899-12-30T08:45:00"/>
    <x v="0"/>
    <n v="218"/>
    <n v="17"/>
    <n v="8"/>
    <n v="24"/>
    <d v="1899-12-30T08:24:00"/>
    <s v="VS4628"/>
    <x v="3"/>
    <x v="0"/>
    <m/>
    <s v="TXB"/>
    <x v="2"/>
  </r>
  <r>
    <x v="27"/>
    <s v="SN"/>
    <d v="2016-04-20T00:00:00"/>
    <d v="1899-12-30T07:15:00"/>
    <d v="1899-12-30T08:45:00"/>
    <x v="0"/>
    <n v="218"/>
    <n v="18"/>
    <n v="8"/>
    <n v="30"/>
    <d v="1899-12-30T08:30:00"/>
    <s v="VV1282"/>
    <x v="3"/>
    <x v="0"/>
    <m/>
    <s v="TXB"/>
    <x v="2"/>
  </r>
  <r>
    <x v="27"/>
    <s v="SN"/>
    <d v="2016-04-20T00:00:00"/>
    <d v="1899-12-30T07:15:00"/>
    <d v="1899-12-30T08:45:00"/>
    <x v="0"/>
    <n v="218"/>
    <n v="19"/>
    <n v="8"/>
    <n v="32"/>
    <d v="1899-12-30T08:32:00"/>
    <s v="VT1070"/>
    <x v="0"/>
    <x v="0"/>
    <m/>
    <s v="TXB"/>
    <x v="2"/>
  </r>
  <r>
    <x v="27"/>
    <s v="SN"/>
    <d v="2016-04-20T00:00:00"/>
    <d v="1899-12-30T07:15:00"/>
    <d v="1899-12-30T08:45:00"/>
    <x v="0"/>
    <n v="218"/>
    <n v="20"/>
    <n v="8"/>
    <n v="34"/>
    <d v="1899-12-30T08:34:00"/>
    <s v="UK1352"/>
    <x v="3"/>
    <x v="0"/>
    <m/>
    <s v="TXB"/>
    <x v="0"/>
  </r>
  <r>
    <x v="27"/>
    <s v="SN"/>
    <d v="2016-04-20T00:00:00"/>
    <d v="1899-12-30T07:15:00"/>
    <d v="1899-12-30T08:45:00"/>
    <x v="0"/>
    <n v="218"/>
    <n v="21"/>
    <n v="8"/>
    <n v="36"/>
    <d v="1899-12-30T08:36:00"/>
    <s v="VX4347"/>
    <x v="3"/>
    <x v="0"/>
    <m/>
    <s v="TXB"/>
    <x v="0"/>
  </r>
  <r>
    <x v="27"/>
    <s v="SN"/>
    <d v="2016-04-20T00:00:00"/>
    <d v="1899-12-30T07:15:00"/>
    <d v="1899-12-30T08:45:00"/>
    <x v="0"/>
    <n v="218"/>
    <n v="22"/>
    <n v="8"/>
    <n v="38"/>
    <d v="1899-12-30T08:38:00"/>
    <s v="YD1844"/>
    <x v="3"/>
    <x v="0"/>
    <m/>
    <s v="TXB"/>
    <x v="0"/>
  </r>
  <r>
    <x v="27"/>
    <s v="SN"/>
    <d v="2016-04-20T00:00:00"/>
    <d v="1899-12-30T07:15:00"/>
    <d v="1899-12-30T08:45:00"/>
    <x v="0"/>
    <n v="218"/>
    <n v="23"/>
    <n v="8"/>
    <n v="47"/>
    <d v="1899-12-30T08:47:00"/>
    <s v="VB8940"/>
    <x v="3"/>
    <x v="0"/>
    <m/>
    <s v="TXB"/>
    <x v="5"/>
  </r>
  <r>
    <x v="27"/>
    <s v="SN"/>
    <d v="2016-04-20T00:00:00"/>
    <d v="1899-12-30T09:45:00"/>
    <d v="1899-12-30T11:15:00"/>
    <x v="1"/>
    <n v="219"/>
    <n v="1"/>
    <n v="9"/>
    <n v="47"/>
    <d v="1899-12-30T09:47:00"/>
    <s v="XH4868"/>
    <x v="3"/>
    <x v="0"/>
    <m/>
    <s v="TXB"/>
    <x v="0"/>
  </r>
  <r>
    <x v="27"/>
    <s v="SN"/>
    <d v="2016-04-20T00:00:00"/>
    <d v="1899-12-30T09:45:00"/>
    <d v="1899-12-30T11:15:00"/>
    <x v="1"/>
    <n v="219"/>
    <n v="2"/>
    <n v="9"/>
    <n v="48"/>
    <d v="1899-12-30T09:48:00"/>
    <s v="RR2521"/>
    <x v="3"/>
    <x v="0"/>
    <m/>
    <s v="TXB"/>
    <x v="0"/>
  </r>
  <r>
    <x v="27"/>
    <s v="SN"/>
    <d v="2016-04-20T00:00:00"/>
    <d v="1899-12-30T09:45:00"/>
    <d v="1899-12-30T11:15:00"/>
    <x v="1"/>
    <n v="219"/>
    <n v="3"/>
    <n v="10"/>
    <n v="0"/>
    <d v="1899-12-30T10:00:00"/>
    <s v="XU7860"/>
    <x v="3"/>
    <x v="0"/>
    <m/>
    <s v="TXB"/>
    <x v="1"/>
  </r>
  <r>
    <x v="27"/>
    <s v="SN"/>
    <d v="2016-04-20T00:00:00"/>
    <d v="1899-12-30T09:45:00"/>
    <d v="1899-12-30T11:15:00"/>
    <x v="1"/>
    <n v="219"/>
    <n v="4"/>
    <n v="10"/>
    <n v="6"/>
    <d v="1899-12-30T10:06:00"/>
    <s v="YA5832"/>
    <x v="3"/>
    <x v="0"/>
    <m/>
    <s v="TXB"/>
    <x v="0"/>
  </r>
  <r>
    <x v="27"/>
    <s v="SN"/>
    <d v="2016-04-20T00:00:00"/>
    <d v="1899-12-30T09:45:00"/>
    <d v="1899-12-30T11:15:00"/>
    <x v="1"/>
    <n v="219"/>
    <n v="5"/>
    <n v="10"/>
    <n v="8"/>
    <d v="1899-12-30T10:08:00"/>
    <s v="HKWG96"/>
    <x v="0"/>
    <x v="0"/>
    <m/>
    <s v="TXB"/>
    <x v="2"/>
  </r>
  <r>
    <x v="27"/>
    <s v="SN"/>
    <d v="2016-04-20T00:00:00"/>
    <d v="1899-12-30T09:45:00"/>
    <d v="1899-12-30T11:15:00"/>
    <x v="1"/>
    <n v="219"/>
    <n v="6"/>
    <n v="10"/>
    <n v="11"/>
    <d v="1899-12-30T10:11:00"/>
    <s v="PP5317"/>
    <x v="3"/>
    <x v="0"/>
    <m/>
    <s v="TXB"/>
    <x v="0"/>
  </r>
  <r>
    <x v="27"/>
    <s v="SN"/>
    <d v="2016-04-20T00:00:00"/>
    <d v="1899-12-30T09:45:00"/>
    <d v="1899-12-30T11:15:00"/>
    <x v="1"/>
    <n v="219"/>
    <n v="7"/>
    <n v="10"/>
    <n v="20"/>
    <d v="1899-12-30T10:20:00"/>
    <s v="VJ3615"/>
    <x v="3"/>
    <x v="0"/>
    <m/>
    <s v="TXB"/>
    <x v="1"/>
  </r>
  <r>
    <x v="27"/>
    <s v="SN"/>
    <d v="2016-04-20T00:00:00"/>
    <d v="1899-12-30T09:45:00"/>
    <d v="1899-12-30T11:15:00"/>
    <x v="1"/>
    <n v="219"/>
    <n v="8"/>
    <n v="10"/>
    <n v="20"/>
    <d v="1899-12-30T10:20:00"/>
    <s v="YS4204"/>
    <x v="3"/>
    <x v="0"/>
    <m/>
    <s v="TXB"/>
    <x v="0"/>
  </r>
  <r>
    <x v="27"/>
    <s v="SN"/>
    <d v="2016-04-20T00:00:00"/>
    <d v="1899-12-30T09:45:00"/>
    <d v="1899-12-30T11:15:00"/>
    <x v="1"/>
    <n v="219"/>
    <n v="9"/>
    <n v="10"/>
    <n v="31"/>
    <d v="1899-12-30T10:31:00"/>
    <s v="VR4488"/>
    <x v="3"/>
    <x v="0"/>
    <m/>
    <s v="TXB"/>
    <x v="0"/>
  </r>
  <r>
    <x v="27"/>
    <s v="SN"/>
    <d v="2016-04-20T00:00:00"/>
    <d v="1899-12-30T09:45:00"/>
    <d v="1899-12-30T11:15:00"/>
    <x v="1"/>
    <n v="219"/>
    <n v="10"/>
    <n v="10"/>
    <n v="34"/>
    <d v="1899-12-30T10:34:00"/>
    <s v="UP6404"/>
    <x v="3"/>
    <x v="0"/>
    <m/>
    <s v="TXB"/>
    <x v="0"/>
  </r>
  <r>
    <x v="27"/>
    <s v="SN"/>
    <d v="2016-04-20T00:00:00"/>
    <d v="1899-12-30T09:45:00"/>
    <d v="1899-12-30T11:15:00"/>
    <x v="1"/>
    <n v="219"/>
    <n v="11"/>
    <n v="10"/>
    <n v="37"/>
    <d v="1899-12-30T10:37:00"/>
    <s v="UF8811"/>
    <x v="0"/>
    <x v="0"/>
    <m/>
    <s v="TXB"/>
    <x v="2"/>
  </r>
  <r>
    <x v="27"/>
    <s v="SN"/>
    <d v="2016-04-20T00:00:00"/>
    <d v="1899-12-30T09:45:00"/>
    <d v="1899-12-30T11:15:00"/>
    <x v="1"/>
    <n v="219"/>
    <n v="12"/>
    <n v="10"/>
    <n v="41"/>
    <d v="1899-12-30T10:41:00"/>
    <s v="YH2184"/>
    <x v="3"/>
    <x v="0"/>
    <m/>
    <s v="TXB"/>
    <x v="0"/>
  </r>
  <r>
    <x v="27"/>
    <s v="SN"/>
    <d v="2016-04-20T00:00:00"/>
    <d v="1899-12-30T09:45:00"/>
    <d v="1899-12-30T11:15:00"/>
    <x v="1"/>
    <n v="219"/>
    <n v="13"/>
    <n v="10"/>
    <n v="47"/>
    <d v="1899-12-30T10:47:00"/>
    <s v="YB7008"/>
    <x v="3"/>
    <x v="0"/>
    <m/>
    <s v="TXB"/>
    <x v="0"/>
  </r>
  <r>
    <x v="27"/>
    <s v="SN"/>
    <d v="2016-04-20T00:00:00"/>
    <d v="1899-12-30T09:45:00"/>
    <d v="1899-12-30T11:15:00"/>
    <x v="1"/>
    <n v="219"/>
    <n v="14"/>
    <n v="10"/>
    <n v="49"/>
    <d v="1899-12-30T10:49:00"/>
    <s v="RR1641"/>
    <x v="0"/>
    <x v="0"/>
    <m/>
    <s v="TXB"/>
    <x v="2"/>
  </r>
  <r>
    <x v="27"/>
    <s v="SN"/>
    <d v="2016-04-20T00:00:00"/>
    <d v="1899-12-30T09:45:00"/>
    <d v="1899-12-30T11:15:00"/>
    <x v="1"/>
    <n v="219"/>
    <n v="15"/>
    <n v="10"/>
    <n v="51"/>
    <d v="1899-12-30T10:51:00"/>
    <s v="ZY7023"/>
    <x v="3"/>
    <x v="0"/>
    <m/>
    <s v="TXB"/>
    <x v="0"/>
  </r>
  <r>
    <x v="27"/>
    <s v="SN"/>
    <d v="2016-04-20T00:00:00"/>
    <d v="1899-12-30T09:45:00"/>
    <d v="1899-12-30T11:15:00"/>
    <x v="1"/>
    <n v="219"/>
    <n v="16"/>
    <n v="10"/>
    <n v="58"/>
    <d v="1899-12-30T10:58:00"/>
    <s v="TK1389"/>
    <x v="0"/>
    <x v="0"/>
    <m/>
    <s v="TXB"/>
    <x v="2"/>
  </r>
  <r>
    <x v="27"/>
    <s v="SN"/>
    <d v="2016-04-20T00:00:00"/>
    <d v="1899-12-30T09:45:00"/>
    <d v="1899-12-30T11:15:00"/>
    <x v="1"/>
    <n v="219"/>
    <n v="17"/>
    <n v="11"/>
    <n v="0"/>
    <d v="1899-12-30T11:00:00"/>
    <s v="WC7812"/>
    <x v="3"/>
    <x v="0"/>
    <m/>
    <s v="TXB"/>
    <x v="0"/>
  </r>
  <r>
    <x v="27"/>
    <s v="SN"/>
    <d v="2016-04-20T00:00:00"/>
    <d v="1899-12-30T09:45:00"/>
    <d v="1899-12-30T11:15:00"/>
    <x v="1"/>
    <n v="219"/>
    <n v="18"/>
    <n v="11"/>
    <n v="4"/>
    <d v="1899-12-30T11:04:00"/>
    <s v="XL8260"/>
    <x v="3"/>
    <x v="0"/>
    <m/>
    <s v="TXB"/>
    <x v="0"/>
  </r>
  <r>
    <x v="27"/>
    <s v="SN"/>
    <d v="2016-04-20T00:00:00"/>
    <d v="1899-12-30T09:45:00"/>
    <d v="1899-12-30T11:15:00"/>
    <x v="1"/>
    <n v="219"/>
    <n v="19"/>
    <n v="11"/>
    <n v="11"/>
    <d v="1899-12-30T11:11:00"/>
    <s v="SG5933"/>
    <x v="3"/>
    <x v="0"/>
    <m/>
    <s v="TXB"/>
    <x v="0"/>
  </r>
  <r>
    <x v="27"/>
    <s v="SN"/>
    <d v="2016-04-20T00:00:00"/>
    <d v="1899-12-30T12:45:00"/>
    <d v="1899-12-30T14:15:00"/>
    <x v="2"/>
    <n v="220"/>
    <n v="1"/>
    <n v="12"/>
    <n v="45"/>
    <d v="1899-12-30T12:45:00"/>
    <s v="US5588"/>
    <x v="3"/>
    <x v="0"/>
    <m/>
    <s v="TXB"/>
    <x v="0"/>
  </r>
  <r>
    <x v="27"/>
    <s v="SN"/>
    <d v="2016-04-20T00:00:00"/>
    <d v="1899-12-30T12:45:00"/>
    <d v="1899-12-30T14:15:00"/>
    <x v="2"/>
    <n v="220"/>
    <n v="2"/>
    <n v="12"/>
    <n v="53"/>
    <d v="1899-12-30T12:53:00"/>
    <s v="SZ5877"/>
    <x v="3"/>
    <x v="0"/>
    <m/>
    <s v="TXB"/>
    <x v="0"/>
  </r>
  <r>
    <x v="27"/>
    <s v="SN"/>
    <d v="2016-04-20T00:00:00"/>
    <d v="1899-12-30T12:45:00"/>
    <d v="1899-12-30T14:15:00"/>
    <x v="2"/>
    <n v="220"/>
    <n v="3"/>
    <n v="12"/>
    <n v="55"/>
    <d v="1899-12-30T12:55:00"/>
    <s v="UK3353"/>
    <x v="0"/>
    <x v="0"/>
    <m/>
    <s v="TXB"/>
    <x v="0"/>
  </r>
  <r>
    <x v="27"/>
    <s v="SN"/>
    <d v="2016-04-20T00:00:00"/>
    <d v="1899-12-30T12:45:00"/>
    <d v="1899-12-30T14:15:00"/>
    <x v="2"/>
    <n v="220"/>
    <n v="4"/>
    <n v="12"/>
    <n v="55"/>
    <d v="1899-12-30T12:55:00"/>
    <s v="XY9518"/>
    <x v="3"/>
    <x v="0"/>
    <m/>
    <s v="TXB"/>
    <x v="2"/>
  </r>
  <r>
    <x v="27"/>
    <s v="SN"/>
    <d v="2016-04-20T00:00:00"/>
    <d v="1899-12-30T12:45:00"/>
    <d v="1899-12-30T14:15:00"/>
    <x v="2"/>
    <n v="220"/>
    <n v="5"/>
    <n v="13"/>
    <n v="4"/>
    <d v="1899-12-30T13:04:00"/>
    <s v="PZ5981"/>
    <x v="0"/>
    <x v="0"/>
    <m/>
    <s v="TXB"/>
    <x v="2"/>
  </r>
  <r>
    <x v="27"/>
    <s v="SN"/>
    <d v="2016-04-20T00:00:00"/>
    <d v="1899-12-30T12:45:00"/>
    <d v="1899-12-30T14:15:00"/>
    <x v="2"/>
    <n v="220"/>
    <n v="6"/>
    <n v="13"/>
    <n v="5"/>
    <d v="1899-12-30T13:05:00"/>
    <s v="NH3407"/>
    <x v="3"/>
    <x v="0"/>
    <m/>
    <s v="TXB"/>
    <x v="0"/>
  </r>
  <r>
    <x v="27"/>
    <s v="SN"/>
    <d v="2016-04-20T00:00:00"/>
    <d v="1899-12-30T12:45:00"/>
    <d v="1899-12-30T14:15:00"/>
    <x v="2"/>
    <n v="220"/>
    <n v="7"/>
    <n v="13"/>
    <n v="12"/>
    <d v="1899-12-30T13:12:00"/>
    <s v="TP6745"/>
    <x v="3"/>
    <x v="0"/>
    <m/>
    <s v="TXB"/>
    <x v="3"/>
  </r>
  <r>
    <x v="27"/>
    <s v="SN"/>
    <d v="2016-04-20T00:00:00"/>
    <d v="1899-12-30T12:45:00"/>
    <d v="1899-12-30T14:15:00"/>
    <x v="2"/>
    <n v="220"/>
    <n v="8"/>
    <n v="13"/>
    <n v="16"/>
    <d v="1899-12-30T13:16:00"/>
    <s v="YK4614"/>
    <x v="3"/>
    <x v="0"/>
    <m/>
    <s v="TXB"/>
    <x v="0"/>
  </r>
  <r>
    <x v="27"/>
    <s v="SN"/>
    <d v="2016-04-20T00:00:00"/>
    <d v="1899-12-30T12:45:00"/>
    <d v="1899-12-30T14:15:00"/>
    <x v="2"/>
    <n v="220"/>
    <n v="9"/>
    <n v="13"/>
    <n v="24"/>
    <d v="1899-12-30T13:24:00"/>
    <s v="YF9628"/>
    <x v="3"/>
    <x v="0"/>
    <m/>
    <s v="TXB"/>
    <x v="0"/>
  </r>
  <r>
    <x v="27"/>
    <s v="SN"/>
    <d v="2016-04-20T00:00:00"/>
    <d v="1899-12-30T12:45:00"/>
    <d v="1899-12-30T14:15:00"/>
    <x v="2"/>
    <n v="220"/>
    <n v="10"/>
    <n v="13"/>
    <n v="27"/>
    <d v="1899-12-30T13:27:00"/>
    <s v="ZL5402"/>
    <x v="3"/>
    <x v="0"/>
    <m/>
    <s v="TXB"/>
    <x v="2"/>
  </r>
  <r>
    <x v="27"/>
    <s v="SN"/>
    <d v="2016-04-20T00:00:00"/>
    <d v="1899-12-30T12:45:00"/>
    <d v="1899-12-30T14:15:00"/>
    <x v="2"/>
    <n v="220"/>
    <n v="11"/>
    <n v="13"/>
    <n v="27"/>
    <d v="1899-12-30T13:27:00"/>
    <s v="VT1070"/>
    <x v="0"/>
    <x v="0"/>
    <m/>
    <s v="TXB"/>
    <x v="2"/>
  </r>
  <r>
    <x v="27"/>
    <s v="SN"/>
    <d v="2016-04-20T00:00:00"/>
    <d v="1899-12-30T12:45:00"/>
    <d v="1899-12-30T14:15:00"/>
    <x v="2"/>
    <n v="220"/>
    <n v="12"/>
    <n v="13"/>
    <n v="36"/>
    <d v="1899-12-30T13:36:00"/>
    <s v="PS8641"/>
    <x v="3"/>
    <x v="0"/>
    <m/>
    <s v="TXB"/>
    <x v="1"/>
  </r>
  <r>
    <x v="27"/>
    <s v="SN"/>
    <d v="2016-04-20T00:00:00"/>
    <d v="1899-12-30T12:45:00"/>
    <d v="1899-12-30T14:15:00"/>
    <x v="2"/>
    <n v="220"/>
    <n v="13"/>
    <n v="13"/>
    <n v="36"/>
    <d v="1899-12-30T13:36:00"/>
    <s v="FXZX84"/>
    <x v="0"/>
    <x v="0"/>
    <m/>
    <s v="TXB"/>
    <x v="2"/>
  </r>
  <r>
    <x v="27"/>
    <s v="SN"/>
    <d v="2016-04-20T00:00:00"/>
    <d v="1899-12-30T12:45:00"/>
    <d v="1899-12-30T14:15:00"/>
    <x v="2"/>
    <n v="220"/>
    <n v="14"/>
    <n v="13"/>
    <n v="38"/>
    <d v="1899-12-30T13:38:00"/>
    <s v="YV3188"/>
    <x v="3"/>
    <x v="0"/>
    <m/>
    <s v="TXB"/>
    <x v="2"/>
  </r>
  <r>
    <x v="27"/>
    <s v="SN"/>
    <d v="2016-04-20T00:00:00"/>
    <d v="1899-12-30T12:45:00"/>
    <d v="1899-12-30T14:15:00"/>
    <x v="2"/>
    <n v="220"/>
    <n v="15"/>
    <n v="13"/>
    <n v="45"/>
    <d v="1899-12-30T13:45:00"/>
    <s v="XJ1623"/>
    <x v="3"/>
    <x v="0"/>
    <m/>
    <s v="TXB"/>
    <x v="0"/>
  </r>
  <r>
    <x v="27"/>
    <s v="SN"/>
    <d v="2016-04-20T00:00:00"/>
    <d v="1899-12-30T12:45:00"/>
    <d v="1899-12-30T14:15:00"/>
    <x v="2"/>
    <n v="220"/>
    <n v="16"/>
    <n v="13"/>
    <n v="49"/>
    <d v="1899-12-30T13:49:00"/>
    <s v="UY3756"/>
    <x v="3"/>
    <x v="0"/>
    <m/>
    <s v="TXB"/>
    <x v="2"/>
  </r>
  <r>
    <x v="27"/>
    <s v="SN"/>
    <d v="2016-04-20T00:00:00"/>
    <d v="1899-12-30T12:45:00"/>
    <d v="1899-12-30T14:15:00"/>
    <x v="2"/>
    <n v="220"/>
    <n v="17"/>
    <n v="13"/>
    <n v="49"/>
    <d v="1899-12-30T13:49:00"/>
    <s v="GX5538"/>
    <x v="0"/>
    <x v="0"/>
    <m/>
    <s v="TXB"/>
    <x v="2"/>
  </r>
  <r>
    <x v="27"/>
    <s v="SN"/>
    <d v="2016-04-20T00:00:00"/>
    <d v="1899-12-30T12:45:00"/>
    <d v="1899-12-30T14:15:00"/>
    <x v="2"/>
    <n v="220"/>
    <n v="18"/>
    <n v="14"/>
    <n v="0"/>
    <d v="1899-12-30T14:00:00"/>
    <s v="YD1031"/>
    <x v="3"/>
    <x v="0"/>
    <m/>
    <s v="TXB"/>
    <x v="1"/>
  </r>
  <r>
    <x v="27"/>
    <s v="SN"/>
    <d v="2016-04-20T00:00:00"/>
    <d v="1899-12-30T12:45:00"/>
    <d v="1899-12-30T14:15:00"/>
    <x v="2"/>
    <n v="220"/>
    <n v="19"/>
    <n v="14"/>
    <n v="1"/>
    <d v="1899-12-30T14:01:00"/>
    <s v="WH8296"/>
    <x v="3"/>
    <x v="0"/>
    <m/>
    <s v="TXB"/>
    <x v="2"/>
  </r>
  <r>
    <x v="27"/>
    <s v="SN"/>
    <d v="2016-04-20T00:00:00"/>
    <d v="1899-12-30T12:45:00"/>
    <d v="1899-12-30T14:15:00"/>
    <x v="2"/>
    <n v="220"/>
    <n v="20"/>
    <n v="14"/>
    <n v="8"/>
    <d v="1899-12-30T14:08:00"/>
    <s v="UK6339"/>
    <x v="3"/>
    <x v="0"/>
    <m/>
    <s v="TXB"/>
    <x v="2"/>
  </r>
  <r>
    <x v="27"/>
    <s v="SN"/>
    <d v="2016-04-20T00:00:00"/>
    <d v="1899-12-30T12:45:00"/>
    <d v="1899-12-30T14:15:00"/>
    <x v="2"/>
    <n v="220"/>
    <n v="21"/>
    <n v="14"/>
    <n v="14"/>
    <d v="1899-12-30T14:14:00"/>
    <s v="UY3804"/>
    <x v="3"/>
    <x v="0"/>
    <m/>
    <s v="TXB"/>
    <x v="0"/>
  </r>
  <r>
    <x v="27"/>
    <s v="SN"/>
    <d v="2016-04-20T00:00:00"/>
    <d v="1899-12-30T17:45:00"/>
    <d v="1899-12-30T19:15:00"/>
    <x v="3"/>
    <n v="221"/>
    <n v="1"/>
    <n v="17"/>
    <n v="50"/>
    <d v="1899-12-30T17:50:00"/>
    <s v="ZS5445"/>
    <x v="3"/>
    <x v="0"/>
    <m/>
    <s v="TXB"/>
    <x v="0"/>
  </r>
  <r>
    <x v="27"/>
    <s v="SN"/>
    <d v="2016-04-20T00:00:00"/>
    <d v="1899-12-30T17:45:00"/>
    <d v="1899-12-30T19:15:00"/>
    <x v="3"/>
    <n v="221"/>
    <n v="2"/>
    <n v="17"/>
    <n v="56"/>
    <d v="1899-12-30T17:56:00"/>
    <s v="PZ6073"/>
    <x v="3"/>
    <x v="0"/>
    <m/>
    <s v="TXB"/>
    <x v="0"/>
  </r>
  <r>
    <x v="27"/>
    <s v="SN"/>
    <d v="2016-04-20T00:00:00"/>
    <d v="1899-12-30T17:45:00"/>
    <d v="1899-12-30T19:15:00"/>
    <x v="3"/>
    <n v="221"/>
    <n v="3"/>
    <n v="18"/>
    <n v="7"/>
    <d v="1899-12-30T18:07:00"/>
    <s v="FXZX84"/>
    <x v="0"/>
    <x v="0"/>
    <m/>
    <s v="TXB"/>
    <x v="2"/>
  </r>
  <r>
    <x v="27"/>
    <s v="SN"/>
    <d v="2016-04-20T00:00:00"/>
    <d v="1899-12-30T17:45:00"/>
    <d v="1899-12-30T19:15:00"/>
    <x v="3"/>
    <n v="221"/>
    <n v="4"/>
    <n v="18"/>
    <n v="11"/>
    <d v="1899-12-30T18:11:00"/>
    <s v="BPXW57"/>
    <x v="3"/>
    <x v="0"/>
    <m/>
    <s v="TXB"/>
    <x v="1"/>
  </r>
  <r>
    <x v="27"/>
    <s v="SN"/>
    <d v="2016-04-20T00:00:00"/>
    <d v="1899-12-30T17:45:00"/>
    <d v="1899-12-30T19:15:00"/>
    <x v="3"/>
    <n v="221"/>
    <n v="5"/>
    <n v="18"/>
    <n v="22"/>
    <d v="1899-12-30T18:22:00"/>
    <s v="VX4351"/>
    <x v="3"/>
    <x v="0"/>
    <m/>
    <s v="TXB"/>
    <x v="4"/>
  </r>
  <r>
    <x v="27"/>
    <s v="SN"/>
    <d v="2016-04-20T00:00:00"/>
    <d v="1899-12-30T17:45:00"/>
    <d v="1899-12-30T19:15:00"/>
    <x v="3"/>
    <n v="221"/>
    <n v="6"/>
    <n v="18"/>
    <n v="25"/>
    <d v="1899-12-30T18:25:00"/>
    <s v="UF3899"/>
    <x v="3"/>
    <x v="0"/>
    <m/>
    <s v="TXB"/>
    <x v="3"/>
  </r>
  <r>
    <x v="27"/>
    <s v="SN"/>
    <d v="2016-04-20T00:00:00"/>
    <d v="1899-12-30T17:45:00"/>
    <d v="1899-12-30T19:15:00"/>
    <x v="3"/>
    <n v="221"/>
    <n v="7"/>
    <n v="18"/>
    <n v="28"/>
    <d v="1899-12-30T18:28:00"/>
    <s v="YL5415"/>
    <x v="3"/>
    <x v="0"/>
    <m/>
    <s v="TXB"/>
    <x v="3"/>
  </r>
  <r>
    <x v="27"/>
    <s v="SN"/>
    <d v="2016-04-20T00:00:00"/>
    <d v="1899-12-30T17:45:00"/>
    <d v="1899-12-30T19:15:00"/>
    <x v="3"/>
    <n v="221"/>
    <n v="8"/>
    <n v="18"/>
    <n v="43"/>
    <d v="1899-12-30T18:43:00"/>
    <s v="VX8860"/>
    <x v="3"/>
    <x v="0"/>
    <m/>
    <s v="TXB"/>
    <x v="4"/>
  </r>
  <r>
    <x v="27"/>
    <s v="SN"/>
    <d v="2016-04-20T00:00:00"/>
    <d v="1899-12-30T17:45:00"/>
    <d v="1899-12-30T19:15:00"/>
    <x v="3"/>
    <n v="221"/>
    <n v="9"/>
    <n v="18"/>
    <n v="47"/>
    <d v="1899-12-30T18:47:00"/>
    <s v="PU7429"/>
    <x v="3"/>
    <x v="0"/>
    <m/>
    <s v="TXB"/>
    <x v="5"/>
  </r>
  <r>
    <x v="27"/>
    <s v="SN"/>
    <d v="2016-04-20T00:00:00"/>
    <d v="1899-12-30T17:45:00"/>
    <d v="1899-12-30T19:15:00"/>
    <x v="3"/>
    <n v="221"/>
    <n v="10"/>
    <n v="18"/>
    <n v="58"/>
    <d v="1899-12-30T18:58:00"/>
    <s v="VS4626"/>
    <x v="3"/>
    <x v="0"/>
    <m/>
    <s v="TXB"/>
    <x v="5"/>
  </r>
  <r>
    <x v="27"/>
    <s v="SN"/>
    <d v="2016-04-20T00:00:00"/>
    <d v="1899-12-30T17:45:00"/>
    <d v="1899-12-30T19:15:00"/>
    <x v="3"/>
    <n v="221"/>
    <n v="11"/>
    <n v="19"/>
    <n v="5"/>
    <d v="1899-12-30T19:05:00"/>
    <s v="VV1282"/>
    <x v="3"/>
    <x v="0"/>
    <m/>
    <s v="TXB"/>
    <x v="3"/>
  </r>
  <r>
    <x v="27"/>
    <s v="SN"/>
    <d v="2016-04-20T00:00:00"/>
    <d v="1899-12-30T17:45:00"/>
    <d v="1899-12-30T19:15:00"/>
    <x v="3"/>
    <n v="221"/>
    <n v="12"/>
    <n v="19"/>
    <n v="6"/>
    <d v="1899-12-30T19:06:00"/>
    <s v="UK1352"/>
    <x v="3"/>
    <x v="0"/>
    <m/>
    <s v="TXB"/>
    <x v="1"/>
  </r>
  <r>
    <x v="27"/>
    <s v="SN"/>
    <d v="2016-04-20T00:00:00"/>
    <d v="1899-12-30T17:45:00"/>
    <d v="1899-12-30T19:15:00"/>
    <x v="3"/>
    <n v="221"/>
    <n v="13"/>
    <n v="19"/>
    <n v="13"/>
    <d v="1899-12-30T19:13:00"/>
    <s v="VX4347"/>
    <x v="3"/>
    <x v="0"/>
    <m/>
    <s v="TXB"/>
    <x v="1"/>
  </r>
  <r>
    <x v="27"/>
    <s v="SN"/>
    <d v="2016-04-20T00:00:00"/>
    <d v="1899-12-30T17:45:00"/>
    <d v="1899-12-30T19:15:00"/>
    <x v="3"/>
    <n v="221"/>
    <n v="14"/>
    <n v="19"/>
    <n v="14"/>
    <d v="1899-12-30T19:14:00"/>
    <s v="UJ5205"/>
    <x v="3"/>
    <x v="0"/>
    <m/>
    <s v="TXB"/>
    <x v="1"/>
  </r>
  <r>
    <x v="28"/>
    <s v="SN"/>
    <d v="2016-04-20T00:00:00"/>
    <d v="1899-12-30T07:15:00"/>
    <d v="1899-12-30T08:45:00"/>
    <x v="0"/>
    <n v="222"/>
    <n v="1"/>
    <n v="7"/>
    <n v="24"/>
    <d v="1899-12-30T07:24:00"/>
    <s v="ZS5445"/>
    <x v="3"/>
    <x v="0"/>
    <s v="IDA"/>
    <s v="TXB"/>
    <x v="4"/>
  </r>
  <r>
    <x v="28"/>
    <s v="SN"/>
    <d v="2016-04-20T00:00:00"/>
    <d v="1899-12-30T07:15:00"/>
    <d v="1899-12-30T08:45:00"/>
    <x v="0"/>
    <n v="222"/>
    <n v="2"/>
    <n v="7"/>
    <n v="30"/>
    <d v="1899-12-30T07:30:00"/>
    <s v="PZ6073"/>
    <x v="3"/>
    <x v="0"/>
    <s v="REG"/>
    <s v="TXB"/>
    <x v="5"/>
  </r>
  <r>
    <x v="28"/>
    <s v="SN"/>
    <d v="2016-04-20T00:00:00"/>
    <d v="1899-12-30T07:15:00"/>
    <d v="1899-12-30T08:45:00"/>
    <x v="0"/>
    <n v="222"/>
    <n v="3"/>
    <n v="7"/>
    <n v="30"/>
    <d v="1899-12-30T07:30:00"/>
    <s v="VU3390"/>
    <x v="56"/>
    <x v="1"/>
    <s v="REG"/>
    <s v="TXB"/>
    <x v="4"/>
  </r>
  <r>
    <x v="28"/>
    <s v="SN"/>
    <d v="2016-04-20T00:00:00"/>
    <d v="1899-12-30T07:15:00"/>
    <d v="1899-12-30T08:45:00"/>
    <x v="0"/>
    <n v="222"/>
    <n v="4"/>
    <n v="7"/>
    <n v="31"/>
    <d v="1899-12-30T07:31:00"/>
    <s v="UP2402"/>
    <x v="54"/>
    <x v="1"/>
    <s v="REG"/>
    <s v="TXB"/>
    <x v="3"/>
  </r>
  <r>
    <x v="28"/>
    <s v="SN"/>
    <d v="2016-04-20T00:00:00"/>
    <d v="1899-12-30T07:15:00"/>
    <d v="1899-12-30T08:45:00"/>
    <x v="0"/>
    <n v="222"/>
    <n v="5"/>
    <n v="7"/>
    <n v="34"/>
    <d v="1899-12-30T07:34:00"/>
    <s v="VV6184"/>
    <x v="0"/>
    <x v="0"/>
    <s v="REG"/>
    <s v="TXB"/>
    <x v="3"/>
  </r>
  <r>
    <x v="28"/>
    <s v="SN"/>
    <d v="2016-04-20T00:00:00"/>
    <d v="1899-12-30T07:15:00"/>
    <d v="1899-12-30T08:45:00"/>
    <x v="0"/>
    <n v="222"/>
    <n v="6"/>
    <n v="7"/>
    <n v="34"/>
    <d v="1899-12-30T07:34:00"/>
    <s v="PX4759"/>
    <x v="0"/>
    <x v="0"/>
    <s v="REG"/>
    <s v="TXB"/>
    <x v="3"/>
  </r>
  <r>
    <x v="28"/>
    <s v="SN"/>
    <d v="2016-04-20T00:00:00"/>
    <d v="1899-12-30T07:15:00"/>
    <d v="1899-12-30T08:45:00"/>
    <x v="0"/>
    <n v="222"/>
    <n v="7"/>
    <n v="7"/>
    <n v="40"/>
    <d v="1899-12-30T07:40:00"/>
    <s v="YK9254"/>
    <x v="3"/>
    <x v="0"/>
    <s v="REG"/>
    <s v="TXB"/>
    <x v="5"/>
  </r>
  <r>
    <x v="28"/>
    <s v="SN"/>
    <d v="2016-04-20T00:00:00"/>
    <d v="1899-12-30T07:15:00"/>
    <d v="1899-12-30T08:45:00"/>
    <x v="0"/>
    <n v="222"/>
    <n v="8"/>
    <n v="7"/>
    <n v="45"/>
    <d v="1899-12-30T07:45:00"/>
    <s v="UK8353"/>
    <x v="0"/>
    <x v="0"/>
    <s v="REG"/>
    <s v="TXB"/>
    <x v="3"/>
  </r>
  <r>
    <x v="28"/>
    <s v="SN"/>
    <d v="2016-04-20T00:00:00"/>
    <d v="1899-12-30T07:15:00"/>
    <d v="1899-12-30T08:45:00"/>
    <x v="0"/>
    <n v="222"/>
    <n v="9"/>
    <n v="7"/>
    <n v="46"/>
    <d v="1899-12-30T07:46:00"/>
    <s v="BPXK57"/>
    <x v="3"/>
    <x v="0"/>
    <s v="REG"/>
    <s v="TXB"/>
    <x v="3"/>
  </r>
  <r>
    <x v="28"/>
    <s v="SN"/>
    <d v="2016-04-20T00:00:00"/>
    <d v="1899-12-30T07:15:00"/>
    <d v="1899-12-30T08:45:00"/>
    <x v="0"/>
    <n v="222"/>
    <n v="10"/>
    <n v="7"/>
    <n v="52"/>
    <d v="1899-12-30T07:52:00"/>
    <s v="UP2305"/>
    <x v="57"/>
    <x v="1"/>
    <s v="REG"/>
    <s v="TXB"/>
    <x v="3"/>
  </r>
  <r>
    <x v="28"/>
    <s v="SN"/>
    <d v="2016-04-20T00:00:00"/>
    <d v="1899-12-30T07:15:00"/>
    <d v="1899-12-30T08:45:00"/>
    <x v="0"/>
    <n v="222"/>
    <n v="11"/>
    <n v="7"/>
    <n v="52"/>
    <d v="1899-12-30T07:52:00"/>
    <s v="PZ5981"/>
    <x v="0"/>
    <x v="0"/>
    <s v="REG"/>
    <s v="TXB"/>
    <x v="0"/>
  </r>
  <r>
    <x v="28"/>
    <s v="SN"/>
    <d v="2016-04-20T00:00:00"/>
    <d v="1899-12-30T07:15:00"/>
    <d v="1899-12-30T08:45:00"/>
    <x v="0"/>
    <n v="222"/>
    <n v="12"/>
    <n v="7"/>
    <n v="57"/>
    <d v="1899-12-30T07:57:00"/>
    <s v="UF3899"/>
    <x v="3"/>
    <x v="0"/>
    <s v="REG"/>
    <s v="TXB"/>
    <x v="3"/>
  </r>
  <r>
    <x v="28"/>
    <s v="SN"/>
    <d v="2016-04-20T00:00:00"/>
    <d v="1899-12-30T07:15:00"/>
    <d v="1899-12-30T08:45:00"/>
    <x v="0"/>
    <n v="222"/>
    <n v="13"/>
    <n v="8"/>
    <n v="0"/>
    <d v="1899-12-30T08:00:00"/>
    <s v="YL5415"/>
    <x v="3"/>
    <x v="0"/>
    <s v="REG"/>
    <s v="TXB"/>
    <x v="4"/>
  </r>
  <r>
    <x v="28"/>
    <s v="SN"/>
    <d v="2016-04-20T00:00:00"/>
    <d v="1899-12-30T07:15:00"/>
    <d v="1899-12-30T08:45:00"/>
    <x v="0"/>
    <n v="222"/>
    <n v="14"/>
    <n v="8"/>
    <n v="6"/>
    <d v="1899-12-30T08:06:00"/>
    <s v="VS4626"/>
    <x v="3"/>
    <x v="0"/>
    <s v="REG"/>
    <s v="TXB"/>
    <x v="3"/>
  </r>
  <r>
    <x v="28"/>
    <s v="SN"/>
    <d v="2016-04-20T00:00:00"/>
    <d v="1899-12-30T07:15:00"/>
    <d v="1899-12-30T08:45:00"/>
    <x v="0"/>
    <n v="222"/>
    <n v="15"/>
    <n v="8"/>
    <n v="10"/>
    <d v="1899-12-30T08:10:00"/>
    <s v="VV1282"/>
    <x v="3"/>
    <x v="0"/>
    <s v="REG"/>
    <s v="TXB"/>
    <x v="3"/>
  </r>
  <r>
    <x v="28"/>
    <s v="SN"/>
    <d v="2016-04-20T00:00:00"/>
    <d v="1899-12-30T07:15:00"/>
    <d v="1899-12-30T08:45:00"/>
    <x v="0"/>
    <n v="222"/>
    <n v="16"/>
    <n v="8"/>
    <n v="13"/>
    <d v="1899-12-30T08:13:00"/>
    <s v="VT1070"/>
    <x v="0"/>
    <x v="0"/>
    <s v="IDA"/>
    <s v="TXB"/>
    <x v="0"/>
  </r>
  <r>
    <x v="28"/>
    <s v="SN"/>
    <d v="2016-04-20T00:00:00"/>
    <d v="1899-12-30T07:15:00"/>
    <d v="1899-12-30T08:45:00"/>
    <x v="0"/>
    <n v="222"/>
    <n v="17"/>
    <n v="8"/>
    <n v="15"/>
    <d v="1899-12-30T08:15:00"/>
    <s v="UK1352"/>
    <x v="3"/>
    <x v="0"/>
    <s v="REG"/>
    <s v="TXB"/>
    <x v="1"/>
  </r>
  <r>
    <x v="28"/>
    <s v="SN"/>
    <d v="2016-04-20T00:00:00"/>
    <d v="1899-12-30T07:15:00"/>
    <d v="1899-12-30T08:45:00"/>
    <x v="0"/>
    <n v="222"/>
    <n v="18"/>
    <n v="8"/>
    <n v="20"/>
    <d v="1899-12-30T08:20:00"/>
    <s v="VV4347"/>
    <x v="3"/>
    <x v="0"/>
    <s v="REG"/>
    <s v="TXB"/>
    <x v="1"/>
  </r>
  <r>
    <x v="28"/>
    <s v="SN"/>
    <d v="2016-04-20T00:00:00"/>
    <d v="1899-12-30T07:15:00"/>
    <d v="1899-12-30T08:45:00"/>
    <x v="0"/>
    <n v="222"/>
    <n v="19"/>
    <n v="8"/>
    <n v="20"/>
    <d v="1899-12-30T08:20:00"/>
    <s v="YD1844"/>
    <x v="3"/>
    <x v="0"/>
    <s v="REG"/>
    <s v="TXB"/>
    <x v="3"/>
  </r>
  <r>
    <x v="28"/>
    <s v="SN"/>
    <d v="2016-04-20T00:00:00"/>
    <d v="1899-12-30T07:15:00"/>
    <d v="1899-12-30T08:45:00"/>
    <x v="0"/>
    <n v="222"/>
    <n v="20"/>
    <n v="8"/>
    <n v="32"/>
    <d v="1899-12-30T08:32:00"/>
    <s v="VB8940"/>
    <x v="3"/>
    <x v="0"/>
    <s v="REG"/>
    <s v="TXB"/>
    <x v="5"/>
  </r>
  <r>
    <x v="28"/>
    <s v="SN"/>
    <d v="2016-04-20T00:00:00"/>
    <d v="1899-12-30T07:15:00"/>
    <d v="1899-12-30T08:45:00"/>
    <x v="0"/>
    <n v="222"/>
    <n v="21"/>
    <n v="8"/>
    <n v="38"/>
    <d v="1899-12-30T08:38:00"/>
    <s v="SC4302"/>
    <x v="3"/>
    <x v="0"/>
    <s v="REG"/>
    <s v="TXB"/>
    <x v="4"/>
  </r>
  <r>
    <x v="28"/>
    <s v="SN"/>
    <d v="2016-04-20T00:00:00"/>
    <d v="1899-12-30T07:15:00"/>
    <d v="1899-12-30T08:45:00"/>
    <x v="0"/>
    <n v="222"/>
    <n v="22"/>
    <n v="8"/>
    <n v="42"/>
    <d v="1899-12-30T08:42:00"/>
    <s v="PP5300"/>
    <x v="3"/>
    <x v="0"/>
    <s v="REG"/>
    <s v="TXB"/>
    <x v="5"/>
  </r>
  <r>
    <x v="28"/>
    <s v="SN"/>
    <d v="2016-04-20T00:00:00"/>
    <d v="1899-12-30T07:15:00"/>
    <d v="1899-12-30T08:45:00"/>
    <x v="0"/>
    <n v="222"/>
    <n v="23"/>
    <n v="8"/>
    <n v="44"/>
    <d v="1899-12-30T08:44:00"/>
    <s v="XR5403"/>
    <x v="0"/>
    <x v="0"/>
    <s v="REG"/>
    <s v="TXB"/>
    <x v="1"/>
  </r>
  <r>
    <x v="28"/>
    <s v="SN"/>
    <d v="2016-04-20T00:00:00"/>
    <d v="1899-12-30T09:45:00"/>
    <d v="1899-12-30T11:15:00"/>
    <x v="1"/>
    <n v="223"/>
    <n v="1"/>
    <n v="9"/>
    <n v="49"/>
    <d v="1899-12-30T09:49:00"/>
    <s v="XU7860"/>
    <x v="3"/>
    <x v="0"/>
    <s v="REG"/>
    <s v="TXB"/>
    <x v="0"/>
  </r>
  <r>
    <x v="28"/>
    <s v="SN"/>
    <d v="2016-04-20T00:00:00"/>
    <d v="1899-12-30T09:45:00"/>
    <d v="1899-12-30T11:15:00"/>
    <x v="1"/>
    <n v="223"/>
    <n v="2"/>
    <n v="9"/>
    <n v="56"/>
    <d v="1899-12-30T09:56:00"/>
    <s v="VA5832"/>
    <x v="3"/>
    <x v="0"/>
    <s v="REG"/>
    <s v="TXB"/>
    <x v="0"/>
  </r>
  <r>
    <x v="28"/>
    <s v="SN"/>
    <d v="2016-04-20T00:00:00"/>
    <d v="1899-12-30T09:45:00"/>
    <d v="1899-12-30T11:15:00"/>
    <x v="1"/>
    <n v="223"/>
    <n v="3"/>
    <n v="10"/>
    <n v="1"/>
    <d v="1899-12-30T10:01:00"/>
    <s v="HKWG96"/>
    <x v="0"/>
    <x v="0"/>
    <s v="REG"/>
    <s v="TXB"/>
    <x v="0"/>
  </r>
  <r>
    <x v="28"/>
    <s v="SN"/>
    <d v="2016-04-20T00:00:00"/>
    <d v="1899-12-30T09:45:00"/>
    <d v="1899-12-30T11:15:00"/>
    <x v="1"/>
    <n v="223"/>
    <n v="4"/>
    <n v="10"/>
    <n v="2"/>
    <d v="1899-12-30T10:02:00"/>
    <s v="PP5317"/>
    <x v="3"/>
    <x v="0"/>
    <s v="REG"/>
    <s v="TXB"/>
    <x v="0"/>
  </r>
  <r>
    <x v="28"/>
    <s v="SN"/>
    <d v="2016-04-20T00:00:00"/>
    <d v="1899-12-30T09:45:00"/>
    <d v="1899-12-30T11:15:00"/>
    <x v="1"/>
    <n v="223"/>
    <n v="5"/>
    <n v="10"/>
    <n v="10"/>
    <d v="1899-12-30T10:10:00"/>
    <s v="VJ3615"/>
    <x v="3"/>
    <x v="0"/>
    <s v="REG"/>
    <s v="TXB"/>
    <x v="0"/>
  </r>
  <r>
    <x v="28"/>
    <s v="SN"/>
    <d v="2016-04-20T00:00:00"/>
    <d v="1899-12-30T09:45:00"/>
    <d v="1899-12-30T11:15:00"/>
    <x v="1"/>
    <n v="223"/>
    <n v="6"/>
    <n v="10"/>
    <n v="13"/>
    <d v="1899-12-30T10:13:00"/>
    <s v="VS4204"/>
    <x v="3"/>
    <x v="0"/>
    <s v="REG"/>
    <s v="TXB"/>
    <x v="0"/>
  </r>
  <r>
    <x v="28"/>
    <s v="SN"/>
    <d v="2016-04-20T00:00:00"/>
    <d v="1899-12-30T09:45:00"/>
    <d v="1899-12-30T11:15:00"/>
    <x v="1"/>
    <n v="223"/>
    <n v="7"/>
    <n v="10"/>
    <n v="21"/>
    <d v="1899-12-30T10:21:00"/>
    <s v="UP2404"/>
    <x v="3"/>
    <x v="0"/>
    <s v="REG"/>
    <s v="TXB"/>
    <x v="2"/>
  </r>
  <r>
    <x v="28"/>
    <s v="SN"/>
    <d v="2016-04-20T00:00:00"/>
    <d v="1899-12-30T09:45:00"/>
    <d v="1899-12-30T11:15:00"/>
    <x v="1"/>
    <n v="223"/>
    <n v="8"/>
    <n v="10"/>
    <n v="24"/>
    <d v="1899-12-30T10:24:00"/>
    <s v="UF8811"/>
    <x v="3"/>
    <x v="0"/>
    <s v="REG"/>
    <s v="TXB"/>
    <x v="0"/>
  </r>
  <r>
    <x v="28"/>
    <s v="SN"/>
    <d v="2016-04-20T00:00:00"/>
    <d v="1899-12-30T09:45:00"/>
    <d v="1899-12-30T11:15:00"/>
    <x v="1"/>
    <n v="223"/>
    <n v="9"/>
    <n v="10"/>
    <n v="27"/>
    <d v="1899-12-30T10:27:00"/>
    <s v="YR2148"/>
    <x v="0"/>
    <x v="0"/>
    <s v="REG"/>
    <s v="TXB"/>
    <x v="2"/>
  </r>
  <r>
    <x v="28"/>
    <s v="SN"/>
    <d v="2016-04-20T00:00:00"/>
    <d v="1899-12-30T09:45:00"/>
    <d v="1899-12-30T11:15:00"/>
    <x v="1"/>
    <n v="223"/>
    <n v="10"/>
    <n v="10"/>
    <n v="30"/>
    <d v="1899-12-30T10:30:00"/>
    <s v="YB2008"/>
    <x v="3"/>
    <x v="0"/>
    <s v="REG"/>
    <s v="TXB"/>
    <x v="2"/>
  </r>
  <r>
    <x v="28"/>
    <s v="SN"/>
    <d v="2016-04-20T00:00:00"/>
    <d v="1899-12-30T09:45:00"/>
    <d v="1899-12-30T11:15:00"/>
    <x v="1"/>
    <n v="223"/>
    <n v="11"/>
    <n v="10"/>
    <n v="38"/>
    <d v="1899-12-30T10:38:00"/>
    <m/>
    <x v="3"/>
    <x v="0"/>
    <s v="REG"/>
    <s v="TXB"/>
    <x v="0"/>
  </r>
  <r>
    <x v="28"/>
    <s v="SN"/>
    <d v="2016-04-20T00:00:00"/>
    <d v="1899-12-30T09:45:00"/>
    <d v="1899-12-30T11:15:00"/>
    <x v="1"/>
    <n v="223"/>
    <n v="13"/>
    <n v="10"/>
    <n v="40"/>
    <d v="1899-12-30T10:40:00"/>
    <s v="RR1644"/>
    <x v="0"/>
    <x v="0"/>
    <s v="REG"/>
    <s v="TXB"/>
    <x v="0"/>
  </r>
  <r>
    <x v="28"/>
    <s v="SN"/>
    <d v="2016-04-20T00:00:00"/>
    <d v="1899-12-30T09:45:00"/>
    <d v="1899-12-30T11:15:00"/>
    <x v="1"/>
    <n v="223"/>
    <n v="14"/>
    <n v="10"/>
    <n v="40"/>
    <d v="1899-12-30T10:40:00"/>
    <s v="SE5424"/>
    <x v="7"/>
    <x v="0"/>
    <s v="REG"/>
    <s v="TXB"/>
    <x v="4"/>
  </r>
  <r>
    <x v="28"/>
    <s v="SN"/>
    <d v="2016-04-20T00:00:00"/>
    <d v="1899-12-30T09:45:00"/>
    <d v="1899-12-30T11:15:00"/>
    <x v="1"/>
    <n v="223"/>
    <n v="15"/>
    <n v="10"/>
    <n v="41"/>
    <d v="1899-12-30T10:41:00"/>
    <s v="ZY1023"/>
    <x v="3"/>
    <x v="0"/>
    <s v="REG"/>
    <s v="TXB"/>
    <x v="0"/>
  </r>
  <r>
    <x v="28"/>
    <s v="SN"/>
    <d v="2016-04-20T00:00:00"/>
    <d v="1899-12-30T09:45:00"/>
    <d v="1899-12-30T11:15:00"/>
    <x v="1"/>
    <n v="223"/>
    <n v="16"/>
    <n v="10"/>
    <n v="48"/>
    <d v="1899-12-30T10:48:00"/>
    <s v="TK1389"/>
    <x v="0"/>
    <x v="0"/>
    <s v="REG"/>
    <s v="TXB"/>
    <x v="0"/>
  </r>
  <r>
    <x v="28"/>
    <s v="SN"/>
    <d v="2016-04-20T00:00:00"/>
    <d v="1899-12-30T09:45:00"/>
    <d v="1899-12-30T11:15:00"/>
    <x v="1"/>
    <n v="223"/>
    <n v="17"/>
    <n v="10"/>
    <n v="51"/>
    <d v="1899-12-30T10:51:00"/>
    <s v="WX7812"/>
    <x v="3"/>
    <x v="0"/>
    <s v="REG"/>
    <s v="TXB"/>
    <x v="2"/>
  </r>
  <r>
    <x v="28"/>
    <s v="SN"/>
    <d v="2016-04-20T00:00:00"/>
    <d v="1899-12-30T09:45:00"/>
    <d v="1899-12-30T11:15:00"/>
    <x v="1"/>
    <n v="223"/>
    <n v="18"/>
    <n v="10"/>
    <n v="55"/>
    <d v="1899-12-30T10:55:00"/>
    <s v="XN8260"/>
    <x v="3"/>
    <x v="0"/>
    <s v="REG"/>
    <s v="TXB"/>
    <x v="0"/>
  </r>
  <r>
    <x v="28"/>
    <s v="SN"/>
    <d v="2016-04-20T00:00:00"/>
    <d v="1899-12-30T09:45:00"/>
    <d v="1899-12-30T11:15:00"/>
    <x v="1"/>
    <n v="223"/>
    <n v="19"/>
    <n v="11"/>
    <n v="0"/>
    <d v="1899-12-30T11:00:00"/>
    <s v="SG5933"/>
    <x v="3"/>
    <x v="0"/>
    <s v="REG"/>
    <s v="TXB"/>
    <x v="2"/>
  </r>
  <r>
    <x v="28"/>
    <s v="SN"/>
    <d v="2016-04-20T00:00:00"/>
    <d v="1899-12-30T09:45:00"/>
    <d v="1899-12-30T11:15:00"/>
    <x v="1"/>
    <n v="223"/>
    <n v="20"/>
    <n v="11"/>
    <n v="8"/>
    <d v="1899-12-30T11:08:00"/>
    <s v="PU7430"/>
    <x v="3"/>
    <x v="0"/>
    <s v="REG"/>
    <s v="TXB"/>
    <x v="0"/>
  </r>
  <r>
    <x v="28"/>
    <s v="SN"/>
    <d v="2016-04-20T00:00:00"/>
    <d v="1899-12-30T12:45:00"/>
    <d v="1899-12-30T14:15:00"/>
    <x v="2"/>
    <n v="224"/>
    <n v="1"/>
    <n v="12"/>
    <n v="46"/>
    <d v="1899-12-30T12:46:00"/>
    <s v="XY9518"/>
    <x v="3"/>
    <x v="0"/>
    <s v="REG"/>
    <s v="TXB"/>
    <x v="2"/>
  </r>
  <r>
    <x v="28"/>
    <s v="SN"/>
    <d v="2016-04-20T00:00:00"/>
    <d v="1899-12-30T12:45:00"/>
    <d v="1899-12-30T14:15:00"/>
    <x v="2"/>
    <n v="224"/>
    <n v="2"/>
    <n v="12"/>
    <n v="46"/>
    <d v="1899-12-30T12:46:00"/>
    <s v="UK8553"/>
    <x v="0"/>
    <x v="0"/>
    <s v="REG"/>
    <s v="TXB"/>
    <x v="0"/>
  </r>
  <r>
    <x v="28"/>
    <s v="SN"/>
    <d v="2016-04-20T00:00:00"/>
    <d v="1899-12-30T12:45:00"/>
    <d v="1899-12-30T14:15:00"/>
    <x v="2"/>
    <n v="224"/>
    <n v="3"/>
    <n v="12"/>
    <n v="54"/>
    <d v="1899-12-30T12:54:00"/>
    <s v="NH3407"/>
    <x v="3"/>
    <x v="0"/>
    <s v="REG"/>
    <s v="TXB"/>
    <x v="2"/>
  </r>
  <r>
    <x v="28"/>
    <s v="SN"/>
    <d v="2016-04-20T00:00:00"/>
    <d v="1899-12-30T12:45:00"/>
    <d v="1899-12-30T14:15:00"/>
    <x v="2"/>
    <n v="224"/>
    <n v="4"/>
    <n v="12"/>
    <n v="56"/>
    <d v="1899-12-30T12:56:00"/>
    <s v="PZ5881"/>
    <x v="0"/>
    <x v="0"/>
    <s v="REG"/>
    <s v="TXB"/>
    <x v="2"/>
  </r>
  <r>
    <x v="28"/>
    <s v="SN"/>
    <d v="2016-04-20T00:00:00"/>
    <d v="1899-12-30T12:45:00"/>
    <d v="1899-12-30T14:15:00"/>
    <x v="2"/>
    <n v="224"/>
    <n v="5"/>
    <n v="13"/>
    <n v="2"/>
    <d v="1899-12-30T13:02:00"/>
    <s v="TP6745"/>
    <x v="3"/>
    <x v="0"/>
    <s v="REG"/>
    <s v="TXB"/>
    <x v="2"/>
  </r>
  <r>
    <x v="28"/>
    <s v="SN"/>
    <d v="2016-04-20T00:00:00"/>
    <d v="1899-12-30T12:45:00"/>
    <d v="1899-12-30T14:15:00"/>
    <x v="2"/>
    <n v="224"/>
    <n v="6"/>
    <n v="13"/>
    <n v="8"/>
    <d v="1899-12-30T13:08:00"/>
    <s v="YK4614"/>
    <x v="3"/>
    <x v="0"/>
    <s v="REG"/>
    <s v="TXB"/>
    <x v="2"/>
  </r>
  <r>
    <x v="28"/>
    <s v="SN"/>
    <d v="2016-04-20T00:00:00"/>
    <d v="1899-12-30T12:45:00"/>
    <d v="1899-12-30T14:15:00"/>
    <x v="2"/>
    <n v="224"/>
    <n v="8"/>
    <n v="13"/>
    <n v="12"/>
    <d v="1899-12-30T13:12:00"/>
    <s v="YF9628"/>
    <x v="3"/>
    <x v="0"/>
    <s v="REG"/>
    <s v="TXB"/>
    <x v="2"/>
  </r>
  <r>
    <x v="28"/>
    <s v="SN"/>
    <d v="2016-04-20T00:00:00"/>
    <d v="1899-12-30T12:45:00"/>
    <d v="1899-12-30T14:15:00"/>
    <x v="2"/>
    <n v="224"/>
    <n v="10"/>
    <n v="13"/>
    <n v="18"/>
    <d v="1899-12-30T13:18:00"/>
    <s v="ZL5482"/>
    <x v="3"/>
    <x v="0"/>
    <s v="REG"/>
    <s v="TXB"/>
    <x v="2"/>
  </r>
  <r>
    <x v="28"/>
    <s v="SN"/>
    <d v="2016-04-20T00:00:00"/>
    <d v="1899-12-30T12:45:00"/>
    <d v="1899-12-30T14:15:00"/>
    <x v="2"/>
    <n v="224"/>
    <n v="11"/>
    <n v="13"/>
    <n v="19"/>
    <d v="1899-12-30T13:19:00"/>
    <s v="VT1070"/>
    <x v="0"/>
    <x v="0"/>
    <s v="REG"/>
    <s v="TXB"/>
    <x v="2"/>
  </r>
  <r>
    <x v="28"/>
    <s v="SN"/>
    <d v="2016-04-20T00:00:00"/>
    <d v="1899-12-30T12:45:00"/>
    <d v="1899-12-30T14:15:00"/>
    <x v="2"/>
    <n v="224"/>
    <n v="12"/>
    <n v="13"/>
    <n v="26"/>
    <d v="1899-12-30T13:26:00"/>
    <s v="PS8641"/>
    <x v="3"/>
    <x v="0"/>
    <s v="REG"/>
    <s v="TXB"/>
    <x v="2"/>
  </r>
  <r>
    <x v="28"/>
    <s v="SN"/>
    <d v="2016-04-20T00:00:00"/>
    <d v="1899-12-30T12:45:00"/>
    <d v="1899-12-30T14:15:00"/>
    <x v="2"/>
    <n v="224"/>
    <n v="13"/>
    <n v="13"/>
    <n v="28"/>
    <d v="1899-12-30T13:28:00"/>
    <s v="FXZX84"/>
    <x v="0"/>
    <x v="0"/>
    <s v="REG"/>
    <s v="TXB"/>
    <x v="2"/>
  </r>
  <r>
    <x v="28"/>
    <s v="SN"/>
    <d v="2016-04-20T00:00:00"/>
    <d v="1899-12-30T12:45:00"/>
    <d v="1899-12-30T14:15:00"/>
    <x v="2"/>
    <n v="224"/>
    <n v="14"/>
    <n v="13"/>
    <n v="30"/>
    <d v="1899-12-30T13:30:00"/>
    <s v="VV3188"/>
    <x v="3"/>
    <x v="0"/>
    <s v="REG"/>
    <s v="TXB"/>
    <x v="0"/>
  </r>
  <r>
    <x v="28"/>
    <s v="SN"/>
    <d v="2016-04-20T00:00:00"/>
    <d v="1899-12-30T12:45:00"/>
    <d v="1899-12-30T14:15:00"/>
    <x v="2"/>
    <n v="224"/>
    <n v="15"/>
    <n v="13"/>
    <n v="37"/>
    <d v="1899-12-30T13:37:00"/>
    <s v="XJ1326"/>
    <x v="3"/>
    <x v="0"/>
    <s v="REG"/>
    <s v="TXB"/>
    <x v="2"/>
  </r>
  <r>
    <x v="28"/>
    <s v="SN"/>
    <d v="2016-04-20T00:00:00"/>
    <d v="1899-12-30T12:45:00"/>
    <d v="1899-12-30T14:15:00"/>
    <x v="2"/>
    <n v="224"/>
    <n v="19"/>
    <n v="13"/>
    <n v="40"/>
    <d v="1899-12-30T13:40:00"/>
    <s v="UY3657"/>
    <x v="3"/>
    <x v="0"/>
    <s v="IDA"/>
    <s v="TXB"/>
    <x v="0"/>
  </r>
  <r>
    <x v="28"/>
    <s v="SN"/>
    <d v="2016-04-20T00:00:00"/>
    <d v="1899-12-30T12:45:00"/>
    <d v="1899-12-30T14:15:00"/>
    <x v="2"/>
    <n v="224"/>
    <n v="20"/>
    <n v="13"/>
    <n v="41"/>
    <d v="1899-12-30T13:41:00"/>
    <s v="GX5538"/>
    <x v="0"/>
    <x v="0"/>
    <s v="IDA"/>
    <s v="TXB"/>
    <x v="2"/>
  </r>
  <r>
    <x v="28"/>
    <s v="SN"/>
    <d v="2016-04-20T00:00:00"/>
    <d v="1899-12-30T12:45:00"/>
    <d v="1899-12-30T14:15:00"/>
    <x v="2"/>
    <n v="224"/>
    <n v="21"/>
    <n v="13"/>
    <n v="51"/>
    <d v="1899-12-30T13:51:00"/>
    <s v="YD1031"/>
    <x v="3"/>
    <x v="0"/>
    <s v="IDA"/>
    <s v="TXB"/>
    <x v="0"/>
  </r>
  <r>
    <x v="28"/>
    <s v="SN"/>
    <d v="2016-04-20T00:00:00"/>
    <d v="1899-12-30T12:45:00"/>
    <d v="1899-12-30T14:15:00"/>
    <x v="2"/>
    <n v="224"/>
    <n v="22"/>
    <n v="13"/>
    <n v="54"/>
    <d v="1899-12-30T13:54:00"/>
    <s v="WH8296"/>
    <x v="3"/>
    <x v="0"/>
    <s v="IDA"/>
    <s v="TXB"/>
    <x v="2"/>
  </r>
  <r>
    <x v="28"/>
    <s v="SN"/>
    <d v="2016-04-20T00:00:00"/>
    <d v="1899-12-30T12:45:00"/>
    <d v="1899-12-30T14:15:00"/>
    <x v="2"/>
    <n v="224"/>
    <n v="23"/>
    <n v="13"/>
    <n v="59"/>
    <d v="1899-12-30T13:59:00"/>
    <s v="UK6339"/>
    <x v="3"/>
    <x v="0"/>
    <s v="IDA"/>
    <s v="TXB"/>
    <x v="0"/>
  </r>
  <r>
    <x v="28"/>
    <s v="SN"/>
    <d v="2016-04-20T00:00:00"/>
    <d v="1899-12-30T12:45:00"/>
    <d v="1899-12-30T14:15:00"/>
    <x v="2"/>
    <n v="224"/>
    <n v="25"/>
    <n v="13"/>
    <n v="5"/>
    <d v="1899-12-30T13:05:00"/>
    <s v="UY3804"/>
    <x v="3"/>
    <x v="0"/>
    <s v="IDA"/>
    <s v="TXB"/>
    <x v="0"/>
  </r>
  <r>
    <x v="28"/>
    <s v="SN"/>
    <d v="2016-04-20T00:00:00"/>
    <d v="1899-12-30T12:45:00"/>
    <d v="1899-12-30T14:15:00"/>
    <x v="2"/>
    <n v="224"/>
    <n v="26"/>
    <n v="13"/>
    <n v="9"/>
    <d v="1899-12-30T13:09:00"/>
    <s v="RW5141"/>
    <x v="0"/>
    <x v="0"/>
    <s v="IDA"/>
    <s v="TXB"/>
    <x v="0"/>
  </r>
  <r>
    <x v="28"/>
    <s v="SN"/>
    <d v="2016-04-20T00:00:00"/>
    <d v="1899-12-30T12:45:00"/>
    <d v="1899-12-30T14:15:00"/>
    <x v="2"/>
    <n v="224"/>
    <n v="27"/>
    <n v="13"/>
    <n v="14"/>
    <d v="1899-12-30T13:14:00"/>
    <s v="UP3986"/>
    <x v="3"/>
    <x v="0"/>
    <s v="IDA"/>
    <s v="TXB"/>
    <x v="0"/>
  </r>
  <r>
    <x v="28"/>
    <s v="SN"/>
    <d v="2016-04-20T00:00:00"/>
    <d v="1899-12-30T17:45:00"/>
    <d v="1899-12-30T19:15:00"/>
    <x v="3"/>
    <n v="225"/>
    <n v="1"/>
    <n v="17"/>
    <n v="56"/>
    <d v="1899-12-30T17:56:00"/>
    <s v="FXZX84"/>
    <x v="0"/>
    <x v="0"/>
    <s v="REG"/>
    <s v="TXB"/>
    <x v="0"/>
  </r>
  <r>
    <x v="28"/>
    <s v="SN"/>
    <d v="2016-04-20T00:00:00"/>
    <d v="1899-12-30T17:45:00"/>
    <d v="1899-12-30T19:15:00"/>
    <x v="3"/>
    <n v="225"/>
    <n v="2"/>
    <n v="18"/>
    <n v="0"/>
    <d v="1899-12-30T18:00:00"/>
    <s v="BPXW57"/>
    <x v="3"/>
    <x v="0"/>
    <s v="REG"/>
    <s v="TXB"/>
    <x v="5"/>
  </r>
  <r>
    <x v="28"/>
    <s v="SN"/>
    <d v="2016-04-20T00:00:00"/>
    <d v="1899-12-30T17:45:00"/>
    <d v="1899-12-30T19:15:00"/>
    <x v="3"/>
    <n v="225"/>
    <n v="3"/>
    <n v="18"/>
    <n v="6"/>
    <d v="1899-12-30T18:06:00"/>
    <s v="XV4351"/>
    <x v="3"/>
    <x v="0"/>
    <s v="REG"/>
    <s v="TXB"/>
    <x v="0"/>
  </r>
  <r>
    <x v="28"/>
    <s v="SN"/>
    <d v="2016-04-20T00:00:00"/>
    <d v="1899-12-30T17:45:00"/>
    <d v="1899-12-30T19:15:00"/>
    <x v="3"/>
    <n v="225"/>
    <n v="4"/>
    <n v="18"/>
    <n v="13"/>
    <d v="1899-12-30T18:13:00"/>
    <s v="UF3994"/>
    <x v="3"/>
    <x v="0"/>
    <s v="REG"/>
    <s v="TXB"/>
    <x v="0"/>
  </r>
  <r>
    <x v="28"/>
    <s v="SN"/>
    <d v="2016-04-20T00:00:00"/>
    <d v="1899-12-30T17:45:00"/>
    <d v="1899-12-30T19:15:00"/>
    <x v="3"/>
    <n v="225"/>
    <n v="5"/>
    <n v="18"/>
    <n v="15"/>
    <d v="1899-12-30T18:15:00"/>
    <s v="YL5415"/>
    <x v="3"/>
    <x v="0"/>
    <s v="REG"/>
    <s v="TXB"/>
    <x v="0"/>
  </r>
  <r>
    <x v="28"/>
    <s v="SN"/>
    <d v="2016-04-20T00:00:00"/>
    <d v="1899-12-30T17:45:00"/>
    <d v="1899-12-30T19:15:00"/>
    <x v="3"/>
    <n v="225"/>
    <n v="6"/>
    <n v="18"/>
    <n v="24"/>
    <d v="1899-12-30T18:24:00"/>
    <s v="DKHZ74"/>
    <x v="0"/>
    <x v="0"/>
    <s v="REG"/>
    <s v="TXB"/>
    <x v="0"/>
  </r>
  <r>
    <x v="28"/>
    <s v="SN"/>
    <d v="2016-04-20T00:00:00"/>
    <d v="1899-12-30T17:45:00"/>
    <d v="1899-12-30T19:15:00"/>
    <x v="3"/>
    <n v="225"/>
    <n v="7"/>
    <n v="18"/>
    <n v="24"/>
    <d v="1899-12-30T18:24:00"/>
    <s v="VX8860"/>
    <x v="3"/>
    <x v="0"/>
    <s v="REG"/>
    <s v="TXB"/>
    <x v="1"/>
  </r>
  <r>
    <x v="28"/>
    <s v="SN"/>
    <d v="2016-04-20T00:00:00"/>
    <d v="1899-12-30T17:45:00"/>
    <d v="1899-12-30T19:15:00"/>
    <x v="3"/>
    <n v="225"/>
    <n v="8"/>
    <n v="18"/>
    <n v="32"/>
    <d v="1899-12-30T18:32:00"/>
    <s v="PU7429"/>
    <x v="3"/>
    <x v="0"/>
    <s v="REG"/>
    <s v="TXB"/>
    <x v="4"/>
  </r>
  <r>
    <x v="28"/>
    <s v="SN"/>
    <d v="2016-04-20T00:00:00"/>
    <d v="1899-12-30T17:45:00"/>
    <d v="1899-12-30T19:15:00"/>
    <x v="3"/>
    <n v="225"/>
    <n v="9"/>
    <n v="18"/>
    <n v="37"/>
    <d v="1899-12-30T18:37:00"/>
    <s v="VS4626"/>
    <x v="3"/>
    <x v="0"/>
    <s v="REG"/>
    <s v="TXB"/>
    <x v="4"/>
  </r>
  <r>
    <x v="28"/>
    <s v="SN"/>
    <d v="2016-04-20T00:00:00"/>
    <d v="1899-12-30T17:45:00"/>
    <d v="1899-12-30T19:15:00"/>
    <x v="3"/>
    <n v="225"/>
    <n v="10"/>
    <n v="18"/>
    <n v="41"/>
    <d v="1899-12-30T18:41:00"/>
    <s v="VV1282"/>
    <x v="3"/>
    <x v="0"/>
    <s v="REG"/>
    <s v="TXB"/>
    <x v="1"/>
  </r>
  <r>
    <x v="28"/>
    <s v="SN"/>
    <d v="2016-04-20T00:00:00"/>
    <d v="1899-12-30T17:45:00"/>
    <d v="1899-12-30T19:15:00"/>
    <x v="3"/>
    <n v="225"/>
    <n v="11"/>
    <n v="18"/>
    <n v="47"/>
    <d v="1899-12-30T18:47:00"/>
    <s v="UK1352"/>
    <x v="3"/>
    <x v="0"/>
    <s v="REG"/>
    <s v="TXB"/>
    <x v="1"/>
  </r>
  <r>
    <x v="28"/>
    <s v="SN"/>
    <d v="2016-04-20T00:00:00"/>
    <d v="1899-12-30T17:45:00"/>
    <d v="1899-12-30T19:15:00"/>
    <x v="3"/>
    <n v="225"/>
    <n v="12"/>
    <n v="18"/>
    <n v="54"/>
    <d v="1899-12-30T18:54:00"/>
    <s v="VX4347"/>
    <x v="3"/>
    <x v="0"/>
    <s v="REG"/>
    <s v="TXB"/>
    <x v="1"/>
  </r>
  <r>
    <x v="28"/>
    <s v="SN"/>
    <d v="2016-04-20T00:00:00"/>
    <d v="1899-12-30T17:45:00"/>
    <d v="1899-12-30T19:15:00"/>
    <x v="3"/>
    <n v="225"/>
    <n v="13"/>
    <n v="18"/>
    <n v="56"/>
    <d v="1899-12-30T18:56:00"/>
    <s v="UJ5205"/>
    <x v="3"/>
    <x v="0"/>
    <s v="REG"/>
    <s v="TXB"/>
    <x v="0"/>
  </r>
  <r>
    <x v="28"/>
    <s v="SN"/>
    <d v="2016-04-20T00:00:00"/>
    <d v="1899-12-30T17:45:00"/>
    <d v="1899-12-30T19:15:00"/>
    <x v="3"/>
    <n v="225"/>
    <n v="14"/>
    <n v="18"/>
    <n v="56"/>
    <d v="1899-12-30T18:56:00"/>
    <s v="HKWG96"/>
    <x v="0"/>
    <x v="0"/>
    <s v="REG"/>
    <s v="TXB"/>
    <x v="0"/>
  </r>
  <r>
    <x v="28"/>
    <s v="SN"/>
    <d v="2016-04-20T00:00:00"/>
    <d v="1899-12-30T17:45:00"/>
    <d v="1899-12-30T19:15:00"/>
    <x v="3"/>
    <n v="225"/>
    <n v="15"/>
    <n v="19"/>
    <n v="3"/>
    <d v="1899-12-30T19:03:00"/>
    <s v="RR4641"/>
    <x v="0"/>
    <x v="0"/>
    <s v="REG"/>
    <s v="TXB"/>
    <x v="0"/>
  </r>
  <r>
    <x v="28"/>
    <s v="SN"/>
    <d v="2016-04-20T00:00:00"/>
    <d v="1899-12-30T17:45:00"/>
    <d v="1899-12-30T19:15:00"/>
    <x v="3"/>
    <n v="225"/>
    <n v="16"/>
    <n v="19"/>
    <n v="9"/>
    <d v="1899-12-30T19:09:00"/>
    <s v="VB8940"/>
    <x v="3"/>
    <x v="0"/>
    <s v="REG"/>
    <s v="TXB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326">
  <r>
    <n v="4"/>
    <s v="OE"/>
    <d v="2016-04-21T00:00:00"/>
    <d v="1899-12-30T07:15:00"/>
    <d v="1899-12-30T08:45:00"/>
    <x v="0"/>
    <n v="1"/>
    <n v="1"/>
    <n v="7"/>
    <n v="16"/>
    <d v="1899-12-30T07:16:00"/>
    <s v="DSGW15"/>
    <x v="0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2"/>
    <n v="7"/>
    <n v="21"/>
    <d v="1899-12-30T07:21:00"/>
    <s v="RW5141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3"/>
    <n v="7"/>
    <n v="26"/>
    <d v="1899-12-30T07:26:00"/>
    <s v="YH1888"/>
    <x v="1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1"/>
    <n v="4"/>
    <n v="7"/>
    <n v="33"/>
    <d v="1899-12-30T07:33:00"/>
    <s v="FCXC75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5"/>
    <n v="7"/>
    <n v="37"/>
    <d v="1899-12-30T07:37:00"/>
    <s v="YR1991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6"/>
    <n v="7"/>
    <n v="48"/>
    <d v="1899-12-30T07:48:00"/>
    <s v="VF8811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7"/>
    <n v="7"/>
    <n v="51"/>
    <d v="1899-12-30T07:51:00"/>
    <s v="VV7731"/>
    <x v="1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1"/>
    <n v="8"/>
    <n v="7"/>
    <n v="55"/>
    <d v="1899-12-30T07:55:00"/>
    <s v="RN8077"/>
    <x v="1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1"/>
    <n v="9"/>
    <n v="7"/>
    <n v="57"/>
    <d v="1899-12-30T07:57:00"/>
    <s v="VV1283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10"/>
    <n v="8"/>
    <n v="6"/>
    <d v="1899-12-30T08:06:00"/>
    <s v="VX4316"/>
    <x v="0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11"/>
    <n v="8"/>
    <n v="9"/>
    <d v="1899-12-30T08:09:00"/>
    <s v="TH5204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12"/>
    <n v="8"/>
    <n v="10"/>
    <d v="1899-12-30T08:10:00"/>
    <s v="XV3641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1"/>
    <n v="13"/>
    <n v="8"/>
    <n v="13"/>
    <d v="1899-12-30T08:13:00"/>
    <s v="NT1070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14"/>
    <n v="8"/>
    <n v="18"/>
    <d v="1899-12-30T08:18:00"/>
    <s v="UD3910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15"/>
    <n v="8"/>
    <n v="19"/>
    <d v="1899-12-30T08:19:00"/>
    <s v="YH2050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16"/>
    <n v="8"/>
    <n v="22"/>
    <d v="1899-12-30T08:22:00"/>
    <s v="RB4694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17"/>
    <n v="8"/>
    <n v="38"/>
    <d v="1899-12-30T08:38:00"/>
    <s v="BDKZ7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1"/>
    <n v="18"/>
    <n v="8"/>
    <n v="40"/>
    <d v="1899-12-30T08:40:00"/>
    <s v="XE9119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"/>
    <n v="9"/>
    <n v="45"/>
    <d v="1899-12-30T09:45:00"/>
    <s v="ZB8624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2"/>
    <n v="9"/>
    <n v="49"/>
    <d v="1899-12-30T09:49:00"/>
    <s v="CZPS16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3"/>
    <n v="9"/>
    <n v="51"/>
    <d v="1899-12-30T09:51:00"/>
    <s v="YH1888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4"/>
    <n v="9"/>
    <n v="58"/>
    <d v="1899-12-30T09:58:00"/>
    <s v="RW514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5"/>
    <n v="9"/>
    <n v="59"/>
    <d v="1899-12-30T09:59:00"/>
    <s v="VC8029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6"/>
    <n v="10"/>
    <n v="4"/>
    <d v="1899-12-30T10:04:00"/>
    <s v="YP3754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7"/>
    <n v="10"/>
    <n v="12"/>
    <d v="1899-12-30T10:12:00"/>
    <s v="XC497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8"/>
    <n v="10"/>
    <n v="17"/>
    <d v="1899-12-30T10:17:00"/>
    <s v="XV9760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9"/>
    <n v="10"/>
    <n v="25"/>
    <d v="1899-12-30T10:25:00"/>
    <s v="YC6878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1"/>
    <n v="10"/>
    <n v="29"/>
    <d v="1899-12-30T10:29:00"/>
    <s v="CLJJ9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2"/>
    <n v="10"/>
    <n v="30"/>
    <d v="1899-12-30T10:30:00"/>
    <s v="YR1991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2"/>
    <n v="13"/>
    <n v="10"/>
    <n v="33"/>
    <d v="1899-12-30T10:33:00"/>
    <s v="UJS214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4"/>
    <n v="10"/>
    <n v="40"/>
    <d v="1899-12-30T10:40:00"/>
    <s v="VV773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5"/>
    <n v="10"/>
    <n v="41"/>
    <d v="1899-12-30T10:41:00"/>
    <s v="BD6750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6"/>
    <n v="10"/>
    <n v="48"/>
    <d v="1899-12-30T10:48:00"/>
    <s v="RN8077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7"/>
    <n v="10"/>
    <n v="55"/>
    <d v="1899-12-30T10:55:00"/>
    <s v="VV1283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8"/>
    <n v="11"/>
    <n v="1"/>
    <d v="1899-12-30T11:01:00"/>
    <s v="TH5204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19"/>
    <n v="11"/>
    <n v="6"/>
    <d v="1899-12-30T11:06:00"/>
    <s v="FTFC13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2"/>
    <n v="20"/>
    <n v="11"/>
    <n v="11"/>
    <d v="1899-12-30T11:11:00"/>
    <s v="XY364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"/>
    <n v="12"/>
    <n v="46"/>
    <d v="1899-12-30T12:46:00"/>
    <s v="TU4925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3"/>
    <n v="2"/>
    <n v="12"/>
    <n v="48"/>
    <d v="1899-12-30T12:48:00"/>
    <s v="UF8811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3"/>
    <n v="12"/>
    <n v="52"/>
    <d v="1899-12-30T12:52:00"/>
    <s v="XV9759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4"/>
    <n v="13"/>
    <n v="2"/>
    <d v="1899-12-30T13:02:00"/>
    <s v="UA8152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5"/>
    <n v="13"/>
    <n v="5"/>
    <d v="1899-12-30T13:05:00"/>
    <s v="VX4316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6"/>
    <n v="13"/>
    <n v="17"/>
    <d v="1899-12-30T13:17:00"/>
    <s v="YY6184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3"/>
    <n v="7"/>
    <n v="13"/>
    <n v="19"/>
    <d v="1899-12-30T13:19:00"/>
    <s v="UD3910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8"/>
    <n v="13"/>
    <n v="20"/>
    <d v="1899-12-30T13:20:00"/>
    <s v="CZPC16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9"/>
    <n v="13"/>
    <n v="24"/>
    <d v="1899-12-30T13:24:00"/>
    <s v="RW514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0"/>
    <n v="13"/>
    <n v="31"/>
    <d v="1899-12-30T13:31:00"/>
    <s v="YG1168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1"/>
    <n v="13"/>
    <n v="33"/>
    <d v="1899-12-30T13:33:00"/>
    <s v="XC497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2"/>
    <n v="13"/>
    <n v="43"/>
    <d v="1899-12-30T13:43:00"/>
    <s v="YR199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3"/>
    <n v="13"/>
    <n v="46"/>
    <d v="1899-12-30T13:46:00"/>
    <s v="UJ5214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4"/>
    <n v="13"/>
    <n v="54"/>
    <d v="1899-12-30T13:54:00"/>
    <s v="YY7731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3"/>
    <n v="15"/>
    <n v="13"/>
    <n v="55"/>
    <d v="1899-12-30T13:55:00"/>
    <s v="ZT7449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6"/>
    <n v="13"/>
    <n v="58"/>
    <d v="1899-12-30T13:58:00"/>
    <s v="RN8077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7"/>
    <n v="14"/>
    <n v="5"/>
    <d v="1899-12-30T14:05:00"/>
    <s v="TH5204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18"/>
    <n v="14"/>
    <n v="6"/>
    <d v="1899-12-30T14:06:00"/>
    <s v="XV1283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3"/>
    <n v="19"/>
    <n v="14"/>
    <n v="10"/>
    <d v="1899-12-30T14:10:00"/>
    <s v="ZB8624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3"/>
    <n v="20"/>
    <n v="14"/>
    <n v="14"/>
    <d v="1899-12-30T14:14:00"/>
    <s v="XY3641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4"/>
    <n v="1"/>
    <n v="17"/>
    <n v="45"/>
    <d v="1899-12-30T17:45:00"/>
    <s v="HKW696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4"/>
    <n v="2"/>
    <n v="17"/>
    <n v="52"/>
    <d v="1899-12-30T17:52:00"/>
    <s v="RB4694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4"/>
    <n v="3"/>
    <n v="18"/>
    <n v="5"/>
    <d v="1899-12-30T18:05:00"/>
    <s v="BDKZ71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4"/>
    <n v="4"/>
    <n v="18"/>
    <n v="7"/>
    <d v="1899-12-30T18:07:00"/>
    <s v="HDKP05"/>
    <x v="1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4"/>
    <n v="5"/>
    <n v="18"/>
    <n v="9"/>
    <d v="1899-12-30T18:09:00"/>
    <s v="ZB8624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4"/>
    <n v="6"/>
    <n v="18"/>
    <n v="25"/>
    <d v="1899-12-30T18:25:00"/>
    <s v="VV6184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4"/>
    <n v="7"/>
    <n v="18"/>
    <n v="26"/>
    <d v="1899-12-30T18:26:00"/>
    <s v="VX4025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4"/>
    <n v="8"/>
    <n v="18"/>
    <n v="31"/>
    <d v="1899-12-30T18:31:00"/>
    <s v="VV1259"/>
    <x v="1"/>
    <x v="0"/>
    <s v="REG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4"/>
    <n v="9"/>
    <n v="18"/>
    <n v="39"/>
    <d v="1899-12-30T18:39:00"/>
    <s v="PZ5981"/>
    <x v="1"/>
    <x v="0"/>
    <s v="REG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4"/>
    <n v="10"/>
    <n v="18"/>
    <n v="47"/>
    <d v="1899-12-30T18:47:00"/>
    <s v="XE9119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4"/>
    <n v="11"/>
    <n v="18"/>
    <n v="57"/>
    <d v="1899-12-30T18:57:00"/>
    <s v="XY9759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4"/>
    <n v="12"/>
    <n v="18"/>
    <n v="59"/>
    <d v="1899-12-30T18:59:00"/>
    <s v="TU4925"/>
    <x v="1"/>
    <x v="0"/>
    <s v="REG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4"/>
    <n v="13"/>
    <n v="19"/>
    <n v="5"/>
    <d v="1899-12-30T19:05:00"/>
    <s v="UA8152"/>
    <x v="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4"/>
    <n v="14"/>
    <n v="19"/>
    <n v="9"/>
    <d v="1899-12-30T19:09:00"/>
    <s v="XD9221"/>
    <x v="0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1"/>
    <n v="7"/>
    <n v="15"/>
    <d v="1899-12-30T07:15:00"/>
    <s v="YD4868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2"/>
    <n v="7"/>
    <n v="16"/>
    <d v="1899-12-30T07:16:00"/>
    <s v="DSGX15"/>
    <x v="3"/>
    <x v="0"/>
    <s v="REG"/>
    <s v="TXB"/>
    <n v="5"/>
    <s v="Serena"/>
    <n v="39.284999999999997"/>
    <n v="39.284999999999997"/>
    <n v="1"/>
  </r>
  <r>
    <n v="4"/>
    <s v="OE"/>
    <d v="2016-04-21T00:00:00"/>
    <d v="1899-12-30T07:15:00"/>
    <d v="1899-12-30T08:45:00"/>
    <x v="0"/>
    <n v="5"/>
    <n v="3"/>
    <n v="7"/>
    <n v="21"/>
    <d v="1899-12-30T07:21:00"/>
    <s v="RW5141"/>
    <x v="4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4"/>
    <n v="7"/>
    <n v="22"/>
    <d v="1899-12-30T07:22:00"/>
    <s v="ST4001"/>
    <x v="5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5"/>
    <n v="7"/>
    <n v="24"/>
    <d v="1899-12-30T07:24:00"/>
    <s v="HZ2227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6"/>
    <n v="7"/>
    <n v="24"/>
    <d v="1899-12-30T07:24:00"/>
    <s v="VC807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7"/>
    <n v="7"/>
    <n v="25"/>
    <d v="1899-12-30T07:25:00"/>
    <s v="YG1307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8"/>
    <n v="7"/>
    <n v="27"/>
    <d v="1899-12-30T07:27:00"/>
    <s v="XB8419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9"/>
    <n v="7"/>
    <n v="27"/>
    <d v="1899-12-30T07:27:00"/>
    <s v="TW4869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0"/>
    <n v="7"/>
    <n v="27"/>
    <d v="1899-12-30T07:27:00"/>
    <s v="YD2091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1"/>
    <n v="7"/>
    <n v="30"/>
    <d v="1899-12-30T07:30:00"/>
    <s v="VU9047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12"/>
    <n v="7"/>
    <n v="30"/>
    <d v="1899-12-30T07:30:00"/>
    <s v="VT9843"/>
    <x v="5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13"/>
    <n v="7"/>
    <n v="33"/>
    <d v="1899-12-30T07:33:00"/>
    <s v="WT1863"/>
    <x v="4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4"/>
    <n v="7"/>
    <n v="37"/>
    <d v="1899-12-30T07:37:00"/>
    <s v="XY1108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5"/>
    <n v="7"/>
    <n v="39"/>
    <d v="1899-12-30T07:39:00"/>
    <s v="FKWB37"/>
    <x v="3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6"/>
    <n v="7"/>
    <n v="42"/>
    <d v="1899-12-30T07:42:00"/>
    <s v="SU4794"/>
    <x v="7"/>
    <x v="0"/>
    <s v="REG"/>
    <s v="TXB"/>
    <n v="5"/>
    <s v="Serena"/>
    <n v="39.284999999999997"/>
    <n v="39.284999999999997"/>
    <n v="1"/>
  </r>
  <r>
    <n v="4"/>
    <s v="OE"/>
    <d v="2016-04-21T00:00:00"/>
    <d v="1899-12-30T07:15:00"/>
    <d v="1899-12-30T08:45:00"/>
    <x v="0"/>
    <n v="5"/>
    <n v="17"/>
    <n v="7"/>
    <n v="44"/>
    <d v="1899-12-30T07:44:00"/>
    <s v="XF4231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18"/>
    <n v="7"/>
    <n v="44"/>
    <d v="1899-12-30T07:44:00"/>
    <s v="NP3986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19"/>
    <n v="7"/>
    <n v="45"/>
    <d v="1899-12-30T07:45:00"/>
    <s v="ZP3187"/>
    <x v="5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0"/>
    <n v="7"/>
    <n v="46"/>
    <d v="1899-12-30T07:46:00"/>
    <s v="XR5423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1"/>
    <n v="7"/>
    <n v="48"/>
    <d v="1899-12-30T07:48:00"/>
    <s v="YX5744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2"/>
    <n v="7"/>
    <n v="48"/>
    <d v="1899-12-30T07:48:00"/>
    <s v="XH4868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3"/>
    <n v="7"/>
    <n v="42"/>
    <d v="1899-12-30T07:42:00"/>
    <s v="HT5206"/>
    <x v="7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24"/>
    <n v="7"/>
    <n v="52"/>
    <d v="1899-12-30T07:52:00"/>
    <s v="CVWK1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5"/>
    <n v="7"/>
    <n v="53"/>
    <d v="1899-12-30T07:53:00"/>
    <s v="XW7646"/>
    <x v="5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26"/>
    <n v="7"/>
    <n v="55"/>
    <d v="1899-12-30T07:55:00"/>
    <s v="XB2608"/>
    <x v="5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7"/>
    <n v="7"/>
    <n v="56"/>
    <d v="1899-12-30T07:56:00"/>
    <s v="YR5029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8"/>
    <n v="7"/>
    <n v="57"/>
    <d v="1899-12-30T07:57:00"/>
    <s v="FJFL91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9"/>
    <n v="7"/>
    <n v="58"/>
    <d v="1899-12-30T07:58:00"/>
    <s v="SZ5919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30"/>
    <n v="8"/>
    <n v="0"/>
    <d v="1899-12-30T08:00:00"/>
    <s v="VC7366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"/>
    <n v="8"/>
    <n v="0"/>
    <d v="1899-12-30T08:00:00"/>
    <s v="CWHD75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"/>
    <n v="8"/>
    <n v="0"/>
    <d v="1899-12-30T08:00:00"/>
    <s v="XB8679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3"/>
    <n v="8"/>
    <n v="0"/>
    <d v="1899-12-30T08:00:00"/>
    <s v="UU1282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4"/>
    <n v="8"/>
    <n v="5"/>
    <d v="1899-12-30T08:05:00"/>
    <s v="ZN630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5"/>
    <n v="8"/>
    <n v="6"/>
    <d v="1899-12-30T08:06:00"/>
    <s v="PS9823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6"/>
    <n v="8"/>
    <n v="6"/>
    <d v="1899-12-30T08:06:00"/>
    <s v="YB1235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7"/>
    <n v="8"/>
    <n v="7"/>
    <d v="1899-12-30T08:07:00"/>
    <s v="XF392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8"/>
    <n v="8"/>
    <n v="7"/>
    <d v="1899-12-30T08:07:00"/>
    <s v="RV3669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9"/>
    <n v="8"/>
    <n v="8"/>
    <d v="1899-12-30T08:08:00"/>
    <s v="TR2397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0"/>
    <n v="8"/>
    <n v="8"/>
    <d v="1899-12-30T08:08:00"/>
    <s v="UY3804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1"/>
    <n v="8"/>
    <n v="9"/>
    <d v="1899-12-30T08:09:00"/>
    <s v="VU339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2"/>
    <n v="8"/>
    <n v="9"/>
    <d v="1899-12-30T08:09:00"/>
    <s v="UK8319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3"/>
    <n v="8"/>
    <n v="10"/>
    <d v="1899-12-30T08:10:00"/>
    <s v="SC4254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4"/>
    <n v="8"/>
    <n v="10"/>
    <d v="1899-12-30T08:10:00"/>
    <s v="YD8412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5"/>
    <n v="8"/>
    <n v="10"/>
    <d v="1899-12-30T08:10:00"/>
    <s v="XL2401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6"/>
    <n v="16"/>
    <n v="8"/>
    <n v="10"/>
    <d v="1899-12-30T08:10:00"/>
    <s v="NN4378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7"/>
    <n v="8"/>
    <n v="10"/>
    <d v="1899-12-30T08:10:00"/>
    <s v="WH8296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8"/>
    <n v="8"/>
    <n v="11"/>
    <d v="1899-12-30T08:11:00"/>
    <s v="YG1163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9"/>
    <n v="8"/>
    <n v="12"/>
    <d v="1899-12-30T08:12:00"/>
    <s v="ZH1799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0"/>
    <n v="8"/>
    <n v="13"/>
    <d v="1899-12-30T08:13:00"/>
    <s v="XP6401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1"/>
    <n v="8"/>
    <n v="14"/>
    <d v="1899-12-30T08:14:00"/>
    <s v="ZU4250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2"/>
    <n v="8"/>
    <n v="15"/>
    <d v="1899-12-30T08:15:00"/>
    <s v="XX765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3"/>
    <n v="8"/>
    <n v="16"/>
    <d v="1899-12-30T08:16:00"/>
    <s v="SC4414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4"/>
    <n v="8"/>
    <n v="17"/>
    <d v="1899-12-30T08:17:00"/>
    <s v="VH785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5"/>
    <n v="8"/>
    <n v="18"/>
    <d v="1899-12-30T08:18:00"/>
    <s v="YH2184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6"/>
    <n v="8"/>
    <n v="18"/>
    <d v="1899-12-30T08:18:00"/>
    <s v="RB659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7"/>
    <n v="8"/>
    <n v="21"/>
    <d v="1899-12-30T08:21:00"/>
    <s v="RV9007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8"/>
    <n v="8"/>
    <n v="21"/>
    <d v="1899-12-30T08:21:00"/>
    <s v="XK6674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9"/>
    <n v="8"/>
    <n v="22"/>
    <d v="1899-12-30T08:22:00"/>
    <s v="BPJS18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6"/>
    <n v="30"/>
    <n v="8"/>
    <n v="22"/>
    <d v="1899-12-30T08:22:00"/>
    <s v="WY7700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"/>
    <n v="8"/>
    <n v="23"/>
    <d v="1899-12-30T08:23:00"/>
    <s v="UN2927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"/>
    <n v="8"/>
    <n v="23"/>
    <d v="1899-12-30T08:23:00"/>
    <s v="YC9518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3"/>
    <n v="8"/>
    <n v="23"/>
    <d v="1899-12-30T08:23:00"/>
    <s v="YA5832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4"/>
    <n v="8"/>
    <n v="23"/>
    <d v="1899-12-30T08:23:00"/>
    <s v="XR8814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5"/>
    <n v="8"/>
    <n v="23"/>
    <d v="1899-12-30T08:23:00"/>
    <s v="YG6158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6"/>
    <n v="8"/>
    <n v="25"/>
    <d v="1899-12-30T08:25:00"/>
    <s v="KP7378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7"/>
    <n v="8"/>
    <n v="26"/>
    <d v="1899-12-30T08:26:00"/>
    <s v="UP2404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8"/>
    <n v="8"/>
    <n v="26"/>
    <d v="1899-12-30T08:26:00"/>
    <s v="FTPD9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9"/>
    <n v="8"/>
    <n v="27"/>
    <d v="1899-12-30T08:27:00"/>
    <s v="ZY7023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0"/>
    <n v="8"/>
    <n v="28"/>
    <d v="1899-12-30T08:28:00"/>
    <s v="ZL5402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1"/>
    <n v="8"/>
    <n v="28"/>
    <d v="1899-12-30T08:28:00"/>
    <s v="UY7726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12"/>
    <n v="8"/>
    <n v="29"/>
    <d v="1899-12-30T08:29:00"/>
    <s v="UF9546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3"/>
    <n v="8"/>
    <n v="31"/>
    <d v="1899-12-30T08:31:00"/>
    <s v="CXPR46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4"/>
    <n v="8"/>
    <n v="32"/>
    <d v="1899-12-30T08:32:00"/>
    <s v="ST7657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5"/>
    <n v="8"/>
    <n v="33"/>
    <d v="1899-12-30T08:33:00"/>
    <s v="UV2740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6"/>
    <n v="8"/>
    <n v="35"/>
    <d v="1899-12-30T08:35:00"/>
    <s v="NH3407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7"/>
    <n v="8"/>
    <n v="36"/>
    <d v="1899-12-30T08:36:00"/>
    <s v="WT7200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8"/>
    <n v="8"/>
    <n v="38"/>
    <d v="1899-12-30T08:38:00"/>
    <s v="UD3964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19"/>
    <n v="8"/>
    <n v="38"/>
    <d v="1899-12-30T08:38:00"/>
    <s v="SD3348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20"/>
    <n v="8"/>
    <n v="39"/>
    <d v="1899-12-30T08:39:00"/>
    <s v="YD1718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1"/>
    <n v="8"/>
    <n v="40"/>
    <d v="1899-12-30T08:40:00"/>
    <s v="XO3737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22"/>
    <n v="8"/>
    <n v="43"/>
    <d v="1899-12-30T08:43:00"/>
    <s v="XE8864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23"/>
    <n v="8"/>
    <n v="43"/>
    <d v="1899-12-30T08:43:00"/>
    <s v="XC7636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4"/>
    <n v="8"/>
    <n v="43"/>
    <d v="1899-12-30T08:43:00"/>
    <s v="VX4031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5"/>
    <n v="8"/>
    <n v="43"/>
    <d v="1899-12-30T08:43:00"/>
    <s v="SD3207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6"/>
    <n v="8"/>
    <n v="44"/>
    <d v="1899-12-30T08:44:00"/>
    <s v="VX5217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"/>
    <n v="9"/>
    <n v="46"/>
    <d v="1899-12-30T09:46:00"/>
    <s v="YS4204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"/>
    <n v="9"/>
    <n v="46"/>
    <d v="1899-12-30T09:46:00"/>
    <s v="PW8701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3"/>
    <n v="9"/>
    <n v="47"/>
    <d v="1899-12-30T09:47:00"/>
    <s v="ZL5402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4"/>
    <n v="9"/>
    <n v="48"/>
    <d v="1899-12-30T09:48:00"/>
    <s v="XH4868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5"/>
    <n v="9"/>
    <n v="49"/>
    <d v="1899-12-30T09:49:00"/>
    <s v="MZ2272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6"/>
    <n v="9"/>
    <n v="49"/>
    <d v="1899-12-30T09:49:00"/>
    <s v="XY9518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8"/>
    <n v="7"/>
    <n v="9"/>
    <n v="50"/>
    <d v="1899-12-30T09:50:00"/>
    <s v="NS7750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09:45:00"/>
    <d v="1899-12-30T11:15:00"/>
    <x v="1"/>
    <n v="8"/>
    <n v="8"/>
    <n v="9"/>
    <n v="51"/>
    <d v="1899-12-30T09:51:00"/>
    <s v="RZ6073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9"/>
    <n v="9"/>
    <n v="51"/>
    <d v="1899-12-30T09:51:00"/>
    <s v="UZ7313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0"/>
    <n v="9"/>
    <n v="51"/>
    <d v="1899-12-30T09:51:00"/>
    <s v="UZ517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1"/>
    <n v="9"/>
    <n v="55"/>
    <d v="1899-12-30T09:55:00"/>
    <s v="UX2692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2"/>
    <n v="9"/>
    <n v="56"/>
    <d v="1899-12-30T09:56:00"/>
    <s v="RE6657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3"/>
    <n v="9"/>
    <n v="56"/>
    <d v="1899-12-30T09:56:00"/>
    <s v="PV7430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4"/>
    <n v="9"/>
    <n v="57"/>
    <d v="1899-12-30T09:57:00"/>
    <s v="ZS5445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5"/>
    <n v="9"/>
    <n v="58"/>
    <d v="1899-12-30T09:58:00"/>
    <s v="UJ369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6"/>
    <n v="10"/>
    <n v="0"/>
    <d v="1899-12-30T10:00:00"/>
    <s v="RK3458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7"/>
    <n v="10"/>
    <n v="0"/>
    <d v="1899-12-30T10:00:00"/>
    <s v="YA5832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8"/>
    <n v="10"/>
    <n v="0"/>
    <d v="1899-12-30T10:00:00"/>
    <s v="NV3390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9"/>
    <n v="10"/>
    <n v="1"/>
    <d v="1899-12-30T10:01:00"/>
    <s v="VA8306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0"/>
    <n v="10"/>
    <n v="1"/>
    <d v="1899-12-30T10:01:00"/>
    <s v="UX5217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1"/>
    <n v="10"/>
    <n v="3"/>
    <d v="1899-12-30T10:03:00"/>
    <s v="BZHT1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2"/>
    <n v="10"/>
    <n v="3"/>
    <d v="1899-12-30T10:03:00"/>
    <s v="PP5300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3"/>
    <n v="10"/>
    <n v="5"/>
    <d v="1899-12-30T10:05:00"/>
    <s v="UF9546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4"/>
    <n v="10"/>
    <n v="7"/>
    <d v="1899-12-30T10:07:00"/>
    <s v="UE6184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5"/>
    <n v="10"/>
    <n v="8"/>
    <d v="1899-12-30T10:08:00"/>
    <s v="XB8420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6"/>
    <n v="10"/>
    <n v="8"/>
    <d v="1899-12-30T10:08:00"/>
    <s v="YG1307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7"/>
    <n v="10"/>
    <n v="9"/>
    <d v="1899-12-30T10:09:00"/>
    <s v="ZY7023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8"/>
    <n v="10"/>
    <n v="9"/>
    <d v="1899-12-30T10:09:00"/>
    <s v="YD1344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"/>
    <n v="10"/>
    <n v="11"/>
    <d v="1899-12-30T10:11:00"/>
    <s v="XV2271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"/>
    <n v="10"/>
    <n v="15"/>
    <d v="1899-12-30T10:15:00"/>
    <s v="VC8079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3"/>
    <n v="10"/>
    <n v="15"/>
    <d v="1899-12-30T10:15:00"/>
    <s v="XU9219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4"/>
    <n v="10"/>
    <n v="15"/>
    <d v="1899-12-30T10:15:00"/>
    <s v="YW6612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5"/>
    <n v="10"/>
    <n v="17"/>
    <d v="1899-12-30T10:17:00"/>
    <s v="SE252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6"/>
    <n v="10"/>
    <n v="18"/>
    <d v="1899-12-30T10:18:00"/>
    <s v="NP3986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7"/>
    <n v="10"/>
    <n v="19"/>
    <d v="1899-12-30T10:19:00"/>
    <s v="SD3348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8"/>
    <n v="10"/>
    <n v="19"/>
    <d v="1899-12-30T10:19:00"/>
    <s v="XG1239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9"/>
    <n v="10"/>
    <n v="21"/>
    <d v="1899-12-30T10:21:00"/>
    <s v="XR949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0"/>
    <n v="10"/>
    <n v="22"/>
    <d v="1899-12-30T10:22:00"/>
    <s v="YV3188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1"/>
    <n v="10"/>
    <n v="22"/>
    <d v="1899-12-30T10:22:00"/>
    <s v="XJ1623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2"/>
    <n v="10"/>
    <n v="24"/>
    <d v="1899-12-30T10:24:00"/>
    <s v="FKWB37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3"/>
    <n v="10"/>
    <n v="24"/>
    <d v="1899-12-30T10:24:00"/>
    <s v="YY1108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4"/>
    <n v="10"/>
    <n v="25"/>
    <d v="1899-12-30T10:25:00"/>
    <s v="YC9401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15"/>
    <n v="10"/>
    <n v="28"/>
    <d v="1899-12-30T10:28:00"/>
    <s v="VB8940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6"/>
    <n v="10"/>
    <n v="29"/>
    <d v="1899-12-30T10:29:00"/>
    <s v="RR1054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7"/>
    <n v="10"/>
    <n v="30"/>
    <d v="1899-12-30T10:30:00"/>
    <s v="XF4231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8"/>
    <n v="10"/>
    <n v="30"/>
    <d v="1899-12-30T10:30:00"/>
    <s v="TP6802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9"/>
    <n v="10"/>
    <n v="32"/>
    <d v="1899-12-30T10:32:00"/>
    <s v="CWVJ13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0"/>
    <n v="10"/>
    <n v="32"/>
    <d v="1899-12-30T10:32:00"/>
    <s v="YF9629"/>
    <x v="9"/>
    <x v="0"/>
    <s v="REG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21"/>
    <n v="10"/>
    <n v="33"/>
    <d v="1899-12-30T10:33:00"/>
    <s v="YU3394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2"/>
    <n v="10"/>
    <n v="35"/>
    <d v="1899-12-30T10:35:00"/>
    <s v="YZ674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3"/>
    <n v="10"/>
    <n v="35"/>
    <d v="1899-12-30T10:35:00"/>
    <s v="TW4869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24"/>
    <n v="10"/>
    <n v="36"/>
    <d v="1899-12-30T10:36:00"/>
    <s v="PS8641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5"/>
    <n v="10"/>
    <n v="38"/>
    <d v="1899-12-30T10:38:00"/>
    <s v="ST4001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6"/>
    <n v="10"/>
    <n v="38"/>
    <d v="1899-12-30T10:38:00"/>
    <s v="ST7657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7"/>
    <n v="10"/>
    <n v="38"/>
    <d v="1899-12-30T10:38:00"/>
    <s v="PU7429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8"/>
    <n v="10"/>
    <n v="39"/>
    <d v="1899-12-30T10:39:00"/>
    <s v="VU1282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9"/>
    <n v="10"/>
    <n v="40"/>
    <d v="1899-12-30T10:40:00"/>
    <s v="YZ7798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30"/>
    <n v="10"/>
    <n v="41"/>
    <d v="1899-12-30T10:41:00"/>
    <s v="UU1316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"/>
    <n v="10"/>
    <n v="42"/>
    <d v="1899-12-30T10:42:00"/>
    <s v="VC3093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"/>
    <n v="10"/>
    <n v="42"/>
    <d v="1899-12-30T10:42:00"/>
    <s v="UH481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3"/>
    <n v="10"/>
    <n v="42"/>
    <d v="1899-12-30T10:42:00"/>
    <s v="VD7273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4"/>
    <n v="10"/>
    <n v="44"/>
    <d v="1899-12-30T10:44:00"/>
    <s v="XR5469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5"/>
    <n v="10"/>
    <n v="45"/>
    <d v="1899-12-30T10:45:00"/>
    <s v="CYWK17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6"/>
    <n v="10"/>
    <n v="45"/>
    <d v="1899-12-30T10:45:00"/>
    <s v="VT9843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7"/>
    <n v="10"/>
    <n v="47"/>
    <d v="1899-12-30T10:47:00"/>
    <s v="XR9016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8"/>
    <n v="10"/>
    <n v="48"/>
    <d v="1899-12-30T10:48:00"/>
    <s v="UX2692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9"/>
    <n v="10"/>
    <n v="49"/>
    <d v="1899-12-30T10:49:00"/>
    <s v="XF3925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0"/>
    <n v="10"/>
    <n v="49"/>
    <d v="1899-12-30T10:49:00"/>
    <s v="YD8412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1"/>
    <n v="10"/>
    <n v="50"/>
    <d v="1899-12-30T10:50:00"/>
    <s v="TS9829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2"/>
    <n v="10"/>
    <n v="50"/>
    <d v="1899-12-30T10:50:00"/>
    <s v="UF3919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3"/>
    <n v="10"/>
    <n v="51"/>
    <d v="1899-12-30T10:51:00"/>
    <s v="ZP3187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4"/>
    <n v="10"/>
    <n v="55"/>
    <d v="1899-12-30T10:55:00"/>
    <s v="UY380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6"/>
    <n v="10"/>
    <n v="57"/>
    <d v="1899-12-30T10:57:00"/>
    <s v="UX2174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7"/>
    <n v="10"/>
    <n v="59"/>
    <d v="1899-12-30T10:59:00"/>
    <s v="XN7646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8"/>
    <n v="10"/>
    <n v="59"/>
    <d v="1899-12-30T10:59:00"/>
    <s v="VX4035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9"/>
    <n v="10"/>
    <n v="59"/>
    <d v="1899-12-30T10:59:00"/>
    <s v="VS4626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0"/>
    <n v="11"/>
    <n v="0"/>
    <d v="1899-12-30T11:00:00"/>
    <s v="YD486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1"/>
    <n v="11"/>
    <n v="3"/>
    <d v="1899-12-30T11:03:00"/>
    <s v="WF1171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2"/>
    <n v="11"/>
    <n v="3"/>
    <d v="1899-12-30T11:03:00"/>
    <s v="UU4162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3"/>
    <n v="11"/>
    <n v="4"/>
    <d v="1899-12-30T11:04:00"/>
    <s v="WH8296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4"/>
    <n v="11"/>
    <n v="5"/>
    <d v="1899-12-30T11:05:00"/>
    <s v="VU3392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5"/>
    <n v="11"/>
    <n v="6"/>
    <d v="1899-12-30T11:06:00"/>
    <s v="BN2522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6"/>
    <n v="11"/>
    <n v="7"/>
    <d v="1899-12-30T11:07:00"/>
    <s v="XB841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7"/>
    <n v="11"/>
    <n v="9"/>
    <d v="1899-12-30T11:09:00"/>
    <s v="VJ7589"/>
    <x v="9"/>
    <x v="0"/>
    <s v="REG"/>
    <s v="TXB"/>
    <n v="5"/>
    <s v="Serena"/>
    <n v="39.284999999999997"/>
    <n v="39.284999999999997"/>
    <n v="1"/>
  </r>
  <r>
    <n v="4"/>
    <s v="OE"/>
    <d v="2016-04-21T00:00:00"/>
    <d v="1899-12-30T09:45:00"/>
    <d v="1899-12-30T11:15:00"/>
    <x v="1"/>
    <n v="10"/>
    <n v="28"/>
    <n v="11"/>
    <n v="10"/>
    <d v="1899-12-30T11:10:00"/>
    <s v="UN2206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9"/>
    <n v="11"/>
    <n v="10"/>
    <d v="1899-12-30T11:10:00"/>
    <s v="VF3899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1"/>
    <n v="1"/>
    <n v="11"/>
    <n v="12"/>
    <d v="1899-12-30T11:12:00"/>
    <s v="YG1163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1"/>
    <n v="2"/>
    <n v="11"/>
    <n v="12"/>
    <d v="1899-12-30T11:12:00"/>
    <s v="XP6401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1"/>
    <n v="3"/>
    <n v="13"/>
    <n v="15"/>
    <d v="1899-12-30T13:15:00"/>
    <s v="UP2305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"/>
    <n v="12"/>
    <n v="45"/>
    <d v="1899-12-30T12:45:00"/>
    <s v="VZ2084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"/>
    <n v="12"/>
    <n v="45"/>
    <d v="1899-12-30T12:45:00"/>
    <s v="VX4031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3"/>
    <n v="12"/>
    <n v="46"/>
    <d v="1899-12-30T12:46:00"/>
    <s v="VX8331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4"/>
    <n v="12"/>
    <n v="48"/>
    <d v="1899-12-30T12:48:00"/>
    <s v="XR5308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5"/>
    <n v="12"/>
    <n v="49"/>
    <d v="1899-12-30T12:49:00"/>
    <s v="ZA7999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6"/>
    <n v="12"/>
    <n v="49"/>
    <d v="1899-12-30T12:49:00"/>
    <s v="UY3756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7"/>
    <n v="12"/>
    <n v="50"/>
    <d v="1899-12-30T12:50:00"/>
    <s v="WE1551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8"/>
    <n v="12"/>
    <n v="51"/>
    <d v="1899-12-30T12:51:00"/>
    <s v="VU7273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9"/>
    <n v="12"/>
    <n v="55"/>
    <d v="1899-12-30T12:55:00"/>
    <s v="CWVJ13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0"/>
    <n v="12"/>
    <n v="55"/>
    <d v="1899-12-30T12:55:00"/>
    <s v="XN752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1"/>
    <n v="12"/>
    <n v="58"/>
    <d v="1899-12-30T12:58:00"/>
    <s v="WA1275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2"/>
    <n v="12"/>
    <n v="59"/>
    <d v="1899-12-30T12:59:00"/>
    <s v="WX7032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3"/>
    <n v="12"/>
    <n v="59"/>
    <d v="1899-12-30T12:59:00"/>
    <s v="YF9629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4"/>
    <n v="13"/>
    <n v="0"/>
    <d v="1899-12-30T13:00:00"/>
    <s v="UK8313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5"/>
    <n v="13"/>
    <n v="3"/>
    <d v="1899-12-30T13:03:00"/>
    <s v="YD2089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2"/>
    <n v="16"/>
    <n v="13"/>
    <n v="4"/>
    <d v="1899-12-30T13:04:00"/>
    <s v="XS9173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7"/>
    <n v="13"/>
    <n v="4"/>
    <d v="1899-12-30T13:04:00"/>
    <s v="UZ5178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8"/>
    <n v="13"/>
    <n v="5"/>
    <d v="1899-12-30T13:05:00"/>
    <s v="VL6308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9"/>
    <n v="13"/>
    <n v="6"/>
    <d v="1899-12-30T13:06:00"/>
    <s v="WG2199"/>
    <x v="7"/>
    <x v="0"/>
    <s v="REG"/>
    <s v="TXB"/>
    <n v="5"/>
    <s v="Serena"/>
    <n v="39.284999999999997"/>
    <n v="39.284999999999997"/>
    <n v="1"/>
  </r>
  <r>
    <n v="4"/>
    <s v="OE"/>
    <d v="2016-04-21T00:00:00"/>
    <d v="1899-12-30T12:45:00"/>
    <d v="1899-12-30T14:15:00"/>
    <x v="2"/>
    <n v="12"/>
    <n v="20"/>
    <n v="13"/>
    <n v="8"/>
    <d v="1899-12-30T13:08:00"/>
    <s v="NL451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1"/>
    <n v="13"/>
    <n v="9"/>
    <d v="1899-12-30T13:09:00"/>
    <s v="ZN5056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2"/>
    <n v="13"/>
    <n v="11"/>
    <d v="1899-12-30T13:11:00"/>
    <s v="BYVG31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3"/>
    <n v="13"/>
    <n v="12"/>
    <d v="1899-12-30T13:12:00"/>
    <s v="VF2602"/>
    <x v="4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2:45:00"/>
    <d v="1899-12-30T14:15:00"/>
    <x v="2"/>
    <n v="12"/>
    <n v="24"/>
    <n v="13"/>
    <n v="13"/>
    <d v="1899-12-30T13:13:00"/>
    <s v="YS3616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25"/>
    <n v="13"/>
    <n v="14"/>
    <d v="1899-12-30T13:14:00"/>
    <s v="WV1084"/>
    <x v="9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2"/>
    <n v="26"/>
    <n v="13"/>
    <n v="15"/>
    <d v="1899-12-30T13:15:00"/>
    <s v="VG3446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27"/>
    <n v="13"/>
    <n v="15"/>
    <d v="1899-12-30T13:15:00"/>
    <s v="YW6555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28"/>
    <n v="13"/>
    <n v="16"/>
    <d v="1899-12-30T13:16:00"/>
    <s v="YD2091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9"/>
    <n v="13"/>
    <n v="16"/>
    <d v="1899-12-30T13:16:00"/>
    <s v="ST7657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30"/>
    <n v="13"/>
    <n v="17"/>
    <d v="1899-12-30T13:17:00"/>
    <s v="UJ3697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"/>
    <n v="13"/>
    <n v="19"/>
    <d v="1899-12-30T13:19:00"/>
    <s v="DSTY15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"/>
    <n v="13"/>
    <n v="20"/>
    <d v="1899-12-30T13:20:00"/>
    <s v="BZHT12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3"/>
    <n v="13"/>
    <n v="20"/>
    <d v="1899-12-30T13:20:00"/>
    <s v="UA8209"/>
    <x v="9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4"/>
    <n v="13"/>
    <n v="21"/>
    <d v="1899-12-30T13:21:00"/>
    <s v="VA555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5"/>
    <n v="13"/>
    <n v="23"/>
    <d v="1899-12-30T13:23:00"/>
    <s v="UJ5205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6"/>
    <n v="13"/>
    <n v="23"/>
    <d v="1899-12-30T13:23:00"/>
    <s v="UR5655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7"/>
    <n v="13"/>
    <n v="24"/>
    <d v="1899-12-30T13:24:00"/>
    <s v="XR5469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8"/>
    <n v="13"/>
    <n v="26"/>
    <d v="1899-12-30T13:26:00"/>
    <s v="DBLS95"/>
    <x v="7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2:45:00"/>
    <d v="1899-12-30T14:15:00"/>
    <x v="2"/>
    <n v="13"/>
    <n v="9"/>
    <n v="13"/>
    <n v="26"/>
    <d v="1899-12-30T13:26:00"/>
    <s v="MZ2277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0"/>
    <n v="13"/>
    <n v="28"/>
    <d v="1899-12-30T13:28:00"/>
    <s v="XP4098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1"/>
    <n v="13"/>
    <n v="28"/>
    <d v="1899-12-30T13:28:00"/>
    <s v="CTHS19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2"/>
    <n v="13"/>
    <n v="28"/>
    <d v="1899-12-30T13:28:00"/>
    <s v="UF9547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3"/>
    <n v="13"/>
    <n v="29"/>
    <d v="1899-12-30T13:29:00"/>
    <s v="SE2522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4"/>
    <n v="13"/>
    <n v="29"/>
    <d v="1899-12-30T13:29:00"/>
    <s v="WT1863"/>
    <x v="9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5"/>
    <n v="13"/>
    <n v="30"/>
    <d v="1899-12-30T13:30:00"/>
    <s v="TP4348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6"/>
    <n v="13"/>
    <n v="31"/>
    <d v="1899-12-30T13:31:00"/>
    <s v="NY7314"/>
    <x v="2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7"/>
    <n v="13"/>
    <n v="31"/>
    <d v="1899-12-30T13:31:00"/>
    <s v="XR9495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8"/>
    <n v="13"/>
    <n v="32"/>
    <d v="1899-12-30T13:32:00"/>
    <s v="XH498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9"/>
    <n v="13"/>
    <n v="32"/>
    <d v="1899-12-30T13:32:00"/>
    <s v="RD3669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20"/>
    <n v="13"/>
    <n v="34"/>
    <d v="1899-12-30T13:34:00"/>
    <s v="SE2454"/>
    <x v="7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2:45:00"/>
    <d v="1899-12-30T14:15:00"/>
    <x v="2"/>
    <n v="13"/>
    <n v="21"/>
    <n v="13"/>
    <n v="37"/>
    <d v="1899-12-30T13:37:00"/>
    <s v="UR7447"/>
    <x v="9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2"/>
    <n v="13"/>
    <n v="38"/>
    <d v="1899-12-30T13:38:00"/>
    <s v="NH4136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3"/>
    <n v="13"/>
    <n v="38"/>
    <d v="1899-12-30T13:38:00"/>
    <s v="UX217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24"/>
    <n v="13"/>
    <n v="39"/>
    <d v="1899-12-30T13:39:00"/>
    <s v="VA8306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5"/>
    <n v="13"/>
    <n v="39"/>
    <d v="1899-12-30T13:39:00"/>
    <s v="PC2355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3"/>
    <n v="26"/>
    <n v="13"/>
    <n v="43"/>
    <d v="1899-12-30T13:43:00"/>
    <s v="YS4204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7"/>
    <n v="13"/>
    <n v="43"/>
    <d v="1899-12-30T13:43:00"/>
    <s v="NS7750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3"/>
    <n v="28"/>
    <n v="13"/>
    <n v="48"/>
    <d v="1899-12-30T13:48:00"/>
    <s v="TP6802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9"/>
    <n v="13"/>
    <n v="49"/>
    <d v="1899-12-30T13:49:00"/>
    <s v="VN2522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30"/>
    <n v="13"/>
    <n v="49"/>
    <d v="1899-12-30T13:49:00"/>
    <s v="VU3390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1"/>
    <n v="13"/>
    <n v="50"/>
    <d v="1899-12-30T13:50:00"/>
    <s v="VP2351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"/>
    <n v="13"/>
    <n v="52"/>
    <d v="1899-12-30T13:52:00"/>
    <s v="TW4869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3"/>
    <n v="13"/>
    <n v="53"/>
    <d v="1899-12-30T13:53:00"/>
    <s v="TB8420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4"/>
    <n v="13"/>
    <n v="53"/>
    <d v="1899-12-30T13:53:00"/>
    <s v="XL2401"/>
    <x v="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5"/>
    <n v="13"/>
    <n v="54"/>
    <d v="1899-12-30T13:54:00"/>
    <s v="UH4818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6"/>
    <n v="13"/>
    <n v="54"/>
    <d v="1899-12-30T13:54:00"/>
    <s v="YG1307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7"/>
    <n v="13"/>
    <n v="56"/>
    <d v="1899-12-30T13:56:00"/>
    <s v="RK3458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8"/>
    <n v="13"/>
    <n v="57"/>
    <d v="1899-12-30T13:57:00"/>
    <s v="ZS5555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9"/>
    <n v="13"/>
    <n v="57"/>
    <d v="1899-12-30T13:57:00"/>
    <s v="PU7430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10"/>
    <n v="13"/>
    <n v="58"/>
    <d v="1899-12-30T13:58:00"/>
    <s v="YC9513"/>
    <x v="9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11"/>
    <n v="13"/>
    <n v="59"/>
    <d v="1899-12-30T13:59:00"/>
    <s v="XG1239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2"/>
    <n v="14"/>
    <n v="1"/>
    <d v="1899-12-30T14:01:00"/>
    <s v="YH2184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3"/>
    <n v="14"/>
    <n v="1"/>
    <d v="1899-12-30T14:01:00"/>
    <s v="XR9016"/>
    <x v="5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14"/>
    <n v="14"/>
    <n v="1"/>
    <d v="1899-12-30T14:01:00"/>
    <s v="VC8079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5"/>
    <n v="14"/>
    <n v="2"/>
    <d v="1899-12-30T14:02:00"/>
    <s v="WY6700"/>
    <x v="9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6"/>
    <n v="14"/>
    <n v="2"/>
    <d v="1899-12-30T14:02:00"/>
    <s v="VE6184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7"/>
    <n v="14"/>
    <n v="4"/>
    <d v="1899-12-30T14:04:00"/>
    <s v="XH4868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18"/>
    <n v="14"/>
    <n v="5"/>
    <d v="1899-12-30T14:05:00"/>
    <s v="YY1108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9"/>
    <n v="14"/>
    <n v="6"/>
    <d v="1899-12-30T14:06:00"/>
    <s v="XF4231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0"/>
    <n v="14"/>
    <n v="7"/>
    <d v="1899-12-30T14:07:00"/>
    <s v="YD4868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21"/>
    <n v="14"/>
    <n v="9"/>
    <d v="1899-12-30T14:09:00"/>
    <s v="XV2271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2"/>
    <n v="14"/>
    <n v="10"/>
    <d v="1899-12-30T14:10:00"/>
    <s v="BPJS18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3"/>
    <n v="14"/>
    <n v="12"/>
    <d v="1899-12-30T14:12:00"/>
    <s v="YC9401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24"/>
    <n v="14"/>
    <n v="12"/>
    <d v="1899-12-30T14:12:00"/>
    <s v="YZ7798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5"/>
    <n v="14"/>
    <n v="13"/>
    <d v="1899-12-30T14:13:00"/>
    <s v="VV1316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6"/>
    <n v="14"/>
    <n v="14"/>
    <d v="1899-12-30T14:14:00"/>
    <s v="RR1004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"/>
    <n v="17"/>
    <n v="48"/>
    <d v="1899-12-30T17:48:00"/>
    <s v="ZN8979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2"/>
    <n v="17"/>
    <n v="49"/>
    <d v="1899-12-30T17:49:00"/>
    <s v="VC6900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3"/>
    <n v="17"/>
    <n v="49"/>
    <d v="1899-12-30T17:49:00"/>
    <s v="XC7636"/>
    <x v="9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4"/>
    <n v="17"/>
    <n v="50"/>
    <d v="1899-12-30T17:50:00"/>
    <s v="ST4001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5"/>
    <n v="17"/>
    <n v="52"/>
    <d v="1899-12-30T17:52:00"/>
    <s v="XR5469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6"/>
    <n v="17"/>
    <n v="54"/>
    <d v="1899-12-30T17:54:00"/>
    <s v="UR7447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7"/>
    <n v="17"/>
    <n v="54"/>
    <d v="1899-12-30T17:54:00"/>
    <s v="YF9628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8"/>
    <n v="17"/>
    <n v="57"/>
    <d v="1899-12-30T17:57:00"/>
    <s v="VC8079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9"/>
    <n v="17"/>
    <n v="57"/>
    <d v="1899-12-30T17:57:00"/>
    <s v="TP4348"/>
    <x v="7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10"/>
    <n v="18"/>
    <n v="1"/>
    <d v="1899-12-30T18:01:00"/>
    <s v="TP6745"/>
    <x v="9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5"/>
    <n v="11"/>
    <n v="18"/>
    <n v="2"/>
    <d v="1899-12-30T18:02:00"/>
    <s v="UV9047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2"/>
    <n v="18"/>
    <n v="3"/>
    <d v="1899-12-30T18:03:00"/>
    <s v="YY1108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3"/>
    <n v="18"/>
    <n v="3"/>
    <d v="1899-12-30T18:03:00"/>
    <s v="XR5423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4"/>
    <n v="18"/>
    <n v="5"/>
    <d v="1899-12-30T18:05:00"/>
    <s v="UX2174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5"/>
    <n v="18"/>
    <n v="5"/>
    <d v="1899-12-30T18:05:00"/>
    <s v="PV7429"/>
    <x v="4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5"/>
    <n v="16"/>
    <n v="18"/>
    <n v="6"/>
    <d v="1899-12-30T18:06:00"/>
    <s v="XF4231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17"/>
    <n v="18"/>
    <n v="6"/>
    <d v="1899-12-30T18:06:00"/>
    <s v="VY3804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8"/>
    <n v="18"/>
    <n v="9"/>
    <d v="1899-12-30T18:09:00"/>
    <s v="VT9843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19"/>
    <n v="18"/>
    <n v="11"/>
    <d v="1899-12-30T18:11:00"/>
    <s v="UX8860"/>
    <x v="9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5"/>
    <n v="20"/>
    <n v="18"/>
    <n v="12"/>
    <d v="1899-12-30T18:12:00"/>
    <s v="ZP3187"/>
    <x v="5"/>
    <x v="0"/>
    <s v="IDA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5"/>
    <n v="21"/>
    <n v="18"/>
    <n v="13"/>
    <d v="1899-12-30T18:13:00"/>
    <s v="YZ7798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22"/>
    <n v="18"/>
    <n v="15"/>
    <d v="1899-12-30T18:15:00"/>
    <s v="YC9518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23"/>
    <n v="18"/>
    <n v="16"/>
    <d v="1899-12-30T18:16:00"/>
    <s v="ZL5402"/>
    <x v="9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24"/>
    <n v="18"/>
    <n v="16"/>
    <d v="1899-12-30T18:16:00"/>
    <s v="UF3913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25"/>
    <n v="18"/>
    <n v="17"/>
    <d v="1899-12-30T18:17:00"/>
    <s v="SZ5919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26"/>
    <n v="18"/>
    <n v="19"/>
    <d v="1899-12-30T18:19:00"/>
    <s v="UU1316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27"/>
    <n v="18"/>
    <n v="21"/>
    <d v="1899-12-30T18:21:00"/>
    <s v="VN2522"/>
    <x v="7"/>
    <x v="0"/>
    <s v="REG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5"/>
    <n v="28"/>
    <n v="18"/>
    <n v="22"/>
    <d v="1899-12-30T18:22:00"/>
    <s v="VC7366"/>
    <x v="2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5"/>
    <n v="29"/>
    <n v="18"/>
    <n v="23"/>
    <d v="1899-12-30T18:23:00"/>
    <s v="XN7646"/>
    <x v="5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30"/>
    <n v="18"/>
    <n v="23"/>
    <d v="1899-12-30T18:23:00"/>
    <s v="UU4162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1"/>
    <n v="18"/>
    <n v="32"/>
    <d v="1899-12-30T18:32:00"/>
    <s v="WR1812"/>
    <x v="7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2"/>
    <n v="18"/>
    <n v="32"/>
    <d v="1899-12-30T18:32:00"/>
    <s v="YR3967"/>
    <x v="2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3"/>
    <n v="18"/>
    <n v="35"/>
    <d v="1899-12-30T18:35:00"/>
    <s v="VX5217"/>
    <x v="9"/>
    <x v="0"/>
    <s v="REG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6"/>
    <n v="4"/>
    <n v="18"/>
    <n v="39"/>
    <d v="1899-12-30T18:39:00"/>
    <s v="XF3925"/>
    <x v="6"/>
    <x v="0"/>
    <s v="IDA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5"/>
    <n v="18"/>
    <n v="39"/>
    <d v="1899-12-30T18:39:00"/>
    <s v="VS4626"/>
    <x v="4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6"/>
    <n v="18"/>
    <n v="39"/>
    <d v="1899-12-30T18:39:00"/>
    <s v="UP2305"/>
    <x v="5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7"/>
    <n v="18"/>
    <n v="41"/>
    <d v="1899-12-30T18:41:00"/>
    <s v="UU3392"/>
    <x v="6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8"/>
    <n v="18"/>
    <n v="43"/>
    <d v="1899-12-30T18:43:00"/>
    <s v="XU9219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9"/>
    <n v="18"/>
    <n v="49"/>
    <d v="1899-12-30T18:49:00"/>
    <s v="WF1171"/>
    <x v="4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0"/>
    <n v="18"/>
    <n v="49"/>
    <d v="1899-12-30T18:49:00"/>
    <s v="XX7658"/>
    <x v="6"/>
    <x v="0"/>
    <s v="IDA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6"/>
    <n v="11"/>
    <n v="18"/>
    <n v="49"/>
    <d v="1899-12-30T18:49:00"/>
    <s v="XN8814"/>
    <x v="2"/>
    <x v="0"/>
    <s v="IDA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2"/>
    <n v="18"/>
    <n v="52"/>
    <d v="1899-12-30T18:52:00"/>
    <s v="UY3756"/>
    <x v="3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3"/>
    <n v="18"/>
    <n v="52"/>
    <d v="1899-12-30T18:52:00"/>
    <s v="VH7857"/>
    <x v="6"/>
    <x v="0"/>
    <s v="IDA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6"/>
    <n v="14"/>
    <n v="18"/>
    <n v="54"/>
    <d v="1899-12-30T18:54:00"/>
    <s v="XJ1623"/>
    <x v="9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5"/>
    <n v="18"/>
    <n v="58"/>
    <d v="1899-12-30T18:58:00"/>
    <s v="FJFL91"/>
    <x v="5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16"/>
    <n v="18"/>
    <n v="59"/>
    <d v="1899-12-30T18:59:00"/>
    <s v="UX2692"/>
    <x v="7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7"/>
    <n v="18"/>
    <n v="59"/>
    <d v="1899-12-30T18:59:00"/>
    <s v="TR2392"/>
    <x v="5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18"/>
    <n v="19"/>
    <n v="1"/>
    <d v="1899-12-30T19:01:00"/>
    <s v="CWUJ13"/>
    <x v="9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19"/>
    <n v="19"/>
    <n v="2"/>
    <d v="1899-12-30T19:02:00"/>
    <s v="YB7008"/>
    <x v="3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0"/>
    <n v="19"/>
    <n v="3"/>
    <d v="1899-12-30T19:03:00"/>
    <s v="VY7720"/>
    <x v="2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21"/>
    <n v="19"/>
    <n v="5"/>
    <d v="1899-12-30T19:05:00"/>
    <s v="WH8296"/>
    <x v="7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2"/>
    <n v="19"/>
    <n v="7"/>
    <d v="1899-12-30T19:07:00"/>
    <s v="RV9007"/>
    <x v="6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23"/>
    <n v="19"/>
    <n v="8"/>
    <d v="1899-12-30T19:08:00"/>
    <s v="VN2927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4"/>
    <n v="19"/>
    <n v="9"/>
    <d v="1899-12-30T19:09:00"/>
    <s v="ZU4258"/>
    <x v="5"/>
    <x v="0"/>
    <s v="IDA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6"/>
    <n v="25"/>
    <n v="19"/>
    <n v="10"/>
    <d v="1899-12-30T19:10:00"/>
    <s v="UE2909"/>
    <x v="2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6"/>
    <n v="19"/>
    <n v="11"/>
    <d v="1899-12-30T19:11:00"/>
    <s v="SC4302"/>
    <x v="9"/>
    <x v="0"/>
    <s v="REG"/>
    <s v="TXB"/>
    <n v="6"/>
    <s v="Serena"/>
    <n v="42.7"/>
    <n v="39.284999999999997"/>
    <n v="1.0869288532518775"/>
  </r>
  <r>
    <n v="22"/>
    <s v="NS"/>
    <d v="2016-04-20T00:00:00"/>
    <d v="1899-12-30T07:15:00"/>
    <d v="1899-12-30T08:45:00"/>
    <x v="0"/>
    <n v="17"/>
    <n v="1"/>
    <n v="7"/>
    <n v="20"/>
    <d v="1899-12-30T07:20:00"/>
    <s v="XE9337"/>
    <x v="1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"/>
    <n v="7"/>
    <n v="23"/>
    <d v="1899-12-30T07:23:00"/>
    <s v="FBBZ17"/>
    <x v="10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07:15:00"/>
    <d v="1899-12-30T08:45:00"/>
    <x v="0"/>
    <n v="17"/>
    <n v="3"/>
    <n v="7"/>
    <n v="25"/>
    <d v="1899-12-30T07:25:00"/>
    <s v="ZT7443"/>
    <x v="1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4"/>
    <n v="7"/>
    <n v="29"/>
    <d v="1899-12-30T07:29:00"/>
    <s v="XJ6813"/>
    <x v="11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5"/>
    <n v="7"/>
    <n v="30"/>
    <d v="1899-12-30T07:30:00"/>
    <s v="XV9205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6"/>
    <n v="7"/>
    <n v="30"/>
    <d v="1899-12-30T07:30:00"/>
    <s v="RZ8195"/>
    <x v="12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7"/>
    <n v="7"/>
    <n v="30"/>
    <d v="1899-12-30T07:30:00"/>
    <s v="YF2250"/>
    <x v="13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8"/>
    <n v="7"/>
    <n v="34"/>
    <d v="1899-12-30T07:34:00"/>
    <s v="MZ8012"/>
    <x v="12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9"/>
    <n v="7"/>
    <n v="35"/>
    <d v="1899-12-30T07:35:00"/>
    <s v="WF6230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0"/>
    <n v="7"/>
    <n v="36"/>
    <d v="1899-12-30T07:36:00"/>
    <s v="VY7741"/>
    <x v="10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07:15:00"/>
    <d v="1899-12-30T08:45:00"/>
    <x v="0"/>
    <n v="17"/>
    <n v="11"/>
    <n v="7"/>
    <n v="39"/>
    <d v="1899-12-30T07:39:00"/>
    <s v="RX8009"/>
    <x v="1"/>
    <x v="0"/>
    <s v="IDA"/>
    <s v="TXB"/>
    <n v="5"/>
    <s v="Coquimbo"/>
    <n v="39.284999999999997"/>
    <n v="39.284999999999997"/>
    <n v="1"/>
  </r>
  <r>
    <n v="22"/>
    <s v="NS"/>
    <d v="2016-04-20T00:00:00"/>
    <d v="1899-12-30T07:15:00"/>
    <d v="1899-12-30T08:45:00"/>
    <x v="0"/>
    <n v="17"/>
    <n v="12"/>
    <n v="7"/>
    <n v="40"/>
    <d v="1899-12-30T07:40:00"/>
    <s v="WG3472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3"/>
    <n v="7"/>
    <n v="42"/>
    <d v="1899-12-30T07:42:00"/>
    <s v="XN6577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14"/>
    <n v="7"/>
    <n v="44"/>
    <d v="1899-12-30T07:44:00"/>
    <s v="CCVK52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5"/>
    <n v="7"/>
    <n v="46"/>
    <d v="1899-12-30T07:46:00"/>
    <s v="PB2475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6"/>
    <n v="7"/>
    <n v="49"/>
    <d v="1899-12-30T07:49:00"/>
    <s v="VY7781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17"/>
    <n v="7"/>
    <n v="49"/>
    <d v="1899-12-30T07:49:00"/>
    <s v="BDXZ71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8"/>
    <n v="7"/>
    <n v="53"/>
    <d v="1899-12-30T07:53:00"/>
    <s v="XG1235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9"/>
    <n v="7"/>
    <n v="55"/>
    <d v="1899-12-30T07:55:00"/>
    <s v="YW9803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20"/>
    <n v="7"/>
    <n v="58"/>
    <d v="1899-12-30T07:58:00"/>
    <s v="XV9202"/>
    <x v="14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1"/>
    <n v="8"/>
    <n v="0"/>
    <d v="1899-12-30T08:00:00"/>
    <s v="FWXD35"/>
    <x v="13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2"/>
    <n v="8"/>
    <n v="0"/>
    <d v="1899-12-30T08:00:00"/>
    <s v="HKWG96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23"/>
    <n v="8"/>
    <n v="1"/>
    <d v="1899-12-30T08:01:00"/>
    <s v="XH4880"/>
    <x v="12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24"/>
    <n v="8"/>
    <n v="3"/>
    <d v="1899-12-30T08:03:00"/>
    <s v="XT7840"/>
    <x v="11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5"/>
    <n v="8"/>
    <n v="3"/>
    <d v="1899-12-30T08:03:00"/>
    <s v="UZ2793"/>
    <x v="13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6"/>
    <n v="8"/>
    <n v="4"/>
    <d v="1899-12-30T08:04:00"/>
    <s v="ZB8624"/>
    <x v="1"/>
    <x v="0"/>
    <s v="IDA"/>
    <s v="TXB"/>
    <n v="5"/>
    <s v="Coquimbo"/>
    <n v="39.284999999999997"/>
    <n v="39.284999999999997"/>
    <n v="1"/>
  </r>
  <r>
    <n v="22"/>
    <s v="NS"/>
    <d v="2016-04-20T00:00:00"/>
    <d v="1899-12-30T07:15:00"/>
    <d v="1899-12-30T08:45:00"/>
    <x v="0"/>
    <n v="17"/>
    <n v="27"/>
    <n v="8"/>
    <n v="4"/>
    <d v="1899-12-30T08:04:00"/>
    <s v="CPPD6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28"/>
    <n v="8"/>
    <n v="5"/>
    <d v="1899-12-30T08:05:00"/>
    <s v="XY9547"/>
    <x v="10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29"/>
    <n v="8"/>
    <n v="6"/>
    <d v="1899-12-30T08:06:00"/>
    <s v="VB3881"/>
    <x v="11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30"/>
    <n v="8"/>
    <n v="9"/>
    <d v="1899-12-30T08:09:00"/>
    <s v="XF1133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"/>
    <n v="8"/>
    <n v="11"/>
    <d v="1899-12-30T08:11:00"/>
    <s v="XT7450"/>
    <x v="14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2"/>
    <n v="8"/>
    <n v="12"/>
    <d v="1899-12-30T08:12:00"/>
    <s v="WR9425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3"/>
    <n v="8"/>
    <n v="13"/>
    <d v="1899-12-30T08:13:00"/>
    <s v="VF8811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4"/>
    <n v="8"/>
    <n v="16"/>
    <d v="1899-12-30T08:16:00"/>
    <s v="VC8029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5"/>
    <n v="8"/>
    <n v="16"/>
    <d v="1899-12-30T08:16:00"/>
    <s v="HKPH7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6"/>
    <n v="8"/>
    <n v="19"/>
    <d v="1899-12-30T08:19:00"/>
    <s v="RR1541"/>
    <x v="0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7"/>
    <n v="8"/>
    <n v="20"/>
    <d v="1899-12-30T08:20:00"/>
    <s v="XA7959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8"/>
    <n v="8"/>
    <n v="21"/>
    <d v="1899-12-30T08:21:00"/>
    <s v="GLYZ85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9"/>
    <n v="8"/>
    <n v="22"/>
    <d v="1899-12-30T08:22:00"/>
    <s v="XV9760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0"/>
    <n v="8"/>
    <n v="22"/>
    <d v="1899-12-30T08:22:00"/>
    <s v="XJ6810"/>
    <x v="12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1"/>
    <n v="8"/>
    <n v="23"/>
    <d v="1899-12-30T08:23:00"/>
    <s v="ZK2955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2"/>
    <n v="8"/>
    <n v="27"/>
    <d v="1899-12-30T08:27:00"/>
    <s v="FTBC16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3"/>
    <n v="8"/>
    <n v="27"/>
    <d v="1899-12-30T08:27:00"/>
    <s v="FYBV70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4"/>
    <n v="8"/>
    <n v="28"/>
    <d v="1899-12-30T08:28:00"/>
    <s v="VV1303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5"/>
    <n v="8"/>
    <n v="29"/>
    <d v="1899-12-30T08:29:00"/>
    <s v="VP2334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6"/>
    <n v="8"/>
    <n v="32"/>
    <d v="1899-12-30T08:32:00"/>
    <s v="XU8192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7"/>
    <n v="8"/>
    <n v="34"/>
    <d v="1899-12-30T08:34:00"/>
    <s v="TV4536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8"/>
    <n v="8"/>
    <n v="35"/>
    <d v="1899-12-30T08:35:00"/>
    <s v="GI2182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9"/>
    <n v="8"/>
    <n v="38"/>
    <d v="1899-12-30T08:38:00"/>
    <s v="VC747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0"/>
    <n v="8"/>
    <n v="38"/>
    <d v="1899-12-30T08:38:00"/>
    <s v="TK1389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1"/>
    <n v="8"/>
    <n v="39"/>
    <d v="1899-12-30T08:39:00"/>
    <s v="CVST48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2"/>
    <n v="8"/>
    <n v="40"/>
    <d v="1899-12-30T08:40:00"/>
    <s v="RN807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3"/>
    <n v="8"/>
    <n v="42"/>
    <d v="1899-12-30T08:42:00"/>
    <s v="XN9443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4"/>
    <n v="8"/>
    <n v="43"/>
    <d v="1899-12-30T08:43:00"/>
    <s v="CZJZ74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5"/>
    <n v="8"/>
    <n v="44"/>
    <d v="1899-12-30T08:44:00"/>
    <s v="XL9323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6"/>
    <n v="8"/>
    <n v="44"/>
    <d v="1899-12-30T08:44:00"/>
    <s v="XY3951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7"/>
    <n v="8"/>
    <n v="44"/>
    <d v="1899-12-30T08:44:00"/>
    <s v="BHDF14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8"/>
    <n v="8"/>
    <n v="45"/>
    <d v="1899-12-30T08:45:00"/>
    <s v="WT9928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9"/>
    <n v="8"/>
    <n v="45"/>
    <d v="1899-12-30T08:45:00"/>
    <s v="VJ7537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30"/>
    <n v="8"/>
    <n v="45"/>
    <d v="1899-12-30T08:45:00"/>
    <s v="VC6878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"/>
    <n v="9"/>
    <n v="45"/>
    <d v="1899-12-30T09:45:00"/>
    <s v="VV6184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"/>
    <n v="9"/>
    <n v="47"/>
    <d v="1899-12-30T09:47:00"/>
    <s v="CDPD6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3"/>
    <n v="9"/>
    <n v="49"/>
    <d v="1899-12-30T09:49:00"/>
    <s v="SC4381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4"/>
    <n v="9"/>
    <n v="49"/>
    <d v="1899-12-30T09:49:00"/>
    <s v="YG1168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5"/>
    <n v="9"/>
    <n v="51"/>
    <d v="1899-12-30T09:51:00"/>
    <s v="XW8282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6"/>
    <n v="9"/>
    <n v="54"/>
    <d v="1899-12-30T09:54:00"/>
    <s v="CZPS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7"/>
    <n v="9"/>
    <n v="54"/>
    <d v="1899-12-30T09:54:00"/>
    <s v="VB7493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8"/>
    <n v="9"/>
    <n v="54"/>
    <d v="1899-12-30T09:54:00"/>
    <s v="PG8485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9"/>
    <n v="9"/>
    <n v="56"/>
    <d v="1899-12-30T09:56:00"/>
    <s v="XR5302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0"/>
    <n v="9"/>
    <n v="57"/>
    <d v="1899-12-30T09:57:00"/>
    <s v="XC4971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1"/>
    <n v="9"/>
    <n v="59"/>
    <d v="1899-12-30T09:59:00"/>
    <s v="XF9610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2"/>
    <n v="10"/>
    <n v="2"/>
    <d v="1899-12-30T10:02:00"/>
    <s v="XR9014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3"/>
    <n v="10"/>
    <n v="2"/>
    <d v="1899-12-30T10:02:00"/>
    <s v="HKPH7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4"/>
    <n v="10"/>
    <n v="3"/>
    <d v="1899-12-30T10:03:00"/>
    <s v="UJ5214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5"/>
    <n v="10"/>
    <n v="3"/>
    <d v="1899-12-30T10:03:00"/>
    <s v="XJ661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6"/>
    <n v="10"/>
    <n v="5"/>
    <d v="1899-12-30T10:05:00"/>
    <s v="HCRF84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7"/>
    <n v="10"/>
    <n v="5"/>
    <d v="1899-12-30T10:05:00"/>
    <s v="XV9205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8"/>
    <n v="10"/>
    <n v="6"/>
    <d v="1899-12-30T10:06:00"/>
    <s v="XR5403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9"/>
    <n v="10"/>
    <n v="8"/>
    <d v="1899-12-30T10:08:00"/>
    <s v="XR5425"/>
    <x v="11"/>
    <x v="0"/>
    <s v="REG"/>
    <s v="TXB"/>
    <n v="2"/>
    <s v="Coquimbo"/>
    <n v="17.84"/>
    <n v="39.284999999999997"/>
    <n v="0.45411734758813799"/>
  </r>
  <r>
    <n v="22"/>
    <s v="NS"/>
    <d v="2016-04-20T00:00:00"/>
    <d v="1899-12-30T09:45:00"/>
    <d v="1899-12-30T11:15:00"/>
    <x v="1"/>
    <n v="19"/>
    <n v="20"/>
    <n v="10"/>
    <n v="10"/>
    <d v="1899-12-30T10:10:00"/>
    <s v="ZT8053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1"/>
    <n v="10"/>
    <n v="11"/>
    <d v="1899-12-30T10:11:00"/>
    <s v="RB4694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2"/>
    <n v="10"/>
    <n v="12"/>
    <d v="1899-12-30T10:12:00"/>
    <s v="UX9506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3"/>
    <n v="10"/>
    <n v="13"/>
    <d v="1899-12-30T10:13:00"/>
    <s v="XJ6813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4"/>
    <n v="10"/>
    <n v="13"/>
    <d v="1899-12-30T10:13:00"/>
    <s v="YJ4083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5"/>
    <n v="10"/>
    <n v="15"/>
    <d v="1899-12-30T10:15:00"/>
    <s v="YB2086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6"/>
    <n v="10"/>
    <n v="19"/>
    <d v="1899-12-30T10:19:00"/>
    <s v="YY6489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7"/>
    <n v="10"/>
    <n v="19"/>
    <d v="1899-12-30T10:19:00"/>
    <s v="TH5204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9:45:00"/>
    <d v="1899-12-30T11:15:00"/>
    <x v="1"/>
    <n v="19"/>
    <n v="28"/>
    <n v="10"/>
    <n v="23"/>
    <d v="1899-12-30T10:23:00"/>
    <s v="XF9611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9"/>
    <n v="10"/>
    <n v="24"/>
    <d v="1899-12-30T10:24:00"/>
    <s v="WX5378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30"/>
    <n v="10"/>
    <n v="24"/>
    <d v="1899-12-30T10:24:00"/>
    <s v="CCVK52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"/>
    <n v="10"/>
    <n v="25"/>
    <d v="1899-12-30T10:25:00"/>
    <s v="VX43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"/>
    <n v="10"/>
    <n v="26"/>
    <d v="1899-12-30T10:26:00"/>
    <s v="XW8289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3"/>
    <n v="10"/>
    <n v="30"/>
    <d v="1899-12-30T10:30:00"/>
    <s v="XL8615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4"/>
    <n v="10"/>
    <n v="31"/>
    <d v="1899-12-30T10:31:00"/>
    <s v="FYBZ43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09:45:00"/>
    <d v="1899-12-30T11:15:00"/>
    <x v="1"/>
    <n v="20"/>
    <n v="5"/>
    <n v="10"/>
    <n v="31"/>
    <d v="1899-12-30T10:31:00"/>
    <s v="XL877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6"/>
    <n v="10"/>
    <n v="33"/>
    <d v="1899-12-30T10:33:00"/>
    <s v="XU9202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7"/>
    <n v="10"/>
    <n v="35"/>
    <d v="1899-12-30T10:35:00"/>
    <s v="GZYX34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8"/>
    <n v="10"/>
    <n v="37"/>
    <d v="1899-12-30T10:37:00"/>
    <s v="PZ5981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9"/>
    <n v="10"/>
    <n v="38"/>
    <d v="1899-12-30T10:38:00"/>
    <s v="UD3910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0"/>
    <n v="10"/>
    <n v="38"/>
    <d v="1899-12-30T10:38:00"/>
    <s v="FYCC32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1"/>
    <n v="10"/>
    <n v="39"/>
    <d v="1899-12-30T10:39:00"/>
    <s v="XZ7849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2"/>
    <n v="10"/>
    <n v="43"/>
    <d v="1899-12-30T10:43:00"/>
    <s v="XD9221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3"/>
    <n v="10"/>
    <n v="43"/>
    <d v="1899-12-30T10:43:00"/>
    <s v="VB3881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4"/>
    <n v="10"/>
    <n v="43"/>
    <d v="1899-12-30T10:43:00"/>
    <s v="XL838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5"/>
    <n v="10"/>
    <n v="45"/>
    <d v="1899-12-30T10:45:00"/>
    <s v="PX4813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6"/>
    <n v="10"/>
    <n v="47"/>
    <d v="1899-12-30T10:47:00"/>
    <s v="XE933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7"/>
    <n v="10"/>
    <n v="49"/>
    <d v="1899-12-30T10:49:00"/>
    <s v="XT7450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8"/>
    <n v="10"/>
    <n v="50"/>
    <d v="1899-12-30T10:50:00"/>
    <s v="HVXB46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9"/>
    <n v="10"/>
    <n v="53"/>
    <d v="1899-12-30T10:53:00"/>
    <s v="YD7933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0"/>
    <n v="10"/>
    <n v="54"/>
    <d v="1899-12-30T10:54:00"/>
    <s v="XR5402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1"/>
    <n v="10"/>
    <n v="55"/>
    <d v="1899-12-30T10:55:00"/>
    <s v="VT1070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2"/>
    <n v="10"/>
    <n v="57"/>
    <d v="1899-12-30T10:57:00"/>
    <s v="VV1283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3"/>
    <n v="10"/>
    <n v="58"/>
    <d v="1899-12-30T10:58:00"/>
    <s v="XW8284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4"/>
    <n v="10"/>
    <n v="58"/>
    <d v="1899-12-30T10:58:00"/>
    <s v="FYBV70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5"/>
    <n v="10"/>
    <n v="58"/>
    <d v="1899-12-30T10:58:00"/>
    <s v="ZT744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6"/>
    <n v="11"/>
    <n v="1"/>
    <d v="1899-12-30T11:01:00"/>
    <s v="FXZX84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7"/>
    <n v="11"/>
    <n v="1"/>
    <d v="1899-12-30T11:01:00"/>
    <s v="RJ2223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8"/>
    <n v="11"/>
    <n v="1"/>
    <d v="1899-12-30T11:01:00"/>
    <s v="PF184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9"/>
    <n v="11"/>
    <n v="3"/>
    <d v="1899-12-30T11:03:00"/>
    <s v="VU1303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30"/>
    <n v="11"/>
    <n v="6"/>
    <d v="1899-12-30T11:06:00"/>
    <s v="WG2582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1"/>
    <n v="11"/>
    <n v="10"/>
    <d v="1899-12-30T11:10:00"/>
    <s v="TV4536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2"/>
    <n v="11"/>
    <n v="10"/>
    <d v="1899-12-30T11:10:00"/>
    <s v="RX800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3"/>
    <n v="11"/>
    <n v="13"/>
    <d v="1899-12-30T11:13:00"/>
    <s v="XN657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4"/>
    <n v="11"/>
    <n v="15"/>
    <d v="1899-12-30T11:15:00"/>
    <s v="XB8574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"/>
    <n v="12"/>
    <n v="45"/>
    <d v="1899-12-30T12:45:00"/>
    <s v="FCXC7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2"/>
    <n v="12"/>
    <n v="46"/>
    <d v="1899-12-30T12:46:00"/>
    <s v="DCPD83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3"/>
    <n v="12"/>
    <n v="48"/>
    <d v="1899-12-30T12:48:00"/>
    <s v="XW8282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4"/>
    <n v="12"/>
    <n v="48"/>
    <d v="1899-12-30T12:48:00"/>
    <s v="XA7959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5"/>
    <n v="12"/>
    <n v="49"/>
    <d v="1899-12-30T12:49:00"/>
    <s v="PB247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6"/>
    <n v="12"/>
    <n v="50"/>
    <d v="1899-12-30T12:50:00"/>
    <s v="XH4983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7"/>
    <n v="12"/>
    <n v="51"/>
    <d v="1899-12-30T12:51:00"/>
    <s v="ZK2955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8"/>
    <n v="12"/>
    <n v="54"/>
    <d v="1899-12-30T12:54:00"/>
    <s v="PG8207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9"/>
    <n v="12"/>
    <n v="55"/>
    <d v="1899-12-30T12:55:00"/>
    <s v="FTBC16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0"/>
    <n v="12"/>
    <n v="56"/>
    <d v="1899-12-30T12:56:00"/>
    <s v="YG1168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1"/>
    <n v="12"/>
    <n v="58"/>
    <d v="1899-12-30T12:58:00"/>
    <s v="ZP248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2"/>
    <n v="12"/>
    <n v="59"/>
    <d v="1899-12-30T12:59:00"/>
    <s v="VV1259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3"/>
    <n v="13"/>
    <n v="59"/>
    <d v="1899-12-30T13:59:00"/>
    <s v="XR5302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14"/>
    <n v="13"/>
    <n v="1"/>
    <d v="1899-12-30T13:01:00"/>
    <s v="XR9014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5"/>
    <n v="13"/>
    <n v="4"/>
    <d v="1899-12-30T13:04:00"/>
    <s v="CZPS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6"/>
    <n v="13"/>
    <n v="4"/>
    <d v="1899-12-30T13:04:00"/>
    <s v="GLZG82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7"/>
    <n v="13"/>
    <n v="5"/>
    <d v="1899-12-30T13:05:00"/>
    <s v="TK1389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8"/>
    <n v="13"/>
    <n v="8"/>
    <d v="1899-12-30T13:08:00"/>
    <s v="HCRF84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19"/>
    <n v="13"/>
    <n v="9"/>
    <d v="1899-12-30T13:09:00"/>
    <s v="CZJZ74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20"/>
    <n v="13"/>
    <n v="12"/>
    <d v="1899-12-30T13:12:00"/>
    <s v="ZT8053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21"/>
    <n v="13"/>
    <n v="14"/>
    <d v="1899-12-30T13:14:00"/>
    <s v="XR5403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2"/>
    <n v="13"/>
    <n v="15"/>
    <d v="1899-12-30T13:15:00"/>
    <s v="WT9926"/>
    <x v="11"/>
    <x v="0"/>
    <s v="REG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2"/>
    <n v="23"/>
    <n v="13"/>
    <n v="15"/>
    <d v="1899-12-30T13:15:00"/>
    <s v="VX9506"/>
    <x v="10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4"/>
    <n v="13"/>
    <n v="15"/>
    <d v="1899-12-30T13:15:00"/>
    <s v="XK8588"/>
    <x v="12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5"/>
    <n v="13"/>
    <n v="19"/>
    <d v="1899-12-30T13:19:00"/>
    <s v="YB2086"/>
    <x v="13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6"/>
    <n v="13"/>
    <n v="19"/>
    <d v="1899-12-30T13:19:00"/>
    <s v="UJ7537"/>
    <x v="11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7"/>
    <n v="13"/>
    <n v="21"/>
    <d v="1899-12-30T13:21:00"/>
    <s v="XJ6813"/>
    <x v="1"/>
    <x v="0"/>
    <s v="IDA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2"/>
    <n v="28"/>
    <n v="13"/>
    <n v="23"/>
    <d v="1899-12-30T13:23:00"/>
    <s v="TH5204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9"/>
    <n v="13"/>
    <n v="24"/>
    <d v="1899-12-30T13:24:00"/>
    <s v="FGHJ72"/>
    <x v="11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30"/>
    <n v="13"/>
    <n v="25"/>
    <d v="1899-12-30T13:25:00"/>
    <s v="WX5378"/>
    <x v="13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2:45:00"/>
    <d v="1899-12-30T14:15:00"/>
    <x v="2"/>
    <n v="23"/>
    <n v="1"/>
    <n v="13"/>
    <n v="27"/>
    <d v="1899-12-30T13:27:00"/>
    <s v="VV6184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"/>
    <n v="13"/>
    <n v="29"/>
    <d v="1899-12-30T13:29:00"/>
    <s v="XW8289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3"/>
    <n v="13"/>
    <n v="29"/>
    <d v="1899-12-30T13:29:00"/>
    <s v="BVHB89"/>
    <x v="11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4"/>
    <n v="13"/>
    <n v="30"/>
    <d v="1899-12-30T13:30:00"/>
    <s v="RZ8195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5"/>
    <n v="13"/>
    <n v="32"/>
    <d v="1899-12-30T13:32:00"/>
    <s v="XL8615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6"/>
    <n v="13"/>
    <n v="33"/>
    <d v="1899-12-30T13:33:00"/>
    <s v="VX43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7"/>
    <n v="13"/>
    <n v="35"/>
    <d v="1899-12-30T13:35:00"/>
    <s v="YR2016"/>
    <x v="11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2:45:00"/>
    <d v="1899-12-30T14:15:00"/>
    <x v="2"/>
    <n v="23"/>
    <n v="8"/>
    <n v="13"/>
    <n v="36"/>
    <d v="1899-12-30T13:36:00"/>
    <s v="GZYX34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9"/>
    <n v="13"/>
    <n v="36"/>
    <d v="1899-12-30T13:36:00"/>
    <s v="XL877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0"/>
    <n v="13"/>
    <n v="39"/>
    <d v="1899-12-30T13:39:00"/>
    <s v="DKLT"/>
    <x v="0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11"/>
    <n v="13"/>
    <n v="39"/>
    <d v="1899-12-30T13:39:00"/>
    <s v="FYCC32"/>
    <x v="10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12"/>
    <n v="13"/>
    <n v="39"/>
    <d v="1899-12-30T13:39:00"/>
    <s v="XC4971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3"/>
    <n v="13"/>
    <n v="43"/>
    <d v="1899-12-30T13:43:00"/>
    <s v="XL8386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4"/>
    <n v="13"/>
    <n v="43"/>
    <d v="1899-12-30T13:43:00"/>
    <s v="UV3910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5"/>
    <n v="13"/>
    <n v="44"/>
    <d v="1899-12-30T13:44:00"/>
    <s v="UZ5587"/>
    <x v="11"/>
    <x v="0"/>
    <s v="REG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3"/>
    <n v="16"/>
    <n v="13"/>
    <n v="47"/>
    <d v="1899-12-30T13:47:00"/>
    <s v="CPPD60"/>
    <x v="12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17"/>
    <n v="13"/>
    <n v="48"/>
    <d v="1899-12-30T13:48:00"/>
    <s v="PX4813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8"/>
    <n v="13"/>
    <n v="48"/>
    <d v="1899-12-30T13:48:00"/>
    <s v="BCBK15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2:45:00"/>
    <d v="1899-12-30T14:15:00"/>
    <x v="2"/>
    <n v="23"/>
    <n v="19"/>
    <n v="13"/>
    <n v="51"/>
    <d v="1899-12-30T13:51:00"/>
    <s v="XD9221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2:45:00"/>
    <d v="1899-12-30T14:15:00"/>
    <x v="2"/>
    <n v="23"/>
    <n v="20"/>
    <n v="13"/>
    <n v="52"/>
    <d v="1899-12-30T13:52:00"/>
    <s v="TL8497"/>
    <x v="10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21"/>
    <n v="13"/>
    <n v="55"/>
    <d v="1899-12-30T13:55:00"/>
    <s v="DDLS82"/>
    <x v="14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2"/>
    <n v="13"/>
    <n v="56"/>
    <d v="1899-12-30T13:56:00"/>
    <s v="YD7933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3"/>
    <n v="13"/>
    <n v="58"/>
    <d v="1899-12-30T13:58:00"/>
    <s v="XE933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4"/>
    <n v="13"/>
    <n v="59"/>
    <d v="1899-12-30T13:59:00"/>
    <s v="XU9201"/>
    <x v="11"/>
    <x v="0"/>
    <s v="REG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3"/>
    <n v="25"/>
    <n v="14"/>
    <n v="0"/>
    <d v="1899-12-30T14:00:00"/>
    <s v="XW8281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6"/>
    <n v="14"/>
    <n v="3"/>
    <d v="1899-12-30T14:03:00"/>
    <s v="RJ2223"/>
    <x v="1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7"/>
    <n v="14"/>
    <n v="4"/>
    <d v="1899-12-30T14:04:00"/>
    <s v="GBWU20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8"/>
    <n v="14"/>
    <n v="7"/>
    <d v="1899-12-30T14:07:00"/>
    <s v="HKPH7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9"/>
    <n v="14"/>
    <n v="7"/>
    <d v="1899-12-30T14:07:00"/>
    <s v="ZT444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30"/>
    <n v="14"/>
    <n v="8"/>
    <d v="1899-12-30T14:08:00"/>
    <s v="WG2582"/>
    <x v="13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4"/>
    <n v="1"/>
    <n v="14"/>
    <n v="10"/>
    <d v="1899-12-30T14:10:00"/>
    <s v="CFYS51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4"/>
    <n v="2"/>
    <n v="14"/>
    <n v="13"/>
    <d v="1899-12-30T14:13:00"/>
    <s v="HDKP85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4"/>
    <n v="3"/>
    <n v="14"/>
    <n v="13"/>
    <d v="1899-12-30T14:13:00"/>
    <s v="PF1849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"/>
    <n v="17"/>
    <n v="47"/>
    <d v="1899-12-30T17:47:00"/>
    <s v="XW8289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"/>
    <n v="17"/>
    <n v="47"/>
    <d v="1899-12-30T17:47:00"/>
    <s v="FYBZ43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3"/>
    <n v="17"/>
    <n v="50"/>
    <d v="1899-12-30T17:50:00"/>
    <s v="XL8615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4"/>
    <n v="17"/>
    <n v="51"/>
    <d v="1899-12-30T17:51:00"/>
    <s v="VC8029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5"/>
    <n v="17"/>
    <n v="53"/>
    <d v="1899-12-30T17:53:00"/>
    <s v="XV9205"/>
    <x v="10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5"/>
    <n v="7"/>
    <n v="17"/>
    <n v="55"/>
    <d v="1899-12-30T17:55:00"/>
    <s v="FYCC32"/>
    <x v="11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5"/>
    <n v="8"/>
    <n v="17"/>
    <n v="56"/>
    <d v="1899-12-30T17:56:00"/>
    <s v="XT7840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9"/>
    <n v="17"/>
    <n v="54"/>
    <d v="1899-12-30T17:54:00"/>
    <s v="GZYX34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10"/>
    <n v="18"/>
    <n v="2"/>
    <d v="1899-12-30T18:02:00"/>
    <s v="XL8386"/>
    <x v="11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1"/>
    <n v="18"/>
    <n v="3"/>
    <d v="1899-12-30T18:03:00"/>
    <s v="YG1201"/>
    <x v="0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2"/>
    <n v="18"/>
    <n v="4"/>
    <d v="1899-12-30T18:04:00"/>
    <s v="VB3881"/>
    <x v="13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3"/>
    <n v="18"/>
    <n v="7"/>
    <d v="1899-12-30T18:07:00"/>
    <s v="CVST48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4"/>
    <n v="18"/>
    <n v="7"/>
    <d v="1899-12-30T18:07:00"/>
    <s v="XT7450"/>
    <x v="10"/>
    <x v="0"/>
    <s v="REG"/>
    <s v="TXB"/>
    <n v="3"/>
    <s v="Coquimbo"/>
    <n v="30.84"/>
    <n v="39.284999999999997"/>
    <n v="0.78503245513554798"/>
  </r>
  <r>
    <n v="22"/>
    <s v="NS"/>
    <d v="2016-04-20T00:00:00"/>
    <d v="1899-12-30T17:45:00"/>
    <d v="1899-12-30T19:15:00"/>
    <x v="3"/>
    <n v="25"/>
    <n v="15"/>
    <n v="18"/>
    <n v="8"/>
    <d v="1899-12-30T18:08:00"/>
    <s v="HKPH7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5"/>
    <n v="16"/>
    <n v="18"/>
    <n v="9"/>
    <d v="1899-12-30T18:09:00"/>
    <s v="RN8077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7"/>
    <n v="18"/>
    <n v="9"/>
    <d v="1899-12-30T18:09:00"/>
    <s v="XR5402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18"/>
    <n v="18"/>
    <n v="10"/>
    <d v="1899-12-30T18:10:00"/>
    <s v="TL8497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19"/>
    <n v="18"/>
    <n v="11"/>
    <d v="1899-12-30T18:11:00"/>
    <s v="PX4813"/>
    <x v="11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20"/>
    <n v="18"/>
    <n v="19"/>
    <d v="1899-12-30T18:19:00"/>
    <s v="YD7933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1"/>
    <n v="18"/>
    <n v="19"/>
    <d v="1899-12-30T18:19:00"/>
    <s v="FYBV70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2"/>
    <n v="18"/>
    <n v="20"/>
    <d v="1899-12-30T18:20:00"/>
    <s v="UK8353"/>
    <x v="0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3"/>
    <n v="18"/>
    <n v="22"/>
    <d v="1899-12-30T18:22:00"/>
    <s v="VC7476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4"/>
    <n v="18"/>
    <n v="27"/>
    <d v="1899-12-30T18:27:00"/>
    <s v="XW8284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5"/>
    <n v="18"/>
    <n v="27"/>
    <d v="1899-12-30T18:27:00"/>
    <s v="TV4536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6"/>
    <n v="18"/>
    <n v="30"/>
    <d v="1899-12-30T18:30:00"/>
    <s v="RJ2223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7"/>
    <n v="18"/>
    <n v="33"/>
    <d v="1899-12-30T18:33:00"/>
    <s v="XB8574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8"/>
    <n v="18"/>
    <n v="33"/>
    <d v="1899-12-30T18:33:00"/>
    <s v="FTFC13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9"/>
    <n v="18"/>
    <n v="33"/>
    <d v="1899-12-30T18:33:00"/>
    <s v="YR1750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30"/>
    <n v="18"/>
    <n v="34"/>
    <d v="1899-12-30T18:34:00"/>
    <s v="BHDF14"/>
    <x v="1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"/>
    <n v="18"/>
    <n v="35"/>
    <d v="1899-12-30T18:35:00"/>
    <s v="WG2582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2"/>
    <n v="18"/>
    <n v="36"/>
    <d v="1899-12-30T18:36:00"/>
    <s v="YE9119"/>
    <x v="12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3"/>
    <n v="18"/>
    <n v="37"/>
    <d v="1899-12-30T18:37:00"/>
    <s v="XV9759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4"/>
    <n v="18"/>
    <n v="38"/>
    <d v="1899-12-30T18:38:00"/>
    <s v="WF6230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5"/>
    <n v="18"/>
    <n v="39"/>
    <d v="1899-12-30T18:39:00"/>
    <s v="XE9323"/>
    <x v="13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6"/>
    <n v="18"/>
    <n v="40"/>
    <d v="1899-12-30T18:40:00"/>
    <s v="DSGW1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6"/>
    <n v="7"/>
    <n v="18"/>
    <n v="43"/>
    <d v="1899-12-30T18:43:00"/>
    <s v="XG8359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8"/>
    <n v="18"/>
    <n v="48"/>
    <d v="1899-12-30T18:48:00"/>
    <s v="HKPJ48"/>
    <x v="13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9"/>
    <n v="18"/>
    <n v="49"/>
    <d v="1899-12-30T18:49:00"/>
    <s v="XY3951"/>
    <x v="10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10"/>
    <n v="18"/>
    <n v="50"/>
    <d v="1899-12-30T18:50:00"/>
    <s v="VD7002"/>
    <x v="13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11"/>
    <n v="18"/>
    <n v="50"/>
    <d v="1899-12-30T18:50:00"/>
    <s v="RP7390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2"/>
    <n v="18"/>
    <n v="51"/>
    <d v="1899-12-30T18:51:00"/>
    <s v="FCXC75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13"/>
    <n v="18"/>
    <n v="54"/>
    <d v="1899-12-30T18:54:00"/>
    <s v="WK7410"/>
    <x v="12"/>
    <x v="0"/>
    <s v="IDA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6"/>
    <n v="14"/>
    <n v="18"/>
    <n v="55"/>
    <d v="1899-12-30T18:55:00"/>
    <s v="FTPC59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5"/>
    <n v="18"/>
    <n v="55"/>
    <d v="1899-12-30T18:55:00"/>
    <s v="VV1283"/>
    <x v="11"/>
    <x v="0"/>
    <s v="REG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6"/>
    <n v="16"/>
    <n v="19"/>
    <n v="0"/>
    <d v="1899-12-30T19:00:00"/>
    <s v="YG1168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7"/>
    <n v="19"/>
    <n v="1"/>
    <d v="1899-12-30T19:01:00"/>
    <s v="PB2474"/>
    <x v="13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18"/>
    <n v="19"/>
    <n v="1"/>
    <d v="1899-12-30T19:01:00"/>
    <s v="ZR7113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9"/>
    <n v="19"/>
    <n v="5"/>
    <d v="1899-12-30T19:05:00"/>
    <s v="DPTC23"/>
    <x v="10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20"/>
    <n v="19"/>
    <n v="8"/>
    <d v="1899-12-30T19:08:00"/>
    <s v="UJ5214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21"/>
    <n v="19"/>
    <n v="9"/>
    <d v="1899-12-30T19:09:00"/>
    <s v="HVLT31"/>
    <x v="13"/>
    <x v="0"/>
    <s v="REG"/>
    <s v="TXB"/>
    <n v="3"/>
    <s v="Coquimbo"/>
    <n v="30.84"/>
    <n v="39.284999999999997"/>
    <n v="0.78503245513554798"/>
  </r>
  <r>
    <n v="22"/>
    <s v="NS"/>
    <d v="2016-04-20T00:00:00"/>
    <d v="1899-12-30T17:45:00"/>
    <d v="1899-12-30T19:15:00"/>
    <x v="3"/>
    <n v="26"/>
    <n v="22"/>
    <n v="19"/>
    <n v="11"/>
    <d v="1899-12-30T19:11:00"/>
    <s v="YZ7082"/>
    <x v="11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23"/>
    <n v="19"/>
    <n v="12"/>
    <d v="1899-12-30T19:12:00"/>
    <s v="ZL3344"/>
    <x v="14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24"/>
    <n v="19"/>
    <n v="12"/>
    <d v="1899-12-30T19:12:00"/>
    <s v="XW8290"/>
    <x v="13"/>
    <x v="0"/>
    <s v="REG"/>
    <s v="TXB"/>
    <n v="3"/>
    <s v="Coquimbo"/>
    <n v="30.84"/>
    <n v="39.284999999999997"/>
    <n v="0.78503245513554798"/>
  </r>
  <r>
    <n v="22"/>
    <s v="NS"/>
    <d v="2016-04-20T00:00:00"/>
    <d v="1899-12-30T17:45:00"/>
    <d v="1899-12-30T19:15:00"/>
    <x v="3"/>
    <n v="26"/>
    <n v="25"/>
    <n v="19"/>
    <n v="15"/>
    <d v="1899-12-30T19:15:00"/>
    <s v="FSBZ17"/>
    <x v="10"/>
    <x v="0"/>
    <s v="REG"/>
    <s v="TXB"/>
    <n v="5"/>
    <s v="Coquimbo"/>
    <n v="39.284999999999997"/>
    <n v="39.284999999999997"/>
    <n v="1"/>
  </r>
  <r>
    <n v="30"/>
    <s v="SN"/>
    <d v="2016-04-19T00:00:00"/>
    <d v="1899-12-30T07:15:00"/>
    <d v="1899-12-30T08:45:00"/>
    <x v="0"/>
    <n v="27"/>
    <n v="1"/>
    <n v="7"/>
    <n v="32"/>
    <d v="1899-12-30T07:32:00"/>
    <s v="TJ9637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"/>
    <n v="7"/>
    <n v="33"/>
    <d v="1899-12-30T07:33:00"/>
    <s v="TJ3236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3"/>
    <n v="7"/>
    <n v="39"/>
    <d v="1899-12-30T07:39:00"/>
    <s v="TJ3236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4"/>
    <n v="7"/>
    <n v="40"/>
    <d v="1899-12-30T07:40:00"/>
    <s v="BKR636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5"/>
    <n v="7"/>
    <n v="43"/>
    <d v="1899-12-30T07:43:00"/>
    <s v="XL8675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6"/>
    <n v="7"/>
    <n v="44"/>
    <d v="1899-12-30T07:44:00"/>
    <s v="WG96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7"/>
    <n v="7"/>
    <n v="44"/>
    <d v="1899-12-30T07:44:00"/>
    <s v="XC4971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8"/>
    <n v="7"/>
    <n v="45"/>
    <d v="1899-12-30T07:45:00"/>
    <s v="XB810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9"/>
    <n v="7"/>
    <n v="46"/>
    <d v="1899-12-30T07:46:00"/>
    <s v="TV4536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0"/>
    <n v="7"/>
    <n v="49"/>
    <d v="1899-12-30T07:49:00"/>
    <s v="XH4889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1"/>
    <n v="7"/>
    <n v="49"/>
    <d v="1899-12-30T07:49:00"/>
    <s v="RN807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2"/>
    <n v="7"/>
    <n v="51"/>
    <d v="1899-12-30T07:51:00"/>
    <s v="FSCZ9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3"/>
    <n v="7"/>
    <n v="54"/>
    <d v="1899-12-30T07:54:00"/>
    <s v="XP6343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4"/>
    <n v="7"/>
    <n v="55"/>
    <d v="1899-12-30T07:55:00"/>
    <s v="OS5214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5"/>
    <n v="7"/>
    <n v="57"/>
    <d v="1899-12-30T07:57:00"/>
    <s v="YZ7082"/>
    <x v="19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6"/>
    <n v="7"/>
    <n v="58"/>
    <d v="1899-12-30T07:58:00"/>
    <s v="UD234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7"/>
    <n v="7"/>
    <n v="58"/>
    <d v="1899-12-30T07:58:00"/>
    <s v="XL8386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8"/>
    <n v="7"/>
    <n v="59"/>
    <d v="1899-12-30T07:59:00"/>
    <s v="XV8192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9"/>
    <n v="7"/>
    <n v="59"/>
    <d v="1899-12-30T07:59:00"/>
    <s v="RV9006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0"/>
    <n v="8"/>
    <n v="2"/>
    <d v="1899-12-30T08:02:00"/>
    <s v="YH1754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1"/>
    <n v="8"/>
    <n v="2"/>
    <d v="1899-12-30T08:02:00"/>
    <s v="XG808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2"/>
    <n v="8"/>
    <n v="4"/>
    <d v="1899-12-30T08:04:00"/>
    <s v="UK6059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3"/>
    <n v="8"/>
    <n v="4"/>
    <d v="1899-12-30T08:04:00"/>
    <s v="XN658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4"/>
    <n v="8"/>
    <n v="4"/>
    <d v="1899-12-30T08:04:00"/>
    <s v="VJ5214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5"/>
    <n v="8"/>
    <n v="5"/>
    <d v="1899-12-30T08:05:00"/>
    <s v="HCRF84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6"/>
    <n v="8"/>
    <n v="8"/>
    <d v="1899-12-30T08:08:00"/>
    <s v="TL8497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7"/>
    <n v="8"/>
    <n v="10"/>
    <d v="1899-12-30T08:10:00"/>
    <s v="RWDF1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8"/>
    <n v="8"/>
    <n v="11"/>
    <d v="1899-12-30T08:11:00"/>
    <s v="VA8204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9"/>
    <n v="8"/>
    <n v="11"/>
    <d v="1899-12-30T08:11:00"/>
    <s v="XZ146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30"/>
    <n v="8"/>
    <n v="12"/>
    <d v="1899-12-30T08:12:00"/>
    <s v="VD156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"/>
    <n v="8"/>
    <n v="15"/>
    <d v="1899-12-30T08:15:00"/>
    <s v="VB388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"/>
    <n v="8"/>
    <n v="17"/>
    <d v="1899-12-30T08:17:00"/>
    <s v="HWLW50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3"/>
    <n v="8"/>
    <n v="17"/>
    <d v="1899-12-30T08:17:00"/>
    <s v="XW8284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4"/>
    <n v="8"/>
    <n v="18"/>
    <d v="1899-12-30T08:18:00"/>
    <s v="VV3667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5"/>
    <n v="8"/>
    <n v="19"/>
    <d v="1899-12-30T08:19:00"/>
    <s v="FRDV2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6"/>
    <n v="8"/>
    <n v="20"/>
    <d v="1899-12-30T08:20:00"/>
    <s v="UD813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7"/>
    <n v="8"/>
    <n v="23"/>
    <d v="1899-12-30T08:23:00"/>
    <s v="FRBR80"/>
    <x v="19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8"/>
    <n v="8"/>
    <n v="23"/>
    <d v="1899-12-30T08:23:00"/>
    <s v="SC4404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9"/>
    <n v="8"/>
    <n v="23"/>
    <d v="1899-12-30T08:23:00"/>
    <s v="FRCC8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0"/>
    <n v="8"/>
    <n v="24"/>
    <d v="1899-12-30T08:24:00"/>
    <s v="TR2394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1"/>
    <n v="8"/>
    <n v="25"/>
    <d v="1899-12-30T08:25:00"/>
    <s v="RZ8195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2"/>
    <n v="8"/>
    <n v="26"/>
    <d v="1899-12-30T08:26:00"/>
    <s v="FTBC1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3"/>
    <n v="8"/>
    <n v="27"/>
    <d v="1899-12-30T08:27:00"/>
    <s v="DBLS8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4"/>
    <n v="8"/>
    <n v="27"/>
    <d v="1899-12-30T08:27:00"/>
    <s v="ZN8557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5"/>
    <n v="8"/>
    <n v="28"/>
    <d v="1899-12-30T08:28:00"/>
    <s v="VV6184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6"/>
    <n v="8"/>
    <n v="30"/>
    <d v="1899-12-30T08:30:00"/>
    <s v="YW6711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7"/>
    <n v="8"/>
    <n v="31"/>
    <d v="1899-12-30T08:31:00"/>
    <s v="UR728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8"/>
    <n v="8"/>
    <n v="32"/>
    <d v="1899-12-30T08:32:00"/>
    <s v="XH4860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9"/>
    <n v="8"/>
    <n v="33"/>
    <d v="1899-12-30T08:33:00"/>
    <s v="WG258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0"/>
    <n v="8"/>
    <n v="33"/>
    <d v="1899-12-30T08:33:00"/>
    <s v="UJ364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1"/>
    <n v="8"/>
    <n v="33"/>
    <d v="1899-12-30T08:33:00"/>
    <s v="XD4082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2"/>
    <n v="8"/>
    <n v="34"/>
    <d v="1899-12-30T08:34:00"/>
    <s v="XV9749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3"/>
    <n v="8"/>
    <n v="35"/>
    <d v="1899-12-30T08:35:00"/>
    <s v="XZ146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4"/>
    <n v="8"/>
    <n v="36"/>
    <d v="1899-12-30T08:36:00"/>
    <s v="UH2970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5"/>
    <n v="8"/>
    <n v="38"/>
    <d v="1899-12-30T08:38:00"/>
    <s v="UD399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6"/>
    <n v="8"/>
    <n v="38"/>
    <d v="1899-12-30T08:38:00"/>
    <s v="SC432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7"/>
    <n v="8"/>
    <n v="39"/>
    <d v="1899-12-30T08:39:00"/>
    <s v="VA9468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8"/>
    <n v="8"/>
    <n v="39"/>
    <d v="1899-12-30T08:39:00"/>
    <s v="SC432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9"/>
    <n v="8"/>
    <n v="40"/>
    <d v="1899-12-30T08:40:00"/>
    <s v="XE932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30"/>
    <n v="8"/>
    <n v="41"/>
    <d v="1899-12-30T08:41:00"/>
    <s v="CZPS16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1"/>
    <n v="8"/>
    <n v="43"/>
    <d v="1899-12-30T08:43:00"/>
    <s v="MZ8012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2"/>
    <n v="8"/>
    <n v="45"/>
    <d v="1899-12-30T08:45:00"/>
    <s v="CV5548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3"/>
    <n v="8"/>
    <n v="45"/>
    <d v="1899-12-30T08:45:00"/>
    <s v="FYBZ4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4"/>
    <n v="8"/>
    <n v="45"/>
    <d v="1899-12-30T08:45:00"/>
    <s v="YR175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6"/>
    <n v="9"/>
    <n v="45"/>
    <d v="1899-12-30T09:45:00"/>
    <s v="CZPS16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7"/>
    <n v="9"/>
    <n v="46"/>
    <d v="1899-12-30T09:46:00"/>
    <s v="TU4846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8"/>
    <n v="9"/>
    <n v="47"/>
    <d v="1899-12-30T09:47:00"/>
    <s v="YH2050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9"/>
    <n v="9"/>
    <n v="47"/>
    <d v="1899-12-30T09:47:00"/>
    <s v="XW8292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0"/>
    <n v="9"/>
    <n v="49"/>
    <d v="1899-12-30T09:49:00"/>
    <s v="VE0602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1"/>
    <n v="9"/>
    <n v="51"/>
    <d v="1899-12-30T09:51:00"/>
    <s v="WG96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2"/>
    <n v="9"/>
    <n v="51"/>
    <d v="1899-12-30T09:51:00"/>
    <s v="UD3998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3"/>
    <n v="9"/>
    <n v="52"/>
    <d v="1899-12-30T09:52:00"/>
    <s v="XG808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4"/>
    <n v="9"/>
    <n v="53"/>
    <d v="1899-12-30T09:53:00"/>
    <s v="UD233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5"/>
    <n v="9"/>
    <n v="54"/>
    <d v="1899-12-30T09:54:00"/>
    <s v="SC432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6"/>
    <n v="9"/>
    <n v="55"/>
    <d v="1899-12-30T09:55:00"/>
    <s v="FCXC75"/>
    <x v="19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7"/>
    <n v="9"/>
    <n v="55"/>
    <d v="1899-12-30T09:55:00"/>
    <s v="YB810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8"/>
    <n v="9"/>
    <n v="56"/>
    <d v="1899-12-30T09:56:00"/>
    <s v="UL4858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9"/>
    <n v="9"/>
    <n v="57"/>
    <d v="1899-12-30T09:57:00"/>
    <s v="TR2394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30"/>
    <n v="9"/>
    <n v="58"/>
    <d v="1899-12-30T09:58:00"/>
    <s v="BWDF1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"/>
    <n v="9"/>
    <n v="59"/>
    <d v="1899-12-30T09:59:00"/>
    <s v="RR464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"/>
    <n v="10"/>
    <n v="0"/>
    <d v="1899-12-30T10:00:00"/>
    <s v="XR5402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3"/>
    <n v="10"/>
    <n v="0"/>
    <d v="1899-12-30T10:00:00"/>
    <s v="VV1280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4"/>
    <n v="10"/>
    <n v="2"/>
    <d v="1899-12-30T10:02:00"/>
    <s v="XP634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5"/>
    <n v="10"/>
    <n v="2"/>
    <d v="1899-12-30T10:02:00"/>
    <s v="FZRR7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6"/>
    <n v="10"/>
    <n v="3"/>
    <d v="1899-12-30T10:03:00"/>
    <s v="HWCW50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7"/>
    <n v="10"/>
    <n v="7"/>
    <d v="1899-12-30T10:07:00"/>
    <s v="TY6022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8"/>
    <n v="10"/>
    <n v="7"/>
    <d v="1899-12-30T10:07:00"/>
    <s v="ZK319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9"/>
    <n v="10"/>
    <n v="7"/>
    <d v="1899-12-30T10:07:00"/>
    <s v="XE9119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0"/>
    <n v="10"/>
    <n v="7"/>
    <d v="1899-12-30T10:07:00"/>
    <s v="BDGP50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1"/>
    <n v="10"/>
    <n v="8"/>
    <d v="1899-12-30T10:08:00"/>
    <s v="NF566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2"/>
    <n v="10"/>
    <n v="8"/>
    <d v="1899-12-30T10:08:00"/>
    <s v="FCXD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3"/>
    <n v="10"/>
    <n v="10"/>
    <d v="1899-12-30T10:10:00"/>
    <s v="BBKP4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4"/>
    <n v="10"/>
    <n v="10"/>
    <d v="1899-12-30T10:10:00"/>
    <s v="SC4404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5"/>
    <n v="10"/>
    <n v="10"/>
    <d v="1899-12-30T10:10:00"/>
    <s v="FGHJ6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6"/>
    <n v="10"/>
    <n v="13"/>
    <d v="1899-12-30T10:13:00"/>
    <s v="YD2086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7"/>
    <n v="10"/>
    <n v="15"/>
    <d v="1899-12-30T10:15:00"/>
    <s v="UK8353"/>
    <x v="2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8"/>
    <n v="10"/>
    <n v="15"/>
    <d v="1899-12-30T10:15:00"/>
    <s v="XU920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9"/>
    <n v="10"/>
    <n v="15"/>
    <d v="1899-12-30T10:15:00"/>
    <s v="FXZX8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0"/>
    <n v="10"/>
    <n v="15"/>
    <d v="1899-12-30T10:15:00"/>
    <s v="XF437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1"/>
    <n v="10"/>
    <n v="16"/>
    <d v="1899-12-30T10:16:00"/>
    <s v="XV3438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2"/>
    <n v="10"/>
    <n v="16"/>
    <d v="1899-12-30T10:16:00"/>
    <s v="XE932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3"/>
    <n v="10"/>
    <n v="17"/>
    <d v="1899-12-30T10:17:00"/>
    <s v="VC8029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4"/>
    <n v="10"/>
    <n v="17"/>
    <d v="1899-12-30T10:17:00"/>
    <s v="UR7281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5"/>
    <n v="10"/>
    <n v="17"/>
    <d v="1899-12-30T10:17:00"/>
    <s v="RW514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6"/>
    <n v="10"/>
    <n v="19"/>
    <d v="1899-12-30T10:19:00"/>
    <s v="UY360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7"/>
    <n v="10"/>
    <n v="20"/>
    <d v="1899-12-30T10:20:00"/>
    <s v="XV9205"/>
    <x v="2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8"/>
    <n v="10"/>
    <n v="21"/>
    <d v="1899-12-30T10:21:00"/>
    <s v="YD190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9"/>
    <n v="10"/>
    <n v="22"/>
    <d v="1899-12-30T10:22:00"/>
    <s v="CHTJ33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30"/>
    <n v="10"/>
    <n v="22"/>
    <d v="1899-12-30T10:22:00"/>
    <s v="UD7002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"/>
    <n v="10"/>
    <n v="25"/>
    <d v="1899-12-30T10:25:00"/>
    <s v="VX8865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"/>
    <n v="10"/>
    <n v="25"/>
    <d v="1899-12-30T10:25:00"/>
    <s v="XY9517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3"/>
    <n v="10"/>
    <n v="25"/>
    <d v="1899-12-30T10:25:00"/>
    <s v="UD3998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4"/>
    <n v="10"/>
    <n v="25"/>
    <d v="1899-12-30T10:25:00"/>
    <s v="YP375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5"/>
    <n v="10"/>
    <n v="25"/>
    <d v="1899-12-30T10:25:00"/>
    <s v="WG258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6"/>
    <n v="10"/>
    <n v="27"/>
    <d v="1899-12-30T10:27:00"/>
    <s v="XN658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7"/>
    <n v="10"/>
    <n v="27"/>
    <d v="1899-12-30T10:27:00"/>
    <s v="VB799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8"/>
    <n v="10"/>
    <n v="28"/>
    <d v="1899-12-30T10:28:00"/>
    <s v="SC9326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9"/>
    <n v="10"/>
    <n v="30"/>
    <d v="1899-12-30T10:30:00"/>
    <s v="XP4127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0"/>
    <n v="10"/>
    <n v="30"/>
    <d v="1899-12-30T10:30:00"/>
    <s v="RN807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1"/>
    <n v="10"/>
    <n v="30"/>
    <d v="1899-12-30T10:30:00"/>
    <s v="ZB8634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2"/>
    <n v="10"/>
    <n v="31"/>
    <d v="1899-12-30T10:31:00"/>
    <s v="ZK1325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3"/>
    <n v="10"/>
    <n v="31"/>
    <d v="1899-12-30T10:31:00"/>
    <s v="VP1566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1"/>
    <n v="14"/>
    <n v="10"/>
    <n v="32"/>
    <d v="1899-12-30T10:32:00"/>
    <s v="NF528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5"/>
    <n v="10"/>
    <n v="34"/>
    <d v="1899-12-30T10:34:00"/>
    <s v="VF8811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6"/>
    <n v="10"/>
    <n v="35"/>
    <d v="1899-12-30T10:35:00"/>
    <s v="XJ701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7"/>
    <n v="10"/>
    <n v="36"/>
    <d v="1899-12-30T10:36:00"/>
    <s v="FSBZ17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8"/>
    <n v="10"/>
    <n v="36"/>
    <d v="1899-12-30T10:36:00"/>
    <s v="FXRR72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9"/>
    <n v="10"/>
    <n v="37"/>
    <d v="1899-12-30T10:37:00"/>
    <s v="ZR711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0"/>
    <n v="10"/>
    <n v="37"/>
    <d v="1899-12-30T10:37:00"/>
    <s v="XF9689"/>
    <x v="2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1"/>
    <n v="10"/>
    <n v="38"/>
    <d v="1899-12-30T10:38:00"/>
    <s v="UK4279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2"/>
    <n v="10"/>
    <n v="39"/>
    <d v="1899-12-30T10:39:00"/>
    <s v="XE9337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3"/>
    <n v="10"/>
    <n v="39"/>
    <d v="1899-12-30T10:39:00"/>
    <s v="YR354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4"/>
    <n v="10"/>
    <n v="40"/>
    <d v="1899-12-30T10:40:00"/>
    <s v="XV9760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5"/>
    <n v="10"/>
    <n v="41"/>
    <d v="1899-12-30T10:41:00"/>
    <s v="ZN8557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6"/>
    <n v="10"/>
    <n v="42"/>
    <d v="1899-12-30T10:42:00"/>
    <s v="FCXP20"/>
    <x v="20"/>
    <x v="0"/>
    <s v="IDA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1"/>
    <n v="27"/>
    <n v="10"/>
    <n v="42"/>
    <d v="1899-12-30T10:42:00"/>
    <s v="XJ6810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8"/>
    <n v="10"/>
    <n v="43"/>
    <d v="1899-12-30T10:43:00"/>
    <s v="TK1389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9"/>
    <n v="10"/>
    <n v="46"/>
    <d v="1899-12-30T10:46:00"/>
    <s v="VV130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30"/>
    <n v="10"/>
    <n v="46"/>
    <d v="1899-12-30T10:46:00"/>
    <s v="UK6059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"/>
    <n v="10"/>
    <n v="47"/>
    <d v="1899-12-30T10:47:00"/>
    <s v="UD8869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"/>
    <n v="10"/>
    <n v="47"/>
    <d v="1899-12-30T10:47:00"/>
    <s v="WF623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3"/>
    <n v="10"/>
    <n v="48"/>
    <d v="1899-12-30T10:48:00"/>
    <s v="TJ963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4"/>
    <n v="10"/>
    <n v="48"/>
    <d v="1899-12-30T10:48:00"/>
    <s v="XF4373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5"/>
    <n v="10"/>
    <n v="48"/>
    <d v="1899-12-30T10:48:00"/>
    <s v="XR5424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6"/>
    <n v="10"/>
    <n v="50"/>
    <d v="1899-12-30T10:50:00"/>
    <s v="XZ1462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7"/>
    <n v="10"/>
    <n v="52"/>
    <d v="1899-12-30T10:52:00"/>
    <s v="XB8574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8"/>
    <n v="10"/>
    <n v="53"/>
    <d v="1899-12-30T10:53:00"/>
    <s v="VV130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9"/>
    <n v="10"/>
    <n v="54"/>
    <d v="1899-12-30T10:54:00"/>
    <s v="XR9014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0"/>
    <n v="10"/>
    <n v="54"/>
    <d v="1899-12-30T10:54:00"/>
    <s v="YB1901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1"/>
    <n v="10"/>
    <n v="57"/>
    <d v="1899-12-30T10:57:00"/>
    <s v="BFLH93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12"/>
    <n v="10"/>
    <n v="57"/>
    <d v="1899-12-30T10:57:00"/>
    <s v="XW8284"/>
    <x v="17"/>
    <x v="0"/>
    <s v="IDA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13"/>
    <n v="10"/>
    <n v="58"/>
    <d v="1899-12-30T10:58:00"/>
    <s v="UD813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4"/>
    <n v="10"/>
    <n v="58"/>
    <d v="1899-12-30T10:58:00"/>
    <s v="HDKP85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5"/>
    <n v="10"/>
    <n v="59"/>
    <d v="1899-12-30T10:59:00"/>
    <s v="VK731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6"/>
    <n v="10"/>
    <n v="59"/>
    <d v="1899-12-30T10:59:00"/>
    <s v="XV787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7"/>
    <n v="11"/>
    <n v="1"/>
    <d v="1899-12-30T11:01:00"/>
    <s v="XN6582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8"/>
    <n v="11"/>
    <n v="1"/>
    <d v="1899-12-30T11:01:00"/>
    <s v="XG8576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9"/>
    <n v="11"/>
    <n v="2"/>
    <d v="1899-12-30T11:02:00"/>
    <s v="XL8615"/>
    <x v="1"/>
    <x v="0"/>
    <s v="IDA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20"/>
    <n v="11"/>
    <n v="2"/>
    <d v="1899-12-30T11:02:00"/>
    <s v="CCVK5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1"/>
    <n v="11"/>
    <n v="2"/>
    <d v="1899-12-30T11:02:00"/>
    <s v="VY7740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2"/>
    <n v="11"/>
    <n v="3"/>
    <d v="1899-12-30T11:03:00"/>
    <s v="XV9221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3"/>
    <n v="11"/>
    <n v="4"/>
    <d v="1899-12-30T11:04:00"/>
    <s v="NF5289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4"/>
    <n v="11"/>
    <n v="4"/>
    <d v="1899-12-30T11:04:00"/>
    <s v="DF1849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5"/>
    <n v="11"/>
    <n v="5"/>
    <d v="1899-12-30T11:05:00"/>
    <s v="FYCC3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6"/>
    <n v="11"/>
    <n v="5"/>
    <d v="1899-12-30T11:05:00"/>
    <s v="WG96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7"/>
    <n v="11"/>
    <n v="5"/>
    <d v="1899-12-30T11:05:00"/>
    <s v="TP6824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8"/>
    <n v="11"/>
    <n v="6"/>
    <d v="1899-12-30T11:06:00"/>
    <s v="XC4971"/>
    <x v="1"/>
    <x v="0"/>
    <s v="IDA"/>
    <s v="TXB"/>
    <n v="3"/>
    <s v="Coquimbo"/>
    <n v="30.84"/>
    <n v="39.284999999999997"/>
    <n v="0.78503245513554798"/>
  </r>
  <r>
    <n v="30"/>
    <s v="SN"/>
    <d v="2016-04-19T00:00:00"/>
    <d v="1899-12-30T09:45:00"/>
    <d v="1899-12-30T11:15:00"/>
    <x v="1"/>
    <n v="32"/>
    <n v="29"/>
    <n v="11"/>
    <n v="9"/>
    <d v="1899-12-30T11:09:00"/>
    <s v="UB7719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30"/>
    <n v="11"/>
    <n v="9"/>
    <d v="1899-12-30T11:09:00"/>
    <s v="UJ5210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1"/>
    <n v="11"/>
    <n v="10"/>
    <d v="1899-12-30T11:10:00"/>
    <s v="YB8101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2"/>
    <n v="11"/>
    <n v="11"/>
    <d v="1899-12-30T11:11:00"/>
    <s v="VA8204"/>
    <x v="15"/>
    <x v="0"/>
    <s v="REG"/>
    <s v="TXB"/>
    <n v="3"/>
    <s v="Coquimbo"/>
    <n v="30.84"/>
    <n v="39.284999999999997"/>
    <n v="0.78503245513554798"/>
  </r>
  <r>
    <n v="30"/>
    <s v="SN"/>
    <d v="2016-04-19T00:00:00"/>
    <d v="1899-12-30T09:45:00"/>
    <d v="1899-12-30T11:15:00"/>
    <x v="1"/>
    <n v="33"/>
    <n v="3"/>
    <n v="11"/>
    <n v="13"/>
    <d v="1899-12-30T11:13:00"/>
    <s v="FYBZ34"/>
    <x v="2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4"/>
    <n v="11"/>
    <n v="14"/>
    <d v="1899-12-30T11:14:00"/>
    <s v="XJ7010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5"/>
    <n v="11"/>
    <n v="14"/>
    <d v="1899-12-30T11:14:00"/>
    <s v="WX5378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3"/>
    <n v="6"/>
    <n v="11"/>
    <n v="15"/>
    <d v="1899-12-30T11:15:00"/>
    <s v="XH486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7"/>
    <n v="11"/>
    <n v="15"/>
    <d v="1899-12-30T11:15:00"/>
    <s v="XY3951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3"/>
    <n v="23"/>
    <n v="12"/>
    <n v="52"/>
    <d v="1899-12-30T12:52:00"/>
    <s v="FTFC13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3"/>
    <n v="27"/>
    <n v="12"/>
    <n v="55"/>
    <d v="1899-12-30T12:55:00"/>
    <s v="PG8204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1"/>
    <n v="12"/>
    <n v="57"/>
    <d v="1899-12-30T12:57:00"/>
    <s v="ZV4253"/>
    <x v="10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"/>
    <n v="12"/>
    <n v="58"/>
    <d v="1899-12-30T12:58:00"/>
    <s v="ZJ273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3"/>
    <n v="12"/>
    <n v="58"/>
    <d v="1899-12-30T12:58:00"/>
    <s v="VY7740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4"/>
    <n v="13"/>
    <n v="1"/>
    <d v="1899-12-30T13:01:00"/>
    <s v="RR4641"/>
    <x v="1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5"/>
    <n v="13"/>
    <n v="1"/>
    <d v="1899-12-30T13:01:00"/>
    <s v="YH1755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6"/>
    <n v="13"/>
    <n v="2"/>
    <d v="1899-12-30T13:02:00"/>
    <s v="YG1168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7"/>
    <n v="13"/>
    <n v="3"/>
    <d v="1899-12-30T13:03:00"/>
    <s v="PJ869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8"/>
    <n v="13"/>
    <n v="4"/>
    <d v="1899-12-30T13:04:00"/>
    <s v="BUHB89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9"/>
    <n v="13"/>
    <n v="4"/>
    <d v="1899-12-30T13:04:00"/>
    <s v="XF437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0"/>
    <n v="13"/>
    <n v="5"/>
    <d v="1899-12-30T13:05:00"/>
    <s v="UJ5210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11"/>
    <n v="13"/>
    <n v="5"/>
    <d v="1899-12-30T13:05:00"/>
    <s v="BFGD28"/>
    <x v="10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12"/>
    <n v="13"/>
    <n v="6"/>
    <d v="1899-12-30T13:06:00"/>
    <s v="YG1201"/>
    <x v="10"/>
    <x v="0"/>
    <s v="IDA"/>
    <s v="TXB"/>
    <n v="3"/>
    <s v="Coquimbo"/>
    <n v="30.84"/>
    <n v="39.284999999999997"/>
    <n v="0.78503245513554798"/>
  </r>
  <r>
    <n v="30"/>
    <s v="SN"/>
    <d v="2016-04-19T00:00:00"/>
    <d v="1899-12-30T12:45:00"/>
    <d v="1899-12-30T14:15:00"/>
    <x v="2"/>
    <n v="34"/>
    <n v="13"/>
    <n v="13"/>
    <n v="8"/>
    <d v="1899-12-30T13:08:00"/>
    <s v="UB7719"/>
    <x v="21"/>
    <x v="0"/>
    <s v="IDA"/>
    <s v="TXB"/>
    <n v="3"/>
    <s v="Coquimbo"/>
    <n v="30.84"/>
    <n v="39.284999999999997"/>
    <n v="0.78503245513554798"/>
  </r>
  <r>
    <n v="30"/>
    <s v="SN"/>
    <d v="2016-04-19T00:00:00"/>
    <d v="1899-12-30T12:45:00"/>
    <d v="1899-12-30T14:15:00"/>
    <x v="2"/>
    <n v="34"/>
    <n v="14"/>
    <n v="13"/>
    <n v="9"/>
    <d v="1899-12-30T13:09:00"/>
    <s v="XP4127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5"/>
    <n v="13"/>
    <n v="10"/>
    <d v="1899-12-30T13:10:00"/>
    <s v="TL8497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6"/>
    <n v="13"/>
    <n v="10"/>
    <d v="1899-12-30T13:10:00"/>
    <s v="YR3548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7"/>
    <n v="13"/>
    <n v="10"/>
    <d v="1899-12-30T13:10:00"/>
    <s v="GBVW20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8"/>
    <n v="13"/>
    <n v="11"/>
    <d v="1899-12-30T13:11:00"/>
    <s v="FXZX8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9"/>
    <n v="13"/>
    <n v="11"/>
    <d v="1899-12-30T13:11:00"/>
    <s v="XF1142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0"/>
    <n v="13"/>
    <n v="13"/>
    <d v="1899-12-30T13:13:00"/>
    <s v="YD190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1"/>
    <n v="13"/>
    <n v="13"/>
    <d v="1899-12-30T13:13:00"/>
    <s v="BDSD3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2"/>
    <n v="13"/>
    <n v="14"/>
    <d v="1899-12-30T13:14:00"/>
    <s v="YR1750"/>
    <x v="19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3"/>
    <n v="13"/>
    <n v="14"/>
    <d v="1899-12-30T13:14:00"/>
    <s v="RW5141"/>
    <x v="1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4"/>
    <n v="13"/>
    <n v="14"/>
    <d v="1899-12-30T13:14:00"/>
    <s v="CPVD4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5"/>
    <n v="13"/>
    <n v="16"/>
    <d v="1899-12-30T13:16:00"/>
    <s v="CF4551"/>
    <x v="10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6"/>
    <n v="13"/>
    <n v="17"/>
    <d v="1899-12-30T13:17:00"/>
    <s v="FSCZ99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7"/>
    <n v="13"/>
    <n v="17"/>
    <d v="1899-12-30T13:17:00"/>
    <s v="XN658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8"/>
    <n v="13"/>
    <n v="18"/>
    <d v="1899-12-30T13:18:00"/>
    <s v="CZPS16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9"/>
    <n v="13"/>
    <n v="20"/>
    <d v="1899-12-30T13:20:00"/>
    <s v="YY6989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30"/>
    <n v="13"/>
    <n v="20"/>
    <d v="1899-12-30T13:20:00"/>
    <s v="NF6374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"/>
    <n v="13"/>
    <n v="21"/>
    <d v="1899-12-30T13:21:00"/>
    <s v="FYDV21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2"/>
    <n v="13"/>
    <n v="22"/>
    <d v="1899-12-30T13:22:00"/>
    <s v="VY7741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3"/>
    <n v="13"/>
    <n v="23"/>
    <d v="1899-12-30T13:23:00"/>
    <s v="UJ5214"/>
    <x v="12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4"/>
    <n v="13"/>
    <n v="25"/>
    <d v="1899-12-30T13:25:00"/>
    <s v="NF528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5"/>
    <n v="13"/>
    <n v="25"/>
    <d v="1899-12-30T13:25:00"/>
    <s v="FWXD35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6"/>
    <n v="13"/>
    <n v="25"/>
    <d v="1899-12-30T13:25:00"/>
    <s v="YP375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7"/>
    <n v="13"/>
    <n v="26"/>
    <d v="1899-12-30T13:26:00"/>
    <s v="TR2394"/>
    <x v="17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8"/>
    <n v="13"/>
    <n v="26"/>
    <d v="1899-12-30T13:26:00"/>
    <s v="XW8290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9"/>
    <n v="13"/>
    <n v="27"/>
    <d v="1899-12-30T13:27:00"/>
    <s v="UK6059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0"/>
    <n v="13"/>
    <n v="27"/>
    <d v="1899-12-30T13:27:00"/>
    <s v="XL8775"/>
    <x v="12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11"/>
    <n v="13"/>
    <n v="28"/>
    <d v="1899-12-30T13:28:00"/>
    <s v="UF8178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2"/>
    <n v="13"/>
    <n v="28"/>
    <d v="1899-12-30T13:28:00"/>
    <s v="CZJZ74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3"/>
    <n v="13"/>
    <n v="28"/>
    <d v="1899-12-30T13:28:00"/>
    <s v="RN807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4"/>
    <n v="13"/>
    <n v="29"/>
    <d v="1899-12-30T13:29:00"/>
    <s v="XJ6814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15"/>
    <n v="13"/>
    <n v="29"/>
    <d v="1899-12-30T13:29:00"/>
    <s v="ZV4253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6"/>
    <n v="13"/>
    <n v="31"/>
    <d v="1899-12-30T13:31:00"/>
    <s v="FTBC16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7"/>
    <n v="13"/>
    <n v="31"/>
    <d v="1899-12-30T13:31:00"/>
    <s v="XJ6810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8"/>
    <n v="13"/>
    <n v="32"/>
    <d v="1899-12-30T13:32:00"/>
    <s v="ZP2487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9"/>
    <n v="13"/>
    <n v="34"/>
    <d v="1899-12-30T13:34:00"/>
    <s v="XJ7010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0"/>
    <n v="13"/>
    <n v="38"/>
    <d v="1899-12-30T13:38:00"/>
    <s v="ZK3191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1"/>
    <n v="13"/>
    <n v="38"/>
    <d v="1899-12-30T13:38:00"/>
    <s v="FCXC75"/>
    <x v="19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2"/>
    <n v="13"/>
    <n v="38"/>
    <d v="1899-12-30T13:38:00"/>
    <s v="VY3667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3"/>
    <n v="13"/>
    <n v="38"/>
    <d v="1899-12-30T13:38:00"/>
    <s v="YH1755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4"/>
    <n v="13"/>
    <n v="39"/>
    <d v="1899-12-30T13:39:00"/>
    <s v="VV1303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5"/>
    <n v="13"/>
    <n v="40"/>
    <d v="1899-12-30T13:40:00"/>
    <s v="TD4845"/>
    <x v="12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6"/>
    <n v="13"/>
    <n v="40"/>
    <d v="1899-12-30T13:40:00"/>
    <s v="BNYR49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27"/>
    <n v="13"/>
    <n v="40"/>
    <d v="1899-12-30T13:40:00"/>
    <s v="XR5304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28"/>
    <n v="13"/>
    <n v="42"/>
    <d v="1899-12-30T13:42:00"/>
    <s v="XU9202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9"/>
    <n v="13"/>
    <n v="42"/>
    <d v="1899-12-30T13:42:00"/>
    <s v="YJ963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30"/>
    <n v="13"/>
    <n v="43"/>
    <d v="1899-12-30T13:43:00"/>
    <s v="XR5402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"/>
    <n v="13"/>
    <n v="44"/>
    <d v="1899-12-30T13:44:00"/>
    <s v="XD4082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"/>
    <n v="13"/>
    <n v="46"/>
    <d v="1899-12-30T13:46:00"/>
    <s v="TL8497"/>
    <x v="20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3"/>
    <n v="13"/>
    <n v="47"/>
    <d v="1899-12-30T13:47:00"/>
    <s v="XR9014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4"/>
    <n v="13"/>
    <n v="50"/>
    <d v="1899-12-30T13:50:00"/>
    <s v="VA8204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5"/>
    <n v="13"/>
    <n v="50"/>
    <d v="1899-12-30T13:50:00"/>
    <s v="GWJO82"/>
    <x v="13"/>
    <x v="0"/>
    <s v="REG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6"/>
    <n v="13"/>
    <n v="50"/>
    <d v="1899-12-30T13:50:00"/>
    <s v="UH297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7"/>
    <n v="13"/>
    <n v="50"/>
    <d v="1899-12-30T13:50:00"/>
    <s v="XU787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8"/>
    <n v="13"/>
    <n v="53"/>
    <d v="1899-12-30T13:53:00"/>
    <s v="BP7390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9"/>
    <n v="13"/>
    <n v="53"/>
    <d v="1899-12-30T13:53:00"/>
    <s v="XT7834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0"/>
    <n v="13"/>
    <n v="54"/>
    <d v="1899-12-30T13:54:00"/>
    <s v="VB7493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1"/>
    <n v="13"/>
    <n v="55"/>
    <d v="1899-12-30T13:55:00"/>
    <s v="VC8029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12"/>
    <n v="13"/>
    <n v="56"/>
    <d v="1899-12-30T13:56:00"/>
    <s v="FYDV21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3"/>
    <n v="13"/>
    <n v="56"/>
    <d v="1899-12-30T13:56:00"/>
    <s v="XG4960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4"/>
    <n v="13"/>
    <n v="57"/>
    <d v="1899-12-30T13:57:00"/>
    <s v="UD700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5"/>
    <n v="13"/>
    <n v="57"/>
    <d v="1899-12-30T13:57:00"/>
    <s v="XL8615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6"/>
    <n v="13"/>
    <n v="58"/>
    <d v="1899-12-30T13:58:00"/>
    <s v="WG258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7"/>
    <n v="13"/>
    <n v="58"/>
    <d v="1899-12-30T13:58:00"/>
    <s v="XD7938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8"/>
    <n v="13"/>
    <n v="58"/>
    <d v="1899-12-30T13:58:00"/>
    <s v="YR1751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19"/>
    <n v="13"/>
    <n v="59"/>
    <d v="1899-12-30T13:59:00"/>
    <s v="ZN8557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0"/>
    <n v="14"/>
    <n v="0"/>
    <d v="1899-12-30T14:00:00"/>
    <s v="XC497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1"/>
    <n v="14"/>
    <n v="0"/>
    <d v="1899-12-30T14:00:00"/>
    <s v="ZL3344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2"/>
    <n v="14"/>
    <n v="1"/>
    <d v="1899-12-30T14:01:00"/>
    <s v="YR2016"/>
    <x v="2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3"/>
    <n v="14"/>
    <n v="3"/>
    <d v="1899-12-30T14:03:00"/>
    <s v="WG96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4"/>
    <n v="14"/>
    <n v="3"/>
    <d v="1899-12-30T14:03:00"/>
    <s v="XG12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5"/>
    <n v="14"/>
    <n v="4"/>
    <d v="1899-12-30T14:04:00"/>
    <s v="YB8101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26"/>
    <n v="14"/>
    <n v="5"/>
    <d v="1899-12-30T14:05:00"/>
    <s v="YW6711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7"/>
    <n v="14"/>
    <n v="5"/>
    <d v="1899-12-30T14:05:00"/>
    <s v="XZ146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8"/>
    <n v="14"/>
    <n v="6"/>
    <d v="1899-12-30T14:06:00"/>
    <s v="MZ6729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9"/>
    <n v="14"/>
    <n v="9"/>
    <d v="1899-12-30T14:09:00"/>
    <s v="XN8387"/>
    <x v="17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30"/>
    <n v="14"/>
    <n v="10"/>
    <d v="1899-12-30T14:10:00"/>
    <s v="XV9223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1"/>
    <n v="14"/>
    <n v="10"/>
    <d v="1899-12-30T14:10:00"/>
    <s v="UP2343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2"/>
    <n v="14"/>
    <n v="11"/>
    <d v="1899-12-30T14:11:00"/>
    <s v="VY3667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3"/>
    <n v="14"/>
    <n v="12"/>
    <d v="1899-12-30T14:12:00"/>
    <s v="WD813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4"/>
    <n v="14"/>
    <n v="13"/>
    <d v="1899-12-30T14:13:00"/>
    <s v="TV193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5"/>
    <n v="14"/>
    <n v="14"/>
    <d v="1899-12-30T14:14:00"/>
    <s v="ZJ273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6"/>
    <n v="14"/>
    <n v="15"/>
    <d v="1899-12-30T14:15:00"/>
    <s v="RV9006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"/>
    <n v="18"/>
    <n v="6"/>
    <d v="1899-12-30T18:06:00"/>
    <s v="VV1303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"/>
    <n v="18"/>
    <n v="7"/>
    <d v="1899-12-30T18:07:00"/>
    <s v="WF623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3"/>
    <n v="18"/>
    <n v="9"/>
    <d v="1899-12-30T18:09:00"/>
    <s v="YD1901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4"/>
    <n v="18"/>
    <n v="9"/>
    <d v="1899-12-30T18:09:00"/>
    <s v="PZ598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5"/>
    <n v="18"/>
    <n v="10"/>
    <d v="1899-12-30T18:10:00"/>
    <s v="XB8574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6"/>
    <n v="18"/>
    <n v="12"/>
    <d v="1899-12-30T18:12:00"/>
    <s v="TS4968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7"/>
    <n v="18"/>
    <n v="14"/>
    <d v="1899-12-30T18:14:00"/>
    <s v="XR9014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8"/>
    <n v="18"/>
    <n v="14"/>
    <d v="1899-12-30T18:14:00"/>
    <s v="BFLH93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9"/>
    <n v="18"/>
    <n v="14"/>
    <d v="1899-12-30T18:14:00"/>
    <s v="FYBV70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0"/>
    <n v="18"/>
    <n v="15"/>
    <d v="1899-12-30T18:15:00"/>
    <s v="VT1070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1"/>
    <n v="18"/>
    <n v="15"/>
    <d v="1899-12-30T18:15:00"/>
    <s v="UP886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2"/>
    <n v="18"/>
    <n v="16"/>
    <d v="1899-12-30T18:16:00"/>
    <s v="UK4279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3"/>
    <n v="18"/>
    <n v="16"/>
    <d v="1899-12-30T18:16:00"/>
    <s v="WG259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4"/>
    <n v="18"/>
    <n v="16"/>
    <d v="1899-12-30T18:16:00"/>
    <s v="VD700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5"/>
    <n v="18"/>
    <n v="17"/>
    <d v="1899-12-30T18:17:00"/>
    <s v="CCVK52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6"/>
    <n v="18"/>
    <n v="21"/>
    <d v="1899-12-30T18:21:00"/>
    <s v="XU7878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7"/>
    <n v="18"/>
    <n v="21"/>
    <d v="1899-12-30T18:21:00"/>
    <s v="VY773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8"/>
    <n v="18"/>
    <n v="24"/>
    <d v="1899-12-30T18:24:00"/>
    <s v="VV1254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9"/>
    <n v="18"/>
    <n v="27"/>
    <d v="1899-12-30T18:27:00"/>
    <s v="WG9620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0"/>
    <n v="18"/>
    <n v="29"/>
    <d v="1899-12-30T18:29:00"/>
    <s v="VY7740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1"/>
    <n v="18"/>
    <n v="32"/>
    <d v="1899-12-30T18:32:00"/>
    <s v="US5210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2"/>
    <n v="18"/>
    <n v="32"/>
    <d v="1899-12-30T18:32:00"/>
    <s v="YB8101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3"/>
    <n v="18"/>
    <n v="34"/>
    <d v="1899-12-30T18:34:00"/>
    <s v="UB7719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4"/>
    <n v="18"/>
    <n v="34"/>
    <d v="1899-12-30T18:34:00"/>
    <s v="WX5378"/>
    <x v="13"/>
    <x v="0"/>
    <s v="REG"/>
    <s v="TXB"/>
    <n v="4"/>
    <s v="Coquimbo"/>
    <n v="35.869999999999997"/>
    <n v="39.284999999999997"/>
    <n v="0.91307114674812273"/>
  </r>
  <r>
    <n v="30"/>
    <s v="SN"/>
    <d v="2016-04-19T00:00:00"/>
    <d v="1899-12-30T17:45:00"/>
    <d v="1899-12-30T19:15:00"/>
    <x v="3"/>
    <n v="38"/>
    <n v="25"/>
    <n v="18"/>
    <n v="34"/>
    <d v="1899-12-30T18:34:00"/>
    <s v="FYCC32"/>
    <x v="17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6"/>
    <n v="18"/>
    <n v="35"/>
    <d v="1899-12-30T18:35:00"/>
    <s v="DVXP11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7"/>
    <n v="18"/>
    <n v="37"/>
    <d v="1899-12-30T18:37:00"/>
    <s v="VV1303"/>
    <x v="2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8"/>
    <n v="18"/>
    <n v="39"/>
    <d v="1899-12-30T18:39:00"/>
    <s v="YR3548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9"/>
    <n v="18"/>
    <n v="40"/>
    <d v="1899-12-30T18:40:00"/>
    <s v="XR9014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30"/>
    <n v="18"/>
    <n v="40"/>
    <d v="1899-12-30T18:40:00"/>
    <s v="ZR711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"/>
    <n v="18"/>
    <n v="43"/>
    <d v="1899-12-30T18:43:00"/>
    <s v="XY3951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2"/>
    <n v="18"/>
    <n v="45"/>
    <d v="1899-12-30T18:45:00"/>
    <s v="VA8152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3"/>
    <n v="18"/>
    <n v="45"/>
    <d v="1899-12-30T18:45:00"/>
    <s v="XH5983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4"/>
    <n v="18"/>
    <n v="47"/>
    <d v="1899-12-30T18:47:00"/>
    <s v="WT1969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5"/>
    <n v="18"/>
    <n v="48"/>
    <d v="1899-12-30T18:48:00"/>
    <s v="FSCZ9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6"/>
    <n v="18"/>
    <n v="48"/>
    <d v="1899-12-30T18:48:00"/>
    <s v="YR1752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7"/>
    <n v="18"/>
    <n v="48"/>
    <d v="1899-12-30T18:48:00"/>
    <s v="PB2476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8"/>
    <n v="18"/>
    <n v="50"/>
    <d v="1899-12-30T18:50:00"/>
    <s v="FTDC59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9"/>
    <n v="18"/>
    <n v="50"/>
    <d v="1899-12-30T18:50:00"/>
    <s v="YV7678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0"/>
    <n v="18"/>
    <n v="51"/>
    <d v="1899-12-30T18:51:00"/>
    <s v="VY7741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1"/>
    <n v="18"/>
    <n v="58"/>
    <d v="1899-12-30T18:58:00"/>
    <s v="WG9620"/>
    <x v="16"/>
    <x v="0"/>
    <s v="IDA"/>
    <s v="TXB"/>
    <n v="3"/>
    <s v="Coquimbo"/>
    <n v="30.84"/>
    <n v="39.284999999999997"/>
    <n v="0.78503245513554798"/>
  </r>
  <r>
    <n v="30"/>
    <s v="SN"/>
    <d v="2016-04-19T00:00:00"/>
    <d v="1899-12-30T17:45:00"/>
    <d v="1899-12-30T19:15:00"/>
    <x v="3"/>
    <n v="39"/>
    <n v="12"/>
    <n v="19"/>
    <n v="4"/>
    <d v="1899-12-30T19:04:00"/>
    <s v="VX9502"/>
    <x v="10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3"/>
    <n v="19"/>
    <n v="4"/>
    <d v="1899-12-30T19:04:00"/>
    <s v="US7537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4"/>
    <n v="19"/>
    <n v="4"/>
    <d v="1899-12-30T19:04:00"/>
    <s v="VE6006"/>
    <x v="15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5"/>
    <n v="19"/>
    <n v="4"/>
    <d v="1899-12-30T19:04:00"/>
    <s v="XR5340"/>
    <x v="13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6"/>
    <n v="19"/>
    <n v="6"/>
    <d v="1899-12-30T19:06:00"/>
    <s v="ZV4253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7"/>
    <n v="19"/>
    <n v="6"/>
    <d v="1899-12-30T19:06:00"/>
    <s v="FYBZ43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8"/>
    <n v="19"/>
    <n v="8"/>
    <d v="1899-12-30T19:08:00"/>
    <s v="VZ8865"/>
    <x v="10"/>
    <x v="0"/>
    <s v="IDA"/>
    <s v="TXB"/>
    <n v="3"/>
    <s v="Coquimbo"/>
    <n v="30.84"/>
    <n v="39.284999999999997"/>
    <n v="0.78503245513554798"/>
  </r>
  <r>
    <n v="30"/>
    <s v="SN"/>
    <d v="2016-04-19T00:00:00"/>
    <d v="1899-12-30T17:45:00"/>
    <d v="1899-12-30T19:15:00"/>
    <x v="3"/>
    <n v="39"/>
    <n v="19"/>
    <n v="19"/>
    <n v="9"/>
    <d v="1899-12-30T19:09:00"/>
    <s v="XR5402"/>
    <x v="12"/>
    <x v="0"/>
    <s v="REG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20"/>
    <n v="19"/>
    <n v="2"/>
    <d v="1899-12-30T19:02:00"/>
    <s v="CPVP46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21"/>
    <n v="19"/>
    <n v="4"/>
    <d v="1899-12-30T19:04:00"/>
    <s v="UHSS00"/>
    <x v="21"/>
    <x v="0"/>
    <s v="IDA"/>
    <s v="TXB"/>
    <n v="2"/>
    <s v="Coquimbo"/>
    <n v="17.84"/>
    <n v="39.284999999999997"/>
    <n v="0.45411734758813799"/>
  </r>
  <r>
    <n v="30"/>
    <s v="SN"/>
    <d v="2016-04-19T00:00:00"/>
    <d v="1899-12-30T17:45:00"/>
    <d v="1899-12-30T19:15:00"/>
    <x v="3"/>
    <n v="39"/>
    <n v="22"/>
    <n v="19"/>
    <n v="5"/>
    <d v="1899-12-30T19:05:00"/>
    <s v="DKZH74"/>
    <x v="13"/>
    <x v="0"/>
    <s v="REG"/>
    <s v="TXB"/>
    <n v="4"/>
    <s v="Coquimbo"/>
    <n v="35.869999999999997"/>
    <n v="39.284999999999997"/>
    <n v="0.91307114674812273"/>
  </r>
  <r>
    <n v="33"/>
    <s v="OE"/>
    <d v="2016-04-19T00:00:00"/>
    <d v="1899-12-30T07:15:00"/>
    <d v="1899-12-30T08:45:00"/>
    <x v="0"/>
    <n v="40"/>
    <n v="1"/>
    <n v="7"/>
    <n v="17"/>
    <d v="1899-12-30T07:17:00"/>
    <s v="XK8588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"/>
    <n v="7"/>
    <n v="17"/>
    <d v="1899-12-30T07:17:00"/>
    <s v="XK3951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3"/>
    <n v="7"/>
    <n v="22"/>
    <d v="1899-12-30T07:22:00"/>
    <s v="WT1969"/>
    <x v="13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4"/>
    <n v="7"/>
    <n v="24"/>
    <d v="1899-12-30T07:24:00"/>
    <s v="TY6022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5"/>
    <n v="7"/>
    <n v="25"/>
    <d v="1899-12-30T07:25:00"/>
    <s v="PB2476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0"/>
    <n v="6"/>
    <n v="7"/>
    <n v="28"/>
    <d v="1899-12-30T07:28:00"/>
    <s v="PX4813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7"/>
    <n v="7"/>
    <n v="30"/>
    <d v="1899-12-30T07:30:00"/>
    <s v="FTPC59"/>
    <x v="10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8"/>
    <n v="7"/>
    <n v="32"/>
    <d v="1899-12-30T07:32:00"/>
    <s v="XR5340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9"/>
    <n v="7"/>
    <n v="33"/>
    <d v="1899-12-30T07:33:00"/>
    <s v="FTFC13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0"/>
    <n v="7"/>
    <n v="37"/>
    <d v="1899-12-30T07:37:00"/>
    <s v="UJ7537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0"/>
    <n v="11"/>
    <n v="7"/>
    <n v="37"/>
    <d v="1899-12-30T07:37:00"/>
    <s v="YR3549"/>
    <x v="18"/>
    <x v="0"/>
    <s v="REG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12"/>
    <n v="7"/>
    <n v="43"/>
    <d v="1899-12-30T07:43:00"/>
    <s v="WG9620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4"/>
    <n v="7"/>
    <n v="44"/>
    <d v="1899-12-30T07:44:00"/>
    <s v="XG1235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5"/>
    <n v="7"/>
    <n v="45"/>
    <d v="1899-12-30T07:45:00"/>
    <m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6"/>
    <n v="7"/>
    <n v="46"/>
    <d v="1899-12-30T07:46:00"/>
    <s v="GL76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7"/>
    <n v="7"/>
    <n v="48"/>
    <d v="1899-12-30T07:48:00"/>
    <s v="XB810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8"/>
    <n v="7"/>
    <n v="48"/>
    <d v="1899-12-30T07:48:00"/>
    <s v="XP4127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9"/>
    <n v="7"/>
    <n v="49"/>
    <d v="1899-12-30T07:49:00"/>
    <s v="VV130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0"/>
    <n v="7"/>
    <n v="49"/>
    <d v="1899-12-30T07:49:00"/>
    <s v="DKZH74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0"/>
    <n v="21"/>
    <n v="7"/>
    <n v="54"/>
    <d v="1899-12-30T07:54:00"/>
    <s v="FYBF71"/>
    <x v="10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22"/>
    <n v="7"/>
    <n v="56"/>
    <d v="1899-12-30T07:56:00"/>
    <s v="XP6343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3"/>
    <n v="7"/>
    <n v="56"/>
    <d v="1899-12-30T07:56:00"/>
    <s v="UK7313"/>
    <x v="18"/>
    <x v="0"/>
    <s v="REG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24"/>
    <n v="7"/>
    <n v="57"/>
    <d v="1899-12-30T07:57:00"/>
    <s v="YR1991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5"/>
    <n v="8"/>
    <n v="0"/>
    <d v="1899-12-30T08:00:00"/>
    <s v="XL8386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6"/>
    <n v="8"/>
    <n v="1"/>
    <d v="1899-12-30T08:01:00"/>
    <s v="VY7740"/>
    <x v="18"/>
    <x v="0"/>
    <s v="REG"/>
    <s v="TXB"/>
    <n v="3"/>
    <s v="Coquimbo"/>
    <n v="30.84"/>
    <n v="39.284999999999997"/>
    <n v="0.78503245513554798"/>
  </r>
  <r>
    <n v="33"/>
    <s v="OE"/>
    <d v="2016-04-19T00:00:00"/>
    <d v="1899-12-30T07:15:00"/>
    <d v="1899-12-30T08:45:00"/>
    <x v="0"/>
    <n v="40"/>
    <n v="27"/>
    <n v="8"/>
    <n v="2"/>
    <d v="1899-12-30T08:02:00"/>
    <s v="WK7410"/>
    <x v="13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28"/>
    <n v="8"/>
    <n v="4"/>
    <d v="1899-12-30T08:04:00"/>
    <s v="UK6059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9"/>
    <n v="8"/>
    <n v="6"/>
    <d v="1899-12-30T08:06:00"/>
    <s v="XY9547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30"/>
    <n v="8"/>
    <n v="6"/>
    <d v="1899-12-30T08:06:00"/>
    <s v="XR9615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"/>
    <n v="8"/>
    <n v="8"/>
    <d v="1899-12-30T08:08:00"/>
    <s v="TU4846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"/>
    <n v="8"/>
    <n v="9"/>
    <d v="1899-12-30T08:09:00"/>
    <s v="BKRG36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3"/>
    <n v="8"/>
    <n v="11"/>
    <d v="1899-12-30T08:11:00"/>
    <s v="UJ5210"/>
    <x v="18"/>
    <x v="0"/>
    <s v="REG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1"/>
    <n v="4"/>
    <n v="8"/>
    <n v="12"/>
    <d v="1899-12-30T08:12:00"/>
    <s v="VA8204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5"/>
    <n v="8"/>
    <n v="13"/>
    <d v="1899-12-30T08:13:00"/>
    <s v="NF5669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6"/>
    <n v="8"/>
    <n v="13"/>
    <d v="1899-12-30T08:13:00"/>
    <s v="XR3546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7"/>
    <n v="8"/>
    <n v="17"/>
    <d v="1899-12-30T08:17:00"/>
    <s v="XW8284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8"/>
    <n v="8"/>
    <n v="17"/>
    <d v="1899-12-30T08:17:00"/>
    <s v="RN8077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9"/>
    <n v="8"/>
    <n v="19"/>
    <d v="1899-12-30T08:19:00"/>
    <s v="VB3881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0"/>
    <n v="8"/>
    <n v="23"/>
    <d v="1899-12-30T08:23:00"/>
    <s v="VY7741"/>
    <x v="18"/>
    <x v="0"/>
    <s v="REG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1"/>
    <n v="8"/>
    <n v="24"/>
    <d v="1899-12-30T08:24:00"/>
    <s v="HKPG48"/>
    <x v="13"/>
    <x v="0"/>
    <s v="IDA"/>
    <s v="TXB"/>
    <n v="5"/>
    <s v="Coquimbo"/>
    <n v="39.284999999999997"/>
    <n v="39.284999999999997"/>
    <n v="1"/>
  </r>
  <r>
    <n v="33"/>
    <s v="OE"/>
    <d v="2016-04-19T00:00:00"/>
    <d v="1899-12-30T07:15:00"/>
    <d v="1899-12-30T08:45:00"/>
    <x v="0"/>
    <n v="41"/>
    <n v="12"/>
    <n v="8"/>
    <n v="25"/>
    <d v="1899-12-30T08:25:00"/>
    <s v="FYBU7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3"/>
    <n v="8"/>
    <n v="25"/>
    <d v="1899-12-30T08:25:00"/>
    <s v="TR2394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4"/>
    <n v="8"/>
    <n v="26"/>
    <d v="1899-12-30T08:26:00"/>
    <s v="ZN8557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5"/>
    <n v="8"/>
    <n v="26"/>
    <d v="1899-12-30T08:26:00"/>
    <s v="DK8357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6"/>
    <n v="8"/>
    <n v="30"/>
    <d v="1899-12-30T08:30:00"/>
    <s v="YW7911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7"/>
    <n v="8"/>
    <n v="32"/>
    <d v="1899-12-30T08:32:00"/>
    <s v="CPVP46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8"/>
    <n v="8"/>
    <n v="35"/>
    <d v="1899-12-30T08:35:00"/>
    <s v="XA3101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9"/>
    <n v="8"/>
    <n v="36"/>
    <d v="1899-12-30T08:36:00"/>
    <s v="PJ8204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0"/>
    <n v="8"/>
    <n v="37"/>
    <d v="1899-12-30T08:37:00"/>
    <s v="NJ2582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1"/>
    <n v="8"/>
    <n v="38"/>
    <d v="1899-12-30T08:38:00"/>
    <s v="XU9205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2"/>
    <n v="8"/>
    <n v="38"/>
    <d v="1899-12-30T08:38:00"/>
    <s v="UJ5214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3"/>
    <n v="8"/>
    <n v="39"/>
    <d v="1899-12-30T08:39:00"/>
    <s v="XZ1462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4"/>
    <n v="8"/>
    <n v="42"/>
    <d v="1899-12-30T08:42:00"/>
    <s v="ZL3344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5"/>
    <n v="8"/>
    <n v="45"/>
    <d v="1899-12-30T08:45:00"/>
    <s v="XE9323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6"/>
    <n v="8"/>
    <n v="45"/>
    <d v="1899-12-30T08:45:00"/>
    <s v="BFGD28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1"/>
    <n v="9"/>
    <n v="46"/>
    <d v="1899-12-30T09:46:00"/>
    <s v="ZJ2738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"/>
    <n v="9"/>
    <n v="47"/>
    <d v="1899-12-30T09:47:00"/>
    <s v="MZ672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3"/>
    <n v="9"/>
    <n v="49"/>
    <d v="1899-12-30T09:49:00"/>
    <s v="TU4846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4"/>
    <n v="9"/>
    <n v="50"/>
    <d v="1899-12-30T09:50:00"/>
    <s v="XW8292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5"/>
    <n v="9"/>
    <n v="52"/>
    <d v="1899-12-30T09:52:00"/>
    <s v="XU9223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6"/>
    <n v="9"/>
    <n v="53"/>
    <d v="1899-12-30T09:53:00"/>
    <s v="VE6000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7"/>
    <n v="9"/>
    <n v="55"/>
    <d v="1899-12-30T09:55:00"/>
    <s v="CZPS1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8"/>
    <n v="9"/>
    <n v="55"/>
    <d v="1899-12-30T09:55:00"/>
    <s v="XG8086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9"/>
    <n v="9"/>
    <n v="56"/>
    <d v="1899-12-30T09:56:00"/>
    <s v="PJ8699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0"/>
    <n v="9"/>
    <n v="57"/>
    <d v="1899-12-30T09:57:00"/>
    <s v="XW8289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11"/>
    <n v="9"/>
    <n v="59"/>
    <d v="1899-12-30T09:59:00"/>
    <s v="FCXC7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2"/>
    <n v="10"/>
    <n v="0"/>
    <d v="1899-12-30T10:00:00"/>
    <s v="PF1849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3"/>
    <n v="10"/>
    <n v="1"/>
    <d v="1899-12-30T10:01:00"/>
    <s v="BHDF13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4"/>
    <n v="10"/>
    <n v="2"/>
    <d v="1899-12-30T10:02:00"/>
    <s v="GZYX34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5"/>
    <n v="10"/>
    <n v="3"/>
    <d v="1899-12-30T10:03:00"/>
    <s v="BDSD39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6"/>
    <n v="10"/>
    <n v="4"/>
    <d v="1899-12-30T10:04:00"/>
    <s v="GX5538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7"/>
    <n v="10"/>
    <n v="6"/>
    <d v="1899-12-30T10:06:00"/>
    <s v="HWCW50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8"/>
    <n v="10"/>
    <n v="7"/>
    <d v="1899-12-30T10:07:00"/>
    <s v="XR5402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9"/>
    <n v="10"/>
    <n v="8"/>
    <d v="1899-12-30T10:08:00"/>
    <s v="TY6022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0"/>
    <n v="10"/>
    <n v="10"/>
    <d v="1899-12-30T10:10:00"/>
    <s v="HVXB46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21"/>
    <n v="10"/>
    <n v="14"/>
    <d v="1899-12-30T10:14:00"/>
    <s v="SC4404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2"/>
    <n v="10"/>
    <n v="16"/>
    <d v="1899-12-30T10:16:00"/>
    <s v="UK7780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23"/>
    <n v="10"/>
    <n v="17"/>
    <d v="1899-12-30T10:17:00"/>
    <s v="NF6374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4"/>
    <n v="10"/>
    <n v="18"/>
    <d v="1899-12-30T10:18:00"/>
    <s v="BDGP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5"/>
    <n v="10"/>
    <n v="19"/>
    <d v="1899-12-30T10:19:00"/>
    <s v="KD208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6"/>
    <n v="10"/>
    <n v="21"/>
    <d v="1899-12-30T10:21:00"/>
    <s v="XF960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7"/>
    <n v="10"/>
    <n v="22"/>
    <d v="1899-12-30T10:22:00"/>
    <s v="VC8029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8"/>
    <n v="10"/>
    <n v="23"/>
    <d v="1899-12-30T10:23:00"/>
    <s v="UR728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9"/>
    <n v="10"/>
    <n v="26"/>
    <d v="1899-12-30T10:26:00"/>
    <s v="RJ2223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30"/>
    <n v="10"/>
    <n v="26"/>
    <d v="1899-12-30T10:26:00"/>
    <s v="VF8178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"/>
    <n v="10"/>
    <n v="28"/>
    <d v="1899-12-30T10:28:00"/>
    <s v="VD7002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"/>
    <n v="10"/>
    <n v="28"/>
    <d v="1899-12-30T10:28:00"/>
    <s v="UD3998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3"/>
    <n v="10"/>
    <n v="30"/>
    <d v="1899-12-30T10:30:00"/>
    <s v="XL8616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3"/>
    <n v="4"/>
    <n v="10"/>
    <n v="31"/>
    <d v="1899-12-30T10:31:00"/>
    <s v="WG258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5"/>
    <n v="10"/>
    <n v="31"/>
    <d v="1899-12-30T10:31:00"/>
    <s v="SC4326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6"/>
    <n v="10"/>
    <n v="33"/>
    <d v="1899-12-30T10:33:00"/>
    <s v="ZB8624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7"/>
    <n v="10"/>
    <n v="33"/>
    <d v="1899-12-30T10:33:00"/>
    <s v="XP4127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8"/>
    <n v="10"/>
    <n v="45"/>
    <d v="1899-12-30T10:45:00"/>
    <s v="FCXP2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9"/>
    <n v="10"/>
    <n v="46"/>
    <d v="1899-12-30T10:46:00"/>
    <s v="XJ6813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0"/>
    <n v="10"/>
    <n v="48"/>
    <d v="1899-12-30T10:48:00"/>
    <s v="UK6059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1"/>
    <n v="10"/>
    <n v="49"/>
    <d v="1899-12-30T10:49:00"/>
    <s v="XE9327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2"/>
    <n v="10"/>
    <n v="50"/>
    <d v="1899-12-30T10:50:00"/>
    <s v="XG835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3"/>
    <n v="10"/>
    <n v="51"/>
    <d v="1899-12-30T10:51:00"/>
    <s v="XF4373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4"/>
    <n v="10"/>
    <n v="51"/>
    <d v="1899-12-30T10:51:00"/>
    <s v="XV976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5"/>
    <n v="10"/>
    <n v="52"/>
    <d v="1899-12-30T10:52:00"/>
    <s v="XU920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6"/>
    <n v="10"/>
    <n v="53"/>
    <d v="1899-12-30T10:53:00"/>
    <s v="XR5424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7"/>
    <n v="10"/>
    <n v="56"/>
    <d v="1899-12-30T10:56:00"/>
    <s v="XA795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8"/>
    <n v="10"/>
    <n v="57"/>
    <d v="1899-12-30T10:57:00"/>
    <s v="YD190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9"/>
    <n v="10"/>
    <n v="59"/>
    <d v="1899-12-30T10:59:00"/>
    <s v="XU8192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0"/>
    <n v="11"/>
    <n v="2"/>
    <d v="1899-12-30T11:02:00"/>
    <s v="XW8284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1"/>
    <n v="11"/>
    <n v="3"/>
    <d v="1899-12-30T11:03:00"/>
    <s v="VB7993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2"/>
    <n v="11"/>
    <n v="4"/>
    <d v="1899-12-30T11:04:00"/>
    <s v="XH1754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3"/>
    <n v="11"/>
    <n v="4"/>
    <d v="1899-12-30T11:04:00"/>
    <s v="XN6582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4"/>
    <n v="11"/>
    <n v="5"/>
    <d v="1899-12-30T11:05:00"/>
    <s v="XG8576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5"/>
    <n v="11"/>
    <n v="7"/>
    <d v="1899-12-30T11:07:00"/>
    <s v="XU9221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6"/>
    <n v="11"/>
    <n v="7"/>
    <d v="1899-12-30T11:07:00"/>
    <s v="NF5289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7"/>
    <n v="11"/>
    <n v="8"/>
    <d v="1899-12-30T11:08:00"/>
    <s v="XN6577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8"/>
    <n v="11"/>
    <n v="14"/>
    <d v="1899-12-30T11:14:00"/>
    <s v="XK8588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9"/>
    <n v="11"/>
    <n v="15"/>
    <d v="1899-12-30T11:15:00"/>
    <s v="PF1849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"/>
    <n v="12"/>
    <n v="47"/>
    <d v="1899-12-30T12:47:00"/>
    <s v="VV1302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"/>
    <n v="12"/>
    <n v="48"/>
    <d v="1899-12-30T12:48:00"/>
    <s v="UZ2793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4"/>
    <n v="3"/>
    <n v="12"/>
    <n v="50"/>
    <d v="1899-12-30T12:50:00"/>
    <s v="XW8284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4"/>
    <n v="12"/>
    <n v="50"/>
    <d v="1899-12-30T12:50:00"/>
    <s v="BWDF13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5"/>
    <n v="12"/>
    <n v="51"/>
    <d v="1899-12-30T12:51:00"/>
    <s v="GLZH8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6"/>
    <n v="12"/>
    <n v="51"/>
    <d v="1899-12-30T12:51:00"/>
    <s v="VX431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7"/>
    <n v="12"/>
    <n v="51"/>
    <d v="1899-12-30T12:51:00"/>
    <s v="XG8576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8"/>
    <n v="12"/>
    <n v="53"/>
    <d v="1899-12-30T12:53:00"/>
    <s v="FRKF46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9"/>
    <n v="12"/>
    <n v="53"/>
    <d v="1899-12-30T12:53:00"/>
    <s v="UK7313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0"/>
    <n v="12"/>
    <n v="56"/>
    <d v="1899-12-30T12:56:00"/>
    <s v="XY3641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1"/>
    <n v="12"/>
    <n v="57"/>
    <d v="1899-12-30T12:57:00"/>
    <s v="TY6022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2"/>
    <n v="12"/>
    <n v="58"/>
    <d v="1899-12-30T12:58:00"/>
    <s v="HWCW5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3"/>
    <n v="12"/>
    <n v="59"/>
    <d v="1899-12-30T12:59:00"/>
    <s v="CVSJ48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4"/>
    <n v="13"/>
    <n v="2"/>
    <d v="1899-12-30T13:02:00"/>
    <s v="SC4381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5"/>
    <n v="13"/>
    <n v="3"/>
    <d v="1899-12-30T13:03:00"/>
    <s v="VY7740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6"/>
    <n v="13"/>
    <n v="5"/>
    <d v="1899-12-30T13:05:00"/>
    <s v="FTFC13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7"/>
    <n v="13"/>
    <n v="5"/>
    <d v="1899-12-30T13:05:00"/>
    <s v="BVHB89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8"/>
    <n v="13"/>
    <n v="5"/>
    <d v="1899-12-30T13:05:00"/>
    <s v="SC4404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9"/>
    <n v="13"/>
    <n v="6"/>
    <d v="1899-12-30T13:06:00"/>
    <s v="UJ5210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0"/>
    <n v="13"/>
    <n v="6"/>
    <d v="1899-12-30T13:06:00"/>
    <s v="BZBX54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1"/>
    <n v="13"/>
    <n v="9"/>
    <d v="1899-12-30T13:09:00"/>
    <s v="UR7281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2"/>
    <n v="13"/>
    <n v="9"/>
    <d v="1899-12-30T13:09:00"/>
    <s v="YG1168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3"/>
    <n v="13"/>
    <n v="10"/>
    <d v="1899-12-30T13:10:00"/>
    <s v="XP4127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4"/>
    <n v="13"/>
    <n v="11"/>
    <d v="1899-12-30T13:11:00"/>
    <s v="YR3548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5"/>
    <n v="13"/>
    <n v="12"/>
    <d v="1899-12-30T13:12:00"/>
    <s v="GBUW20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6"/>
    <n v="13"/>
    <n v="14"/>
    <d v="1899-12-30T13:14:00"/>
    <s v="XK2955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4"/>
    <n v="27"/>
    <n v="13"/>
    <n v="16"/>
    <d v="1899-12-30T13:16:00"/>
    <s v="SC4326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8"/>
    <n v="13"/>
    <n v="17"/>
    <d v="1899-12-30T13:17:00"/>
    <s v="FSCZ99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9"/>
    <n v="13"/>
    <n v="21"/>
    <d v="1899-12-30T13:21:00"/>
    <s v="UL4858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30"/>
    <n v="13"/>
    <n v="22"/>
    <d v="1899-12-30T13:22:00"/>
    <s v="YR17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"/>
    <n v="13"/>
    <n v="25"/>
    <d v="1899-12-30T13:25:00"/>
    <s v="VY774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"/>
    <n v="13"/>
    <n v="26"/>
    <d v="1899-12-30T13:26:00"/>
    <s v="FXRR7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3"/>
    <n v="13"/>
    <n v="27"/>
    <d v="1899-12-30T13:27:00"/>
    <s v="FNXD35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4"/>
    <n v="13"/>
    <n v="28"/>
    <d v="1899-12-30T13:28:00"/>
    <s v="CZPS1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5"/>
    <n v="13"/>
    <n v="28"/>
    <d v="1899-12-30T13:28:00"/>
    <s v="UJ5214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6"/>
    <n v="13"/>
    <n v="28"/>
    <d v="1899-12-30T13:28:00"/>
    <s v="TR2394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7"/>
    <n v="13"/>
    <n v="29"/>
    <d v="1899-12-30T13:29:00"/>
    <s v="VV1250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8"/>
    <n v="13"/>
    <n v="30"/>
    <d v="1899-12-30T13:30:00"/>
    <s v="UK6059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9"/>
    <n v="13"/>
    <n v="31"/>
    <d v="1899-12-30T13:31:00"/>
    <s v="XE911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0"/>
    <n v="13"/>
    <n v="33"/>
    <d v="1899-12-30T13:33:00"/>
    <s v="ZV4253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1"/>
    <n v="13"/>
    <n v="34"/>
    <d v="1899-12-30T13:34:00"/>
    <s v="FCXP2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2"/>
    <n v="13"/>
    <n v="37"/>
    <d v="1899-12-30T13:37:00"/>
    <s v="BBKP41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3"/>
    <n v="13"/>
    <n v="40"/>
    <d v="1899-12-30T13:40:00"/>
    <s v="FCXC7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4"/>
    <n v="13"/>
    <n v="40"/>
    <d v="1899-12-30T13:40:00"/>
    <s v="XF4373"/>
    <x v="18"/>
    <x v="0"/>
    <s v="REG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5"/>
    <n v="15"/>
    <n v="13"/>
    <n v="40"/>
    <d v="1899-12-30T13:40:00"/>
    <s v="YR1755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6"/>
    <n v="13"/>
    <n v="41"/>
    <d v="1899-12-30T13:41:00"/>
    <s v="XV3438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7"/>
    <n v="13"/>
    <n v="43"/>
    <d v="1899-12-30T13:43:00"/>
    <s v="TU4846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8"/>
    <n v="13"/>
    <n v="44"/>
    <d v="1899-12-30T13:44:00"/>
    <s v="FYBV7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9"/>
    <n v="13"/>
    <n v="45"/>
    <d v="1899-12-30T13:45:00"/>
    <s v="CHTJ33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0"/>
    <n v="13"/>
    <n v="46"/>
    <d v="1899-12-30T13:46:00"/>
    <s v="XH5402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1"/>
    <n v="13"/>
    <n v="48"/>
    <d v="1899-12-30T13:48:00"/>
    <s v="TL8497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2"/>
    <n v="13"/>
    <n v="48"/>
    <d v="1899-12-30T13:48:00"/>
    <s v="YD1901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3"/>
    <n v="13"/>
    <n v="51"/>
    <d v="1899-12-30T13:51:00"/>
    <s v="CPVP46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4"/>
    <n v="13"/>
    <n v="51"/>
    <d v="1899-12-30T13:51:00"/>
    <s v="BDGP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5"/>
    <n v="13"/>
    <n v="51"/>
    <d v="1899-12-30T13:51:00"/>
    <s v="XY9517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6"/>
    <n v="13"/>
    <n v="53"/>
    <d v="1899-12-30T13:53:00"/>
    <s v="XN658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7"/>
    <n v="13"/>
    <n v="53"/>
    <d v="1899-12-30T13:53:00"/>
    <s v="VA8204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8"/>
    <n v="13"/>
    <n v="55"/>
    <d v="1899-12-30T13:55:00"/>
    <s v="ZK1325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5"/>
    <n v="29"/>
    <n v="13"/>
    <n v="58"/>
    <d v="1899-12-30T13:58:00"/>
    <s v="NF5289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30"/>
    <n v="13"/>
    <n v="59"/>
    <d v="1899-12-30T13:59:00"/>
    <s v="FYDV2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"/>
    <n v="13"/>
    <n v="59"/>
    <d v="1899-12-30T13:59:00"/>
    <s v="FSBZ17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2"/>
    <n v="13"/>
    <n v="59"/>
    <d v="1899-12-30T13:59:00"/>
    <s v="VC8029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3"/>
    <n v="14"/>
    <n v="0"/>
    <d v="1899-12-30T14:00:00"/>
    <s v="WG2582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4"/>
    <n v="14"/>
    <n v="1"/>
    <d v="1899-12-30T14:01:00"/>
    <s v="TK138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5"/>
    <n v="14"/>
    <n v="3"/>
    <d v="1899-12-30T14:03:00"/>
    <s v="ZL3344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6"/>
    <n v="14"/>
    <n v="4"/>
    <d v="1899-12-30T14:04:00"/>
    <s v="VD7002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7"/>
    <n v="14"/>
    <n v="6"/>
    <d v="1899-12-30T14:06:00"/>
    <s v="XJ701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8"/>
    <n v="14"/>
    <n v="7"/>
    <d v="1899-12-30T14:07:00"/>
    <s v="WF6230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9"/>
    <n v="14"/>
    <n v="8"/>
    <d v="1899-12-30T14:08:00"/>
    <s v="YW6711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0"/>
    <n v="14"/>
    <n v="8"/>
    <d v="1899-12-30T14:08:00"/>
    <s v="GLZH8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1"/>
    <n v="14"/>
    <n v="8"/>
    <d v="1899-12-30T14:08:00"/>
    <s v="FTBC16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2"/>
    <n v="14"/>
    <n v="10"/>
    <d v="1899-12-30T14:10:00"/>
    <s v="XB8574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3"/>
    <n v="14"/>
    <n v="14"/>
    <d v="1899-12-30T14:14:00"/>
    <s v="VV1303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"/>
    <n v="17"/>
    <n v="45"/>
    <d v="1899-12-30T17:45:00"/>
    <s v="VC8029"/>
    <x v="12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2"/>
    <n v="17"/>
    <n v="46"/>
    <d v="1899-12-30T17:46:00"/>
    <s v="RJ2223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3"/>
    <n v="17"/>
    <n v="48"/>
    <d v="1899-12-30T17:48:00"/>
    <s v="XL8616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4"/>
    <n v="17"/>
    <n v="49"/>
    <d v="1899-12-30T17:49:00"/>
    <s v="TU4846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5"/>
    <n v="17"/>
    <n v="49"/>
    <d v="1899-12-30T17:49:00"/>
    <s v="FXRR72"/>
    <x v="16"/>
    <x v="0"/>
    <s v="REG"/>
    <s v="TXB"/>
    <n v="3"/>
    <s v="Coquimbo"/>
    <n v="30.84"/>
    <n v="39.284999999999997"/>
    <n v="0.78503245513554798"/>
  </r>
  <r>
    <n v="33"/>
    <s v="OE"/>
    <d v="2016-04-19T00:00:00"/>
    <d v="1899-12-30T17:45:00"/>
    <d v="1899-12-30T19:15:00"/>
    <x v="3"/>
    <n v="47"/>
    <n v="6"/>
    <n v="17"/>
    <n v="52"/>
    <d v="1899-12-30T17:52:00"/>
    <s v="XG122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7"/>
    <n v="17"/>
    <n v="53"/>
    <d v="1899-12-30T17:53:00"/>
    <s v="VV1259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8"/>
    <n v="17"/>
    <n v="55"/>
    <d v="1899-12-30T17:55:00"/>
    <s v="NF7067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9"/>
    <n v="17"/>
    <n v="55"/>
    <d v="1899-12-30T17:55:00"/>
    <s v="YR17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0"/>
    <n v="17"/>
    <n v="56"/>
    <d v="1899-12-30T17:56:00"/>
    <s v="FCXP2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1"/>
    <n v="17"/>
    <n v="58"/>
    <d v="1899-12-30T17:58:00"/>
    <s v="ZB8624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2"/>
    <n v="17"/>
    <n v="59"/>
    <d v="1899-12-30T17:59:00"/>
    <s v="DPTC23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3"/>
    <n v="17"/>
    <n v="59"/>
    <d v="1899-12-30T17:59:00"/>
    <s v="ZJ2738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4"/>
    <n v="18"/>
    <n v="2"/>
    <d v="1899-12-30T18:02:00"/>
    <s v="XJ6813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15"/>
    <n v="18"/>
    <n v="2"/>
    <d v="1899-12-30T18:02:00"/>
    <s v="VG1168"/>
    <x v="0"/>
    <x v="0"/>
    <s v="IDA"/>
    <s v="TXB"/>
    <n v="6"/>
    <s v="Coquimbo"/>
    <n v="42.7"/>
    <n v="39.284999999999997"/>
    <n v="1.0869288532518775"/>
  </r>
  <r>
    <n v="33"/>
    <s v="OE"/>
    <d v="2016-04-19T00:00:00"/>
    <d v="1899-12-30T17:45:00"/>
    <d v="1899-12-30T19:15:00"/>
    <x v="3"/>
    <n v="47"/>
    <n v="16"/>
    <n v="18"/>
    <n v="4"/>
    <d v="1899-12-30T18:04:00"/>
    <s v="XG835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7"/>
    <n v="18"/>
    <n v="4"/>
    <d v="1899-12-30T18:04:00"/>
    <s v="XF4373"/>
    <x v="16"/>
    <x v="0"/>
    <s v="REG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18"/>
    <n v="18"/>
    <n v="9"/>
    <d v="1899-12-30T18:09:00"/>
    <s v="XA7959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9"/>
    <n v="18"/>
    <n v="10"/>
    <d v="1899-12-30T18:10:00"/>
    <s v="YD190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0"/>
    <n v="18"/>
    <n v="11"/>
    <d v="1899-12-30T18:11:00"/>
    <s v="VF8178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1"/>
    <n v="18"/>
    <n v="11"/>
    <d v="1899-12-30T18:11:00"/>
    <s v="XU8192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22"/>
    <n v="18"/>
    <n v="13"/>
    <d v="1899-12-30T18:13:00"/>
    <s v="UJ5214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3"/>
    <n v="18"/>
    <n v="16"/>
    <d v="1899-12-30T18:16:00"/>
    <s v="FYBV70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4"/>
    <n v="18"/>
    <n v="17"/>
    <d v="1899-12-30T18:17:00"/>
    <s v="XN6582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5"/>
    <n v="18"/>
    <n v="18"/>
    <d v="1899-12-30T18:18:00"/>
    <s v="YH1754"/>
    <x v="10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26"/>
    <n v="18"/>
    <n v="19"/>
    <d v="1899-12-30T18:19:00"/>
    <s v="WG2582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7"/>
    <n v="18"/>
    <n v="19"/>
    <d v="1899-12-30T18:19:00"/>
    <s v="VD7002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8"/>
    <n v="18"/>
    <n v="21"/>
    <d v="1899-12-30T18:21:00"/>
    <s v="XN6577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9"/>
    <n v="18"/>
    <n v="21"/>
    <d v="1899-12-30T18:21:00"/>
    <s v="XU920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30"/>
    <n v="18"/>
    <n v="22"/>
    <d v="1899-12-30T18:22:00"/>
    <s v="NF5289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"/>
    <n v="18"/>
    <n v="26"/>
    <d v="1899-12-30T18:26:00"/>
    <s v="XK8588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2"/>
    <n v="18"/>
    <n v="30"/>
    <d v="1899-12-30T18:30:00"/>
    <s v="XY9574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3"/>
    <n v="18"/>
    <n v="30"/>
    <d v="1899-12-30T18:30:00"/>
    <s v="VB7493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4"/>
    <n v="18"/>
    <n v="32"/>
    <d v="1899-12-30T18:32:00"/>
    <s v="ZL5266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5"/>
    <n v="18"/>
    <n v="38"/>
    <d v="1899-12-30T18:38:00"/>
    <s v="VV1303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6"/>
    <n v="18"/>
    <n v="40"/>
    <d v="1899-12-30T18:40:00"/>
    <s v="RZ8195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7"/>
    <n v="18"/>
    <n v="40"/>
    <d v="1899-12-30T18:40:00"/>
    <s v="ZN8557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8"/>
    <n v="18"/>
    <n v="43"/>
    <d v="1899-12-30T18:43:00"/>
    <s v="MZ8012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9"/>
    <n v="18"/>
    <n v="46"/>
    <d v="1899-12-30T18:46:00"/>
    <s v="ZR7113"/>
    <x v="17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0"/>
    <n v="18"/>
    <n v="48"/>
    <d v="1899-12-30T18:48:00"/>
    <s v="XH4983"/>
    <x v="0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11"/>
    <n v="18"/>
    <n v="49"/>
    <d v="1899-12-30T18:49:00"/>
    <s v="XR9014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2"/>
    <n v="18"/>
    <n v="49"/>
    <d v="1899-12-30T18:49:00"/>
    <s v="PB2475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3"/>
    <n v="18"/>
    <n v="52"/>
    <d v="1899-12-30T18:52:00"/>
    <s v="YR1752"/>
    <x v="15"/>
    <x v="0"/>
    <s v="REG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14"/>
    <n v="18"/>
    <n v="53"/>
    <d v="1899-12-30T18:53:00"/>
    <s v="XU7878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5"/>
    <n v="18"/>
    <n v="58"/>
    <d v="1899-12-30T18:58:00"/>
    <s v="XH4880"/>
    <x v="13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16"/>
    <n v="19"/>
    <n v="0"/>
    <d v="1899-12-30T19:00:00"/>
    <s v="CPPD60"/>
    <x v="13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7"/>
    <n v="19"/>
    <n v="1"/>
    <d v="1899-12-30T19:01:00"/>
    <s v="WG9620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8"/>
    <n v="19"/>
    <n v="5"/>
    <d v="1899-12-30T19:05:00"/>
    <s v="VE6002"/>
    <x v="15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9"/>
    <n v="19"/>
    <n v="5"/>
    <d v="1899-12-30T19:05:00"/>
    <s v="XT7450"/>
    <x v="1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0"/>
    <n v="19"/>
    <n v="6"/>
    <d v="1899-12-30T19:06:00"/>
    <s v="YB8101"/>
    <x v="16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1"/>
    <n v="19"/>
    <n v="7"/>
    <d v="1899-12-30T19:07:00"/>
    <s v="FYCC32"/>
    <x v="18"/>
    <x v="0"/>
    <s v="REG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2"/>
    <n v="19"/>
    <n v="13"/>
    <d v="1899-12-30T19:13:00"/>
    <s v="XE8775"/>
    <x v="1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3"/>
    <n v="19"/>
    <n v="13"/>
    <d v="1899-12-30T19:13:00"/>
    <s v="HKPH70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1"/>
    <n v="7"/>
    <n v="17"/>
    <d v="1899-12-30T07:17:00"/>
    <s v="TY6022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"/>
    <n v="7"/>
    <n v="18"/>
    <d v="1899-12-30T07:18:00"/>
    <s v="WX5378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3"/>
    <n v="7"/>
    <n v="21"/>
    <d v="1899-12-30T07:21:00"/>
    <s v="XY3959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4"/>
    <n v="7"/>
    <n v="24"/>
    <d v="1899-12-30T07:24:00"/>
    <s v="XK8589"/>
    <x v="12"/>
    <x v="0"/>
    <s v="IDA"/>
    <s v="TXB"/>
    <n v="3"/>
    <s v="Coquimbo"/>
    <n v="30.84"/>
    <n v="39.284999999999997"/>
    <n v="0.78503245513554798"/>
  </r>
  <r>
    <n v="35"/>
    <s v="PO"/>
    <d v="2016-04-19T00:00:00"/>
    <d v="1899-12-30T07:15:00"/>
    <d v="1899-12-30T08:45:00"/>
    <x v="0"/>
    <n v="49"/>
    <n v="5"/>
    <n v="7"/>
    <n v="26"/>
    <d v="1899-12-30T07:26:00"/>
    <s v="WT1969"/>
    <x v="13"/>
    <x v="0"/>
    <s v="IDA"/>
    <s v="TXB"/>
    <n v="4"/>
    <s v="Coquimbo"/>
    <n v="35.869999999999997"/>
    <n v="39.284999999999997"/>
    <n v="0.91307114674812273"/>
  </r>
  <r>
    <n v="35"/>
    <s v="PO"/>
    <d v="2016-04-19T00:00:00"/>
    <d v="1899-12-30T07:15:00"/>
    <d v="1899-12-30T08:45:00"/>
    <x v="0"/>
    <n v="49"/>
    <n v="6"/>
    <n v="7"/>
    <n v="29"/>
    <d v="1899-12-30T07:29:00"/>
    <s v="TY6022"/>
    <x v="15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7"/>
    <n v="7"/>
    <n v="30"/>
    <d v="1899-12-30T07:30:00"/>
    <s v="PB2476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8"/>
    <n v="7"/>
    <n v="33"/>
    <d v="1899-12-30T07:33:00"/>
    <s v="PX4813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9"/>
    <n v="7"/>
    <n v="33"/>
    <d v="1899-12-30T07:33:00"/>
    <s v="FTPC59"/>
    <x v="10"/>
    <x v="0"/>
    <s v="IDA"/>
    <s v="TXB"/>
    <n v="3"/>
    <s v="Coquimbo"/>
    <n v="30.84"/>
    <n v="39.284999999999997"/>
    <n v="0.78503245513554798"/>
  </r>
  <r>
    <n v="35"/>
    <s v="PO"/>
    <d v="2016-04-19T00:00:00"/>
    <d v="1899-12-30T07:15:00"/>
    <d v="1899-12-30T08:45:00"/>
    <x v="0"/>
    <n v="49"/>
    <n v="10"/>
    <n v="7"/>
    <n v="36"/>
    <d v="1899-12-30T07:36:00"/>
    <s v="XR5340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1"/>
    <n v="7"/>
    <n v="39"/>
    <d v="1899-12-30T07:39:00"/>
    <s v="FTFC13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12"/>
    <n v="7"/>
    <n v="40"/>
    <d v="1899-12-30T07:40:00"/>
    <s v="UJ7537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3"/>
    <n v="7"/>
    <n v="42"/>
    <d v="1899-12-30T07:42:00"/>
    <s v="YR3549"/>
    <x v="13"/>
    <x v="0"/>
    <s v="IDA"/>
    <s v="TXB"/>
    <n v="4"/>
    <s v="Coquimbo"/>
    <n v="35.869999999999997"/>
    <n v="39.284999999999997"/>
    <n v="0.91307114674812273"/>
  </r>
  <r>
    <n v="35"/>
    <s v="PO"/>
    <d v="2016-04-19T00:00:00"/>
    <d v="1899-12-30T07:15:00"/>
    <d v="1899-12-30T08:45:00"/>
    <x v="0"/>
    <n v="49"/>
    <n v="14"/>
    <n v="7"/>
    <n v="46"/>
    <d v="1899-12-30T07:46:00"/>
    <s v="CVX9506"/>
    <x v="10"/>
    <x v="0"/>
    <s v="IDA"/>
    <s v="TXB"/>
    <n v="5"/>
    <s v="Coquimbo"/>
    <n v="39.284999999999997"/>
    <n v="39.284999999999997"/>
    <n v="1"/>
  </r>
  <r>
    <n v="35"/>
    <s v="PO"/>
    <d v="2016-04-19T00:00:00"/>
    <d v="1899-12-30T07:15:00"/>
    <d v="1899-12-30T08:45:00"/>
    <x v="0"/>
    <n v="49"/>
    <n v="15"/>
    <n v="7"/>
    <n v="47"/>
    <d v="1899-12-30T07:47:00"/>
    <s v="VD8869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6"/>
    <n v="7"/>
    <n v="48"/>
    <d v="1899-12-30T07:48:00"/>
    <s v="XG1235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17"/>
    <n v="7"/>
    <n v="48"/>
    <d v="1899-12-30T07:48:00"/>
    <s v="GJZG82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8"/>
    <n v="7"/>
    <n v="49"/>
    <d v="1899-12-30T07:49:00"/>
    <s v="WG9620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9"/>
    <n v="7"/>
    <n v="53"/>
    <d v="1899-12-30T07:53:00"/>
    <s v="VV1302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0"/>
    <n v="7"/>
    <n v="54"/>
    <d v="1899-12-30T07:54:00"/>
    <s v="DRZH74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21"/>
    <n v="7"/>
    <n v="54"/>
    <d v="1899-12-30T07:54:00"/>
    <s v="FSGZ99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2"/>
    <n v="7"/>
    <n v="55"/>
    <d v="1899-12-30T07:55:00"/>
    <s v="XP4127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3"/>
    <n v="7"/>
    <n v="55"/>
    <d v="1899-12-30T07:55:00"/>
    <s v="YB8101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4"/>
    <n v="7"/>
    <n v="57"/>
    <d v="1899-12-30T07:57:00"/>
    <s v="FYBF71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25"/>
    <n v="8"/>
    <n v="0"/>
    <d v="1899-12-30T08:00:00"/>
    <s v="UK7313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26"/>
    <n v="8"/>
    <n v="1"/>
    <d v="1899-12-30T08:01:00"/>
    <s v="YR1991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7"/>
    <n v="8"/>
    <n v="4"/>
    <d v="1899-12-30T08:04:00"/>
    <s v="XP6343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8"/>
    <n v="8"/>
    <n v="4"/>
    <d v="1899-12-30T08:04:00"/>
    <s v="XL8386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9"/>
    <n v="8"/>
    <n v="4"/>
    <d v="1899-12-30T08:04:00"/>
    <s v="WR7410"/>
    <x v="13"/>
    <x v="0"/>
    <s v="IDA"/>
    <s v="TXB"/>
    <n v="5"/>
    <s v="Coquimbo"/>
    <n v="39.284999999999997"/>
    <n v="39.284999999999997"/>
    <n v="1"/>
  </r>
  <r>
    <n v="35"/>
    <s v="PO"/>
    <d v="2016-04-19T00:00:00"/>
    <d v="1899-12-30T07:15:00"/>
    <d v="1899-12-30T08:45:00"/>
    <x v="0"/>
    <n v="49"/>
    <n v="30"/>
    <n v="8"/>
    <n v="5"/>
    <d v="1899-12-30T08:05:00"/>
    <s v="VY7740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1"/>
    <n v="8"/>
    <n v="11"/>
    <d v="1899-12-30T08:11:00"/>
    <s v="XR9015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"/>
    <n v="8"/>
    <n v="11"/>
    <d v="1899-12-30T08:11:00"/>
    <s v="ZV4253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3"/>
    <n v="8"/>
    <n v="12"/>
    <d v="1899-12-30T08:12:00"/>
    <s v="UK6059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4"/>
    <n v="8"/>
    <n v="12"/>
    <d v="1899-12-30T08:12:00"/>
    <s v="XY95747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5"/>
    <n v="8"/>
    <n v="12"/>
    <d v="1899-12-30T08:12:00"/>
    <s v="TU4846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6"/>
    <n v="8"/>
    <n v="13"/>
    <d v="1899-12-30T08:13:00"/>
    <s v="BKRG36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7"/>
    <n v="8"/>
    <n v="15"/>
    <d v="1899-12-30T08:15:00"/>
    <s v="UJ5210"/>
    <x v="18"/>
    <x v="0"/>
    <s v="REG"/>
    <s v="TXB"/>
    <n v="3"/>
    <s v="Coquimbo"/>
    <n v="30.84"/>
    <n v="39.284999999999997"/>
    <n v="0.78503245513554798"/>
  </r>
  <r>
    <n v="35"/>
    <s v="PO"/>
    <d v="2016-04-19T00:00:00"/>
    <d v="1899-12-30T07:15:00"/>
    <d v="1899-12-30T08:45:00"/>
    <x v="0"/>
    <n v="50"/>
    <n v="8"/>
    <n v="8"/>
    <n v="27"/>
    <d v="1899-12-30T08:27:00"/>
    <s v="TV4536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9"/>
    <n v="8"/>
    <n v="18"/>
    <d v="1899-12-30T08:18:00"/>
    <s v="NF5669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0"/>
    <n v="8"/>
    <n v="20"/>
    <d v="1899-12-30T08:20:00"/>
    <s v="YR3548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11"/>
    <n v="8"/>
    <n v="21"/>
    <d v="1899-12-30T08:21:00"/>
    <s v="XW8284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2"/>
    <n v="8"/>
    <n v="21"/>
    <d v="1899-12-30T08:21:00"/>
    <s v="VA8204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3"/>
    <n v="8"/>
    <n v="22"/>
    <d v="1899-12-30T08:22:00"/>
    <s v="VB3881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4"/>
    <n v="8"/>
    <n v="23"/>
    <d v="1899-12-30T08:23:00"/>
    <s v="RN8077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5"/>
    <n v="8"/>
    <n v="24"/>
    <d v="1899-12-30T08:24:00"/>
    <s v="YH1755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6"/>
    <n v="8"/>
    <n v="28"/>
    <d v="1899-12-30T08:28:00"/>
    <s v="VY7741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17"/>
    <n v="8"/>
    <n v="28"/>
    <d v="1899-12-30T08:28:00"/>
    <s v="HKPG48"/>
    <x v="13"/>
    <x v="0"/>
    <s v="IDA"/>
    <s v="TXB"/>
    <n v="5"/>
    <s v="Coquimbo"/>
    <n v="39.284999999999997"/>
    <n v="39.284999999999997"/>
    <n v="1"/>
  </r>
  <r>
    <n v="35"/>
    <s v="PO"/>
    <d v="2016-04-19T00:00:00"/>
    <d v="1899-12-30T07:15:00"/>
    <d v="1899-12-30T08:45:00"/>
    <x v="0"/>
    <n v="50"/>
    <n v="18"/>
    <n v="8"/>
    <n v="29"/>
    <d v="1899-12-30T08:29:00"/>
    <s v="TR2394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9"/>
    <n v="8"/>
    <n v="31"/>
    <d v="1899-12-30T08:31:00"/>
    <s v="FYBV70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0"/>
    <n v="8"/>
    <n v="32"/>
    <d v="1899-12-30T08:32:00"/>
    <s v="ZN8557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1"/>
    <n v="8"/>
    <n v="32"/>
    <d v="1899-12-30T08:32:00"/>
    <s v="VR8353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2"/>
    <n v="8"/>
    <n v="35"/>
    <d v="1899-12-30T08:35:00"/>
    <s v="FVGJ83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3"/>
    <n v="8"/>
    <n v="35"/>
    <d v="1899-12-30T08:35:00"/>
    <s v="YW6711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4"/>
    <n v="8"/>
    <n v="36"/>
    <d v="1899-12-30T08:36:00"/>
    <s v="CPVP46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5"/>
    <n v="8"/>
    <n v="39"/>
    <d v="1899-12-30T08:39:00"/>
    <s v="XA3101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6"/>
    <n v="8"/>
    <n v="41"/>
    <d v="1899-12-30T08:41:00"/>
    <s v="XU9205"/>
    <x v="18"/>
    <x v="0"/>
    <s v="REG"/>
    <s v="TXB"/>
    <n v="4"/>
    <s v="Coquimbo"/>
    <n v="35.869999999999997"/>
    <n v="39.284999999999997"/>
    <n v="0.91307114674812273"/>
  </r>
  <r>
    <n v="35"/>
    <s v="PO"/>
    <d v="2016-04-19T00:00:00"/>
    <d v="1899-12-30T07:15:00"/>
    <d v="1899-12-30T08:45:00"/>
    <x v="0"/>
    <n v="50"/>
    <n v="27"/>
    <n v="8"/>
    <n v="42"/>
    <d v="1899-12-30T08:42:00"/>
    <s v="XZ1462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8"/>
    <n v="8"/>
    <n v="43"/>
    <d v="1899-12-30T08:43:00"/>
    <s v="PG8204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"/>
    <n v="9"/>
    <n v="48"/>
    <d v="1899-12-30T09:48:00"/>
    <s v="BVHB89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"/>
    <n v="9"/>
    <n v="49"/>
    <d v="1899-12-30T09:49:00"/>
    <s v="BHDF14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3"/>
    <n v="9"/>
    <n v="50"/>
    <d v="1899-12-30T09:50:00"/>
    <s v="HXG3056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4"/>
    <n v="9"/>
    <n v="52"/>
    <d v="1899-12-30T09:52:00"/>
    <s v="ZJ2738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5"/>
    <n v="9"/>
    <n v="53"/>
    <d v="1899-12-30T09:53:00"/>
    <s v="MZ6729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6"/>
    <n v="9"/>
    <n v="55"/>
    <d v="1899-12-30T09:55:00"/>
    <s v="XW8292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7"/>
    <n v="9"/>
    <n v="56"/>
    <d v="1899-12-30T09:56:00"/>
    <s v="VE6002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8"/>
    <n v="9"/>
    <n v="57"/>
    <d v="1899-12-30T09:57:00"/>
    <s v="XU9223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9"/>
    <n v="10"/>
    <n v="1"/>
    <d v="1899-12-30T10:01:00"/>
    <s v="XW8289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0"/>
    <n v="10"/>
    <n v="1"/>
    <d v="1899-12-30T10:01:00"/>
    <s v="PJ8699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1"/>
    <n v="10"/>
    <n v="1"/>
    <d v="1899-12-30T10:01:00"/>
    <s v="CZPS16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2"/>
    <n v="10"/>
    <n v="1"/>
    <d v="1899-12-30T10:01:00"/>
    <s v="XG8088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3"/>
    <n v="10"/>
    <n v="6"/>
    <d v="1899-12-30T10:06:00"/>
    <s v="FCXC75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14"/>
    <n v="10"/>
    <n v="6"/>
    <d v="1899-12-30T10:06:00"/>
    <s v="GZYX34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5"/>
    <n v="10"/>
    <n v="7"/>
    <d v="1899-12-30T10:07:00"/>
    <s v="PF1849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6"/>
    <n v="10"/>
    <n v="8"/>
    <d v="1899-12-30T10:08:00"/>
    <s v="BHDF13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7"/>
    <n v="10"/>
    <n v="10"/>
    <d v="1899-12-30T10:10:00"/>
    <s v="GX5538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18"/>
    <n v="10"/>
    <n v="11"/>
    <d v="1899-12-30T10:11:00"/>
    <s v="BDSD39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9"/>
    <n v="10"/>
    <n v="12"/>
    <d v="1899-12-30T10:12:00"/>
    <s v="HWCW50"/>
    <x v="16"/>
    <x v="0"/>
    <s v="REG"/>
    <s v="TXB"/>
    <n v="4"/>
    <s v="Coquimbo"/>
    <n v="35.869999999999997"/>
    <n v="39.284999999999997"/>
    <n v="0.91307114674812273"/>
  </r>
  <r>
    <n v="35"/>
    <s v="PO"/>
    <d v="2016-04-19T00:00:00"/>
    <d v="1899-12-30T09:45:00"/>
    <d v="1899-12-30T11:15:00"/>
    <x v="1"/>
    <n v="51"/>
    <n v="20"/>
    <n v="10"/>
    <n v="14"/>
    <d v="1899-12-30T10:14:00"/>
    <s v="XR5402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1"/>
    <n v="10"/>
    <n v="14"/>
    <d v="1899-12-30T10:14:00"/>
    <s v="TY6022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2"/>
    <n v="10"/>
    <n v="15"/>
    <d v="1899-12-30T10:15:00"/>
    <s v="HVXB46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23"/>
    <n v="10"/>
    <n v="19"/>
    <d v="1899-12-30T10:19:00"/>
    <s v="SC4404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4"/>
    <n v="10"/>
    <n v="20"/>
    <d v="1899-12-30T10:20:00"/>
    <s v="UK7780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25"/>
    <n v="10"/>
    <n v="22"/>
    <d v="1899-12-30T10:22:00"/>
    <s v="NF6374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6"/>
    <n v="10"/>
    <n v="23"/>
    <d v="1899-12-30T10:23:00"/>
    <s v="XF9609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7"/>
    <n v="10"/>
    <n v="24"/>
    <d v="1899-12-30T10:24:00"/>
    <s v="BDGP50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8"/>
    <n v="10"/>
    <n v="25"/>
    <d v="1899-12-30T10:25:00"/>
    <s v="YD2056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9"/>
    <n v="10"/>
    <n v="27"/>
    <d v="1899-12-30T10:27:00"/>
    <s v="VC8029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30"/>
    <n v="10"/>
    <n v="27"/>
    <d v="1899-12-30T10:27:00"/>
    <s v="UR7281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"/>
    <n v="10"/>
    <n v="31"/>
    <d v="1899-12-30T10:31:00"/>
    <s v="RJ2223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"/>
    <n v="10"/>
    <n v="32"/>
    <d v="1899-12-30T10:32:00"/>
    <s v="VD3998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3"/>
    <n v="10"/>
    <n v="32"/>
    <d v="1899-12-30T10:32:00"/>
    <s v="VF8178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4"/>
    <n v="10"/>
    <n v="34"/>
    <d v="1899-12-30T10:34:00"/>
    <s v="XL8616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5"/>
    <n v="10"/>
    <n v="35"/>
    <d v="1899-12-30T10:35:00"/>
    <s v="VD7002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6"/>
    <n v="10"/>
    <n v="39"/>
    <d v="1899-12-30T10:39:00"/>
    <s v="SC4325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7"/>
    <n v="10"/>
    <n v="40"/>
    <d v="1899-12-30T10:40:00"/>
    <s v="XP4127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8"/>
    <n v="10"/>
    <n v="40"/>
    <d v="1899-12-30T10:40:00"/>
    <s v="ZB8624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9"/>
    <n v="10"/>
    <n v="41"/>
    <d v="1899-12-30T10:41:00"/>
    <s v="VV1259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0"/>
    <n v="10"/>
    <n v="46"/>
    <d v="1899-12-30T10:46:00"/>
    <s v="DPTC23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11"/>
    <n v="10"/>
    <n v="47"/>
    <d v="1899-12-30T10:47:00"/>
    <s v="ZK3191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2"/>
    <n v="10"/>
    <n v="47"/>
    <d v="1899-12-30T10:47:00"/>
    <s v="FXRR72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3"/>
    <n v="10"/>
    <n v="48"/>
    <d v="1899-12-30T10:48:00"/>
    <s v="ZR7113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4"/>
    <n v="10"/>
    <n v="49"/>
    <d v="1899-12-30T10:49:00"/>
    <s v="FCXP20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5"/>
    <n v="10"/>
    <n v="50"/>
    <d v="1899-12-30T10:50:00"/>
    <s v="UF8811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6"/>
    <n v="10"/>
    <n v="51"/>
    <d v="1899-12-30T10:51:00"/>
    <s v="XJ6813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17"/>
    <n v="10"/>
    <n v="52"/>
    <d v="1899-12-30T10:52:00"/>
    <s v="UK6059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8"/>
    <n v="10"/>
    <n v="54"/>
    <d v="1899-12-30T10:54:00"/>
    <s v="XE9337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9"/>
    <n v="10"/>
    <n v="55"/>
    <d v="1899-12-30T10:55:00"/>
    <s v="XG8359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0"/>
    <n v="10"/>
    <n v="57"/>
    <d v="1899-12-30T10:57:00"/>
    <s v="XU9202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1"/>
    <n v="10"/>
    <n v="58"/>
    <d v="1899-12-30T10:58:00"/>
    <s v="XF4373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2"/>
    <n v="10"/>
    <n v="59"/>
    <d v="1899-12-30T10:59:00"/>
    <s v="XV9760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3"/>
    <n v="11"/>
    <n v="1"/>
    <d v="1899-12-30T11:01:00"/>
    <s v="XA7959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24"/>
    <n v="11"/>
    <n v="2"/>
    <d v="1899-12-30T11:02:00"/>
    <s v="XR5424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5"/>
    <n v="11"/>
    <n v="3"/>
    <d v="1899-12-30T11:03:00"/>
    <s v="YD1901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6"/>
    <n v="11"/>
    <n v="6"/>
    <d v="1899-12-30T11:06:00"/>
    <s v="XV8192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27"/>
    <n v="11"/>
    <n v="8"/>
    <d v="1899-12-30T11:08:00"/>
    <s v="YB7493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8"/>
    <n v="11"/>
    <n v="9"/>
    <d v="1899-12-30T11:09:00"/>
    <s v="XN6582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9"/>
    <n v="11"/>
    <n v="10"/>
    <d v="1899-12-30T11:10:00"/>
    <s v="YH1754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30"/>
    <n v="11"/>
    <n v="10"/>
    <d v="1899-12-30T11:10:00"/>
    <s v="XW8284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3"/>
    <n v="1"/>
    <n v="11"/>
    <n v="11"/>
    <d v="1899-12-30T11:11:00"/>
    <s v="XG8576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3"/>
    <n v="2"/>
    <n v="11"/>
    <n v="13"/>
    <d v="1899-12-30T11:13:00"/>
    <s v="XN6577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3"/>
    <n v="3"/>
    <n v="11"/>
    <n v="14"/>
    <d v="1899-12-30T11:14:00"/>
    <s v="NF5289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"/>
    <n v="12"/>
    <n v="46"/>
    <d v="1899-12-30T12:46:00"/>
    <s v="VD8869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2"/>
    <n v="12"/>
    <n v="47"/>
    <d v="1899-12-30T12:47:00"/>
    <s v="ZR7113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3"/>
    <n v="12"/>
    <n v="48"/>
    <d v="1899-12-30T12:48:00"/>
    <s v="VE6002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4"/>
    <n v="12"/>
    <n v="49"/>
    <d v="1899-12-30T12:49:00"/>
    <s v="VV1283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5"/>
    <n v="12"/>
    <n v="49"/>
    <d v="1899-12-30T12:49:00"/>
    <s v="XG8088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6"/>
    <n v="12"/>
    <n v="53"/>
    <d v="1899-12-30T12:53:00"/>
    <s v="UZ2793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7"/>
    <n v="12"/>
    <n v="55"/>
    <d v="1899-12-30T12:55:00"/>
    <s v="VV1302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8"/>
    <n v="12"/>
    <n v="55"/>
    <d v="1899-12-30T12:55:00"/>
    <s v="XG8576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9"/>
    <n v="12"/>
    <n v="56"/>
    <d v="1899-12-30T12:56:00"/>
    <s v="BHDF13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0"/>
    <n v="12"/>
    <n v="57"/>
    <d v="1899-12-30T12:57:00"/>
    <s v="VX4316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1"/>
    <n v="12"/>
    <n v="58"/>
    <d v="1899-12-30T12:58:00"/>
    <s v="GLZH85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2"/>
    <n v="12"/>
    <n v="59"/>
    <d v="1899-12-30T12:59:00"/>
    <s v="FRKF46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3"/>
    <n v="13"/>
    <n v="1"/>
    <d v="1899-12-30T13:01:00"/>
    <s v="XW8284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4"/>
    <n v="13"/>
    <n v="2"/>
    <d v="1899-12-30T13:02:00"/>
    <s v="UK7313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5"/>
    <n v="13"/>
    <n v="3"/>
    <d v="1899-12-30T13:03:00"/>
    <s v="XY3641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6"/>
    <n v="13"/>
    <n v="4"/>
    <d v="1899-12-30T13:04:00"/>
    <s v="TY6022"/>
    <x v="15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7"/>
    <n v="13"/>
    <n v="5"/>
    <d v="1899-12-30T13:05:00"/>
    <s v="HWCW50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8"/>
    <n v="13"/>
    <n v="6"/>
    <d v="1899-12-30T13:06:00"/>
    <s v="CVSJ48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9"/>
    <n v="13"/>
    <n v="9"/>
    <d v="1899-12-30T13:09:00"/>
    <s v="SC4381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0"/>
    <n v="13"/>
    <n v="10"/>
    <d v="1899-12-30T13:10:00"/>
    <s v="VY7740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1"/>
    <n v="13"/>
    <n v="11"/>
    <d v="1899-12-30T13:11:00"/>
    <s v="FTFC13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2"/>
    <n v="13"/>
    <n v="13"/>
    <d v="1899-12-30T13:13:00"/>
    <s v="BZBX54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3"/>
    <n v="13"/>
    <n v="14"/>
    <d v="1899-12-30T13:14:00"/>
    <s v="SC4404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5"/>
    <n v="13"/>
    <n v="17"/>
    <d v="1899-12-30T13:17:00"/>
    <s v="BVHB89"/>
    <x v="12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7"/>
    <n v="13"/>
    <n v="19"/>
    <d v="1899-12-30T13:19:00"/>
    <s v="UR7281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28"/>
    <n v="13"/>
    <n v="20"/>
    <d v="1899-12-30T13:20:00"/>
    <s v="XP4127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29"/>
    <n v="13"/>
    <n v="21"/>
    <d v="1899-12-30T13:21:00"/>
    <s v="GBVW20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"/>
    <n v="13"/>
    <n v="22"/>
    <d v="1899-12-30T13:22:00"/>
    <s v="YR3548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"/>
    <n v="13"/>
    <n v="25"/>
    <d v="1899-12-30T13:25:00"/>
    <s v="SC4326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3"/>
    <n v="13"/>
    <n v="27"/>
    <d v="1899-12-30T13:27:00"/>
    <s v="UL4858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4"/>
    <n v="13"/>
    <n v="28"/>
    <d v="1899-12-30T13:28:00"/>
    <s v="FSCZ99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5"/>
    <n v="13"/>
    <n v="29"/>
    <d v="1899-12-30T13:29:00"/>
    <s v="YR1750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6"/>
    <n v="13"/>
    <n v="33"/>
    <d v="1899-12-30T13:33:00"/>
    <s v="FXRR72"/>
    <x v="16"/>
    <x v="0"/>
    <s v="REG"/>
    <s v="TXB"/>
    <n v="4"/>
    <s v="Coquimbo"/>
    <n v="35.869999999999997"/>
    <n v="39.284999999999997"/>
    <n v="0.91307114674812273"/>
  </r>
  <r>
    <n v="35"/>
    <s v="PO"/>
    <d v="2016-04-19T00:00:00"/>
    <d v="1899-12-30T12:45:00"/>
    <d v="1899-12-30T14:15:00"/>
    <x v="2"/>
    <n v="55"/>
    <n v="7"/>
    <n v="13"/>
    <n v="34"/>
    <d v="1899-12-30T13:34:00"/>
    <s v="VY7741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8"/>
    <n v="13"/>
    <n v="34"/>
    <d v="1899-12-30T13:34:00"/>
    <s v="TR2394"/>
    <x v="12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9"/>
    <n v="13"/>
    <n v="35"/>
    <d v="1899-12-30T13:35:00"/>
    <s v="VV1280"/>
    <x v="13"/>
    <x v="0"/>
    <s v="IDA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10"/>
    <n v="13"/>
    <n v="36"/>
    <d v="1899-12-30T13:36:00"/>
    <s v="CZPS16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1"/>
    <n v="13"/>
    <n v="36"/>
    <d v="1899-12-30T13:36:00"/>
    <s v="XE9119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2"/>
    <n v="13"/>
    <n v="37"/>
    <d v="1899-12-30T13:37:00"/>
    <s v="UK6059"/>
    <x v="15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3"/>
    <n v="13"/>
    <n v="38"/>
    <d v="1899-12-30T13:38:00"/>
    <s v="FWXD35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4"/>
    <n v="13"/>
    <n v="38"/>
    <d v="1899-12-30T13:38:00"/>
    <s v="FCXP20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5"/>
    <n v="13"/>
    <n v="39"/>
    <d v="1899-12-30T13:39:00"/>
    <s v="UJ5214"/>
    <x v="0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16"/>
    <n v="13"/>
    <n v="41"/>
    <d v="1899-12-30T13:41:00"/>
    <s v="ZV4253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7"/>
    <n v="13"/>
    <n v="43"/>
    <d v="1899-12-30T13:43:00"/>
    <s v="BBKP41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8"/>
    <n v="13"/>
    <n v="45"/>
    <d v="1899-12-30T13:45:00"/>
    <s v="FCXC75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9"/>
    <n v="13"/>
    <n v="46"/>
    <d v="1899-12-30T13:46:00"/>
    <s v="XV3438"/>
    <x v="13"/>
    <x v="0"/>
    <s v="IDA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20"/>
    <n v="13"/>
    <n v="47"/>
    <d v="1899-12-30T13:47:00"/>
    <s v="XF4373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1"/>
    <n v="13"/>
    <n v="49"/>
    <d v="1899-12-30T13:49:00"/>
    <s v="YH1755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2"/>
    <n v="13"/>
    <n v="50"/>
    <d v="1899-12-30T13:50:00"/>
    <s v="TV4846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3"/>
    <n v="13"/>
    <n v="51"/>
    <d v="1899-12-30T13:51:00"/>
    <s v="CHTJ33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4"/>
    <n v="13"/>
    <n v="52"/>
    <d v="1899-12-30T13:52:00"/>
    <s v="FYBV70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5"/>
    <n v="13"/>
    <n v="54"/>
    <d v="1899-12-30T13:54:00"/>
    <s v="XR5402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6"/>
    <n v="13"/>
    <n v="55"/>
    <d v="1899-12-30T13:55:00"/>
    <s v="YD1901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7"/>
    <n v="13"/>
    <n v="55"/>
    <d v="1899-12-30T13:55:00"/>
    <s v="TL8497"/>
    <x v="16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28"/>
    <n v="13"/>
    <n v="56"/>
    <d v="1899-12-30T13:56:00"/>
    <s v="XY9517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9"/>
    <n v="13"/>
    <n v="57"/>
    <d v="1899-12-30T13:57:00"/>
    <s v="BDGP50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30"/>
    <n v="13"/>
    <n v="58"/>
    <d v="1899-12-30T13:58:00"/>
    <s v="CPVP46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1"/>
    <n v="14"/>
    <n v="1"/>
    <d v="1899-12-30T14:01:00"/>
    <s v="XN6582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2"/>
    <n v="14"/>
    <n v="1"/>
    <d v="1899-12-30T14:01:00"/>
    <s v="VA8204"/>
    <x v="15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6"/>
    <n v="3"/>
    <n v="14"/>
    <n v="5"/>
    <d v="1899-12-30T14:05:00"/>
    <s v="NF5289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4"/>
    <n v="14"/>
    <n v="5"/>
    <d v="1899-12-30T14:05:00"/>
    <s v="FSBZ17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5"/>
    <n v="14"/>
    <n v="6"/>
    <d v="1899-12-30T14:06:00"/>
    <s v="FYDY21"/>
    <x v="16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6"/>
    <n v="6"/>
    <n v="14"/>
    <n v="7"/>
    <d v="1899-12-30T14:07:00"/>
    <s v="WG2582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7"/>
    <n v="14"/>
    <n v="8"/>
    <d v="1899-12-30T14:08:00"/>
    <s v="VC8029"/>
    <x v="12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8"/>
    <n v="14"/>
    <n v="11"/>
    <d v="1899-12-30T14:11:00"/>
    <s v="ZL3344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9"/>
    <n v="14"/>
    <n v="13"/>
    <d v="1899-12-30T14:13:00"/>
    <s v="WF6230"/>
    <x v="10"/>
    <x v="0"/>
    <s v="IDA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6"/>
    <n v="10"/>
    <n v="14"/>
    <n v="13"/>
    <d v="1899-12-30T14:13:00"/>
    <s v="XJ7010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11"/>
    <n v="14"/>
    <n v="14"/>
    <d v="1899-12-30T14:14:00"/>
    <s v="VD7002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12"/>
    <n v="14"/>
    <n v="15"/>
    <d v="1899-12-30T14:15:00"/>
    <s v="YW6711"/>
    <x v="15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13"/>
    <n v="14"/>
    <n v="15"/>
    <d v="1899-12-30T14:15:00"/>
    <s v="GLZH85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"/>
    <n v="17"/>
    <n v="48"/>
    <d v="1899-12-30T17:48:00"/>
    <s v="SC4326"/>
    <x v="16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2"/>
    <n v="17"/>
    <n v="49"/>
    <d v="1899-12-30T17:49:00"/>
    <s v="YR1751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3"/>
    <n v="17"/>
    <n v="50"/>
    <d v="1899-12-30T17:50:00"/>
    <s v="UC8029"/>
    <x v="12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4"/>
    <n v="17"/>
    <n v="51"/>
    <d v="1899-12-30T17:51:00"/>
    <s v="RJ2223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5"/>
    <n v="17"/>
    <n v="53"/>
    <d v="1899-12-30T17:53:00"/>
    <s v="XL8616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6"/>
    <n v="17"/>
    <n v="55"/>
    <d v="1899-12-30T17:55:00"/>
    <s v="TV4846"/>
    <x v="17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7"/>
    <n v="17"/>
    <n v="56"/>
    <d v="1899-12-30T17:56:00"/>
    <s v="FXRR72"/>
    <x v="16"/>
    <x v="0"/>
    <s v="REG"/>
    <s v="TXB"/>
    <n v="5"/>
    <s v="Coquimbo"/>
    <n v="39.284999999999997"/>
    <n v="39.284999999999997"/>
    <n v="1"/>
  </r>
  <r>
    <n v="35"/>
    <s v="PO"/>
    <d v="2016-04-19T00:00:00"/>
    <d v="1899-12-30T17:45:00"/>
    <d v="1899-12-30T19:15:00"/>
    <x v="3"/>
    <n v="57"/>
    <n v="8"/>
    <n v="17"/>
    <n v="57"/>
    <d v="1899-12-30T17:57:00"/>
    <s v="XG1220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9"/>
    <n v="17"/>
    <n v="58"/>
    <d v="1899-12-30T17:58:00"/>
    <s v="VV1259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0"/>
    <n v="17"/>
    <n v="59"/>
    <d v="1899-12-30T17:59:00"/>
    <s v="NE7067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1"/>
    <n v="18"/>
    <n v="2"/>
    <d v="1899-12-30T18:02:00"/>
    <s v="FCXP20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2"/>
    <n v="18"/>
    <n v="2"/>
    <d v="1899-12-30T18:02:00"/>
    <s v="DPTC23"/>
    <x v="18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3"/>
    <n v="18"/>
    <n v="3"/>
    <d v="1899-12-30T18:03:00"/>
    <s v="ZB8624"/>
    <x v="12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4"/>
    <n v="18"/>
    <n v="4"/>
    <d v="1899-12-30T18:04:00"/>
    <s v="YR7050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5"/>
    <n v="18"/>
    <n v="6"/>
    <d v="1899-12-30T18:06:00"/>
    <s v="ZJ2738"/>
    <x v="17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6"/>
    <n v="18"/>
    <n v="7"/>
    <d v="1899-12-30T18:07:00"/>
    <s v="XJ6813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7"/>
    <n v="18"/>
    <n v="9"/>
    <d v="1899-12-30T18:09:00"/>
    <s v="YG1168"/>
    <x v="0"/>
    <x v="0"/>
    <s v="REG"/>
    <s v="TXB"/>
    <n v="5"/>
    <s v="Coquimbo"/>
    <n v="39.284999999999997"/>
    <n v="39.284999999999997"/>
    <n v="1"/>
  </r>
  <r>
    <n v="35"/>
    <s v="PO"/>
    <d v="2016-04-19T00:00:00"/>
    <d v="1899-12-30T17:45:00"/>
    <d v="1899-12-30T19:15:00"/>
    <x v="3"/>
    <n v="57"/>
    <n v="18"/>
    <n v="18"/>
    <n v="9"/>
    <d v="1899-12-30T18:09:00"/>
    <s v="XG8359"/>
    <x v="13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19"/>
    <n v="18"/>
    <n v="10"/>
    <d v="1899-12-30T18:10:00"/>
    <s v="XF4373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0"/>
    <n v="18"/>
    <n v="11"/>
    <d v="1899-12-30T18:11:00"/>
    <s v="XA7959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1"/>
    <n v="18"/>
    <n v="12"/>
    <d v="1899-12-30T18:12:00"/>
    <s v="VF8178"/>
    <x v="18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22"/>
    <n v="18"/>
    <n v="17"/>
    <d v="1899-12-30T18:17:00"/>
    <s v="XN8192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23"/>
    <n v="18"/>
    <n v="19"/>
    <d v="1899-12-30T18:19:00"/>
    <s v="YD1901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24"/>
    <n v="18"/>
    <n v="22"/>
    <d v="1899-12-30T18:22:00"/>
    <s v="BJ5214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5"/>
    <n v="18"/>
    <n v="23"/>
    <d v="1899-12-30T18:23:00"/>
    <s v="YH1754"/>
    <x v="10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6"/>
    <n v="18"/>
    <n v="23"/>
    <d v="1899-12-30T18:23:00"/>
    <s v="WG2582"/>
    <x v="17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27"/>
    <n v="18"/>
    <n v="24"/>
    <d v="1899-12-30T18:24:00"/>
    <s v="XN6582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8"/>
    <n v="18"/>
    <n v="25"/>
    <d v="1899-12-30T18:25:00"/>
    <s v="VD7002"/>
    <x v="0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29"/>
    <n v="18"/>
    <n v="26"/>
    <d v="1899-12-30T18:26:00"/>
    <s v="XN6577"/>
    <x v="13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30"/>
    <n v="18"/>
    <n v="27"/>
    <d v="1899-12-30T18:27:00"/>
    <s v="XV9202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"/>
    <n v="18"/>
    <n v="29"/>
    <d v="1899-12-30T18:29:00"/>
    <s v="NF5289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2"/>
    <n v="18"/>
    <n v="30"/>
    <d v="1899-12-30T18:30:00"/>
    <s v="XK6588"/>
    <x v="13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3"/>
    <n v="18"/>
    <n v="34"/>
    <d v="1899-12-30T18:34:00"/>
    <s v="XY9517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4"/>
    <n v="18"/>
    <n v="36"/>
    <d v="1899-12-30T18:36:00"/>
    <s v="VB7493"/>
    <x v="18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5"/>
    <n v="18"/>
    <n v="41"/>
    <d v="1899-12-30T18:41:00"/>
    <s v="ZL5266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6"/>
    <n v="18"/>
    <n v="44"/>
    <d v="1899-12-30T18:44:00"/>
    <s v="RZ8195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7"/>
    <n v="18"/>
    <n v="45"/>
    <d v="1899-12-30T18:45:00"/>
    <s v="VV1303"/>
    <x v="18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8"/>
    <n v="18"/>
    <n v="46"/>
    <d v="1899-12-30T18:46:00"/>
    <s v="ZN8557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9"/>
    <n v="18"/>
    <n v="49"/>
    <d v="1899-12-30T18:49:00"/>
    <s v="MZ7113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10"/>
    <n v="18"/>
    <n v="53"/>
    <d v="1899-12-30T18:53:00"/>
    <s v="XG8576"/>
    <x v="17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1"/>
    <n v="18"/>
    <n v="54"/>
    <d v="1899-12-30T18:54:00"/>
    <s v="PB2475"/>
    <x v="13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2"/>
    <n v="18"/>
    <n v="54"/>
    <d v="1899-12-30T18:54:00"/>
    <s v="XR9014"/>
    <x v="16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13"/>
    <n v="18"/>
    <n v="55"/>
    <d v="1899-12-30T18:55:00"/>
    <s v="XH4983"/>
    <x v="0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14"/>
    <n v="18"/>
    <n v="58"/>
    <d v="1899-12-30T18:58:00"/>
    <s v="YR1752"/>
    <x v="15"/>
    <x v="0"/>
    <s v="REG"/>
    <s v="TXB"/>
    <n v="6"/>
    <s v="Coquimbo"/>
    <n v="42.7"/>
    <n v="39.284999999999997"/>
    <n v="1.0869288532518775"/>
  </r>
  <r>
    <n v="35"/>
    <s v="PO"/>
    <d v="2016-04-19T00:00:00"/>
    <d v="1899-12-30T17:45:00"/>
    <d v="1899-12-30T19:15:00"/>
    <x v="3"/>
    <n v="58"/>
    <n v="15"/>
    <n v="19"/>
    <n v="3"/>
    <d v="1899-12-30T19:03:00"/>
    <s v="XV7878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6"/>
    <n v="19"/>
    <n v="3"/>
    <d v="1899-12-30T19:03:00"/>
    <s v="XH4880"/>
    <x v="13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17"/>
    <n v="19"/>
    <n v="6"/>
    <d v="1899-12-30T19:06:00"/>
    <s v="CPPD60"/>
    <x v="13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18"/>
    <n v="19"/>
    <n v="8"/>
    <d v="1899-12-30T19:08:00"/>
    <s v="WG9620"/>
    <x v="1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9"/>
    <n v="19"/>
    <n v="11"/>
    <d v="1899-12-30T19:11:00"/>
    <s v="XT7450"/>
    <x v="10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20"/>
    <n v="19"/>
    <n v="12"/>
    <d v="1899-12-30T19:12:00"/>
    <s v="VE6002"/>
    <x v="15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21"/>
    <n v="19"/>
    <n v="13"/>
    <d v="1899-12-30T19:13:00"/>
    <s v="FYCC32"/>
    <x v="18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22"/>
    <n v="19"/>
    <n v="15"/>
    <d v="1899-12-30T19:15:00"/>
    <s v="YB8101"/>
    <x v="16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"/>
    <n v="7"/>
    <n v="15"/>
    <d v="1899-12-30T07:15:00"/>
    <s v="TH5204"/>
    <x v="1"/>
    <x v="0"/>
    <s v="REG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"/>
    <n v="7"/>
    <n v="15"/>
    <d v="1899-12-30T07:15:00"/>
    <s v="CCVK52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3"/>
    <n v="7"/>
    <n v="16"/>
    <d v="1899-12-30T07:16:00"/>
    <m/>
    <x v="13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4"/>
    <n v="7"/>
    <n v="19"/>
    <d v="1899-12-30T07:19:00"/>
    <m/>
    <x v="13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5"/>
    <n v="7"/>
    <n v="21"/>
    <d v="1899-12-30T07:21:00"/>
    <s v="TP6624"/>
    <x v="12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6"/>
    <n v="7"/>
    <n v="21"/>
    <d v="1899-12-30T07:21:00"/>
    <s v="GBVW20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59"/>
    <n v="7"/>
    <n v="7"/>
    <n v="21"/>
    <d v="1899-12-30T07:21:00"/>
    <s v="FVBZ43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8"/>
    <n v="7"/>
    <n v="24"/>
    <d v="1899-12-30T07:24:00"/>
    <s v="WX5378"/>
    <x v="13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9"/>
    <n v="7"/>
    <n v="26"/>
    <d v="1899-12-30T07:26:00"/>
    <s v="XG1221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0"/>
    <n v="7"/>
    <n v="28"/>
    <d v="1899-12-30T07:28:00"/>
    <s v="UP2324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1"/>
    <n v="7"/>
    <n v="29"/>
    <d v="1899-12-30T07:29:00"/>
    <s v="XY3951"/>
    <x v="10"/>
    <x v="0"/>
    <s v="IDA"/>
    <s v="TXB"/>
    <n v="6"/>
    <s v="Coquimbo"/>
    <n v="42.7"/>
    <n v="39.284999999999997"/>
    <n v="1.0869288532518775"/>
  </r>
  <r>
    <n v="38"/>
    <s v="SN"/>
    <d v="2016-04-19T00:00:00"/>
    <d v="1899-12-30T07:15:00"/>
    <d v="1899-12-30T08:45:00"/>
    <x v="0"/>
    <n v="59"/>
    <n v="12"/>
    <n v="7"/>
    <n v="30"/>
    <d v="1899-12-30T07:30:00"/>
    <s v="WT1959"/>
    <x v="13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13"/>
    <n v="7"/>
    <n v="31"/>
    <d v="1899-12-30T07:31:00"/>
    <s v="XK6588"/>
    <x v="12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14"/>
    <n v="7"/>
    <n v="31"/>
    <d v="1899-12-30T07:31:00"/>
    <s v="PB2476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5"/>
    <n v="7"/>
    <n v="38"/>
    <d v="1899-12-30T07:38:00"/>
    <s v="TY6022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6"/>
    <n v="7"/>
    <n v="38"/>
    <d v="1899-12-30T07:38:00"/>
    <s v="PX4813"/>
    <x v="12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17"/>
    <n v="7"/>
    <n v="39"/>
    <d v="1899-12-30T07:39:00"/>
    <s v="FTPC5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8"/>
    <n v="7"/>
    <n v="40"/>
    <d v="1899-12-30T07:40:00"/>
    <s v="RW5141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9"/>
    <n v="7"/>
    <n v="44"/>
    <d v="1899-12-30T07:44:00"/>
    <s v="XR5340"/>
    <x v="13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0"/>
    <n v="7"/>
    <n v="44"/>
    <d v="1899-12-30T07:44:00"/>
    <s v="FTFC13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1"/>
    <n v="7"/>
    <n v="46"/>
    <d v="1899-12-30T07:46:00"/>
    <s v="UJFJ37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59"/>
    <n v="22"/>
    <n v="7"/>
    <n v="49"/>
    <d v="1899-12-30T07:49:00"/>
    <s v="VP3754"/>
    <x v="1"/>
    <x v="0"/>
    <s v="REG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3"/>
    <n v="7"/>
    <n v="51"/>
    <d v="1899-12-30T07:51:00"/>
    <s v="VX9506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4"/>
    <n v="7"/>
    <n v="53"/>
    <d v="1899-12-30T07:53:00"/>
    <s v="JX6810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5"/>
    <n v="7"/>
    <n v="54"/>
    <d v="1899-12-30T07:54:00"/>
    <s v="XG1235"/>
    <x v="12"/>
    <x v="0"/>
    <s v="IDA"/>
    <s v="TXB"/>
    <n v="5"/>
    <s v="Coquimbo"/>
    <n v="39.284999999999997"/>
    <n v="39.284999999999997"/>
    <n v="1"/>
  </r>
  <r>
    <n v="38"/>
    <s v="SN"/>
    <d v="2016-04-19T00:00:00"/>
    <d v="1899-12-30T07:15:00"/>
    <d v="1899-12-30T08:45:00"/>
    <x v="0"/>
    <n v="59"/>
    <n v="26"/>
    <n v="7"/>
    <n v="56"/>
    <d v="1899-12-30T07:56:00"/>
    <s v="GL7682"/>
    <x v="13"/>
    <x v="0"/>
    <s v="IDA"/>
    <s v="TXB"/>
    <n v="6"/>
    <s v="Coquimbo"/>
    <n v="42.7"/>
    <n v="39.284999999999997"/>
    <n v="1.0869288532518775"/>
  </r>
  <r>
    <n v="38"/>
    <s v="SN"/>
    <d v="2016-04-19T00:00:00"/>
    <d v="1899-12-30T07:15:00"/>
    <d v="1899-12-30T08:45:00"/>
    <x v="0"/>
    <n v="59"/>
    <n v="27"/>
    <n v="7"/>
    <n v="57"/>
    <d v="1899-12-30T07:57:00"/>
    <s v="TJ3256"/>
    <x v="12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8"/>
    <n v="8"/>
    <n v="0"/>
    <d v="1899-12-30T08:00:00"/>
    <s v="TJ9637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9"/>
    <n v="8"/>
    <n v="2"/>
    <d v="1899-12-30T08:02:00"/>
    <s v="DKZH74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30"/>
    <n v="8"/>
    <n v="5"/>
    <d v="1899-12-30T08:05:00"/>
    <s v="FYBF21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"/>
    <n v="8"/>
    <n v="5"/>
    <d v="1899-12-30T08:05:00"/>
    <s v="XP4127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"/>
    <n v="8"/>
    <n v="6"/>
    <d v="1899-12-30T08:06:00"/>
    <s v="HDKP85"/>
    <x v="1"/>
    <x v="0"/>
    <s v="REG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60"/>
    <n v="3"/>
    <n v="8"/>
    <n v="6"/>
    <d v="1899-12-30T08:06:00"/>
    <s v="XC8775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4"/>
    <n v="8"/>
    <n v="8"/>
    <d v="1899-12-30T08:08:00"/>
    <s v="YR1991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5"/>
    <n v="8"/>
    <n v="10"/>
    <d v="1899-12-30T08:10:00"/>
    <s v="XL8516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6"/>
    <n v="8"/>
    <n v="11"/>
    <d v="1899-12-30T08:11:00"/>
    <s v="WK7410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7"/>
    <n v="8"/>
    <n v="13"/>
    <d v="1899-12-30T08:13:00"/>
    <s v="XL8386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8"/>
    <n v="8"/>
    <n v="16"/>
    <d v="1899-12-30T08:16:00"/>
    <s v="XR9015"/>
    <x v="10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9"/>
    <n v="8"/>
    <n v="18"/>
    <d v="1899-12-30T08:18:00"/>
    <s v="XC4971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0"/>
    <n v="8"/>
    <n v="19"/>
    <d v="1899-12-30T08:19:00"/>
    <s v="UK6059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1"/>
    <n v="8"/>
    <n v="19"/>
    <d v="1899-12-30T08:19:00"/>
    <s v="TA4346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2"/>
    <n v="8"/>
    <n v="19"/>
    <d v="1899-12-30T08:19:00"/>
    <s v="BKRG36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13"/>
    <n v="8"/>
    <n v="22"/>
    <d v="1899-12-30T08:22:00"/>
    <s v="YZ7082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4"/>
    <n v="8"/>
    <n v="23"/>
    <d v="1899-12-30T08:23:00"/>
    <s v="UP2343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5"/>
    <n v="8"/>
    <n v="24"/>
    <d v="1899-12-30T08:24:00"/>
    <s v="TV4536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16"/>
    <n v="8"/>
    <n v="26"/>
    <d v="1899-12-30T08:26:00"/>
    <s v="PB2474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7"/>
    <n v="8"/>
    <n v="27"/>
    <d v="1899-12-30T08:27:00"/>
    <s v="RV9006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8"/>
    <n v="8"/>
    <n v="27"/>
    <d v="1899-12-30T08:27:00"/>
    <s v="VB3884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9"/>
    <n v="8"/>
    <n v="29"/>
    <d v="1899-12-30T08:29:00"/>
    <s v="VA8204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0"/>
    <n v="8"/>
    <n v="30"/>
    <d v="1899-12-30T08:30:00"/>
    <s v="RN8077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21"/>
    <n v="8"/>
    <n v="36"/>
    <d v="1899-12-30T08:36:00"/>
    <s v="HKPG48"/>
    <x v="13"/>
    <x v="0"/>
    <s v="IDA"/>
    <s v="TXB"/>
    <n v="6"/>
    <s v="Coquimbo"/>
    <n v="42.7"/>
    <n v="39.284999999999997"/>
    <n v="1.0869288532518775"/>
  </r>
  <r>
    <n v="38"/>
    <s v="SN"/>
    <d v="2016-04-19T00:00:00"/>
    <d v="1899-12-30T07:15:00"/>
    <d v="1899-12-30T08:45:00"/>
    <x v="0"/>
    <n v="60"/>
    <n v="22"/>
    <n v="8"/>
    <n v="36"/>
    <d v="1899-12-30T08:36:00"/>
    <s v="TK2394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3"/>
    <n v="8"/>
    <n v="36"/>
    <d v="1899-12-30T08:36:00"/>
    <s v="HKWG96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24"/>
    <n v="8"/>
    <n v="37"/>
    <d v="1899-12-30T08:37:00"/>
    <s v="RP7390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5"/>
    <n v="8"/>
    <n v="38"/>
    <d v="1899-12-30T08:38:00"/>
    <s v="BTBV7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6"/>
    <n v="8"/>
    <n v="39"/>
    <d v="1899-12-30T08:39:00"/>
    <s v="UK8538"/>
    <x v="13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60"/>
    <n v="27"/>
    <n v="8"/>
    <n v="41"/>
    <d v="1899-12-30T08:41:00"/>
    <s v="FV6533"/>
    <x v="10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60"/>
    <n v="28"/>
    <n v="8"/>
    <n v="42"/>
    <d v="1899-12-30T08:42:00"/>
    <s v="YV6771"/>
    <x v="15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29"/>
    <n v="8"/>
    <n v="42"/>
    <d v="1899-12-30T08:42:00"/>
    <s v="VV6184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"/>
    <n v="9"/>
    <n v="46"/>
    <d v="1899-12-30T09:46:00"/>
    <s v="XG4960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"/>
    <n v="9"/>
    <n v="50"/>
    <d v="1899-12-30T09:50:00"/>
    <s v="XV976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3"/>
    <n v="9"/>
    <n v="50"/>
    <d v="1899-12-30T09:50:00"/>
    <s v="UB7719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4"/>
    <n v="9"/>
    <n v="51"/>
    <d v="1899-12-30T09:51:00"/>
    <s v="FVBV7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5"/>
    <n v="9"/>
    <n v="51"/>
    <d v="1899-12-30T09:51:00"/>
    <s v="XD7938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6"/>
    <n v="9"/>
    <n v="52"/>
    <d v="1899-12-30T09:52:00"/>
    <s v="XR5403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7"/>
    <n v="9"/>
    <n v="55"/>
    <d v="1899-12-30T09:55:00"/>
    <s v="XR5402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8"/>
    <n v="9"/>
    <n v="55"/>
    <d v="1899-12-30T09:55:00"/>
    <s v="BHDE14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9"/>
    <n v="9"/>
    <n v="56"/>
    <d v="1899-12-30T09:56:00"/>
    <s v="BYHB89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0"/>
    <n v="10"/>
    <n v="0"/>
    <d v="1899-12-30T10:00:00"/>
    <s v="MZ6729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1"/>
    <n v="10"/>
    <n v="0"/>
    <d v="1899-12-30T10:00:00"/>
    <s v="VX4025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2"/>
    <n v="10"/>
    <n v="2"/>
    <d v="1899-12-30T10:02:00"/>
    <s v="XU9223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3"/>
    <n v="10"/>
    <n v="3"/>
    <d v="1899-12-30T10:03:00"/>
    <s v="VE6002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4"/>
    <n v="10"/>
    <n v="6"/>
    <d v="1899-12-30T10:06:00"/>
    <s v="XJ9222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5"/>
    <n v="10"/>
    <n v="7"/>
    <d v="1899-12-30T10:07:00"/>
    <s v="CZ9516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6"/>
    <n v="10"/>
    <n v="7"/>
    <d v="1899-12-30T10:07:00"/>
    <s v="XW8289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7"/>
    <n v="10"/>
    <n v="11"/>
    <d v="1899-12-30T10:11:00"/>
    <s v="XH6365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8"/>
    <n v="10"/>
    <n v="12"/>
    <d v="1899-12-30T10:12:00"/>
    <s v="GZYX34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9"/>
    <n v="10"/>
    <n v="12"/>
    <d v="1899-12-30T10:12:00"/>
    <s v="TH5204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0"/>
    <n v="10"/>
    <n v="13"/>
    <d v="1899-12-30T10:13:00"/>
    <s v="UC8029"/>
    <x v="17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1"/>
    <n v="10"/>
    <n v="14"/>
    <d v="1899-12-30T10:14:00"/>
    <s v="PF1849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2"/>
    <n v="10"/>
    <n v="15"/>
    <d v="1899-12-30T10:15:00"/>
    <s v="FCXC75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3"/>
    <n v="10"/>
    <n v="17"/>
    <d v="1899-12-30T10:17:00"/>
    <s v="GX5538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4"/>
    <n v="10"/>
    <n v="20"/>
    <d v="1899-12-30T10:20:00"/>
    <s v="UP2334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5"/>
    <n v="10"/>
    <n v="21"/>
    <d v="1899-12-30T10:21:00"/>
    <s v="XR5402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6"/>
    <n v="10"/>
    <n v="21"/>
    <d v="1899-12-30T10:21:00"/>
    <s v="HVXB46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7"/>
    <n v="10"/>
    <n v="21"/>
    <d v="1899-12-30T10:21:00"/>
    <s v="TV6022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8"/>
    <n v="10"/>
    <n v="24"/>
    <d v="1899-12-30T10:24:00"/>
    <s v="XB8624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9"/>
    <n v="10"/>
    <n v="27"/>
    <d v="1899-12-30T10:27:00"/>
    <s v="RR4644"/>
    <x v="1"/>
    <x v="0"/>
    <s v="REG"/>
    <s v="TXB"/>
    <n v="3"/>
    <s v="Coquimbo"/>
    <n v="30.84"/>
    <n v="39.284999999999997"/>
    <n v="0.78503245513554798"/>
  </r>
  <r>
    <n v="38"/>
    <s v="SN"/>
    <d v="2016-04-19T00:00:00"/>
    <d v="1899-12-30T09:45:00"/>
    <d v="1899-12-30T11:15:00"/>
    <x v="1"/>
    <n v="61"/>
    <n v="30"/>
    <n v="10"/>
    <n v="28"/>
    <d v="1899-12-30T10:28:00"/>
    <s v="UK7780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"/>
    <n v="10"/>
    <n v="31"/>
    <d v="1899-12-30T10:31:00"/>
    <s v="BDGP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"/>
    <n v="10"/>
    <n v="31"/>
    <d v="1899-12-30T10:31:00"/>
    <s v="XF9609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3"/>
    <n v="10"/>
    <n v="31"/>
    <d v="1899-12-30T10:31:00"/>
    <s v="XEM33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4"/>
    <n v="10"/>
    <n v="33"/>
    <d v="1899-12-30T10:33:00"/>
    <s v="VP2086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5"/>
    <n v="10"/>
    <n v="33"/>
    <d v="1899-12-30T10:33:00"/>
    <s v="VC8029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6"/>
    <n v="10"/>
    <n v="34"/>
    <d v="1899-12-30T10:34:00"/>
    <s v="XE9332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7"/>
    <n v="10"/>
    <n v="37"/>
    <d v="1899-12-30T10:37:00"/>
    <s v="RJ2223"/>
    <x v="10"/>
    <x v="0"/>
    <s v="IDA"/>
    <s v="TXB"/>
    <n v="3"/>
    <s v="Coquimbo"/>
    <n v="30.84"/>
    <n v="39.284999999999997"/>
    <n v="0.78503245513554798"/>
  </r>
  <r>
    <n v="38"/>
    <s v="SN"/>
    <d v="2016-04-19T00:00:00"/>
    <d v="1899-12-30T09:45:00"/>
    <d v="1899-12-30T11:15:00"/>
    <x v="1"/>
    <n v="62"/>
    <n v="8"/>
    <n v="10"/>
    <n v="41"/>
    <d v="1899-12-30T10:41:00"/>
    <s v="XL8616"/>
    <x v="13"/>
    <x v="0"/>
    <s v="IDA"/>
    <s v="TXB"/>
    <n v="3"/>
    <s v="Coquimbo"/>
    <n v="30.84"/>
    <n v="39.284999999999997"/>
    <n v="0.78503245513554798"/>
  </r>
  <r>
    <n v="38"/>
    <s v="SN"/>
    <d v="2016-04-19T00:00:00"/>
    <d v="1899-12-30T09:45:00"/>
    <d v="1899-12-30T11:15:00"/>
    <x v="1"/>
    <n v="62"/>
    <n v="9"/>
    <n v="10"/>
    <n v="42"/>
    <d v="1899-12-30T10:42:00"/>
    <s v="FXZX84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0"/>
    <n v="10"/>
    <n v="44"/>
    <d v="1899-12-30T10:44:00"/>
    <s v="UD7002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1"/>
    <n v="10"/>
    <n v="45"/>
    <d v="1899-12-30T10:45:00"/>
    <s v="XP4427"/>
    <x v="15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2"/>
    <n v="10"/>
    <n v="46"/>
    <d v="1899-12-30T10:46:00"/>
    <s v="ZB8624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3"/>
    <n v="10"/>
    <n v="47"/>
    <d v="1899-12-30T10:47:00"/>
    <s v="VV125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4"/>
    <n v="10"/>
    <n v="48"/>
    <d v="1899-12-30T10:48:00"/>
    <s v="RW5141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5"/>
    <n v="10"/>
    <n v="48"/>
    <d v="1899-12-30T10:48:00"/>
    <s v="XU9205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6"/>
    <n v="10"/>
    <n v="52"/>
    <d v="1899-12-30T10:52:00"/>
    <s v="DPTC23"/>
    <x v="1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7"/>
    <n v="10"/>
    <n v="52"/>
    <d v="1899-12-30T10:52:00"/>
    <s v="XW8284"/>
    <x v="17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8"/>
    <n v="10"/>
    <n v="53"/>
    <d v="1899-12-30T10:53:00"/>
    <s v="YP3752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9"/>
    <n v="10"/>
    <n v="56"/>
    <d v="1899-12-30T10:56:00"/>
    <s v="UF8811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0"/>
    <n v="10"/>
    <n v="57"/>
    <d v="1899-12-30T10:57:00"/>
    <s v="XJ6813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1"/>
    <n v="11"/>
    <n v="0"/>
    <d v="1899-12-30T11:00:00"/>
    <s v="RN6077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2"/>
    <n v="11"/>
    <n v="0"/>
    <d v="1899-12-30T11:00:00"/>
    <s v="UK6059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3"/>
    <n v="11"/>
    <n v="1"/>
    <d v="1899-12-30T11:01:00"/>
    <s v="XG8359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4"/>
    <n v="11"/>
    <n v="3"/>
    <d v="1899-12-30T11:03:00"/>
    <s v="XE9337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5"/>
    <n v="11"/>
    <n v="3"/>
    <d v="1899-12-30T11:03:00"/>
    <s v="XF968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6"/>
    <n v="11"/>
    <n v="7"/>
    <d v="1899-12-30T11:07:00"/>
    <s v="XV976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7"/>
    <n v="11"/>
    <n v="7"/>
    <d v="1899-12-30T11:07:00"/>
    <s v="XA7959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8"/>
    <n v="11"/>
    <n v="11"/>
    <d v="1899-12-30T11:11:00"/>
    <s v="XR5424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9"/>
    <n v="11"/>
    <n v="12"/>
    <d v="1899-12-30T11:12:00"/>
    <s v="XU8492"/>
    <x v="13"/>
    <x v="0"/>
    <s v="IDA"/>
    <s v="TXB"/>
    <n v="5"/>
    <s v="Coquimbo"/>
    <n v="39.284999999999997"/>
    <n v="39.284999999999997"/>
    <n v="1"/>
  </r>
  <r>
    <n v="38"/>
    <s v="SN"/>
    <d v="2016-04-19T00:00:00"/>
    <d v="1899-12-30T09:45:00"/>
    <d v="1899-12-30T11:15:00"/>
    <x v="1"/>
    <n v="62"/>
    <n v="30"/>
    <n v="11"/>
    <n v="14"/>
    <d v="1899-12-30T11:14:00"/>
    <s v="XJ6810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3"/>
    <n v="1"/>
    <n v="11"/>
    <n v="14"/>
    <d v="1899-12-30T11:14:00"/>
    <s v="GBVW20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"/>
    <n v="12"/>
    <n v="46"/>
    <d v="1899-12-30T12:46:00"/>
    <s v="XV8221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"/>
    <n v="12"/>
    <n v="48"/>
    <d v="1899-12-30T12:48:00"/>
    <s v="XW8282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3"/>
    <n v="12"/>
    <n v="49"/>
    <d v="1899-12-30T12:49:00"/>
    <s v="RB4694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4"/>
    <n v="12"/>
    <n v="49"/>
    <d v="1899-12-30T12:49:00"/>
    <s v="FVBV2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6"/>
    <n v="12"/>
    <n v="52"/>
    <d v="1899-12-30T12:52:00"/>
    <s v="YR1752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7"/>
    <n v="12"/>
    <n v="54"/>
    <d v="1899-12-30T12:54:00"/>
    <s v="ZR7113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8"/>
    <n v="12"/>
    <n v="54"/>
    <d v="1899-12-30T12:54:00"/>
    <s v="VV1283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9"/>
    <n v="12"/>
    <n v="55"/>
    <d v="1899-12-30T12:55:00"/>
    <s v="ZT7449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0"/>
    <n v="12"/>
    <n v="58"/>
    <d v="1899-12-30T12:58:00"/>
    <s v="VE6002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1"/>
    <n v="12"/>
    <n v="59"/>
    <d v="1899-12-30T12:59:00"/>
    <s v="BVHB89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2"/>
    <n v="12"/>
    <n v="59"/>
    <d v="1899-12-30T12:59:00"/>
    <s v="XR0403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3"/>
    <n v="13"/>
    <n v="0"/>
    <d v="1899-12-30T13:00:00"/>
    <s v="UZ9327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4"/>
    <n v="13"/>
    <n v="1"/>
    <d v="1899-12-30T13:01:00"/>
    <s v="UX4326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5"/>
    <n v="13"/>
    <n v="4"/>
    <d v="1899-12-30T13:04:00"/>
    <s v="FRKF46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6"/>
    <n v="13"/>
    <n v="6"/>
    <d v="1899-12-30T13:06:00"/>
    <s v="XG8576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7"/>
    <n v="13"/>
    <n v="6"/>
    <d v="1899-12-30T13:06:00"/>
    <s v="UK427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8"/>
    <n v="13"/>
    <n v="8"/>
    <d v="1899-12-30T13:08:00"/>
    <s v="GLZH85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9"/>
    <n v="13"/>
    <n v="10"/>
    <d v="1899-12-30T13:10:00"/>
    <s v="XY3641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0"/>
    <n v="13"/>
    <n v="10"/>
    <d v="1899-12-30T13:10:00"/>
    <s v="XU9222"/>
    <x v="1"/>
    <x v="0"/>
    <s v="REG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4"/>
    <n v="21"/>
    <n v="13"/>
    <n v="12"/>
    <d v="1899-12-30T13:12:00"/>
    <s v="TY6022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2"/>
    <n v="13"/>
    <n v="14"/>
    <d v="1899-12-30T13:14:00"/>
    <s v="SC4381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3"/>
    <n v="13"/>
    <n v="18"/>
    <d v="1899-12-30T13:18:00"/>
    <s v="TH5204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4"/>
    <n v="13"/>
    <n v="20"/>
    <d v="1899-12-30T13:20:00"/>
    <s v="BZBK54"/>
    <x v="10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5"/>
    <n v="13"/>
    <n v="21"/>
    <d v="1899-12-30T13:21:00"/>
    <s v="XH6395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6"/>
    <n v="13"/>
    <n v="22"/>
    <d v="1899-12-30T13:22:00"/>
    <s v="FTFC13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7"/>
    <n v="13"/>
    <n v="24"/>
    <d v="1899-12-30T13:24:00"/>
    <s v="BUHB09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8"/>
    <n v="13"/>
    <n v="25"/>
    <d v="1899-12-30T13:25:00"/>
    <s v="UN2334"/>
    <x v="1"/>
    <x v="0"/>
    <s v="REG"/>
    <s v="TXB"/>
    <n v="4"/>
    <s v="Coquimbo"/>
    <n v="35.869999999999997"/>
    <n v="39.284999999999997"/>
    <n v="0.91307114674812273"/>
  </r>
  <r>
    <n v="38"/>
    <s v="SN"/>
    <d v="2016-04-19T00:00:00"/>
    <d v="1899-12-30T12:45:00"/>
    <d v="1899-12-30T14:15:00"/>
    <x v="2"/>
    <n v="64"/>
    <n v="29"/>
    <n v="13"/>
    <n v="25"/>
    <d v="1899-12-30T13:25:00"/>
    <s v="UG1168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30"/>
    <n v="13"/>
    <n v="26"/>
    <d v="1899-12-30T13:26:00"/>
    <s v="UB771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"/>
    <n v="13"/>
    <n v="28"/>
    <d v="1899-12-30T13:28:00"/>
    <s v="ZK2955"/>
    <x v="13"/>
    <x v="0"/>
    <s v="IDA"/>
    <s v="TXB"/>
    <n v="6"/>
    <s v="Coquimbo"/>
    <n v="42.7"/>
    <n v="39.284999999999997"/>
    <n v="1.0869288532518775"/>
  </r>
  <r>
    <n v="38"/>
    <s v="SN"/>
    <d v="2016-04-19T00:00:00"/>
    <d v="1899-12-30T12:45:00"/>
    <d v="1899-12-30T14:15:00"/>
    <x v="2"/>
    <n v="65"/>
    <n v="2"/>
    <n v="13"/>
    <n v="29"/>
    <d v="1899-12-30T13:29:00"/>
    <s v="RR4641"/>
    <x v="1"/>
    <x v="0"/>
    <s v="REG"/>
    <s v="TXB"/>
    <n v="6"/>
    <s v="Coquimbo"/>
    <n v="42.7"/>
    <n v="39.284999999999997"/>
    <n v="1.0869288532518775"/>
  </r>
  <r>
    <n v="38"/>
    <s v="SN"/>
    <d v="2016-04-19T00:00:00"/>
    <d v="1899-12-30T12:45:00"/>
    <d v="1899-12-30T14:15:00"/>
    <x v="2"/>
    <n v="65"/>
    <n v="3"/>
    <n v="13"/>
    <n v="31"/>
    <d v="1899-12-30T13:31:00"/>
    <s v="XP4127"/>
    <x v="15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5"/>
    <n v="4"/>
    <n v="13"/>
    <n v="32"/>
    <d v="1899-12-30T13:32:00"/>
    <s v="UL4858"/>
    <x v="10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5"/>
    <n v="5"/>
    <n v="13"/>
    <n v="35"/>
    <d v="1899-12-30T13:35:00"/>
    <s v="FXZX84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6"/>
    <n v="13"/>
    <n v="37"/>
    <d v="1899-12-30T13:37:00"/>
    <s v="YR17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7"/>
    <n v="13"/>
    <n v="37"/>
    <d v="1899-12-30T13:37:00"/>
    <s v="XR5402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8"/>
    <n v="13"/>
    <n v="40"/>
    <d v="1899-12-30T13:40:00"/>
    <s v="VV1280"/>
    <x v="13"/>
    <x v="0"/>
    <s v="IDA"/>
    <s v="TXB"/>
    <n v="5"/>
    <s v="Coquimbo"/>
    <n v="39.284999999999997"/>
    <n v="39.284999999999997"/>
    <n v="1"/>
  </r>
  <r>
    <n v="38"/>
    <s v="SN"/>
    <d v="2016-04-19T00:00:00"/>
    <d v="1899-12-30T12:45:00"/>
    <d v="1899-12-30T14:15:00"/>
    <x v="2"/>
    <n v="65"/>
    <n v="9"/>
    <n v="13"/>
    <n v="41"/>
    <d v="1899-12-30T13:41:00"/>
    <s v="TR2394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10"/>
    <n v="13"/>
    <n v="42"/>
    <d v="1899-12-30T13:42:00"/>
    <s v="RW5141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1"/>
    <n v="13"/>
    <n v="43"/>
    <d v="1899-12-30T13:43:00"/>
    <s v="CZPS16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2"/>
    <n v="13"/>
    <n v="43"/>
    <d v="1899-12-30T13:43:00"/>
    <s v="XE911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3"/>
    <n v="13"/>
    <n v="44"/>
    <d v="1899-12-30T13:44:00"/>
    <s v="UK6059"/>
    <x v="15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14"/>
    <n v="13"/>
    <n v="45"/>
    <d v="1899-12-30T13:45:00"/>
    <s v="XH6365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5"/>
    <n v="13"/>
    <n v="46"/>
    <d v="1899-12-30T13:46:00"/>
    <s v="YP3754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6"/>
    <n v="13"/>
    <n v="47"/>
    <d v="1899-12-30T13:47:00"/>
    <s v="UJ5214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7"/>
    <n v="13"/>
    <n v="50"/>
    <d v="1899-12-30T13:50:00"/>
    <s v="BBLP41"/>
    <x v="10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2:45:00"/>
    <d v="1899-12-30T14:15:00"/>
    <x v="2"/>
    <n v="65"/>
    <n v="18"/>
    <n v="13"/>
    <n v="50"/>
    <d v="1899-12-30T13:50:00"/>
    <s v="VG8029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9"/>
    <n v="13"/>
    <n v="53"/>
    <d v="1899-12-30T13:53:00"/>
    <s v="XV3438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0"/>
    <n v="13"/>
    <n v="54"/>
    <d v="1899-12-30T13:54:00"/>
    <s v="RN8077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1"/>
    <n v="13"/>
    <n v="54"/>
    <d v="1899-12-30T13:54:00"/>
    <s v="FCXC75"/>
    <x v="17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2"/>
    <n v="13"/>
    <n v="55"/>
    <d v="1899-12-30T13:55:00"/>
    <s v="YR2016"/>
    <x v="1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3"/>
    <n v="13"/>
    <n v="58"/>
    <d v="1899-12-30T13:58:00"/>
    <s v="CHJJ33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4"/>
    <n v="13"/>
    <n v="59"/>
    <d v="1899-12-30T13:59:00"/>
    <s v="FVBV7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5"/>
    <n v="13"/>
    <n v="59"/>
    <d v="1899-12-30T13:59:00"/>
    <s v="XR5402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6"/>
    <n v="14"/>
    <n v="2"/>
    <d v="1899-12-30T14:02:00"/>
    <s v="XJ6810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7"/>
    <n v="14"/>
    <n v="3"/>
    <d v="1899-12-30T14:03:00"/>
    <s v="XV9517"/>
    <x v="10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8"/>
    <n v="14"/>
    <n v="6"/>
    <d v="1899-12-30T14:06:00"/>
    <s v="BDGP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9"/>
    <n v="14"/>
    <n v="7"/>
    <d v="1899-12-30T14:07:00"/>
    <s v="TJ9637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30"/>
    <n v="14"/>
    <n v="8"/>
    <d v="1899-12-30T14:08:00"/>
    <s v="ZK1325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1"/>
    <n v="14"/>
    <n v="9"/>
    <d v="1899-12-30T14:09:00"/>
    <s v="VA8204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2"/>
    <n v="14"/>
    <n v="11"/>
    <d v="1899-12-30T14:11:00"/>
    <s v="ESBZ17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3"/>
    <n v="14"/>
    <n v="13"/>
    <d v="1899-12-30T14:13:00"/>
    <s v="HDPX85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4"/>
    <n v="14"/>
    <n v="15"/>
    <d v="1899-12-30T14:15:00"/>
    <s v="TK138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7"/>
    <n v="1"/>
    <n v="12"/>
    <n v="47"/>
    <d v="1899-12-30T12:47:00"/>
    <s v="BVHB89"/>
    <x v="13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2:45:00"/>
    <d v="1899-12-30T14:15:00"/>
    <x v="2"/>
    <n v="67"/>
    <n v="2"/>
    <n v="12"/>
    <n v="49"/>
    <d v="1899-12-30T12:49:00"/>
    <s v="UP2343"/>
    <x v="1"/>
    <x v="0"/>
    <s v="REG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7"/>
    <n v="3"/>
    <n v="12"/>
    <n v="51"/>
    <d v="1899-12-30T12:51:00"/>
    <s v="ZB8624"/>
    <x v="17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7"/>
    <n v="4"/>
    <n v="12"/>
    <n v="52"/>
    <d v="1899-12-30T12:52:00"/>
    <s v="XE460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7"/>
    <n v="5"/>
    <n v="12"/>
    <n v="53"/>
    <d v="1899-12-30T12:53:00"/>
    <s v="SS6075"/>
    <x v="15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7"/>
    <n v="6"/>
    <n v="12"/>
    <n v="55"/>
    <d v="1899-12-30T12:55:00"/>
    <s v="ETFC13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7"/>
    <n v="7"/>
    <n v="12"/>
    <n v="56"/>
    <d v="1899-12-30T12:56:00"/>
    <s v="UH5500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7"/>
    <n v="8"/>
    <n v="12"/>
    <n v="59"/>
    <d v="1899-12-30T12:59:00"/>
    <m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10"/>
    <n v="18"/>
    <n v="0"/>
    <d v="1899-12-30T18:00:00"/>
    <s v="VE8029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1"/>
    <n v="18"/>
    <n v="1"/>
    <d v="1899-12-30T18:01:00"/>
    <s v="XL8616"/>
    <x v="13"/>
    <x v="0"/>
    <s v="IDA"/>
    <s v="TXB"/>
    <n v="3"/>
    <s v="Coquimbo"/>
    <n v="30.84"/>
    <n v="39.284999999999997"/>
    <n v="0.78503245513554798"/>
  </r>
  <r>
    <n v="38"/>
    <s v="SN"/>
    <d v="2016-04-19T00:00:00"/>
    <d v="1899-12-30T17:45:00"/>
    <d v="1899-12-30T19:15:00"/>
    <x v="3"/>
    <n v="67"/>
    <n v="12"/>
    <n v="18"/>
    <n v="6"/>
    <d v="1899-12-30T18:06:00"/>
    <s v="VV1259"/>
    <x v="13"/>
    <x v="0"/>
    <s v="IDA"/>
    <s v="TXB"/>
    <n v="3"/>
    <s v="Coquimbo"/>
    <n v="30.84"/>
    <n v="39.284999999999997"/>
    <n v="0.78503245513554798"/>
  </r>
  <r>
    <n v="38"/>
    <s v="SN"/>
    <d v="2016-04-19T00:00:00"/>
    <d v="1899-12-30T17:45:00"/>
    <d v="1899-12-30T19:15:00"/>
    <x v="3"/>
    <n v="67"/>
    <n v="13"/>
    <n v="18"/>
    <n v="7"/>
    <d v="1899-12-30T18:07:00"/>
    <s v="VV6184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14"/>
    <n v="18"/>
    <n v="7"/>
    <d v="1899-12-30T18:07:00"/>
    <s v="NF7067"/>
    <x v="15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5"/>
    <n v="18"/>
    <n v="8"/>
    <d v="1899-12-30T18:08:00"/>
    <s v="HKWK96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6"/>
    <n v="18"/>
    <n v="10"/>
    <d v="1899-12-30T18:10:00"/>
    <s v="DPTC23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7"/>
    <n v="18"/>
    <n v="13"/>
    <d v="1899-12-30T18:13:00"/>
    <s v="ZB8624"/>
    <x v="12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18"/>
    <n v="18"/>
    <n v="14"/>
    <d v="1899-12-30T18:14:00"/>
    <s v="XJ6813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9"/>
    <n v="18"/>
    <n v="14"/>
    <d v="1899-12-30T18:14:00"/>
    <s v="YR17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0"/>
    <n v="18"/>
    <n v="16"/>
    <d v="1899-12-30T18:16:00"/>
    <s v="XV9754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1"/>
    <n v="18"/>
    <n v="17"/>
    <d v="1899-12-30T18:17:00"/>
    <s v="UG1168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2"/>
    <n v="18"/>
    <n v="17"/>
    <d v="1899-12-30T18:17:00"/>
    <s v="XG835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3"/>
    <n v="18"/>
    <n v="19"/>
    <d v="1899-12-30T18:19:00"/>
    <s v="UV1254"/>
    <x v="17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4"/>
    <n v="18"/>
    <n v="21"/>
    <d v="1899-12-30T18:21:00"/>
    <s v="XA7959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5"/>
    <n v="18"/>
    <n v="23"/>
    <d v="1899-12-30T18:23:00"/>
    <s v="TU4925"/>
    <x v="1"/>
    <x v="0"/>
    <s v="REG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6"/>
    <n v="18"/>
    <n v="25"/>
    <d v="1899-12-30T18:25:00"/>
    <s v="XJ8192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7"/>
    <n v="18"/>
    <n v="30"/>
    <d v="1899-12-30T18:30:00"/>
    <s v="PZ5981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8"/>
    <n v="18"/>
    <n v="30"/>
    <d v="1899-12-30T18:30:00"/>
    <s v="YR1754"/>
    <x v="1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9"/>
    <n v="18"/>
    <n v="32"/>
    <d v="1899-12-30T18:32:00"/>
    <s v="UJ5217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30"/>
    <n v="18"/>
    <n v="32"/>
    <d v="1899-12-30T18:32:00"/>
    <s v="VD7002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1"/>
    <n v="18"/>
    <n v="33"/>
    <d v="1899-12-30T18:33:00"/>
    <s v="XN6577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2"/>
    <n v="18"/>
    <n v="34"/>
    <d v="1899-12-30T18:34:00"/>
    <s v="VT1070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3"/>
    <n v="18"/>
    <n v="36"/>
    <d v="1899-12-30T18:36:00"/>
    <s v="VV1254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8"/>
    <n v="4"/>
    <n v="18"/>
    <n v="38"/>
    <d v="1899-12-30T18:38:00"/>
    <s v="XK8988"/>
    <x v="13"/>
    <x v="0"/>
    <s v="IDA"/>
    <s v="TXB"/>
    <n v="3"/>
    <s v="Coquimbo"/>
    <n v="30.84"/>
    <n v="39.284999999999997"/>
    <n v="0.78503245513554798"/>
  </r>
  <r>
    <n v="38"/>
    <s v="SN"/>
    <d v="2016-04-19T00:00:00"/>
    <d v="1899-12-30T17:45:00"/>
    <d v="1899-12-30T19:15:00"/>
    <x v="3"/>
    <n v="68"/>
    <n v="5"/>
    <n v="18"/>
    <n v="44"/>
    <d v="1899-12-30T18:44:00"/>
    <s v="UY7731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6"/>
    <n v="18"/>
    <n v="42"/>
    <d v="1899-12-30T18:42:00"/>
    <s v="XY9548"/>
    <x v="10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8"/>
    <n v="7"/>
    <n v="18"/>
    <n v="43"/>
    <d v="1899-12-30T18:43:00"/>
    <s v="UB7719"/>
    <x v="12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8"/>
    <n v="18"/>
    <n v="46"/>
    <d v="1899-12-30T18:46:00"/>
    <s v="ZL5266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9"/>
    <n v="18"/>
    <n v="50"/>
    <d v="1899-12-30T18:50:00"/>
    <s v="RZ8195"/>
    <x v="13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8"/>
    <n v="10"/>
    <n v="18"/>
    <n v="55"/>
    <d v="1899-12-30T18:55:00"/>
    <s v="MZ8012"/>
    <x v="13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11"/>
    <n v="19"/>
    <n v="0"/>
    <d v="1899-12-30T19:00:00"/>
    <s v="VA8152"/>
    <x v="1"/>
    <x v="0"/>
    <s v="REG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12"/>
    <n v="19"/>
    <n v="1"/>
    <d v="1899-12-30T19:01:00"/>
    <s v="PB2475"/>
    <x v="13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7:45:00"/>
    <d v="1899-12-30T19:15:00"/>
    <x v="3"/>
    <n v="68"/>
    <n v="13"/>
    <n v="19"/>
    <n v="3"/>
    <d v="1899-12-30T19:03:00"/>
    <s v="XH4983"/>
    <x v="0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7:45:00"/>
    <d v="1899-12-30T19:15:00"/>
    <x v="3"/>
    <n v="68"/>
    <n v="14"/>
    <n v="19"/>
    <n v="8"/>
    <d v="1899-12-30T19:08:00"/>
    <s v="YR1752"/>
    <x v="15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7:45:00"/>
    <d v="1899-12-30T19:15:00"/>
    <x v="3"/>
    <n v="68"/>
    <n v="15"/>
    <n v="19"/>
    <n v="8"/>
    <d v="1899-12-30T19:08:00"/>
    <s v="XH4880"/>
    <x v="13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"/>
    <n v="7"/>
    <n v="15"/>
    <d v="1899-12-30T07:15:00"/>
    <s v="NF6374"/>
    <x v="13"/>
    <x v="0"/>
    <s v="IDA"/>
    <s v="TXB"/>
    <n v="6"/>
    <s v="Coquimbo"/>
    <n v="42.7"/>
    <n v="39.284999999999997"/>
    <n v="1.0869288532518775"/>
  </r>
  <r>
    <n v="40"/>
    <s v="SN"/>
    <d v="2016-04-21T00:00:00"/>
    <d v="1899-12-30T07:15:00"/>
    <d v="1899-12-30T08:45:00"/>
    <x v="0"/>
    <n v="69"/>
    <n v="2"/>
    <n v="7"/>
    <n v="17"/>
    <d v="1899-12-30T07:17:00"/>
    <s v="91137N"/>
    <x v="13"/>
    <x v="0"/>
    <s v="IDA"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3"/>
    <n v="7"/>
    <n v="20"/>
    <d v="1899-12-30T07:20:00"/>
    <s v="MZ6729"/>
    <x v="1"/>
    <x v="0"/>
    <s v="REG"/>
    <s v="TXB"/>
    <n v="6"/>
    <s v="Coquimbo"/>
    <n v="42.7"/>
    <n v="39.284999999999997"/>
    <n v="1.0869288532518775"/>
  </r>
  <r>
    <n v="40"/>
    <s v="SN"/>
    <d v="2016-04-21T00:00:00"/>
    <d v="1899-12-30T07:15:00"/>
    <d v="1899-12-30T08:45:00"/>
    <x v="0"/>
    <n v="69"/>
    <n v="4"/>
    <n v="7"/>
    <n v="25"/>
    <d v="1899-12-30T07:25:00"/>
    <s v="XG1189"/>
    <x v="1"/>
    <x v="0"/>
    <s v="REG"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5"/>
    <n v="7"/>
    <n v="28"/>
    <d v="1899-12-30T07:28:00"/>
    <s v="FVBV70"/>
    <x v="13"/>
    <x v="0"/>
    <s v="IDA"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6"/>
    <n v="7"/>
    <n v="32"/>
    <d v="1899-12-30T07:32:00"/>
    <s v="CZPS16"/>
    <x v="1"/>
    <x v="0"/>
    <s v="REG"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7"/>
    <n v="7"/>
    <n v="35"/>
    <d v="1899-12-30T07:35:00"/>
    <s v="UJ5214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8"/>
    <n v="7"/>
    <n v="36"/>
    <d v="1899-12-30T07:36:00"/>
    <s v="VV1303"/>
    <x v="10"/>
    <x v="0"/>
    <s v="IDA"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9"/>
    <n v="7"/>
    <n v="37"/>
    <d v="1899-12-30T07:37:00"/>
    <s v="UJ3691"/>
    <x v="10"/>
    <x v="0"/>
    <s v="IDA"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10"/>
    <n v="7"/>
    <n v="38"/>
    <d v="1899-12-30T07:38:00"/>
    <s v="TV4536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1"/>
    <n v="7"/>
    <n v="38"/>
    <d v="1899-12-30T07:38:00"/>
    <s v="XK8588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2"/>
    <n v="7"/>
    <n v="42"/>
    <d v="1899-12-30T07:42:00"/>
    <s v="TY6022"/>
    <x v="15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3"/>
    <n v="7"/>
    <n v="46"/>
    <d v="1899-12-30T07:46:00"/>
    <s v="TH5204"/>
    <x v="1"/>
    <x v="0"/>
    <s v="REG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4"/>
    <n v="7"/>
    <n v="47"/>
    <d v="1899-12-30T07:47:00"/>
    <s v="ZT8053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5"/>
    <n v="7"/>
    <n v="48"/>
    <d v="1899-12-30T07:48:00"/>
    <s v="UT1070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6"/>
    <n v="7"/>
    <n v="48"/>
    <d v="1899-12-30T07:48:00"/>
    <s v="VX4316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7"/>
    <n v="7"/>
    <n v="49"/>
    <d v="1899-12-30T07:49:00"/>
    <s v="BHDF14"/>
    <x v="10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8"/>
    <n v="7"/>
    <n v="50"/>
    <d v="1899-12-30T07:50:00"/>
    <s v="XE9325"/>
    <x v="13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9"/>
    <n v="7"/>
    <n v="54"/>
    <d v="1899-12-30T07:54:00"/>
    <s v="XL8775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0"/>
    <n v="7"/>
    <n v="55"/>
    <d v="1899-12-30T07:55:00"/>
    <s v="HKPG48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1"/>
    <n v="7"/>
    <n v="58"/>
    <d v="1899-12-30T07:58:00"/>
    <s v="XY3951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2"/>
    <n v="7"/>
    <n v="59"/>
    <d v="1899-12-30T07:59:00"/>
    <s v="TS4958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3"/>
    <n v="7"/>
    <n v="59"/>
    <d v="1899-12-30T07:59:00"/>
    <s v="RJ2227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4"/>
    <n v="8"/>
    <n v="2"/>
    <d v="1899-12-30T08:02:00"/>
    <s v="VD7002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5"/>
    <n v="8"/>
    <n v="3"/>
    <d v="1899-12-30T08:03:00"/>
    <s v="RZ8195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6"/>
    <n v="8"/>
    <n v="4"/>
    <d v="1899-12-30T08:04:00"/>
    <s v="BFLH93"/>
    <x v="12"/>
    <x v="0"/>
    <s v="IDA"/>
    <s v="TXB"/>
    <n v="6"/>
    <s v="Coquimbo"/>
    <n v="42.7"/>
    <n v="39.284999999999997"/>
    <n v="1.0869288532518775"/>
  </r>
  <r>
    <n v="40"/>
    <s v="SN"/>
    <d v="2016-04-21T00:00:00"/>
    <d v="1899-12-30T07:15:00"/>
    <d v="1899-12-30T08:45:00"/>
    <x v="0"/>
    <n v="69"/>
    <n v="27"/>
    <n v="8"/>
    <n v="7"/>
    <d v="1899-12-30T08:07:00"/>
    <s v="MZ8012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8"/>
    <n v="8"/>
    <n v="8"/>
    <d v="1899-12-30T08:08:00"/>
    <s v="PB2474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9"/>
    <n v="8"/>
    <n v="9"/>
    <d v="1899-12-30T08:09:00"/>
    <s v="XV9221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30"/>
    <n v="8"/>
    <n v="10"/>
    <d v="1899-12-30T08:10:00"/>
    <s v="SS6075"/>
    <x v="15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70"/>
    <n v="1"/>
    <n v="8"/>
    <n v="14"/>
    <d v="1899-12-30T08:14:00"/>
    <s v="DPTC23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"/>
    <n v="8"/>
    <n v="15"/>
    <d v="1899-12-30T08:15:00"/>
    <s v="BHGD28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3"/>
    <n v="8"/>
    <n v="15"/>
    <d v="1899-12-30T08:15:00"/>
    <s v="ZB8624"/>
    <x v="12"/>
    <x v="0"/>
    <s v="IDA"/>
    <s v="TXB"/>
    <n v="3"/>
    <s v="Coquimbo"/>
    <n v="30.84"/>
    <n v="39.284999999999997"/>
    <n v="0.78503245513554798"/>
  </r>
  <r>
    <n v="40"/>
    <s v="SN"/>
    <d v="2016-04-21T00:00:00"/>
    <d v="1899-12-30T07:15:00"/>
    <d v="1899-12-30T08:45:00"/>
    <x v="0"/>
    <n v="70"/>
    <n v="4"/>
    <n v="8"/>
    <n v="17"/>
    <d v="1899-12-30T08:17:00"/>
    <s v="XE9337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5"/>
    <n v="8"/>
    <n v="18"/>
    <d v="1899-12-30T08:18:00"/>
    <s v="HVLT31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6"/>
    <n v="8"/>
    <n v="20"/>
    <d v="1899-12-30T08:20:00"/>
    <s v="ZT7422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7"/>
    <n v="8"/>
    <n v="20"/>
    <d v="1899-12-30T08:20:00"/>
    <s v="XR5403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8"/>
    <n v="8"/>
    <n v="22"/>
    <d v="1899-12-30T08:22:00"/>
    <s v="XW8290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9"/>
    <n v="8"/>
    <n v="23"/>
    <d v="1899-12-30T08:23:00"/>
    <s v="FYDV21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0"/>
    <n v="8"/>
    <n v="24"/>
    <d v="1899-12-30T08:24:00"/>
    <s v="UH5500"/>
    <x v="19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1"/>
    <n v="8"/>
    <n v="24"/>
    <d v="1899-12-30T08:24:00"/>
    <s v="FSBZ17"/>
    <x v="10"/>
    <x v="0"/>
    <s v="IDA"/>
    <s v="TXB"/>
    <n v="3"/>
    <s v="Coquimbo"/>
    <n v="30.84"/>
    <n v="39.284999999999997"/>
    <n v="0.78503245513554798"/>
  </r>
  <r>
    <n v="40"/>
    <s v="SN"/>
    <d v="2016-04-21T00:00:00"/>
    <d v="1899-12-30T07:15:00"/>
    <d v="1899-12-30T08:45:00"/>
    <x v="0"/>
    <n v="70"/>
    <n v="12"/>
    <n v="8"/>
    <n v="25"/>
    <d v="1899-12-30T08:25:00"/>
    <s v="PF1849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3"/>
    <n v="8"/>
    <n v="28"/>
    <d v="1899-12-30T08:28:00"/>
    <s v="TU4846"/>
    <x v="13"/>
    <x v="0"/>
    <s v="IDA"/>
    <s v="TXB"/>
    <n v="3"/>
    <s v="Coquimbo"/>
    <n v="30.84"/>
    <n v="39.284999999999997"/>
    <n v="0.78503245513554798"/>
  </r>
  <r>
    <n v="40"/>
    <s v="SN"/>
    <d v="2016-04-21T00:00:00"/>
    <d v="1899-12-30T07:15:00"/>
    <d v="1899-12-30T08:45:00"/>
    <x v="0"/>
    <n v="70"/>
    <n v="14"/>
    <n v="8"/>
    <n v="29"/>
    <d v="1899-12-30T08:29:00"/>
    <s v="HXWG96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5"/>
    <n v="8"/>
    <n v="30"/>
    <d v="1899-12-30T08:30:00"/>
    <s v="BHDF13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6"/>
    <n v="8"/>
    <n v="32"/>
    <d v="1899-12-30T08:32:00"/>
    <s v="VA8204"/>
    <x v="15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7"/>
    <n v="8"/>
    <n v="33"/>
    <d v="1899-12-30T08:33:00"/>
    <s v="XH4880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8"/>
    <n v="8"/>
    <n v="33"/>
    <d v="1899-12-30T08:33:00"/>
    <s v="SE2358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9"/>
    <n v="8"/>
    <n v="34"/>
    <d v="1899-12-30T08:34:00"/>
    <s v="RX8009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0"/>
    <n v="8"/>
    <n v="37"/>
    <d v="1899-12-30T08:37:00"/>
    <s v="UY7741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1"/>
    <n v="8"/>
    <n v="37"/>
    <d v="1899-12-30T08:37:00"/>
    <s v="WT1959"/>
    <x v="19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2"/>
    <n v="8"/>
    <n v="38"/>
    <d v="1899-12-30T08:38:00"/>
    <s v="XJ6813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3"/>
    <n v="8"/>
    <n v="38"/>
    <d v="1899-12-30T08:38:00"/>
    <s v="XN8577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4"/>
    <n v="8"/>
    <n v="40"/>
    <d v="1899-12-30T08:40:00"/>
    <s v="TJ3256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5"/>
    <n v="8"/>
    <n v="43"/>
    <d v="1899-12-30T08:43:00"/>
    <s v="FRKF46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6"/>
    <n v="8"/>
    <n v="43"/>
    <d v="1899-12-30T08:43:00"/>
    <s v="BDKZ71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7"/>
    <n v="8"/>
    <n v="44"/>
    <d v="1899-12-30T08:44:00"/>
    <s v="UF8811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8"/>
    <n v="8"/>
    <n v="45"/>
    <d v="1899-12-30T08:45:00"/>
    <s v="VV1280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9"/>
    <n v="8"/>
    <n v="45"/>
    <d v="1899-12-30T08:45:00"/>
    <s v="YR3548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"/>
    <n v="9"/>
    <n v="45"/>
    <d v="1899-12-30T09:45:00"/>
    <s v="YR3548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"/>
    <n v="9"/>
    <n v="46"/>
    <d v="1899-12-30T09:46:00"/>
    <s v="FYCC32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3"/>
    <n v="9"/>
    <n v="50"/>
    <d v="1899-12-30T09:50:00"/>
    <s v="XR5424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4"/>
    <n v="9"/>
    <n v="51"/>
    <d v="1899-12-30T09:51:00"/>
    <s v="XL8386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5"/>
    <n v="9"/>
    <n v="55"/>
    <d v="1899-12-30T09:55:00"/>
    <s v="DX4813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6"/>
    <n v="9"/>
    <n v="58"/>
    <d v="1899-12-30T09:58:00"/>
    <s v="YR1750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7"/>
    <n v="9"/>
    <n v="59"/>
    <d v="1899-12-30T09:59:00"/>
    <s v="UH297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8"/>
    <n v="10"/>
    <n v="0"/>
    <d v="1899-12-30T10:00:00"/>
    <s v="HDQP85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9"/>
    <n v="10"/>
    <n v="1"/>
    <d v="1899-12-30T10:01:00"/>
    <s v="UK4279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0"/>
    <n v="10"/>
    <n v="3"/>
    <d v="1899-12-30T10:03:00"/>
    <s v="UF8811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1"/>
    <n v="10"/>
    <n v="5"/>
    <d v="1899-12-30T10:05:00"/>
    <s v="YD7933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2"/>
    <n v="10"/>
    <n v="6"/>
    <d v="1899-12-30T10:06:00"/>
    <s v="PC3708"/>
    <x v="15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3"/>
    <n v="10"/>
    <n v="7"/>
    <d v="1899-12-30T10:07:00"/>
    <s v="XG8576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4"/>
    <n v="10"/>
    <n v="8"/>
    <d v="1899-12-30T10:08:00"/>
    <s v="BDGP50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6"/>
    <n v="10"/>
    <n v="9"/>
    <d v="1899-12-30T10:09:00"/>
    <s v="XW8284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7"/>
    <n v="10"/>
    <n v="11"/>
    <d v="1899-12-30T10:11:00"/>
    <s v="NH411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8"/>
    <n v="10"/>
    <n v="13"/>
    <d v="1899-12-30T10:13:00"/>
    <s v="XV9759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9"/>
    <n v="10"/>
    <n v="13"/>
    <d v="1899-12-30T10:13:00"/>
    <s v="RJ2223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20"/>
    <n v="10"/>
    <n v="14"/>
    <d v="1899-12-30T10:14:00"/>
    <s v="RR4511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1"/>
    <n v="10"/>
    <n v="17"/>
    <d v="1899-12-30T10:17:00"/>
    <s v="TV1931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2"/>
    <n v="10"/>
    <n v="17"/>
    <d v="1899-12-30T10:17:00"/>
    <s v="WG2582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23"/>
    <n v="10"/>
    <n v="18"/>
    <d v="1899-12-30T10:18:00"/>
    <s v="UB7719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4"/>
    <n v="10"/>
    <n v="18"/>
    <d v="1899-12-30T10:18:00"/>
    <s v="WK7410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5"/>
    <n v="10"/>
    <n v="19"/>
    <d v="1899-12-30T10:19:00"/>
    <s v="DSGW15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6"/>
    <n v="10"/>
    <n v="20"/>
    <d v="1899-12-30T10:20:00"/>
    <s v="VV6184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7"/>
    <n v="10"/>
    <n v="25"/>
    <d v="1899-12-30T10:25:00"/>
    <s v="XG122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8"/>
    <n v="10"/>
    <n v="26"/>
    <d v="1899-12-30T10:26:00"/>
    <s v="TK1389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9"/>
    <n v="10"/>
    <n v="27"/>
    <d v="1899-12-30T10:27:00"/>
    <s v="FCXC75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30"/>
    <n v="10"/>
    <n v="28"/>
    <d v="1899-12-30T10:28:00"/>
    <s v="WF6230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"/>
    <n v="10"/>
    <n v="29"/>
    <d v="1899-12-30T10:29:00"/>
    <s v="XP4082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"/>
    <n v="10"/>
    <n v="30"/>
    <d v="1899-12-30T10:30:00"/>
    <s v="XC4971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3"/>
    <n v="10"/>
    <n v="32"/>
    <d v="1899-12-30T10:32:00"/>
    <s v="SS7075"/>
    <x v="15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4"/>
    <n v="10"/>
    <n v="33"/>
    <d v="1899-12-30T10:33:00"/>
    <s v="PB2477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5"/>
    <n v="10"/>
    <n v="34"/>
    <d v="1899-12-30T10:34:00"/>
    <s v="XG8359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6"/>
    <n v="10"/>
    <n v="35"/>
    <d v="1899-12-30T10:35:00"/>
    <s v="XV3438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7"/>
    <n v="10"/>
    <n v="36"/>
    <d v="1899-12-30T10:36:00"/>
    <s v="XF1142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8"/>
    <n v="10"/>
    <n v="37"/>
    <d v="1899-12-30T10:37:00"/>
    <s v="NF5665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9"/>
    <n v="10"/>
    <n v="38"/>
    <d v="1899-12-30T10:38:00"/>
    <s v="RP7390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10"/>
    <n v="10"/>
    <n v="42"/>
    <d v="1899-12-30T10:42:00"/>
    <s v="FTPC59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1"/>
    <n v="10"/>
    <n v="43"/>
    <d v="1899-12-30T10:43:00"/>
    <s v="YW6711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12"/>
    <n v="10"/>
    <n v="44"/>
    <d v="1899-12-30T10:44:00"/>
    <s v="VY3667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3"/>
    <n v="10"/>
    <n v="45"/>
    <d v="1899-12-30T10:45:00"/>
    <s v="ZR7113"/>
    <x v="13"/>
    <x v="0"/>
    <s v="IDA"/>
    <s v="TXB"/>
    <n v="6"/>
    <s v="Coquimbo"/>
    <n v="42.7"/>
    <n v="39.284999999999997"/>
    <n v="1.0869288532518775"/>
  </r>
  <r>
    <n v="40"/>
    <s v="SN"/>
    <d v="2016-04-21T00:00:00"/>
    <d v="1899-12-30T09:45:00"/>
    <d v="1899-12-30T11:15:00"/>
    <x v="1"/>
    <n v="72"/>
    <n v="14"/>
    <n v="10"/>
    <n v="47"/>
    <d v="1899-12-30T10:47:00"/>
    <s v="RR6694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5"/>
    <n v="10"/>
    <n v="49"/>
    <d v="1899-12-30T10:49:00"/>
    <s v="CZPS16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16"/>
    <n v="10"/>
    <n v="51"/>
    <d v="1899-12-30T10:51:00"/>
    <s v="XV819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7"/>
    <n v="10"/>
    <n v="51"/>
    <d v="1899-12-30T10:51:00"/>
    <s v="XL8616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8"/>
    <n v="10"/>
    <n v="52"/>
    <d v="1899-12-30T10:52:00"/>
    <s v="UJ5214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9"/>
    <n v="10"/>
    <n v="52"/>
    <d v="1899-12-30T10:52:00"/>
    <s v="YZ7082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0"/>
    <n v="10"/>
    <n v="57"/>
    <d v="1899-12-30T10:57:00"/>
    <s v="XH4866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1"/>
    <n v="10"/>
    <n v="58"/>
    <d v="1899-12-30T10:58:00"/>
    <s v="ZL3344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2"/>
    <n v="10"/>
    <n v="59"/>
    <d v="1899-12-30T10:59:00"/>
    <s v="XR5403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3"/>
    <n v="11"/>
    <n v="0"/>
    <d v="1899-12-30T11:00:00"/>
    <s v="VV1302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4"/>
    <n v="11"/>
    <n v="3"/>
    <d v="1899-12-30T11:03:00"/>
    <s v="XY3641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5"/>
    <n v="11"/>
    <n v="3"/>
    <d v="1899-12-30T11:03:00"/>
    <s v="XV9205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6"/>
    <n v="11"/>
    <n v="7"/>
    <d v="1899-12-30T11:07:00"/>
    <s v="XJ6813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7"/>
    <n v="11"/>
    <n v="7"/>
    <d v="1899-12-30T11:07:00"/>
    <s v="UK8353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8"/>
    <n v="11"/>
    <n v="8"/>
    <d v="1899-12-30T11:08:00"/>
    <s v="YR1991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9"/>
    <n v="11"/>
    <n v="8"/>
    <d v="1899-12-30T11:08:00"/>
    <s v="PZ5981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30"/>
    <n v="11"/>
    <n v="9"/>
    <d v="1899-12-30T11:09:00"/>
    <s v="YB8101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"/>
    <n v="12"/>
    <n v="45"/>
    <d v="1899-12-30T12:45:00"/>
    <s v="VA8204"/>
    <x v="15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"/>
    <n v="12"/>
    <n v="45"/>
    <d v="1899-12-30T12:45:00"/>
    <s v="YH2050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3"/>
    <n v="12"/>
    <n v="46"/>
    <d v="1899-12-30T12:46:00"/>
    <s v="TH5204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4"/>
    <n v="12"/>
    <n v="47"/>
    <d v="1899-12-30T12:47:00"/>
    <s v="YD2087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6"/>
    <n v="12"/>
    <n v="48"/>
    <d v="1899-12-30T12:48:00"/>
    <s v="RN8077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7"/>
    <n v="12"/>
    <n v="50"/>
    <d v="1899-12-30T12:50:00"/>
    <s v="DKLT63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8"/>
    <n v="12"/>
    <n v="51"/>
    <d v="1899-12-30T12:51:00"/>
    <s v="RR4641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19"/>
    <n v="12"/>
    <n v="52"/>
    <d v="1899-12-30T12:52:00"/>
    <s v="RJ2227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0"/>
    <n v="12"/>
    <n v="53"/>
    <d v="1899-12-30T12:53:00"/>
    <s v="PC3708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1"/>
    <n v="12"/>
    <n v="53"/>
    <d v="1899-12-30T12:53:00"/>
    <s v="VC6818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2"/>
    <n v="12"/>
    <n v="54"/>
    <d v="1899-12-30T12:54:00"/>
    <s v="UZ5587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3"/>
    <n v="12"/>
    <n v="55"/>
    <d v="1899-12-30T12:55:00"/>
    <s v="VT1070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4"/>
    <n v="12"/>
    <n v="57"/>
    <d v="1899-12-30T12:57:00"/>
    <s v="BZBX53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5"/>
    <n v="12"/>
    <n v="59"/>
    <d v="1899-12-30T12:59:00"/>
    <s v="FTFC13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6"/>
    <n v="13"/>
    <n v="0"/>
    <d v="1899-12-30T13:00:00"/>
    <s v="BCBK15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7"/>
    <n v="13"/>
    <n v="0"/>
    <d v="1899-12-30T13:00:00"/>
    <s v="HKPH70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8"/>
    <n v="13"/>
    <n v="3"/>
    <d v="1899-12-30T13:03:00"/>
    <s v="DB1582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9"/>
    <n v="13"/>
    <n v="4"/>
    <d v="1899-12-30T13:04:00"/>
    <s v="FXZX84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30"/>
    <n v="13"/>
    <n v="5"/>
    <d v="1899-12-30T13:05:00"/>
    <s v="YB8099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"/>
    <n v="13"/>
    <n v="3"/>
    <d v="1899-12-30T13:03:00"/>
    <s v="UF8811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"/>
    <n v="13"/>
    <n v="8"/>
    <d v="1899-12-30T13:08:00"/>
    <s v="XV9201"/>
    <x v="13"/>
    <x v="0"/>
    <s v="IDA"/>
    <s v="TXB"/>
    <n v="3"/>
    <s v="Coquimbo"/>
    <n v="30.84"/>
    <n v="39.284999999999997"/>
    <n v="0.78503245513554798"/>
  </r>
  <r>
    <n v="40"/>
    <s v="SN"/>
    <d v="2016-04-21T00:00:00"/>
    <d v="1899-12-30T12:45:00"/>
    <d v="1899-12-30T14:15:00"/>
    <x v="2"/>
    <n v="74"/>
    <n v="3"/>
    <n v="13"/>
    <n v="9"/>
    <d v="1899-12-30T13:09:00"/>
    <s v="VE6002"/>
    <x v="15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4"/>
    <n v="13"/>
    <n v="10"/>
    <d v="1899-12-30T13:10:00"/>
    <s v="YR1750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5"/>
    <n v="13"/>
    <n v="11"/>
    <d v="1899-12-30T13:11:00"/>
    <s v="XV8192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6"/>
    <n v="13"/>
    <n v="13"/>
    <d v="1899-12-30T13:13:00"/>
    <s v="HN3056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7"/>
    <n v="13"/>
    <n v="17"/>
    <d v="1899-12-30T13:17:00"/>
    <s v="BDGP50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8"/>
    <n v="13"/>
    <n v="19"/>
    <d v="1899-12-30T13:19:00"/>
    <s v="FYBF71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9"/>
    <n v="13"/>
    <n v="20"/>
    <d v="1899-12-30T13:20:00"/>
    <s v="GX5538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0"/>
    <n v="13"/>
    <n v="21"/>
    <d v="1899-12-30T13:21:00"/>
    <s v="CFYS51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1"/>
    <n v="13"/>
    <n v="23"/>
    <d v="1899-12-30T13:23:00"/>
    <s v="XY9759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2"/>
    <n v="13"/>
    <n v="25"/>
    <d v="1899-12-30T13:25:00"/>
    <s v="BKRG36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3"/>
    <n v="13"/>
    <n v="26"/>
    <d v="1899-12-30T13:26:00"/>
    <s v="CHTJ33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4"/>
    <n v="13"/>
    <n v="27"/>
    <d v="1899-12-30T13:27:00"/>
    <s v="XW8292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5"/>
    <n v="13"/>
    <n v="29"/>
    <d v="1899-12-30T13:29:00"/>
    <s v="VV1283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6"/>
    <n v="13"/>
    <n v="30"/>
    <d v="1899-12-30T13:30:00"/>
    <s v="ZK1325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7"/>
    <n v="13"/>
    <n v="32"/>
    <d v="1899-12-30T13:32:00"/>
    <s v="VP1566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8"/>
    <n v="13"/>
    <n v="34"/>
    <d v="1899-12-30T13:34:00"/>
    <s v="NF7067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9"/>
    <n v="13"/>
    <n v="35"/>
    <d v="1899-12-30T13:35:00"/>
    <s v="VX8865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0"/>
    <n v="13"/>
    <n v="38"/>
    <d v="1899-12-30T13:38:00"/>
    <s v="HNCN5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1"/>
    <n v="13"/>
    <n v="39"/>
    <d v="1899-12-30T13:39:00"/>
    <s v="XF9689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2"/>
    <n v="13"/>
    <n v="40"/>
    <d v="1899-12-30T13:40:00"/>
    <s v="PB2477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3"/>
    <n v="13"/>
    <n v="44"/>
    <d v="1899-12-30T13:44:00"/>
    <s v="UK4279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4"/>
    <n v="13"/>
    <n v="45"/>
    <d v="1899-12-30T13:45:00"/>
    <s v="RW5141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25"/>
    <n v="13"/>
    <n v="46"/>
    <d v="1899-12-30T13:46:00"/>
    <s v="SC4404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6"/>
    <n v="13"/>
    <n v="47"/>
    <d v="1899-12-30T13:47:00"/>
    <s v="TK1389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7"/>
    <n v="13"/>
    <n v="52"/>
    <d v="1899-12-30T13:52:00"/>
    <s v="YG1168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8"/>
    <n v="13"/>
    <n v="53"/>
    <d v="1899-12-30T13:53:00"/>
    <s v="SC4381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29"/>
    <n v="13"/>
    <n v="55"/>
    <d v="1899-12-30T13:55:00"/>
    <s v="SS6075"/>
    <x v="15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"/>
    <n v="13"/>
    <n v="57"/>
    <d v="1899-12-30T13:57:00"/>
    <s v="CZPS16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2"/>
    <n v="13"/>
    <n v="58"/>
    <d v="1899-12-30T13:58:00"/>
    <s v="VB7493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3"/>
    <n v="13"/>
    <n v="59"/>
    <d v="1899-12-30T13:59:00"/>
    <s v="UR7281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4"/>
    <n v="13"/>
    <n v="59"/>
    <d v="1899-12-30T13:59:00"/>
    <s v="UB7719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5"/>
    <n v="13"/>
    <n v="59"/>
    <d v="1899-12-30T13:59:00"/>
    <s v="XF9610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6"/>
    <n v="14"/>
    <n v="1"/>
    <d v="1899-12-30T14:01:00"/>
    <s v="XJ6810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7"/>
    <n v="14"/>
    <n v="3"/>
    <d v="1899-12-30T14:03:00"/>
    <s v="YW6711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8"/>
    <n v="14"/>
    <n v="3"/>
    <d v="1899-12-30T14:03:00"/>
    <s v="VY3606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9"/>
    <n v="14"/>
    <n v="4"/>
    <d v="1899-12-30T14:04:00"/>
    <s v="XR5403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10"/>
    <n v="14"/>
    <n v="5"/>
    <d v="1899-12-30T14:05:00"/>
    <s v="XV9205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1"/>
    <n v="14"/>
    <n v="6"/>
    <d v="1899-12-30T14:06:00"/>
    <s v="XR5425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2"/>
    <n v="14"/>
    <n v="7"/>
    <d v="1899-12-30T14:07:00"/>
    <s v="UD3998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13"/>
    <n v="14"/>
    <n v="7"/>
    <d v="1899-12-30T14:07:00"/>
    <s v="XR5340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4"/>
    <n v="14"/>
    <n v="8"/>
    <d v="1899-12-30T14:08:00"/>
    <s v="XJ4083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5"/>
    <n v="14"/>
    <n v="8"/>
    <d v="1899-12-30T14:08:00"/>
    <s v="VV6184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6"/>
    <n v="14"/>
    <n v="8"/>
    <d v="1899-12-30T14:08:00"/>
    <s v="YR3549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17"/>
    <n v="14"/>
    <n v="9"/>
    <d v="1899-12-30T14:09:00"/>
    <s v="XJ6813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8"/>
    <n v="14"/>
    <n v="11"/>
    <d v="1899-12-30T14:11:00"/>
    <s v="RR1641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9"/>
    <n v="14"/>
    <n v="12"/>
    <d v="1899-12-30T14:12:00"/>
    <s v="FVGJ83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20"/>
    <n v="14"/>
    <n v="13"/>
    <d v="1899-12-30T14:13:00"/>
    <s v="YY6489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21"/>
    <n v="14"/>
    <n v="14"/>
    <d v="1899-12-30T14:14:00"/>
    <s v="VA8204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1"/>
    <n v="17"/>
    <n v="45"/>
    <d v="1899-12-30T17:45:00"/>
    <s v="UY366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"/>
    <n v="17"/>
    <n v="46"/>
    <d v="1899-12-30T17:46:00"/>
    <s v="NT6230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3"/>
    <n v="17"/>
    <n v="48"/>
    <d v="1899-12-30T17:48:00"/>
    <s v="WK7410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4"/>
    <n v="17"/>
    <n v="49"/>
    <d v="1899-12-30T17:49:00"/>
    <s v="XF1142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5"/>
    <n v="17"/>
    <n v="51"/>
    <d v="1899-12-30T17:51:00"/>
    <s v="UF8811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6"/>
    <n v="17"/>
    <n v="51"/>
    <d v="1899-12-30T17:51:00"/>
    <s v="XG8554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7"/>
    <n v="17"/>
    <n v="52"/>
    <d v="1899-12-30T17:52:00"/>
    <s v="VA2970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8"/>
    <n v="17"/>
    <n v="54"/>
    <d v="1899-12-30T17:54:00"/>
    <s v="ZJ7422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9"/>
    <n v="17"/>
    <n v="54"/>
    <d v="1899-12-30T17:54:00"/>
    <s v="DKZH74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0"/>
    <n v="17"/>
    <n v="57"/>
    <d v="1899-12-30T17:57:00"/>
    <s v="ZAP7390"/>
    <x v="13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11"/>
    <n v="17"/>
    <n v="59"/>
    <d v="1899-12-30T17:59:00"/>
    <s v="XV8190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2"/>
    <n v="18"/>
    <n v="1"/>
    <d v="1899-12-30T18:01:00"/>
    <s v="FTPC59"/>
    <x v="10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3"/>
    <n v="18"/>
    <n v="3"/>
    <d v="1899-12-30T18:03:00"/>
    <s v="HX4983"/>
    <x v="0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4"/>
    <n v="18"/>
    <n v="4"/>
    <d v="1899-12-30T18:04:00"/>
    <s v="PF1849"/>
    <x v="1"/>
    <x v="0"/>
    <s v="REG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15"/>
    <n v="18"/>
    <n v="8"/>
    <d v="1899-12-30T18:08:00"/>
    <s v="ZR7113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6"/>
    <n v="18"/>
    <n v="9"/>
    <d v="1899-12-30T18:09:00"/>
    <s v="MZ6729"/>
    <x v="19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17"/>
    <n v="18"/>
    <n v="10"/>
    <d v="1899-12-30T18:10:00"/>
    <s v="XJ6810"/>
    <x v="12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18"/>
    <n v="18"/>
    <n v="11"/>
    <d v="1899-12-30T18:11:00"/>
    <s v="XH4866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19"/>
    <n v="18"/>
    <n v="12"/>
    <d v="1899-12-30T18:12:00"/>
    <s v="YZ7082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0"/>
    <n v="18"/>
    <n v="13"/>
    <d v="1899-12-30T18:13:00"/>
    <s v="ZL3344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1"/>
    <n v="18"/>
    <n v="15"/>
    <d v="1899-12-30T18:15:00"/>
    <s v="VV1302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2"/>
    <n v="18"/>
    <n v="18"/>
    <d v="1899-12-30T18:18:00"/>
    <s v="XR5340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3"/>
    <n v="18"/>
    <n v="19"/>
    <d v="1899-12-30T18:19:00"/>
    <s v="XY3641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4"/>
    <n v="18"/>
    <n v="20"/>
    <d v="1899-12-30T18:20:00"/>
    <s v="TK1389"/>
    <x v="0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25"/>
    <n v="18"/>
    <n v="22"/>
    <d v="1899-12-30T18:22:00"/>
    <s v="YB8101"/>
    <x v="16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6"/>
    <n v="18"/>
    <n v="22"/>
    <d v="1899-12-30T18:22:00"/>
    <s v="PG8204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7"/>
    <n v="18"/>
    <n v="24"/>
    <d v="1899-12-30T18:24:00"/>
    <s v="ZB8624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8"/>
    <n v="18"/>
    <n v="25"/>
    <d v="1899-12-30T18:25:00"/>
    <s v="XP4127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9"/>
    <n v="18"/>
    <n v="27"/>
    <d v="1899-12-30T18:27:00"/>
    <s v="YH2050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30"/>
    <n v="18"/>
    <n v="28"/>
    <d v="1899-12-30T18:28:00"/>
    <s v="UH5500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1"/>
    <n v="18"/>
    <n v="28"/>
    <d v="1899-12-30T18:28:00"/>
    <s v="YD2087"/>
    <x v="16"/>
    <x v="0"/>
    <s v="REG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2"/>
    <n v="18"/>
    <n v="30"/>
    <d v="1899-12-30T18:30:00"/>
    <s v="HKWG96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3"/>
    <n v="18"/>
    <n v="30"/>
    <d v="1899-12-30T18:30:00"/>
    <s v="WG3472"/>
    <x v="10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4"/>
    <n v="18"/>
    <n v="34"/>
    <d v="1899-12-30T18:34:00"/>
    <s v="VC8029"/>
    <x v="1"/>
    <x v="0"/>
    <s v="REG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5"/>
    <n v="18"/>
    <n v="34"/>
    <d v="1899-12-30T18:34:00"/>
    <s v="VY7731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6"/>
    <n v="18"/>
    <n v="36"/>
    <d v="1899-12-30T18:36:00"/>
    <s v="XV3438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7"/>
    <n v="18"/>
    <n v="39"/>
    <d v="1899-12-30T18:39:00"/>
    <s v="XG1235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8"/>
    <n v="18"/>
    <n v="41"/>
    <d v="1899-12-30T18:41:00"/>
    <s v="RR4641"/>
    <x v="0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9"/>
    <n v="18"/>
    <n v="42"/>
    <d v="1899-12-30T18:42:00"/>
    <s v="YW9803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0"/>
    <n v="18"/>
    <n v="43"/>
    <d v="1899-12-30T18:43:00"/>
    <s v="YG1201"/>
    <x v="0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11"/>
    <n v="18"/>
    <n v="43"/>
    <d v="1899-12-30T18:43:00"/>
    <s v="NF6334"/>
    <x v="16"/>
    <x v="0"/>
    <s v="REG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12"/>
    <n v="18"/>
    <n v="44"/>
    <d v="1899-12-30T18:44:00"/>
    <s v="XV9760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13"/>
    <n v="18"/>
    <n v="45"/>
    <d v="1899-12-30T18:45:00"/>
    <s v="PC3708"/>
    <x v="15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4"/>
    <n v="18"/>
    <n v="47"/>
    <d v="1899-12-30T18:47:00"/>
    <s v="UZ2793"/>
    <x v="13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17:45:00"/>
    <d v="1899-12-30T19:15:00"/>
    <x v="3"/>
    <n v="77"/>
    <n v="15"/>
    <n v="18"/>
    <n v="50"/>
    <d v="1899-12-30T18:50:00"/>
    <s v="FNXD35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6"/>
    <n v="18"/>
    <n v="54"/>
    <d v="1899-12-30T18:54:00"/>
    <s v="CPPD60"/>
    <x v="12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17"/>
    <n v="18"/>
    <n v="55"/>
    <d v="1899-12-30T18:55:00"/>
    <s v="PJ8699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8"/>
    <n v="18"/>
    <n v="56"/>
    <d v="1899-12-30T18:56:00"/>
    <s v="XY9547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9"/>
    <n v="18"/>
    <n v="57"/>
    <d v="1899-12-30T18:57:00"/>
    <s v="VV1254"/>
    <x v="19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20"/>
    <n v="18"/>
    <n v="59"/>
    <d v="1899-12-30T18:59:00"/>
    <s v="XF1133"/>
    <x v="13"/>
    <x v="0"/>
    <s v="IDA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21"/>
    <n v="19"/>
    <n v="0"/>
    <d v="1899-12-30T19:00:00"/>
    <s v="BDSD39"/>
    <x v="16"/>
    <x v="0"/>
    <s v="REG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2"/>
    <n v="19"/>
    <n v="2"/>
    <d v="1899-12-30T19:02:00"/>
    <s v="VC7476"/>
    <x v="1"/>
    <x v="0"/>
    <s v="REG"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23"/>
    <n v="19"/>
    <n v="4"/>
    <d v="1899-12-30T19:04:00"/>
    <s v="WR9425"/>
    <x v="13"/>
    <x v="0"/>
    <s v="IDA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24"/>
    <n v="19"/>
    <n v="5"/>
    <d v="1899-12-30T19:05:00"/>
    <s v="XH4983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5"/>
    <n v="19"/>
    <n v="5"/>
    <d v="1899-12-30T19:05:00"/>
    <s v="BPGD28"/>
    <x v="1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6"/>
    <n v="19"/>
    <n v="6"/>
    <d v="1899-12-30T19:06:00"/>
    <s v="BKWY88"/>
    <x v="16"/>
    <x v="0"/>
    <s v="REG"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27"/>
    <n v="19"/>
    <n v="8"/>
    <d v="1899-12-30T19:08:00"/>
    <s v="XF8588"/>
    <x v="12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8"/>
    <n v="19"/>
    <n v="9"/>
    <d v="1899-12-30T19:09:00"/>
    <s v="XE9119"/>
    <x v="0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9"/>
    <n v="19"/>
    <n v="11"/>
    <d v="1899-12-30T19:11:00"/>
    <s v="XA7959"/>
    <x v="13"/>
    <x v="0"/>
    <s v="IDA"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30"/>
    <n v="19"/>
    <n v="15"/>
    <d v="1899-12-30T19:15:00"/>
    <s v="ZK2955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1"/>
    <n v="7"/>
    <n v="16"/>
    <d v="1899-12-30T07:16:00"/>
    <s v="XF113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2"/>
    <n v="7"/>
    <n v="16"/>
    <d v="1899-12-30T07:16:00"/>
    <s v="UK8353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3"/>
    <n v="7"/>
    <n v="17"/>
    <d v="1899-12-30T07:17:00"/>
    <s v="XU8192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4"/>
    <n v="7"/>
    <n v="18"/>
    <d v="1899-12-30T07:18:00"/>
    <s v="WR9425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8"/>
    <n v="5"/>
    <n v="7"/>
    <n v="18"/>
    <d v="1899-12-30T07:18:00"/>
    <s v="VB388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6"/>
    <n v="7"/>
    <n v="22"/>
    <d v="1899-12-30T07:22:00"/>
    <s v="NF6374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7"/>
    <n v="7"/>
    <n v="22"/>
    <d v="1899-12-30T07:22:00"/>
    <s v="WK741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8"/>
    <n v="7"/>
    <n v="23"/>
    <d v="1899-12-30T07:23:00"/>
    <s v="XT745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9"/>
    <n v="7"/>
    <n v="26"/>
    <d v="1899-12-30T07:26:00"/>
    <s v="PZ5981"/>
    <x v="0"/>
    <x v="0"/>
    <s v="REG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10"/>
    <n v="7"/>
    <n v="26"/>
    <d v="1899-12-30T07:26:00"/>
    <s v="XA7959"/>
    <x v="13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11"/>
    <n v="7"/>
    <n v="28"/>
    <d v="1899-12-30T07:28:00"/>
    <s v="XN9443"/>
    <x v="12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8"/>
    <n v="12"/>
    <n v="7"/>
    <n v="29"/>
    <d v="1899-12-30T07:29:00"/>
    <s v="XR5402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3"/>
    <n v="7"/>
    <n v="30"/>
    <d v="1899-12-30T07:30:00"/>
    <s v="DKZH74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4"/>
    <n v="7"/>
    <n v="32"/>
    <d v="1899-12-30T07:32:00"/>
    <s v="ZK2955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5"/>
    <n v="7"/>
    <n v="32"/>
    <d v="1899-12-30T07:32:00"/>
    <s v="FYBV70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6"/>
    <n v="7"/>
    <n v="38"/>
    <d v="1899-12-30T07:38:00"/>
    <s v="FTBC26"/>
    <x v="10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7"/>
    <n v="7"/>
    <n v="40"/>
    <d v="1899-12-30T07:40:00"/>
    <s v="UJ5214"/>
    <x v="1"/>
    <x v="0"/>
    <s v="REG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8"/>
    <n v="7"/>
    <n v="40"/>
    <d v="1899-12-30T07:40:00"/>
    <s v="TV4536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9"/>
    <n v="7"/>
    <n v="42"/>
    <d v="1899-12-30T07:42:00"/>
    <s v="ZP2487"/>
    <x v="13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0"/>
    <n v="7"/>
    <n v="42"/>
    <d v="1899-12-30T07:42:00"/>
    <s v="XX8688"/>
    <x v="12"/>
    <x v="0"/>
    <s v="REG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1"/>
    <n v="7"/>
    <n v="43"/>
    <d v="1899-12-30T07:43:00"/>
    <s v="UJ3691"/>
    <x v="10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2"/>
    <n v="7"/>
    <n v="44"/>
    <d v="1899-12-30T07:44:00"/>
    <s v="XC4971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3"/>
    <n v="7"/>
    <n v="46"/>
    <d v="1899-12-30T07:46:00"/>
    <s v="GL2682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4"/>
    <n v="7"/>
    <n v="48"/>
    <d v="1899-12-30T07:48:00"/>
    <s v="YR1991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5"/>
    <n v="7"/>
    <n v="48"/>
    <d v="1899-12-30T07:48:00"/>
    <s v="ZT8053"/>
    <x v="12"/>
    <x v="0"/>
    <s v="REG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6"/>
    <n v="7"/>
    <n v="51"/>
    <d v="1899-12-30T07:51:00"/>
    <s v="CZJZ74"/>
    <x v="10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7"/>
    <n v="7"/>
    <n v="52"/>
    <d v="1899-12-30T07:52:00"/>
    <s v="TH5204"/>
    <x v="1"/>
    <x v="0"/>
    <s v="REG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8"/>
    <n v="7"/>
    <n v="53"/>
    <d v="1899-12-30T07:53:00"/>
    <s v="VX4316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29"/>
    <n v="7"/>
    <n v="53"/>
    <d v="1899-12-30T07:53:00"/>
    <s v="VT1070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30"/>
    <n v="7"/>
    <n v="54"/>
    <d v="1899-12-30T07:54:00"/>
    <s v="XE9119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"/>
    <n v="7"/>
    <n v="54"/>
    <d v="1899-12-30T07:54:00"/>
    <s v="BHDF14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2"/>
    <n v="7"/>
    <n v="54"/>
    <d v="1899-12-30T07:54:00"/>
    <s v="WT9918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3"/>
    <n v="7"/>
    <n v="56"/>
    <d v="1899-12-30T07:56:00"/>
    <s v="GWJD81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4"/>
    <n v="7"/>
    <n v="57"/>
    <d v="1899-12-30T07:57:00"/>
    <s v="UJ7537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5"/>
    <n v="7"/>
    <n v="58"/>
    <d v="1899-12-30T07:58:00"/>
    <s v="XL8775"/>
    <x v="1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9"/>
    <n v="6"/>
    <n v="8"/>
    <n v="0"/>
    <d v="1899-12-30T08:00:00"/>
    <s v="HKPG48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9"/>
    <n v="7"/>
    <n v="8"/>
    <n v="1"/>
    <d v="1899-12-30T08:01:00"/>
    <s v="XY3951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8"/>
    <n v="8"/>
    <n v="2"/>
    <d v="1899-12-30T08:02:00"/>
    <s v="UD391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9"/>
    <n v="8"/>
    <n v="4"/>
    <d v="1899-12-30T08:04:00"/>
    <s v="BYHB89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0"/>
    <n v="8"/>
    <n v="8"/>
    <d v="1899-12-30T08:08:00"/>
    <s v="VD7002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1"/>
    <n v="8"/>
    <n v="9"/>
    <d v="1899-12-30T08:09:00"/>
    <s v="YR2016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2"/>
    <n v="8"/>
    <n v="10"/>
    <d v="1899-12-30T08:10:00"/>
    <s v="RZ8195"/>
    <x v="12"/>
    <x v="0"/>
    <s v="REG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3"/>
    <n v="8"/>
    <n v="12"/>
    <d v="1899-12-30T08:12:00"/>
    <s v="MZ8012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14"/>
    <n v="8"/>
    <n v="15"/>
    <d v="1899-12-30T08:15:00"/>
    <s v="XV9221"/>
    <x v="1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9"/>
    <n v="15"/>
    <n v="8"/>
    <n v="16"/>
    <d v="1899-12-30T08:16:00"/>
    <s v="RV9006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6"/>
    <n v="8"/>
    <n v="16"/>
    <d v="1899-12-30T08:16:00"/>
    <s v="DPTC23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17"/>
    <n v="8"/>
    <n v="18"/>
    <d v="1899-12-30T08:18:00"/>
    <s v="UZ5587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18"/>
    <n v="8"/>
    <n v="18"/>
    <d v="1899-12-30T08:18:00"/>
    <s v="BCBK15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19"/>
    <n v="8"/>
    <n v="21"/>
    <d v="1899-12-30T08:21:00"/>
    <s v="HVLT31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0"/>
    <n v="8"/>
    <n v="22"/>
    <d v="1899-12-30T08:22:00"/>
    <s v="XE9337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21"/>
    <n v="8"/>
    <n v="23"/>
    <d v="1899-12-30T08:23:00"/>
    <s v="DBLS82"/>
    <x v="10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2"/>
    <n v="8"/>
    <n v="24"/>
    <d v="1899-12-30T08:24:00"/>
    <s v="ZT744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23"/>
    <n v="8"/>
    <n v="26"/>
    <d v="1899-12-30T08:26:00"/>
    <s v="XV9201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4"/>
    <n v="8"/>
    <n v="28"/>
    <d v="1899-12-30T08:28:00"/>
    <s v="FSBZ17"/>
    <x v="10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9"/>
    <n v="25"/>
    <n v="8"/>
    <n v="30"/>
    <d v="1899-12-30T08:30:00"/>
    <s v="PF1849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07:15:00"/>
    <d v="1899-12-30T08:45:00"/>
    <x v="0"/>
    <n v="79"/>
    <n v="26"/>
    <n v="8"/>
    <n v="30"/>
    <d v="1899-12-30T08:30:00"/>
    <s v="RB4694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27"/>
    <n v="8"/>
    <n v="32"/>
    <d v="1899-12-30T08:32:00"/>
    <s v="TV4846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28"/>
    <n v="8"/>
    <n v="32"/>
    <d v="1899-12-30T08:32:00"/>
    <s v="GBVW20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9"/>
    <n v="8"/>
    <n v="34"/>
    <d v="1899-12-30T08:34:00"/>
    <s v="YF225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30"/>
    <n v="8"/>
    <n v="36"/>
    <d v="1899-12-30T08:36:00"/>
    <s v="XH408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1"/>
    <n v="8"/>
    <n v="37"/>
    <d v="1899-12-30T08:37:00"/>
    <s v="CF4551"/>
    <x v="10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80"/>
    <n v="2"/>
    <n v="8"/>
    <n v="40"/>
    <d v="1899-12-30T08:40:00"/>
    <s v="VY7741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3"/>
    <n v="8"/>
    <n v="41"/>
    <d v="1899-12-30T08:41:00"/>
    <s v="XN6577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4"/>
    <n v="8"/>
    <n v="42"/>
    <d v="1899-12-30T08:42:00"/>
    <s v="CHTJ33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80"/>
    <n v="5"/>
    <n v="8"/>
    <n v="42"/>
    <d v="1899-12-30T08:42:00"/>
    <s v="XJ6813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6"/>
    <n v="8"/>
    <n v="42"/>
    <d v="1899-12-30T08:42:00"/>
    <s v="CPPD60"/>
    <x v="12"/>
    <x v="0"/>
    <s v="REG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80"/>
    <n v="7"/>
    <n v="8"/>
    <n v="44"/>
    <d v="1899-12-30T08:44:00"/>
    <s v="TJ3256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"/>
    <n v="9"/>
    <n v="45"/>
    <d v="1899-12-30T09:45:00"/>
    <s v="VV1283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"/>
    <n v="9"/>
    <n v="46"/>
    <d v="1899-12-30T09:46:00"/>
    <s v="FFFC13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3"/>
    <n v="9"/>
    <n v="48"/>
    <d v="1899-12-30T09:48:00"/>
    <s v="GZYX34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4"/>
    <n v="9"/>
    <n v="47"/>
    <d v="1899-12-30T09:47:00"/>
    <s v="XV9202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5"/>
    <n v="9"/>
    <n v="51"/>
    <d v="1899-12-30T09:51:00"/>
    <s v="XT7840"/>
    <x v="13"/>
    <x v="0"/>
    <s v="IDA"/>
    <s v="TXB"/>
    <n v="5"/>
    <s v="Coquimbo"/>
    <n v="39.284999999999997"/>
    <n v="39.284999999999997"/>
    <n v="1"/>
  </r>
  <r>
    <n v="43"/>
    <s v="SN"/>
    <d v="2016-04-20T00:00:00"/>
    <d v="1899-12-30T09:45:00"/>
    <d v="1899-12-30T11:15:00"/>
    <x v="1"/>
    <n v="81"/>
    <n v="6"/>
    <n v="9"/>
    <n v="52"/>
    <d v="1899-12-30T09:52:00"/>
    <s v="FYCC32"/>
    <x v="10"/>
    <x v="0"/>
    <s v="IDA"/>
    <s v="TXB"/>
    <n v="5"/>
    <s v="Coquimbo"/>
    <n v="39.284999999999997"/>
    <n v="39.284999999999997"/>
    <n v="1"/>
  </r>
  <r>
    <n v="43"/>
    <s v="SN"/>
    <d v="2016-04-20T00:00:00"/>
    <d v="1899-12-30T09:45:00"/>
    <d v="1899-12-30T11:15:00"/>
    <x v="1"/>
    <n v="81"/>
    <n v="7"/>
    <n v="9"/>
    <n v="55"/>
    <d v="1899-12-30T09:55:00"/>
    <s v="XR5424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8"/>
    <n v="9"/>
    <n v="55"/>
    <d v="1899-12-30T09:55:00"/>
    <s v="XL8386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9"/>
    <n v="9"/>
    <n v="58"/>
    <d v="1899-12-30T09:58:00"/>
    <s v="VB3881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1"/>
    <n v="10"/>
    <n v="9"/>
    <n v="58"/>
    <d v="1899-12-30T09:58:00"/>
    <s v="PX4813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1"/>
    <n v="11"/>
    <n v="10"/>
    <n v="0"/>
    <d v="1899-12-30T10:00:00"/>
    <s v="YR1750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1"/>
    <n v="12"/>
    <n v="10"/>
    <n v="2"/>
    <d v="1899-12-30T10:02:00"/>
    <s v="XT7450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3"/>
    <n v="10"/>
    <n v="5"/>
    <d v="1899-12-30T10:05:00"/>
    <s v="UF8811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4"/>
    <n v="10"/>
    <n v="7"/>
    <d v="1899-12-30T10:07:00"/>
    <s v="XR5402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1"/>
    <n v="15"/>
    <n v="10"/>
    <n v="9"/>
    <d v="1899-12-30T10:09:00"/>
    <s v="YD793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6"/>
    <n v="10"/>
    <n v="11"/>
    <d v="1899-12-30T10:11:00"/>
    <s v="BDGP5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7"/>
    <n v="10"/>
    <n v="11"/>
    <d v="1899-12-30T10:11:00"/>
    <s v="XG8576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8"/>
    <n v="10"/>
    <n v="11"/>
    <d v="1899-12-30T10:11:00"/>
    <s v="FYBV7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9"/>
    <n v="10"/>
    <n v="11"/>
    <d v="1899-12-30T10:11:00"/>
    <s v="XW8284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0"/>
    <n v="10"/>
    <n v="16"/>
    <d v="1899-12-30T10:16:00"/>
    <s v="XV975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1"/>
    <n v="10"/>
    <n v="16"/>
    <d v="1899-12-30T10:16:00"/>
    <s v="RJ2223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2"/>
    <n v="10"/>
    <n v="16"/>
    <d v="1899-12-30T10:16:00"/>
    <s v="VV1303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3"/>
    <n v="10"/>
    <n v="18"/>
    <d v="1899-12-30T10:18:00"/>
    <s v="RR4641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4"/>
    <n v="10"/>
    <n v="20"/>
    <d v="1899-12-30T10:20:00"/>
    <s v="WG2582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5"/>
    <n v="10"/>
    <n v="21"/>
    <d v="1899-12-30T10:21:00"/>
    <s v="TV4536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6"/>
    <n v="10"/>
    <n v="21"/>
    <d v="1899-12-30T10:21:00"/>
    <s v="WK741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7"/>
    <n v="10"/>
    <n v="23"/>
    <d v="1899-12-30T10:23:00"/>
    <s v="DSGW1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8"/>
    <n v="10"/>
    <n v="27"/>
    <d v="1899-12-30T10:27:00"/>
    <s v="XB8574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9"/>
    <n v="10"/>
    <n v="30"/>
    <d v="1899-12-30T10:30:00"/>
    <s v="TK1389"/>
    <x v="0"/>
    <x v="0"/>
    <s v="REG"/>
    <s v="TXB"/>
    <n v="1"/>
    <s v="Coquimbo"/>
    <n v="7.97"/>
    <n v="39.284999999999997"/>
    <n v="0.20287641593483519"/>
  </r>
  <r>
    <n v="43"/>
    <s v="SN"/>
    <d v="2016-04-20T00:00:00"/>
    <d v="1899-12-30T09:45:00"/>
    <d v="1899-12-30T11:15:00"/>
    <x v="1"/>
    <n v="81"/>
    <n v="30"/>
    <n v="10"/>
    <n v="30"/>
    <d v="1899-12-30T10:30:00"/>
    <s v="FCXC7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1"/>
    <n v="10"/>
    <n v="30"/>
    <d v="1899-12-30T10:30:00"/>
    <s v="WF6230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"/>
    <n v="10"/>
    <n v="33"/>
    <d v="1899-12-30T10:33:00"/>
    <s v="BHDF14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3"/>
    <n v="10"/>
    <n v="35"/>
    <d v="1899-12-30T10:35:00"/>
    <s v="PB2477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4"/>
    <n v="10"/>
    <n v="36"/>
    <d v="1899-12-30T10:36:00"/>
    <s v="XE932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5"/>
    <n v="10"/>
    <n v="36"/>
    <d v="1899-12-30T10:36:00"/>
    <s v="XG8359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6"/>
    <n v="10"/>
    <n v="38"/>
    <d v="1899-12-30T10:38:00"/>
    <s v="XV3438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7"/>
    <n v="10"/>
    <n v="40"/>
    <d v="1899-12-30T10:40:00"/>
    <s v="RP7390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2"/>
    <n v="8"/>
    <n v="10"/>
    <n v="42"/>
    <d v="1899-12-30T10:42:00"/>
    <s v="HKPG48"/>
    <x v="13"/>
    <x v="0"/>
    <s v="IDA"/>
    <s v="TXB"/>
    <n v="5"/>
    <s v="Coquimbo"/>
    <n v="39.284999999999997"/>
    <n v="39.284999999999997"/>
    <n v="1"/>
  </r>
  <r>
    <n v="43"/>
    <s v="SN"/>
    <d v="2016-04-20T00:00:00"/>
    <d v="1899-12-30T09:45:00"/>
    <d v="1899-12-30T11:15:00"/>
    <x v="1"/>
    <n v="82"/>
    <n v="9"/>
    <n v="10"/>
    <n v="45"/>
    <d v="1899-12-30T10:45:00"/>
    <s v="YG1168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0"/>
    <n v="10"/>
    <n v="45"/>
    <d v="1899-12-30T10:45:00"/>
    <s v="FTPC59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11"/>
    <n v="10"/>
    <n v="47"/>
    <d v="1899-12-30T10:47:00"/>
    <s v="XY3951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2"/>
    <n v="10"/>
    <n v="50"/>
    <d v="1899-12-30T10:50:00"/>
    <s v="ZR7113"/>
    <x v="13"/>
    <x v="0"/>
    <s v="IDA"/>
    <s v="TXB"/>
    <n v="6"/>
    <s v="Coquimbo"/>
    <n v="42.7"/>
    <n v="39.284999999999997"/>
    <n v="1.0869288532518775"/>
  </r>
  <r>
    <n v="43"/>
    <s v="SN"/>
    <d v="2016-04-20T00:00:00"/>
    <d v="1899-12-30T09:45:00"/>
    <d v="1899-12-30T11:15:00"/>
    <x v="1"/>
    <n v="82"/>
    <n v="13"/>
    <n v="10"/>
    <n v="51"/>
    <d v="1899-12-30T10:51:00"/>
    <s v="UD7002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2"/>
    <n v="14"/>
    <n v="10"/>
    <n v="53"/>
    <d v="1899-12-30T10:53:00"/>
    <s v="CZPS16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6"/>
    <n v="10"/>
    <n v="55"/>
    <d v="1899-12-30T10:55:00"/>
    <s v="YZ7082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17"/>
    <n v="10"/>
    <n v="55"/>
    <d v="1899-12-30T10:55:00"/>
    <s v="XL8616"/>
    <x v="12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8"/>
    <n v="10"/>
    <n v="56"/>
    <d v="1899-12-30T10:56:00"/>
    <s v="PB2474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9"/>
    <n v="11"/>
    <n v="0"/>
    <d v="1899-12-30T11:00:00"/>
    <s v="DPTC23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20"/>
    <n v="11"/>
    <n v="1"/>
    <d v="1899-12-30T11:01:00"/>
    <s v="ZL3344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1"/>
    <n v="11"/>
    <n v="3"/>
    <d v="1899-12-30T11:03:00"/>
    <s v="XR5403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22"/>
    <n v="11"/>
    <n v="5"/>
    <d v="1899-12-30T11:05:00"/>
    <s v="XY3641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23"/>
    <n v="11"/>
    <n v="6"/>
    <d v="1899-12-30T11:06:00"/>
    <s v="HVLT31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2"/>
    <n v="24"/>
    <n v="11"/>
    <n v="10"/>
    <d v="1899-12-30T11:10:00"/>
    <s v="XW829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5"/>
    <n v="11"/>
    <n v="11"/>
    <d v="1899-12-30T11:11:00"/>
    <s v="PG8204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6"/>
    <n v="11"/>
    <n v="11"/>
    <d v="1899-12-30T11:11:00"/>
    <s v="YR199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7"/>
    <n v="11"/>
    <n v="12"/>
    <d v="1899-12-30T11:12:00"/>
    <s v="XJ6813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"/>
    <n v="12"/>
    <n v="47"/>
    <d v="1899-12-30T12:47:00"/>
    <s v="YR2016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"/>
    <n v="12"/>
    <n v="48"/>
    <d v="1899-12-30T12:48:00"/>
    <s v="GZYX34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3"/>
    <n v="12"/>
    <n v="52"/>
    <d v="1899-12-30T12:52:00"/>
    <s v="DKLT63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4"/>
    <n v="12"/>
    <n v="52"/>
    <d v="1899-12-30T12:52:00"/>
    <s v="FYCC32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5"/>
    <n v="12"/>
    <n v="52"/>
    <d v="1899-12-30T12:52:00"/>
    <s v="RN8077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6"/>
    <n v="12"/>
    <n v="56"/>
    <d v="1899-12-30T12:56:00"/>
    <s v="XL8386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7"/>
    <n v="12"/>
    <n v="57"/>
    <d v="1899-12-30T12:57:00"/>
    <s v="VC6878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8"/>
    <n v="12"/>
    <n v="59"/>
    <d v="1899-12-30T12:59:00"/>
    <s v="PX481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9"/>
    <n v="12"/>
    <n v="59"/>
    <d v="1899-12-30T12:59:00"/>
    <s v="UZ5557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0"/>
    <n v="13"/>
    <n v="0"/>
    <d v="1899-12-30T13:00:00"/>
    <s v="VT1070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1"/>
    <n v="13"/>
    <n v="1"/>
    <d v="1899-12-30T13:01:00"/>
    <s v="FTFC13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2"/>
    <n v="13"/>
    <n v="3"/>
    <d v="1899-12-30T13:03:00"/>
    <s v="BCBK15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3"/>
    <n v="13"/>
    <n v="3"/>
    <d v="1899-12-30T13:03:00"/>
    <s v="HKPH7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4"/>
    <n v="13"/>
    <n v="4"/>
    <d v="1899-12-30T13:04:00"/>
    <s v="TL8497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5"/>
    <n v="13"/>
    <n v="6"/>
    <d v="1899-12-30T13:06:00"/>
    <s v="FXZX84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6"/>
    <n v="13"/>
    <n v="7"/>
    <d v="1899-12-30T13:07:00"/>
    <s v="DBLS82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8"/>
    <n v="13"/>
    <n v="8"/>
    <d v="1899-12-30T13:08:00"/>
    <s v="XR5424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9"/>
    <n v="13"/>
    <n v="9"/>
    <d v="1899-12-30T13:09:00"/>
    <s v="YD793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0"/>
    <n v="13"/>
    <n v="11"/>
    <d v="1899-12-30T13:11:00"/>
    <s v="XU920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1"/>
    <n v="13"/>
    <n v="12"/>
    <d v="1899-12-30T13:12:00"/>
    <s v="XW8284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3"/>
    <n v="22"/>
    <n v="13"/>
    <n v="14"/>
    <d v="1899-12-30T13:14:00"/>
    <s v="YR175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3"/>
    <n v="13"/>
    <n v="15"/>
    <d v="1899-12-30T13:15:00"/>
    <s v="XV8192"/>
    <x v="12"/>
    <x v="0"/>
    <s v="REG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3"/>
    <n v="24"/>
    <n v="13"/>
    <n v="17"/>
    <d v="1899-12-30T13:17:00"/>
    <s v="GBYU2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5"/>
    <n v="13"/>
    <n v="17"/>
    <d v="1899-12-30T13:17:00"/>
    <s v="RJ222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6"/>
    <n v="13"/>
    <n v="21"/>
    <d v="1899-12-30T13:21:00"/>
    <s v="BDGP5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7"/>
    <n v="13"/>
    <n v="21"/>
    <d v="1899-12-30T13:21:00"/>
    <s v="WG2582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8"/>
    <n v="13"/>
    <n v="23"/>
    <d v="1899-12-30T13:23:00"/>
    <s v="GX5338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9"/>
    <n v="13"/>
    <n v="27"/>
    <d v="1899-12-30T13:27:00"/>
    <s v="WF6230"/>
    <x v="10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3"/>
    <n v="30"/>
    <n v="13"/>
    <n v="27"/>
    <d v="1899-12-30T13:27:00"/>
    <s v="CHTJ3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"/>
    <n v="13"/>
    <n v="28"/>
    <d v="1899-12-30T13:28:00"/>
    <s v="XV975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"/>
    <n v="13"/>
    <n v="31"/>
    <d v="1899-12-30T13:31:00"/>
    <s v="XG6359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3"/>
    <n v="13"/>
    <n v="32"/>
    <d v="1899-12-30T13:32:00"/>
    <s v="ZK1325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12:45:00"/>
    <d v="1899-12-30T14:15:00"/>
    <x v="2"/>
    <n v="84"/>
    <n v="4"/>
    <n v="13"/>
    <n v="33"/>
    <d v="1899-12-30T13:33:00"/>
    <s v="DSGW1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5"/>
    <n v="13"/>
    <n v="33"/>
    <d v="1899-12-30T13:33:00"/>
    <s v="VV1283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6"/>
    <n v="13"/>
    <n v="35"/>
    <d v="1899-12-30T13:35:00"/>
    <s v="RP739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7"/>
    <n v="13"/>
    <n v="39"/>
    <d v="1899-12-30T13:39:00"/>
    <s v="VX8865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8"/>
    <n v="13"/>
    <n v="39"/>
    <d v="1899-12-30T13:39:00"/>
    <s v="FCXC7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9"/>
    <n v="13"/>
    <n v="39"/>
    <d v="1899-12-30T13:39:00"/>
    <s v="FTPC59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0"/>
    <n v="13"/>
    <n v="41"/>
    <d v="1899-12-30T13:41:00"/>
    <s v="XF9689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1"/>
    <n v="13"/>
    <n v="43"/>
    <d v="1899-12-30T13:43:00"/>
    <s v="PB2477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12"/>
    <n v="13"/>
    <n v="43"/>
    <d v="1899-12-30T13:43:00"/>
    <s v="ZR711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3"/>
    <n v="13"/>
    <n v="47"/>
    <d v="1899-12-30T13:47:00"/>
    <s v="YZ7082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4"/>
    <n v="13"/>
    <n v="49"/>
    <d v="1899-12-30T13:49:00"/>
    <s v="RW5141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5"/>
    <n v="13"/>
    <n v="53"/>
    <d v="1899-12-30T13:53:00"/>
    <s v="ZL3344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6"/>
    <n v="13"/>
    <n v="53"/>
    <d v="1899-12-30T13:53:00"/>
    <s v="YG1168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7"/>
    <n v="13"/>
    <n v="53"/>
    <d v="1899-12-30T13:53:00"/>
    <s v="SC438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8"/>
    <n v="13"/>
    <n v="55"/>
    <d v="1899-12-30T13:55:00"/>
    <s v="XY364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9"/>
    <n v="13"/>
    <n v="55"/>
    <d v="1899-12-30T13:55:00"/>
    <s v="CZPS16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0"/>
    <n v="13"/>
    <n v="59"/>
    <d v="1899-12-30T13:59:00"/>
    <s v="BV749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1"/>
    <n v="13"/>
    <n v="59"/>
    <d v="1899-12-30T13:59:00"/>
    <s v="PG8204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2"/>
    <n v="14"/>
    <n v="2"/>
    <d v="1899-12-30T14:02:00"/>
    <s v="XF961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3"/>
    <n v="14"/>
    <n v="3"/>
    <d v="1899-12-30T14:03:00"/>
    <s v="YH2050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4"/>
    <n v="14"/>
    <n v="5"/>
    <d v="1899-12-30T14:05:00"/>
    <s v="XJ681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5"/>
    <n v="14"/>
    <n v="6"/>
    <d v="1899-12-30T14:06:00"/>
    <s v="WG3472"/>
    <x v="10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6"/>
    <n v="14"/>
    <n v="8"/>
    <d v="1899-12-30T14:08:00"/>
    <s v="XU9205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7"/>
    <n v="14"/>
    <n v="8"/>
    <d v="1899-12-30T14:08:00"/>
    <s v="XR5403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8"/>
    <n v="14"/>
    <n v="9"/>
    <d v="1899-12-30T14:09:00"/>
    <s v="XR5425"/>
    <x v="10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9"/>
    <n v="14"/>
    <n v="11"/>
    <d v="1899-12-30T14:11:00"/>
    <s v="YJ408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30"/>
    <n v="14"/>
    <n v="11"/>
    <d v="1899-12-30T14:11:00"/>
    <s v="XR534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5"/>
    <n v="1"/>
    <n v="14"/>
    <n v="12"/>
    <d v="1899-12-30T14:12:00"/>
    <s v="VY773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5"/>
    <n v="2"/>
    <n v="14"/>
    <n v="12"/>
    <d v="1899-12-30T14:12:00"/>
    <s v="XJ6813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1"/>
    <n v="17"/>
    <n v="48"/>
    <d v="1899-12-30T17:48:00"/>
    <s v="XU9221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"/>
    <n v="17"/>
    <n v="50"/>
    <d v="1899-12-30T17:50:00"/>
    <s v="WF6230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3"/>
    <n v="17"/>
    <n v="50"/>
    <d v="1899-12-30T17:50:00"/>
    <s v="HKPG48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4"/>
    <n v="17"/>
    <n v="52"/>
    <d v="1899-12-30T17:52:00"/>
    <s v="WK741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5"/>
    <n v="17"/>
    <n v="52"/>
    <d v="1899-12-30T17:52:00"/>
    <s v="XE9337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6"/>
    <n v="17"/>
    <n v="54"/>
    <d v="1899-12-30T17:54:00"/>
    <s v="XY3951"/>
    <x v="10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7"/>
    <n v="17"/>
    <n v="56"/>
    <d v="1899-12-30T17:56:00"/>
    <s v="XG8359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6"/>
    <n v="8"/>
    <n v="17"/>
    <n v="58"/>
    <d v="1899-12-30T17:58:00"/>
    <s v="VD7002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9"/>
    <n v="17"/>
    <n v="59"/>
    <d v="1899-12-30T17:59:00"/>
    <s v="RP739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0"/>
    <n v="18"/>
    <n v="0"/>
    <d v="1899-12-30T18:00:00"/>
    <s v="ZT744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1"/>
    <n v="18"/>
    <n v="0"/>
    <d v="1899-12-30T18:00:00"/>
    <s v="DKZH14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2"/>
    <n v="18"/>
    <n v="3"/>
    <d v="1899-12-30T18:03:00"/>
    <s v="PB2474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13"/>
    <n v="18"/>
    <n v="5"/>
    <d v="1899-12-30T18:05:00"/>
    <s v="FTPC59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4"/>
    <n v="18"/>
    <n v="7"/>
    <d v="1899-12-30T18:07:00"/>
    <s v="DPTC23"/>
    <x v="10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15"/>
    <n v="18"/>
    <n v="7"/>
    <d v="1899-12-30T18:07:00"/>
    <s v="PF1849"/>
    <x v="1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6"/>
    <n v="16"/>
    <n v="18"/>
    <n v="12"/>
    <d v="1899-12-30T18:12:00"/>
    <s v="ZR711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7"/>
    <n v="18"/>
    <n v="12"/>
    <d v="1899-12-30T18:12:00"/>
    <s v="HVLT31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6"/>
    <n v="18"/>
    <n v="18"/>
    <n v="13"/>
    <d v="1899-12-30T18:13:00"/>
    <s v="XJ681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9"/>
    <n v="18"/>
    <n v="16"/>
    <d v="1899-12-30T18:16:00"/>
    <s v="XW829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0"/>
    <n v="18"/>
    <n v="16"/>
    <d v="1899-12-30T18:16:00"/>
    <s v="YZ7082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1"/>
    <n v="18"/>
    <n v="20"/>
    <d v="1899-12-30T18:20:00"/>
    <s v="FSBZ17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22"/>
    <n v="18"/>
    <n v="21"/>
    <d v="1899-12-30T18:21:00"/>
    <s v="ZL3344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3"/>
    <n v="18"/>
    <n v="24"/>
    <d v="1899-12-30T18:24:00"/>
    <s v="TU4846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4"/>
    <n v="18"/>
    <n v="25"/>
    <d v="1899-12-30T18:25:00"/>
    <s v="XR5340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5"/>
    <n v="18"/>
    <n v="25"/>
    <d v="1899-12-30T18:25:00"/>
    <s v="BDKZ21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6"/>
    <n v="18"/>
    <n v="28"/>
    <d v="1899-12-30T18:28:00"/>
    <s v="YF225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7"/>
    <n v="18"/>
    <n v="30"/>
    <d v="1899-12-30T18:30:00"/>
    <s v="YH2050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8"/>
    <n v="18"/>
    <n v="31"/>
    <d v="1899-12-30T18:31:00"/>
    <s v="VY7741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29"/>
    <n v="18"/>
    <n v="31"/>
    <d v="1899-12-30T18:31:00"/>
    <s v="ZB8624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30"/>
    <n v="18"/>
    <n v="34"/>
    <d v="1899-12-30T18:34:00"/>
    <s v="HKWG96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"/>
    <n v="18"/>
    <n v="35"/>
    <d v="1899-12-30T18:35:00"/>
    <s v="WG3472"/>
    <x v="10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7"/>
    <n v="2"/>
    <n v="18"/>
    <n v="37"/>
    <d v="1899-12-30T18:37:00"/>
    <s v="UY7731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3"/>
    <n v="18"/>
    <n v="37"/>
    <d v="1899-12-30T18:37:00"/>
    <s v="VC802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4"/>
    <n v="18"/>
    <n v="35"/>
    <d v="1899-12-30T18:35:00"/>
    <s v="XH6355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5"/>
    <n v="18"/>
    <n v="40"/>
    <d v="1899-12-30T18:40:00"/>
    <s v="XV3438"/>
    <x v="12"/>
    <x v="0"/>
    <s v="REG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6"/>
    <n v="18"/>
    <n v="41"/>
    <d v="1899-12-30T18:41:00"/>
    <s v="XG1235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7"/>
    <n v="18"/>
    <n v="42"/>
    <d v="1899-12-30T18:42:00"/>
    <s v="BLYR49"/>
    <x v="10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7"/>
    <n v="8"/>
    <n v="18"/>
    <n v="44"/>
    <d v="1899-12-30T18:44:00"/>
    <s v="RR1641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9"/>
    <n v="18"/>
    <n v="46"/>
    <d v="1899-12-30T18:46:00"/>
    <s v="XR5309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0"/>
    <n v="18"/>
    <n v="48"/>
    <d v="1899-12-30T18:48:00"/>
    <s v="YW9803"/>
    <x v="10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1"/>
    <n v="18"/>
    <n v="51"/>
    <d v="1899-12-30T18:51:00"/>
    <s v="XV976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2"/>
    <n v="18"/>
    <n v="51"/>
    <d v="1899-12-30T18:51:00"/>
    <s v="GBVW20"/>
    <x v="13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13"/>
    <n v="18"/>
    <n v="53"/>
    <d v="1899-12-30T18:53:00"/>
    <s v="UZ279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4"/>
    <n v="18"/>
    <n v="53"/>
    <d v="1899-12-30T18:53:00"/>
    <s v="RN8077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5"/>
    <n v="18"/>
    <n v="54"/>
    <d v="1899-12-30T18:54:00"/>
    <s v="FWXD35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6"/>
    <n v="18"/>
    <n v="58"/>
    <d v="1899-12-30T18:58:00"/>
    <s v="CPPD60"/>
    <x v="12"/>
    <x v="0"/>
    <s v="REG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17"/>
    <n v="18"/>
    <n v="59"/>
    <d v="1899-12-30T18:59:00"/>
    <s v="PG8297"/>
    <x v="13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7"/>
    <n v="18"/>
    <n v="19"/>
    <n v="0"/>
    <d v="1899-12-30T19:00:00"/>
    <s v="XR5302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9"/>
    <n v="19"/>
    <n v="1"/>
    <d v="1899-12-30T19:01:00"/>
    <s v="XF1133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0"/>
    <n v="19"/>
    <n v="6"/>
    <d v="1899-12-30T19:06:00"/>
    <s v="VC7476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21"/>
    <n v="19"/>
    <n v="6"/>
    <d v="1899-12-30T19:06:00"/>
    <s v="XR9014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22"/>
    <n v="19"/>
    <n v="7"/>
    <d v="1899-12-30T19:07:00"/>
    <s v="WR9425"/>
    <x v="13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3"/>
    <n v="19"/>
    <n v="8"/>
    <d v="1899-12-30T19:08:00"/>
    <s v="BFGD28"/>
    <x v="10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24"/>
    <n v="19"/>
    <n v="8"/>
    <d v="1899-12-30T19:08:00"/>
    <s v="XH4983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5"/>
    <n v="19"/>
    <n v="9"/>
    <d v="1899-12-30T19:09:00"/>
    <s v="DSGW15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7"/>
    <n v="26"/>
    <n v="19"/>
    <n v="9"/>
    <d v="1899-12-30T19:09:00"/>
    <s v="HCRF84"/>
    <x v="13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7"/>
    <n v="27"/>
    <n v="19"/>
    <n v="12"/>
    <d v="1899-12-30T19:12:00"/>
    <s v="XK8556"/>
    <x v="12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8"/>
    <n v="19"/>
    <n v="15"/>
    <d v="1899-12-30T19:15:00"/>
    <s v="XK7959"/>
    <x v="13"/>
    <x v="0"/>
    <s v="IDA"/>
    <s v="TXB"/>
    <n v="2"/>
    <s v="Coquimbo"/>
    <n v="17.84"/>
    <n v="39.284999999999997"/>
    <n v="0.45411734758813799"/>
  </r>
  <r>
    <n v="70"/>
    <s v="EO"/>
    <d v="2016-04-20T00:00:00"/>
    <d v="1899-12-30T07:15:00"/>
    <d v="1899-12-30T08:45:00"/>
    <x v="0"/>
    <n v="88"/>
    <n v="1"/>
    <n v="7"/>
    <n v="15"/>
    <d v="1899-12-30T07:15:00"/>
    <s v="UH5500"/>
    <x v="19"/>
    <x v="0"/>
    <s v="REG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2"/>
    <n v="7"/>
    <n v="19"/>
    <d v="1899-12-30T07:19:00"/>
    <s v="PZ6073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3"/>
    <n v="7"/>
    <n v="26"/>
    <d v="1899-12-30T07:26:00"/>
    <s v="XK9251"/>
    <x v="2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4"/>
    <n v="7"/>
    <n v="29"/>
    <d v="1899-12-30T07:29:00"/>
    <s v="WT1959"/>
    <x v="19"/>
    <x v="0"/>
    <s v="REG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5"/>
    <n v="7"/>
    <n v="32"/>
    <d v="1899-12-30T07:32:00"/>
    <s v="BPXW57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7"/>
    <n v="7"/>
    <n v="39"/>
    <d v="1899-12-30T07:39:00"/>
    <s v="UF3899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8"/>
    <n v="7"/>
    <n v="42"/>
    <d v="1899-12-30T07:42:00"/>
    <s v="XR5340"/>
    <x v="19"/>
    <x v="0"/>
    <s v="REG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9"/>
    <n v="7"/>
    <n v="45"/>
    <d v="1899-12-30T07:45:00"/>
    <s v="YL5415"/>
    <x v="2"/>
    <x v="0"/>
    <s v="IDA"/>
    <s v="TXB"/>
    <n v="5"/>
    <s v="Coquimbo"/>
    <n v="39.284999999999997"/>
    <n v="39.284999999999997"/>
    <n v="1"/>
  </r>
  <r>
    <n v="70"/>
    <s v="EO"/>
    <d v="2016-04-20T00:00:00"/>
    <d v="1899-12-30T07:15:00"/>
    <d v="1899-12-30T08:45:00"/>
    <x v="0"/>
    <n v="88"/>
    <n v="10"/>
    <n v="7"/>
    <n v="48"/>
    <d v="1899-12-30T07:48:00"/>
    <s v="XG4960"/>
    <x v="19"/>
    <x v="0"/>
    <s v="REG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11"/>
    <n v="7"/>
    <n v="50"/>
    <d v="1899-12-30T07:50:00"/>
    <s v="VS4626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2"/>
    <n v="7"/>
    <n v="56"/>
    <d v="1899-12-30T07:56:00"/>
    <s v="VV1282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3"/>
    <n v="8"/>
    <n v="1"/>
    <d v="1899-12-30T08:01:00"/>
    <s v="UK1352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4"/>
    <n v="8"/>
    <n v="7"/>
    <d v="1899-12-30T08:07:00"/>
    <s v="MZ6729"/>
    <x v="19"/>
    <x v="0"/>
    <s v="REG"/>
    <s v="TXB"/>
    <n v="5"/>
    <s v="Coquimbo"/>
    <n v="39.284999999999997"/>
    <n v="39.284999999999997"/>
    <n v="1"/>
  </r>
  <r>
    <n v="70"/>
    <s v="EO"/>
    <d v="2016-04-20T00:00:00"/>
    <d v="1899-12-30T07:15:00"/>
    <d v="1899-12-30T08:45:00"/>
    <x v="0"/>
    <n v="88"/>
    <n v="15"/>
    <n v="8"/>
    <n v="10"/>
    <d v="1899-12-30T08:10:00"/>
    <s v="VX4347"/>
    <x v="2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6"/>
    <n v="8"/>
    <n v="13"/>
    <d v="1899-12-30T08:13:00"/>
    <s v="YD1844"/>
    <x v="2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17"/>
    <n v="8"/>
    <n v="23"/>
    <d v="1899-12-30T08:23:00"/>
    <s v="VB8940"/>
    <x v="2"/>
    <x v="0"/>
    <s v="IDA"/>
    <s v="TXB"/>
    <n v="5"/>
    <s v="Coquimbo"/>
    <n v="39.284999999999997"/>
    <n v="39.284999999999997"/>
    <n v="1"/>
  </r>
  <r>
    <n v="70"/>
    <s v="EO"/>
    <d v="2016-04-20T00:00:00"/>
    <d v="1899-12-30T07:15:00"/>
    <d v="1899-12-30T08:45:00"/>
    <x v="0"/>
    <n v="88"/>
    <n v="18"/>
    <n v="8"/>
    <n v="26"/>
    <d v="1899-12-30T08:26:00"/>
    <s v="SC4302"/>
    <x v="2"/>
    <x v="0"/>
    <s v="IDA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19"/>
    <n v="8"/>
    <n v="33"/>
    <d v="1899-12-30T08:33:00"/>
    <s v="PP5300"/>
    <x v="2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20"/>
    <n v="8"/>
    <n v="37"/>
    <d v="1899-12-30T08:37:00"/>
    <s v="NB8251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07:15:00"/>
    <d v="1899-12-30T08:45:00"/>
    <x v="0"/>
    <n v="88"/>
    <n v="21"/>
    <n v="8"/>
    <n v="44"/>
    <d v="1899-12-30T08:44:00"/>
    <s v="UN1419"/>
    <x v="2"/>
    <x v="0"/>
    <s v="IDA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22"/>
    <n v="8"/>
    <n v="44"/>
    <d v="1899-12-30T08:44:00"/>
    <s v="BLH43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"/>
    <n v="9"/>
    <n v="50"/>
    <d v="1899-12-30T09:50:00"/>
    <s v="YG1201"/>
    <x v="19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2"/>
    <n v="9"/>
    <n v="50"/>
    <d v="1899-12-30T09:50:00"/>
    <s v="PD5317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3"/>
    <n v="10"/>
    <n v="0"/>
    <d v="1899-12-30T10:00:00"/>
    <s v="VJ3615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4"/>
    <n v="10"/>
    <n v="3"/>
    <d v="1899-12-30T10:03:00"/>
    <s v="YS4204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5"/>
    <n v="10"/>
    <n v="8"/>
    <d v="1899-12-30T10:08:00"/>
    <s v="VR4488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6"/>
    <n v="10"/>
    <n v="14"/>
    <d v="1899-12-30T10:14:00"/>
    <s v="UP2404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7"/>
    <n v="10"/>
    <n v="17"/>
    <d v="1899-12-30T10:17:00"/>
    <s v="BKRG36"/>
    <x v="19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8"/>
    <n v="10"/>
    <n v="19"/>
    <d v="1899-12-30T10:19:00"/>
    <s v="YH2184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9"/>
    <n v="10"/>
    <n v="27"/>
    <d v="1899-12-30T10:27:00"/>
    <s v="YB7008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10"/>
    <n v="10"/>
    <n v="32"/>
    <d v="1899-12-30T10:32:00"/>
    <s v="ZY7023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1"/>
    <n v="10"/>
    <n v="35"/>
    <d v="1899-12-30T10:35:00"/>
    <s v="SE2454"/>
    <x v="2"/>
    <x v="0"/>
    <s v="IDA"/>
    <s v="TXB"/>
    <n v="3"/>
    <s v="Coquimbo"/>
    <n v="30.84"/>
    <n v="39.284999999999997"/>
    <n v="0.78503245513554798"/>
  </r>
  <r>
    <n v="70"/>
    <s v="EO"/>
    <d v="2016-04-20T00:00:00"/>
    <d v="1899-12-30T09:45:00"/>
    <d v="1899-12-30T11:15:00"/>
    <x v="1"/>
    <n v="89"/>
    <n v="12"/>
    <n v="10"/>
    <n v="38"/>
    <d v="1899-12-30T10:38:00"/>
    <s v="UK4279"/>
    <x v="19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13"/>
    <n v="10"/>
    <n v="40"/>
    <d v="1899-12-30T10:40:00"/>
    <s v="WC7812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4"/>
    <n v="10"/>
    <n v="44"/>
    <d v="1899-12-30T10:44:00"/>
    <s v="XN8260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5"/>
    <n v="10"/>
    <n v="50"/>
    <d v="1899-12-30T10:50:00"/>
    <s v="SG5933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6"/>
    <n v="10"/>
    <n v="53"/>
    <d v="1899-12-30T10:53:00"/>
    <s v="UB7719"/>
    <x v="19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17"/>
    <n v="10"/>
    <n v="55"/>
    <d v="1899-12-30T10:55:00"/>
    <s v="PV7430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8"/>
    <n v="11"/>
    <n v="2"/>
    <d v="1899-12-30T11:02:00"/>
    <s v="PV7429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9"/>
    <n v="11"/>
    <n v="13"/>
    <d v="1899-12-30T11:13:00"/>
    <s v="XF1142"/>
    <x v="19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20"/>
    <n v="11"/>
    <n v="14"/>
    <d v="1899-12-30T11:14:00"/>
    <s v="VL6308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"/>
    <n v="12"/>
    <n v="52"/>
    <d v="1899-12-30T12:52:00"/>
    <s v="TP6745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2"/>
    <n v="12"/>
    <n v="55"/>
    <d v="1899-12-30T12:55:00"/>
    <s v="YK4614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3"/>
    <n v="13"/>
    <n v="1"/>
    <d v="1899-12-30T13:01:00"/>
    <s v="YF9628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4"/>
    <n v="13"/>
    <n v="9"/>
    <d v="1899-12-30T13:09:00"/>
    <s v="ZL5402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5"/>
    <n v="13"/>
    <n v="14"/>
    <d v="1899-12-30T13:14:00"/>
    <s v="PS8641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6"/>
    <n v="13"/>
    <n v="18"/>
    <d v="1899-12-30T13:18:00"/>
    <s v="UH5500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7"/>
    <n v="13"/>
    <n v="20"/>
    <d v="1899-12-30T13:20:00"/>
    <s v="YV3188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8"/>
    <n v="13"/>
    <n v="27"/>
    <d v="1899-12-30T13:27:00"/>
    <s v="XJ1623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9"/>
    <n v="13"/>
    <n v="30"/>
    <d v="1899-12-30T13:30:00"/>
    <s v="UY3756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10"/>
    <n v="13"/>
    <n v="41"/>
    <d v="1899-12-30T13:41:00"/>
    <s v="YD1031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11"/>
    <n v="13"/>
    <n v="44"/>
    <d v="1899-12-30T13:44:00"/>
    <s v="WH8296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2"/>
    <n v="13"/>
    <n v="48"/>
    <d v="1899-12-30T13:48:00"/>
    <s v="UK6339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13"/>
    <n v="13"/>
    <n v="56"/>
    <d v="1899-12-30T13:56:00"/>
    <s v="UY3804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4"/>
    <n v="14"/>
    <n v="1"/>
    <d v="1899-12-30T14:01:00"/>
    <s v="BKRG36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5"/>
    <n v="14"/>
    <n v="2"/>
    <d v="1899-12-30T14:02:00"/>
    <s v="NP3989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6"/>
    <n v="14"/>
    <n v="6"/>
    <d v="1899-12-30T14:06:00"/>
    <s v="UB9620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"/>
    <n v="17"/>
    <n v="47"/>
    <d v="1899-12-30T17:47:00"/>
    <s v="BPXW57"/>
    <x v="2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17:45:00"/>
    <d v="1899-12-30T19:15:00"/>
    <x v="3"/>
    <n v="91"/>
    <n v="2"/>
    <n v="17"/>
    <n v="54"/>
    <d v="1899-12-30T17:54:00"/>
    <s v="VK4351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3"/>
    <n v="17"/>
    <n v="57"/>
    <d v="1899-12-30T17:57:00"/>
    <s v="UK4279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4"/>
    <n v="18"/>
    <n v="1"/>
    <d v="1899-12-30T18:01:00"/>
    <s v="UF3899"/>
    <x v="2"/>
    <x v="0"/>
    <s v="IDA"/>
    <s v="TXB"/>
    <n v="1"/>
    <s v="Coquimbo"/>
    <n v="7.97"/>
    <n v="39.284999999999997"/>
    <n v="0.20287641593483519"/>
  </r>
  <r>
    <n v="70"/>
    <s v="EO"/>
    <d v="2016-04-20T00:00:00"/>
    <d v="1899-12-30T17:45:00"/>
    <d v="1899-12-30T19:15:00"/>
    <x v="3"/>
    <n v="91"/>
    <n v="5"/>
    <n v="18"/>
    <n v="4"/>
    <d v="1899-12-30T18:04:00"/>
    <s v="UB7719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6"/>
    <n v="18"/>
    <n v="5"/>
    <d v="1899-12-30T18:05:00"/>
    <s v="YL5415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7"/>
    <n v="18"/>
    <n v="12"/>
    <d v="1899-12-30T18:12:00"/>
    <s v="VX8860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8"/>
    <n v="18"/>
    <n v="18"/>
    <d v="1899-12-30T18:18:00"/>
    <s v="PU7429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9"/>
    <n v="18"/>
    <n v="22"/>
    <d v="1899-12-30T18:22:00"/>
    <s v="VS4626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0"/>
    <n v="18"/>
    <n v="27"/>
    <d v="1899-12-30T18:27:00"/>
    <s v="XF1142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1"/>
    <n v="18"/>
    <n v="29"/>
    <d v="1899-12-30T18:29:00"/>
    <s v="VV1282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2"/>
    <n v="18"/>
    <n v="36"/>
    <d v="1899-12-30T18:36:00"/>
    <s v="UK1352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3"/>
    <n v="18"/>
    <n v="43"/>
    <d v="1899-12-30T18:43:00"/>
    <s v="VX4347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4"/>
    <n v="18"/>
    <n v="45"/>
    <d v="1899-12-30T18:45:00"/>
    <s v="UJ5205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5"/>
    <n v="18"/>
    <n v="51"/>
    <d v="1899-12-30T18:51:00"/>
    <s v="MZ6729"/>
    <x v="19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6"/>
    <n v="18"/>
    <n v="55"/>
    <d v="1899-12-30T18:55:00"/>
    <s v="VB8940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7"/>
    <n v="18"/>
    <n v="59"/>
    <d v="1899-12-30T18:59:00"/>
    <s v="SC4302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8"/>
    <n v="19"/>
    <n v="2"/>
    <d v="1899-12-30T19:02:00"/>
    <s v="UH5500"/>
    <x v="19"/>
    <x v="0"/>
    <s v="REG"/>
    <s v="TXB"/>
    <n v="1"/>
    <s v="Coquimbo"/>
    <n v="7.97"/>
    <n v="39.284999999999997"/>
    <n v="0.20287641593483519"/>
  </r>
  <r>
    <n v="70"/>
    <s v="EO"/>
    <d v="2016-04-20T00:00:00"/>
    <d v="1899-12-30T17:45:00"/>
    <d v="1899-12-30T19:15:00"/>
    <x v="3"/>
    <n v="91"/>
    <n v="19"/>
    <n v="19"/>
    <n v="6"/>
    <d v="1899-12-30T19:06:00"/>
    <s v="PP5300"/>
    <x v="2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20"/>
    <n v="19"/>
    <n v="10"/>
    <d v="1899-12-30T19:10:00"/>
    <s v="NB8251"/>
    <x v="2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"/>
    <n v="7"/>
    <n v="15"/>
    <d v="1899-12-30T07:15:00"/>
    <s v="XL8775"/>
    <x v="19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2"/>
    <n v="7"/>
    <n v="25"/>
    <d v="1899-12-30T07:25:00"/>
    <s v="XP4187"/>
    <x v="15"/>
    <x v="0"/>
    <s v="IDA"/>
    <s v="TXB"/>
    <n v="6"/>
    <s v="Coquimbo"/>
    <n v="42.7"/>
    <n v="39.284999999999997"/>
    <n v="1.0869288532518775"/>
  </r>
  <r>
    <n v="73"/>
    <s v="EO"/>
    <d v="2016-04-19T00:00:00"/>
    <d v="1899-12-30T07:15:00"/>
    <d v="1899-12-30T08:45:00"/>
    <x v="0"/>
    <n v="92"/>
    <n v="4"/>
    <n v="7"/>
    <n v="31"/>
    <d v="1899-12-30T07:31:00"/>
    <s v="PB2474"/>
    <x v="19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6"/>
    <n v="7"/>
    <n v="39"/>
    <d v="1899-12-30T07:39:00"/>
    <s v="VA8204"/>
    <x v="15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07:15:00"/>
    <d v="1899-12-30T08:45:00"/>
    <x v="0"/>
    <n v="92"/>
    <n v="7"/>
    <n v="7"/>
    <n v="40"/>
    <d v="1899-12-30T07:40:00"/>
    <s v="RP7390"/>
    <x v="19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07:15:00"/>
    <d v="1899-12-30T08:45:00"/>
    <x v="0"/>
    <n v="92"/>
    <n v="8"/>
    <n v="7"/>
    <n v="54"/>
    <d v="1899-12-30T07:54:00"/>
    <s v="YW6711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07:15:00"/>
    <d v="1899-12-30T08:45:00"/>
    <x v="0"/>
    <n v="92"/>
    <n v="9"/>
    <n v="8"/>
    <n v="0"/>
    <d v="1899-12-30T08:00:00"/>
    <s v="XV9205"/>
    <x v="15"/>
    <x v="0"/>
    <s v="IDA"/>
    <s v="TXB"/>
    <n v="5"/>
    <s v="Coquimbo"/>
    <n v="39.284999999999997"/>
    <n v="39.284999999999997"/>
    <n v="1"/>
  </r>
  <r>
    <n v="73"/>
    <s v="EO"/>
    <d v="2016-04-19T00:00:00"/>
    <d v="1899-12-30T07:15:00"/>
    <d v="1899-12-30T08:45:00"/>
    <x v="0"/>
    <n v="92"/>
    <n v="11"/>
    <n v="8"/>
    <n v="16"/>
    <d v="1899-12-30T08:16:00"/>
    <s v="FYBZ43"/>
    <x v="15"/>
    <x v="0"/>
    <s v="IDA"/>
    <s v="TXB"/>
    <n v="6"/>
    <s v="Coquimbo"/>
    <n v="42.7"/>
    <n v="39.284999999999997"/>
    <n v="1.0869288532518775"/>
  </r>
  <r>
    <n v="73"/>
    <s v="EO"/>
    <d v="2016-04-19T00:00:00"/>
    <d v="1899-12-30T07:15:00"/>
    <d v="1899-12-30T08:45:00"/>
    <x v="0"/>
    <n v="92"/>
    <n v="12"/>
    <n v="8"/>
    <n v="20"/>
    <d v="1899-12-30T08:20:00"/>
    <s v="XG1221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3"/>
    <n v="8"/>
    <n v="21"/>
    <d v="1899-12-30T08:21:00"/>
    <s v="NF7067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4"/>
    <n v="8"/>
    <n v="33"/>
    <d v="1899-12-30T08:33:00"/>
    <s v="XJ6813"/>
    <x v="19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07:15:00"/>
    <d v="1899-12-30T08:45:00"/>
    <x v="0"/>
    <n v="92"/>
    <n v="15"/>
    <n v="8"/>
    <n v="34"/>
    <d v="1899-12-30T08:34:00"/>
    <s v="YV2440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07:15:00"/>
    <d v="1899-12-30T08:45:00"/>
    <x v="0"/>
    <n v="92"/>
    <n v="16"/>
    <n v="8"/>
    <n v="34"/>
    <d v="1899-12-30T08:34:00"/>
    <s v="XA7959"/>
    <x v="19"/>
    <x v="0"/>
    <s v="IDA"/>
    <s v="TXB"/>
    <n v="5"/>
    <s v="Coquimbo"/>
    <n v="39.284999999999997"/>
    <n v="39.284999999999997"/>
    <n v="1"/>
  </r>
  <r>
    <n v="73"/>
    <s v="EO"/>
    <d v="2016-04-19T00:00:00"/>
    <d v="1899-12-30T07:15:00"/>
    <d v="1899-12-30T08:45:00"/>
    <x v="0"/>
    <n v="92"/>
    <n v="17"/>
    <n v="8"/>
    <n v="36"/>
    <d v="1899-12-30T08:36:00"/>
    <s v="UH5500"/>
    <x v="19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8"/>
    <n v="8"/>
    <n v="41"/>
    <d v="1899-12-30T08:41:00"/>
    <s v="YR1752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2"/>
    <n v="9"/>
    <n v="59"/>
    <d v="1899-12-30T09:59:00"/>
    <s v="XP4127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3"/>
    <n v="10"/>
    <n v="14"/>
    <d v="1899-12-30T10:14:00"/>
    <s v="UK4279"/>
    <x v="19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4"/>
    <n v="10"/>
    <n v="17"/>
    <d v="1899-12-30T10:17:00"/>
    <s v="UK6059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5"/>
    <n v="10"/>
    <n v="40"/>
    <d v="1899-12-30T10:40:00"/>
    <s v="UB7719"/>
    <x v="19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6"/>
    <n v="10"/>
    <n v="42"/>
    <d v="1899-12-30T10:42:00"/>
    <s v="VA8204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7"/>
    <n v="10"/>
    <n v="57"/>
    <d v="1899-12-30T10:57:00"/>
    <s v="YW6711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8"/>
    <n v="11"/>
    <n v="0"/>
    <d v="1899-12-30T11:00:00"/>
    <s v="XH6365"/>
    <x v="19"/>
    <x v="0"/>
    <s v="IDA"/>
    <s v="TXB"/>
    <n v="2"/>
    <s v="Coquimbo"/>
    <n v="17.84"/>
    <n v="39.284999999999997"/>
    <n v="0.45411734758813799"/>
  </r>
  <r>
    <n v="73"/>
    <s v="EO"/>
    <d v="2016-04-19T00:00:00"/>
    <d v="1899-12-30T12:45:00"/>
    <d v="1899-12-30T14:15:00"/>
    <x v="2"/>
    <n v="93"/>
    <n v="16"/>
    <n v="12"/>
    <n v="59"/>
    <d v="1899-12-30T12:59:00"/>
    <s v="XL8775"/>
    <x v="19"/>
    <x v="0"/>
    <s v="IDA"/>
    <s v="TXB"/>
    <n v="2"/>
    <s v="Coquimbo"/>
    <n v="17.84"/>
    <n v="39.284999999999997"/>
    <n v="0.45411734758813799"/>
  </r>
  <r>
    <n v="73"/>
    <s v="EO"/>
    <d v="2016-04-19T00:00:00"/>
    <d v="1899-12-30T12:45:00"/>
    <d v="1899-12-30T14:15:00"/>
    <x v="2"/>
    <n v="93"/>
    <n v="17"/>
    <n v="13"/>
    <n v="0"/>
    <d v="1899-12-30T13:00:00"/>
    <s v="UK6059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12:45:00"/>
    <d v="1899-12-30T14:15:00"/>
    <x v="2"/>
    <n v="93"/>
    <n v="18"/>
    <n v="13"/>
    <n v="17"/>
    <d v="1899-12-30T13:17:00"/>
    <s v="YZ7082"/>
    <x v="19"/>
    <x v="0"/>
    <s v="IDA"/>
    <s v="TXB"/>
    <n v="2"/>
    <s v="Coquimbo"/>
    <n v="17.84"/>
    <n v="39.284999999999997"/>
    <n v="0.45411734758813799"/>
  </r>
  <r>
    <n v="73"/>
    <s v="EO"/>
    <d v="2016-04-19T00:00:00"/>
    <d v="1899-12-30T12:45:00"/>
    <d v="1899-12-30T14:15:00"/>
    <x v="2"/>
    <n v="93"/>
    <n v="19"/>
    <n v="13"/>
    <n v="23"/>
    <d v="1899-12-30T13:23:00"/>
    <s v="VA8204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12:45:00"/>
    <d v="1899-12-30T14:15:00"/>
    <x v="2"/>
    <n v="93"/>
    <n v="20"/>
    <n v="13"/>
    <n v="27"/>
    <d v="1899-12-30T13:27:00"/>
    <s v="RP7390"/>
    <x v="19"/>
    <x v="0"/>
    <s v="IDA"/>
    <s v="TXB"/>
    <n v="1"/>
    <s v="Coquimbo"/>
    <n v="7.97"/>
    <n v="39.284999999999997"/>
    <n v="0.20287641593483519"/>
  </r>
  <r>
    <n v="73"/>
    <s v="EO"/>
    <d v="2016-04-19T00:00:00"/>
    <d v="1899-12-30T12:45:00"/>
    <d v="1899-12-30T14:15:00"/>
    <x v="2"/>
    <n v="93"/>
    <n v="21"/>
    <n v="13"/>
    <n v="37"/>
    <d v="1899-12-30T13:37:00"/>
    <s v="YW6711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12:45:00"/>
    <d v="1899-12-30T14:15:00"/>
    <x v="2"/>
    <n v="93"/>
    <n v="22"/>
    <n v="13"/>
    <n v="57"/>
    <d v="1899-12-30T13:57:00"/>
    <s v="SS6075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12:45:00"/>
    <d v="1899-12-30T14:15:00"/>
    <x v="2"/>
    <n v="93"/>
    <n v="23"/>
    <n v="13"/>
    <n v="58"/>
    <d v="1899-12-30T13:58:00"/>
    <s v="UK4279"/>
    <x v="19"/>
    <x v="0"/>
    <s v="IDA"/>
    <s v="TXB"/>
    <n v="2"/>
    <s v="Coquimbo"/>
    <n v="17.84"/>
    <n v="39.284999999999997"/>
    <n v="0.45411734758813799"/>
  </r>
  <r>
    <n v="73"/>
    <s v="EO"/>
    <d v="2016-04-19T00:00:00"/>
    <d v="1899-12-30T12:45:00"/>
    <d v="1899-12-30T14:15:00"/>
    <x v="2"/>
    <n v="93"/>
    <n v="24"/>
    <n v="14"/>
    <n v="12"/>
    <d v="1899-12-30T14:12:00"/>
    <s v="UB7719"/>
    <x v="19"/>
    <x v="0"/>
    <s v="IDA"/>
    <s v="TXB"/>
    <n v="1"/>
    <s v="Coquimbo"/>
    <n v="7.97"/>
    <n v="39.284999999999997"/>
    <n v="0.20287641593483519"/>
  </r>
  <r>
    <n v="73"/>
    <s v="EO"/>
    <d v="2016-04-19T00:00:00"/>
    <d v="1899-12-30T17:45:00"/>
    <d v="1899-12-30T19:15:00"/>
    <x v="3"/>
    <n v="94"/>
    <n v="1"/>
    <n v="17"/>
    <n v="45"/>
    <d v="1899-12-30T17:45:00"/>
    <s v="UK4279"/>
    <x v="19"/>
    <x v="0"/>
    <s v="IDA"/>
    <s v="TXB"/>
    <n v="6"/>
    <s v="Coquimbo"/>
    <n v="42.7"/>
    <n v="39.284999999999997"/>
    <n v="1.0869288532518775"/>
  </r>
  <r>
    <n v="73"/>
    <s v="EO"/>
    <d v="2016-04-19T00:00:00"/>
    <d v="1899-12-30T17:45:00"/>
    <d v="1899-12-30T19:15:00"/>
    <x v="3"/>
    <n v="94"/>
    <n v="2"/>
    <n v="17"/>
    <n v="57"/>
    <d v="1899-12-30T17:57:00"/>
    <s v="UB7719"/>
    <x v="19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17:45:00"/>
    <d v="1899-12-30T19:15:00"/>
    <x v="3"/>
    <n v="94"/>
    <n v="3"/>
    <n v="18"/>
    <n v="5"/>
    <d v="1899-12-30T18:05:00"/>
    <s v="YR1752"/>
    <x v="15"/>
    <x v="0"/>
    <s v="IDA"/>
    <s v="TXB"/>
    <n v="3"/>
    <s v="Coquimbo"/>
    <n v="30.84"/>
    <n v="39.284999999999997"/>
    <n v="0.78503245513554798"/>
  </r>
  <r>
    <n v="73"/>
    <s v="EO"/>
    <d v="2016-04-19T00:00:00"/>
    <d v="1899-12-30T17:45:00"/>
    <d v="1899-12-30T19:15:00"/>
    <x v="3"/>
    <n v="94"/>
    <n v="4"/>
    <n v="18"/>
    <n v="15"/>
    <d v="1899-12-30T18:15:00"/>
    <s v="XH6365"/>
    <x v="19"/>
    <x v="0"/>
    <s v="IDA"/>
    <s v="TXB"/>
    <n v="5"/>
    <s v="Coquimbo"/>
    <n v="39.284999999999997"/>
    <n v="39.284999999999997"/>
    <n v="1"/>
  </r>
  <r>
    <n v="73"/>
    <s v="EO"/>
    <d v="2016-04-19T00:00:00"/>
    <d v="1899-12-30T17:45:00"/>
    <d v="1899-12-30T19:15:00"/>
    <x v="3"/>
    <n v="94"/>
    <n v="6"/>
    <n v="18"/>
    <n v="26"/>
    <d v="1899-12-30T18:26:00"/>
    <s v="VE6002"/>
    <x v="15"/>
    <x v="0"/>
    <s v="IDA"/>
    <s v="TXB"/>
    <n v="2"/>
    <s v="Coquimbo"/>
    <n v="17.84"/>
    <n v="39.284999999999997"/>
    <n v="0.45411734758813799"/>
  </r>
  <r>
    <n v="73"/>
    <s v="EO"/>
    <d v="2016-04-19T00:00:00"/>
    <d v="1899-12-30T17:45:00"/>
    <d v="1899-12-30T19:15:00"/>
    <x v="3"/>
    <n v="94"/>
    <n v="7"/>
    <n v="18"/>
    <n v="35"/>
    <d v="1899-12-30T18:35:00"/>
    <s v="FYBZ43"/>
    <x v="19"/>
    <x v="0"/>
    <s v="IDA"/>
    <s v="TXB"/>
    <n v="6"/>
    <s v="Coquimbo"/>
    <n v="42.7"/>
    <n v="39.284999999999997"/>
    <n v="1.0869288532518775"/>
  </r>
  <r>
    <n v="73"/>
    <s v="EO"/>
    <d v="2016-04-19T00:00:00"/>
    <d v="1899-12-30T17:45:00"/>
    <d v="1899-12-30T19:15:00"/>
    <x v="3"/>
    <n v="94"/>
    <n v="8"/>
    <n v="18"/>
    <n v="37"/>
    <d v="1899-12-30T18:37:00"/>
    <s v="TY6022"/>
    <x v="15"/>
    <x v="0"/>
    <s v="IDA"/>
    <s v="TXB"/>
    <n v="1"/>
    <s v="Coquimbo"/>
    <n v="7.97"/>
    <n v="39.284999999999997"/>
    <n v="0.20287641593483519"/>
  </r>
  <r>
    <n v="73"/>
    <s v="EO"/>
    <d v="2016-04-19T00:00:00"/>
    <d v="1899-12-30T17:45:00"/>
    <d v="1899-12-30T19:15:00"/>
    <x v="3"/>
    <n v="94"/>
    <n v="9"/>
    <n v="18"/>
    <n v="41"/>
    <d v="1899-12-30T18:41:00"/>
    <s v="XV2271"/>
    <x v="15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17:45:00"/>
    <d v="1899-12-30T19:15:00"/>
    <x v="3"/>
    <n v="94"/>
    <n v="10"/>
    <n v="18"/>
    <n v="44"/>
    <d v="1899-12-30T18:44:00"/>
    <s v="XC4971"/>
    <x v="19"/>
    <x v="0"/>
    <s v="IDA"/>
    <s v="TXB"/>
    <n v="3"/>
    <s v="Coquimbo"/>
    <n v="30.84"/>
    <n v="39.284999999999997"/>
    <n v="0.78503245513554798"/>
  </r>
  <r>
    <n v="73"/>
    <s v="EO"/>
    <d v="2016-04-19T00:00:00"/>
    <d v="1899-12-30T17:45:00"/>
    <d v="1899-12-30T19:15:00"/>
    <x v="3"/>
    <n v="94"/>
    <n v="11"/>
    <n v="18"/>
    <n v="45"/>
    <d v="1899-12-30T18:45:00"/>
    <s v="UH5500"/>
    <x v="19"/>
    <x v="0"/>
    <s v="IDA"/>
    <s v="TXB"/>
    <n v="2"/>
    <s v="Coquimbo"/>
    <n v="17.84"/>
    <n v="39.284999999999997"/>
    <n v="0.45411734758813799"/>
  </r>
  <r>
    <n v="73"/>
    <s v="EO"/>
    <d v="2016-04-19T00:00:00"/>
    <d v="1899-12-30T17:45:00"/>
    <d v="1899-12-30T19:15:00"/>
    <x v="3"/>
    <n v="94"/>
    <n v="12"/>
    <n v="18"/>
    <n v="59"/>
    <d v="1899-12-30T18:59:00"/>
    <s v="XP4127"/>
    <x v="15"/>
    <x v="0"/>
    <s v="IDA"/>
    <s v="TXB"/>
    <n v="1"/>
    <s v="Coquimbo"/>
    <n v="7.97"/>
    <n v="39.284999999999997"/>
    <n v="0.20287641593483519"/>
  </r>
  <r>
    <n v="76"/>
    <s v="EO"/>
    <d v="2016-04-19T00:00:00"/>
    <d v="1899-12-30T07:15:00"/>
    <d v="1899-12-30T08:45:00"/>
    <x v="0"/>
    <n v="95"/>
    <n v="1"/>
    <n v="7"/>
    <n v="20"/>
    <d v="1899-12-30T07:20:00"/>
    <s v="XH6365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"/>
    <n v="7"/>
    <n v="21"/>
    <d v="1899-12-30T07:21:00"/>
    <s v="XL8775"/>
    <x v="0"/>
    <x v="0"/>
    <s v="IDA"/>
    <s v="TXB"/>
    <n v="3"/>
    <s v="Coquimbo"/>
    <n v="30.84"/>
    <n v="39.284999999999997"/>
    <n v="0.78503245513554798"/>
  </r>
  <r>
    <n v="76"/>
    <s v="EO"/>
    <d v="2016-04-19T00:00:00"/>
    <d v="1899-12-30T07:15:00"/>
    <d v="1899-12-30T08:45:00"/>
    <x v="0"/>
    <n v="95"/>
    <n v="3"/>
    <n v="7"/>
    <n v="30"/>
    <d v="1899-12-30T07:30:00"/>
    <s v="VC8029"/>
    <x v="0"/>
    <x v="0"/>
    <s v="IDA"/>
    <s v="TXB"/>
    <n v="3"/>
    <s v="Coquimbo"/>
    <n v="30.84"/>
    <n v="39.284999999999997"/>
    <n v="0.78503245513554798"/>
  </r>
  <r>
    <n v="76"/>
    <s v="EO"/>
    <d v="2016-04-19T00:00:00"/>
    <d v="1899-12-30T07:15:00"/>
    <d v="1899-12-30T08:45:00"/>
    <x v="0"/>
    <n v="95"/>
    <n v="4"/>
    <n v="7"/>
    <n v="32"/>
    <d v="1899-12-30T07:32:00"/>
    <s v="YZ7082"/>
    <x v="19"/>
    <x v="0"/>
    <s v="IDA"/>
    <s v="TXB"/>
    <n v="4"/>
    <s v="Coquimbo"/>
    <n v="35.869999999999997"/>
    <n v="39.284999999999997"/>
    <n v="0.91307114674812273"/>
  </r>
  <r>
    <n v="76"/>
    <s v="EO"/>
    <d v="2016-04-19T00:00:00"/>
    <d v="1899-12-30T07:15:00"/>
    <d v="1899-12-30T08:45:00"/>
    <x v="0"/>
    <n v="95"/>
    <n v="5"/>
    <n v="7"/>
    <n v="33"/>
    <d v="1899-12-30T07:33:00"/>
    <s v="UJ5214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6"/>
    <n v="7"/>
    <n v="37"/>
    <d v="1899-12-30T07:37:00"/>
    <s v="PB2474"/>
    <x v="19"/>
    <x v="0"/>
    <s v="IDA"/>
    <s v="TXB"/>
    <n v="3"/>
    <s v="Coquimbo"/>
    <n v="30.84"/>
    <n v="39.284999999999997"/>
    <n v="0.78503245513554798"/>
  </r>
  <r>
    <n v="76"/>
    <s v="EO"/>
    <d v="2016-04-19T00:00:00"/>
    <d v="1899-12-30T07:15:00"/>
    <d v="1899-12-30T08:45:00"/>
    <x v="0"/>
    <n v="95"/>
    <n v="7"/>
    <n v="7"/>
    <n v="38"/>
    <d v="1899-12-30T07:38:00"/>
    <s v="XW8284"/>
    <x v="13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8"/>
    <n v="7"/>
    <n v="45"/>
    <d v="1899-12-30T07:45:00"/>
    <s v="XR5302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9"/>
    <n v="7"/>
    <n v="45"/>
    <d v="1899-12-30T07:45:00"/>
    <s v="DCPV83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0"/>
    <n v="7"/>
    <n v="46"/>
    <d v="1899-12-30T07:46:00"/>
    <s v="RP7390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1"/>
    <n v="7"/>
    <n v="48"/>
    <d v="1899-12-30T07:48:00"/>
    <s v="UK6059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2"/>
    <n v="7"/>
    <n v="54"/>
    <d v="1899-12-30T07:54:00"/>
    <s v="VA8204"/>
    <x v="15"/>
    <x v="0"/>
    <s v="IDA"/>
    <s v="TXB"/>
    <n v="5"/>
    <s v="Coquimbo"/>
    <n v="39.284999999999997"/>
    <n v="39.284999999999997"/>
    <n v="1"/>
  </r>
  <r>
    <n v="76"/>
    <s v="EO"/>
    <d v="2016-04-19T00:00:00"/>
    <d v="1899-12-30T07:15:00"/>
    <d v="1899-12-30T08:45:00"/>
    <x v="0"/>
    <n v="95"/>
    <n v="13"/>
    <n v="7"/>
    <n v="55"/>
    <d v="1899-12-30T07:55:00"/>
    <s v="ZB8624"/>
    <x v="19"/>
    <x v="0"/>
    <s v="IDA"/>
    <s v="TXB"/>
    <n v="1"/>
    <s v="Coquimbo"/>
    <n v="7.97"/>
    <n v="39.284999999999997"/>
    <n v="0.20287641593483519"/>
  </r>
  <r>
    <n v="76"/>
    <s v="EO"/>
    <d v="2016-04-19T00:00:00"/>
    <d v="1899-12-30T07:15:00"/>
    <d v="1899-12-30T08:45:00"/>
    <x v="0"/>
    <n v="95"/>
    <n v="14"/>
    <n v="7"/>
    <n v="58"/>
    <d v="1899-12-30T07:58:00"/>
    <s v="XU9221"/>
    <x v="13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5"/>
    <n v="8"/>
    <n v="6"/>
    <d v="1899-12-30T08:06:00"/>
    <s v="XV9205"/>
    <x v="19"/>
    <x v="0"/>
    <s v="IDA"/>
    <s v="TXB"/>
    <n v="4"/>
    <s v="Coquimbo"/>
    <n v="35.869999999999997"/>
    <n v="39.284999999999997"/>
    <n v="0.91307114674812273"/>
  </r>
  <r>
    <n v="76"/>
    <s v="EO"/>
    <d v="2016-04-19T00:00:00"/>
    <d v="1899-12-30T07:15:00"/>
    <d v="1899-12-30T08:45:00"/>
    <x v="0"/>
    <n v="95"/>
    <n v="16"/>
    <n v="8"/>
    <n v="8"/>
    <d v="1899-12-30T08:08:00"/>
    <s v="YW6711"/>
    <x v="15"/>
    <x v="0"/>
    <s v="IDA"/>
    <s v="TXB"/>
    <n v="1"/>
    <s v="Coquimbo"/>
    <n v="7.97"/>
    <n v="39.284999999999997"/>
    <n v="0.20287641593483519"/>
  </r>
  <r>
    <n v="76"/>
    <s v="EO"/>
    <d v="2016-04-19T00:00:00"/>
    <d v="1899-12-30T07:15:00"/>
    <d v="1899-12-30T08:45:00"/>
    <x v="0"/>
    <n v="95"/>
    <n v="17"/>
    <n v="8"/>
    <n v="8"/>
    <d v="1899-12-30T08:08:00"/>
    <s v="WG2582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8"/>
    <n v="8"/>
    <n v="15"/>
    <d v="1899-12-30T08:15:00"/>
    <s v="VX4316"/>
    <x v="13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9"/>
    <n v="8"/>
    <n v="22"/>
    <d v="1899-12-30T08:22:00"/>
    <s v="FYBZ43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0"/>
    <n v="8"/>
    <n v="24"/>
    <d v="1899-12-30T08:24:00"/>
    <s v="XG1221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1"/>
    <n v="8"/>
    <n v="27"/>
    <d v="1899-12-30T08:27:00"/>
    <s v="ZR7113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2"/>
    <n v="8"/>
    <n v="34"/>
    <d v="1899-12-30T08:34:00"/>
    <s v="NF7067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3"/>
    <n v="8"/>
    <n v="41"/>
    <d v="1899-12-30T08:41:00"/>
    <s v="UH5500"/>
    <x v="19"/>
    <x v="0"/>
    <s v="IDA"/>
    <s v="TXB"/>
    <n v="5"/>
    <s v="Coquimbo"/>
    <n v="39.284999999999997"/>
    <n v="39.284999999999997"/>
    <n v="1"/>
  </r>
  <r>
    <n v="76"/>
    <s v="EO"/>
    <d v="2016-04-19T00:00:00"/>
    <d v="1899-12-30T09:45:00"/>
    <d v="1899-12-30T11:15:00"/>
    <x v="1"/>
    <n v="96"/>
    <n v="1"/>
    <n v="9"/>
    <n v="48"/>
    <d v="1899-12-30T09:48:00"/>
    <s v="CDGP50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2"/>
    <n v="9"/>
    <n v="50"/>
    <d v="1899-12-30T09:50:00"/>
    <s v="TY6022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3"/>
    <n v="10"/>
    <n v="2"/>
    <d v="1899-12-30T10:02:00"/>
    <s v="VD7002"/>
    <x v="19"/>
    <x v="0"/>
    <s v="IDA"/>
    <s v="TXB"/>
    <n v="1"/>
    <s v="Coquimbo"/>
    <n v="7.97"/>
    <n v="39.284999999999997"/>
    <n v="0.20287641593483519"/>
  </r>
  <r>
    <n v="76"/>
    <s v="EO"/>
    <d v="2016-04-19T00:00:00"/>
    <d v="1899-12-30T09:45:00"/>
    <d v="1899-12-30T11:15:00"/>
    <x v="1"/>
    <n v="96"/>
    <n v="4"/>
    <n v="10"/>
    <n v="14"/>
    <d v="1899-12-30T10:14:00"/>
    <s v="XP4127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5"/>
    <n v="10"/>
    <n v="18"/>
    <d v="1899-12-30T10:18:00"/>
    <s v="UK4279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6"/>
    <n v="10"/>
    <n v="23"/>
    <d v="1899-12-30T10:23:00"/>
    <s v="XV9760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7"/>
    <n v="10"/>
    <n v="33"/>
    <d v="1899-12-30T10:33:00"/>
    <s v="UK6059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8"/>
    <n v="10"/>
    <n v="46"/>
    <d v="1899-12-30T10:46:00"/>
    <s v="UB7719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9"/>
    <n v="10"/>
    <n v="47"/>
    <d v="1899-12-30T10:47:00"/>
    <s v="PF1849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09:45:00"/>
    <d v="1899-12-30T11:15:00"/>
    <x v="1"/>
    <n v="96"/>
    <n v="10"/>
    <n v="10"/>
    <n v="56"/>
    <d v="1899-12-30T10:56:00"/>
    <s v="VA8204"/>
    <x v="15"/>
    <x v="0"/>
    <s v="IDA"/>
    <s v="TXB"/>
    <n v="1"/>
    <s v="Coquimbo"/>
    <n v="7.97"/>
    <n v="39.284999999999997"/>
    <n v="0.20287641593483519"/>
  </r>
  <r>
    <n v="76"/>
    <s v="EO"/>
    <d v="2016-04-19T00:00:00"/>
    <d v="1899-12-30T09:45:00"/>
    <d v="1899-12-30T11:15:00"/>
    <x v="1"/>
    <n v="96"/>
    <n v="11"/>
    <n v="11"/>
    <n v="4"/>
    <d v="1899-12-30T11:04:00"/>
    <s v="XH6365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12"/>
    <n v="11"/>
    <n v="9"/>
    <d v="1899-12-30T11:09:00"/>
    <s v="YW6711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"/>
    <n v="12"/>
    <n v="45"/>
    <d v="1899-12-30T12:45:00"/>
    <s v="UH5500"/>
    <x v="19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2"/>
    <n v="12"/>
    <n v="53"/>
    <d v="1899-12-30T12:53:00"/>
    <s v="YR1750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3"/>
    <n v="12"/>
    <n v="56"/>
    <d v="1899-12-30T12:56:00"/>
    <s v="XP4127"/>
    <x v="15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4"/>
    <n v="13"/>
    <n v="4"/>
    <d v="1899-12-30T13:04:00"/>
    <s v="XL8775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5"/>
    <n v="13"/>
    <n v="5"/>
    <d v="1899-12-30T13:05:00"/>
    <s v="UJ5214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6"/>
    <n v="13"/>
    <n v="13"/>
    <d v="1899-12-30T13:13:00"/>
    <s v="UK6059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7"/>
    <n v="13"/>
    <n v="21"/>
    <d v="1899-12-30T13:21:00"/>
    <s v="YZ7082"/>
    <x v="19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8"/>
    <n v="13"/>
    <n v="23"/>
    <d v="1899-12-30T13:23:00"/>
    <s v="FYBV70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9"/>
    <n v="13"/>
    <n v="32"/>
    <d v="1899-12-30T13:32:00"/>
    <s v="RP7390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0"/>
    <n v="13"/>
    <n v="35"/>
    <d v="1899-12-30T13:35:00"/>
    <s v="VA8204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1"/>
    <n v="13"/>
    <n v="45"/>
    <d v="1899-12-30T13:45:00"/>
    <s v="GLZH85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2"/>
    <n v="13"/>
    <n v="50"/>
    <d v="1899-12-30T13:50:00"/>
    <s v="YW6711"/>
    <x v="15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13"/>
    <n v="14"/>
    <n v="2"/>
    <d v="1899-12-30T14:02:00"/>
    <s v="VG1168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14"/>
    <n v="14"/>
    <n v="3"/>
    <d v="1899-12-30T14:03:00"/>
    <s v="UK4279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5"/>
    <n v="14"/>
    <n v="11"/>
    <d v="1899-12-30T14:11:00"/>
    <s v="SS6075"/>
    <x v="15"/>
    <x v="0"/>
    <s v="IDA"/>
    <s v="TXB"/>
    <n v="1"/>
    <s v="Coquimbo"/>
    <n v="7.97"/>
    <n v="39.284999999999997"/>
    <n v="0.20287641593483519"/>
  </r>
  <r>
    <n v="76"/>
    <s v="EO"/>
    <d v="2016-04-19T00:00:00"/>
    <d v="1899-12-30T17:45:00"/>
    <d v="1899-12-30T19:15:00"/>
    <x v="3"/>
    <n v="98"/>
    <n v="1"/>
    <n v="17"/>
    <n v="46"/>
    <d v="1899-12-30T17:46:00"/>
    <s v="UJ5214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2"/>
    <n v="17"/>
    <n v="50"/>
    <d v="1899-12-30T17:50:00"/>
    <s v="UK4279"/>
    <x v="19"/>
    <x v="0"/>
    <s v="IDA"/>
    <s v="TXB"/>
    <n v="6"/>
    <s v="Coquimbo"/>
    <n v="42.7"/>
    <n v="39.284999999999997"/>
    <n v="1.0869288532518775"/>
  </r>
  <r>
    <n v="76"/>
    <s v="EO"/>
    <d v="2016-04-19T00:00:00"/>
    <d v="1899-12-30T17:45:00"/>
    <d v="1899-12-30T19:15:00"/>
    <x v="3"/>
    <n v="98"/>
    <n v="3"/>
    <n v="17"/>
    <n v="57"/>
    <d v="1899-12-30T17:57:00"/>
    <s v="FYBV70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7:45:00"/>
    <d v="1899-12-30T19:15:00"/>
    <x v="3"/>
    <n v="98"/>
    <n v="4"/>
    <n v="18"/>
    <n v="4"/>
    <d v="1899-12-30T18:04:00"/>
    <s v="UB7719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5"/>
    <n v="18"/>
    <n v="20"/>
    <d v="1899-12-30T18:20:00"/>
    <s v="XH6365"/>
    <x v="19"/>
    <x v="0"/>
    <s v="IDA"/>
    <s v="TXB"/>
    <n v="6"/>
    <s v="Coquimbo"/>
    <n v="42.7"/>
    <n v="39.284999999999997"/>
    <n v="1.0869288532518775"/>
  </r>
  <r>
    <n v="76"/>
    <s v="EO"/>
    <d v="2016-04-19T00:00:00"/>
    <d v="1899-12-30T17:45:00"/>
    <d v="1899-12-30T19:15:00"/>
    <x v="3"/>
    <n v="98"/>
    <n v="6"/>
    <n v="18"/>
    <n v="24"/>
    <d v="1899-12-30T18:24:00"/>
    <s v="YR1750"/>
    <x v="15"/>
    <x v="0"/>
    <s v="IDA"/>
    <s v="TXB"/>
    <n v="4"/>
    <s v="Coquimbo"/>
    <n v="35.869999999999997"/>
    <n v="39.284999999999997"/>
    <n v="0.91307114674812273"/>
  </r>
  <r>
    <n v="76"/>
    <s v="EO"/>
    <d v="2016-04-19T00:00:00"/>
    <d v="1899-12-30T17:45:00"/>
    <d v="1899-12-30T19:15:00"/>
    <x v="3"/>
    <n v="98"/>
    <n v="7"/>
    <n v="18"/>
    <n v="39"/>
    <d v="1899-12-30T18:39:00"/>
    <s v="FYBZ43"/>
    <x v="19"/>
    <x v="0"/>
    <s v="IDA"/>
    <s v="TXB"/>
    <n v="5"/>
    <s v="Coquimbo"/>
    <n v="39.284999999999997"/>
    <n v="39.284999999999997"/>
    <n v="1"/>
  </r>
  <r>
    <n v="76"/>
    <s v="EO"/>
    <d v="2016-04-19T00:00:00"/>
    <d v="1899-12-30T17:45:00"/>
    <d v="1899-12-30T19:15:00"/>
    <x v="3"/>
    <n v="98"/>
    <n v="8"/>
    <n v="18"/>
    <n v="40"/>
    <d v="1899-12-30T18:40:00"/>
    <s v="VE6002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9"/>
    <n v="18"/>
    <n v="50"/>
    <d v="1899-12-30T18:50:00"/>
    <s v="UH5500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10"/>
    <n v="18"/>
    <n v="51"/>
    <d v="1899-12-30T18:51:00"/>
    <s v="TY6022"/>
    <x v="15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11"/>
    <n v="19"/>
    <n v="7"/>
    <d v="1899-12-30T19:07:00"/>
    <s v="VD7002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7:45:00"/>
    <d v="1899-12-30T19:15:00"/>
    <x v="3"/>
    <n v="98"/>
    <n v="12"/>
    <n v="19"/>
    <n v="13"/>
    <d v="1899-12-30T19:13:00"/>
    <s v="XP4127"/>
    <x v="15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"/>
    <n v="7"/>
    <n v="15"/>
    <d v="1899-12-30T07:15:00"/>
    <m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2"/>
    <n v="7"/>
    <n v="27"/>
    <d v="1899-12-30T07:27:00"/>
    <s v="XL8775"/>
    <x v="12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3"/>
    <n v="7"/>
    <n v="33"/>
    <d v="1899-12-30T07:33:00"/>
    <s v="XP4127"/>
    <x v="15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07:15:00"/>
    <d v="1899-12-30T08:45:00"/>
    <x v="0"/>
    <n v="99"/>
    <n v="4"/>
    <n v="7"/>
    <n v="35"/>
    <d v="1899-12-30T07:35:00"/>
    <s v="VC8029"/>
    <x v="12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07:15:00"/>
    <d v="1899-12-30T08:45:00"/>
    <x v="0"/>
    <n v="99"/>
    <n v="5"/>
    <n v="7"/>
    <n v="40"/>
    <d v="1899-12-30T07:40:00"/>
    <s v="XR5424"/>
    <x v="13"/>
    <x v="0"/>
    <s v="IDA"/>
    <s v="TXB"/>
    <n v="5"/>
    <s v="Coquimbo"/>
    <n v="39.284999999999997"/>
    <n v="39.284999999999997"/>
    <n v="1"/>
  </r>
  <r>
    <n v="78"/>
    <s v="OP"/>
    <d v="2016-04-19T00:00:00"/>
    <d v="1899-12-30T07:15:00"/>
    <d v="1899-12-30T08:45:00"/>
    <x v="0"/>
    <n v="99"/>
    <n v="6"/>
    <n v="7"/>
    <n v="41"/>
    <d v="1899-12-30T07:41:00"/>
    <s v="PB2474"/>
    <x v="12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7"/>
    <n v="7"/>
    <n v="47"/>
    <d v="1899-12-30T07:47:00"/>
    <s v="UK7780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8"/>
    <n v="7"/>
    <n v="49"/>
    <d v="1899-12-30T07:49:00"/>
    <s v="RP7390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9"/>
    <n v="7"/>
    <n v="50"/>
    <d v="1899-12-30T07:50:00"/>
    <s v="YW8284"/>
    <x v="13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10"/>
    <n v="7"/>
    <n v="55"/>
    <d v="1899-12-30T07:55:00"/>
    <s v="BCPV83"/>
    <x v="13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1"/>
    <n v="7"/>
    <n v="57"/>
    <d v="1899-12-30T07:57:00"/>
    <s v="XR5302"/>
    <x v="0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12"/>
    <n v="7"/>
    <n v="58"/>
    <d v="1899-12-30T07:58:00"/>
    <s v="VA8204"/>
    <x v="15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13"/>
    <n v="8"/>
    <n v="4"/>
    <d v="1899-12-30T08:04:00"/>
    <s v="ZB8624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4"/>
    <n v="8"/>
    <n v="7"/>
    <d v="1899-12-30T08:07:00"/>
    <s v="XU9221"/>
    <x v="13"/>
    <x v="0"/>
    <s v="IDA"/>
    <s v="TXB"/>
    <n v="1"/>
    <s v="Coquimbo"/>
    <n v="7.97"/>
    <n v="39.284999999999997"/>
    <n v="0.20287641593483519"/>
  </r>
  <r>
    <n v="78"/>
    <s v="OP"/>
    <d v="2016-04-19T00:00:00"/>
    <d v="1899-12-30T07:15:00"/>
    <d v="1899-12-30T08:45:00"/>
    <x v="0"/>
    <n v="99"/>
    <n v="15"/>
    <n v="8"/>
    <n v="10"/>
    <d v="1899-12-30T08:10:00"/>
    <s v="XU9205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16"/>
    <n v="8"/>
    <n v="11"/>
    <d v="1899-12-30T08:11:00"/>
    <s v="YW7771"/>
    <x v="15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7"/>
    <n v="8"/>
    <n v="15"/>
    <d v="1899-12-30T08:15:00"/>
    <s v="WG2582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07:15:00"/>
    <d v="1899-12-30T08:45:00"/>
    <x v="0"/>
    <n v="99"/>
    <n v="18"/>
    <n v="8"/>
    <n v="26"/>
    <d v="1899-12-30T08:26:00"/>
    <s v="FYBZ43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19"/>
    <n v="8"/>
    <n v="27"/>
    <d v="1899-12-30T08:27:00"/>
    <s v="VX4316"/>
    <x v="13"/>
    <x v="0"/>
    <s v="IDA"/>
    <s v="TXB"/>
    <n v="1"/>
    <s v="Coquimbo"/>
    <n v="7.97"/>
    <n v="39.284999999999997"/>
    <n v="0.20287641593483519"/>
  </r>
  <r>
    <n v="78"/>
    <s v="OP"/>
    <d v="2016-04-19T00:00:00"/>
    <d v="1899-12-30T07:15:00"/>
    <d v="1899-12-30T08:45:00"/>
    <x v="0"/>
    <n v="99"/>
    <n v="20"/>
    <n v="8"/>
    <n v="28"/>
    <d v="1899-12-30T08:28:00"/>
    <s v="YG2221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21"/>
    <n v="8"/>
    <n v="35"/>
    <d v="1899-12-30T08:35:00"/>
    <s v="ZR7113"/>
    <x v="0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22"/>
    <n v="8"/>
    <n v="37"/>
    <d v="1899-12-30T08:37:00"/>
    <s v="NF7067"/>
    <x v="15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23"/>
    <n v="8"/>
    <n v="45"/>
    <d v="1899-12-30T08:45:00"/>
    <s v="UH5500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09:45:00"/>
    <d v="1899-12-30T11:15:00"/>
    <x v="1"/>
    <n v="100"/>
    <n v="1"/>
    <n v="9"/>
    <n v="52"/>
    <d v="1899-12-30T09:52:00"/>
    <s v="TY6022"/>
    <x v="15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2"/>
    <n v="9"/>
    <n v="56"/>
    <d v="1899-12-30T09:56:00"/>
    <s v="BDGP50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3"/>
    <n v="10"/>
    <n v="12"/>
    <d v="1899-12-30T10:12:00"/>
    <s v="VD7002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4"/>
    <n v="10"/>
    <n v="21"/>
    <d v="1899-12-30T10:21:00"/>
    <s v="UK4279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5"/>
    <n v="10"/>
    <n v="30"/>
    <d v="1899-12-30T10:30:00"/>
    <s v="XV9760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6"/>
    <n v="10"/>
    <n v="35"/>
    <d v="1899-12-30T10:35:00"/>
    <s v="UK6059"/>
    <x v="15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7"/>
    <n v="10"/>
    <n v="49"/>
    <d v="1899-12-30T10:49:00"/>
    <s v="UB7719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8"/>
    <n v="10"/>
    <n v="54"/>
    <d v="1899-12-30T10:54:00"/>
    <s v="PF1849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9"/>
    <n v="11"/>
    <n v="0"/>
    <d v="1899-12-30T11:00:00"/>
    <s v="VA8204"/>
    <x v="15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10"/>
    <n v="11"/>
    <n v="9"/>
    <d v="1899-12-30T11:09:00"/>
    <s v="XH6365"/>
    <x v="12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11"/>
    <n v="11"/>
    <n v="12"/>
    <d v="1899-12-30T11:12:00"/>
    <s v="YW6711"/>
    <x v="15"/>
    <x v="0"/>
    <s v="IDA"/>
    <s v="TXB"/>
    <n v="3"/>
    <s v="Coquimbo"/>
    <n v="30.84"/>
    <n v="39.284999999999997"/>
    <n v="0.78503245513554798"/>
  </r>
  <r>
    <n v="78"/>
    <s v="OP"/>
    <d v="2016-04-19T00:00:00"/>
    <d v="1899-12-30T12:45:00"/>
    <d v="1899-12-30T14:15:00"/>
    <x v="2"/>
    <n v="100"/>
    <n v="16"/>
    <n v="12"/>
    <n v="48"/>
    <d v="1899-12-30T12:48:00"/>
    <s v="UH5500"/>
    <x v="12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17"/>
    <n v="12"/>
    <n v="59"/>
    <d v="1899-12-30T12:59:00"/>
    <s v="XP4127"/>
    <x v="15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18"/>
    <n v="13"/>
    <n v="3"/>
    <d v="1899-12-30T13:03:00"/>
    <s v="YR1750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19"/>
    <n v="13"/>
    <n v="6"/>
    <d v="1899-12-30T13:06:00"/>
    <s v="XL8775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0"/>
    <n v="13"/>
    <n v="12"/>
    <d v="1899-12-30T13:12:00"/>
    <s v="UJ5214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1"/>
    <n v="13"/>
    <n v="16"/>
    <d v="1899-12-30T13:16:00"/>
    <s v="UK6059"/>
    <x v="15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2"/>
    <n v="13"/>
    <n v="23"/>
    <d v="1899-12-30T13:23:00"/>
    <s v="YZ7082"/>
    <x v="12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3"/>
    <n v="13"/>
    <n v="30"/>
    <d v="1899-12-30T13:30:00"/>
    <s v="FYBV70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4"/>
    <n v="13"/>
    <n v="35"/>
    <d v="1899-12-30T13:35:00"/>
    <s v="RP7390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5"/>
    <n v="13"/>
    <n v="38"/>
    <d v="1899-12-30T13:38:00"/>
    <s v="VA8204"/>
    <x v="15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6"/>
    <n v="13"/>
    <n v="52"/>
    <d v="1899-12-30T13:52:00"/>
    <s v="GLZH85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7"/>
    <n v="13"/>
    <n v="53"/>
    <d v="1899-12-30T13:53:00"/>
    <s v="YW6711"/>
    <x v="15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8"/>
    <n v="14"/>
    <n v="6"/>
    <d v="1899-12-30T14:06:00"/>
    <s v="UK4279"/>
    <x v="12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9"/>
    <n v="14"/>
    <n v="8"/>
    <d v="1899-12-30T14:08:00"/>
    <s v="YG1168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30"/>
    <n v="14"/>
    <n v="14"/>
    <d v="1899-12-30T14:14:00"/>
    <s v="SS6075"/>
    <x v="15"/>
    <x v="0"/>
    <s v="IDA"/>
    <s v="TXB"/>
    <n v="1"/>
    <s v="Coquimbo"/>
    <n v="7.97"/>
    <n v="39.284999999999997"/>
    <n v="0.20287641593483519"/>
  </r>
  <r>
    <n v="78"/>
    <s v="OP"/>
    <d v="2016-04-19T00:00:00"/>
    <d v="1899-12-30T17:45:00"/>
    <d v="1899-12-30T19:15:00"/>
    <x v="3"/>
    <n v="101"/>
    <n v="1"/>
    <n v="17"/>
    <n v="54"/>
    <d v="1899-12-30T17:54:00"/>
    <s v="UJ5214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7:45:00"/>
    <d v="1899-12-30T19:15:00"/>
    <x v="3"/>
    <n v="101"/>
    <n v="2"/>
    <n v="17"/>
    <n v="55"/>
    <d v="1899-12-30T17:55:00"/>
    <s v="UK4279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17:45:00"/>
    <d v="1899-12-30T19:15:00"/>
    <x v="3"/>
    <n v="101"/>
    <n v="3"/>
    <n v="18"/>
    <n v="4"/>
    <d v="1899-12-30T18:04:00"/>
    <s v="FYBV70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17:45:00"/>
    <d v="1899-12-30T19:15:00"/>
    <x v="3"/>
    <n v="101"/>
    <n v="4"/>
    <n v="18"/>
    <n v="9"/>
    <d v="1899-12-30T18:09:00"/>
    <s v="UB7719"/>
    <x v="12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17:45:00"/>
    <d v="1899-12-30T19:15:00"/>
    <x v="3"/>
    <n v="101"/>
    <n v="5"/>
    <n v="18"/>
    <n v="23"/>
    <d v="1899-12-30T18:23:00"/>
    <s v="XH6365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17:45:00"/>
    <d v="1899-12-30T19:15:00"/>
    <x v="3"/>
    <n v="101"/>
    <n v="6"/>
    <n v="18"/>
    <n v="29"/>
    <d v="1899-12-30T18:29:00"/>
    <s v="YR1750"/>
    <x v="15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17:45:00"/>
    <d v="1899-12-30T19:15:00"/>
    <x v="3"/>
    <n v="101"/>
    <n v="7"/>
    <n v="18"/>
    <n v="43"/>
    <d v="1899-12-30T18:43:00"/>
    <s v="FYBZ43"/>
    <x v="12"/>
    <x v="0"/>
    <s v="IDA"/>
    <s v="TXB"/>
    <n v="6"/>
    <s v="Coquimbo"/>
    <n v="42.7"/>
    <n v="39.284999999999997"/>
    <n v="1.0869288532518775"/>
  </r>
  <r>
    <n v="78"/>
    <s v="OP"/>
    <d v="2016-04-19T00:00:00"/>
    <d v="1899-12-30T17:45:00"/>
    <d v="1899-12-30T19:15:00"/>
    <x v="3"/>
    <n v="101"/>
    <n v="8"/>
    <n v="18"/>
    <n v="45"/>
    <d v="1899-12-30T18:45:00"/>
    <s v="VE6002"/>
    <x v="15"/>
    <x v="0"/>
    <s v="IDA"/>
    <s v="TXB"/>
    <n v="3"/>
    <s v="Coquimbo"/>
    <n v="30.84"/>
    <n v="39.284999999999997"/>
    <n v="0.78503245513554798"/>
  </r>
  <r>
    <n v="78"/>
    <s v="OP"/>
    <d v="2016-04-19T00:00:00"/>
    <d v="1899-12-30T17:45:00"/>
    <d v="1899-12-30T19:15:00"/>
    <x v="3"/>
    <n v="101"/>
    <n v="9"/>
    <n v="18"/>
    <n v="53"/>
    <d v="1899-12-30T18:53:00"/>
    <s v="UH5500"/>
    <x v="12"/>
    <x v="0"/>
    <s v="IDA"/>
    <s v="TXB"/>
    <n v="3"/>
    <s v="Coquimbo"/>
    <n v="30.84"/>
    <n v="39.284999999999997"/>
    <n v="0.78503245513554798"/>
  </r>
  <r>
    <n v="78"/>
    <s v="OP"/>
    <d v="2016-04-19T00:00:00"/>
    <d v="1899-12-30T17:45:00"/>
    <d v="1899-12-30T19:15:00"/>
    <x v="3"/>
    <n v="101"/>
    <n v="10"/>
    <n v="18"/>
    <n v="53"/>
    <d v="1899-12-30T18:53:00"/>
    <s v="TY6022"/>
    <x v="15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2"/>
    <n v="1"/>
    <n v="7"/>
    <n v="19"/>
    <d v="1899-12-30T07:19:00"/>
    <s v="TL9637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"/>
    <n v="7"/>
    <n v="21"/>
    <d v="1899-12-30T07:21:00"/>
    <s v="XU7223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5"/>
    <n v="7"/>
    <n v="28"/>
    <d v="1899-12-30T07:28:00"/>
    <s v="HDXP85"/>
    <x v="1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6"/>
    <n v="7"/>
    <n v="30"/>
    <d v="1899-12-30T07:30:00"/>
    <s v="XL861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7"/>
    <n v="7"/>
    <n v="35"/>
    <d v="1899-12-30T07:35:00"/>
    <s v="XL8775"/>
    <x v="19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8"/>
    <n v="7"/>
    <n v="36"/>
    <d v="1899-12-30T07:36:00"/>
    <s v="XC4971"/>
    <x v="1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9"/>
    <n v="7"/>
    <n v="40"/>
    <d v="1899-12-30T07:40:00"/>
    <s v="XH4889"/>
    <x v="13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10"/>
    <n v="7"/>
    <n v="41"/>
    <d v="1899-12-30T07:41:00"/>
    <s v="UX8865"/>
    <x v="13"/>
    <x v="0"/>
    <s v="IDA"/>
    <s v="TXB"/>
    <n v="6"/>
    <s v="Coquimbo"/>
    <n v="42.7"/>
    <n v="39.284999999999997"/>
    <n v="1.0869288532518775"/>
  </r>
  <r>
    <n v="80"/>
    <s v="OP"/>
    <d v="2016-04-19T00:00:00"/>
    <d v="1899-12-30T07:15:00"/>
    <d v="1899-12-30T08:45:00"/>
    <x v="0"/>
    <n v="102"/>
    <n v="11"/>
    <n v="7"/>
    <n v="43"/>
    <d v="1899-12-30T07:43:00"/>
    <s v="FSCZ99"/>
    <x v="13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2"/>
    <n v="7"/>
    <n v="44"/>
    <d v="1899-12-30T07:44:00"/>
    <s v="UY7441"/>
    <x v="13"/>
    <x v="0"/>
    <s v="IDA"/>
    <s v="TXB"/>
    <n v="6"/>
    <s v="Coquimbo"/>
    <n v="42.7"/>
    <n v="39.284999999999997"/>
    <n v="1.0869288532518775"/>
  </r>
  <r>
    <n v="80"/>
    <s v="OP"/>
    <d v="2016-04-19T00:00:00"/>
    <d v="1899-12-30T07:15:00"/>
    <d v="1899-12-30T08:45:00"/>
    <x v="0"/>
    <n v="102"/>
    <n v="13"/>
    <n v="7"/>
    <n v="46"/>
    <d v="1899-12-30T07:46:00"/>
    <s v="VC8029"/>
    <x v="19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4"/>
    <n v="7"/>
    <n v="49"/>
    <d v="1899-12-30T07:49:00"/>
    <s v="VC7082"/>
    <x v="13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5"/>
    <n v="7"/>
    <n v="48"/>
    <d v="1899-12-30T07:48:00"/>
    <s v="OP3243"/>
    <x v="1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6"/>
    <n v="7"/>
    <n v="52"/>
    <d v="1899-12-30T07:52:00"/>
    <s v="RV9006"/>
    <x v="1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7"/>
    <n v="7"/>
    <n v="52"/>
    <d v="1899-12-30T07:52:00"/>
    <s v="PV7404"/>
    <x v="16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8"/>
    <n v="7"/>
    <n v="53"/>
    <d v="1899-12-30T07:53:00"/>
    <s v="ZN3557"/>
    <x v="16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9"/>
    <n v="7"/>
    <n v="54"/>
    <d v="1899-12-30T07:54:00"/>
    <s v="HKPG43"/>
    <x v="22"/>
    <x v="0"/>
    <s v="IDA"/>
    <s v="TXB"/>
    <n v="6"/>
    <s v="Coquimbo"/>
    <n v="42.7"/>
    <n v="39.284999999999997"/>
    <n v="1.0869288532518775"/>
  </r>
  <r>
    <n v="80"/>
    <s v="OP"/>
    <d v="2016-04-19T00:00:00"/>
    <d v="1899-12-30T07:15:00"/>
    <d v="1899-12-30T08:45:00"/>
    <x v="0"/>
    <n v="102"/>
    <n v="20"/>
    <n v="7"/>
    <n v="54"/>
    <d v="1899-12-30T07:54:00"/>
    <s v="YB8099"/>
    <x v="10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21"/>
    <n v="7"/>
    <n v="55"/>
    <d v="1899-12-30T07:55:00"/>
    <s v="RV4254"/>
    <x v="10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22"/>
    <n v="7"/>
    <n v="56"/>
    <d v="1899-12-30T07:56:00"/>
    <s v="YR1755"/>
    <x v="10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23"/>
    <n v="8"/>
    <n v="0"/>
    <d v="1899-12-30T08:00:00"/>
    <s v="UK8353"/>
    <x v="22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4"/>
    <n v="8"/>
    <n v="0"/>
    <d v="1899-12-30T08:00:00"/>
    <s v="UK7780"/>
    <x v="19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25"/>
    <n v="8"/>
    <n v="0"/>
    <d v="1899-12-30T08:00:00"/>
    <s v="RP7390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26"/>
    <n v="8"/>
    <n v="1"/>
    <d v="1899-12-30T08:01:00"/>
    <s v="XZ1462"/>
    <x v="16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7"/>
    <n v="8"/>
    <n v="1"/>
    <d v="1899-12-30T08:01:00"/>
    <s v="VP1556"/>
    <x v="10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8"/>
    <n v="8"/>
    <n v="2"/>
    <d v="1899-12-30T08:02:00"/>
    <s v="FV6533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29"/>
    <n v="8"/>
    <n v="3"/>
    <d v="1899-12-30T08:03:00"/>
    <s v="XW8284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30"/>
    <n v="8"/>
    <n v="4"/>
    <d v="1899-12-30T08:04:00"/>
    <s v="CPUP49"/>
    <x v="16"/>
    <x v="0"/>
    <s v="IDA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3"/>
    <n v="1"/>
    <n v="8"/>
    <n v="5"/>
    <d v="1899-12-30T08:05:00"/>
    <s v="ZI3344"/>
    <x v="16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2"/>
    <n v="8"/>
    <n v="7"/>
    <d v="1899-12-30T08:07:00"/>
    <s v="UY3661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3"/>
    <n v="8"/>
    <n v="8"/>
    <d v="1899-12-30T08:08:00"/>
    <s v="XA3101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4"/>
    <n v="8"/>
    <n v="9"/>
    <d v="1899-12-30T08:09:00"/>
    <s v="UD3133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5"/>
    <n v="8"/>
    <n v="10"/>
    <d v="1899-12-30T08:10:00"/>
    <s v="PG8204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6"/>
    <n v="8"/>
    <n v="11"/>
    <d v="1899-12-30T08:11:00"/>
    <s v="VV618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7"/>
    <n v="8"/>
    <n v="12"/>
    <d v="1899-12-30T08:12:00"/>
    <s v="FYCC32"/>
    <x v="16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8"/>
    <n v="8"/>
    <n v="14"/>
    <d v="1899-12-30T08:14:00"/>
    <s v="BFGD28"/>
    <x v="20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9"/>
    <n v="8"/>
    <n v="16"/>
    <d v="1899-12-30T08:16:00"/>
    <s v="YG1201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0"/>
    <n v="8"/>
    <n v="16"/>
    <d v="1899-12-30T08:16:00"/>
    <s v="ZB8624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11"/>
    <n v="8"/>
    <n v="18"/>
    <d v="1899-12-30T08:18:00"/>
    <s v="HX4856"/>
    <x v="16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2"/>
    <n v="8"/>
    <n v="22"/>
    <d v="1899-12-30T08:22:00"/>
    <s v="XE1142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3"/>
    <n v="8"/>
    <n v="22"/>
    <d v="1899-12-30T08:22:00"/>
    <s v="CJ6151"/>
    <x v="10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4"/>
    <n v="8"/>
    <n v="22"/>
    <d v="1899-12-30T08:22:00"/>
    <s v="UJ3691"/>
    <x v="16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5"/>
    <n v="8"/>
    <n v="22"/>
    <d v="1899-12-30T08:22:00"/>
    <s v="XV9205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6"/>
    <n v="8"/>
    <n v="22"/>
    <d v="1899-12-30T08:22:00"/>
    <s v="XU9759"/>
    <x v="19"/>
    <x v="0"/>
    <s v="IDA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7"/>
    <n v="8"/>
    <n v="30"/>
    <d v="1899-12-30T08:30:00"/>
    <s v="YY6489"/>
    <x v="22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18"/>
    <n v="8"/>
    <n v="30"/>
    <d v="1899-12-30T08:30:00"/>
    <s v="XW3290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9"/>
    <n v="8"/>
    <n v="31"/>
    <d v="1899-12-30T08:31:00"/>
    <s v="CZJZ74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20"/>
    <n v="8"/>
    <n v="33"/>
    <d v="1899-12-30T08:33:00"/>
    <s v="VA9463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21"/>
    <n v="8"/>
    <n v="35"/>
    <d v="1899-12-30T08:35:00"/>
    <s v="BLYR49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22"/>
    <n v="8"/>
    <n v="36"/>
    <d v="1899-12-30T08:36:00"/>
    <s v="FYBZ43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23"/>
    <n v="8"/>
    <n v="38"/>
    <d v="1899-12-30T08:38:00"/>
    <s v="TC4925"/>
    <x v="1"/>
    <x v="0"/>
    <s v="IDA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24"/>
    <n v="8"/>
    <n v="40"/>
    <d v="1899-12-30T08:40:00"/>
    <s v="XG1221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25"/>
    <n v="8"/>
    <n v="43"/>
    <d v="1899-12-30T08:43:00"/>
    <s v="XH4889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26"/>
    <n v="8"/>
    <n v="44"/>
    <d v="1899-12-30T08:44:00"/>
    <s v="PZ598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"/>
    <n v="9"/>
    <n v="47"/>
    <d v="1899-12-30T09:47:00"/>
    <s v="SC4326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"/>
    <n v="9"/>
    <n v="49"/>
    <d v="1899-12-30T09:49:00"/>
    <s v="RJ2223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3"/>
    <n v="9"/>
    <n v="49"/>
    <d v="1899-12-30T09:49:00"/>
    <s v="ER464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4"/>
    <n v="9"/>
    <n v="54"/>
    <d v="1899-12-30T09:54:00"/>
    <s v="XL8616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5"/>
    <n v="9"/>
    <n v="56"/>
    <d v="1899-12-30T09:56:00"/>
    <s v="FXRR72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6"/>
    <n v="9"/>
    <n v="57"/>
    <d v="1899-12-30T09:57:00"/>
    <s v="VV1259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7"/>
    <n v="10"/>
    <n v="0"/>
    <d v="1899-12-30T10:00:00"/>
    <s v="FCXP20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8"/>
    <n v="10"/>
    <n v="4"/>
    <d v="1899-12-30T10:04:00"/>
    <s v="DPTC26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9"/>
    <n v="10"/>
    <n v="5"/>
    <d v="1899-12-30T10:05:00"/>
    <s v="FXZX84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0"/>
    <n v="10"/>
    <n v="8"/>
    <d v="1899-12-30T10:08:00"/>
    <s v="XF4373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1"/>
    <n v="10"/>
    <n v="9"/>
    <d v="1899-12-30T10:09:00"/>
    <s v="RW5141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2"/>
    <n v="10"/>
    <n v="10"/>
    <d v="1899-12-30T10:10:00"/>
    <s v="XJ6813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3"/>
    <n v="10"/>
    <n v="12"/>
    <d v="1899-12-30T10:12:00"/>
    <s v="XG8359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4"/>
    <n v="10"/>
    <n v="14"/>
    <d v="1899-12-30T10:14:00"/>
    <s v="YD1931"/>
    <x v="10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5"/>
    <n v="10"/>
    <n v="16"/>
    <d v="1899-12-30T10:16:00"/>
    <s v="YP375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6"/>
    <n v="10"/>
    <n v="17"/>
    <d v="1899-12-30T10:17:00"/>
    <s v="XV9205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7"/>
    <n v="10"/>
    <n v="19"/>
    <d v="1899-12-30T10:19:00"/>
    <s v="XA7959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8"/>
    <n v="10"/>
    <n v="19"/>
    <d v="1899-12-30T10:19:00"/>
    <s v="XN6582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9"/>
    <n v="10"/>
    <n v="21"/>
    <d v="1899-12-30T10:21:00"/>
    <s v="RN807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0"/>
    <n v="10"/>
    <n v="24"/>
    <d v="1899-12-30T10:24:00"/>
    <s v="NF5289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1"/>
    <n v="10"/>
    <n v="29"/>
    <d v="1899-12-30T10:29:00"/>
    <s v="XV8192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2"/>
    <n v="10"/>
    <n v="29"/>
    <d v="1899-12-30T10:29:00"/>
    <s v="XJ7010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3"/>
    <n v="10"/>
    <n v="30"/>
    <d v="1899-12-30T10:30:00"/>
    <s v="UK4279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4"/>
    <n v="10"/>
    <n v="33"/>
    <d v="1899-12-30T10:33:00"/>
    <s v="XF9689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5"/>
    <n v="10"/>
    <n v="33"/>
    <d v="1899-12-30T10:33:00"/>
    <s v="XJ6810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6"/>
    <n v="10"/>
    <n v="34"/>
    <d v="1899-12-30T10:34:00"/>
    <s v="YH1754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7"/>
    <n v="10"/>
    <n v="38"/>
    <d v="1899-12-30T10:38:00"/>
    <s v="VV1303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8"/>
    <n v="10"/>
    <n v="38"/>
    <d v="1899-12-30T10:38:00"/>
    <s v="XN6577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9"/>
    <n v="10"/>
    <n v="40"/>
    <d v="1899-12-30T10:40:00"/>
    <s v="TJ9637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30"/>
    <n v="10"/>
    <n v="45"/>
    <d v="1899-12-30T10:45:00"/>
    <s v="XR9014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1"/>
    <n v="10"/>
    <n v="46"/>
    <d v="1899-12-30T10:46:00"/>
    <s v="XY9547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2"/>
    <n v="10"/>
    <n v="47"/>
    <d v="1899-12-30T10:47:00"/>
    <s v="HDKP85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3"/>
    <n v="10"/>
    <n v="49"/>
    <d v="1899-12-30T10:49:00"/>
    <s v="ZL5266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4"/>
    <n v="10"/>
    <n v="51"/>
    <d v="1899-12-30T10:51:00"/>
    <s v="XL861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5"/>
    <n v="10"/>
    <n v="52"/>
    <d v="1899-12-30T10:52:00"/>
    <s v="XU7878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6"/>
    <n v="10"/>
    <n v="55"/>
    <d v="1899-12-30T10:55:00"/>
    <s v="RZ8195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7"/>
    <n v="10"/>
    <n v="56"/>
    <d v="1899-12-30T10:56:00"/>
    <s v="CX497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8"/>
    <n v="10"/>
    <n v="56"/>
    <d v="1899-12-30T10:56:00"/>
    <s v="DBLS82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9"/>
    <n v="10"/>
    <n v="58"/>
    <d v="1899-12-30T10:58:00"/>
    <s v="WG9620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0"/>
    <n v="11"/>
    <n v="0"/>
    <d v="1899-12-30T11:00:00"/>
    <s v="MZ8012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1"/>
    <n v="11"/>
    <n v="1"/>
    <d v="1899-12-30T11:01:00"/>
    <s v="UB7719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2"/>
    <n v="11"/>
    <n v="4"/>
    <d v="1899-12-30T11:04:00"/>
    <s v="YB8101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3"/>
    <n v="11"/>
    <n v="5"/>
    <d v="1899-12-30T11:05:00"/>
    <s v="PB2475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4"/>
    <n v="11"/>
    <n v="6"/>
    <d v="1899-12-30T11:06:00"/>
    <s v="FYBZ43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5"/>
    <n v="11"/>
    <n v="7"/>
    <d v="1899-12-30T11:07:00"/>
    <s v="UP2343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16"/>
    <n v="11"/>
    <n v="8"/>
    <d v="1899-12-30T11:08:00"/>
    <s v="XP6443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7"/>
    <n v="11"/>
    <n v="10"/>
    <d v="1899-12-30T11:10:00"/>
    <s v="BHWC57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8"/>
    <n v="11"/>
    <n v="12"/>
    <d v="1899-12-30T11:12:00"/>
    <s v="XH4880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9"/>
    <n v="11"/>
    <n v="13"/>
    <d v="1899-12-30T11:13:00"/>
    <s v="RV900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20"/>
    <n v="11"/>
    <n v="14"/>
    <d v="1899-12-30T11:14:00"/>
    <s v="CVSJ48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21"/>
    <n v="11"/>
    <n v="15"/>
    <d v="1899-12-30T11:15:00"/>
    <s v="NF5669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"/>
    <n v="12"/>
    <n v="48"/>
    <d v="1899-12-30T12:48:00"/>
    <s v="UP2343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"/>
    <n v="12"/>
    <n v="49"/>
    <d v="1899-12-30T12:49:00"/>
    <s v="ZV4253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3"/>
    <n v="12"/>
    <n v="49"/>
    <d v="1899-12-30T12:49:00"/>
    <s v="UL4858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4"/>
    <n v="12"/>
    <n v="50"/>
    <d v="1899-12-30T12:50:00"/>
    <s v="RR4641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5"/>
    <n v="12"/>
    <n v="54"/>
    <d v="1899-12-30T12:54:00"/>
    <s v="YH1755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6"/>
    <n v="12"/>
    <n v="56"/>
    <d v="1899-12-30T12:56:00"/>
    <s v="UH5500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7"/>
    <n v="12"/>
    <n v="57"/>
    <d v="1899-12-30T12:57:00"/>
    <s v="VV1280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8"/>
    <n v="13"/>
    <n v="0"/>
    <d v="1899-12-30T13:00:00"/>
    <s v="FXZX84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9"/>
    <n v="13"/>
    <n v="0"/>
    <d v="1899-12-30T13:00:00"/>
    <s v="TL8497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0"/>
    <n v="13"/>
    <n v="1"/>
    <d v="1899-12-30T13:01:00"/>
    <s v="XE9119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1"/>
    <n v="13"/>
    <n v="2"/>
    <d v="1899-12-30T13:02:00"/>
    <s v="RW514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12"/>
    <n v="13"/>
    <n v="3"/>
    <d v="1899-12-30T13:03:00"/>
    <s v="UV7719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3"/>
    <n v="13"/>
    <n v="5"/>
    <d v="1899-12-30T13:05:00"/>
    <s v="CPVP46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4"/>
    <n v="13"/>
    <n v="8"/>
    <d v="1899-12-30T13:08:00"/>
    <s v="BBXP41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15"/>
    <n v="13"/>
    <n v="11"/>
    <d v="1899-12-30T13:11:00"/>
    <s v="XV3438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6"/>
    <n v="13"/>
    <n v="12"/>
    <d v="1899-12-30T13:12:00"/>
    <s v="FYDV21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17"/>
    <n v="13"/>
    <n v="13"/>
    <d v="1899-12-30T13:13:00"/>
    <s v="YP375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8"/>
    <n v="13"/>
    <n v="15"/>
    <d v="1899-12-30T13:15:00"/>
    <s v="XL3775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9"/>
    <n v="13"/>
    <n v="16"/>
    <d v="1899-12-30T13:16:00"/>
    <s v="CHTJ33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0"/>
    <n v="13"/>
    <n v="17"/>
    <d v="1899-12-30T13:17:00"/>
    <s v="ZL3344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1"/>
    <n v="13"/>
    <n v="18"/>
    <d v="1899-12-30T13:18:00"/>
    <s v="RN7087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2"/>
    <n v="13"/>
    <n v="18"/>
    <d v="1899-12-30T13:18:00"/>
    <s v="XY9517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3"/>
    <n v="13"/>
    <n v="20"/>
    <d v="1899-12-30T13:20:00"/>
    <s v="TR2397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4"/>
    <n v="13"/>
    <n v="22"/>
    <d v="1899-12-30T13:22:00"/>
    <s v="XJ6810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5"/>
    <n v="13"/>
    <n v="23"/>
    <d v="1899-12-30T13:23:00"/>
    <s v="ZK1325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26"/>
    <n v="13"/>
    <n v="24"/>
    <d v="1899-12-30T13:24:00"/>
    <s v="FTBC16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7"/>
    <n v="13"/>
    <n v="25"/>
    <d v="1899-12-30T13:25:00"/>
    <s v="XV9641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8"/>
    <n v="13"/>
    <n v="28"/>
    <d v="1899-12-30T13:28:00"/>
    <s v="FSVZ17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9"/>
    <n v="13"/>
    <n v="29"/>
    <d v="1899-12-30T13:29:00"/>
    <s v="UY3667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30"/>
    <n v="13"/>
    <n v="30"/>
    <d v="1899-12-30T13:30:00"/>
    <s v="YZ7082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"/>
    <n v="13"/>
    <n v="32"/>
    <d v="1899-12-30T13:32:00"/>
    <s v="TJ9637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2"/>
    <n v="13"/>
    <n v="32"/>
    <d v="1899-12-30T13:32:00"/>
    <s v="TK1389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3"/>
    <n v="13"/>
    <n v="35"/>
    <d v="1899-12-30T13:35:00"/>
    <s v="XP4082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4"/>
    <n v="13"/>
    <n v="36"/>
    <d v="1899-12-30T13:36:00"/>
    <s v="WF6230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5"/>
    <n v="13"/>
    <n v="38"/>
    <d v="1899-12-30T13:38:00"/>
    <s v="HDKP8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2:45:00"/>
    <d v="1899-12-30T14:15:00"/>
    <x v="2"/>
    <n v="107"/>
    <n v="6"/>
    <n v="13"/>
    <n v="41"/>
    <d v="1899-12-30T13:41:00"/>
    <s v="UH2970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7"/>
    <n v="13"/>
    <n v="42"/>
    <d v="1899-12-30T13:42:00"/>
    <s v="FYBF70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8"/>
    <n v="13"/>
    <n v="43"/>
    <d v="1899-12-30T13:43:00"/>
    <s v="RP7360"/>
    <x v="1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9"/>
    <n v="13"/>
    <n v="44"/>
    <d v="1899-12-30T13:44:00"/>
    <s v="BFLH93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10"/>
    <n v="13"/>
    <n v="45"/>
    <d v="1899-12-30T13:45:00"/>
    <s v="XL861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11"/>
    <n v="13"/>
    <n v="49"/>
    <d v="1899-12-30T13:49:00"/>
    <s v="CCVK52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2"/>
    <n v="13"/>
    <n v="50"/>
    <d v="1899-12-30T13:50:00"/>
    <s v="YR1751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3"/>
    <n v="13"/>
    <n v="51"/>
    <d v="1899-12-30T13:51:00"/>
    <s v="TP6824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4"/>
    <n v="13"/>
    <n v="52"/>
    <d v="1899-12-30T13:52:00"/>
    <s v="XC4971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5"/>
    <n v="13"/>
    <n v="55"/>
    <d v="1899-12-30T13:55:00"/>
    <s v="XG1220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6"/>
    <n v="13"/>
    <n v="57"/>
    <d v="1899-12-30T13:57:00"/>
    <s v="WX5378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7"/>
    <n v="14"/>
    <n v="0"/>
    <d v="1899-12-30T14:00:00"/>
    <s v="XY3951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8"/>
    <n v="14"/>
    <n v="1"/>
    <d v="1899-12-30T14:01:00"/>
    <s v="XN8387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9"/>
    <n v="14"/>
    <n v="2"/>
    <d v="1899-12-30T14:02:00"/>
    <s v="UP2343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20"/>
    <n v="14"/>
    <n v="3"/>
    <d v="1899-12-30T14:03:00"/>
    <s v="WT1969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1"/>
    <n v="14"/>
    <n v="6"/>
    <d v="1899-12-30T14:06:00"/>
    <s v="RV900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22"/>
    <n v="14"/>
    <n v="6"/>
    <d v="1899-12-30T14:06:00"/>
    <s v="ZJ2738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3"/>
    <n v="14"/>
    <n v="8"/>
    <d v="1899-12-30T14:08:00"/>
    <s v="PB2475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4"/>
    <n v="14"/>
    <n v="12"/>
    <d v="1899-12-30T14:12:00"/>
    <s v="HKWG96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5"/>
    <n v="14"/>
    <n v="12"/>
    <d v="1899-12-30T14:12:00"/>
    <s v="FTPC59"/>
    <x v="20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6"/>
    <n v="14"/>
    <n v="14"/>
    <d v="1899-12-30T14:14:00"/>
    <s v="XR5340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"/>
    <n v="17"/>
    <n v="48"/>
    <d v="1899-12-30T17:48:00"/>
    <s v="YH1755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"/>
    <n v="17"/>
    <n v="53"/>
    <d v="1899-12-30T17:53:00"/>
    <s v="XN6577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3"/>
    <n v="17"/>
    <n v="55"/>
    <d v="1899-12-30T17:55:00"/>
    <s v="TU492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4"/>
    <n v="17"/>
    <n v="55"/>
    <d v="1899-12-30T17:55:00"/>
    <s v="XK8586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5"/>
    <n v="17"/>
    <n v="57"/>
    <d v="1899-12-30T17:57:00"/>
    <s v="VV1303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6"/>
    <n v="17"/>
    <n v="58"/>
    <d v="1899-12-30T17:58:00"/>
    <s v="PZ5981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8"/>
    <n v="18"/>
    <n v="2"/>
    <d v="1899-12-30T18:02:00"/>
    <s v="ZI5266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9"/>
    <n v="18"/>
    <n v="3"/>
    <d v="1899-12-30T18:03:00"/>
    <s v="XR9014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0"/>
    <n v="18"/>
    <n v="5"/>
    <d v="1899-12-30T18:05:00"/>
    <s v="UT1020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1"/>
    <n v="18"/>
    <n v="5"/>
    <d v="1899-12-30T18:05:00"/>
    <s v="UK4279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2"/>
    <n v="18"/>
    <n v="8"/>
    <d v="1899-12-30T18:08:00"/>
    <s v="RZ8195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3"/>
    <n v="18"/>
    <n v="12"/>
    <d v="1899-12-30T18:12:00"/>
    <s v="VY773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4"/>
    <n v="18"/>
    <n v="12"/>
    <d v="1899-12-30T18:12:00"/>
    <s v="XU7878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5"/>
    <n v="18"/>
    <n v="14"/>
    <d v="1899-12-30T18:14:00"/>
    <s v="MZ8012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6"/>
    <n v="18"/>
    <n v="18"/>
    <d v="1899-12-30T18:18:00"/>
    <s v="WG9620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7"/>
    <n v="18"/>
    <n v="20"/>
    <d v="1899-12-30T18:20:00"/>
    <s v="PB2475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8"/>
    <n v="18"/>
    <n v="21"/>
    <d v="1899-12-30T18:21:00"/>
    <s v="UB5719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9"/>
    <n v="18"/>
    <n v="23"/>
    <d v="1899-12-30T18:23:00"/>
    <s v="YB8101"/>
    <x v="16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20"/>
    <n v="18"/>
    <n v="24"/>
    <d v="1899-12-30T18:24:00"/>
    <s v="DBXP11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21"/>
    <n v="18"/>
    <n v="27"/>
    <d v="1899-12-30T18:27:00"/>
    <s v="XH4880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2"/>
    <n v="18"/>
    <n v="32"/>
    <d v="1899-12-30T18:32:00"/>
    <s v="CPPD60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3"/>
    <n v="18"/>
    <n v="33"/>
    <d v="1899-12-30T18:33:00"/>
    <s v="VA8522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24"/>
    <n v="18"/>
    <n v="34"/>
    <d v="1899-12-30T18:34:00"/>
    <s v="WT7450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5"/>
    <n v="18"/>
    <n v="40"/>
    <d v="1899-12-30T18:40:00"/>
    <s v="RB4694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26"/>
    <n v="18"/>
    <n v="43"/>
    <d v="1899-12-30T18:43:00"/>
    <s v="HKPH70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7"/>
    <n v="18"/>
    <n v="44"/>
    <d v="1899-12-30T18:44:00"/>
    <s v="ZJ7449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8"/>
    <n v="18"/>
    <n v="46"/>
    <d v="1899-12-30T18:46:00"/>
    <s v="WG3472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9"/>
    <n v="18"/>
    <n v="48"/>
    <d v="1899-12-30T18:48:00"/>
    <s v="YH1888"/>
    <x v="22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30"/>
    <n v="18"/>
    <n v="56"/>
    <d v="1899-12-30T18:56:00"/>
    <s v="FYBZ43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1"/>
    <n v="18"/>
    <n v="58"/>
    <d v="1899-12-30T18:58:00"/>
    <s v="VX8865"/>
    <x v="16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2"/>
    <n v="18"/>
    <n v="58"/>
    <d v="1899-12-30T18:58:00"/>
    <s v="ZX5687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3"/>
    <n v="18"/>
    <n v="58"/>
    <d v="1899-12-30T18:58:00"/>
    <s v="VX402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9"/>
    <n v="4"/>
    <n v="19"/>
    <n v="4"/>
    <d v="1899-12-30T19:04:00"/>
    <s v="UH5500"/>
    <x v="1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5"/>
    <n v="19"/>
    <n v="7"/>
    <d v="1899-12-30T19:07:00"/>
    <s v="XU9201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6"/>
    <n v="19"/>
    <n v="9"/>
    <d v="1899-12-30T19:09:00"/>
    <s v="XW8282"/>
    <x v="2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7"/>
    <n v="19"/>
    <n v="13"/>
    <d v="1899-12-30T19:13:00"/>
    <s v="VV1283"/>
    <x v="22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1"/>
    <n v="7"/>
    <n v="15"/>
    <d v="1899-12-30T07:15:00"/>
    <s v="PZ6073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2"/>
    <n v="7"/>
    <n v="20"/>
    <d v="1899-12-30T07:20:00"/>
    <s v="PB2475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3"/>
    <n v="7"/>
    <n v="23"/>
    <d v="1899-12-30T07:23:00"/>
    <s v="XK9254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4"/>
    <n v="7"/>
    <n v="25"/>
    <d v="1899-12-30T07:25:00"/>
    <s v="VX4035"/>
    <x v="6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5"/>
    <n v="7"/>
    <n v="29"/>
    <d v="1899-12-30T07:29:00"/>
    <s v="BPXW57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6"/>
    <n v="7"/>
    <n v="32"/>
    <d v="1899-12-30T07:32:00"/>
    <s v="XH4880"/>
    <x v="12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7"/>
    <n v="7"/>
    <n v="34"/>
    <d v="1899-12-30T07:34:00"/>
    <s v="UF3899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8"/>
    <n v="7"/>
    <n v="40"/>
    <d v="1899-12-30T07:40:00"/>
    <s v="XR5469"/>
    <x v="6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9"/>
    <n v="7"/>
    <n v="40"/>
    <d v="1899-12-30T07:40:00"/>
    <s v="XL5415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10"/>
    <n v="7"/>
    <n v="44"/>
    <d v="1899-12-30T07:44:00"/>
    <s v="CPCD60"/>
    <x v="1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11"/>
    <n v="7"/>
    <n v="46"/>
    <d v="1899-12-30T07:46:00"/>
    <s v="VS4626"/>
    <x v="2"/>
    <x v="0"/>
    <s v="IDA"/>
    <s v="TXB"/>
    <n v="5"/>
    <s v="Coquimbo"/>
    <n v="39.284999999999997"/>
    <n v="39.284999999999997"/>
    <n v="1"/>
  </r>
  <r>
    <n v="88"/>
    <s v="SN"/>
    <d v="2016-04-20T00:00:00"/>
    <d v="1899-12-30T07:15:00"/>
    <d v="1899-12-30T08:45:00"/>
    <x v="0"/>
    <n v="110"/>
    <n v="12"/>
    <n v="7"/>
    <n v="46"/>
    <d v="1899-12-30T07:46:00"/>
    <s v="XC7636"/>
    <x v="6"/>
    <x v="0"/>
    <s v="IDA"/>
    <s v="TXB"/>
    <n v="5"/>
    <s v="Coquimbo"/>
    <n v="39.284999999999997"/>
    <n v="39.284999999999997"/>
    <n v="1"/>
  </r>
  <r>
    <n v="88"/>
    <s v="SN"/>
    <d v="2016-04-20T00:00:00"/>
    <d v="1899-12-30T07:15:00"/>
    <d v="1899-12-30T08:45:00"/>
    <x v="0"/>
    <n v="110"/>
    <n v="13"/>
    <n v="7"/>
    <n v="50"/>
    <d v="1899-12-30T07:50:00"/>
    <s v="VV1282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14"/>
    <n v="7"/>
    <n v="51"/>
    <d v="1899-12-30T07:51:00"/>
    <s v="WU1092"/>
    <x v="6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15"/>
    <n v="7"/>
    <n v="53"/>
    <d v="1899-12-30T07:53:00"/>
    <s v="HKPH70"/>
    <x v="12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16"/>
    <n v="8"/>
    <n v="0"/>
    <d v="1899-12-30T08:00:00"/>
    <s v="XJ6810"/>
    <x v="12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17"/>
    <n v="8"/>
    <n v="6"/>
    <d v="1899-12-30T08:06:00"/>
    <s v="VX4347"/>
    <x v="2"/>
    <x v="0"/>
    <s v="IDA"/>
    <s v="TXB"/>
    <n v="5"/>
    <s v="Coquimbo"/>
    <n v="39.284999999999997"/>
    <n v="39.284999999999997"/>
    <n v="1"/>
  </r>
  <r>
    <n v="88"/>
    <s v="SN"/>
    <d v="2016-04-20T00:00:00"/>
    <d v="1899-12-30T07:15:00"/>
    <d v="1899-12-30T08:45:00"/>
    <x v="0"/>
    <n v="110"/>
    <n v="18"/>
    <n v="8"/>
    <n v="7"/>
    <d v="1899-12-30T08:07:00"/>
    <s v="XV8192"/>
    <x v="12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19"/>
    <n v="8"/>
    <n v="7"/>
    <d v="1899-12-30T08:07:00"/>
    <s v="UK8313"/>
    <x v="6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20"/>
    <n v="8"/>
    <n v="8"/>
    <d v="1899-12-30T08:08:00"/>
    <s v="YD1844"/>
    <x v="2"/>
    <x v="0"/>
    <s v="IDA"/>
    <s v="TXB"/>
    <n v="3"/>
    <s v="Coquimbo"/>
    <n v="30.84"/>
    <n v="39.284999999999997"/>
    <n v="0.78503245513554798"/>
  </r>
  <r>
    <n v="88"/>
    <s v="SN"/>
    <d v="2016-04-20T00:00:00"/>
    <d v="1899-12-30T07:15:00"/>
    <d v="1899-12-30T08:45:00"/>
    <x v="0"/>
    <n v="110"/>
    <n v="21"/>
    <n v="8"/>
    <n v="8"/>
    <d v="1899-12-30T08:08:00"/>
    <s v="TK6287"/>
    <x v="6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22"/>
    <n v="8"/>
    <n v="13"/>
    <d v="1899-12-30T08:13:00"/>
    <s v="WU1084"/>
    <x v="6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23"/>
    <n v="8"/>
    <n v="17"/>
    <d v="1899-12-30T08:17:00"/>
    <s v="VB8940"/>
    <x v="2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24"/>
    <n v="8"/>
    <n v="19"/>
    <d v="1899-12-30T08:19:00"/>
    <s v="XN9443"/>
    <x v="12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25"/>
    <n v="8"/>
    <n v="21"/>
    <d v="1899-12-30T08:21:00"/>
    <s v="SC4302"/>
    <x v="2"/>
    <x v="0"/>
    <s v="IDA"/>
    <s v="TXB"/>
    <n v="3"/>
    <s v="Coquimbo"/>
    <n v="30.84"/>
    <n v="39.284999999999997"/>
    <n v="0.78503245513554798"/>
  </r>
  <r>
    <n v="88"/>
    <s v="SN"/>
    <d v="2016-04-20T00:00:00"/>
    <d v="1899-12-30T07:15:00"/>
    <d v="1899-12-30T08:45:00"/>
    <x v="0"/>
    <n v="110"/>
    <n v="26"/>
    <n v="8"/>
    <n v="24"/>
    <d v="1899-12-30T08:24:00"/>
    <s v="WG2199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27"/>
    <n v="8"/>
    <n v="27"/>
    <d v="1899-12-30T08:27:00"/>
    <s v="UP2406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28"/>
    <n v="8"/>
    <n v="28"/>
    <d v="1899-12-30T08:28:00"/>
    <s v="PP5300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29"/>
    <n v="8"/>
    <n v="32"/>
    <d v="1899-12-30T08:32:00"/>
    <s v="XK8588"/>
    <x v="12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30"/>
    <n v="8"/>
    <n v="33"/>
    <d v="1899-12-30T08:33:00"/>
    <s v="NB8231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1"/>
    <n v="1"/>
    <n v="8"/>
    <n v="33"/>
    <d v="1899-12-30T08:33:00"/>
    <s v="YC9518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1"/>
    <n v="2"/>
    <n v="8"/>
    <n v="38"/>
    <d v="1899-12-30T08:38:00"/>
    <s v="WB5093"/>
    <x v="6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1"/>
    <n v="3"/>
    <n v="8"/>
    <n v="39"/>
    <d v="1899-12-30T08:39:00"/>
    <s v="UN1419"/>
    <x v="2"/>
    <x v="0"/>
    <s v="IDA"/>
    <s v="TXB"/>
    <n v="3"/>
    <s v="Coquimbo"/>
    <n v="30.84"/>
    <n v="39.284999999999997"/>
    <n v="0.78503245513554798"/>
  </r>
  <r>
    <n v="88"/>
    <s v="SN"/>
    <d v="2016-04-20T00:00:00"/>
    <d v="1899-12-30T07:15:00"/>
    <d v="1899-12-30T08:45:00"/>
    <x v="0"/>
    <n v="111"/>
    <n v="4"/>
    <n v="8"/>
    <n v="43"/>
    <d v="1899-12-30T08:43:00"/>
    <s v="UF9546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6"/>
    <n v="10"/>
    <n v="0"/>
    <d v="1899-12-30T10:00:00"/>
    <s v="YS4204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7"/>
    <n v="10"/>
    <n v="0"/>
    <d v="1899-12-30T10:00:00"/>
    <s v="VJ9650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8"/>
    <n v="10"/>
    <n v="3"/>
    <d v="1899-12-30T10:03:00"/>
    <s v="XF9611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9"/>
    <n v="10"/>
    <n v="4"/>
    <d v="1899-12-30T10:04:00"/>
    <s v="VN4488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0"/>
    <n v="10"/>
    <n v="8"/>
    <d v="1899-12-30T10:08:00"/>
    <s v="WT1863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1"/>
    <n v="10"/>
    <n v="9"/>
    <d v="1899-12-30T10:09:00"/>
    <s v="UP2404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2"/>
    <n v="10"/>
    <n v="13"/>
    <d v="1899-12-30T10:13:00"/>
    <s v="YG1223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3"/>
    <n v="10"/>
    <n v="14"/>
    <d v="1899-12-30T10:14:00"/>
    <s v="YH2184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4"/>
    <n v="10"/>
    <n v="18"/>
    <d v="1899-12-30T10:18:00"/>
    <s v="UA8209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5"/>
    <n v="10"/>
    <n v="22"/>
    <d v="1899-12-30T10:22:00"/>
    <s v="YB7008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6"/>
    <n v="10"/>
    <n v="25"/>
    <d v="1899-12-30T10:25:00"/>
    <s v="SE2454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7"/>
    <n v="10"/>
    <n v="29"/>
    <d v="1899-12-30T10:29:00"/>
    <s v="ZY7023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09:45:00"/>
    <d v="1899-12-30T11:15:00"/>
    <x v="1"/>
    <n v="111"/>
    <n v="28"/>
    <n v="10"/>
    <n v="33"/>
    <d v="1899-12-30T10:33:00"/>
    <s v="PZ6073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9"/>
    <n v="10"/>
    <n v="35"/>
    <d v="1899-12-30T10:35:00"/>
    <s v="WC7812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30"/>
    <n v="10"/>
    <n v="39"/>
    <d v="1899-12-30T10:39:00"/>
    <s v="VV1283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"/>
    <n v="10"/>
    <n v="40"/>
    <d v="1899-12-30T10:40:00"/>
    <s v="XN8260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2"/>
    <n v="10"/>
    <n v="44"/>
    <d v="1899-12-30T10:44:00"/>
    <s v="XV2271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3"/>
    <n v="10"/>
    <n v="45"/>
    <d v="1899-12-30T10:45:00"/>
    <s v="SG5933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4"/>
    <n v="10"/>
    <n v="48"/>
    <d v="1899-12-30T10:48:00"/>
    <s v="YK9204"/>
    <x v="6"/>
    <x v="0"/>
    <s v="IDA"/>
    <s v="TXB"/>
    <n v="2"/>
    <s v="Coquimbo"/>
    <n v="17.84"/>
    <n v="39.284999999999997"/>
    <n v="0.45411734758813799"/>
  </r>
  <r>
    <n v="88"/>
    <s v="SN"/>
    <d v="2016-04-20T00:00:00"/>
    <d v="1899-12-30T09:45:00"/>
    <d v="1899-12-30T11:15:00"/>
    <x v="1"/>
    <n v="112"/>
    <n v="5"/>
    <n v="10"/>
    <n v="51"/>
    <d v="1899-12-30T10:51:00"/>
    <s v="PU7430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6"/>
    <n v="10"/>
    <n v="56"/>
    <d v="1899-12-30T10:56:00"/>
    <s v="BPXW57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7"/>
    <n v="10"/>
    <n v="57"/>
    <d v="1899-12-30T10:57:00"/>
    <s v="XG7586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8"/>
    <n v="10"/>
    <n v="58"/>
    <d v="1899-12-30T10:58:00"/>
    <s v="PV7429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9"/>
    <n v="11"/>
    <n v="1"/>
    <d v="1899-12-30T11:01:00"/>
    <s v="VX4351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0"/>
    <n v="11"/>
    <n v="7"/>
    <d v="1899-12-30T11:07:00"/>
    <s v="UF3899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1"/>
    <n v="11"/>
    <n v="8"/>
    <d v="1899-12-30T11:08:00"/>
    <s v="VL6308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2"/>
    <n v="11"/>
    <n v="9"/>
    <d v="1899-12-30T11:09:00"/>
    <s v="WK7410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3"/>
    <n v="11"/>
    <n v="12"/>
    <d v="1899-12-30T11:12:00"/>
    <s v="YL5415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16"/>
    <n v="12"/>
    <n v="48"/>
    <d v="1899-12-30T12:48:00"/>
    <s v="TP6745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2:45:00"/>
    <d v="1899-12-30T14:15:00"/>
    <x v="2"/>
    <n v="112"/>
    <n v="17"/>
    <n v="12"/>
    <n v="49"/>
    <d v="1899-12-30T12:49:00"/>
    <s v="VP2351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18"/>
    <n v="12"/>
    <n v="51"/>
    <d v="1899-12-30T12:51:00"/>
    <s v="YK4614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19"/>
    <n v="12"/>
    <n v="53"/>
    <d v="1899-12-30T12:53:00"/>
    <s v="XK8588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0"/>
    <n v="12"/>
    <n v="55"/>
    <d v="1899-12-30T12:55:00"/>
    <s v="PW8701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1"/>
    <n v="12"/>
    <n v="56"/>
    <d v="1899-12-30T12:56:00"/>
    <s v="YF9628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2"/>
    <n v="12"/>
    <n v="58"/>
    <d v="1899-12-30T12:58:00"/>
    <s v="XH4868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3"/>
    <n v="13"/>
    <n v="5"/>
    <d v="1899-12-30T13:05:00"/>
    <s v="ZL5402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4"/>
    <n v="13"/>
    <n v="7"/>
    <d v="1899-12-30T13:07:00"/>
    <s v="RK2521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5"/>
    <n v="13"/>
    <n v="10"/>
    <d v="1899-12-30T13:10:00"/>
    <s v="PS8641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6"/>
    <n v="13"/>
    <n v="10"/>
    <d v="1899-12-30T13:10:00"/>
    <s v="FV6860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7"/>
    <n v="13"/>
    <n v="10"/>
    <d v="1899-12-30T13:10:00"/>
    <s v="RZ8195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8"/>
    <n v="13"/>
    <n v="15"/>
    <d v="1899-12-30T13:15:00"/>
    <s v="YV3188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9"/>
    <n v="13"/>
    <n v="19"/>
    <d v="1899-12-30T13:19:00"/>
    <s v="YA5832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30"/>
    <n v="13"/>
    <n v="22"/>
    <d v="1899-12-30T13:22:00"/>
    <s v="XJ1623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2:45:00"/>
    <d v="1899-12-30T14:15:00"/>
    <x v="2"/>
    <n v="113"/>
    <n v="1"/>
    <n v="13"/>
    <n v="26"/>
    <d v="1899-12-30T13:26:00"/>
    <s v="PP5317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2"/>
    <n v="13"/>
    <n v="27"/>
    <d v="1899-12-30T13:27:00"/>
    <s v="UY3756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3"/>
    <n v="13"/>
    <n v="28"/>
    <d v="1899-12-30T13:28:00"/>
    <s v="CPPD60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4"/>
    <n v="13"/>
    <n v="33"/>
    <d v="1899-12-30T13:33:00"/>
    <s v="VJ3615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5"/>
    <n v="13"/>
    <n v="36"/>
    <d v="1899-12-30T13:36:00"/>
    <s v="YD1031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6"/>
    <n v="13"/>
    <n v="38"/>
    <d v="1899-12-30T13:38:00"/>
    <s v="YS4204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7"/>
    <n v="13"/>
    <n v="40"/>
    <d v="1899-12-30T13:40:00"/>
    <s v="WH8296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8"/>
    <n v="13"/>
    <n v="43"/>
    <d v="1899-12-30T13:43:00"/>
    <s v="UK6339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9"/>
    <n v="13"/>
    <n v="44"/>
    <d v="1899-12-30T13:44:00"/>
    <s v="VR4488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0"/>
    <n v="13"/>
    <n v="46"/>
    <d v="1899-12-30T13:46:00"/>
    <s v="HKPH70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1"/>
    <n v="13"/>
    <n v="49"/>
    <d v="1899-12-30T13:49:00"/>
    <s v="UP2404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2"/>
    <n v="13"/>
    <n v="51"/>
    <d v="1899-12-30T13:51:00"/>
    <s v="UY3804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3"/>
    <n v="13"/>
    <n v="53"/>
    <d v="1899-12-30T13:53:00"/>
    <s v="YH2184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4"/>
    <n v="13"/>
    <n v="58"/>
    <d v="1899-12-30T13:58:00"/>
    <s v="NP3986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5"/>
    <n v="14"/>
    <n v="1"/>
    <d v="1899-12-30T14:01:00"/>
    <s v="XU8192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6"/>
    <n v="14"/>
    <n v="2"/>
    <d v="1899-12-30T14:02:00"/>
    <s v="YB7008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7"/>
    <n v="14"/>
    <n v="2"/>
    <d v="1899-12-30T14:02:00"/>
    <s v="UV9620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8"/>
    <n v="14"/>
    <n v="8"/>
    <d v="1899-12-30T14:08:00"/>
    <s v="WC7812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9"/>
    <n v="14"/>
    <n v="11"/>
    <d v="1899-12-30T14:11:00"/>
    <s v="VC3093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"/>
    <n v="17"/>
    <n v="47"/>
    <d v="1899-12-30T17:47:00"/>
    <s v="HKPH70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"/>
    <n v="17"/>
    <n v="49"/>
    <d v="1899-12-30T17:49:00"/>
    <s v="VJ7589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3"/>
    <n v="17"/>
    <n v="50"/>
    <d v="1899-12-30T17:50:00"/>
    <s v="VX4351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4"/>
    <n v="17"/>
    <n v="54"/>
    <d v="1899-12-30T17:54:00"/>
    <s v="XC7636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5"/>
    <n v="17"/>
    <n v="57"/>
    <d v="1899-12-30T17:57:00"/>
    <s v="UF3899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6"/>
    <n v="18"/>
    <n v="1"/>
    <d v="1899-12-30T18:01:00"/>
    <s v="YL5415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7"/>
    <n v="18"/>
    <n v="4"/>
    <d v="1899-12-30T18:04:00"/>
    <s v="VX5217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8"/>
    <n v="18"/>
    <n v="7"/>
    <d v="1899-12-30T18:07:00"/>
    <s v="VX8860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9"/>
    <n v="18"/>
    <n v="8"/>
    <d v="1899-12-30T18:08:00"/>
    <s v="UK8313"/>
    <x v="6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0"/>
    <n v="18"/>
    <n v="14"/>
    <d v="1899-12-30T18:14:00"/>
    <s v="TK6287"/>
    <x v="6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1"/>
    <n v="18"/>
    <n v="15"/>
    <d v="1899-12-30T18:15:00"/>
    <s v="PV7429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2"/>
    <n v="18"/>
    <n v="18"/>
    <d v="1899-12-30T18:18:00"/>
    <s v="VS4626"/>
    <x v="2"/>
    <x v="0"/>
    <s v="IDA"/>
    <s v="TXB"/>
    <n v="3"/>
    <s v="Coquimbo"/>
    <n v="30.84"/>
    <n v="39.284999999999997"/>
    <n v="0.78503245513554798"/>
  </r>
  <r>
    <n v="88"/>
    <s v="SN"/>
    <d v="2016-04-20T00:00:00"/>
    <d v="1899-12-30T17:45:00"/>
    <d v="1899-12-30T19:15:00"/>
    <x v="3"/>
    <n v="114"/>
    <n v="13"/>
    <n v="18"/>
    <n v="22"/>
    <d v="1899-12-30T18:22:00"/>
    <s v="WV1084"/>
    <x v="6"/>
    <x v="0"/>
    <s v="IDA"/>
    <s v="TXB"/>
    <n v="5"/>
    <s v="Coquimbo"/>
    <n v="39.284999999999997"/>
    <n v="39.284999999999997"/>
    <n v="1"/>
  </r>
  <r>
    <n v="88"/>
    <s v="SN"/>
    <d v="2016-04-20T00:00:00"/>
    <d v="1899-12-30T17:45:00"/>
    <d v="1899-12-30T19:15:00"/>
    <x v="3"/>
    <n v="114"/>
    <n v="14"/>
    <n v="18"/>
    <n v="24"/>
    <d v="1899-12-30T18:24:00"/>
    <s v="VV1282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5"/>
    <n v="18"/>
    <n v="24"/>
    <d v="1899-12-30T18:24:00"/>
    <s v="VV1283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6"/>
    <n v="18"/>
    <n v="30"/>
    <d v="1899-12-30T18:30:00"/>
    <s v="WG2199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7"/>
    <n v="18"/>
    <n v="32"/>
    <d v="1899-12-30T18:32:00"/>
    <s v="UK1352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8"/>
    <n v="18"/>
    <n v="35"/>
    <d v="1899-12-30T18:35:00"/>
    <s v="WK7410"/>
    <x v="1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9"/>
    <n v="18"/>
    <n v="38"/>
    <d v="1899-12-30T18:38:00"/>
    <s v="UP2406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0"/>
    <n v="18"/>
    <n v="39"/>
    <d v="1899-12-30T18:39:00"/>
    <s v="VX4347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1"/>
    <n v="18"/>
    <n v="41"/>
    <d v="1899-12-30T18:41:00"/>
    <s v="VJ5205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22"/>
    <n v="18"/>
    <n v="51"/>
    <d v="1899-12-30T18:51:00"/>
    <s v="UB8940"/>
    <x v="2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23"/>
    <n v="18"/>
    <n v="54"/>
    <d v="1899-12-30T18:54:00"/>
    <s v="VP2740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4"/>
    <n v="18"/>
    <n v="55"/>
    <d v="1899-12-30T18:55:00"/>
    <s v="SC4302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5"/>
    <n v="19"/>
    <n v="3"/>
    <d v="1899-12-30T19:03:00"/>
    <s v="PP5300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6"/>
    <n v="19"/>
    <n v="6"/>
    <d v="1899-12-30T19:06:00"/>
    <s v="NB8251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7"/>
    <n v="19"/>
    <n v="10"/>
    <d v="1899-12-30T19:10:00"/>
    <s v="CWVJ13"/>
    <x v="6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8"/>
    <n v="19"/>
    <n v="14"/>
    <d v="1899-12-30T19:14:00"/>
    <s v="DBLS95"/>
    <x v="2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9"/>
    <n v="19"/>
    <n v="14"/>
    <d v="1899-12-30T19:14:00"/>
    <s v="XR5340"/>
    <x v="12"/>
    <x v="0"/>
    <s v="IDA"/>
    <s v="TXB"/>
    <n v="1"/>
    <s v="Coquimbo"/>
    <n v="7.97"/>
    <n v="39.284999999999997"/>
    <n v="0.20287641593483519"/>
  </r>
  <r>
    <n v="105"/>
    <s v="NS"/>
    <d v="2016-04-21T00:00:00"/>
    <d v="1899-12-30T07:15:00"/>
    <d v="1899-12-30T08:45:00"/>
    <x v="0"/>
    <n v="115"/>
    <n v="1"/>
    <n v="7"/>
    <n v="20"/>
    <d v="1899-12-30T07:20:00"/>
    <s v="CPPD60"/>
    <x v="11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2"/>
    <n v="7"/>
    <n v="22"/>
    <d v="1899-12-30T07:22:00"/>
    <s v="WT9928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3"/>
    <n v="7"/>
    <n v="23"/>
    <d v="1899-12-30T07:23:00"/>
    <s v="XF960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4"/>
    <n v="7"/>
    <n v="24"/>
    <d v="1899-12-30T07:24:00"/>
    <s v="WG3472"/>
    <x v="14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5"/>
    <n v="7"/>
    <n v="26"/>
    <d v="1899-12-30T07:26:00"/>
    <s v="YD2087"/>
    <x v="11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6"/>
    <n v="7"/>
    <n v="30"/>
    <d v="1899-12-30T07:30:00"/>
    <s v="VX9506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7"/>
    <n v="7"/>
    <n v="31"/>
    <d v="1899-12-30T07:31:00"/>
    <s v="XT7834"/>
    <x v="14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8"/>
    <n v="7"/>
    <n v="36"/>
    <d v="1899-12-30T07:36:00"/>
    <s v="XF1142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07:15:00"/>
    <d v="1899-12-30T08:45:00"/>
    <x v="0"/>
    <n v="115"/>
    <n v="9"/>
    <n v="7"/>
    <n v="38"/>
    <d v="1899-12-30T07:38:00"/>
    <s v="YY6489"/>
    <x v="13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07:15:00"/>
    <d v="1899-12-30T08:45:00"/>
    <x v="0"/>
    <n v="115"/>
    <n v="10"/>
    <n v="7"/>
    <n v="39"/>
    <d v="1899-12-30T07:39:00"/>
    <s v="VV125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11"/>
    <n v="7"/>
    <n v="40"/>
    <d v="1899-12-30T07:40:00"/>
    <s v="TV4536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2"/>
    <n v="7"/>
    <n v="46"/>
    <d v="1899-12-30T07:46:00"/>
    <s v="XW8290"/>
    <x v="13"/>
    <x v="0"/>
    <s v="REG"/>
    <s v="TXB"/>
    <n v="5"/>
    <s v="Serena"/>
    <n v="39.284999999999997"/>
    <n v="39.284999999999997"/>
    <n v="1"/>
  </r>
  <r>
    <n v="105"/>
    <s v="NS"/>
    <d v="2016-04-21T00:00:00"/>
    <d v="1899-12-30T07:15:00"/>
    <d v="1899-12-30T08:45:00"/>
    <x v="0"/>
    <n v="115"/>
    <n v="13"/>
    <n v="7"/>
    <n v="49"/>
    <d v="1899-12-30T07:49:00"/>
    <s v="XJ6814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4"/>
    <n v="7"/>
    <n v="52"/>
    <d v="1899-12-30T07:52:00"/>
    <s v="PZ5982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07:15:00"/>
    <d v="1899-12-30T08:45:00"/>
    <x v="0"/>
    <n v="115"/>
    <n v="15"/>
    <n v="7"/>
    <n v="52"/>
    <d v="1899-12-30T07:52:00"/>
    <s v="RZ819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6"/>
    <n v="7"/>
    <n v="53"/>
    <d v="1899-12-30T07:53:00"/>
    <s v="HVXV96"/>
    <x v="10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17"/>
    <n v="7"/>
    <n v="57"/>
    <d v="1899-12-30T07:57:00"/>
    <s v="XL8616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8"/>
    <n v="8"/>
    <n v="2"/>
    <d v="1899-12-30T08:02:00"/>
    <s v="HCRF84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9"/>
    <n v="8"/>
    <n v="4"/>
    <d v="1899-12-30T08:04:00"/>
    <s v="TV4925"/>
    <x v="1"/>
    <x v="0"/>
    <s v="IDA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20"/>
    <n v="8"/>
    <n v="8"/>
    <d v="1899-12-30T08:08:00"/>
    <s v="GWJD81"/>
    <x v="13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07:15:00"/>
    <d v="1899-12-30T08:45:00"/>
    <x v="0"/>
    <n v="115"/>
    <n v="21"/>
    <n v="8"/>
    <n v="9"/>
    <d v="1899-12-30T08:09:00"/>
    <s v="UJ3691"/>
    <x v="14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22"/>
    <n v="8"/>
    <n v="13"/>
    <d v="1899-12-30T08:13:00"/>
    <s v="XG4960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3"/>
    <n v="8"/>
    <n v="14"/>
    <d v="1899-12-30T08:14:00"/>
    <s v="XV975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24"/>
    <n v="8"/>
    <n v="16"/>
    <d v="1899-12-30T08:16:00"/>
    <s v="VX886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5"/>
    <n v="8"/>
    <n v="17"/>
    <d v="1899-12-30T08:17:00"/>
    <s v="PB247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6"/>
    <n v="8"/>
    <n v="20"/>
    <d v="1899-12-30T08:20:00"/>
    <s v="FV6533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27"/>
    <n v="8"/>
    <n v="20"/>
    <d v="1899-12-30T08:20:00"/>
    <s v="XV9201"/>
    <x v="11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07:15:00"/>
    <d v="1899-12-30T08:45:00"/>
    <x v="0"/>
    <n v="115"/>
    <n v="28"/>
    <n v="8"/>
    <n v="24"/>
    <d v="1899-12-30T08:24:00"/>
    <s v="UA8152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9"/>
    <n v="8"/>
    <n v="24"/>
    <d v="1899-12-30T08:24:00"/>
    <s v="XD7938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30"/>
    <n v="8"/>
    <n v="27"/>
    <d v="1899-12-30T08:27:00"/>
    <s v="ZK295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"/>
    <n v="8"/>
    <n v="28"/>
    <d v="1899-12-30T08:28:00"/>
    <s v="XV9222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2"/>
    <n v="8"/>
    <n v="30"/>
    <d v="1899-12-30T08:30:00"/>
    <s v="MZ6729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6"/>
    <n v="3"/>
    <n v="8"/>
    <n v="32"/>
    <d v="1899-12-30T08:32:00"/>
    <s v="VV6184"/>
    <x v="1"/>
    <x v="0"/>
    <s v="IDA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6"/>
    <n v="4"/>
    <n v="8"/>
    <n v="34"/>
    <d v="1899-12-30T08:34:00"/>
    <s v="HKPG48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5"/>
    <n v="8"/>
    <n v="39"/>
    <d v="1899-12-30T08:39:00"/>
    <s v="BFGD28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6"/>
    <n v="8"/>
    <n v="39"/>
    <d v="1899-12-30T08:39:00"/>
    <s v="ZL3344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7"/>
    <n v="8"/>
    <n v="40"/>
    <d v="1899-12-30T08:40:00"/>
    <s v="CZPS16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8"/>
    <n v="8"/>
    <n v="42"/>
    <d v="1899-12-30T08:42:00"/>
    <s v="UZ2793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9"/>
    <n v="8"/>
    <n v="43"/>
    <d v="1899-12-30T08:43:00"/>
    <s v="HKPH70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0"/>
    <n v="8"/>
    <n v="44"/>
    <d v="1899-12-30T08:44:00"/>
    <s v="FRKF46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1"/>
    <n v="8"/>
    <n v="44"/>
    <d v="1899-12-30T08:44:00"/>
    <s v="CFYS51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2"/>
    <n v="8"/>
    <n v="44"/>
    <d v="1899-12-30T08:44:00"/>
    <s v="UK7780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7"/>
    <n v="1"/>
    <n v="9"/>
    <n v="46"/>
    <d v="1899-12-30T09:46:00"/>
    <s v="TJ3256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"/>
    <n v="9"/>
    <n v="48"/>
    <d v="1899-12-30T09:48:00"/>
    <s v="TV4555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3"/>
    <n v="9"/>
    <n v="50"/>
    <d v="1899-12-30T09:50:00"/>
    <s v="XV9202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5"/>
    <n v="9"/>
    <n v="54"/>
    <d v="1899-12-30T09:54:00"/>
    <s v="CPPD60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7"/>
    <n v="6"/>
    <n v="9"/>
    <n v="55"/>
    <d v="1899-12-30T09:55:00"/>
    <s v="SC438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7"/>
    <n v="9"/>
    <n v="55"/>
    <d v="1899-12-30T09:55:00"/>
    <s v="RV9006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8"/>
    <n v="9"/>
    <n v="57"/>
    <d v="1899-12-30T09:57:00"/>
    <s v="WG3472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9"/>
    <n v="9"/>
    <n v="57"/>
    <d v="1899-12-30T09:57:00"/>
    <s v="VT1070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0"/>
    <n v="9"/>
    <n v="59"/>
    <d v="1899-12-30T09:59:00"/>
    <s v="VV1280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1"/>
    <n v="10"/>
    <n v="2"/>
    <d v="1899-12-30T10:02:00"/>
    <s v="HKWG96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2"/>
    <n v="10"/>
    <n v="3"/>
    <d v="1899-12-30T10:03:00"/>
    <s v="UL4858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3"/>
    <n v="10"/>
    <n v="3"/>
    <d v="1899-12-30T10:03:00"/>
    <s v="BKRG36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4"/>
    <n v="10"/>
    <n v="8"/>
    <d v="1899-12-30T10:08:00"/>
    <s v="GXSS38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5"/>
    <n v="10"/>
    <n v="8"/>
    <d v="1899-12-30T10:08:00"/>
    <s v="FYBV70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6"/>
    <n v="10"/>
    <n v="9"/>
    <d v="1899-12-30T10:09:00"/>
    <s v="XJ6813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7"/>
    <n v="10"/>
    <n v="13"/>
    <d v="1899-12-30T10:13:00"/>
    <s v="XT7834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7"/>
    <n v="18"/>
    <n v="10"/>
    <n v="13"/>
    <d v="1899-12-30T10:13:00"/>
    <s v="ZT303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9"/>
    <n v="10"/>
    <n v="13"/>
    <d v="1899-12-30T10:13:00"/>
    <s v="YH2050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0"/>
    <n v="10"/>
    <n v="16"/>
    <d v="1899-12-30T10:16:00"/>
    <s v="XW8289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1"/>
    <n v="10"/>
    <n v="18"/>
    <d v="1899-12-30T10:18:00"/>
    <s v="TV4536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7"/>
    <n v="22"/>
    <n v="10"/>
    <n v="19"/>
    <d v="1899-12-30T10:19:00"/>
    <s v="XN9443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3"/>
    <n v="10"/>
    <n v="20"/>
    <d v="1899-12-30T10:20:00"/>
    <s v="RB4694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4"/>
    <n v="10"/>
    <n v="23"/>
    <d v="1899-12-30T10:23:00"/>
    <s v="XU8192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5"/>
    <n v="10"/>
    <n v="23"/>
    <d v="1899-12-30T10:23:00"/>
    <s v="FSBZ17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6"/>
    <n v="10"/>
    <n v="26"/>
    <d v="1899-12-30T10:26:00"/>
    <s v="BDXZ7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7"/>
    <n v="10"/>
    <n v="26"/>
    <d v="1899-12-30T10:26:00"/>
    <s v="YB8099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8"/>
    <n v="10"/>
    <n v="29"/>
    <d v="1899-12-30T10:29:00"/>
    <s v="RZ8195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9"/>
    <n v="10"/>
    <n v="29"/>
    <d v="1899-12-30T10:29:00"/>
    <s v="XT7840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30"/>
    <n v="10"/>
    <n v="32"/>
    <d v="1899-12-30T10:32:00"/>
    <s v="XE9119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"/>
    <n v="10"/>
    <n v="32"/>
    <d v="1899-12-30T10:32:00"/>
    <s v="XR5403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2"/>
    <n v="10"/>
    <n v="36"/>
    <d v="1899-12-30T10:36:00"/>
    <s v="XU920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3"/>
    <n v="10"/>
    <n v="39"/>
    <d v="1899-12-30T10:39:00"/>
    <s v="ZV4253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4"/>
    <n v="10"/>
    <n v="39"/>
    <d v="1899-12-30T10:39:00"/>
    <s v="UJ3691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5"/>
    <n v="10"/>
    <n v="39"/>
    <d v="1899-12-30T10:39:00"/>
    <s v="VX4025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7"/>
    <n v="10"/>
    <n v="43"/>
    <d v="1899-12-30T10:43:00"/>
    <s v="TK1389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8"/>
    <n v="10"/>
    <n v="44"/>
    <d v="1899-12-30T10:44:00"/>
    <s v="VB2476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9"/>
    <n v="10"/>
    <n v="48"/>
    <d v="1899-12-30T10:48:00"/>
    <s v="XU9201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8"/>
    <n v="10"/>
    <n v="10"/>
    <n v="50"/>
    <d v="1899-12-30T10:50:00"/>
    <s v="HDKP85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1"/>
    <n v="10"/>
    <n v="51"/>
    <d v="1899-12-30T10:51:00"/>
    <s v="HWCW50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2"/>
    <n v="10"/>
    <n v="54"/>
    <d v="1899-12-30T10:54:00"/>
    <s v="VX8865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3"/>
    <n v="10"/>
    <n v="57"/>
    <d v="1899-12-30T10:57:00"/>
    <s v="XG8576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4"/>
    <n v="10"/>
    <n v="59"/>
    <d v="1899-12-30T10:59:00"/>
    <s v="ZK2955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8"/>
    <n v="16"/>
    <n v="11"/>
    <n v="2"/>
    <d v="1899-12-30T11:02:00"/>
    <s v="XU9223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7"/>
    <n v="11"/>
    <n v="4"/>
    <d v="1899-12-30T11:04:00"/>
    <s v="XV9222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8"/>
    <n v="11"/>
    <n v="4"/>
    <d v="1899-12-30T11:04:00"/>
    <s v="DVXP1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9"/>
    <n v="11"/>
    <n v="7"/>
    <d v="1899-12-30T11:07:00"/>
    <s v="FYCC32"/>
    <x v="14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8"/>
    <n v="20"/>
    <n v="11"/>
    <n v="9"/>
    <d v="1899-12-30T11:09:00"/>
    <s v="ZL3344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8"/>
    <n v="21"/>
    <n v="11"/>
    <n v="11"/>
    <d v="1899-12-30T11:11:00"/>
    <s v="VV1259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22"/>
    <n v="11"/>
    <n v="12"/>
    <d v="1899-12-30T11:12:00"/>
    <s v="UK8353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23"/>
    <n v="11"/>
    <n v="14"/>
    <d v="1899-12-30T11:14:00"/>
    <s v="HKPH70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1"/>
    <n v="12"/>
    <n v="47"/>
    <d v="1899-12-30T12:47:00"/>
    <s v="FVGJ33"/>
    <x v="14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2"/>
    <n v="12"/>
    <n v="48"/>
    <d v="1899-12-30T12:48:00"/>
    <s v="WK7410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3"/>
    <n v="12"/>
    <n v="50"/>
    <d v="1899-12-30T12:50:00"/>
    <s v="TJ3326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4"/>
    <n v="12"/>
    <n v="52"/>
    <d v="1899-12-30T12:52:00"/>
    <s v="XD7938"/>
    <x v="11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5"/>
    <n v="12"/>
    <n v="53"/>
    <d v="1899-12-30T12:53:00"/>
    <s v="TH5204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6"/>
    <n v="12"/>
    <n v="54"/>
    <d v="1899-12-30T12:54:00"/>
    <s v="XV9202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7"/>
    <n v="12"/>
    <n v="57"/>
    <d v="1899-12-30T12:57:00"/>
    <s v="RV9006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8"/>
    <n v="12"/>
    <n v="58"/>
    <d v="1899-12-30T12:58:00"/>
    <s v="XY364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9"/>
    <n v="13"/>
    <n v="0"/>
    <d v="1899-12-30T13:00:00"/>
    <s v="BFGD28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10"/>
    <n v="13"/>
    <n v="7"/>
    <d v="1899-12-30T13:07:00"/>
    <s v="VV1280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11"/>
    <n v="13"/>
    <n v="10"/>
    <d v="1899-12-30T13:10:00"/>
    <s v="HKPG48"/>
    <x v="11"/>
    <x v="0"/>
    <s v="REG"/>
    <s v="TXB"/>
    <n v="5"/>
    <s v="Serena"/>
    <n v="39.284999999999997"/>
    <n v="39.284999999999997"/>
    <n v="1"/>
  </r>
  <r>
    <n v="105"/>
    <s v="NS"/>
    <d v="2016-04-21T00:00:00"/>
    <d v="1899-12-30T12:45:00"/>
    <d v="1899-12-30T14:15:00"/>
    <x v="2"/>
    <n v="119"/>
    <n v="12"/>
    <n v="13"/>
    <n v="11"/>
    <d v="1899-12-30T13:11:00"/>
    <s v="CHTJ33"/>
    <x v="11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13"/>
    <n v="13"/>
    <n v="12"/>
    <d v="1899-12-30T13:12:00"/>
    <s v="UL4858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14"/>
    <n v="13"/>
    <n v="13"/>
    <d v="1899-12-30T13:13:00"/>
    <s v="SC4381"/>
    <x v="1"/>
    <x v="0"/>
    <s v="IDA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19"/>
    <n v="15"/>
    <n v="13"/>
    <n v="17"/>
    <d v="1899-12-30T13:17:00"/>
    <s v="UZ2793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2:45:00"/>
    <d v="1899-12-30T14:15:00"/>
    <x v="2"/>
    <n v="119"/>
    <n v="16"/>
    <n v="13"/>
    <n v="23"/>
    <d v="1899-12-30T13:23:00"/>
    <s v="XJ6813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2:45:00"/>
    <d v="1899-12-30T14:15:00"/>
    <x v="2"/>
    <n v="119"/>
    <n v="17"/>
    <n v="13"/>
    <n v="24"/>
    <d v="1899-12-30T13:24:00"/>
    <s v="CFYS51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18"/>
    <n v="13"/>
    <n v="24"/>
    <d v="1899-12-30T13:24:00"/>
    <s v="ZT8053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19"/>
    <n v="13"/>
    <n v="30"/>
    <d v="1899-12-30T13:30:00"/>
    <s v="PB2475"/>
    <x v="11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0"/>
    <n v="13"/>
    <n v="32"/>
    <d v="1899-12-30T13:32:00"/>
    <s v="XW8289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1"/>
    <n v="13"/>
    <n v="32"/>
    <d v="1899-12-30T13:32:00"/>
    <s v="HKWG96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2"/>
    <n v="13"/>
    <n v="35"/>
    <d v="1899-12-30T13:35:00"/>
    <s v="XN9443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4"/>
    <n v="13"/>
    <n v="41"/>
    <d v="1899-12-30T13:41:00"/>
    <s v="UK7780"/>
    <x v="11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19"/>
    <n v="25"/>
    <n v="13"/>
    <n v="41"/>
    <d v="1899-12-30T13:41:00"/>
    <s v="XU8192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6"/>
    <n v="13"/>
    <n v="44"/>
    <d v="1899-12-30T13:44:00"/>
    <s v="DPTC23"/>
    <x v="14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7"/>
    <n v="13"/>
    <n v="44"/>
    <d v="1899-12-30T13:44:00"/>
    <s v="YB8099"/>
    <x v="10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8"/>
    <n v="13"/>
    <n v="45"/>
    <d v="1899-12-30T13:45:00"/>
    <s v="XT7840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9"/>
    <n v="13"/>
    <n v="50"/>
    <d v="1899-12-30T13:50:00"/>
    <s v="YH2050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2:45:00"/>
    <d v="1899-12-30T14:15:00"/>
    <x v="2"/>
    <n v="119"/>
    <n v="30"/>
    <n v="13"/>
    <n v="53"/>
    <d v="1899-12-30T13:53:00"/>
    <s v="TP6824"/>
    <x v="11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20"/>
    <n v="1"/>
    <n v="13"/>
    <n v="53"/>
    <d v="1899-12-30T13:53:00"/>
    <s v="RB4694"/>
    <x v="1"/>
    <x v="0"/>
    <s v="IDA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20"/>
    <n v="3"/>
    <n v="13"/>
    <n v="56"/>
    <d v="1899-12-30T13:56:00"/>
    <s v="XU9205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4"/>
    <n v="13"/>
    <n v="56"/>
    <d v="1899-12-30T13:56:00"/>
    <s v="DBKZ71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5"/>
    <n v="13"/>
    <n v="56"/>
    <d v="1899-12-30T13:56:00"/>
    <s v="BLYR49"/>
    <x v="14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20"/>
    <n v="6"/>
    <n v="13"/>
    <n v="57"/>
    <d v="1899-12-30T13:57:00"/>
    <s v="VB3881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20"/>
    <n v="7"/>
    <n v="14"/>
    <n v="1"/>
    <d v="1899-12-30T14:01:00"/>
    <s v="HWCW50"/>
    <x v="10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8"/>
    <n v="14"/>
    <n v="1"/>
    <d v="1899-12-30T14:01:00"/>
    <s v="XE911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9"/>
    <n v="14"/>
    <n v="2"/>
    <d v="1899-12-30T14:02:00"/>
    <s v="WT1969"/>
    <x v="11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20"/>
    <n v="10"/>
    <n v="14"/>
    <n v="6"/>
    <d v="1899-12-30T14:06:00"/>
    <s v="XS9610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11"/>
    <n v="14"/>
    <n v="8"/>
    <d v="1899-12-30T14:08:00"/>
    <s v="XV3438"/>
    <x v="11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20"/>
    <n v="12"/>
    <n v="14"/>
    <n v="9"/>
    <d v="1899-12-30T14:09:00"/>
    <s v="XG8576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20"/>
    <n v="13"/>
    <n v="14"/>
    <n v="10"/>
    <d v="1899-12-30T14:10:00"/>
    <s v="VX4025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14"/>
    <n v="14"/>
    <n v="13"/>
    <d v="1899-12-30T14:13:00"/>
    <s v="XV9223"/>
    <x v="13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20"/>
    <n v="15"/>
    <n v="14"/>
    <n v="13"/>
    <d v="1899-12-30T14:13:00"/>
    <s v="UK8353"/>
    <x v="13"/>
    <x v="0"/>
    <s v="REG"/>
    <s v="TXB"/>
    <n v="1"/>
    <s v="Serena"/>
    <n v="7.97"/>
    <n v="39.284999999999997"/>
    <n v="0.20287641593483519"/>
  </r>
  <r>
    <n v="105"/>
    <s v="NS"/>
    <d v="2016-04-21T00:00:00"/>
    <d v="1899-12-30T17:45:00"/>
    <d v="1899-12-30T19:15:00"/>
    <x v="3"/>
    <n v="121"/>
    <n v="1"/>
    <n v="17"/>
    <n v="51"/>
    <d v="1899-12-30T17:51:00"/>
    <s v="UJ3691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2"/>
    <n v="17"/>
    <n v="55"/>
    <d v="1899-12-30T17:55:00"/>
    <s v="XU9205"/>
    <x v="11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3"/>
    <n v="17"/>
    <n v="55"/>
    <d v="1899-12-30T17:55:00"/>
    <s v="YP3754"/>
    <x v="1"/>
    <x v="0"/>
    <s v="IDA"/>
    <s v="TXB"/>
    <n v="4"/>
    <s v="Serena"/>
    <n v="35.869999999999997"/>
    <n v="39.284999999999997"/>
    <n v="0.91307114674812273"/>
  </r>
  <r>
    <n v="105"/>
    <s v="NS"/>
    <d v="2016-04-21T00:00:00"/>
    <d v="1899-12-30T17:45:00"/>
    <d v="1899-12-30T19:15:00"/>
    <x v="3"/>
    <n v="121"/>
    <n v="4"/>
    <n v="17"/>
    <n v="56"/>
    <d v="1899-12-30T17:56:00"/>
    <s v="PP2476"/>
    <x v="10"/>
    <x v="0"/>
    <s v="REG"/>
    <s v="TXB"/>
    <n v="3"/>
    <s v="Serena"/>
    <n v="30.84"/>
    <n v="39.284999999999997"/>
    <n v="0.78503245513554798"/>
  </r>
  <r>
    <n v="105"/>
    <s v="NS"/>
    <d v="2016-04-21T00:00:00"/>
    <d v="1899-12-30T17:45:00"/>
    <d v="1899-12-30T19:15:00"/>
    <x v="3"/>
    <n v="121"/>
    <n v="5"/>
    <n v="17"/>
    <n v="57"/>
    <d v="1899-12-30T17:57:00"/>
    <s v="ZV4253"/>
    <x v="13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6"/>
    <n v="17"/>
    <n v="59"/>
    <d v="1899-12-30T17:59:00"/>
    <s v="XF9610"/>
    <x v="14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7"/>
    <n v="18"/>
    <n v="0"/>
    <d v="1899-12-30T18:00:00"/>
    <s v="XV9201"/>
    <x v="13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7:45:00"/>
    <d v="1899-12-30T19:15:00"/>
    <x v="3"/>
    <n v="121"/>
    <n v="8"/>
    <n v="18"/>
    <n v="6"/>
    <d v="1899-12-30T18:06:00"/>
    <s v="XC4971"/>
    <x v="1"/>
    <x v="0"/>
    <s v="IDA"/>
    <s v="TXB"/>
    <n v="4"/>
    <s v="Serena"/>
    <n v="35.869999999999997"/>
    <n v="39.284999999999997"/>
    <n v="0.91307114674812273"/>
  </r>
  <r>
    <n v="105"/>
    <s v="NS"/>
    <d v="2016-04-21T00:00:00"/>
    <d v="1899-12-30T17:45:00"/>
    <d v="1899-12-30T19:15:00"/>
    <x v="3"/>
    <n v="121"/>
    <n v="9"/>
    <n v="18"/>
    <n v="8"/>
    <d v="1899-12-30T18:08:00"/>
    <s v="VX8865"/>
    <x v="10"/>
    <x v="0"/>
    <s v="REG"/>
    <s v="TXB"/>
    <n v="5"/>
    <s v="Serena"/>
    <n v="39.284999999999997"/>
    <n v="39.284999999999997"/>
    <n v="1"/>
  </r>
  <r>
    <n v="105"/>
    <s v="NS"/>
    <d v="2016-04-21T00:00:00"/>
    <d v="1899-12-30T17:45:00"/>
    <d v="1899-12-30T19:15:00"/>
    <x v="3"/>
    <n v="121"/>
    <n v="10"/>
    <n v="18"/>
    <n v="14"/>
    <d v="1899-12-30T18:14:00"/>
    <s v="YR1991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7:45:00"/>
    <d v="1899-12-30T19:15:00"/>
    <x v="3"/>
    <n v="121"/>
    <n v="11"/>
    <n v="18"/>
    <n v="15"/>
    <d v="1899-12-30T18:15:00"/>
    <s v="HWCW50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2"/>
    <n v="18"/>
    <n v="15"/>
    <d v="1899-12-30T18:15:00"/>
    <s v="XV9222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3"/>
    <n v="18"/>
    <n v="23"/>
    <d v="1899-12-30T18:23:00"/>
    <s v="UJ5414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7:45:00"/>
    <d v="1899-12-30T19:15:00"/>
    <x v="3"/>
    <n v="121"/>
    <n v="14"/>
    <n v="18"/>
    <n v="25"/>
    <d v="1899-12-30T18:25:00"/>
    <s v="ZL3344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5"/>
    <n v="18"/>
    <n v="26"/>
    <d v="1899-12-30T18:26:00"/>
    <s v="HKPH70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6"/>
    <n v="18"/>
    <n v="27"/>
    <d v="1899-12-30T18:27:00"/>
    <s v="XU9223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7"/>
    <n v="18"/>
    <n v="30"/>
    <d v="1899-12-30T18:30:00"/>
    <s v="FYCC32"/>
    <x v="14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8"/>
    <n v="18"/>
    <n v="33"/>
    <d v="1899-12-30T18:33:00"/>
    <s v="GZYX34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9"/>
    <n v="18"/>
    <n v="36"/>
    <d v="1899-12-30T18:36:00"/>
    <s v="UK8353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0"/>
    <n v="18"/>
    <n v="37"/>
    <d v="1899-12-30T18:37:00"/>
    <s v="FYBF71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1"/>
    <n v="18"/>
    <n v="37"/>
    <d v="1899-12-30T18:37:00"/>
    <s v="VY7731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2"/>
    <n v="18"/>
    <n v="41"/>
    <d v="1899-12-30T18:41:00"/>
    <s v="XH4880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3"/>
    <n v="18"/>
    <n v="42"/>
    <d v="1899-12-30T18:42:00"/>
    <s v="XA3101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4"/>
    <n v="18"/>
    <n v="42"/>
    <d v="1899-12-30T18:42:00"/>
    <s v="XR5309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5"/>
    <n v="18"/>
    <n v="44"/>
    <d v="1899-12-30T18:44:00"/>
    <s v="XZ7450"/>
    <x v="14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6"/>
    <n v="18"/>
    <n v="45"/>
    <d v="1899-12-30T18:45:00"/>
    <s v="RW5141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7"/>
    <n v="18"/>
    <n v="45"/>
    <d v="1899-12-30T18:45:00"/>
    <s v="XT7450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8"/>
    <n v="18"/>
    <n v="52"/>
    <d v="1899-12-30T18:52:00"/>
    <s v="UP2334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9"/>
    <n v="18"/>
    <n v="53"/>
    <d v="1899-12-30T18:53:00"/>
    <s v="VV1283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30"/>
    <n v="18"/>
    <n v="54"/>
    <d v="1899-12-30T18:54:00"/>
    <s v="XG8359"/>
    <x v="14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1"/>
    <n v="18"/>
    <n v="56"/>
    <d v="1899-12-30T18:56:00"/>
    <s v="VY7740"/>
    <x v="14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2"/>
    <n v="18"/>
    <n v="58"/>
    <d v="1899-12-30T18:58:00"/>
    <s v="YG1201"/>
    <x v="11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3"/>
    <n v="18"/>
    <n v="59"/>
    <d v="1899-12-30T18:59:00"/>
    <s v="FVDD44"/>
    <x v="10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4"/>
    <n v="18"/>
    <n v="1"/>
    <d v="1899-12-30T18:01:00"/>
    <s v="VV6184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5"/>
    <n v="18"/>
    <n v="1"/>
    <d v="1899-12-30T18:01:00"/>
    <s v="FXZX84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6"/>
    <n v="18"/>
    <n v="4"/>
    <d v="1899-12-30T18:04:00"/>
    <s v="TH5404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7"/>
    <n v="18"/>
    <n v="4"/>
    <d v="1899-12-30T18:04:00"/>
    <s v="XL5386"/>
    <x v="13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8"/>
    <n v="18"/>
    <n v="12"/>
    <d v="1899-12-30T18:12:00"/>
    <s v="VC3086"/>
    <x v="11"/>
    <x v="0"/>
    <s v="REG"/>
    <s v="TXB"/>
    <n v="6"/>
    <s v="Serena"/>
    <n v="42.7"/>
    <n v="39.284999999999997"/>
    <n v="1.0869288532518775"/>
  </r>
  <r>
    <n v="114"/>
    <s v="SN"/>
    <d v="2016-04-20T00:00:00"/>
    <d v="1899-12-30T07:15:00"/>
    <d v="1899-12-30T08:45:00"/>
    <x v="0"/>
    <n v="123"/>
    <n v="1"/>
    <n v="7"/>
    <n v="15"/>
    <d v="1899-12-30T07:15:00"/>
    <s v="XB8675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"/>
    <n v="7"/>
    <n v="22"/>
    <d v="1899-12-30T07:22:00"/>
    <s v="XR5308"/>
    <x v="4"/>
    <x v="0"/>
    <s v="IDA"/>
    <s v="TXB"/>
    <n v="4"/>
    <s v="Serena"/>
    <n v="35.869999999999997"/>
    <n v="39.284999999999997"/>
    <n v="0.91307114674812273"/>
  </r>
  <r>
    <n v="114"/>
    <s v="SN"/>
    <d v="2016-04-20T00:00:00"/>
    <d v="1899-12-30T07:15:00"/>
    <d v="1899-12-30T08:45:00"/>
    <x v="0"/>
    <n v="123"/>
    <n v="3"/>
    <n v="7"/>
    <n v="31"/>
    <d v="1899-12-30T07:31:00"/>
    <s v="BZHT12"/>
    <x v="23"/>
    <x v="0"/>
    <s v="IDA"/>
    <s v="TXB"/>
    <n v="5"/>
    <s v="Serena"/>
    <n v="39.284999999999997"/>
    <n v="39.284999999999997"/>
    <n v="1"/>
  </r>
  <r>
    <n v="114"/>
    <s v="SN"/>
    <d v="2016-04-20T00:00:00"/>
    <d v="1899-12-30T07:15:00"/>
    <d v="1899-12-30T08:45:00"/>
    <x v="0"/>
    <n v="123"/>
    <n v="4"/>
    <n v="7"/>
    <n v="36"/>
    <d v="1899-12-30T07:36:00"/>
    <s v="RV9007"/>
    <x v="7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5"/>
    <n v="7"/>
    <n v="39"/>
    <d v="1899-12-30T07:39:00"/>
    <s v="YK3967"/>
    <x v="4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6"/>
    <n v="7"/>
    <n v="40"/>
    <d v="1899-12-30T07:40:00"/>
    <s v="XP3737"/>
    <x v="7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7"/>
    <n v="7"/>
    <n v="43"/>
    <d v="1899-12-30T07:43:00"/>
    <s v="VC8079"/>
    <x v="23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8"/>
    <n v="7"/>
    <n v="44"/>
    <d v="1899-12-30T07:44:00"/>
    <s v="SE2522"/>
    <x v="4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9"/>
    <n v="7"/>
    <n v="51"/>
    <d v="1899-12-30T07:51:00"/>
    <s v="ZB3181"/>
    <x v="7"/>
    <x v="0"/>
    <s v="IDA"/>
    <s v="TXB"/>
    <n v="6"/>
    <s v="Serena"/>
    <n v="42.7"/>
    <n v="39.284999999999997"/>
    <n v="1.0869288532518775"/>
  </r>
  <r>
    <n v="114"/>
    <s v="SN"/>
    <d v="2016-04-20T00:00:00"/>
    <d v="1899-12-30T07:15:00"/>
    <d v="1899-12-30T08:45:00"/>
    <x v="0"/>
    <n v="123"/>
    <n v="10"/>
    <n v="7"/>
    <n v="52"/>
    <d v="1899-12-30T07:52:00"/>
    <s v="YG1307"/>
    <x v="4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11"/>
    <n v="7"/>
    <n v="58"/>
    <d v="1899-12-30T07:58:00"/>
    <s v="VY1404"/>
    <x v="7"/>
    <x v="0"/>
    <s v="IDA"/>
    <s v="TXB"/>
    <n v="4"/>
    <s v="Serena"/>
    <n v="35.869999999999997"/>
    <n v="39.284999999999997"/>
    <n v="0.91307114674812273"/>
  </r>
  <r>
    <n v="114"/>
    <s v="SN"/>
    <d v="2016-04-20T00:00:00"/>
    <d v="1899-12-30T07:15:00"/>
    <d v="1899-12-30T08:45:00"/>
    <x v="0"/>
    <n v="123"/>
    <n v="12"/>
    <n v="8"/>
    <n v="1"/>
    <d v="1899-12-30T08:01:00"/>
    <s v="VC7366"/>
    <x v="7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13"/>
    <n v="8"/>
    <n v="3"/>
    <d v="1899-12-30T08:03:00"/>
    <s v="XB8420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4"/>
    <n v="8"/>
    <n v="6"/>
    <d v="1899-12-30T08:06:00"/>
    <s v="NS7748"/>
    <x v="23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5"/>
    <n v="8"/>
    <n v="6"/>
    <d v="1899-12-30T08:06:00"/>
    <s v="YW6855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7:15:00"/>
    <d v="1899-12-30T08:45:00"/>
    <x v="0"/>
    <n v="123"/>
    <n v="16"/>
    <n v="8"/>
    <n v="10"/>
    <d v="1899-12-30T08:10:00"/>
    <s v="YG1192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7"/>
    <n v="8"/>
    <n v="14"/>
    <d v="1899-12-30T08:14:00"/>
    <s v="RR3458"/>
    <x v="4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8"/>
    <n v="8"/>
    <n v="18"/>
    <d v="1899-12-30T08:18:00"/>
    <s v="BYVG31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9"/>
    <n v="8"/>
    <n v="21"/>
    <d v="1899-12-30T08:21:00"/>
    <s v="YB8420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0"/>
    <n v="8"/>
    <n v="22"/>
    <d v="1899-12-30T08:22:00"/>
    <s v="UF8857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1"/>
    <n v="8"/>
    <n v="31"/>
    <d v="1899-12-30T08:31:00"/>
    <s v="XR9495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2"/>
    <n v="8"/>
    <n v="35"/>
    <d v="1899-12-30T08:35:00"/>
    <s v="VD4808"/>
    <x v="4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3"/>
    <n v="8"/>
    <n v="37"/>
    <d v="1899-12-30T08:37:00"/>
    <s v="XD4098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7:15:00"/>
    <d v="1899-12-30T08:45:00"/>
    <x v="0"/>
    <n v="123"/>
    <n v="24"/>
    <n v="8"/>
    <n v="41"/>
    <d v="1899-12-30T08:41:00"/>
    <s v="CWHD75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7:15:00"/>
    <d v="1899-12-30T08:45:00"/>
    <x v="0"/>
    <n v="123"/>
    <n v="25"/>
    <n v="8"/>
    <n v="45"/>
    <d v="1899-12-30T08:45:00"/>
    <s v="XR8814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"/>
    <n v="9"/>
    <n v="48"/>
    <d v="1899-12-30T09:48:00"/>
    <s v="VZ7576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"/>
    <n v="9"/>
    <n v="51"/>
    <d v="1899-12-30T09:51:00"/>
    <s v="RR1054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3"/>
    <n v="9"/>
    <n v="52"/>
    <d v="1899-12-30T09:52:00"/>
    <s v="RK3458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09:45:00"/>
    <d v="1899-12-30T11:15:00"/>
    <x v="1"/>
    <n v="124"/>
    <n v="4"/>
    <n v="9"/>
    <n v="54"/>
    <d v="1899-12-30T09:54:00"/>
    <s v="UN2927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5"/>
    <n v="9"/>
    <n v="56"/>
    <d v="1899-12-30T09:56:00"/>
    <s v="XB5178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6"/>
    <n v="10"/>
    <n v="0"/>
    <d v="1899-12-30T10:00:00"/>
    <s v="VZ517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7"/>
    <n v="10"/>
    <n v="0"/>
    <d v="1899-12-30T10:00:00"/>
    <s v="XS4134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8"/>
    <n v="10"/>
    <n v="5"/>
    <d v="1899-12-30T10:05:00"/>
    <s v="SZ5919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9"/>
    <n v="10"/>
    <n v="8"/>
    <d v="1899-12-30T10:08:00"/>
    <s v="XH4982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0"/>
    <n v="10"/>
    <n v="11"/>
    <d v="1899-12-30T10:11:00"/>
    <s v="XP1529"/>
    <x v="4"/>
    <x v="0"/>
    <s v="IDA"/>
    <s v="TXB"/>
    <n v="2"/>
    <s v="Serena"/>
    <n v="17.84"/>
    <n v="39.284999999999997"/>
    <n v="0.45411734758813799"/>
  </r>
  <r>
    <n v="114"/>
    <s v="SN"/>
    <d v="2016-04-20T00:00:00"/>
    <d v="1899-12-30T09:45:00"/>
    <d v="1899-12-30T11:15:00"/>
    <x v="1"/>
    <n v="124"/>
    <n v="11"/>
    <n v="10"/>
    <n v="13"/>
    <d v="1899-12-30T10:13:00"/>
    <s v="VY7726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2"/>
    <n v="10"/>
    <n v="19"/>
    <d v="1899-12-30T10:19:00"/>
    <s v="CWHD75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3"/>
    <n v="10"/>
    <n v="20"/>
    <d v="1899-12-30T10:20:00"/>
    <s v="YZ779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4"/>
    <n v="10"/>
    <n v="24"/>
    <d v="1899-12-30T10:24:00"/>
    <s v="UP2305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5"/>
    <n v="10"/>
    <n v="25"/>
    <d v="1899-12-30T10:25:00"/>
    <s v="UD4162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6"/>
    <n v="10"/>
    <n v="26"/>
    <d v="1899-12-30T10:26:00"/>
    <s v="VZ757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7"/>
    <n v="10"/>
    <n v="29"/>
    <d v="1899-12-30T10:29:00"/>
    <s v="RP8993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8"/>
    <n v="10"/>
    <n v="33"/>
    <d v="1899-12-30T10:33:00"/>
    <s v="NI4515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9"/>
    <n v="10"/>
    <n v="34"/>
    <d v="1899-12-30T10:34:00"/>
    <s v="ZV4250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0"/>
    <n v="10"/>
    <n v="36"/>
    <d v="1899-12-30T10:36:00"/>
    <s v="VK6060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1"/>
    <n v="10"/>
    <n v="39"/>
    <d v="1899-12-30T10:39:00"/>
    <s v="XG1651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2"/>
    <n v="10"/>
    <n v="42"/>
    <d v="1899-12-30T10:42:00"/>
    <s v="BZHT12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3"/>
    <n v="10"/>
    <n v="46"/>
    <d v="1899-12-30T10:46:00"/>
    <s v="YG615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4"/>
    <n v="10"/>
    <n v="49"/>
    <d v="1899-12-30T10:49:00"/>
    <s v="VC807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5"/>
    <n v="10"/>
    <n v="54"/>
    <d v="1899-12-30T10:54:00"/>
    <s v="WR8687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6"/>
    <n v="10"/>
    <n v="55"/>
    <d v="1899-12-30T10:55:00"/>
    <s v="XR9016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7"/>
    <n v="10"/>
    <n v="56"/>
    <d v="1899-12-30T10:56:00"/>
    <s v="VR5655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8"/>
    <n v="11"/>
    <n v="3"/>
    <d v="1899-12-30T11:03:00"/>
    <s v="YG1162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9"/>
    <n v="11"/>
    <n v="3"/>
    <d v="1899-12-30T11:03:00"/>
    <s v="SC4454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30"/>
    <n v="11"/>
    <n v="7"/>
    <d v="1899-12-30T11:07:00"/>
    <s v="CYWK17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5"/>
    <n v="1"/>
    <n v="11"/>
    <n v="9"/>
    <d v="1899-12-30T11:09:00"/>
    <s v="DSTY15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5"/>
    <n v="2"/>
    <n v="11"/>
    <n v="12"/>
    <d v="1899-12-30T11:12:00"/>
    <s v="ZR2605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5"/>
    <n v="3"/>
    <n v="11"/>
    <n v="14"/>
    <d v="1899-12-30T11:14:00"/>
    <s v="YD2089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"/>
    <n v="12"/>
    <n v="49"/>
    <d v="1899-12-30T12:49:00"/>
    <s v="RR2605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"/>
    <n v="12"/>
    <n v="50"/>
    <d v="1899-12-30T12:50:00"/>
    <s v="UD4162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3"/>
    <n v="12"/>
    <n v="55"/>
    <d v="1899-12-30T12:55:00"/>
    <s v="RB6502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4"/>
    <n v="12"/>
    <n v="58"/>
    <d v="1899-12-30T12:58:00"/>
    <s v="SD3207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5"/>
    <n v="12"/>
    <n v="58"/>
    <d v="1899-12-30T12:58:00"/>
    <s v="ZV4250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6"/>
    <n v="12"/>
    <n v="59"/>
    <d v="1899-12-30T12:59:00"/>
    <s v="XF4231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7"/>
    <n v="13"/>
    <n v="6"/>
    <d v="1899-12-30T13:06:00"/>
    <s v="XG1651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8"/>
    <n v="13"/>
    <n v="6"/>
    <d v="1899-12-30T13:06:00"/>
    <s v="VE2909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9"/>
    <n v="13"/>
    <n v="8"/>
    <d v="1899-12-30T13:08:00"/>
    <s v="ZA7999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0"/>
    <n v="13"/>
    <n v="13"/>
    <d v="1899-12-30T13:13:00"/>
    <s v="WA1275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1"/>
    <n v="13"/>
    <n v="13"/>
    <d v="1899-12-30T13:13:00"/>
    <s v="VA8306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2"/>
    <n v="13"/>
    <n v="16"/>
    <d v="1899-12-30T13:16:00"/>
    <s v="TW4869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3"/>
    <n v="13"/>
    <n v="21"/>
    <d v="1899-12-30T13:21:00"/>
    <s v="YA555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4"/>
    <n v="13"/>
    <n v="22"/>
    <d v="1899-12-30T13:22:00"/>
    <s v="VV1316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5"/>
    <n v="13"/>
    <n v="26"/>
    <d v="1899-12-30T13:26:00"/>
    <s v="VP2402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6"/>
    <n v="13"/>
    <n v="28"/>
    <d v="1899-12-30T13:28:00"/>
    <s v="XF3925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7"/>
    <n v="13"/>
    <n v="28"/>
    <d v="1899-12-30T13:28:00"/>
    <s v="CYWK17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8"/>
    <n v="13"/>
    <n v="36"/>
    <d v="1899-12-30T13:36:00"/>
    <s v="NV7314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9"/>
    <n v="13"/>
    <n v="36"/>
    <d v="1899-12-30T13:36:00"/>
    <s v="WE1551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0"/>
    <n v="13"/>
    <n v="38"/>
    <d v="1899-12-30T13:38:00"/>
    <s v="YD208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1"/>
    <n v="13"/>
    <n v="41"/>
    <d v="1899-12-30T13:41:00"/>
    <s v="SX924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2"/>
    <n v="13"/>
    <n v="46"/>
    <d v="1899-12-30T13:46:00"/>
    <s v="XG123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3"/>
    <n v="13"/>
    <n v="49"/>
    <d v="1899-12-30T13:49:00"/>
    <s v="YY1108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4"/>
    <n v="13"/>
    <n v="49"/>
    <d v="1899-12-30T13:49:00"/>
    <s v="FTPD97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5"/>
    <n v="13"/>
    <n v="52"/>
    <d v="1899-12-30T13:52:00"/>
    <s v="RR1054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6"/>
    <n v="13"/>
    <n v="56"/>
    <d v="1899-12-30T13:56:00"/>
    <s v="SV4782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7"/>
    <n v="13"/>
    <n v="59"/>
    <d v="1899-12-30T13:59:00"/>
    <s v="UZ5178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8"/>
    <n v="14"/>
    <n v="1"/>
    <d v="1899-12-30T14:01:00"/>
    <s v="RP737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9"/>
    <n v="14"/>
    <n v="3"/>
    <d v="1899-12-30T14:03:00"/>
    <s v="PE6657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30"/>
    <n v="14"/>
    <n v="5"/>
    <d v="1899-12-30T14:05:00"/>
    <s v="SZ591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1"/>
    <n v="14"/>
    <n v="9"/>
    <d v="1899-12-30T14:09:00"/>
    <s v="NS7750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2"/>
    <n v="14"/>
    <n v="10"/>
    <d v="1899-12-30T14:10:00"/>
    <s v="CTHS19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3"/>
    <n v="14"/>
    <n v="13"/>
    <d v="1899-12-30T14:13:00"/>
    <s v="XP152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4"/>
    <n v="14"/>
    <n v="15"/>
    <d v="1899-12-30T14:15:00"/>
    <s v="VK8319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"/>
    <n v="17"/>
    <n v="48"/>
    <d v="1899-12-30T17:48:00"/>
    <s v="TS9812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2"/>
    <n v="17"/>
    <n v="49"/>
    <d v="1899-12-30T17:49:00"/>
    <s v="XW3551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3"/>
    <n v="18"/>
    <n v="2"/>
    <d v="1899-12-30T18:02:00"/>
    <s v="VZ5178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4"/>
    <n v="18"/>
    <n v="3"/>
    <d v="1899-12-30T18:03:00"/>
    <s v="CTHS1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5"/>
    <n v="18"/>
    <n v="11"/>
    <d v="1899-12-30T18:11:00"/>
    <s v="YG1192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6"/>
    <n v="18"/>
    <n v="14"/>
    <d v="1899-12-30T18:14:00"/>
    <s v="UB7720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7"/>
    <n v="18"/>
    <n v="17"/>
    <d v="1899-12-30T18:17:00"/>
    <s v="ZN639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8"/>
    <n v="18"/>
    <n v="20"/>
    <d v="1899-12-30T18:20:00"/>
    <s v="XB8679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9"/>
    <n v="18"/>
    <n v="27"/>
    <d v="1899-12-30T18:27:00"/>
    <s v="YB1235"/>
    <x v="7"/>
    <x v="0"/>
    <s v="IDA"/>
    <s v="TXB"/>
    <n v="2"/>
    <s v="Serena"/>
    <n v="17.84"/>
    <n v="39.284999999999997"/>
    <n v="0.45411734758813799"/>
  </r>
  <r>
    <n v="114"/>
    <s v="SN"/>
    <d v="2016-04-20T00:00:00"/>
    <d v="1899-12-30T17:45:00"/>
    <d v="1899-12-30T19:15:00"/>
    <x v="3"/>
    <n v="128"/>
    <n v="10"/>
    <n v="18"/>
    <n v="35"/>
    <d v="1899-12-30T18:35:00"/>
    <s v="UN2927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1"/>
    <n v="18"/>
    <n v="36"/>
    <d v="1899-12-30T18:36:00"/>
    <s v="VD2089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2"/>
    <n v="18"/>
    <n v="41"/>
    <d v="1899-12-30T18:41:00"/>
    <s v="XS9173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3"/>
    <n v="18"/>
    <n v="42"/>
    <d v="1899-12-30T18:42:00"/>
    <s v="XR9495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4"/>
    <n v="18"/>
    <n v="43"/>
    <d v="1899-12-30T18:43:00"/>
    <s v="XH4982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5"/>
    <n v="18"/>
    <n v="47"/>
    <d v="1899-12-30T18:47:00"/>
    <s v="UZ7576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6"/>
    <n v="18"/>
    <n v="59"/>
    <d v="1899-12-30T18:59:00"/>
    <s v="XN7646"/>
    <x v="7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7"/>
    <n v="19"/>
    <n v="1"/>
    <d v="1899-12-30T19:01:00"/>
    <s v="UK6060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8"/>
    <n v="19"/>
    <n v="1"/>
    <d v="1899-12-30T19:01:00"/>
    <s v="XR8014"/>
    <x v="23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9"/>
    <n v="19"/>
    <n v="8"/>
    <d v="1899-12-30T19:08:00"/>
    <s v="ST400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1"/>
    <n v="7"/>
    <n v="15"/>
    <d v="1899-12-30T07:15:00"/>
    <s v="XF9609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"/>
    <n v="7"/>
    <n v="18"/>
    <d v="1899-12-30T07:18:00"/>
    <s v="YC9518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3"/>
    <n v="7"/>
    <n v="19"/>
    <d v="1899-12-30T07:19:00"/>
    <s v="YD2087"/>
    <x v="10"/>
    <x v="0"/>
    <s v="REG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29"/>
    <n v="4"/>
    <n v="7"/>
    <n v="19"/>
    <d v="1899-12-30T07:19:00"/>
    <s v="UF9545"/>
    <x v="7"/>
    <x v="0"/>
    <s v="IDA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29"/>
    <n v="5"/>
    <n v="7"/>
    <n v="21"/>
    <d v="1899-12-30T07:21:00"/>
    <s v="VX9506"/>
    <x v="10"/>
    <x v="0"/>
    <s v="REG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29"/>
    <n v="6"/>
    <n v="7"/>
    <n v="23"/>
    <d v="1899-12-30T07:23:00"/>
    <s v="XT7834"/>
    <x v="14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7"/>
    <n v="7"/>
    <n v="25"/>
    <d v="1899-12-30T07:25:00"/>
    <s v="XF1142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8"/>
    <n v="7"/>
    <n v="25"/>
    <d v="1899-12-30T07:25:00"/>
    <s v="YG1223"/>
    <x v="4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9"/>
    <n v="7"/>
    <n v="26"/>
    <d v="1899-12-30T07:26:00"/>
    <s v="DVXP11"/>
    <x v="1"/>
    <x v="0"/>
    <s v="IDA"/>
    <s v="TXB"/>
    <n v="5"/>
    <s v="Serena"/>
    <n v="39.284999999999997"/>
    <n v="39.284999999999997"/>
    <n v="1"/>
  </r>
  <r>
    <n v="122"/>
    <s v="OP"/>
    <d v="2016-04-21T00:00:00"/>
    <d v="1899-12-30T07:15:00"/>
    <d v="1899-12-30T08:45:00"/>
    <x v="0"/>
    <n v="129"/>
    <n v="10"/>
    <n v="7"/>
    <n v="27"/>
    <d v="1899-12-30T07:27:00"/>
    <s v="SD3348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11"/>
    <n v="7"/>
    <n v="28"/>
    <d v="1899-12-30T07:28:00"/>
    <s v="YY6489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2"/>
    <n v="7"/>
    <n v="30"/>
    <d v="1899-12-30T07:30:00"/>
    <s v="VV1259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3"/>
    <n v="7"/>
    <n v="31"/>
    <d v="1899-12-30T07:31:00"/>
    <s v="VD2740"/>
    <x v="4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6"/>
    <n v="7"/>
    <n v="40"/>
    <d v="1899-12-30T07:40:00"/>
    <s v="XJ6813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7"/>
    <n v="7"/>
    <n v="41"/>
    <d v="1899-12-30T07:41:00"/>
    <s v="RZ8195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18"/>
    <n v="7"/>
    <n v="43"/>
    <d v="1899-12-30T07:43:00"/>
    <s v="PZ5981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9"/>
    <n v="7"/>
    <n v="48"/>
    <d v="1899-12-30T07:48:00"/>
    <s v="XR5403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0"/>
    <n v="7"/>
    <n v="50"/>
    <d v="1899-12-30T07:50:00"/>
    <s v="XV9686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1"/>
    <n v="7"/>
    <n v="50"/>
    <d v="1899-12-30T07:50:00"/>
    <s v="XL8616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2"/>
    <n v="7"/>
    <n v="56"/>
    <d v="1899-12-30T07:56:00"/>
    <s v="XE9337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3"/>
    <n v="7"/>
    <n v="57"/>
    <d v="1899-12-30T07:57:00"/>
    <s v="TU4925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4"/>
    <n v="8"/>
    <n v="0"/>
    <d v="1899-12-30T08:00:00"/>
    <s v="GWJD81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5"/>
    <n v="8"/>
    <n v="5"/>
    <d v="1899-12-30T08:05:00"/>
    <s v="PB2776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6"/>
    <n v="8"/>
    <n v="6"/>
    <d v="1899-12-30T08:06:00"/>
    <s v="XG4960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7"/>
    <n v="8"/>
    <n v="7"/>
    <d v="1899-12-30T08:07:00"/>
    <s v="XV9759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8"/>
    <n v="8"/>
    <n v="8"/>
    <d v="1899-12-30T08:08:00"/>
    <s v="XV9201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9"/>
    <n v="8"/>
    <n v="12"/>
    <d v="1899-12-30T08:12:00"/>
    <s v="XD7938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30"/>
    <n v="8"/>
    <n v="13"/>
    <d v="1899-12-30T08:13:00"/>
    <s v="ZK2955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1"/>
    <n v="8"/>
    <n v="16"/>
    <d v="1899-12-30T08:16:00"/>
    <s v="VA8152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2"/>
    <n v="8"/>
    <n v="20"/>
    <d v="1899-12-30T08:20:00"/>
    <s v="XV9222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3"/>
    <n v="8"/>
    <n v="21"/>
    <d v="1899-12-30T08:21:00"/>
    <s v="MZ6729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4"/>
    <n v="8"/>
    <n v="24"/>
    <d v="1899-12-30T08:24:00"/>
    <s v="VV6184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5"/>
    <n v="8"/>
    <n v="25"/>
    <d v="1899-12-30T08:25:00"/>
    <s v="HKPG48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6"/>
    <n v="8"/>
    <n v="30"/>
    <d v="1899-12-30T08:30:00"/>
    <s v="UZ2793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7"/>
    <n v="8"/>
    <n v="31"/>
    <d v="1899-12-30T08:31:00"/>
    <s v="HKPH70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8"/>
    <n v="8"/>
    <n v="33"/>
    <d v="1899-12-30T08:33:00"/>
    <s v="CZPS16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9"/>
    <n v="8"/>
    <n v="34"/>
    <d v="1899-12-30T08:34:00"/>
    <s v="GZYX34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0"/>
    <n v="8"/>
    <n v="36"/>
    <d v="1899-12-30T08:36:00"/>
    <s v="PB2475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1"/>
    <n v="8"/>
    <n v="37"/>
    <d v="1899-12-30T08:37:00"/>
    <s v="XH4880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2"/>
    <n v="8"/>
    <n v="38"/>
    <d v="1899-12-30T08:38:00"/>
    <s v="XR5309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3"/>
    <n v="8"/>
    <n v="39"/>
    <d v="1899-12-30T08:39:00"/>
    <s v="UK7780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4"/>
    <n v="8"/>
    <n v="39"/>
    <d v="1899-12-30T08:39:00"/>
    <s v="YH1888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5"/>
    <n v="8"/>
    <n v="40"/>
    <d v="1899-12-30T08:40:00"/>
    <s v="TP6824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6"/>
    <n v="8"/>
    <n v="42"/>
    <d v="1899-12-30T08:42:00"/>
    <s v="RW514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7"/>
    <n v="8"/>
    <n v="44"/>
    <d v="1899-12-30T08:44:00"/>
    <s v="UP2334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18"/>
    <n v="8"/>
    <n v="45"/>
    <d v="1899-12-30T08:45:00"/>
    <s v="YP3754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9"/>
    <n v="8"/>
    <n v="45"/>
    <d v="1899-12-30T08:45:00"/>
    <s v="YD7933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1"/>
    <n v="9"/>
    <n v="45"/>
    <d v="1899-12-30T09:45:00"/>
    <s v="SC438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"/>
    <n v="9"/>
    <n v="46"/>
    <d v="1899-12-30T09:46:00"/>
    <s v="RV9006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3"/>
    <n v="9"/>
    <n v="48"/>
    <d v="1899-12-30T09:48:00"/>
    <s v="UT1070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4"/>
    <n v="9"/>
    <n v="49"/>
    <d v="1899-12-30T09:49:00"/>
    <s v="VV1280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5"/>
    <n v="9"/>
    <n v="50"/>
    <d v="1899-12-30T09:50:00"/>
    <s v="HKWG96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6"/>
    <n v="9"/>
    <n v="53"/>
    <d v="1899-12-30T09:53:00"/>
    <s v="BKRG36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7"/>
    <n v="9"/>
    <n v="57"/>
    <d v="1899-12-30T09:57:00"/>
    <s v="FYBV70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8"/>
    <n v="9"/>
    <n v="58"/>
    <d v="1899-12-30T09:58:00"/>
    <s v="GX5538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9"/>
    <n v="10"/>
    <n v="2"/>
    <d v="1899-12-30T10:02:00"/>
    <s v="XJ6813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0"/>
    <n v="10"/>
    <n v="5"/>
    <d v="1899-12-30T10:05:00"/>
    <s v="YH2050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1"/>
    <n v="10"/>
    <n v="8"/>
    <d v="1899-12-30T10:08:00"/>
    <s v="ZT8053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2"/>
    <n v="10"/>
    <n v="10"/>
    <d v="1899-12-30T10:10:00"/>
    <s v="TB4526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13"/>
    <n v="10"/>
    <n v="11"/>
    <d v="1899-12-30T10:11:00"/>
    <s v="RB4694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4"/>
    <n v="10"/>
    <n v="13"/>
    <d v="1899-12-30T10:13:00"/>
    <s v="XN9443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6"/>
    <n v="10"/>
    <n v="15"/>
    <d v="1899-12-30T10:15:00"/>
    <s v="BDKZ7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7"/>
    <n v="10"/>
    <n v="18"/>
    <d v="1899-12-30T10:18:00"/>
    <s v="XT7840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8"/>
    <n v="10"/>
    <n v="19"/>
    <d v="1899-12-30T10:19:00"/>
    <s v="RZ8195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9"/>
    <n v="10"/>
    <n v="21"/>
    <d v="1899-12-30T10:21:00"/>
    <s v="XE9119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0"/>
    <n v="10"/>
    <n v="23"/>
    <d v="1899-12-30T10:23:00"/>
    <s v="XR5403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1"/>
    <n v="10"/>
    <n v="25"/>
    <d v="1899-12-30T10:25:00"/>
    <s v="XV9205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2"/>
    <n v="10"/>
    <n v="31"/>
    <d v="1899-12-30T10:31:00"/>
    <s v="VX4025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3"/>
    <n v="10"/>
    <n v="33"/>
    <d v="1899-12-30T10:33:00"/>
    <s v="TK1389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4"/>
    <n v="10"/>
    <n v="34"/>
    <d v="1899-12-30T10:34:00"/>
    <s v="PB2476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5"/>
    <n v="10"/>
    <n v="37"/>
    <d v="1899-12-30T10:37:00"/>
    <s v="XV9201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6"/>
    <n v="10"/>
    <n v="45"/>
    <d v="1899-12-30T10:45:00"/>
    <s v="HDKP85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7"/>
    <n v="10"/>
    <n v="49"/>
    <d v="1899-12-30T10:49:00"/>
    <s v="ZK2955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8"/>
    <n v="10"/>
    <n v="50"/>
    <d v="1899-12-30T10:50:00"/>
    <s v="XG8576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9"/>
    <n v="10"/>
    <n v="52"/>
    <d v="1899-12-30T10:52:00"/>
    <s v="XF9609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30"/>
    <n v="10"/>
    <n v="53"/>
    <d v="1899-12-30T10:53:00"/>
    <s v="XV9223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1"/>
    <n v="10"/>
    <n v="55"/>
    <d v="1899-12-30T10:55:00"/>
    <s v="XV9222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2"/>
    <n v="10"/>
    <n v="56"/>
    <d v="1899-12-30T10:56:00"/>
    <s v="DVVP1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3"/>
    <n v="11"/>
    <n v="1"/>
    <d v="1899-12-30T11:01:00"/>
    <s v="UK8353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4"/>
    <n v="11"/>
    <n v="3"/>
    <d v="1899-12-30T11:03:00"/>
    <s v="VV1259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2"/>
    <n v="5"/>
    <n v="11"/>
    <n v="3"/>
    <d v="1899-12-30T11:03:00"/>
    <s v="HKPH70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6"/>
    <n v="11"/>
    <n v="4"/>
    <d v="1899-12-30T11:04:00"/>
    <s v="PZ598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7"/>
    <n v="11"/>
    <n v="4"/>
    <d v="1899-12-30T11:04:00"/>
    <s v="XA3101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2"/>
    <n v="8"/>
    <n v="11"/>
    <n v="10"/>
    <d v="1899-12-30T11:10:00"/>
    <s v="GZYX34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2"/>
    <n v="9"/>
    <n v="11"/>
    <n v="11"/>
    <d v="1899-12-30T11:11:00"/>
    <s v="TV4925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1"/>
    <n v="12"/>
    <n v="45"/>
    <d v="1899-12-30T12:45:00"/>
    <s v="MZ6729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"/>
    <n v="12"/>
    <n v="46"/>
    <d v="1899-12-30T12:46:00"/>
    <s v="RV9006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3"/>
    <n v="12"/>
    <n v="47"/>
    <d v="1899-12-30T12:47:00"/>
    <s v="SC438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4"/>
    <n v="12"/>
    <n v="50"/>
    <d v="1899-12-30T12:50:00"/>
    <s v="VV1283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5"/>
    <n v="12"/>
    <n v="53"/>
    <d v="1899-12-30T12:53:00"/>
    <s v="HKPG48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6"/>
    <n v="13"/>
    <n v="1"/>
    <d v="1899-12-30T13:01:00"/>
    <s v="UZ2793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7"/>
    <n v="13"/>
    <n v="3"/>
    <d v="1899-12-30T13:03:00"/>
    <s v="GX5538"/>
    <x v="13"/>
    <x v="0"/>
    <s v="REG"/>
    <s v="TXB"/>
    <n v="3"/>
    <s v="Serena"/>
    <n v="30.84"/>
    <n v="39.284999999999997"/>
    <n v="0.78503245513554798"/>
  </r>
  <r>
    <n v="122"/>
    <s v="OP"/>
    <d v="2016-04-21T00:00:00"/>
    <d v="1899-12-30T12:45:00"/>
    <d v="1899-12-30T14:15:00"/>
    <x v="2"/>
    <n v="133"/>
    <n v="8"/>
    <n v="13"/>
    <n v="6"/>
    <d v="1899-12-30T13:06:00"/>
    <s v="XJ6813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9"/>
    <n v="13"/>
    <n v="8"/>
    <d v="1899-12-30T13:08:00"/>
    <s v="ZT8053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10"/>
    <n v="13"/>
    <n v="10"/>
    <d v="1899-12-30T13:10:00"/>
    <s v="PB2476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1"/>
    <n v="13"/>
    <n v="12"/>
    <d v="1899-12-30T13:12:00"/>
    <s v="XN9443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2"/>
    <n v="13"/>
    <n v="14"/>
    <d v="1899-12-30T13:14:00"/>
    <s v="HKWG96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3"/>
    <n v="13"/>
    <n v="16"/>
    <d v="1899-12-30T13:16:00"/>
    <s v="XV8192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4"/>
    <n v="13"/>
    <n v="18"/>
    <d v="1899-12-30T13:18:00"/>
    <s v="UK7780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6"/>
    <n v="13"/>
    <n v="25"/>
    <d v="1899-12-30T13:25:00"/>
    <s v="XT7840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7"/>
    <n v="13"/>
    <n v="26"/>
    <d v="1899-12-30T13:26:00"/>
    <s v="TP6824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8"/>
    <n v="13"/>
    <n v="30"/>
    <d v="1899-12-30T13:30:00"/>
    <s v="RB4694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9"/>
    <n v="13"/>
    <n v="33"/>
    <d v="1899-12-30T13:33:00"/>
    <s v="XV9205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20"/>
    <n v="13"/>
    <n v="37"/>
    <d v="1899-12-30T13:37:00"/>
    <s v="YD7933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1"/>
    <n v="13"/>
    <n v="40"/>
    <d v="1899-12-30T13:40:00"/>
    <s v="BDKZ71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2"/>
    <n v="13"/>
    <n v="42"/>
    <d v="1899-12-30T13:42:00"/>
    <s v="UB3881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3"/>
    <n v="13"/>
    <n v="44"/>
    <d v="1899-12-30T13:44:00"/>
    <s v="WT1969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4"/>
    <n v="13"/>
    <n v="46"/>
    <d v="1899-12-30T13:46:00"/>
    <s v="XF9610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5"/>
    <n v="13"/>
    <n v="49"/>
    <d v="1899-12-30T13:49:00"/>
    <s v="XE9119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6"/>
    <n v="13"/>
    <n v="52"/>
    <d v="1899-12-30T13:52:00"/>
    <s v="VX4025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7"/>
    <n v="13"/>
    <n v="53"/>
    <d v="1899-12-30T13:53:00"/>
    <s v="XG8576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8"/>
    <n v="13"/>
    <n v="54"/>
    <d v="1899-12-30T13:54:00"/>
    <s v="XV3438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9"/>
    <n v="13"/>
    <n v="57"/>
    <d v="1899-12-30T13:57:00"/>
    <s v="XV9223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30"/>
    <n v="14"/>
    <n v="0"/>
    <d v="1899-12-30T14:00:00"/>
    <s v="UK3353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1"/>
    <n v="14"/>
    <n v="0"/>
    <d v="1899-12-30T14:00:00"/>
    <s v="TK1389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2"/>
    <n v="14"/>
    <n v="2"/>
    <d v="1899-12-30T14:02:00"/>
    <s v="XR5340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3"/>
    <n v="14"/>
    <n v="3"/>
    <d v="1899-12-30T14:03:00"/>
    <s v="XA3101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4"/>
    <n v="14"/>
    <n v="4"/>
    <d v="1899-12-30T14:04:00"/>
    <s v="UJ7537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5"/>
    <n v="14"/>
    <n v="5"/>
    <d v="1899-12-30T14:05:00"/>
    <s v="HDKP85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6"/>
    <n v="14"/>
    <n v="10"/>
    <d v="1899-12-30T14:10:00"/>
    <s v="XF9609"/>
    <x v="1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7"/>
    <n v="14"/>
    <n v="13"/>
    <d v="1899-12-30T14:13:00"/>
    <s v="GLZG82"/>
    <x v="11"/>
    <x v="0"/>
    <s v="REG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35"/>
    <n v="1"/>
    <n v="17"/>
    <n v="50"/>
    <d v="1899-12-30T17:50:00"/>
    <s v="XV9201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"/>
    <n v="17"/>
    <n v="53"/>
    <d v="1899-12-30T17:53:00"/>
    <s v="XF9610"/>
    <x v="11"/>
    <x v="0"/>
    <s v="REG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35"/>
    <n v="3"/>
    <n v="17"/>
    <n v="57"/>
    <d v="1899-12-30T17:57:00"/>
    <s v="XC4971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4"/>
    <n v="17"/>
    <n v="59"/>
    <d v="1899-12-30T17:59:00"/>
    <s v="VB3881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5"/>
    <n v="18"/>
    <n v="1"/>
    <d v="1899-12-30T18:01:00"/>
    <s v="YR1991"/>
    <x v="1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35"/>
    <n v="6"/>
    <n v="18"/>
    <n v="6"/>
    <d v="1899-12-30T18:06:00"/>
    <s v="XV9222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35"/>
    <n v="7"/>
    <n v="18"/>
    <n v="8"/>
    <d v="1899-12-30T18:08:00"/>
    <s v="UJ5214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8"/>
    <n v="18"/>
    <n v="14"/>
    <d v="1899-12-30T18:14:00"/>
    <s v="HKPH70"/>
    <x v="13"/>
    <x v="0"/>
    <s v="REG"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9"/>
    <n v="18"/>
    <n v="17"/>
    <d v="1899-12-30T18:17:00"/>
    <s v="XV9223"/>
    <x v="11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0"/>
    <n v="18"/>
    <n v="20"/>
    <d v="1899-12-30T18:20:00"/>
    <s v="GZYX34"/>
    <x v="13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1"/>
    <n v="18"/>
    <n v="22"/>
    <d v="1899-12-30T18:22:00"/>
    <s v="VY7731"/>
    <x v="1"/>
    <x v="0"/>
    <s v="IDA"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12"/>
    <n v="18"/>
    <n v="24"/>
    <d v="1899-12-30T18:24:00"/>
    <s v="UK8353"/>
    <x v="11"/>
    <x v="0"/>
    <s v="REG"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13"/>
    <n v="18"/>
    <n v="28"/>
    <d v="1899-12-30T18:28:00"/>
    <s v="XH4880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14"/>
    <n v="18"/>
    <n v="32"/>
    <d v="1899-12-30T18:32:00"/>
    <s v="RW5141"/>
    <x v="1"/>
    <x v="0"/>
    <s v="IDA"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15"/>
    <n v="18"/>
    <n v="39"/>
    <d v="1899-12-30T18:39:00"/>
    <s v="VV1283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16"/>
    <n v="18"/>
    <n v="43"/>
    <d v="1899-12-30T18:43:00"/>
    <s v="VP2334"/>
    <x v="13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7"/>
    <n v="18"/>
    <n v="44"/>
    <d v="1899-12-30T18:44:00"/>
    <s v="XG8359"/>
    <x v="11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8"/>
    <n v="18"/>
    <n v="46"/>
    <d v="1899-12-30T18:46:00"/>
    <s v="VV6184"/>
    <x v="1"/>
    <x v="0"/>
    <s v="IDA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35"/>
    <n v="19"/>
    <n v="18"/>
    <n v="49"/>
    <d v="1899-12-30T18:49:00"/>
    <s v="YG1201"/>
    <x v="11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20"/>
    <n v="18"/>
    <n v="50"/>
    <d v="1899-12-30T18:50:00"/>
    <s v="FXZX84"/>
    <x v="13"/>
    <x v="0"/>
    <s v="REG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35"/>
    <n v="21"/>
    <n v="18"/>
    <n v="52"/>
    <d v="1899-12-30T18:52:00"/>
    <s v="XL8386"/>
    <x v="13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2"/>
    <n v="18"/>
    <n v="54"/>
    <d v="1899-12-30T18:54:00"/>
    <s v="ZL5266"/>
    <x v="11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3"/>
    <n v="18"/>
    <n v="55"/>
    <d v="1899-12-30T18:55:00"/>
    <s v="TH5204"/>
    <x v="1"/>
    <x v="0"/>
    <s v="IDA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35"/>
    <n v="24"/>
    <n v="18"/>
    <n v="59"/>
    <d v="1899-12-30T18:59:00"/>
    <s v="WB9928"/>
    <x v="13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25"/>
    <n v="19"/>
    <n v="1"/>
    <d v="1899-12-30T19:01:00"/>
    <s v="VC3086"/>
    <x v="11"/>
    <x v="0"/>
    <s v="REG"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26"/>
    <n v="19"/>
    <n v="4"/>
    <d v="1899-12-30T19:04:00"/>
    <s v="HVLT31"/>
    <x v="13"/>
    <x v="0"/>
    <s v="REG"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27"/>
    <n v="19"/>
    <n v="8"/>
    <d v="1899-12-30T19:08:00"/>
    <s v="TJ9637"/>
    <x v="13"/>
    <x v="0"/>
    <s v="REG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35"/>
    <n v="28"/>
    <n v="19"/>
    <n v="10"/>
    <d v="1899-12-30T19:10:00"/>
    <s v="VT1070"/>
    <x v="1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9"/>
    <n v="19"/>
    <n v="14"/>
    <d v="1899-12-30T19:14:00"/>
    <s v="XF1142"/>
    <x v="11"/>
    <x v="0"/>
    <s v="REG"/>
    <s v="TXB"/>
    <n v="6"/>
    <s v="Serena"/>
    <n v="42.7"/>
    <n v="39.284999999999997"/>
    <n v="1.0869288532518775"/>
  </r>
  <r>
    <n v="122"/>
    <s v="OP"/>
    <d v="2016-04-21T00:00:00"/>
    <d v="1899-12-30T07:15:00"/>
    <d v="1899-12-30T08:45:00"/>
    <x v="0"/>
    <n v="136"/>
    <n v="1"/>
    <n v="7"/>
    <n v="18"/>
    <d v="1899-12-30T07:18:00"/>
    <s v="YC9518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"/>
    <n v="7"/>
    <n v="19"/>
    <d v="1899-12-30T07:19:00"/>
    <s v="YD2087"/>
    <x v="10"/>
    <x v="0"/>
    <s v="REG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6"/>
    <n v="3"/>
    <n v="7"/>
    <n v="19"/>
    <d v="1899-12-30T07:19:00"/>
    <s v="YF9545"/>
    <x v="7"/>
    <x v="0"/>
    <s v="IDA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6"/>
    <n v="4"/>
    <n v="7"/>
    <n v="21"/>
    <d v="1899-12-30T07:21:00"/>
    <s v="VX9506"/>
    <x v="10"/>
    <x v="0"/>
    <s v="REG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6"/>
    <n v="5"/>
    <n v="7"/>
    <n v="25"/>
    <d v="1899-12-30T07:25:00"/>
    <s v="XT7834"/>
    <x v="14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6"/>
    <n v="7"/>
    <n v="25"/>
    <d v="1899-12-30T07:25:00"/>
    <s v="YG1223"/>
    <x v="4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7"/>
    <n v="7"/>
    <n v="27"/>
    <d v="1899-12-30T07:27:00"/>
    <s v="SD3348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8"/>
    <n v="7"/>
    <n v="32"/>
    <d v="1899-12-30T07:32:00"/>
    <s v="VD2740"/>
    <x v="4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9"/>
    <n v="7"/>
    <n v="42"/>
    <d v="1899-12-30T07:42:00"/>
    <s v="XN8250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0"/>
    <n v="7"/>
    <n v="45"/>
    <d v="1899-12-30T07:45:00"/>
    <s v="XVXB46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1"/>
    <n v="7"/>
    <n v="51"/>
    <d v="1899-12-30T07:51:00"/>
    <s v="NF9628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2"/>
    <n v="7"/>
    <n v="58"/>
    <d v="1899-12-30T07:58:00"/>
    <s v="US7429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3"/>
    <n v="8"/>
    <n v="1"/>
    <d v="1899-12-30T08:01:00"/>
    <s v="PV7429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4"/>
    <n v="8"/>
    <n v="6"/>
    <d v="1899-12-30T08:06:00"/>
    <s v="VZ208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5"/>
    <n v="8"/>
    <n v="9"/>
    <d v="1899-12-30T08:09:00"/>
    <s v="FVGJ33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6"/>
    <n v="8"/>
    <n v="10"/>
    <d v="1899-12-30T08:10:00"/>
    <s v="VY3756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7"/>
    <n v="8"/>
    <n v="11"/>
    <d v="1899-12-30T08:11:00"/>
    <s v="PP5317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8"/>
    <n v="8"/>
    <n v="12"/>
    <d v="1899-12-30T08:12:00"/>
    <s v="VF3913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9"/>
    <n v="8"/>
    <n v="14"/>
    <d v="1899-12-30T08:14:00"/>
    <s v="WG2199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0"/>
    <n v="8"/>
    <n v="17"/>
    <d v="1899-12-30T08:17:00"/>
    <s v="WF1171"/>
    <x v="13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1"/>
    <n v="8"/>
    <n v="19"/>
    <d v="1899-12-30T08:19:00"/>
    <s v="ZN5056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2"/>
    <n v="8"/>
    <n v="19"/>
    <d v="1899-12-30T08:19:00"/>
    <s v="VS4626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"/>
    <n v="8"/>
    <n v="23"/>
    <d v="1899-12-30T08:23:00"/>
    <s v="BFGD28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2"/>
    <n v="8"/>
    <n v="24"/>
    <d v="1899-12-30T08:24:00"/>
    <s v="DBLS95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3"/>
    <n v="8"/>
    <n v="26"/>
    <d v="1899-12-30T08:26:00"/>
    <s v="YW6612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7"/>
    <n v="4"/>
    <n v="8"/>
    <n v="28"/>
    <d v="1899-12-30T08:28:00"/>
    <s v="UJ7589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7"/>
    <n v="5"/>
    <n v="8"/>
    <n v="30"/>
    <d v="1899-12-30T08:30:00"/>
    <s v="XV7860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6"/>
    <n v="8"/>
    <n v="32"/>
    <d v="1899-12-30T08:32:00"/>
    <s v="ZL3344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7"/>
    <n v="8"/>
    <n v="33"/>
    <d v="1899-12-30T08:33:00"/>
    <s v="CFYS51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8"/>
    <n v="8"/>
    <n v="34"/>
    <d v="1899-12-30T08:34:00"/>
    <s v="XN7613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9"/>
    <n v="8"/>
    <n v="34"/>
    <d v="1899-12-30T08:34:00"/>
    <s v="SE2454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0"/>
    <n v="8"/>
    <n v="35"/>
    <d v="1899-12-30T08:35:00"/>
    <s v="PC2355"/>
    <x v="4"/>
    <x v="0"/>
    <s v="IDA"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7"/>
    <n v="11"/>
    <n v="8"/>
    <n v="37"/>
    <d v="1899-12-30T08:37:00"/>
    <s v="NB825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2"/>
    <n v="8"/>
    <n v="36"/>
    <d v="1899-12-30T08:36:00"/>
    <s v="FRKF46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3"/>
    <n v="8"/>
    <n v="38"/>
    <d v="1899-12-30T08:38:00"/>
    <s v="DPTC23"/>
    <x v="10"/>
    <x v="0"/>
    <s v="REG"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7"/>
    <n v="14"/>
    <n v="8"/>
    <n v="41"/>
    <d v="1899-12-30T08:41:00"/>
    <s v="DKLT63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5"/>
    <n v="8"/>
    <n v="42"/>
    <d v="1899-12-30T08:42:00"/>
    <s v="VP2351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6"/>
    <n v="8"/>
    <n v="43"/>
    <d v="1899-12-30T08:43:00"/>
    <s v="PZ6073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7"/>
    <n v="8"/>
    <n v="43"/>
    <d v="1899-12-30T08:43:00"/>
    <s v="XY9518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"/>
    <n v="9"/>
    <n v="45"/>
    <d v="1899-12-30T09:45:00"/>
    <s v="WG3472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"/>
    <n v="9"/>
    <n v="48"/>
    <d v="1899-12-30T09:48:00"/>
    <s v="YD8412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3"/>
    <n v="9"/>
    <n v="53"/>
    <d v="1899-12-30T09:53:00"/>
    <s v="UL4858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4"/>
    <n v="9"/>
    <n v="54"/>
    <d v="1899-12-30T09:54:00"/>
    <s v="UY380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5"/>
    <n v="9"/>
    <n v="57"/>
    <d v="1899-12-30T09:57:00"/>
    <s v="WH8296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6"/>
    <n v="9"/>
    <n v="57"/>
    <d v="1899-12-30T09:57:00"/>
    <s v="VN2522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7"/>
    <n v="9"/>
    <n v="59"/>
    <d v="1899-12-30T09:59:00"/>
    <s v="VX4035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8"/>
    <n v="10"/>
    <n v="1"/>
    <d v="1899-12-30T10:01:00"/>
    <s v="XH4868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9"/>
    <n v="10"/>
    <n v="5"/>
    <d v="1899-12-30T10:05:00"/>
    <s v="UF3899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0"/>
    <n v="10"/>
    <n v="8"/>
    <d v="1899-12-30T10:08:00"/>
    <s v="XP6401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1"/>
    <n v="10"/>
    <n v="8"/>
    <d v="1899-12-30T10:08:00"/>
    <s v="XT7834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2"/>
    <n v="10"/>
    <n v="9"/>
    <d v="1899-12-30T10:09:00"/>
    <s v="XW8289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3"/>
    <n v="10"/>
    <n v="10"/>
    <d v="1899-12-30T10:10:00"/>
    <s v="YK4608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4"/>
    <n v="10"/>
    <n v="12"/>
    <d v="1899-12-30T10:12:00"/>
    <s v="XP6401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5"/>
    <n v="10"/>
    <n v="12"/>
    <d v="1899-12-30T10:12:00"/>
    <s v="WK1812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6"/>
    <n v="10"/>
    <n v="15"/>
    <d v="1899-12-30T10:15:00"/>
    <s v="XK667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7"/>
    <n v="10"/>
    <n v="15"/>
    <d v="1899-12-30T10:15:00"/>
    <s v="FSBZ17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8"/>
    <n v="10"/>
    <n v="16"/>
    <d v="1899-12-30T10:16:00"/>
    <s v="YB7008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9"/>
    <n v="10"/>
    <n v="17"/>
    <d v="1899-12-30T10:17:00"/>
    <s v="YB8099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0"/>
    <n v="10"/>
    <n v="19"/>
    <d v="1899-12-30T10:19:00"/>
    <s v="XV9219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1"/>
    <n v="10"/>
    <n v="21"/>
    <d v="1899-12-30T10:21:00"/>
    <s v="UP240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2"/>
    <n v="10"/>
    <n v="25"/>
    <d v="1899-12-30T10:25:00"/>
    <s v="WU1084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3"/>
    <n v="10"/>
    <n v="28"/>
    <d v="1899-12-30T10:28:00"/>
    <s v="UJ1084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4"/>
    <n v="10"/>
    <n v="29"/>
    <d v="1899-12-30T10:29:00"/>
    <s v="ZV4253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5"/>
    <n v="10"/>
    <n v="30"/>
    <d v="1899-12-30T10:30:00"/>
    <s v="VA8209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6"/>
    <n v="10"/>
    <n v="34"/>
    <d v="1899-12-30T10:34:00"/>
    <s v="XC7636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7"/>
    <n v="10"/>
    <n v="39"/>
    <d v="1899-12-30T10:39:00"/>
    <s v="WT1863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8"/>
    <n v="10"/>
    <n v="41"/>
    <d v="1899-12-30T10:41:00"/>
    <s v="YK481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9"/>
    <n v="10"/>
    <n v="41"/>
    <d v="1899-12-30T10:41:00"/>
    <s v="HWCW50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"/>
    <n v="10"/>
    <n v="44"/>
    <d v="1899-12-30T10:44:00"/>
    <s v="UR7447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2"/>
    <n v="10"/>
    <n v="49"/>
    <d v="1899-12-30T10:49:00"/>
    <s v="SV4794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3"/>
    <n v="10"/>
    <n v="50"/>
    <d v="1899-12-30T10:50:00"/>
    <s v="TP6745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4"/>
    <n v="10"/>
    <n v="53"/>
    <d v="1899-12-30T10:53:00"/>
    <s v="RK252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5"/>
    <n v="10"/>
    <n v="56"/>
    <d v="1899-12-30T10:56:00"/>
    <s v="WY6700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6"/>
    <n v="10"/>
    <n v="58"/>
    <d v="1899-12-30T10:58:00"/>
    <s v="VX8860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7"/>
    <n v="10"/>
    <n v="58"/>
    <d v="1899-12-30T10:58:00"/>
    <s v="FYCC32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8"/>
    <n v="11"/>
    <n v="1"/>
    <d v="1899-12-30T11:01:00"/>
    <s v="ZL3344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9"/>
    <n v="11"/>
    <n v="2"/>
    <d v="1899-12-30T11:02:00"/>
    <s v="VX2692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0"/>
    <n v="11"/>
    <n v="4"/>
    <d v="1899-12-30T11:04:00"/>
    <s v="ZL5402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1"/>
    <n v="11"/>
    <n v="9"/>
    <d v="1899-12-30T11:09:00"/>
    <s v="YC9518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2"/>
    <n v="11"/>
    <n v="11"/>
    <d v="1899-12-30T11:11:00"/>
    <s v="XT7450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3"/>
    <n v="11"/>
    <n v="13"/>
    <d v="1899-12-30T11:13:00"/>
    <s v="FRKF46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4"/>
    <n v="11"/>
    <n v="13"/>
    <d v="1899-12-30T11:13:00"/>
    <s v="PZ6073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6"/>
    <n v="12"/>
    <n v="45"/>
    <d v="1899-12-30T12:45:00"/>
    <s v="YH2184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7"/>
    <n v="12"/>
    <n v="45"/>
    <d v="1899-12-30T12:45:00"/>
    <s v="VP235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8"/>
    <n v="12"/>
    <n v="46"/>
    <d v="1899-12-30T12:46:00"/>
    <s v="XV9202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9"/>
    <n v="12"/>
    <n v="49"/>
    <d v="1899-12-30T12:49:00"/>
    <s v="VN2522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0"/>
    <n v="12"/>
    <n v="50"/>
    <d v="1899-12-30T12:50:00"/>
    <s v="BFGD28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1"/>
    <n v="12"/>
    <n v="49"/>
    <d v="1899-12-30T12:49:00"/>
    <s v="PV7436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2"/>
    <n v="12"/>
    <n v="55"/>
    <d v="1899-12-30T12:55:00"/>
    <s v="UL4858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3"/>
    <n v="12"/>
    <n v="58"/>
    <d v="1899-12-30T12:58:00"/>
    <s v="ZS5555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4"/>
    <n v="12"/>
    <n v="55"/>
    <d v="1899-12-30T12:55:00"/>
    <s v="VE6184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5"/>
    <n v="13"/>
    <n v="11"/>
    <d v="1899-12-30T13:11:00"/>
    <s v="XH4868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6"/>
    <n v="13"/>
    <n v="12"/>
    <d v="1899-12-30T13:12:00"/>
    <s v="CFYS51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7"/>
    <n v="13"/>
    <n v="14"/>
    <d v="1899-12-30T13:14:00"/>
    <s v="XW8289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8"/>
    <n v="13"/>
    <n v="14"/>
    <d v="1899-12-30T13:14:00"/>
    <s v="XV227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9"/>
    <n v="13"/>
    <n v="18"/>
    <d v="1899-12-30T13:18:00"/>
    <s v="WK1812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30"/>
    <n v="13"/>
    <n v="19"/>
    <d v="1899-12-30T13:19:00"/>
    <s v="UF9545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"/>
    <n v="13"/>
    <n v="20"/>
    <d v="1899-12-30T13:20:00"/>
    <s v="YB8099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2"/>
    <n v="13"/>
    <n v="22"/>
    <d v="1899-12-30T13:22:00"/>
    <s v="NP3986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3"/>
    <n v="13"/>
    <n v="22"/>
    <d v="1899-12-30T13:22:00"/>
    <s v="DPTC23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4"/>
    <n v="13"/>
    <n v="33"/>
    <d v="1899-12-30T13:33:00"/>
    <s v="XV9219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5"/>
    <n v="13"/>
    <n v="38"/>
    <d v="1899-12-30T13:38:00"/>
    <s v="ZV4253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6"/>
    <n v="13"/>
    <n v="42"/>
    <d v="1899-12-30T13:42:00"/>
    <s v="BLYR49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7"/>
    <n v="13"/>
    <n v="45"/>
    <d v="1899-12-30T13:45:00"/>
    <s v="YX6744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8"/>
    <n v="13"/>
    <n v="49"/>
    <d v="1899-12-30T13:49:00"/>
    <s v="VY3726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9"/>
    <n v="13"/>
    <n v="49"/>
    <d v="1899-12-30T13:49:00"/>
    <s v="HWCW50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0"/>
    <n v="13"/>
    <n v="51"/>
    <d v="1899-12-30T13:51:00"/>
    <s v="YD103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1"/>
    <n v="13"/>
    <n v="55"/>
    <d v="1899-12-30T13:55:00"/>
    <s v="SV479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2"/>
    <n v="13"/>
    <n v="55"/>
    <d v="1899-12-30T13:55:00"/>
    <s v="VV1282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3"/>
    <n v="13"/>
    <n v="59"/>
    <d v="1899-12-30T13:59:00"/>
    <s v="FYCC32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4"/>
    <n v="13"/>
    <n v="59"/>
    <d v="1899-12-30T13:59:00"/>
    <s v="BWDF13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5"/>
    <n v="14"/>
    <n v="3"/>
    <d v="1899-12-30T14:03:00"/>
    <s v="YD8412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6"/>
    <n v="14"/>
    <n v="8"/>
    <d v="1899-12-30T14:08:00"/>
    <s v="BHDF14"/>
    <x v="14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7"/>
    <n v="14"/>
    <n v="11"/>
    <d v="1899-12-30T14:11:00"/>
    <s v="XT7450"/>
    <x v="10"/>
    <x v="0"/>
    <s v="REG"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8"/>
    <n v="14"/>
    <n v="13"/>
    <d v="1899-12-30T14:13:00"/>
    <s v="UY3804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"/>
    <n v="17"/>
    <n v="45"/>
    <d v="1899-12-30T17:45:00"/>
    <s v="ZV4253"/>
    <x v="14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"/>
    <n v="17"/>
    <n v="57"/>
    <d v="1899-12-30T17:57:00"/>
    <s v="VU7589"/>
    <x v="4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3"/>
    <n v="17"/>
    <n v="58"/>
    <d v="1899-12-30T17:58:00"/>
    <s v="VX8865"/>
    <x v="10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4"/>
    <n v="18"/>
    <n v="0"/>
    <d v="1899-12-30T18:00:00"/>
    <s v="WH8296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5"/>
    <n v="18"/>
    <n v="1"/>
    <d v="1899-12-30T18:01:00"/>
    <s v="ZN5056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6"/>
    <n v="18"/>
    <n v="5"/>
    <d v="1899-12-30T18:05:00"/>
    <s v="HWCW50"/>
    <x v="14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7"/>
    <n v="18"/>
    <n v="6"/>
    <d v="1899-12-30T18:06:00"/>
    <s v="XU760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8"/>
    <n v="18"/>
    <n v="7"/>
    <d v="1899-12-30T18:07:00"/>
    <s v="ZS5445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9"/>
    <n v="18"/>
    <n v="9"/>
    <d v="1899-12-30T18:09:00"/>
    <s v="VX4031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0"/>
    <n v="18"/>
    <n v="14"/>
    <d v="1899-12-30T18:14:00"/>
    <s v="ZL3344"/>
    <x v="10"/>
    <x v="0"/>
    <s v="REG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1"/>
    <n v="18"/>
    <n v="15"/>
    <d v="1899-12-30T18:15:00"/>
    <s v="NB8251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2"/>
    <n v="18"/>
    <n v="17"/>
    <d v="1899-12-30T18:17:00"/>
    <s v="XN7613"/>
    <x v="4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3"/>
    <n v="18"/>
    <n v="21"/>
    <d v="1899-12-30T18:21:00"/>
    <s v="FYCC32"/>
    <x v="14"/>
    <x v="0"/>
    <s v="REG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41"/>
    <n v="14"/>
    <n v="18"/>
    <n v="23"/>
    <d v="1899-12-30T18:23:00"/>
    <s v="XY9518"/>
    <x v="4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5"/>
    <n v="18"/>
    <n v="23"/>
    <d v="1899-12-30T18:23:00"/>
    <s v="VU7273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16"/>
    <n v="18"/>
    <n v="24"/>
    <d v="1899-12-30T18:24:00"/>
    <s v="FYBF71"/>
    <x v="10"/>
    <x v="0"/>
    <s v="REG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7"/>
    <n v="18"/>
    <n v="32"/>
    <d v="1899-12-30T18:32:00"/>
    <s v="VL6308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18"/>
    <n v="18"/>
    <n v="32"/>
    <d v="1899-12-30T18:32:00"/>
    <s v="PC2355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9"/>
    <n v="18"/>
    <n v="33"/>
    <d v="1899-12-30T18:33:00"/>
    <s v="XT7450"/>
    <x v="14"/>
    <x v="0"/>
    <s v="REG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41"/>
    <n v="20"/>
    <n v="18"/>
    <n v="38"/>
    <d v="1899-12-30T18:38:00"/>
    <s v="PP5300"/>
    <x v="4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1"/>
    <n v="18"/>
    <n v="43"/>
    <d v="1899-12-30T18:43:00"/>
    <s v="RD3669"/>
    <x v="7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2"/>
    <n v="18"/>
    <n v="46"/>
    <d v="1899-12-30T18:46:00"/>
    <s v="VD2740"/>
    <x v="3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3"/>
    <n v="18"/>
    <n v="47"/>
    <d v="1899-12-30T18:47:00"/>
    <s v="VB6940"/>
    <x v="4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4"/>
    <n v="18"/>
    <n v="50"/>
    <d v="1899-12-30T18:50:00"/>
    <s v="VY7740"/>
    <x v="14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5"/>
    <n v="18"/>
    <n v="50"/>
    <d v="1899-12-30T18:50:00"/>
    <s v="FVDD44"/>
    <x v="10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6"/>
    <n v="18"/>
    <n v="55"/>
    <d v="1899-12-30T18:55:00"/>
    <s v="YD1031"/>
    <x v="7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7"/>
    <n v="18"/>
    <n v="59"/>
    <d v="1899-12-30T18:59:00"/>
    <s v="PS8611"/>
    <x v="4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8"/>
    <n v="19"/>
    <n v="3"/>
    <d v="1899-12-30T19:03:00"/>
    <s v="UF3899"/>
    <x v="7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30"/>
    <n v="19"/>
    <n v="5"/>
    <d v="1899-12-30T19:05:00"/>
    <s v="YD2087"/>
    <x v="10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2"/>
    <n v="1"/>
    <n v="19"/>
    <n v="6"/>
    <d v="1899-12-30T19:06:00"/>
    <s v="UY3804"/>
    <x v="3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2"/>
    <n v="2"/>
    <n v="19"/>
    <n v="8"/>
    <d v="1899-12-30T19:08:00"/>
    <s v="VX9506"/>
    <x v="14"/>
    <x v="0"/>
    <s v="REG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"/>
    <n v="7"/>
    <n v="15"/>
    <d v="1899-12-30T07:15:00"/>
    <s v="VT9843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"/>
    <n v="7"/>
    <n v="17"/>
    <d v="1899-12-30T07:17:00"/>
    <s v="XG1235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3"/>
    <n v="7"/>
    <n v="21"/>
    <d v="1899-12-30T07:21:00"/>
    <s v="SC4254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4"/>
    <n v="7"/>
    <n v="23"/>
    <d v="1899-12-30T07:23:00"/>
    <s v="XV9202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5"/>
    <n v="7"/>
    <n v="24"/>
    <d v="1899-12-30T07:24:00"/>
    <s v="XT7840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6"/>
    <n v="7"/>
    <n v="24"/>
    <d v="1899-12-30T07:24:00"/>
    <s v="UZ2793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7"/>
    <n v="7"/>
    <n v="25"/>
    <d v="1899-12-30T07:25:00"/>
    <s v="FWXD35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8"/>
    <n v="7"/>
    <n v="28"/>
    <d v="1899-12-30T07:28:00"/>
    <s v="WG9620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9"/>
    <n v="7"/>
    <n v="28"/>
    <d v="1899-12-30T07:28:00"/>
    <s v="DSTY15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0"/>
    <n v="7"/>
    <n v="30"/>
    <d v="1899-12-30T07:30:00"/>
    <s v="UK6339"/>
    <x v="6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07:15:00"/>
    <d v="1899-12-30T08:45:00"/>
    <x v="0"/>
    <n v="143"/>
    <n v="11"/>
    <n v="7"/>
    <n v="31"/>
    <d v="1899-12-30T07:31:00"/>
    <s v="XF1133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2"/>
    <n v="7"/>
    <n v="33"/>
    <d v="1899-12-30T07:33:00"/>
    <s v="VB3881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3"/>
    <n v="7"/>
    <n v="35"/>
    <d v="1899-12-30T07:35:00"/>
    <s v="WR9425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4"/>
    <n v="7"/>
    <n v="36"/>
    <d v="1899-12-30T07:36:00"/>
    <s v="VY3804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5"/>
    <n v="7"/>
    <n v="37"/>
    <d v="1899-12-30T07:37:00"/>
    <s v="XB867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6"/>
    <n v="7"/>
    <n v="38"/>
    <d v="1899-12-30T07:38:00"/>
    <s v="HDKP85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7"/>
    <n v="7"/>
    <n v="39"/>
    <d v="1899-12-30T07:39:00"/>
    <s v="WK7410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8"/>
    <n v="7"/>
    <n v="40"/>
    <d v="1899-12-30T07:40:00"/>
    <s v="RW5141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9"/>
    <n v="7"/>
    <n v="43"/>
    <d v="1899-12-30T07:43:00"/>
    <s v="XR5402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0"/>
    <n v="7"/>
    <n v="45"/>
    <d v="1899-12-30T07:45:00"/>
    <s v="XA7959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1"/>
    <n v="7"/>
    <n v="47"/>
    <d v="1899-12-30T07:47:00"/>
    <m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2"/>
    <n v="7"/>
    <n v="48"/>
    <d v="1899-12-30T07:48:00"/>
    <s v="XR540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3"/>
    <n v="7"/>
    <n v="50"/>
    <d v="1899-12-30T07:50:00"/>
    <s v="UB9620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4"/>
    <n v="7"/>
    <n v="51"/>
    <d v="1899-12-30T07:51:00"/>
    <s v="ZK2955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5"/>
    <n v="7"/>
    <n v="53"/>
    <d v="1899-12-30T07:53:00"/>
    <s v="FYBV70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6"/>
    <n v="7"/>
    <n v="54"/>
    <d v="1899-12-30T07:54:00"/>
    <s v="FTBC16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7"/>
    <n v="7"/>
    <n v="56"/>
    <d v="1899-12-30T07:56:00"/>
    <s v="DKZH74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8"/>
    <n v="7"/>
    <n v="58"/>
    <d v="1899-12-30T07:58:00"/>
    <s v="VV1303"/>
    <x v="1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9"/>
    <n v="8"/>
    <n v="0"/>
    <d v="1899-12-30T08:00:00"/>
    <s v="TV4536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30"/>
    <n v="8"/>
    <n v="1"/>
    <d v="1899-12-30T08:01:00"/>
    <s v="ZP2489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"/>
    <n v="8"/>
    <n v="2"/>
    <d v="1899-12-30T08:02:00"/>
    <s v="FXZX84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"/>
    <n v="8"/>
    <n v="2"/>
    <d v="1899-12-30T08:02:00"/>
    <s v="ZH179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3"/>
    <n v="8"/>
    <n v="5"/>
    <d v="1899-12-30T08:05:00"/>
    <s v="VC3039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4"/>
    <n v="8"/>
    <n v="5"/>
    <d v="1899-12-30T08:05:00"/>
    <s v="UJ3691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6"/>
    <n v="8"/>
    <n v="6"/>
    <d v="1899-12-30T08:06:00"/>
    <s v="GLGZ32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7"/>
    <n v="8"/>
    <n v="6"/>
    <d v="1899-12-30T08:06:00"/>
    <s v="XC4971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8"/>
    <n v="8"/>
    <n v="9"/>
    <d v="1899-12-30T08:09:00"/>
    <s v="YK3967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9"/>
    <n v="8"/>
    <n v="10"/>
    <d v="1899-12-30T08:10:00"/>
    <s v="SE2522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0"/>
    <n v="8"/>
    <n v="11"/>
    <d v="1899-12-30T08:11:00"/>
    <s v="YR1991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1"/>
    <n v="8"/>
    <n v="13"/>
    <d v="1899-12-30T08:13:00"/>
    <s v="VX6744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2"/>
    <n v="8"/>
    <n v="13"/>
    <d v="1899-12-30T08:13:00"/>
    <s v="CZJZ74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13"/>
    <n v="8"/>
    <n v="15"/>
    <d v="1899-12-30T08:15:00"/>
    <s v="WT9928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4"/>
    <n v="8"/>
    <n v="15"/>
    <d v="1899-12-30T08:15:00"/>
    <s v="XE9119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5"/>
    <n v="8"/>
    <n v="16"/>
    <d v="1899-12-30T08:16:00"/>
    <s v="XE9323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6"/>
    <n v="8"/>
    <n v="17"/>
    <d v="1899-12-30T08:17:00"/>
    <s v="VX4035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7"/>
    <n v="8"/>
    <n v="17"/>
    <d v="1899-12-30T08:17:00"/>
    <s v="UF2343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18"/>
    <n v="8"/>
    <n v="18"/>
    <d v="1899-12-30T08:18:00"/>
    <s v="BHDF14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9"/>
    <n v="8"/>
    <n v="18"/>
    <d v="1899-12-30T08:18:00"/>
    <s v="XY3951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0"/>
    <n v="8"/>
    <n v="19"/>
    <d v="1899-12-30T08:19:00"/>
    <s v="HKPG48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1"/>
    <n v="8"/>
    <n v="19"/>
    <d v="1899-12-30T08:19:00"/>
    <s v="GWJD81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2"/>
    <n v="8"/>
    <n v="19"/>
    <d v="1899-12-30T08:19:00"/>
    <s v="UJ7537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3"/>
    <n v="8"/>
    <n v="20"/>
    <d v="1899-12-30T08:20:00"/>
    <s v="FGHJ72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4"/>
    <n v="8"/>
    <n v="21"/>
    <d v="1899-12-30T08:21:00"/>
    <s v="YG1307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5"/>
    <n v="8"/>
    <n v="23"/>
    <d v="1899-12-30T08:23:00"/>
    <s v="BWHB89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6"/>
    <n v="8"/>
    <n v="24"/>
    <d v="1899-12-30T08:24:00"/>
    <s v="VD7002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7"/>
    <n v="8"/>
    <n v="25"/>
    <d v="1899-12-30T08:25:00"/>
    <s v="UC7366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8"/>
    <n v="8"/>
    <n v="26"/>
    <d v="1899-12-30T08:26:00"/>
    <s v="YR2016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9"/>
    <n v="8"/>
    <n v="29"/>
    <d v="1899-12-30T08:29:00"/>
    <s v="YW6855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30"/>
    <n v="8"/>
    <n v="30"/>
    <d v="1899-12-30T08:30:00"/>
    <s v="XC7636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"/>
    <n v="8"/>
    <n v="30"/>
    <d v="1899-12-30T08:30:00"/>
    <s v="PB2474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5"/>
    <n v="2"/>
    <n v="8"/>
    <n v="31"/>
    <d v="1899-12-30T08:31:00"/>
    <s v="DPTC23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5"/>
    <n v="3"/>
    <n v="8"/>
    <n v="33"/>
    <d v="1899-12-30T08:33:00"/>
    <s v="UZ5587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4"/>
    <n v="8"/>
    <n v="34"/>
    <d v="1899-12-30T08:34:00"/>
    <s v="WU1092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5"/>
    <n v="8"/>
    <n v="35"/>
    <d v="1899-12-30T08:35:00"/>
    <s v="BCBK15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5"/>
    <n v="6"/>
    <n v="8"/>
    <n v="35"/>
    <d v="1899-12-30T08:35:00"/>
    <s v="HVLT31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7"/>
    <n v="8"/>
    <n v="36"/>
    <d v="1899-12-30T08:36:00"/>
    <s v="RK345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8"/>
    <n v="8"/>
    <n v="39"/>
    <d v="1899-12-30T08:39:00"/>
    <s v="DBLS82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9"/>
    <n v="8"/>
    <n v="40"/>
    <d v="1899-12-30T08:40:00"/>
    <s v="XH6362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0"/>
    <n v="8"/>
    <n v="40"/>
    <d v="1899-12-30T08:40:00"/>
    <s v="XW8290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1"/>
    <n v="8"/>
    <n v="41"/>
    <d v="1899-12-30T08:41:00"/>
    <s v="VX5217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2"/>
    <n v="8"/>
    <n v="41"/>
    <d v="1899-12-30T08:41:00"/>
    <s v="XU9201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3"/>
    <n v="8"/>
    <n v="43"/>
    <d v="1899-12-30T08:43:00"/>
    <s v="FSBZ17"/>
    <x v="14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4"/>
    <n v="8"/>
    <n v="45"/>
    <d v="1899-12-30T08:45:00"/>
    <s v="UK8313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6"/>
    <n v="9"/>
    <n v="45"/>
    <d v="1899-12-30T09:45:00"/>
    <s v="VD2740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7"/>
    <n v="9"/>
    <n v="45"/>
    <d v="1899-12-30T09:45:00"/>
    <s v="UD2086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8"/>
    <n v="9"/>
    <n v="49"/>
    <d v="1899-12-30T09:49:00"/>
    <s v="CCVK52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9"/>
    <n v="9"/>
    <n v="49"/>
    <d v="1899-12-30T09:49:00"/>
    <s v="CYWK17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0"/>
    <n v="9"/>
    <n v="50"/>
    <d v="1899-12-30T09:50:00"/>
    <s v="WX5378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1"/>
    <n v="9"/>
    <n v="52"/>
    <d v="1899-12-30T09:52:00"/>
    <s v="YD2091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2"/>
    <n v="9"/>
    <n v="54"/>
    <d v="1899-12-30T09:54:00"/>
    <s v="XW8289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3"/>
    <n v="9"/>
    <n v="55"/>
    <d v="1899-12-30T09:55:00"/>
    <s v="YD208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4"/>
    <n v="9"/>
    <n v="55"/>
    <d v="1899-12-30T09:55:00"/>
    <s v="FYBZ43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5"/>
    <n v="9"/>
    <n v="58"/>
    <d v="1899-12-30T09:58:00"/>
    <s v="XL8615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6"/>
    <n v="9"/>
    <n v="58"/>
    <d v="1899-12-30T09:58:00"/>
    <s v="CWVJ13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7"/>
    <n v="10"/>
    <n v="0"/>
    <d v="1899-12-30T10:00:00"/>
    <s v="GZYX34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8"/>
    <n v="10"/>
    <n v="2"/>
    <d v="1899-12-30T10:02:00"/>
    <s v="XG123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9"/>
    <n v="10"/>
    <n v="3"/>
    <d v="1899-12-30T10:03:00"/>
    <s v="XV9202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30"/>
    <n v="10"/>
    <n v="4"/>
    <d v="1899-12-30T10:04:00"/>
    <s v="VN2522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"/>
    <n v="10"/>
    <n v="7"/>
    <d v="1899-12-30T10:07:00"/>
    <s v="FYCC32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2"/>
    <n v="10"/>
    <n v="7"/>
    <d v="1899-12-30T10:07:00"/>
    <s v="XT7840"/>
    <x v="13"/>
    <x v="0"/>
    <s v="IDA"/>
    <s v="TXB"/>
    <n v="3"/>
    <s v="Serena"/>
    <n v="30.84"/>
    <n v="39.284999999999997"/>
    <n v="0.78503245513554798"/>
  </r>
  <r>
    <n v="124"/>
    <s v="SN"/>
    <d v="2016-04-20T00:00:00"/>
    <d v="1899-12-30T09:45:00"/>
    <d v="1899-12-30T11:15:00"/>
    <x v="1"/>
    <n v="146"/>
    <n v="3"/>
    <n v="10"/>
    <n v="9"/>
    <d v="1899-12-30T10:09:00"/>
    <s v="WY6700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4"/>
    <n v="10"/>
    <n v="10"/>
    <d v="1899-12-30T10:10:00"/>
    <s v="XL8386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5"/>
    <n v="10"/>
    <n v="10"/>
    <d v="1899-12-30T10:10:00"/>
    <s v="RR1054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6"/>
    <n v="10"/>
    <n v="11"/>
    <d v="1899-12-30T10:11:00"/>
    <s v="VB3881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7"/>
    <n v="10"/>
    <n v="12"/>
    <d v="1899-12-30T10:12:00"/>
    <s v="PX4813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8"/>
    <n v="10"/>
    <n v="15"/>
    <d v="1899-12-30T10:15:00"/>
    <s v="UX2174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9"/>
    <n v="10"/>
    <n v="18"/>
    <d v="1899-12-30T10:18:00"/>
    <s v="XT7450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10"/>
    <n v="10"/>
    <n v="18"/>
    <d v="1899-12-30T10:18:00"/>
    <s v="UZ517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1"/>
    <n v="10"/>
    <n v="19"/>
    <d v="1899-12-30T10:19:00"/>
    <s v="XK6674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2"/>
    <n v="10"/>
    <n v="19"/>
    <d v="1899-12-30T10:19:00"/>
    <s v="HVXB46"/>
    <x v="1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3"/>
    <n v="10"/>
    <n v="21"/>
    <d v="1899-12-30T10:21:00"/>
    <s v="XR5402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4"/>
    <n v="10"/>
    <n v="24"/>
    <d v="1899-12-30T10:24:00"/>
    <s v="SZ591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5"/>
    <n v="10"/>
    <n v="24"/>
    <d v="1899-12-30T10:24:00"/>
    <s v="YD7933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6"/>
    <n v="10"/>
    <n v="25"/>
    <d v="1899-12-30T10:25:00"/>
    <s v="XW8284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7"/>
    <n v="10"/>
    <n v="25"/>
    <d v="1899-12-30T10:25:00"/>
    <s v="FYBV70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8"/>
    <n v="10"/>
    <n v="26"/>
    <d v="1899-12-30T10:26:00"/>
    <s v="BPJS18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9"/>
    <n v="10"/>
    <n v="27"/>
    <d v="1899-12-30T10:27:00"/>
    <s v="UP2402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0"/>
    <n v="10"/>
    <n v="30"/>
    <d v="1899-12-30T10:30:00"/>
    <s v="RJ2223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21"/>
    <n v="10"/>
    <n v="31"/>
    <d v="1899-12-30T10:31:00"/>
    <s v="XP152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2"/>
    <n v="10"/>
    <n v="32"/>
    <d v="1899-12-30T10:32:00"/>
    <s v="VV1303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3"/>
    <n v="10"/>
    <n v="35"/>
    <d v="1899-12-30T10:35:00"/>
    <s v="TV4536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4"/>
    <n v="10"/>
    <n v="35"/>
    <d v="1899-12-30T10:35:00"/>
    <s v="WG2592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5"/>
    <n v="10"/>
    <n v="40"/>
    <d v="1899-12-30T10:40:00"/>
    <s v="YZ779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6"/>
    <n v="10"/>
    <n v="42"/>
    <d v="1899-12-30T10:42:00"/>
    <s v="XB8574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7"/>
    <n v="10"/>
    <n v="44"/>
    <d v="1899-12-30T10:44:00"/>
    <s v="WF6230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28"/>
    <n v="10"/>
    <n v="45"/>
    <d v="1899-12-30T10:45:00"/>
    <s v="UZ757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9"/>
    <n v="10"/>
    <n v="46"/>
    <d v="1899-12-30T10:46:00"/>
    <s v="VJ9650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30"/>
    <n v="10"/>
    <n v="48"/>
    <d v="1899-12-30T10:48:00"/>
    <s v="BHDF14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"/>
    <n v="10"/>
    <n v="48"/>
    <d v="1899-12-30T10:48:00"/>
    <s v="XG8659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2"/>
    <n v="10"/>
    <n v="51"/>
    <d v="1899-12-30T10:51:00"/>
    <s v="XE9323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3"/>
    <n v="10"/>
    <n v="52"/>
    <d v="1899-12-30T10:52:00"/>
    <s v="WT1863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4"/>
    <n v="10"/>
    <n v="53"/>
    <d v="1899-12-30T10:53:00"/>
    <s v="NL4515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5"/>
    <n v="10"/>
    <n v="55"/>
    <d v="1899-12-30T10:55:00"/>
    <s v="HKPG48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6"/>
    <n v="10"/>
    <n v="56"/>
    <d v="1899-12-30T10:56:00"/>
    <s v="RP7390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7"/>
    <n v="10"/>
    <n v="58"/>
    <d v="1899-12-30T10:58:00"/>
    <s v="YG1223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8"/>
    <n v="11"/>
    <n v="1"/>
    <d v="1899-12-30T11:01:00"/>
    <s v="FTPC59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9"/>
    <n v="11"/>
    <n v="2"/>
    <d v="1899-12-30T11:02:00"/>
    <s v="VA8209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0"/>
    <n v="11"/>
    <n v="3"/>
    <d v="1899-12-30T11:03:00"/>
    <s v="XY3951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1"/>
    <n v="11"/>
    <n v="4"/>
    <d v="1899-12-30T11:04:00"/>
    <s v="YG615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2"/>
    <n v="11"/>
    <n v="5"/>
    <d v="1899-12-30T11:05:00"/>
    <s v="ZR7113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3"/>
    <n v="11"/>
    <n v="8"/>
    <d v="1899-12-30T11:08:00"/>
    <s v="VD7002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4"/>
    <n v="11"/>
    <n v="10"/>
    <d v="1899-12-30T11:10:00"/>
    <s v="VZ7082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5"/>
    <n v="11"/>
    <n v="12"/>
    <d v="1899-12-30T11:12:00"/>
    <s v="SE2454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6"/>
    <n v="11"/>
    <n v="12"/>
    <d v="1899-12-30T11:12:00"/>
    <s v="PB2474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7"/>
    <n v="11"/>
    <n v="15"/>
    <d v="1899-12-30T11:15:00"/>
    <s v="XR9016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"/>
    <n v="12"/>
    <n v="46"/>
    <d v="1899-12-30T12:46:00"/>
    <s v="SC4302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"/>
    <n v="12"/>
    <n v="48"/>
    <d v="1899-12-30T12:48:00"/>
    <s v="UJ7537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3"/>
    <n v="12"/>
    <n v="49"/>
    <d v="1899-12-30T12:49:00"/>
    <s v="NS7750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4"/>
    <n v="12"/>
    <n v="51"/>
    <d v="1899-12-30T12:51:00"/>
    <s v="WX5378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5"/>
    <n v="12"/>
    <n v="51"/>
    <d v="1899-12-30T12:51:00"/>
    <s v="FGHJ72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6"/>
    <n v="12"/>
    <n v="54"/>
    <d v="1899-12-30T12:54:00"/>
    <s v="PP5300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7"/>
    <n v="12"/>
    <n v="55"/>
    <d v="1899-12-30T12:55:00"/>
    <s v="XW8289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8"/>
    <n v="12"/>
    <n v="56"/>
    <d v="1899-12-30T12:56:00"/>
    <s v="BVHB89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9"/>
    <n v="12"/>
    <n v="57"/>
    <d v="1899-12-30T12:57:00"/>
    <s v="NB8251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0"/>
    <n v="12"/>
    <n v="58"/>
    <d v="1899-12-30T12:58:00"/>
    <s v="UK8313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1"/>
    <n v="12"/>
    <n v="59"/>
    <d v="1899-12-30T12:59:00"/>
    <s v="XL8615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2"/>
    <n v="13"/>
    <n v="3"/>
    <d v="1899-12-30T13:03:00"/>
    <s v="UN1419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3"/>
    <n v="13"/>
    <n v="6"/>
    <d v="1899-12-30T13:06:00"/>
    <s v="FYCC32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4"/>
    <n v="13"/>
    <n v="6"/>
    <d v="1899-12-30T13:06:00"/>
    <s v="DKLT63"/>
    <x v="1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5"/>
    <n v="13"/>
    <n v="7"/>
    <d v="1899-12-30T13:07:00"/>
    <s v="UH7857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6"/>
    <n v="13"/>
    <n v="8"/>
    <d v="1899-12-30T13:08:00"/>
    <s v="YH2201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7"/>
    <n v="13"/>
    <n v="11"/>
    <d v="1899-12-30T13:11:00"/>
    <s v="XL8386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8"/>
    <n v="13"/>
    <n v="11"/>
    <d v="1899-12-30T13:11:00"/>
    <s v="UZ5587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9"/>
    <n v="13"/>
    <n v="12"/>
    <d v="1899-12-30T13:12:00"/>
    <s v="RB6592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0"/>
    <n v="13"/>
    <n v="14"/>
    <d v="1899-12-30T13:14:00"/>
    <s v="PX4813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1"/>
    <n v="13"/>
    <n v="15"/>
    <d v="1899-12-30T13:15:00"/>
    <s v="BCBK15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2"/>
    <n v="13"/>
    <n v="18"/>
    <d v="1899-12-30T13:18:00"/>
    <s v="DBLS95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3"/>
    <n v="13"/>
    <n v="19"/>
    <d v="1899-12-30T13:19:00"/>
    <s v="TL8497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4"/>
    <n v="13"/>
    <n v="21"/>
    <d v="1899-12-30T13:21:00"/>
    <s v="XF4231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25"/>
    <n v="13"/>
    <n v="22"/>
    <d v="1899-12-30T13:22:00"/>
    <s v="DBLS82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26"/>
    <n v="13"/>
    <n v="22"/>
    <d v="1899-12-30T13:22:00"/>
    <s v="UF3913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7"/>
    <n v="13"/>
    <n v="24"/>
    <d v="1899-12-30T13:24:00"/>
    <s v="YD7933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28"/>
    <n v="13"/>
    <n v="25"/>
    <d v="1899-12-30T13:25:00"/>
    <s v="XV9201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9"/>
    <n v="13"/>
    <n v="26"/>
    <d v="1899-12-30T13:26:00"/>
    <s v="ZA7999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30"/>
    <n v="13"/>
    <n v="26"/>
    <d v="1899-12-30T13:26:00"/>
    <s v="SD3348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"/>
    <n v="13"/>
    <n v="27"/>
    <d v="1899-12-30T13:27:00"/>
    <s v="XW8284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"/>
    <n v="13"/>
    <n v="29"/>
    <d v="1899-12-30T13:29:00"/>
    <s v="GBVW20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3"/>
    <n v="13"/>
    <n v="32"/>
    <d v="1899-12-30T13:32:00"/>
    <s v="RJ2223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4"/>
    <n v="13"/>
    <n v="34"/>
    <d v="1899-12-30T13:34:00"/>
    <s v="TW4869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5"/>
    <n v="13"/>
    <n v="36"/>
    <d v="1899-12-30T13:36:00"/>
    <s v="VP2351"/>
    <x v="6"/>
    <x v="0"/>
    <s v="IDA"/>
    <s v="TXB"/>
    <n v="3"/>
    <s v="Serena"/>
    <n v="30.84"/>
    <n v="39.284999999999997"/>
    <n v="0.78503245513554798"/>
  </r>
  <r>
    <n v="124"/>
    <s v="SN"/>
    <d v="2016-04-20T00:00:00"/>
    <d v="1899-12-30T12:45:00"/>
    <d v="1899-12-30T14:15:00"/>
    <x v="2"/>
    <n v="149"/>
    <n v="6"/>
    <n v="13"/>
    <n v="37"/>
    <d v="1899-12-30T13:37:00"/>
    <s v="WG2582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7"/>
    <n v="13"/>
    <n v="38"/>
    <d v="1899-12-30T13:38:00"/>
    <s v="CFYS51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8"/>
    <n v="13"/>
    <n v="40"/>
    <d v="1899-12-30T13:40:00"/>
    <s v="VV1316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9"/>
    <n v="13"/>
    <n v="42"/>
    <d v="1899-12-30T13:42:00"/>
    <s v="DW8701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0"/>
    <n v="13"/>
    <n v="43"/>
    <d v="1899-12-30T13:43:00"/>
    <s v="CHTJ33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1"/>
    <n v="13"/>
    <n v="43"/>
    <d v="1899-12-30T13:43:00"/>
    <s v="UP2402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2"/>
    <n v="13"/>
    <n v="44"/>
    <d v="1899-12-30T13:44:00"/>
    <s v="ZK1325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3"/>
    <n v="13"/>
    <n v="46"/>
    <d v="1899-12-30T13:46:00"/>
    <s v="XG8359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4"/>
    <n v="13"/>
    <n v="47"/>
    <d v="1899-12-30T13:47:00"/>
    <s v="XH4868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5"/>
    <n v="13"/>
    <n v="51"/>
    <d v="1899-12-30T13:51:00"/>
    <s v="RP7390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6"/>
    <n v="13"/>
    <n v="52"/>
    <d v="1899-12-30T13:52:00"/>
    <s v="RK2521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7"/>
    <n v="13"/>
    <n v="52"/>
    <d v="1899-12-30T13:52:00"/>
    <s v="VX8865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8"/>
    <n v="13"/>
    <n v="54"/>
    <d v="1899-12-30T13:54:00"/>
    <s v="FTPC59"/>
    <x v="10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9"/>
    <n v="13"/>
    <n v="55"/>
    <d v="1899-12-30T13:55:00"/>
    <s v="WE1551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0"/>
    <n v="13"/>
    <n v="56"/>
    <d v="1899-12-30T13:56:00"/>
    <s v="XF9689"/>
    <x v="11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1"/>
    <n v="13"/>
    <n v="58"/>
    <d v="1899-12-30T13:58:00"/>
    <s v="SK9248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2"/>
    <n v="13"/>
    <n v="59"/>
    <d v="1899-12-30T13:59:00"/>
    <s v="ZR7113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3"/>
    <n v="14"/>
    <n v="0"/>
    <d v="1899-12-30T14:00:00"/>
    <s v="YZ7082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4"/>
    <n v="14"/>
    <n v="1"/>
    <d v="1899-12-30T14:01:00"/>
    <s v="XU7860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5"/>
    <n v="14"/>
    <n v="6"/>
    <d v="1899-12-30T14:06:00"/>
    <s v="YA5823"/>
    <x v="6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6"/>
    <n v="14"/>
    <n v="7"/>
    <d v="1899-12-30T14:07:00"/>
    <s v="SC4381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7"/>
    <n v="14"/>
    <n v="8"/>
    <d v="1899-12-30T14:08:00"/>
    <s v="FTPD97"/>
    <x v="4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8"/>
    <n v="14"/>
    <n v="10"/>
    <d v="1899-12-30T14:10:00"/>
    <s v="VB7493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9"/>
    <n v="14"/>
    <n v="11"/>
    <d v="1899-12-30T14:11:00"/>
    <s v="PP5317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30"/>
    <n v="14"/>
    <n v="12"/>
    <d v="1899-12-30T14:12:00"/>
    <s v="XY3641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50"/>
    <n v="1"/>
    <n v="14"/>
    <n v="14"/>
    <d v="1899-12-30T14:14:00"/>
    <s v="PG8204"/>
    <x v="13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50"/>
    <n v="2"/>
    <n v="14"/>
    <n v="14"/>
    <d v="1899-12-30T14:14:00"/>
    <s v="XF9610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50"/>
    <n v="3"/>
    <n v="14"/>
    <n v="15"/>
    <d v="1899-12-30T14:15:00"/>
    <s v="SV4782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6"/>
    <n v="17"/>
    <n v="45"/>
    <d v="1899-12-30T17:45:00"/>
    <s v="VV1303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7"/>
    <n v="17"/>
    <n v="47"/>
    <d v="1899-12-30T17:47:00"/>
    <s v="XW8284"/>
    <x v="11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8"/>
    <n v="17"/>
    <n v="49"/>
    <d v="1899-12-30T17:49:00"/>
    <s v="TV4536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9"/>
    <n v="17"/>
    <n v="52"/>
    <d v="1899-12-30T17:52:00"/>
    <s v="RJ2223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0"/>
    <n v="17"/>
    <n v="53"/>
    <d v="1899-12-30T17:53:00"/>
    <s v="XB8574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1"/>
    <n v="17"/>
    <n v="54"/>
    <d v="1899-12-30T17:54:00"/>
    <s v="VU3390"/>
    <x v="4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0"/>
    <n v="22"/>
    <n v="17"/>
    <n v="56"/>
    <d v="1899-12-30T17:56:00"/>
    <s v="BHDF14"/>
    <x v="10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3"/>
    <n v="17"/>
    <n v="56"/>
    <d v="1899-12-30T17:56:00"/>
    <s v="WG2582"/>
    <x v="11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4"/>
    <n v="17"/>
    <n v="56"/>
    <d v="1899-12-30T17:56:00"/>
    <s v="WH8296"/>
    <x v="6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5"/>
    <n v="17"/>
    <n v="58"/>
    <d v="1899-12-30T17:58:00"/>
    <s v="XE9323"/>
    <x v="13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6"/>
    <n v="18"/>
    <n v="0"/>
    <d v="1899-12-30T18:00:00"/>
    <s v="UY3804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7"/>
    <n v="18"/>
    <n v="3"/>
    <d v="1899-12-30T18:03:00"/>
    <s v="NP3986"/>
    <x v="6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8"/>
    <n v="18"/>
    <n v="3"/>
    <d v="1899-12-30T18:03:00"/>
    <s v="HKPG48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9"/>
    <n v="18"/>
    <n v="7"/>
    <d v="1899-12-30T18:07:00"/>
    <s v="UN2206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30"/>
    <n v="18"/>
    <n v="10"/>
    <d v="1899-12-30T18:10:00"/>
    <s v="XG8359"/>
    <x v="11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1"/>
    <n v="18"/>
    <n v="10"/>
    <d v="1899-12-30T18:10:00"/>
    <s v="XY3951"/>
    <x v="10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2"/>
    <n v="18"/>
    <n v="11"/>
    <d v="1899-12-30T18:11:00"/>
    <s v="UB9620"/>
    <x v="6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3"/>
    <n v="18"/>
    <n v="13"/>
    <d v="1899-12-30T18:13:00"/>
    <s v="VD7002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1"/>
    <n v="4"/>
    <n v="18"/>
    <n v="14"/>
    <d v="1899-12-30T18:14:00"/>
    <s v="AP7390"/>
    <x v="11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5"/>
    <n v="18"/>
    <n v="18"/>
    <d v="1899-12-30T18:18:00"/>
    <s v="PB2474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1"/>
    <n v="6"/>
    <n v="18"/>
    <n v="20"/>
    <d v="1899-12-30T18:20:00"/>
    <s v="VC3093"/>
    <x v="6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7"/>
    <n v="18"/>
    <n v="22"/>
    <d v="1899-12-30T18:22:00"/>
    <s v="FTPC59"/>
    <x v="14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8"/>
    <n v="18"/>
    <n v="24"/>
    <d v="1899-12-30T18:24:00"/>
    <s v="UZ5178"/>
    <x v="4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9"/>
    <n v="18"/>
    <n v="26"/>
    <d v="1899-12-30T18:26:00"/>
    <s v="DPTC23"/>
    <x v="13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10"/>
    <n v="18"/>
    <n v="27"/>
    <d v="1899-12-30T18:27:00"/>
    <s v="HVLT31"/>
    <x v="13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1"/>
    <n v="18"/>
    <n v="28"/>
    <d v="1899-12-30T18:28:00"/>
    <s v="VX4035"/>
    <x v="6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2"/>
    <n v="18"/>
    <n v="29"/>
    <d v="1899-12-30T18:29:00"/>
    <s v="ZH7113"/>
    <x v="11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3"/>
    <n v="18"/>
    <n v="31"/>
    <d v="1899-12-30T18:31:00"/>
    <s v="XW8200"/>
    <x v="13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14"/>
    <n v="18"/>
    <n v="32"/>
    <d v="1899-12-30T18:32:00"/>
    <s v="YZ7082"/>
    <x v="13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15"/>
    <n v="18"/>
    <n v="35"/>
    <d v="1899-12-30T18:35:00"/>
    <s v="UJ7599"/>
    <x v="6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6"/>
    <n v="18"/>
    <n v="36"/>
    <d v="1899-12-30T18:36:00"/>
    <s v="FSBZ17"/>
    <x v="10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17"/>
    <n v="18"/>
    <n v="36"/>
    <d v="1899-12-30T18:36:00"/>
    <s v="UB7720"/>
    <x v="4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18"/>
    <n v="18"/>
    <n v="37"/>
    <d v="1899-12-30T18:37:00"/>
    <s v="ZL3344"/>
    <x v="10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1"/>
    <n v="19"/>
    <n v="18"/>
    <n v="40"/>
    <d v="1899-12-30T18:40:00"/>
    <s v="XY3641"/>
    <x v="13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20"/>
    <n v="18"/>
    <n v="40"/>
    <d v="1899-12-30T18:40:00"/>
    <s v="TU4846"/>
    <x v="13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21"/>
    <n v="18"/>
    <n v="41"/>
    <d v="1899-12-30T18:41:00"/>
    <s v="XC7636"/>
    <x v="6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22"/>
    <n v="18"/>
    <n v="48"/>
    <d v="1899-12-30T18:48:00"/>
    <s v="YH2050"/>
    <x v="13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23"/>
    <n v="18"/>
    <n v="48"/>
    <d v="1899-12-30T18:48:00"/>
    <s v="VX5217"/>
    <x v="6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4"/>
    <n v="18"/>
    <n v="49"/>
    <d v="1899-12-30T18:49:00"/>
    <s v="VY7741"/>
    <x v="10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5"/>
    <n v="18"/>
    <n v="49"/>
    <d v="1899-12-30T18:49:00"/>
    <s v="XB8679"/>
    <x v="4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6"/>
    <n v="18"/>
    <n v="52"/>
    <d v="1899-12-30T18:52:00"/>
    <s v="UK8313"/>
    <x v="6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27"/>
    <n v="18"/>
    <n v="54"/>
    <d v="1899-12-30T18:54:00"/>
    <s v="GLZG82"/>
    <x v="13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8"/>
    <n v="18"/>
    <n v="54"/>
    <d v="1899-12-30T18:54:00"/>
    <s v="WG3472"/>
    <x v="14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29"/>
    <n v="18"/>
    <n v="56"/>
    <d v="1899-12-30T18:56:00"/>
    <s v="UY7731"/>
    <x v="13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2"/>
    <n v="1"/>
    <n v="18"/>
    <n v="57"/>
    <d v="1899-12-30T18:57:00"/>
    <s v="TK6287"/>
    <x v="6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2"/>
    <n v="18"/>
    <n v="58"/>
    <d v="1899-12-30T18:58:00"/>
    <s v="XG1235"/>
    <x v="13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2"/>
    <n v="3"/>
    <n v="18"/>
    <n v="59"/>
    <d v="1899-12-30T18:59:00"/>
    <s v="BLYR49"/>
    <x v="10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2"/>
    <n v="4"/>
    <n v="18"/>
    <n v="59"/>
    <d v="1899-12-30T18:59:00"/>
    <s v="UN2927"/>
    <x v="4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5"/>
    <n v="19"/>
    <n v="3"/>
    <d v="1899-12-30T19:03:00"/>
    <s v="YW9803"/>
    <x v="14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6"/>
    <n v="19"/>
    <n v="3"/>
    <d v="1899-12-30T19:03:00"/>
    <s v="XR5309"/>
    <x v="13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7"/>
    <n v="19"/>
    <n v="5"/>
    <d v="1899-12-30T19:05:00"/>
    <s v="XH4982"/>
    <x v="4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2"/>
    <n v="8"/>
    <n v="19"/>
    <n v="6"/>
    <d v="1899-12-30T19:06:00"/>
    <s v="UZ2793"/>
    <x v="11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9"/>
    <n v="19"/>
    <n v="7"/>
    <d v="1899-12-30T19:07:00"/>
    <s v="GBVW20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10"/>
    <n v="19"/>
    <n v="9"/>
    <d v="1899-12-30T19:09:00"/>
    <s v="WU1084"/>
    <x v="6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2"/>
    <n v="11"/>
    <n v="19"/>
    <n v="9"/>
    <d v="1899-12-30T19:09:00"/>
    <s v="FWXD35"/>
    <x v="13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12"/>
    <n v="19"/>
    <n v="10"/>
    <d v="1899-12-30T19:10:00"/>
    <s v="XW8282"/>
    <x v="10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2"/>
    <n v="13"/>
    <n v="19"/>
    <n v="12"/>
    <d v="1899-12-30T19:12:00"/>
    <s v="XY9547"/>
    <x v="14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14"/>
    <n v="19"/>
    <n v="14"/>
    <d v="1899-12-30T19:14:00"/>
    <s v="PG8207"/>
    <x v="13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15"/>
    <n v="19"/>
    <n v="15"/>
    <d v="1899-12-30T19:15:00"/>
    <s v="WG2199"/>
    <x v="6"/>
    <x v="0"/>
    <s v="IDA"/>
    <s v="TXB"/>
    <n v="6"/>
    <s v="Serena"/>
    <n v="42.7"/>
    <n v="39.284999999999997"/>
    <n v="1.0869288532518775"/>
  </r>
  <r>
    <n v="126"/>
    <s v="OE"/>
    <d v="2016-04-20T00:00:00"/>
    <d v="1899-12-30T07:15:00"/>
    <d v="1899-12-30T08:45:00"/>
    <x v="0"/>
    <n v="153"/>
    <n v="1"/>
    <n v="7"/>
    <n v="15"/>
    <d v="1899-12-30T07:15:00"/>
    <s v="VY7731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"/>
    <n v="7"/>
    <n v="20"/>
    <d v="1899-12-30T07:20:00"/>
    <s v="TR2397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3"/>
    <n v="7"/>
    <n v="20"/>
    <d v="1899-12-30T07:20:00"/>
    <s v="XG1235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4"/>
    <n v="7"/>
    <n v="21"/>
    <d v="1899-12-30T07:21:00"/>
    <s v="YW9803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5"/>
    <n v="7"/>
    <n v="23"/>
    <d v="1899-12-30T07:23:00"/>
    <s v="BDGP50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6"/>
    <n v="7"/>
    <n v="25"/>
    <d v="1899-12-30T07:25:00"/>
    <s v="XU9202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7"/>
    <n v="7"/>
    <n v="28"/>
    <d v="1899-12-30T07:28:00"/>
    <s v="XT7840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8"/>
    <n v="7"/>
    <n v="30"/>
    <d v="1899-12-30T07:30:00"/>
    <s v="XN764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9"/>
    <n v="7"/>
    <n v="30"/>
    <d v="1899-12-30T07:30:00"/>
    <s v="UZ2793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0"/>
    <n v="7"/>
    <n v="30"/>
    <d v="1899-12-30T07:30:00"/>
    <s v="FNXP35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1"/>
    <n v="7"/>
    <n v="31"/>
    <d v="1899-12-30T07:31:00"/>
    <s v="XY9547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2"/>
    <n v="7"/>
    <n v="36"/>
    <d v="1899-12-30T07:36:00"/>
    <s v="VB3881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3"/>
    <n v="7"/>
    <n v="37"/>
    <d v="1899-12-30T07:37:00"/>
    <s v="FJFL91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4"/>
    <n v="7"/>
    <n v="38"/>
    <d v="1899-12-30T07:38:00"/>
    <s v="XF1133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5"/>
    <n v="7"/>
    <n v="39"/>
    <d v="1899-12-30T07:39:00"/>
    <s v="XT7050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6"/>
    <n v="7"/>
    <n v="40"/>
    <d v="1899-12-30T07:40:00"/>
    <s v="WR9425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7"/>
    <n v="7"/>
    <n v="41"/>
    <d v="1899-12-30T07:41:00"/>
    <s v="HDXP35"/>
    <x v="13"/>
    <x v="0"/>
    <s v="IDA"/>
    <s v="TXB"/>
    <n v="3"/>
    <s v="Serena"/>
    <n v="30.84"/>
    <n v="39.284999999999997"/>
    <n v="0.78503245513554798"/>
  </r>
  <r>
    <n v="126"/>
    <s v="OE"/>
    <d v="2016-04-20T00:00:00"/>
    <d v="1899-12-30T07:15:00"/>
    <d v="1899-12-30T08:45:00"/>
    <x v="0"/>
    <n v="153"/>
    <n v="18"/>
    <n v="7"/>
    <n v="43"/>
    <d v="1899-12-30T07:43:00"/>
    <s v="RW5141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07:15:00"/>
    <d v="1899-12-30T08:45:00"/>
    <x v="0"/>
    <n v="153"/>
    <n v="19"/>
    <n v="7"/>
    <n v="46"/>
    <d v="1899-12-30T07:46:00"/>
    <s v="CXPR4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0"/>
    <n v="7"/>
    <n v="48"/>
    <d v="1899-12-30T07:48:00"/>
    <s v="XP5402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1"/>
    <n v="7"/>
    <n v="49"/>
    <d v="1899-12-30T07:49:00"/>
    <s v="XA7959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2"/>
    <n v="7"/>
    <n v="51"/>
    <d v="1899-12-30T07:51:00"/>
    <s v="FTCC59"/>
    <x v="10"/>
    <x v="0"/>
    <s v="IDA"/>
    <s v="TXB"/>
    <n v="2"/>
    <s v="Serena"/>
    <n v="17.84"/>
    <n v="39.284999999999997"/>
    <n v="0.45411734758813799"/>
  </r>
  <r>
    <n v="126"/>
    <s v="OE"/>
    <d v="2016-04-20T00:00:00"/>
    <d v="1899-12-30T07:15:00"/>
    <d v="1899-12-30T08:45:00"/>
    <x v="0"/>
    <n v="153"/>
    <n v="23"/>
    <n v="7"/>
    <n v="57"/>
    <d v="1899-12-30T07:57:00"/>
    <s v="ZX2955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07:15:00"/>
    <d v="1899-12-30T08:45:00"/>
    <x v="0"/>
    <n v="153"/>
    <n v="24"/>
    <n v="7"/>
    <n v="57"/>
    <d v="1899-12-30T07:57:00"/>
    <s v="FYBV70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5"/>
    <n v="7"/>
    <n v="58"/>
    <d v="1899-12-30T07:58:00"/>
    <s v="FTBC16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6"/>
    <n v="8"/>
    <n v="0"/>
    <d v="1899-12-30T08:00:00"/>
    <s v="ST4001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7"/>
    <n v="8"/>
    <n v="1"/>
    <d v="1899-12-30T08:01:00"/>
    <s v="VV1303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8"/>
    <n v="8"/>
    <n v="1"/>
    <d v="1899-12-30T08:01:00"/>
    <s v="NV7814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9"/>
    <n v="8"/>
    <n v="3"/>
    <d v="1899-12-30T08:03:00"/>
    <s v="TV4645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30"/>
    <n v="8"/>
    <n v="3"/>
    <d v="1899-12-30T08:03:00"/>
    <s v="ZP2487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"/>
    <n v="8"/>
    <n v="8"/>
    <d v="1899-12-30T08:08:00"/>
    <s v="RV9007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"/>
    <n v="8"/>
    <n v="8"/>
    <d v="1899-12-30T08:08:00"/>
    <s v="JJ3691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3"/>
    <n v="8"/>
    <n v="9"/>
    <d v="1899-12-30T08:09:00"/>
    <s v="JL2682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4"/>
    <n v="8"/>
    <n v="10"/>
    <d v="1899-12-30T08:10:00"/>
    <s v="XC4971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5"/>
    <n v="8"/>
    <n v="11"/>
    <d v="1899-12-30T08:11:00"/>
    <s v="VU3292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6"/>
    <n v="8"/>
    <n v="15"/>
    <d v="1899-12-30T08:15:00"/>
    <s v="XP3737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7"/>
    <n v="8"/>
    <n v="16"/>
    <d v="1899-12-30T08:16:00"/>
    <s v="CZJZ74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8"/>
    <n v="8"/>
    <n v="19"/>
    <d v="1899-12-30T08:19:00"/>
    <s v="WT9228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9"/>
    <n v="8"/>
    <n v="19"/>
    <d v="1899-12-30T08:19:00"/>
    <s v="XRE9323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0"/>
    <n v="8"/>
    <n v="20"/>
    <d v="1899-12-30T08:20:00"/>
    <s v="XE9319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1"/>
    <n v="8"/>
    <n v="20"/>
    <d v="1899-12-30T08:20:00"/>
    <s v="ZP3187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2"/>
    <n v="8"/>
    <n v="22"/>
    <d v="1899-12-30T08:22:00"/>
    <s v="BHDF14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3"/>
    <n v="8"/>
    <n v="22"/>
    <d v="1899-12-30T08:22:00"/>
    <s v="XY3951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4"/>
    <n v="8"/>
    <n v="23"/>
    <d v="1899-12-30T08:23:00"/>
    <s v="JJ7537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5"/>
    <n v="8"/>
    <n v="24"/>
    <d v="1899-12-30T08:24:00"/>
    <s v="GWJD81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6"/>
    <n v="8"/>
    <n v="25"/>
    <d v="1899-12-30T08:25:00"/>
    <s v="FGHJ72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7"/>
    <n v="8"/>
    <n v="27"/>
    <d v="1899-12-30T08:27:00"/>
    <s v="BVHB89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8"/>
    <n v="8"/>
    <n v="29"/>
    <d v="1899-12-30T08:29:00"/>
    <s v="VV7002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9"/>
    <n v="8"/>
    <n v="30"/>
    <d v="1899-12-30T08:30:00"/>
    <s v="VY1404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0"/>
    <n v="8"/>
    <n v="32"/>
    <d v="1899-12-30T08:32:00"/>
    <s v="YR2016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1"/>
    <n v="8"/>
    <n v="34"/>
    <d v="1899-12-30T08:34:00"/>
    <s v="XB8419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2"/>
    <n v="8"/>
    <n v="35"/>
    <d v="1899-12-30T08:35:00"/>
    <s v="PB2474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3"/>
    <n v="8"/>
    <n v="37"/>
    <d v="1899-12-30T08:37:00"/>
    <s v="DPTC36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4"/>
    <n v="8"/>
    <n v="37"/>
    <d v="1899-12-30T08:37:00"/>
    <s v="YG1192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5"/>
    <n v="8"/>
    <n v="39"/>
    <d v="1899-12-30T08:39:00"/>
    <s v="UZ5587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6"/>
    <n v="8"/>
    <n v="40"/>
    <d v="1899-12-30T08:40:00"/>
    <s v="BCBK15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7"/>
    <n v="8"/>
    <n v="42"/>
    <d v="1899-12-30T08:42:00"/>
    <s v="BYVG31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8"/>
    <n v="8"/>
    <n v="42"/>
    <d v="1899-12-30T08:42:00"/>
    <s v="RV9006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9"/>
    <n v="8"/>
    <n v="43"/>
    <d v="1899-12-30T08:43:00"/>
    <s v="DBLS82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"/>
    <n v="9"/>
    <n v="45"/>
    <d v="1899-12-30T09:45:00"/>
    <s v="YJ9083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2"/>
    <n v="9"/>
    <n v="47"/>
    <d v="1899-12-30T09:47:00"/>
    <s v="VY9506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3"/>
    <n v="9"/>
    <n v="49"/>
    <d v="1899-12-30T09:49:00"/>
    <s v="XS9173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4"/>
    <n v="9"/>
    <n v="49"/>
    <d v="1899-12-30T09:49:00"/>
    <s v="YY6489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5"/>
    <n v="9"/>
    <n v="53"/>
    <d v="1899-12-30T09:53:00"/>
    <s v="CCVK52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6"/>
    <n v="9"/>
    <n v="54"/>
    <d v="1899-12-30T09:54:00"/>
    <s v="SC4414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7"/>
    <n v="9"/>
    <n v="55"/>
    <d v="1899-12-30T09:55:00"/>
    <s v="WY5378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8"/>
    <n v="10"/>
    <n v="0"/>
    <d v="1899-12-30T10:00:00"/>
    <s v="XW8289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9"/>
    <n v="10"/>
    <n v="0"/>
    <d v="1899-12-30T10:00:00"/>
    <s v="UB772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0"/>
    <n v="10"/>
    <n v="0"/>
    <d v="1899-12-30T10:00:00"/>
    <s v="FYBZ43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1"/>
    <n v="10"/>
    <n v="1"/>
    <d v="1899-12-30T10:01:00"/>
    <s v="XF4231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2"/>
    <n v="10"/>
    <n v="2"/>
    <d v="1899-12-30T10:02:00"/>
    <s v="XL8615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3"/>
    <n v="10"/>
    <n v="6"/>
    <d v="1899-12-30T10:06:00"/>
    <s v="GZYX34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4"/>
    <n v="10"/>
    <n v="7"/>
    <d v="1899-12-30T10:07:00"/>
    <s v="XV9202"/>
    <x v="10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15"/>
    <n v="10"/>
    <n v="10"/>
    <d v="1899-12-30T10:10:00"/>
    <s v="UZ757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6"/>
    <n v="10"/>
    <n v="10"/>
    <d v="1899-12-30T10:10:00"/>
    <s v="XT7840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7"/>
    <n v="10"/>
    <n v="11"/>
    <d v="1899-12-30T10:11:00"/>
    <s v="FYCC32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8"/>
    <n v="10"/>
    <n v="14"/>
    <d v="1899-12-30T10:14:00"/>
    <s v="XL8386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19"/>
    <n v="10"/>
    <n v="14"/>
    <d v="1899-12-30T10:14:00"/>
    <s v="UN2927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0"/>
    <n v="10"/>
    <n v="15"/>
    <d v="1899-12-30T10:15:00"/>
    <s v="YB3881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1"/>
    <n v="10"/>
    <n v="16"/>
    <d v="1899-12-30T10:16:00"/>
    <s v="PX4813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22"/>
    <n v="10"/>
    <n v="21"/>
    <d v="1899-12-30T10:21:00"/>
    <s v="XS4134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3"/>
    <n v="10"/>
    <n v="21"/>
    <d v="1899-12-30T10:21:00"/>
    <s v="XT7450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4"/>
    <n v="10"/>
    <n v="23"/>
    <d v="1899-12-30T10:23:00"/>
    <s v="HVXB46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5"/>
    <n v="10"/>
    <n v="23"/>
    <d v="1899-12-30T10:23:00"/>
    <s v="VV1316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6"/>
    <n v="10"/>
    <n v="25"/>
    <d v="1899-12-30T10:25:00"/>
    <s v="XR5402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7"/>
    <n v="10"/>
    <n v="27"/>
    <d v="1899-12-30T10:27:00"/>
    <s v="XH4982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8"/>
    <n v="10"/>
    <n v="28"/>
    <d v="1899-12-30T10:28:00"/>
    <s v="YD7933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9"/>
    <n v="10"/>
    <n v="29"/>
    <d v="1899-12-30T10:29:00"/>
    <s v="XW8284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30"/>
    <n v="10"/>
    <n v="31"/>
    <d v="1899-12-30T10:31:00"/>
    <s v="UP2402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"/>
    <n v="10"/>
    <n v="31"/>
    <d v="1899-12-30T10:31:00"/>
    <s v="FYBV70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"/>
    <n v="10"/>
    <n v="34"/>
    <d v="1899-12-30T10:34:00"/>
    <s v="VY772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3"/>
    <n v="10"/>
    <n v="35"/>
    <d v="1899-12-30T10:35:00"/>
    <s v="RJ2233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4"/>
    <n v="10"/>
    <n v="38"/>
    <d v="1899-12-30T10:38:00"/>
    <s v="VV1303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5"/>
    <n v="10"/>
    <n v="39"/>
    <d v="1899-12-30T10:39:00"/>
    <s v="WG2582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6"/>
    <n v="10"/>
    <n v="40"/>
    <d v="1899-12-30T10:40:00"/>
    <s v="TV4536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7"/>
    <n v="10"/>
    <n v="43"/>
    <d v="1899-12-30T10:43:00"/>
    <s v="VP2305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8"/>
    <n v="10"/>
    <n v="46"/>
    <d v="1899-12-30T10:46:00"/>
    <s v="XB8574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9"/>
    <n v="10"/>
    <n v="46"/>
    <d v="1899-12-30T10:46:00"/>
    <s v="WF1551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0"/>
    <n v="10"/>
    <n v="49"/>
    <d v="1899-12-30T10:49:00"/>
    <s v="WF6230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1"/>
    <n v="10"/>
    <n v="50"/>
    <d v="1899-12-30T10:50:00"/>
    <s v="RP8993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2"/>
    <n v="10"/>
    <n v="51"/>
    <d v="1899-12-30T10:51:00"/>
    <s v="BHDF14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3"/>
    <n v="10"/>
    <n v="52"/>
    <d v="1899-12-30T10:52:00"/>
    <s v="XG8359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6"/>
    <n v="14"/>
    <n v="10"/>
    <n v="54"/>
    <d v="1899-12-30T10:54:00"/>
    <s v="XF9323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6"/>
    <n v="15"/>
    <n v="10"/>
    <n v="56"/>
    <d v="1899-12-30T10:56:00"/>
    <s v="UK6050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6"/>
    <n v="10"/>
    <n v="57"/>
    <d v="1899-12-30T10:57:00"/>
    <s v="RF7390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7"/>
    <n v="11"/>
    <n v="0"/>
    <d v="1899-12-30T11:00:00"/>
    <s v="HKPG48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8"/>
    <n v="11"/>
    <n v="1"/>
    <d v="1899-12-30T11:01:00"/>
    <s v="BZHT12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9"/>
    <n v="11"/>
    <n v="5"/>
    <d v="1899-12-30T11:05:00"/>
    <s v="FJPC59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0"/>
    <n v="11"/>
    <n v="6"/>
    <d v="1899-12-30T11:06:00"/>
    <s v="XY3951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1"/>
    <n v="11"/>
    <n v="7"/>
    <d v="1899-12-30T11:07:00"/>
    <s v="VC8679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2"/>
    <n v="11"/>
    <n v="8"/>
    <d v="1899-12-30T11:08:00"/>
    <s v="ZR7113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3"/>
    <n v="11"/>
    <n v="11"/>
    <d v="1899-12-30T11:11:00"/>
    <s v="VD7002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4"/>
    <n v="11"/>
    <n v="15"/>
    <d v="1899-12-30T11:15:00"/>
    <s v="YZ7082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5"/>
    <n v="11"/>
    <n v="15"/>
    <d v="1899-12-30T11:15:00"/>
    <s v="UR5655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"/>
    <n v="12"/>
    <n v="48"/>
    <d v="1899-12-30T12:48:00"/>
    <s v="YD4868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"/>
    <n v="12"/>
    <n v="48"/>
    <d v="1899-12-30T12:48:00"/>
    <s v="YD2086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3"/>
    <n v="12"/>
    <n v="51"/>
    <d v="1899-12-30T12:51:00"/>
    <s v="UJ7537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4"/>
    <n v="12"/>
    <n v="52"/>
    <d v="1899-12-30T12:52:00"/>
    <s v="FJFL91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5"/>
    <n v="12"/>
    <n v="52"/>
    <d v="1899-12-30T12:52:00"/>
    <s v="CWHD75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6"/>
    <n v="12"/>
    <n v="55"/>
    <d v="1899-12-30T12:55:00"/>
    <s v="WX5378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7"/>
    <n v="12"/>
    <n v="56"/>
    <d v="1899-12-30T12:56:00"/>
    <s v="FGHJ72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8"/>
    <n v="12"/>
    <n v="59"/>
    <d v="1899-12-30T12:59:00"/>
    <s v="XW8289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9"/>
    <n v="13"/>
    <n v="0"/>
    <d v="1899-12-30T13:00:00"/>
    <s v="BVHB89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0"/>
    <n v="13"/>
    <n v="2"/>
    <d v="1899-12-30T13:02:00"/>
    <s v="XE8864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1"/>
    <n v="13"/>
    <n v="3"/>
    <d v="1899-12-30T13:03:00"/>
    <s v="XL8615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2"/>
    <n v="13"/>
    <n v="4"/>
    <d v="1899-12-30T13:04:00"/>
    <s v="CXPR46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3"/>
    <n v="13"/>
    <n v="6"/>
    <d v="1899-12-30T13:06:00"/>
    <s v="YR2016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14"/>
    <n v="13"/>
    <n v="7"/>
    <d v="1899-12-30T13:07:00"/>
    <s v="GZYX34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15"/>
    <n v="13"/>
    <n v="9"/>
    <d v="1899-12-30T13:09:00"/>
    <s v="UU4162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6"/>
    <n v="13"/>
    <n v="9"/>
    <d v="1899-12-30T13:09:00"/>
    <s v="DKLT63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7"/>
    <n v="13"/>
    <n v="10"/>
    <d v="1899-12-30T13:10:00"/>
    <s v="FYCC32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8"/>
    <n v="13"/>
    <n v="13"/>
    <d v="1899-12-30T13:13:00"/>
    <s v="UZ5587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19"/>
    <n v="13"/>
    <n v="14"/>
    <d v="1899-12-30T13:14:00"/>
    <s v="XL8386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0"/>
    <n v="13"/>
    <n v="17"/>
    <d v="1899-12-30T13:17:00"/>
    <s v="ZV4250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1"/>
    <n v="13"/>
    <n v="18"/>
    <d v="1899-12-30T13:18:00"/>
    <s v="PX4813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2"/>
    <n v="13"/>
    <n v="19"/>
    <d v="1899-12-30T13:19:00"/>
    <s v="ST4001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3"/>
    <n v="13"/>
    <n v="20"/>
    <d v="1899-12-30T13:20:00"/>
    <s v="BCBK15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4"/>
    <n v="13"/>
    <n v="22"/>
    <d v="1899-12-30T13:22:00"/>
    <s v="XG1651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5"/>
    <n v="13"/>
    <n v="22"/>
    <d v="1899-12-30T13:22:00"/>
    <s v="TL8497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6"/>
    <n v="13"/>
    <n v="27"/>
    <d v="1899-12-30T13:27:00"/>
    <s v="YD7933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7"/>
    <n v="13"/>
    <n v="30"/>
    <d v="1899-12-30T13:30:00"/>
    <s v="XW8284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8"/>
    <n v="13"/>
    <n v="30"/>
    <d v="1899-12-30T13:30:00"/>
    <s v="XV9201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9"/>
    <n v="13"/>
    <n v="30"/>
    <d v="1899-12-30T13:30:00"/>
    <s v="RV9007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30"/>
    <n v="13"/>
    <n v="33"/>
    <d v="1899-12-30T13:33:00"/>
    <s v="WA127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"/>
    <n v="13"/>
    <n v="33"/>
    <d v="1899-12-30T13:33:00"/>
    <s v="GBVW20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"/>
    <n v="13"/>
    <n v="36"/>
    <d v="1899-12-30T13:36:00"/>
    <s v="PJ2223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3"/>
    <n v="13"/>
    <n v="38"/>
    <d v="1899-12-30T13:38:00"/>
    <s v="YA5550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4"/>
    <n v="13"/>
    <n v="41"/>
    <d v="1899-12-30T13:41:00"/>
    <s v="WG2582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5"/>
    <n v="13"/>
    <n v="41"/>
    <d v="1899-12-30T13:41:00"/>
    <s v="CFYS51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6"/>
    <n v="13"/>
    <n v="42"/>
    <d v="1899-12-30T13:42:00"/>
    <s v="ZP3187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7"/>
    <n v="13"/>
    <n v="45"/>
    <d v="1899-12-30T13:45:00"/>
    <s v="WF6230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8"/>
    <n v="13"/>
    <n v="46"/>
    <d v="1899-12-30T13:46:00"/>
    <s v="CHTJ33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9"/>
    <n v="13"/>
    <n v="48"/>
    <d v="1899-12-30T13:48:00"/>
    <s v="ZK1325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0"/>
    <n v="13"/>
    <n v="48"/>
    <d v="1899-12-30T13:48:00"/>
    <s v="XG8359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1"/>
    <n v="13"/>
    <n v="49"/>
    <d v="1899-12-30T13:49:00"/>
    <s v="CYWK17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2"/>
    <n v="13"/>
    <n v="55"/>
    <d v="1899-12-30T13:55:00"/>
    <s v="RP7390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13"/>
    <n v="13"/>
    <n v="57"/>
    <d v="1899-12-30T13:57:00"/>
    <s v="YD2089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4"/>
    <n v="13"/>
    <n v="57"/>
    <d v="1899-12-30T13:57:00"/>
    <s v="VX8865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6"/>
    <n v="14"/>
    <n v="1"/>
    <d v="1899-12-30T14:01:00"/>
    <s v="XF9689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7"/>
    <n v="14"/>
    <n v="3"/>
    <d v="1899-12-30T14:03:00"/>
    <s v="ZR7113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18"/>
    <n v="14"/>
    <n v="5"/>
    <d v="1899-12-30T14:05:00"/>
    <s v="YZ7082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9"/>
    <n v="14"/>
    <n v="5"/>
    <d v="1899-12-30T14:05:00"/>
    <s v="XB8419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0"/>
    <n v="14"/>
    <n v="7"/>
    <d v="1899-12-30T14:07:00"/>
    <s v="XG1239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1"/>
    <n v="14"/>
    <n v="11"/>
    <d v="1899-12-30T14:11:00"/>
    <s v="ZL3344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2"/>
    <n v="14"/>
    <n v="12"/>
    <d v="1899-12-30T14:12:00"/>
    <s v="SC4381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3"/>
    <n v="14"/>
    <n v="12"/>
    <d v="1899-12-30T14:12:00"/>
    <s v="RR1054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4"/>
    <n v="14"/>
    <n v="13"/>
    <d v="1899-12-30T14:13:00"/>
    <s v="VB7493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5"/>
    <n v="14"/>
    <n v="15"/>
    <d v="1899-12-30T14:15:00"/>
    <s v="YG1192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"/>
    <n v="17"/>
    <n v="48"/>
    <d v="1899-12-30T17:48:00"/>
    <s v="SK9248"/>
    <x v="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"/>
    <n v="17"/>
    <n v="49"/>
    <d v="1899-12-30T17:49:00"/>
    <s v="YV1303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3"/>
    <n v="17"/>
    <n v="51"/>
    <d v="1899-12-30T17:51:00"/>
    <s v="XW8284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4"/>
    <n v="17"/>
    <n v="52"/>
    <d v="1899-12-30T17:52:00"/>
    <s v="XG1654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5"/>
    <n v="17"/>
    <n v="54"/>
    <d v="1899-12-30T17:54:00"/>
    <s v="TV4536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6"/>
    <n v="17"/>
    <n v="54"/>
    <d v="1899-12-30T17:54:00"/>
    <s v="SE2522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7"/>
    <n v="17"/>
    <n v="55"/>
    <d v="1899-12-30T17:55:00"/>
    <s v="RJ2223"/>
    <x v="14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8"/>
    <n v="17"/>
    <n v="57"/>
    <d v="1899-12-30T17:57:00"/>
    <s v="XB8574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9"/>
    <n v="17"/>
    <n v="59"/>
    <d v="1899-12-30T17:59:00"/>
    <s v="FTPD97"/>
    <x v="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10"/>
    <n v="18"/>
    <n v="0"/>
    <d v="1899-12-30T18:00:00"/>
    <s v="WG2582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1"/>
    <n v="18"/>
    <n v="1"/>
    <d v="1899-12-30T18:01:00"/>
    <s v="BHDF14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2"/>
    <n v="18"/>
    <n v="2"/>
    <d v="1899-12-30T18:02:00"/>
    <s v="VC7366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3"/>
    <n v="18"/>
    <n v="3"/>
    <d v="1899-12-30T18:03:00"/>
    <s v="XE9323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4"/>
    <n v="18"/>
    <n v="8"/>
    <d v="1899-12-30T18:08:00"/>
    <s v="HKPG48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15"/>
    <n v="18"/>
    <n v="8"/>
    <d v="1899-12-30T18:08:00"/>
    <s v="WF6230"/>
    <x v="14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16"/>
    <n v="18"/>
    <n v="9"/>
    <d v="1899-12-30T18:09:00"/>
    <s v="TS9812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7"/>
    <n v="18"/>
    <n v="13"/>
    <d v="1899-12-30T18:13:00"/>
    <s v="XY3951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8"/>
    <n v="18"/>
    <n v="14"/>
    <d v="1899-12-30T18:14:00"/>
    <s v="XG8359"/>
    <x v="11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59"/>
    <n v="19"/>
    <n v="18"/>
    <n v="14"/>
    <d v="1899-12-30T18:14:00"/>
    <s v="ZB8859"/>
    <x v="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0"/>
    <n v="18"/>
    <n v="18"/>
    <d v="1899-12-30T18:18:00"/>
    <s v="VD7002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1"/>
    <n v="18"/>
    <n v="18"/>
    <d v="1899-12-30T18:18:00"/>
    <s v="RP7390"/>
    <x v="11"/>
    <x v="0"/>
    <s v="IDA"/>
    <s v="TXB"/>
    <n v="6"/>
    <s v="Serena"/>
    <n v="42.7"/>
    <n v="39.284999999999997"/>
    <n v="1.0869288532518775"/>
  </r>
  <r>
    <n v="126"/>
    <s v="OE"/>
    <d v="2016-04-20T00:00:00"/>
    <d v="1899-12-30T17:45:00"/>
    <d v="1899-12-30T19:15:00"/>
    <x v="3"/>
    <n v="159"/>
    <n v="22"/>
    <n v="18"/>
    <n v="21"/>
    <d v="1899-12-30T18:21:00"/>
    <s v="VC6900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3"/>
    <n v="18"/>
    <n v="22"/>
    <d v="1899-12-30T18:22:00"/>
    <s v="PB2474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4"/>
    <n v="18"/>
    <n v="25"/>
    <d v="1899-12-30T18:25:00"/>
    <s v="FTPC59"/>
    <x v="14"/>
    <x v="0"/>
    <s v="IDA"/>
    <s v="TXB"/>
    <n v="5"/>
    <s v="Serena"/>
    <n v="39.284999999999997"/>
    <n v="39.284999999999997"/>
    <n v="1"/>
  </r>
  <r>
    <n v="126"/>
    <s v="OE"/>
    <d v="2016-04-20T00:00:00"/>
    <d v="1899-12-30T17:45:00"/>
    <d v="1899-12-30T19:15:00"/>
    <x v="3"/>
    <n v="159"/>
    <n v="25"/>
    <n v="18"/>
    <n v="27"/>
    <d v="1899-12-30T18:27:00"/>
    <s v="CTHS19"/>
    <x v="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6"/>
    <n v="18"/>
    <n v="29"/>
    <d v="1899-12-30T18:29:00"/>
    <s v="DPTC23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7"/>
    <n v="18"/>
    <n v="30"/>
    <d v="1899-12-30T18:30:00"/>
    <s v="HVLT31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8"/>
    <n v="18"/>
    <n v="31"/>
    <d v="1899-12-30T18:31:00"/>
    <s v="ZR7113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9"/>
    <n v="18"/>
    <n v="35"/>
    <d v="1899-12-30T18:35:00"/>
    <s v="YZ7082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30"/>
    <n v="18"/>
    <n v="36"/>
    <d v="1899-12-30T18:36:00"/>
    <s v="XW8290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"/>
    <n v="18"/>
    <n v="39"/>
    <d v="1899-12-30T18:39:00"/>
    <s v="UU4162"/>
    <x v="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"/>
    <n v="18"/>
    <n v="39"/>
    <d v="1899-12-30T18:39:00"/>
    <s v="FSBZ17"/>
    <x v="10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3"/>
    <n v="18"/>
    <n v="41"/>
    <d v="1899-12-30T18:41:00"/>
    <s v="ZL3344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4"/>
    <n v="18"/>
    <n v="43"/>
    <d v="1899-12-30T18:43:00"/>
    <s v="ZN6399"/>
    <x v="11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60"/>
    <n v="5"/>
    <n v="18"/>
    <n v="43"/>
    <d v="1899-12-30T18:43:00"/>
    <s v="XY3641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6"/>
    <n v="18"/>
    <n v="43"/>
    <d v="1899-12-30T18:43:00"/>
    <s v="TV4846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7"/>
    <n v="18"/>
    <n v="49"/>
    <d v="1899-12-30T18:49:00"/>
    <s v="YB1235"/>
    <x v="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8"/>
    <n v="18"/>
    <n v="52"/>
    <d v="1899-12-30T18:52:00"/>
    <s v="YH2050"/>
    <x v="11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60"/>
    <n v="9"/>
    <n v="18"/>
    <n v="53"/>
    <d v="1899-12-30T18:53:00"/>
    <s v="VY7741"/>
    <x v="10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0"/>
    <n v="18"/>
    <n v="55"/>
    <d v="1899-12-30T18:55:00"/>
    <s v="ZV4250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1"/>
    <n v="18"/>
    <n v="57"/>
    <d v="1899-12-30T18:57:00"/>
    <s v="GL2682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2"/>
    <n v="18"/>
    <n v="58"/>
    <d v="1899-12-30T18:58:00"/>
    <s v="WG3472"/>
    <x v="1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3"/>
    <n v="18"/>
    <n v="59"/>
    <d v="1899-12-30T18:59:00"/>
    <s v="VY7731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4"/>
    <n v="18"/>
    <n v="59"/>
    <d v="1899-12-30T18:59:00"/>
    <s v="XH6365"/>
    <x v="1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5"/>
    <n v="19"/>
    <n v="1"/>
    <d v="1899-12-30T19:01:00"/>
    <s v="BLYR49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6"/>
    <n v="19"/>
    <n v="1"/>
    <d v="1899-12-30T19:01:00"/>
    <s v="XG1235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7"/>
    <n v="19"/>
    <n v="3"/>
    <d v="1899-12-30T19:03:00"/>
    <s v="YD2089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8"/>
    <n v="19"/>
    <n v="3"/>
    <d v="1899-12-30T19:03:00"/>
    <s v="XS9173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9"/>
    <n v="19"/>
    <n v="8"/>
    <d v="1899-12-30T19:08:00"/>
    <s v="UZ7576"/>
    <x v="7"/>
    <x v="0"/>
    <s v="IDA"/>
    <s v="TXB"/>
    <n v="6"/>
    <s v="Serena"/>
    <n v="42.7"/>
    <n v="39.284999999999997"/>
    <n v="1.0869288532518775"/>
  </r>
  <r>
    <n v="126"/>
    <s v="OE"/>
    <d v="2016-04-20T00:00:00"/>
    <d v="1899-12-30T17:45:00"/>
    <d v="1899-12-30T19:15:00"/>
    <x v="3"/>
    <n v="160"/>
    <n v="20"/>
    <n v="19"/>
    <n v="8"/>
    <d v="1899-12-30T19:08:00"/>
    <s v="YW9803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1"/>
    <n v="19"/>
    <n v="8"/>
    <d v="1899-12-30T19:08:00"/>
    <s v="XB5309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2"/>
    <n v="19"/>
    <n v="10"/>
    <d v="1899-12-30T19:10:00"/>
    <s v="UZ2793"/>
    <x v="11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3"/>
    <n v="19"/>
    <n v="11"/>
    <d v="1899-12-30T19:11:00"/>
    <s v="WA1275"/>
    <x v="3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24"/>
    <n v="19"/>
    <n v="12"/>
    <d v="1899-12-30T19:12:00"/>
    <s v="GBVW20"/>
    <x v="11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60"/>
    <n v="25"/>
    <n v="19"/>
    <n v="12"/>
    <d v="1899-12-30T19:12:00"/>
    <s v="FWXD35"/>
    <x v="13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6"/>
    <n v="19"/>
    <n v="14"/>
    <d v="1899-12-30T19:14:00"/>
    <s v="XW8282"/>
    <x v="1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27"/>
    <n v="19"/>
    <n v="15"/>
    <d v="1899-12-30T19:15:00"/>
    <s v="XN7646"/>
    <x v="7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28"/>
    <n v="19"/>
    <n v="15"/>
    <d v="1899-12-30T19:15:00"/>
    <s v="XY9547"/>
    <x v="14"/>
    <x v="0"/>
    <s v="IDA"/>
    <s v="TXB"/>
    <n v="1"/>
    <s v="Serena"/>
    <n v="7.97"/>
    <n v="39.284999999999997"/>
    <n v="0.20287641593483519"/>
  </r>
  <r>
    <n v="141"/>
    <s v="NS"/>
    <d v="2016-04-21T00:00:00"/>
    <d v="1899-12-30T07:15:00"/>
    <d v="1899-12-30T08:45:00"/>
    <x v="0"/>
    <n v="161"/>
    <n v="1"/>
    <n v="7"/>
    <n v="16"/>
    <d v="1899-12-30T07:16:00"/>
    <s v="SV4794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2"/>
    <n v="7"/>
    <n v="17"/>
    <d v="1899-12-30T07:17:00"/>
    <s v="UR7447"/>
    <x v="4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3"/>
    <n v="7"/>
    <n v="18"/>
    <d v="1899-12-30T07:18:00"/>
    <s v="XF4231"/>
    <x v="6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4"/>
    <n v="7"/>
    <n v="20"/>
    <d v="1899-12-30T07:20:00"/>
    <s v="XR5423"/>
    <x v="2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5"/>
    <n v="7"/>
    <n v="21"/>
    <d v="1899-12-30T07:21:00"/>
    <s v="UJ5205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6"/>
    <n v="7"/>
    <n v="22"/>
    <d v="1899-12-30T07:22:00"/>
    <s v="VB8940"/>
    <x v="23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1"/>
    <n v="7"/>
    <n v="7"/>
    <n v="23"/>
    <d v="1899-12-30T07:23:00"/>
    <s v="CYWK17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8"/>
    <n v="7"/>
    <n v="24"/>
    <d v="1899-12-30T07:24:00"/>
    <s v="YL5415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1"/>
    <n v="9"/>
    <n v="7"/>
    <n v="25"/>
    <d v="1899-12-30T07:25:00"/>
    <s v="YR5029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0"/>
    <n v="7"/>
    <n v="26"/>
    <d v="1899-12-30T07:26:00"/>
    <s v="SZ5919"/>
    <x v="2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11"/>
    <n v="7"/>
    <n v="27"/>
    <d v="1899-12-30T07:27:00"/>
    <s v="VC7366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2"/>
    <n v="7"/>
    <n v="28"/>
    <d v="1899-12-30T07:28:00"/>
    <s v="RK2521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3"/>
    <n v="7"/>
    <n v="32"/>
    <d v="1899-12-30T07:32:00"/>
    <s v="ZN6399"/>
    <x v="6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14"/>
    <n v="7"/>
    <n v="32"/>
    <d v="1899-12-30T07:32:00"/>
    <s v="RD3669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15"/>
    <n v="7"/>
    <n v="34"/>
    <d v="1899-12-30T07:34:00"/>
    <s v="YB1235"/>
    <x v="2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16"/>
    <n v="7"/>
    <n v="36"/>
    <d v="1899-12-30T07:36:00"/>
    <s v="XF3925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7"/>
    <n v="7"/>
    <n v="32"/>
    <d v="1899-12-30T07:32:00"/>
    <s v="TS9823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8"/>
    <n v="7"/>
    <n v="36"/>
    <d v="1899-12-30T07:36:00"/>
    <s v="TR3997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9"/>
    <n v="7"/>
    <n v="37"/>
    <d v="1899-12-30T07:37:00"/>
    <s v="YS4204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20"/>
    <n v="7"/>
    <n v="38"/>
    <d v="1899-12-30T07:38:00"/>
    <s v="VU3392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1"/>
    <n v="7"/>
    <n v="38"/>
    <d v="1899-12-30T07:38:00"/>
    <s v="UK8313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2"/>
    <n v="7"/>
    <n v="39"/>
    <d v="1899-12-30T07:39:00"/>
    <s v="SC4254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07:15:00"/>
    <d v="1899-12-30T08:45:00"/>
    <x v="0"/>
    <n v="161"/>
    <n v="23"/>
    <n v="7"/>
    <n v="40"/>
    <d v="1899-12-30T07:40:00"/>
    <s v="XL2401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4"/>
    <n v="7"/>
    <n v="41"/>
    <d v="1899-12-30T07:41:00"/>
    <s v="WH8296"/>
    <x v="4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25"/>
    <n v="7"/>
    <n v="41"/>
    <d v="1899-12-30T07:41:00"/>
    <s v="UK8319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6"/>
    <n v="7"/>
    <n v="42"/>
    <d v="1899-12-30T07:42:00"/>
    <s v="YK3967"/>
    <x v="2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27"/>
    <n v="7"/>
    <n v="43"/>
    <d v="1899-12-30T07:43:00"/>
    <s v="YG1165"/>
    <x v="6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28"/>
    <n v="7"/>
    <n v="44"/>
    <d v="1899-12-30T07:44:00"/>
    <s v="ZH1799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9"/>
    <n v="7"/>
    <n v="45"/>
    <d v="1899-12-30T07:45:00"/>
    <s v="VX4347"/>
    <x v="23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30"/>
    <n v="7"/>
    <n v="46"/>
    <d v="1899-12-30T07:46:00"/>
    <s v="VN4398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1"/>
    <n v="7"/>
    <n v="47"/>
    <d v="1899-12-30T07:47:00"/>
    <s v="XX7658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2"/>
    <n v="7"/>
    <n v="48"/>
    <d v="1899-12-30T07:48:00"/>
    <s v="UF3899"/>
    <x v="23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2"/>
    <n v="3"/>
    <n v="7"/>
    <n v="48"/>
    <d v="1899-12-30T07:48:00"/>
    <s v="YR2184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4"/>
    <n v="7"/>
    <n v="50"/>
    <d v="1899-12-30T07:50:00"/>
    <s v="ZV4250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5"/>
    <n v="7"/>
    <n v="53"/>
    <d v="1899-12-30T07:53:00"/>
    <s v="UH7857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07:15:00"/>
    <d v="1899-12-30T08:45:00"/>
    <x v="0"/>
    <n v="162"/>
    <n v="6"/>
    <n v="7"/>
    <n v="56"/>
    <d v="1899-12-30T07:56:00"/>
    <s v="RV9007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7"/>
    <n v="7"/>
    <n v="57"/>
    <d v="1899-12-30T07:57:00"/>
    <s v="WY6700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8"/>
    <n v="7"/>
    <n v="58"/>
    <d v="1899-12-30T07:58:00"/>
    <s v="RB6592"/>
    <x v="6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9"/>
    <n v="8"/>
    <n v="1"/>
    <d v="1899-12-30T08:01:00"/>
    <s v="YK4608"/>
    <x v="23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10"/>
    <n v="8"/>
    <n v="2"/>
    <d v="1899-12-30T08:02:00"/>
    <s v="BPJS18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1"/>
    <n v="8"/>
    <n v="2"/>
    <d v="1899-12-30T08:02:00"/>
    <s v="XR8814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12"/>
    <n v="8"/>
    <n v="3"/>
    <d v="1899-12-30T08:03:00"/>
    <s v="WK7560"/>
    <x v="23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3"/>
    <n v="8"/>
    <n v="4"/>
    <d v="1899-12-30T08:04:00"/>
    <s v="UN2927"/>
    <x v="2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4"/>
    <n v="8"/>
    <n v="5"/>
    <d v="1899-12-30T08:05:00"/>
    <s v="YA5832"/>
    <x v="7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15"/>
    <n v="8"/>
    <n v="6"/>
    <d v="1899-12-30T08:06:00"/>
    <s v="YC9518"/>
    <x v="4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6"/>
    <n v="8"/>
    <n v="6"/>
    <d v="1899-12-30T08:06:00"/>
    <s v="FTPD97"/>
    <x v="6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7"/>
    <n v="8"/>
    <n v="7"/>
    <d v="1899-12-30T08:07:00"/>
    <s v="VY7726"/>
    <x v="2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8"/>
    <n v="8"/>
    <n v="8"/>
    <d v="1899-12-30T08:08:00"/>
    <s v="UF9545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19"/>
    <n v="8"/>
    <n v="9"/>
    <d v="1899-12-30T08:09:00"/>
    <s v="ZL5402"/>
    <x v="23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20"/>
    <n v="8"/>
    <n v="10"/>
    <d v="1899-12-30T08:10:00"/>
    <s v="YB7008"/>
    <x v="23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2"/>
    <n v="21"/>
    <n v="8"/>
    <n v="12"/>
    <d v="1899-12-30T08:12:00"/>
    <s v="VG1223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22"/>
    <n v="8"/>
    <n v="12"/>
    <d v="1899-12-30T08:12:00"/>
    <s v="CXPR46"/>
    <x v="2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23"/>
    <n v="8"/>
    <n v="13"/>
    <d v="1899-12-30T08:13:00"/>
    <s v="VD2740"/>
    <x v="4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24"/>
    <n v="8"/>
    <n v="17"/>
    <d v="1899-12-30T08:17:00"/>
    <s v="WT7200"/>
    <x v="2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25"/>
    <n v="8"/>
    <n v="18"/>
    <d v="1899-12-30T08:18:00"/>
    <s v="SD3348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26"/>
    <n v="8"/>
    <n v="22"/>
    <d v="1899-12-30T08:22:00"/>
    <s v="XE8864"/>
    <x v="6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27"/>
    <n v="8"/>
    <n v="24"/>
    <d v="1899-12-30T08:24:00"/>
    <s v="XN8260"/>
    <x v="4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28"/>
    <n v="8"/>
    <n v="24"/>
    <d v="1899-12-30T08:24:00"/>
    <s v="SD3207"/>
    <x v="6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29"/>
    <n v="8"/>
    <n v="26"/>
    <d v="1899-12-30T08:26:00"/>
    <s v="ZN8979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30"/>
    <n v="8"/>
    <n v="27"/>
    <d v="1899-12-30T08:27:00"/>
    <s v="VX5217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3"/>
    <n v="1"/>
    <n v="8"/>
    <n v="28"/>
    <d v="1899-12-30T08:28:00"/>
    <s v="ZB8859"/>
    <x v="2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2"/>
    <n v="8"/>
    <n v="28"/>
    <d v="1899-12-30T08:28:00"/>
    <s v="WV1084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3"/>
    <n v="3"/>
    <n v="8"/>
    <n v="32"/>
    <d v="1899-12-30T08:32:00"/>
    <s v="VE2909"/>
    <x v="2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4"/>
    <n v="8"/>
    <n v="32"/>
    <d v="1899-12-30T08:32:00"/>
    <s v="YF9628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5"/>
    <n v="8"/>
    <n v="34"/>
    <d v="1899-12-30T08:34:00"/>
    <s v="VA8209"/>
    <x v="23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6"/>
    <n v="8"/>
    <n v="35"/>
    <d v="1899-12-30T08:35:00"/>
    <s v="SV4782"/>
    <x v="6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7"/>
    <n v="8"/>
    <n v="37"/>
    <d v="1899-12-30T08:37:00"/>
    <s v="US5568"/>
    <x v="4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3"/>
    <n v="8"/>
    <n v="8"/>
    <n v="38"/>
    <d v="1899-12-30T08:38:00"/>
    <s v="XN7522"/>
    <x v="2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3"/>
    <n v="9"/>
    <n v="8"/>
    <n v="41"/>
    <d v="1899-12-30T08:41:00"/>
    <s v="XJ1623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3"/>
    <n v="10"/>
    <n v="8"/>
    <n v="45"/>
    <d v="1899-12-30T08:45:00"/>
    <s v="PV7429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3"/>
    <n v="11"/>
    <n v="8"/>
    <n v="45"/>
    <d v="1899-12-30T08:45:00"/>
    <s v="XS9173"/>
    <x v="2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3"/>
    <n v="12"/>
    <n v="8"/>
    <n v="45"/>
    <d v="1899-12-30T08:45:00"/>
    <s v="UP2402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6"/>
    <n v="9"/>
    <n v="48"/>
    <d v="1899-12-30T09:48:00"/>
    <s v="PP5300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7"/>
    <n v="9"/>
    <n v="49"/>
    <d v="1899-12-30T09:49:00"/>
    <s v="VV3390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8"/>
    <n v="9"/>
    <n v="50"/>
    <d v="1899-12-30T09:50:00"/>
    <s v="BZHT12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9"/>
    <n v="9"/>
    <n v="51"/>
    <d v="1899-12-30T09:51:00"/>
    <s v="VE6184"/>
    <x v="4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3"/>
    <n v="20"/>
    <n v="9"/>
    <n v="51"/>
    <d v="1899-12-30T09:51:00"/>
    <s v="XM8260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1"/>
    <n v="9"/>
    <n v="53"/>
    <d v="1899-12-30T09:53:00"/>
    <s v="YD1844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2"/>
    <n v="9"/>
    <n v="56"/>
    <d v="1899-12-30T09:56:00"/>
    <s v="VR5655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3"/>
    <n v="9"/>
    <n v="56"/>
    <d v="1899-12-30T09:56:00"/>
    <s v="XV2271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4"/>
    <n v="9"/>
    <n v="57"/>
    <d v="1899-12-30T09:57:00"/>
    <s v="US5568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5"/>
    <n v="9"/>
    <n v="58"/>
    <d v="1899-12-30T09:58:00"/>
    <s v="XV9219"/>
    <x v="2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3"/>
    <n v="26"/>
    <n v="9"/>
    <n v="59"/>
    <d v="1899-12-30T09:59:00"/>
    <s v="YW661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7"/>
    <n v="10"/>
    <n v="1"/>
    <d v="1899-12-30T10:01:00"/>
    <s v="SE5522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8"/>
    <n v="10"/>
    <n v="3"/>
    <d v="1899-12-30T10:03:00"/>
    <s v="NV3986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9"/>
    <n v="10"/>
    <n v="3"/>
    <d v="1899-12-30T10:03:00"/>
    <s v="XG1239"/>
    <x v="2"/>
    <x v="0"/>
    <s v="REG"/>
    <s v="TXB"/>
    <n v="5"/>
    <s v="Serena"/>
    <n v="39.284999999999997"/>
    <n v="39.284999999999997"/>
    <n v="1"/>
  </r>
  <r>
    <n v="141"/>
    <s v="NS"/>
    <d v="2016-04-21T00:00:00"/>
    <d v="1899-12-30T09:45:00"/>
    <d v="1899-12-30T11:15:00"/>
    <x v="1"/>
    <n v="163"/>
    <n v="30"/>
    <n v="10"/>
    <n v="4"/>
    <d v="1899-12-30T10:04:00"/>
    <s v="VZ2084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"/>
    <n v="10"/>
    <n v="7"/>
    <d v="1899-12-30T10:07:00"/>
    <s v="XR9495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"/>
    <n v="10"/>
    <n v="9"/>
    <d v="1899-12-30T10:09:00"/>
    <s v="FKWB37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4"/>
    <n v="3"/>
    <n v="10"/>
    <n v="10"/>
    <d v="1899-12-30T10:10:00"/>
    <s v="UY3756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4"/>
    <n v="10"/>
    <n v="10"/>
    <d v="1899-12-30T10:10:00"/>
    <s v="YC9401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5"/>
    <n v="10"/>
    <n v="11"/>
    <d v="1899-12-30T10:11:00"/>
    <s v="VB8940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6"/>
    <n v="10"/>
    <n v="13"/>
    <d v="1899-12-30T10:13:00"/>
    <s v="RR1054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7"/>
    <n v="10"/>
    <n v="13"/>
    <d v="1899-12-30T10:13:00"/>
    <s v="TP6002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8"/>
    <n v="10"/>
    <n v="18"/>
    <d v="1899-12-30T10:18:00"/>
    <s v="YX6744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9"/>
    <n v="10"/>
    <n v="19"/>
    <d v="1899-12-30T10:19:00"/>
    <s v="VU3394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0"/>
    <n v="10"/>
    <n v="19"/>
    <d v="1899-12-30T10:19:00"/>
    <s v="TW4869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1"/>
    <n v="10"/>
    <n v="20"/>
    <d v="1899-12-30T10:20:00"/>
    <s v="WG2199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2"/>
    <n v="10"/>
    <n v="20"/>
    <d v="1899-12-30T10:20:00"/>
    <s v="PS8641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3"/>
    <n v="10"/>
    <n v="22"/>
    <d v="1899-12-30T10:22:00"/>
    <s v="VV1282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4"/>
    <n v="10"/>
    <n v="22"/>
    <d v="1899-12-30T10:22:00"/>
    <s v="ST4001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4"/>
    <n v="15"/>
    <n v="10"/>
    <n v="24"/>
    <d v="1899-12-30T10:24:00"/>
    <s v="ZN5056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6"/>
    <n v="10"/>
    <n v="26"/>
    <d v="1899-12-30T10:26:00"/>
    <s v="UH4818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7"/>
    <n v="10"/>
    <n v="28"/>
    <d v="1899-12-30T10:28:00"/>
    <s v="VC3093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4"/>
    <n v="18"/>
    <n v="10"/>
    <n v="30"/>
    <d v="1899-12-30T10:30:00"/>
    <s v="VT9843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9"/>
    <n v="10"/>
    <n v="30"/>
    <d v="1899-12-30T10:30:00"/>
    <s v="XR9016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0"/>
    <n v="10"/>
    <n v="32"/>
    <d v="1899-12-30T10:32:00"/>
    <s v="DBLS95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1"/>
    <n v="10"/>
    <n v="32"/>
    <d v="1899-12-30T10:32:00"/>
    <s v="VX2692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2"/>
    <n v="10"/>
    <n v="33"/>
    <d v="1899-12-30T10:33:00"/>
    <s v="YB8412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3"/>
    <n v="10"/>
    <n v="33"/>
    <d v="1899-12-30T10:33:00"/>
    <s v="FS9823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4"/>
    <n v="10"/>
    <n v="34"/>
    <d v="1899-12-30T10:34:00"/>
    <s v="ZP3187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5"/>
    <n v="10"/>
    <n v="39"/>
    <d v="1899-12-30T10:39:00"/>
    <s v="SE2454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6"/>
    <n v="10"/>
    <n v="39"/>
    <d v="1899-12-30T10:39:00"/>
    <s v="UY3804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7"/>
    <n v="10"/>
    <n v="42"/>
    <d v="1899-12-30T10:42:00"/>
    <s v="XN7646"/>
    <x v="2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9:45:00"/>
    <d v="1899-12-30T11:15:00"/>
    <x v="1"/>
    <n v="164"/>
    <n v="28"/>
    <n v="10"/>
    <n v="44"/>
    <d v="1899-12-30T10:44:00"/>
    <s v="VX4035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9"/>
    <n v="10"/>
    <n v="45"/>
    <d v="1899-12-30T10:45:00"/>
    <s v="WH8296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30"/>
    <n v="10"/>
    <n v="45"/>
    <d v="1899-12-30T10:45:00"/>
    <s v="PC2355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"/>
    <n v="10"/>
    <n v="46"/>
    <d v="1899-12-30T10:46:00"/>
    <s v="YD4868"/>
    <x v="6"/>
    <x v="0"/>
    <s v="REG"/>
    <s v="TXB"/>
    <n v="6"/>
    <s v="Serena"/>
    <n v="42.7"/>
    <n v="39.284999999999997"/>
    <n v="1.0869288532518775"/>
  </r>
  <r>
    <n v="141"/>
    <s v="NS"/>
    <d v="2016-04-21T00:00:00"/>
    <d v="1899-12-30T09:45:00"/>
    <d v="1899-12-30T11:15:00"/>
    <x v="1"/>
    <n v="165"/>
    <n v="2"/>
    <n v="10"/>
    <n v="48"/>
    <d v="1899-12-30T10:48:00"/>
    <s v="UD4162"/>
    <x v="2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5"/>
    <n v="3"/>
    <n v="10"/>
    <n v="53"/>
    <d v="1899-12-30T10:53:00"/>
    <s v="UF3899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5"/>
    <n v="4"/>
    <n v="10"/>
    <n v="54"/>
    <d v="1899-12-30T10:54:00"/>
    <s v="UN2206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5"/>
    <n v="10"/>
    <n v="55"/>
    <d v="1899-12-30T10:55:00"/>
    <s v="VP2351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6"/>
    <n v="10"/>
    <n v="55"/>
    <d v="1899-12-30T10:55:00"/>
    <s v="XP6401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7"/>
    <n v="10"/>
    <n v="55"/>
    <d v="1899-12-30T10:55:00"/>
    <s v="UV9047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8"/>
    <n v="10"/>
    <n v="59"/>
    <d v="1899-12-30T10:59:00"/>
    <s v="UP2305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9"/>
    <n v="11"/>
    <n v="1"/>
    <d v="1899-12-30T11:01:00"/>
    <s v="XR5423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0"/>
    <n v="11"/>
    <n v="2"/>
    <d v="1899-12-30T11:02:00"/>
    <s v="XK6674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1"/>
    <n v="11"/>
    <n v="2"/>
    <d v="1899-12-30T11:02:00"/>
    <s v="PW8701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2"/>
    <n v="11"/>
    <n v="2"/>
    <d v="1899-12-30T11:02:00"/>
    <s v="YK4608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3"/>
    <n v="11"/>
    <n v="4"/>
    <d v="1899-12-30T11:04:00"/>
    <s v="ZR2605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4"/>
    <n v="11"/>
    <n v="5"/>
    <d v="1899-12-30T11:05:00"/>
    <s v="SZ5919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5"/>
    <n v="11"/>
    <n v="6"/>
    <d v="1899-12-30T11:06:00"/>
    <s v="YB7008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5"/>
    <n v="16"/>
    <n v="11"/>
    <n v="7"/>
    <d v="1899-12-30T11:07:00"/>
    <s v="VP2404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7"/>
    <n v="11"/>
    <n v="10"/>
    <d v="1899-12-30T11:10:00"/>
    <s v="VU7273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8"/>
    <n v="11"/>
    <n v="11"/>
    <d v="1899-12-30T11:11:00"/>
    <s v="PV7430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9"/>
    <n v="11"/>
    <n v="12"/>
    <d v="1899-12-30T11:12:00"/>
    <s v="FJFL91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5"/>
    <n v="20"/>
    <n v="11"/>
    <n v="13"/>
    <d v="1899-12-30T11:13:00"/>
    <s v="VC7366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21"/>
    <n v="11"/>
    <n v="14"/>
    <d v="1899-12-30T11:14:00"/>
    <s v="ID1718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22"/>
    <n v="11"/>
    <n v="15"/>
    <d v="1899-12-30T11:15:00"/>
    <s v="WU1084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1"/>
    <n v="12"/>
    <n v="45"/>
    <d v="1899-12-30T12:45:00"/>
    <s v="XS9173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"/>
    <n v="12"/>
    <n v="48"/>
    <d v="1899-12-30T12:48:00"/>
    <s v="XC7636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3"/>
    <n v="12"/>
    <n v="50"/>
    <d v="1899-12-30T12:50:00"/>
    <s v="WG2199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4"/>
    <n v="12"/>
    <n v="51"/>
    <d v="1899-12-30T12:51:00"/>
    <s v="YD2089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5"/>
    <n v="12"/>
    <n v="52"/>
    <d v="1899-12-30T12:52:00"/>
    <s v="NL4515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6"/>
    <n v="12"/>
    <n v="52"/>
    <d v="1899-12-30T12:52:00"/>
    <s v="ZN5056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7"/>
    <n v="12"/>
    <n v="55"/>
    <d v="1899-12-30T12:55:00"/>
    <s v="VF2602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8"/>
    <n v="12"/>
    <n v="55"/>
    <d v="1899-12-30T12:55:00"/>
    <s v="YK4614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9"/>
    <n v="12"/>
    <n v="56"/>
    <d v="1899-12-30T12:56:00"/>
    <s v="BYVG31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0"/>
    <n v="12"/>
    <n v="57"/>
    <d v="1899-12-30T12:57:00"/>
    <s v="YS3616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1"/>
    <n v="12"/>
    <n v="57"/>
    <d v="1899-12-30T12:57:00"/>
    <s v="YW6855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2"/>
    <n v="13"/>
    <n v="0"/>
    <d v="1899-12-30T13:00:00"/>
    <s v="ST7657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3"/>
    <n v="13"/>
    <n v="1"/>
    <d v="1899-12-30T13:01:00"/>
    <s v="VG3446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4"/>
    <n v="13"/>
    <n v="2"/>
    <d v="1899-12-30T13:02:00"/>
    <s v="TP6745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5"/>
    <n v="13"/>
    <n v="3"/>
    <d v="1899-12-30T13:03:00"/>
    <s v="DSTY15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6"/>
    <n v="13"/>
    <n v="6"/>
    <d v="1899-12-30T13:06:00"/>
    <s v="YA5559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7"/>
    <n v="13"/>
    <n v="7"/>
    <d v="1899-12-30T13:07:00"/>
    <s v="XR5469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8"/>
    <n v="13"/>
    <n v="8"/>
    <d v="1899-12-30T13:08:00"/>
    <s v="VX8860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9"/>
    <n v="13"/>
    <n v="9"/>
    <d v="1899-12-30T13:09:00"/>
    <s v="DBLS95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0"/>
    <n v="13"/>
    <n v="11"/>
    <d v="1899-12-30T13:11:00"/>
    <s v="CTHS19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1"/>
    <n v="13"/>
    <n v="12"/>
    <d v="1899-12-30T13:12:00"/>
    <s v="MZ2247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2"/>
    <n v="13"/>
    <n v="12"/>
    <d v="1899-12-30T13:12:00"/>
    <s v="XP9048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3"/>
    <n v="13"/>
    <n v="15"/>
    <d v="1899-12-30T13:15:00"/>
    <s v="NV7314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24"/>
    <n v="13"/>
    <n v="16"/>
    <d v="1899-12-30T13:16:00"/>
    <s v="TP4348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5"/>
    <n v="13"/>
    <n v="16"/>
    <d v="1899-12-30T13:16:00"/>
    <s v="ZL5402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6"/>
    <n v="13"/>
    <n v="18"/>
    <d v="1899-12-30T13:18:00"/>
    <s v="XH4982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7"/>
    <n v="13"/>
    <n v="19"/>
    <d v="1899-12-30T13:19:00"/>
    <s v="SE2454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28"/>
    <n v="13"/>
    <n v="23"/>
    <d v="1899-12-30T13:23:00"/>
    <s v="PZ6073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29"/>
    <n v="13"/>
    <n v="24"/>
    <d v="1899-12-30T13:24:00"/>
    <s v="NH4136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30"/>
    <n v="13"/>
    <n v="27"/>
    <d v="1899-12-30T13:27:00"/>
    <s v="UX2174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"/>
    <n v="13"/>
    <n v="27"/>
    <d v="1899-12-30T13:27:00"/>
    <s v="PC2355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12:45:00"/>
    <d v="1899-12-30T14:15:00"/>
    <x v="2"/>
    <n v="167"/>
    <n v="2"/>
    <n v="13"/>
    <n v="27"/>
    <d v="1899-12-30T13:27:00"/>
    <s v="VA8306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3"/>
    <n v="13"/>
    <n v="30"/>
    <d v="1899-12-30T13:30:00"/>
    <s v="NS7750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4"/>
    <n v="13"/>
    <n v="34"/>
    <d v="1899-12-30T13:34:00"/>
    <s v="VU3390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5"/>
    <n v="13"/>
    <n v="35"/>
    <d v="1899-12-30T13:35:00"/>
    <s v="VP2351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6"/>
    <n v="13"/>
    <n v="35"/>
    <d v="1899-12-30T13:35:00"/>
    <s v="VN2522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7"/>
    <n v="13"/>
    <n v="37"/>
    <d v="1899-12-30T13:37:00"/>
    <s v="XB8420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8"/>
    <n v="13"/>
    <n v="38"/>
    <d v="1899-12-30T13:38:00"/>
    <s v="YG1307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9"/>
    <n v="13"/>
    <n v="40"/>
    <d v="1899-12-30T13:40:00"/>
    <s v="ZS5555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0"/>
    <n v="13"/>
    <n v="41"/>
    <d v="1899-12-30T13:41:00"/>
    <s v="PV7430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1"/>
    <n v="13"/>
    <n v="43"/>
    <d v="1899-12-30T13:43:00"/>
    <s v="VX5217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2"/>
    <n v="13"/>
    <n v="44"/>
    <d v="1899-12-30T13:44:00"/>
    <s v="RK3458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3"/>
    <n v="13"/>
    <n v="46"/>
    <d v="1899-12-30T13:46:00"/>
    <s v="XG1239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4"/>
    <n v="13"/>
    <n v="46"/>
    <d v="1899-12-30T13:46:00"/>
    <s v="VC8078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5"/>
    <n v="13"/>
    <n v="50"/>
    <d v="1899-12-30T13:50:00"/>
    <s v="VE6184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6"/>
    <n v="13"/>
    <n v="52"/>
    <d v="1899-12-30T13:52:00"/>
    <s v="XH4868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17"/>
    <n v="13"/>
    <n v="54"/>
    <d v="1899-12-30T13:54:00"/>
    <s v="YY1108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18"/>
    <n v="13"/>
    <n v="56"/>
    <d v="1899-12-30T13:56:00"/>
    <s v="XV2271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9"/>
    <n v="13"/>
    <n v="57"/>
    <d v="1899-12-30T13:57:00"/>
    <s v="XF4231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0"/>
    <n v="13"/>
    <n v="59"/>
    <d v="1899-12-30T13:59:00"/>
    <s v="YC9401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21"/>
    <n v="14"/>
    <n v="1"/>
    <d v="1899-12-30T14:01:00"/>
    <s v="RR1054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2"/>
    <n v="14"/>
    <n v="2"/>
    <d v="1899-12-30T14:02:00"/>
    <s v="CWVJ13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3"/>
    <n v="14"/>
    <n v="2"/>
    <d v="1899-12-30T14:02:00"/>
    <s v="XJ1623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4"/>
    <n v="14"/>
    <n v="3"/>
    <d v="1899-12-30T14:03:00"/>
    <s v="YZ7798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5"/>
    <n v="14"/>
    <n v="4"/>
    <d v="1899-12-30T14:04:00"/>
    <s v="V1316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26"/>
    <n v="14"/>
    <n v="6"/>
    <d v="1899-12-30T14:06:00"/>
    <s v="VU3394"/>
    <x v="6"/>
    <x v="0"/>
    <s v="REG"/>
    <s v="TXB"/>
    <n v="3"/>
    <s v="Serena"/>
    <n v="30.84"/>
    <n v="39.284999999999997"/>
    <n v="0.78503245513554798"/>
  </r>
  <r>
    <n v="141"/>
    <s v="NS"/>
    <d v="2016-04-21T00:00:00"/>
    <d v="1899-12-30T12:45:00"/>
    <d v="1899-12-30T14:15:00"/>
    <x v="2"/>
    <n v="167"/>
    <n v="27"/>
    <n v="14"/>
    <n v="9"/>
    <d v="1899-12-30T14:09:00"/>
    <s v="WK1812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28"/>
    <n v="14"/>
    <n v="13"/>
    <d v="1899-12-30T14:13:00"/>
    <s v="CYWK17"/>
    <x v="2"/>
    <x v="0"/>
    <s v="REG"/>
    <s v="TXB"/>
    <n v="3"/>
    <s v="Serena"/>
    <n v="30.84"/>
    <n v="39.284999999999997"/>
    <n v="0.78503245513554798"/>
  </r>
  <r>
    <n v="141"/>
    <s v="NS"/>
    <d v="2016-04-21T00:00:00"/>
    <d v="1899-12-30T12:45:00"/>
    <d v="1899-12-30T14:15:00"/>
    <x v="2"/>
    <n v="167"/>
    <n v="29"/>
    <n v="14"/>
    <n v="15"/>
    <d v="1899-12-30T14:15:00"/>
    <s v="UK8313"/>
    <x v="2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"/>
    <n v="17"/>
    <n v="46"/>
    <d v="1899-12-30T17:46:00"/>
    <s v="XF4231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"/>
    <n v="17"/>
    <n v="46"/>
    <d v="1899-12-30T17:46:00"/>
    <s v="YZ7798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3"/>
    <n v="17"/>
    <n v="51"/>
    <d v="1899-12-30T17:51:00"/>
    <s v="VH2184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4"/>
    <n v="17"/>
    <n v="55"/>
    <d v="1899-12-30T17:55:00"/>
    <s v="SZ5919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5"/>
    <n v="18"/>
    <n v="1"/>
    <d v="1899-12-30T18:01:00"/>
    <s v="UF3913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6"/>
    <n v="18"/>
    <n v="3"/>
    <d v="1899-12-30T18:03:00"/>
    <s v="VN252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7"/>
    <n v="18"/>
    <n v="3"/>
    <d v="1899-12-30T18:03:00"/>
    <s v="VV1316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8"/>
    <n v="18"/>
    <n v="5"/>
    <d v="1899-12-30T18:05:00"/>
    <s v="VC7366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9"/>
    <n v="18"/>
    <n v="13"/>
    <d v="1899-12-30T18:13:00"/>
    <s v="YK3967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0"/>
    <n v="18"/>
    <n v="15"/>
    <d v="1899-12-30T18:15:00"/>
    <s v="WK181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1"/>
    <n v="18"/>
    <n v="17"/>
    <d v="1899-12-30T18:17:00"/>
    <s v="XF3925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2"/>
    <n v="18"/>
    <n v="19"/>
    <d v="1899-12-30T18:19:00"/>
    <s v="YA5832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13"/>
    <n v="18"/>
    <n v="20"/>
    <d v="1899-12-30T18:20:00"/>
    <s v="VU3392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14"/>
    <n v="18"/>
    <n v="21"/>
    <d v="1899-12-30T18:21:00"/>
    <s v="VS4626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5"/>
    <n v="18"/>
    <n v="22"/>
    <d v="1899-12-30T18:22:00"/>
    <s v="XV9219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6"/>
    <n v="18"/>
    <n v="30"/>
    <d v="1899-12-30T18:30:00"/>
    <s v="WF1171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7"/>
    <n v="18"/>
    <n v="30"/>
    <d v="1899-12-30T18:30:00"/>
    <s v="XR8824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8"/>
    <n v="18"/>
    <n v="34"/>
    <d v="1899-12-30T18:34:00"/>
    <s v="XX7658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19"/>
    <n v="18"/>
    <n v="35"/>
    <d v="1899-12-30T18:35:00"/>
    <s v="UH7857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0"/>
    <n v="18"/>
    <n v="39"/>
    <d v="1899-12-30T18:39:00"/>
    <s v="VX2692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17:45:00"/>
    <d v="1899-12-30T19:15:00"/>
    <x v="3"/>
    <n v="168"/>
    <n v="21"/>
    <n v="18"/>
    <n v="40"/>
    <d v="1899-12-30T18:40:00"/>
    <s v="UJ7589"/>
    <x v="4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2"/>
    <n v="18"/>
    <n v="44"/>
    <d v="1899-12-30T18:44:00"/>
    <s v="VY7726"/>
    <x v="2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3"/>
    <n v="18"/>
    <n v="49"/>
    <d v="1899-12-30T18:49:00"/>
    <s v="RV9007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4"/>
    <n v="18"/>
    <n v="50"/>
    <d v="1899-12-30T18:50:00"/>
    <s v="WH8296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5"/>
    <n v="18"/>
    <n v="51"/>
    <d v="1899-12-30T18:51:00"/>
    <s v="UN2927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6"/>
    <n v="18"/>
    <n v="52"/>
    <d v="1899-12-30T18:52:00"/>
    <s v="VE2909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7"/>
    <n v="18"/>
    <n v="57"/>
    <d v="1899-12-30T18:57:00"/>
    <s v="ZS5445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8"/>
    <n v="18"/>
    <n v="58"/>
    <d v="1899-12-30T18:58:00"/>
    <s v="CXPR46"/>
    <x v="2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9"/>
    <n v="19"/>
    <n v="7"/>
    <d v="1899-12-30T19:07:00"/>
    <s v="FTPD97"/>
    <x v="6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30"/>
    <n v="19"/>
    <n v="7"/>
    <d v="1899-12-30T19:07:00"/>
    <s v="XN7613"/>
    <x v="4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9"/>
    <n v="1"/>
    <n v="19"/>
    <n v="8"/>
    <d v="1899-12-30T19:08:00"/>
    <s v="ZN8979"/>
    <x v="23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9"/>
    <n v="2"/>
    <n v="19"/>
    <n v="13"/>
    <d v="1899-12-30T19:13:00"/>
    <s v="VU7273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9"/>
    <n v="3"/>
    <n v="19"/>
    <n v="14"/>
    <d v="1899-12-30T19:14:00"/>
    <s v="SD3207"/>
    <x v="6"/>
    <x v="0"/>
    <s v="REG"/>
    <s v="TXB"/>
    <n v="1"/>
    <s v="Serena"/>
    <n v="7.97"/>
    <n v="39.284999999999997"/>
    <n v="0.20287641593483519"/>
  </r>
  <r>
    <n v="160"/>
    <s v="NS"/>
    <d v="2019-04-19T00:00:00"/>
    <d v="1899-12-30T07:15:00"/>
    <d v="1899-12-30T08:45:00"/>
    <x v="0"/>
    <n v="170"/>
    <n v="1"/>
    <n v="7"/>
    <n v="15"/>
    <d v="1899-12-30T07:15:00"/>
    <s v="XG1221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"/>
    <n v="7"/>
    <n v="15"/>
    <d v="1899-12-30T07:15:00"/>
    <s v="DP233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3"/>
    <n v="7"/>
    <n v="22"/>
    <d v="1899-12-30T07:22:00"/>
    <s v="FXZX8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4"/>
    <n v="7"/>
    <n v="25"/>
    <d v="1899-12-30T07:25:00"/>
    <s v="UH55"/>
    <x v="19"/>
    <x v="0"/>
    <s v="IDA"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0"/>
    <n v="5"/>
    <n v="7"/>
    <n v="25"/>
    <d v="1899-12-30T07:25:00"/>
    <s v="RW514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6"/>
    <n v="7"/>
    <n v="33"/>
    <d v="1899-12-30T07:33:00"/>
    <s v="YP375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7"/>
    <n v="7"/>
    <n v="38"/>
    <d v="1899-12-30T07:38:00"/>
    <s v="FYCC32"/>
    <x v="16"/>
    <x v="0"/>
    <s v="IDA"/>
    <s v="TXB"/>
    <n v="4"/>
    <s v="Coquimbo"/>
    <n v="35.869999999999997"/>
    <n v="39.284999999999997"/>
    <n v="0.91307114674812273"/>
  </r>
  <r>
    <n v="160"/>
    <s v="NS"/>
    <d v="2019-04-19T00:00:00"/>
    <d v="1899-12-30T07:15:00"/>
    <d v="1899-12-30T08:45:00"/>
    <x v="0"/>
    <n v="170"/>
    <n v="8"/>
    <n v="7"/>
    <n v="40"/>
    <d v="1899-12-30T07:40:00"/>
    <s v="XJ6810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9"/>
    <n v="7"/>
    <n v="44"/>
    <d v="1899-12-30T07:44:00"/>
    <s v="TJ3256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0"/>
    <n v="7"/>
    <n v="45"/>
    <d v="1899-12-30T07:45:00"/>
    <s v="XH4866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1"/>
    <n v="7"/>
    <n v="50"/>
    <d v="1899-12-30T07:50:00"/>
    <s v="TJ9630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2"/>
    <n v="7"/>
    <n v="50"/>
    <d v="1899-12-30T07:50:00"/>
    <s v="UJ3691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3"/>
    <n v="7"/>
    <n v="52"/>
    <d v="1899-12-30T07:52:00"/>
    <s v="VX8865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4"/>
    <n v="7"/>
    <n v="55"/>
    <d v="1899-12-30T07:55:00"/>
    <s v="HDKP85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5"/>
    <n v="7"/>
    <n v="56"/>
    <d v="1899-12-30T07:56:00"/>
    <s v="XL8775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6"/>
    <n v="7"/>
    <n v="58"/>
    <d v="1899-12-30T07:58:00"/>
    <s v="XG3050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7"/>
    <n v="7"/>
    <n v="59"/>
    <d v="1899-12-30T07:59:00"/>
    <s v="VA9468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8"/>
    <n v="8"/>
    <n v="0"/>
    <d v="1899-12-30T08:00:00"/>
    <s v="XL8615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9"/>
    <n v="8"/>
    <n v="0"/>
    <d v="1899-12-30T08:00:00"/>
    <s v="UY7741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0"/>
    <n v="8"/>
    <n v="4"/>
    <d v="1899-12-30T08:04:00"/>
    <s v="HKPG48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1"/>
    <n v="8"/>
    <n v="7"/>
    <d v="1899-12-30T08:07:00"/>
    <s v="XC497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2"/>
    <n v="8"/>
    <n v="10"/>
    <d v="1899-12-30T08:10:00"/>
    <s v="XG8088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3"/>
    <n v="8"/>
    <n v="11"/>
    <d v="1899-12-30T08:11:00"/>
    <s v="YZ7082"/>
    <x v="19"/>
    <x v="0"/>
    <s v="IDA"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0"/>
    <n v="24"/>
    <n v="8"/>
    <n v="12"/>
    <d v="1899-12-30T08:12:00"/>
    <s v="UP2343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5"/>
    <n v="8"/>
    <n v="13"/>
    <d v="1899-12-30T08:13:00"/>
    <s v="XH4889"/>
    <x v="18"/>
    <x v="0"/>
    <s v="IDA"/>
    <s v="TXB"/>
    <n v="4"/>
    <s v="Coquimbo"/>
    <n v="35.869999999999997"/>
    <n v="39.284999999999997"/>
    <n v="0.91307114674812273"/>
  </r>
  <r>
    <n v="160"/>
    <s v="NS"/>
    <d v="2019-04-19T00:00:00"/>
    <d v="1899-12-30T07:15:00"/>
    <d v="1899-12-30T08:45:00"/>
    <x v="0"/>
    <n v="170"/>
    <n v="26"/>
    <n v="8"/>
    <n v="14"/>
    <d v="1899-12-30T08:14:00"/>
    <s v="BHDF13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7"/>
    <n v="8"/>
    <n v="16"/>
    <d v="1899-12-30T08:16:00"/>
    <s v="CPVP46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8"/>
    <n v="8"/>
    <n v="16"/>
    <d v="1899-12-30T08:16:00"/>
    <s v="PB2474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9"/>
    <n v="8"/>
    <n v="17"/>
    <d v="1899-12-30T08:17:00"/>
    <s v="RV9006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30"/>
    <n v="8"/>
    <n v="19"/>
    <d v="1899-12-30T08:19:00"/>
    <s v="ZL3344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"/>
    <n v="8"/>
    <n v="20"/>
    <d v="1899-12-30T08:20:00"/>
    <s v="XA3101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2"/>
    <n v="8"/>
    <n v="20"/>
    <d v="1899-12-30T08:20:00"/>
    <s v="YR809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3"/>
    <n v="8"/>
    <n v="21"/>
    <d v="1899-12-30T08:21:00"/>
    <s v="HVCW5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4"/>
    <n v="8"/>
    <n v="23"/>
    <d v="1899-12-30T08:23:00"/>
    <s v="PG8204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5"/>
    <n v="8"/>
    <n v="24"/>
    <d v="1899-12-30T08:24:00"/>
    <s v="BFGD28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6"/>
    <n v="8"/>
    <n v="24"/>
    <d v="1899-12-30T08:24:00"/>
    <s v="YG1201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7"/>
    <n v="8"/>
    <n v="26"/>
    <d v="1899-12-30T08:26:00"/>
    <s v="HKWG96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8"/>
    <n v="8"/>
    <n v="27"/>
    <d v="1899-12-30T08:27:00"/>
    <s v="XG3056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9"/>
    <n v="8"/>
    <n v="27"/>
    <d v="1899-12-30T08:27:00"/>
    <s v="RP7390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0"/>
    <n v="8"/>
    <n v="29"/>
    <d v="1899-12-30T08:29:00"/>
    <s v="SC4404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1"/>
    <n v="11"/>
    <n v="8"/>
    <n v="31"/>
    <d v="1899-12-30T08:31:00"/>
    <s v="CFYS51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2"/>
    <n v="8"/>
    <n v="31"/>
    <d v="1899-12-30T08:31:00"/>
    <s v="XF1142"/>
    <x v="22"/>
    <x v="0"/>
    <s v="REG"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1"/>
    <n v="13"/>
    <n v="8"/>
    <n v="33"/>
    <d v="1899-12-30T08:33:00"/>
    <s v="VV618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4"/>
    <n v="8"/>
    <n v="33"/>
    <d v="1899-12-30T08:33:00"/>
    <s v="XWBZ92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1"/>
    <n v="15"/>
    <n v="8"/>
    <n v="35"/>
    <d v="1899-12-30T08:35:00"/>
    <s v="VR7281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6"/>
    <n v="8"/>
    <n v="38"/>
    <d v="1899-12-30T08:38:00"/>
    <s v="XN829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7"/>
    <n v="8"/>
    <n v="39"/>
    <d v="1899-12-30T08:39:00"/>
    <s v="YY648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8"/>
    <n v="8"/>
    <n v="39"/>
    <d v="1899-12-30T08:39:00"/>
    <s v="CZJZ74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9"/>
    <n v="8"/>
    <n v="40"/>
    <d v="1899-12-30T08:40:00"/>
    <s v="XG8088"/>
    <x v="16"/>
    <x v="0"/>
    <s v="IDA"/>
    <s v="TXB"/>
    <n v="3"/>
    <s v="Coquimbo"/>
    <n v="30.84"/>
    <n v="39.284999999999997"/>
    <n v="0.78503245513554798"/>
  </r>
  <r>
    <n v="160"/>
    <s v="NS"/>
    <d v="2019-04-19T00:00:00"/>
    <d v="1899-12-30T07:15:00"/>
    <d v="1899-12-30T08:45:00"/>
    <x v="0"/>
    <n v="171"/>
    <n v="20"/>
    <n v="8"/>
    <n v="43"/>
    <d v="1899-12-30T08:43:00"/>
    <s v="XV9759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21"/>
    <n v="8"/>
    <n v="44"/>
    <d v="1899-12-30T08:44:00"/>
    <s v="BLYR49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22"/>
    <n v="8"/>
    <n v="45"/>
    <d v="1899-12-30T08:45:00"/>
    <s v="VD3998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"/>
    <n v="9"/>
    <n v="45"/>
    <d v="1899-12-30T09:45:00"/>
    <s v="XN6582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"/>
    <n v="9"/>
    <n v="48"/>
    <d v="1899-12-30T09:48:00"/>
    <s v="UK778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3"/>
    <n v="9"/>
    <n v="49"/>
    <d v="1899-12-30T09:49:00"/>
    <s v="VK4025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4"/>
    <n v="9"/>
    <n v="51"/>
    <d v="1899-12-30T09:51:00"/>
    <s v="VK4025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5"/>
    <n v="9"/>
    <n v="52"/>
    <d v="1899-12-30T09:52:00"/>
    <s v="NF528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6"/>
    <n v="9"/>
    <n v="52"/>
    <d v="1899-12-30T09:52:00"/>
    <s v="XF960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7"/>
    <n v="9"/>
    <n v="56"/>
    <d v="1899-12-30T09:56:00"/>
    <s v="RJ2223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8"/>
    <n v="9"/>
    <n v="56"/>
    <d v="1899-12-30T09:56:00"/>
    <s v="XV9222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9"/>
    <n v="9"/>
    <n v="57"/>
    <d v="1899-12-30T09:57:00"/>
    <s v="NG962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0"/>
    <n v="9"/>
    <n v="58"/>
    <d v="1899-12-30T09:58:00"/>
    <s v="XJ701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1"/>
    <n v="10"/>
    <n v="10"/>
    <d v="1899-12-30T10:10:00"/>
    <s v="YH205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2"/>
    <n v="10"/>
    <n v="1"/>
    <d v="1899-12-30T10:01:00"/>
    <s v="XH6365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3"/>
    <n v="10"/>
    <n v="1"/>
    <d v="1899-12-30T10:01:00"/>
    <s v="TH520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4"/>
    <n v="10"/>
    <n v="2"/>
    <d v="1899-12-30T10:02:00"/>
    <s v="YB8101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5"/>
    <n v="10"/>
    <n v="2"/>
    <d v="1899-12-30T10:02:00"/>
    <s v="XL8616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6"/>
    <n v="10"/>
    <n v="4"/>
    <d v="1899-12-30T10:04:00"/>
    <s v="VV125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7"/>
    <n v="10"/>
    <n v="5"/>
    <d v="1899-12-30T10:05:00"/>
    <s v="VV1303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8"/>
    <n v="10"/>
    <n v="7"/>
    <d v="1899-12-30T10:07:00"/>
    <s v="UP233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9"/>
    <n v="10"/>
    <n v="8"/>
    <d v="1899-12-30T10:08:00"/>
    <s v="XP6343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0"/>
    <n v="10"/>
    <n v="12"/>
    <d v="1899-12-30T10:12:00"/>
    <s v="DPTC23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1"/>
    <n v="10"/>
    <n v="13"/>
    <d v="1899-12-30T10:13:00"/>
    <s v="XR9014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2"/>
    <n v="10"/>
    <n v="15"/>
    <d v="1899-12-30T10:15:00"/>
    <s v="RRYG41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3"/>
    <n v="10"/>
    <n v="16"/>
    <d v="1899-12-30T10:16:00"/>
    <s v="NF566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4"/>
    <n v="10"/>
    <n v="17"/>
    <d v="1899-12-30T10:17:00"/>
    <s v="XF1133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5"/>
    <n v="10"/>
    <n v="18"/>
    <d v="1899-12-30T10:18:00"/>
    <s v="XJ6813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6"/>
    <n v="10"/>
    <n v="18"/>
    <d v="1899-12-30T10:18:00"/>
    <s v="FGHJ72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7"/>
    <n v="10"/>
    <n v="20"/>
    <d v="1899-12-30T10:20:00"/>
    <s v="XV7878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8"/>
    <n v="10"/>
    <n v="21"/>
    <d v="1899-12-30T10:21:00"/>
    <s v="XG835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9"/>
    <n v="10"/>
    <n v="25"/>
    <d v="1899-12-30T10:25:00"/>
    <s v="WG9620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30"/>
    <n v="10"/>
    <n v="20"/>
    <d v="1899-12-30T10:20:00"/>
    <s v="VY3606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"/>
    <n v="10"/>
    <n v="27"/>
    <d v="1899-12-30T10:27:00"/>
    <s v="XA795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"/>
    <n v="10"/>
    <n v="29"/>
    <d v="1899-12-30T10:29:00"/>
    <s v="FXZX8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3"/>
    <n v="10"/>
    <n v="30"/>
    <d v="1899-12-30T10:30:00"/>
    <s v="XE9116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4"/>
    <n v="10"/>
    <n v="31"/>
    <d v="1899-12-30T10:31:00"/>
    <s v="UX8865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5"/>
    <n v="10"/>
    <n v="32"/>
    <d v="1899-12-30T10:32:00"/>
    <s v="YB8101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6"/>
    <n v="10"/>
    <n v="35"/>
    <d v="1899-12-30T10:35:00"/>
    <s v="BBKP41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7"/>
    <n v="10"/>
    <n v="35"/>
    <d v="1899-12-30T10:35:00"/>
    <s v="RW514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8"/>
    <n v="10"/>
    <n v="36"/>
    <d v="1899-12-30T10:36:00"/>
    <s v="XV8192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9"/>
    <n v="10"/>
    <n v="37"/>
    <d v="1899-12-30T10:37:00"/>
    <s v="XP6343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0"/>
    <n v="10"/>
    <n v="38"/>
    <d v="1899-12-30T10:38:00"/>
    <s v="YP375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1"/>
    <n v="10"/>
    <n v="39"/>
    <d v="1899-12-30T10:39:00"/>
    <s v="UP1566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2"/>
    <n v="10"/>
    <n v="40"/>
    <d v="1899-12-30T10:40:00"/>
    <s v="XV9205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3"/>
    <n v="10"/>
    <n v="41"/>
    <d v="1899-12-30T10:41:00"/>
    <s v="NF5669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4"/>
    <n v="10"/>
    <n v="45"/>
    <d v="1899-12-30T10:45:00"/>
    <s v="YH1754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5"/>
    <n v="10"/>
    <n v="45"/>
    <d v="1899-12-30T10:45:00"/>
    <s v="XN6577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6"/>
    <n v="10"/>
    <n v="46"/>
    <d v="1899-12-30T10:46:00"/>
    <s v="RN8077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7"/>
    <n v="10"/>
    <n v="47"/>
    <d v="1899-12-30T10:47:00"/>
    <s v="YR354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8"/>
    <n v="10"/>
    <n v="47"/>
    <d v="1899-12-30T10:47:00"/>
    <s v="UK4879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9"/>
    <n v="10"/>
    <n v="50"/>
    <d v="1899-12-30T10:50:00"/>
    <s v="FGHJ72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0"/>
    <n v="10"/>
    <n v="53"/>
    <d v="1899-12-30T10:53:00"/>
    <s v="UD886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1"/>
    <n v="10"/>
    <n v="54"/>
    <d v="1899-12-30T10:54:00"/>
    <s v="XF9689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2"/>
    <n v="10"/>
    <n v="55"/>
    <d v="1899-12-30T10:55:00"/>
    <s v="XY9547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3"/>
    <n v="10"/>
    <n v="56"/>
    <d v="1899-12-30T10:56:00"/>
    <s v="VY3606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4"/>
    <n v="10"/>
    <n v="57"/>
    <d v="1899-12-30T10:57:00"/>
    <s v="ZL5266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5"/>
    <n v="10"/>
    <n v="59"/>
    <d v="1899-12-30T10:59:00"/>
    <s v="VX8865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09:45:00"/>
    <d v="1899-12-30T11:15:00"/>
    <x v="1"/>
    <n v="173"/>
    <n v="26"/>
    <n v="11"/>
    <n v="0"/>
    <d v="1899-12-30T11:00:00"/>
    <s v="VV1302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7"/>
    <n v="11"/>
    <n v="3"/>
    <d v="1899-12-30T11:03:00"/>
    <s v="XJ6810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8"/>
    <n v="11"/>
    <n v="4"/>
    <d v="1899-12-30T11:04:00"/>
    <s v="RZ8195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9"/>
    <n v="11"/>
    <n v="5"/>
    <d v="1899-12-30T11:05:00"/>
    <s v="DBLS82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30"/>
    <n v="11"/>
    <n v="6"/>
    <d v="1899-12-30T11:06:00"/>
    <s v="VP1566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1"/>
    <n v="11"/>
    <n v="6"/>
    <d v="1899-12-30T11:06:00"/>
    <s v="UK7313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2"/>
    <n v="11"/>
    <n v="7"/>
    <d v="1899-12-30T11:07:00"/>
    <s v="HZ8012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3"/>
    <n v="11"/>
    <n v="8"/>
    <d v="1899-12-30T11:08:00"/>
    <s v="TS9637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4"/>
    <n v="11"/>
    <n v="8"/>
    <d v="1899-12-30T11:08:00"/>
    <s v="VY774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5"/>
    <n v="11"/>
    <n v="11"/>
    <d v="1899-12-30T11:11:00"/>
    <s v="PB2475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6"/>
    <n v="11"/>
    <n v="12"/>
    <d v="1899-12-30T11:12:00"/>
    <s v="HPKP85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7"/>
    <n v="11"/>
    <n v="14"/>
    <d v="1899-12-30T11:14:00"/>
    <s v="YR3549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09:45:00"/>
    <d v="1899-12-30T11:15:00"/>
    <x v="1"/>
    <n v="174"/>
    <n v="8"/>
    <n v="11"/>
    <n v="15"/>
    <d v="1899-12-30T11:15:00"/>
    <s v="UB7719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16"/>
    <n v="12"/>
    <n v="45"/>
    <d v="1899-12-30T12:45:00"/>
    <s v="YR1751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4"/>
    <n v="17"/>
    <n v="12"/>
    <n v="46"/>
    <d v="1899-12-30T12:46:00"/>
    <s v="XR5403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18"/>
    <n v="12"/>
    <n v="49"/>
    <d v="1899-12-30T12:49:00"/>
    <s v="FTBC16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19"/>
    <n v="12"/>
    <n v="50"/>
    <d v="1899-12-30T12:50:00"/>
    <s v="XG122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0"/>
    <n v="12"/>
    <n v="51"/>
    <d v="1899-12-30T12:51:00"/>
    <s v="FYBZ43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1"/>
    <n v="12"/>
    <n v="53"/>
    <d v="1899-12-30T12:53:00"/>
    <s v="ZK2955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2"/>
    <n v="12"/>
    <n v="53"/>
    <d v="1899-12-30T12:53:00"/>
    <s v="UY3667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3"/>
    <n v="12"/>
    <n v="55"/>
    <d v="1899-12-30T12:55:00"/>
    <s v="UK4279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4"/>
    <n v="12"/>
    <n v="57"/>
    <d v="1899-12-30T12:57:00"/>
    <s v="UL4858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5"/>
    <n v="12"/>
    <n v="58"/>
    <d v="1899-12-30T12:58:00"/>
    <s v="XN8387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4"/>
    <n v="26"/>
    <n v="12"/>
    <n v="59"/>
    <d v="1899-12-30T12:59:00"/>
    <s v="XV9222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7"/>
    <n v="13"/>
    <n v="0"/>
    <d v="1899-12-30T13:00:00"/>
    <s v="TV4536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8"/>
    <n v="13"/>
    <n v="0"/>
    <d v="1899-12-30T13:00:00"/>
    <s v="XP4082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9"/>
    <n v="13"/>
    <n v="3"/>
    <d v="1899-12-30T13:03:00"/>
    <s v="ZJ2738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30"/>
    <n v="13"/>
    <n v="4"/>
    <d v="1899-12-30T13:04:00"/>
    <s v="UH5500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"/>
    <n v="13"/>
    <n v="4"/>
    <d v="1899-12-30T13:04:00"/>
    <s v="VV128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"/>
    <n v="13"/>
    <n v="6"/>
    <d v="1899-12-30T13:06:00"/>
    <s v="TH520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3"/>
    <n v="13"/>
    <n v="7"/>
    <d v="1899-12-30T13:07:00"/>
    <s v="UH2970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4"/>
    <n v="13"/>
    <n v="9"/>
    <d v="1899-12-30T13:09:00"/>
    <s v="XE911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5"/>
    <n v="13"/>
    <n v="10"/>
    <d v="1899-12-30T13:10:00"/>
    <s v="UP233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6"/>
    <n v="13"/>
    <n v="11"/>
    <d v="1899-12-30T13:11:00"/>
    <s v="PJ869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7"/>
    <n v="13"/>
    <n v="14"/>
    <d v="1899-12-30T13:14:00"/>
    <s v="UB7719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8"/>
    <n v="13"/>
    <n v="14"/>
    <d v="1899-12-30T13:14:00"/>
    <s v="BBKP41"/>
    <x v="20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9"/>
    <n v="13"/>
    <n v="16"/>
    <d v="1899-12-30T13:16:00"/>
    <s v="YR1751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0"/>
    <n v="13"/>
    <n v="19"/>
    <d v="1899-12-30T13:19:00"/>
    <s v="RR4641"/>
    <x v="1"/>
    <x v="0"/>
    <s v="REG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1"/>
    <n v="13"/>
    <n v="20"/>
    <d v="1899-12-30T13:20:00"/>
    <s v="XV3438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2"/>
    <n v="13"/>
    <n v="21"/>
    <d v="1899-12-30T13:21:00"/>
    <s v="BDSD3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3"/>
    <n v="13"/>
    <n v="21"/>
    <d v="1899-12-30T13:21:00"/>
    <s v="XG1220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4"/>
    <n v="13"/>
    <n v="23"/>
    <d v="1899-12-30T13:23:00"/>
    <s v="CHTJ33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5"/>
    <n v="13"/>
    <n v="24"/>
    <d v="1899-12-30T13:24:00"/>
    <s v="FXZX8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6"/>
    <n v="13"/>
    <n v="26"/>
    <d v="1899-12-30T13:26:00"/>
    <s v="XY9517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7"/>
    <n v="13"/>
    <n v="28"/>
    <d v="1899-12-30T13:28:00"/>
    <s v="XN8387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8"/>
    <n v="13"/>
    <n v="28"/>
    <d v="1899-12-30T13:28:00"/>
    <s v="NF6374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9"/>
    <n v="13"/>
    <n v="30"/>
    <d v="1899-12-30T13:30:00"/>
    <s v="RW514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0"/>
    <n v="13"/>
    <n v="30"/>
    <d v="1899-12-30T13:30:00"/>
    <s v="ZK1325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1"/>
    <n v="13"/>
    <n v="32"/>
    <d v="1899-12-30T13:32:00"/>
    <s v="ZJ2738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2"/>
    <n v="13"/>
    <n v="34"/>
    <d v="1899-12-30T13:34:00"/>
    <s v="XH6365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3"/>
    <n v="13"/>
    <n v="36"/>
    <d v="1899-12-30T13:36:00"/>
    <s v="VF8178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4"/>
    <n v="13"/>
    <n v="37"/>
    <d v="1899-12-30T13:37:00"/>
    <s v="YP375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5"/>
    <n v="13"/>
    <n v="37"/>
    <d v="1899-12-30T13:37:00"/>
    <s v="XL8775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6"/>
    <n v="13"/>
    <n v="37"/>
    <d v="1899-12-30T13:37:00"/>
    <s v="FSBZ17"/>
    <x v="20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27"/>
    <n v="13"/>
    <n v="39"/>
    <d v="1899-12-30T13:39:00"/>
    <s v="PJ8699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28"/>
    <n v="13"/>
    <n v="40"/>
    <d v="1899-12-30T13:40:00"/>
    <s v="RN8077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9"/>
    <n v="13"/>
    <n v="41"/>
    <d v="1899-12-30T13:41:00"/>
    <s v="TK138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30"/>
    <n v="13"/>
    <n v="43"/>
    <d v="1899-12-30T13:43:00"/>
    <s v="ZK3191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1"/>
    <n v="13"/>
    <n v="44"/>
    <d v="1899-12-30T13:44:00"/>
    <s v="WF6230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"/>
    <n v="13"/>
    <n v="47"/>
    <d v="1899-12-30T13:47:00"/>
    <s v="YY6489"/>
    <x v="22"/>
    <x v="0"/>
    <s v="REG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3"/>
    <n v="13"/>
    <n v="48"/>
    <d v="1899-12-30T13:48:00"/>
    <s v="BDSD39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4"/>
    <n v="13"/>
    <n v="49"/>
    <d v="1899-12-30T13:49:00"/>
    <s v="XJ6810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5"/>
    <n v="13"/>
    <n v="49"/>
    <d v="1899-12-30T13:49:00"/>
    <s v="XV9202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6"/>
    <n v="13"/>
    <n v="52"/>
    <d v="1899-12-30T13:52:00"/>
    <s v="BFLH93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7"/>
    <n v="13"/>
    <n v="54"/>
    <d v="1899-12-30T13:54:00"/>
    <s v="XW8290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8"/>
    <n v="13"/>
    <n v="56"/>
    <d v="1899-12-30T13:56:00"/>
    <s v="TJ9637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9"/>
    <n v="13"/>
    <n v="57"/>
    <d v="1899-12-30T13:57:00"/>
    <s v="NF6374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10"/>
    <n v="13"/>
    <n v="57"/>
    <d v="1899-12-30T13:57:00"/>
    <s v="RP7390"/>
    <x v="19"/>
    <x v="0"/>
    <s v="IDA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11"/>
    <n v="13"/>
    <n v="58"/>
    <d v="1899-12-30T13:58:00"/>
    <s v="CCVK52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2"/>
    <n v="13"/>
    <n v="59"/>
    <d v="1899-12-30T13:59:00"/>
    <s v="TP6824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3"/>
    <n v="14"/>
    <n v="0"/>
    <d v="1899-12-30T14:00:00"/>
    <s v="VB7493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4"/>
    <n v="14"/>
    <n v="1"/>
    <d v="1899-12-30T14:01:00"/>
    <s v="CZJZ74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5"/>
    <n v="14"/>
    <n v="2"/>
    <d v="1899-12-30T14:02:00"/>
    <s v="HDKP85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6"/>
    <n v="14"/>
    <n v="5"/>
    <d v="1899-12-30T14:05:00"/>
    <s v="UF8178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7"/>
    <n v="14"/>
    <n v="5"/>
    <d v="1899-12-30T14:05:00"/>
    <s v="WX5378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8"/>
    <n v="14"/>
    <n v="6"/>
    <d v="1899-12-30T14:06:00"/>
    <s v="ZN8557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9"/>
    <n v="14"/>
    <n v="7"/>
    <d v="1899-12-30T14:07:00"/>
    <s v="XY3951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0"/>
    <n v="14"/>
    <n v="10"/>
    <d v="1899-12-30T14:10:00"/>
    <s v="YR2016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1"/>
    <n v="14"/>
    <n v="11"/>
    <d v="1899-12-30T14:11:00"/>
    <s v="XL8516"/>
    <x v="1"/>
    <x v="0"/>
    <s v="REG"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22"/>
    <n v="14"/>
    <n v="12"/>
    <d v="1899-12-30T14:12:00"/>
    <s v="WT196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3"/>
    <n v="14"/>
    <n v="12"/>
    <d v="1899-12-30T14:12:00"/>
    <s v="XZ1462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4"/>
    <n v="14"/>
    <n v="14"/>
    <d v="1899-12-30T14:14:00"/>
    <s v="ZK3191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5"/>
    <n v="14"/>
    <n v="15"/>
    <d v="1899-12-30T14:15:00"/>
    <s v="XC497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"/>
    <n v="17"/>
    <n v="45"/>
    <d v="1899-12-30T17:45:00"/>
    <s v="XA7959"/>
    <x v="22"/>
    <x v="0"/>
    <s v="REG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"/>
    <n v="17"/>
    <n v="47"/>
    <d v="1899-12-30T17:47:00"/>
    <s v="VV128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3"/>
    <n v="17"/>
    <n v="48"/>
    <d v="1899-12-30T17:48:00"/>
    <s v="YV8192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4"/>
    <n v="17"/>
    <n v="51"/>
    <d v="1899-12-30T17:51:00"/>
    <s v="VY3606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5"/>
    <n v="17"/>
    <n v="52"/>
    <d v="1899-12-30T17:52:00"/>
    <s v="XE9119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6"/>
    <n v="17"/>
    <n v="53"/>
    <d v="1899-12-30T17:53:00"/>
    <s v="HKWG96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7"/>
    <n v="17"/>
    <n v="55"/>
    <d v="1899-12-30T17:55:00"/>
    <s v="VV6184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8"/>
    <n v="17"/>
    <n v="55"/>
    <d v="1899-12-30T17:55:00"/>
    <s v="YH1745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9"/>
    <n v="17"/>
    <n v="55"/>
    <d v="1899-12-30T17:55:00"/>
    <s v="VX8865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0"/>
    <n v="17"/>
    <n v="59"/>
    <d v="1899-12-30T17:59:00"/>
    <s v="XN6577"/>
    <x v="22"/>
    <x v="0"/>
    <s v="REG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11"/>
    <n v="18"/>
    <n v="0"/>
    <d v="1899-12-30T18:00:00"/>
    <s v="TV1931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12"/>
    <n v="18"/>
    <n v="2"/>
    <d v="1899-12-30T18:02:00"/>
    <s v="XV9457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3"/>
    <n v="18"/>
    <n v="2"/>
    <d v="1899-12-30T18:02:00"/>
    <s v="BBKP41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4"/>
    <n v="18"/>
    <n v="3"/>
    <d v="1899-12-30T18:03:00"/>
    <s v="XK8588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5"/>
    <n v="18"/>
    <n v="4"/>
    <d v="1899-12-30T18:04:00"/>
    <s v="VP1566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16"/>
    <n v="18"/>
    <n v="5"/>
    <d v="1899-12-30T18:05:00"/>
    <s v="XP6343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7"/>
    <n v="18"/>
    <n v="6"/>
    <d v="1899-12-30T18:06:00"/>
    <s v="XY9547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8"/>
    <n v="18"/>
    <n v="10"/>
    <d v="1899-12-30T18:10:00"/>
    <s v="YR354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9"/>
    <n v="18"/>
    <n v="11"/>
    <d v="1899-12-30T18:11:00"/>
    <s v="CHTJ33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0"/>
    <n v="18"/>
    <n v="11"/>
    <d v="1899-12-30T18:11:00"/>
    <s v="ZL5266"/>
    <x v="22"/>
    <x v="0"/>
    <s v="REG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1"/>
    <n v="18"/>
    <n v="12"/>
    <d v="1899-12-30T18:12:00"/>
    <s v="BF5669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2"/>
    <n v="18"/>
    <n v="16"/>
    <d v="1899-12-30T18:16:00"/>
    <s v="PZ598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3"/>
    <n v="18"/>
    <n v="17"/>
    <d v="1899-12-30T18:17:00"/>
    <s v="RZ8195"/>
    <x v="22"/>
    <x v="0"/>
    <s v="REG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4"/>
    <n v="18"/>
    <n v="19"/>
    <d v="1899-12-30T18:19:00"/>
    <s v="TS4968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5"/>
    <n v="18"/>
    <n v="21"/>
    <d v="1899-12-30T18:21:00"/>
    <s v="VY3606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6"/>
    <n v="18"/>
    <n v="21"/>
    <d v="1899-12-30T18:21:00"/>
    <s v="MZ8012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7"/>
    <n v="18"/>
    <n v="22"/>
    <d v="1899-12-30T18:22:00"/>
    <s v="UD8869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8"/>
    <n v="18"/>
    <n v="22"/>
    <d v="1899-12-30T18:22:00"/>
    <s v="VT1070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9"/>
    <n v="18"/>
    <n v="24"/>
    <d v="1899-12-30T18:24:00"/>
    <s v="VX8865"/>
    <x v="18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30"/>
    <n v="18"/>
    <n v="26"/>
    <d v="1899-12-30T18:26:00"/>
    <s v="PB2475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"/>
    <n v="18"/>
    <n v="27"/>
    <d v="1899-12-30T18:27:00"/>
    <s v="UK4279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"/>
    <n v="18"/>
    <n v="28"/>
    <d v="1899-12-30T18:28:00"/>
    <s v="VV1254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3"/>
    <n v="18"/>
    <n v="28"/>
    <d v="1899-12-30T18:28:00"/>
    <s v="VY7731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4"/>
    <n v="18"/>
    <n v="33"/>
    <d v="1899-12-30T18:33:00"/>
    <s v="VP1566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5"/>
    <n v="18"/>
    <n v="35"/>
    <d v="1899-12-30T18:35:00"/>
    <s v="XH488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6"/>
    <n v="18"/>
    <n v="35"/>
    <d v="1899-12-30T18:35:00"/>
    <s v="VY774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7"/>
    <n v="18"/>
    <n v="38"/>
    <d v="1899-12-30T18:38:00"/>
    <s v="UJ5210"/>
    <x v="16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8"/>
    <n v="18"/>
    <n v="39"/>
    <d v="1899-12-30T18:39:00"/>
    <s v="YR3549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9"/>
    <n v="18"/>
    <n v="39"/>
    <d v="1899-12-30T18:39:00"/>
    <s v="CPPD6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0"/>
    <n v="18"/>
    <n v="40"/>
    <d v="1899-12-30T18:40:00"/>
    <s v="XB3574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1"/>
    <n v="18"/>
    <n v="43"/>
    <d v="1899-12-30T18:43:00"/>
    <s v="XT7450"/>
    <x v="20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12"/>
    <n v="18"/>
    <n v="45"/>
    <d v="1899-12-30T18:45:00"/>
    <s v="YR3548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13"/>
    <n v="18"/>
    <n v="47"/>
    <d v="1899-12-30T18:47:00"/>
    <s v="TS4968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4"/>
    <n v="18"/>
    <n v="49"/>
    <d v="1899-12-30T18:49:00"/>
    <s v="UA8152"/>
    <x v="1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5"/>
    <n v="18"/>
    <n v="50"/>
    <d v="1899-12-30T18:50:00"/>
    <s v="HKPH70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6"/>
    <n v="18"/>
    <n v="52"/>
    <d v="1899-12-30T18:52:00"/>
    <s v="FSCZ99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17"/>
    <n v="18"/>
    <n v="53"/>
    <d v="1899-12-30T18:53:00"/>
    <s v="WG3472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8"/>
    <n v="18"/>
    <n v="54"/>
    <d v="1899-12-30T18:54:00"/>
    <s v="UD8869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9"/>
    <n v="18"/>
    <n v="55"/>
    <d v="1899-12-30T18:55:00"/>
    <s v="YH1888"/>
    <x v="22"/>
    <x v="0"/>
    <s v="REG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0"/>
    <n v="19"/>
    <n v="2"/>
    <d v="1899-12-30T19:02:00"/>
    <s v="VY7741"/>
    <x v="16"/>
    <x v="0"/>
    <s v="IDA"/>
    <s v="TXB"/>
    <n v="3"/>
    <s v="Coquimbo"/>
    <n v="30.84"/>
    <n v="39.284999999999997"/>
    <n v="0.78503245513554798"/>
  </r>
  <r>
    <n v="160"/>
    <s v="NS"/>
    <d v="2019-04-19T00:00:00"/>
    <d v="1899-12-30T17:45:00"/>
    <d v="1899-12-30T19:15:00"/>
    <x v="3"/>
    <n v="178"/>
    <n v="21"/>
    <n v="19"/>
    <n v="4"/>
    <d v="1899-12-30T19:04:00"/>
    <s v="VY7740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2"/>
    <n v="19"/>
    <n v="6"/>
    <d v="1899-12-30T19:06:00"/>
    <s v="ZX5687"/>
    <x v="20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3"/>
    <n v="19"/>
    <n v="10"/>
    <d v="1899-12-30T19:10:00"/>
    <s v="ZV4253"/>
    <x v="16"/>
    <x v="0"/>
    <s v="IDA"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24"/>
    <n v="19"/>
    <n v="11"/>
    <d v="1899-12-30T19:11:00"/>
    <s v="UJ5210"/>
    <x v="18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5"/>
    <n v="19"/>
    <n v="13"/>
    <d v="1899-12-30T19:13:00"/>
    <s v="FYBZ43"/>
    <x v="19"/>
    <x v="0"/>
    <s v="IDA"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6"/>
    <n v="19"/>
    <n v="15"/>
    <d v="1899-12-30T19:15:00"/>
    <s v="YR3548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1"/>
    <n v="7"/>
    <n v="17"/>
    <d v="1899-12-30T07:17:00"/>
    <s v="CPCD6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2"/>
    <n v="7"/>
    <n v="18"/>
    <d v="1899-12-30T07:18:00"/>
    <s v="XL8616"/>
    <x v="17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3"/>
    <n v="7"/>
    <n v="19"/>
    <d v="1899-12-30T07:19:00"/>
    <s v="XD7218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4"/>
    <n v="7"/>
    <n v="24"/>
    <d v="1899-12-30T07:24:00"/>
    <s v="DPTC23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79"/>
    <n v="5"/>
    <n v="7"/>
    <n v="26"/>
    <d v="1899-12-30T07:26:00"/>
    <s v="HKPH7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6"/>
    <n v="7"/>
    <n v="26"/>
    <d v="1899-12-30T07:26:00"/>
    <s v="VV1259"/>
    <x v="17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7"/>
    <n v="7"/>
    <n v="27"/>
    <d v="1899-12-30T07:27:00"/>
    <s v="XL742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8"/>
    <n v="7"/>
    <n v="28"/>
    <d v="1899-12-30T07:28:00"/>
    <s v="CLJJ91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9"/>
    <n v="7"/>
    <n v="30"/>
    <d v="1899-12-30T07:30:00"/>
    <s v="XV5282"/>
    <x v="18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79"/>
    <n v="10"/>
    <n v="7"/>
    <n v="30"/>
    <d v="1899-12-30T07:30:00"/>
    <s v="ESCS55"/>
    <x v="20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1"/>
    <n v="7"/>
    <n v="31"/>
    <d v="1899-12-30T07:31:00"/>
    <m/>
    <x v="22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79"/>
    <n v="12"/>
    <n v="7"/>
    <n v="32"/>
    <d v="1899-12-30T07:32:00"/>
    <s v="XS6513"/>
    <x v="17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3"/>
    <n v="7"/>
    <n v="32"/>
    <d v="1899-12-30T07:32:00"/>
    <s v="XS1316"/>
    <x v="10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6"/>
    <n v="7"/>
    <n v="35"/>
    <d v="1899-12-30T07:35:00"/>
    <s v="ZN8557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79"/>
    <n v="17"/>
    <n v="7"/>
    <n v="36"/>
    <d v="1899-12-30T07:36:00"/>
    <s v="ZV3853"/>
    <x v="18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8"/>
    <n v="7"/>
    <n v="36"/>
    <d v="1899-12-30T07:36:00"/>
    <s v="XD3522"/>
    <x v="16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79"/>
    <n v="19"/>
    <n v="7"/>
    <n v="38"/>
    <d v="1899-12-30T07:38:00"/>
    <s v="XG8359"/>
    <x v="13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20"/>
    <n v="7"/>
    <n v="38"/>
    <d v="1899-12-30T07:38:00"/>
    <s v="XF9611"/>
    <x v="13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79"/>
    <n v="21"/>
    <n v="7"/>
    <n v="42"/>
    <d v="1899-12-30T07:42:00"/>
    <s v="XA3761"/>
    <x v="22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79"/>
    <n v="22"/>
    <n v="7"/>
    <n v="42"/>
    <d v="1899-12-30T07:42:00"/>
    <s v="UJ5210"/>
    <x v="18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23"/>
    <n v="7"/>
    <n v="43"/>
    <d v="1899-12-30T07:43:00"/>
    <s v="DRDF73"/>
    <x v="13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"/>
    <n v="7"/>
    <n v="47"/>
    <d v="1899-12-30T07:47:00"/>
    <s v="PJ8361"/>
    <x v="22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2"/>
    <n v="7"/>
    <n v="47"/>
    <d v="1899-12-30T07:47:00"/>
    <s v="XN6959"/>
    <x v="17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3"/>
    <n v="7"/>
    <n v="50"/>
    <d v="1899-12-30T07:50:00"/>
    <s v="XN9261"/>
    <x v="13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80"/>
    <n v="4"/>
    <n v="7"/>
    <n v="51"/>
    <d v="1899-12-30T07:51:00"/>
    <s v="FYDV21"/>
    <x v="18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5"/>
    <n v="7"/>
    <n v="54"/>
    <d v="1899-12-30T07:54:00"/>
    <s v="XW6282"/>
    <x v="13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7"/>
    <n v="8"/>
    <n v="4"/>
    <d v="1899-12-30T08:04:00"/>
    <s v="XF1142"/>
    <x v="22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8"/>
    <n v="8"/>
    <n v="7"/>
    <d v="1899-12-30T08:07:00"/>
    <m/>
    <x v="20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19"/>
    <n v="8"/>
    <n v="7"/>
    <d v="1899-12-30T08:07:00"/>
    <m/>
    <x v="13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20"/>
    <n v="8"/>
    <n v="13"/>
    <d v="1899-12-30T08:13:00"/>
    <s v="XP4082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0"/>
    <n v="21"/>
    <n v="8"/>
    <n v="13"/>
    <d v="1899-12-30T08:13:00"/>
    <s v="YY6489"/>
    <x v="13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22"/>
    <n v="8"/>
    <n v="13"/>
    <d v="1899-12-30T08:13:00"/>
    <s v="FRXF45"/>
    <x v="13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80"/>
    <n v="23"/>
    <n v="8"/>
    <n v="16"/>
    <d v="1899-12-30T08:16:00"/>
    <s v="XW8290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"/>
    <n v="8"/>
    <n v="18"/>
    <d v="1899-12-30T08:18:00"/>
    <s v="UH2970"/>
    <x v="18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1"/>
    <n v="2"/>
    <n v="8"/>
    <n v="18"/>
    <d v="1899-12-30T08:18:00"/>
    <s v="CZJZ74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3"/>
    <n v="8"/>
    <n v="18"/>
    <d v="1899-12-30T08:18:00"/>
    <s v="XY3641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4"/>
    <n v="8"/>
    <n v="19"/>
    <d v="1899-12-30T08:19:00"/>
    <s v="FXRR72"/>
    <x v="16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81"/>
    <n v="5"/>
    <n v="8"/>
    <n v="20"/>
    <d v="1899-12-30T08:20:00"/>
    <s v="XK3028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6"/>
    <n v="8"/>
    <n v="23"/>
    <d v="1899-12-30T08:23:00"/>
    <s v="BZBX54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7"/>
    <n v="8"/>
    <n v="24"/>
    <d v="1899-12-30T08:24:00"/>
    <s v="FCXP20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8"/>
    <n v="8"/>
    <n v="25"/>
    <d v="1899-12-30T08:25:00"/>
    <s v="YH205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9"/>
    <n v="8"/>
    <n v="26"/>
    <d v="1899-12-30T08:26:00"/>
    <s v="YR1751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0"/>
    <n v="8"/>
    <n v="31"/>
    <d v="1899-12-30T08:31:00"/>
    <s v="ZK2955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16"/>
    <n v="8"/>
    <n v="33"/>
    <d v="1899-12-30T08:33:00"/>
    <s v="GWJD81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7"/>
    <n v="8"/>
    <n v="34"/>
    <d v="1899-12-30T08:34:00"/>
    <s v="UL4858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8"/>
    <n v="8"/>
    <n v="35"/>
    <d v="1899-12-30T08:35:00"/>
    <s v="XF437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19"/>
    <n v="8"/>
    <n v="37"/>
    <d v="1899-12-30T08:37:00"/>
    <s v="XG1220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21"/>
    <n v="8"/>
    <n v="40"/>
    <d v="1899-12-30T08:40:00"/>
    <s v="VV128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22"/>
    <n v="8"/>
    <n v="41"/>
    <d v="1899-12-30T08:41:00"/>
    <s v="YD1901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23"/>
    <n v="8"/>
    <n v="43"/>
    <d v="1899-12-30T08:43:00"/>
    <s v="XG4960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24"/>
    <n v="8"/>
    <n v="44"/>
    <d v="1899-12-30T08:44:00"/>
    <s v="XN8387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"/>
    <n v="9"/>
    <n v="46"/>
    <d v="1899-12-30T09:46:00"/>
    <s v="ZK3191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"/>
    <n v="9"/>
    <n v="47"/>
    <d v="1899-12-30T09:47:00"/>
    <s v="DPTC23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3"/>
    <n v="9"/>
    <n v="48"/>
    <d v="1899-12-30T09:48:00"/>
    <s v="FGHJ7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4"/>
    <n v="9"/>
    <n v="48"/>
    <d v="1899-12-30T09:48:00"/>
    <s v="TP6824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5"/>
    <n v="9"/>
    <n v="49"/>
    <d v="1899-12-30T09:49:00"/>
    <s v="XR5402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6"/>
    <n v="9"/>
    <n v="52"/>
    <d v="1899-12-30T09:52:00"/>
    <s v="XJ6813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7"/>
    <n v="9"/>
    <n v="54"/>
    <d v="1899-12-30T09:54:00"/>
    <s v="WX7819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8"/>
    <n v="9"/>
    <n v="55"/>
    <d v="1899-12-30T09:55:00"/>
    <s v="VY3606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9"/>
    <n v="9"/>
    <n v="56"/>
    <d v="1899-12-30T09:56:00"/>
    <s v="XG8359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0"/>
    <n v="9"/>
    <n v="58"/>
    <d v="1899-12-30T09:58:00"/>
    <s v="XV9202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1"/>
    <n v="9"/>
    <n v="58"/>
    <d v="1899-12-30T09:58:00"/>
    <s v="XY3951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2"/>
    <n v="10"/>
    <n v="0"/>
    <d v="1899-12-30T10:00:00"/>
    <s v="UX8865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3"/>
    <n v="10"/>
    <n v="2"/>
    <d v="1899-12-30T10:02:00"/>
    <s v="WT1959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2"/>
    <n v="14"/>
    <n v="10"/>
    <n v="2"/>
    <d v="1899-12-30T10:02:00"/>
    <s v="XA7959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5"/>
    <n v="10"/>
    <n v="6"/>
    <d v="1899-12-30T10:06:00"/>
    <s v="UP1566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6"/>
    <n v="10"/>
    <n v="6"/>
    <d v="1899-12-30T10:06:00"/>
    <s v="VC8029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7"/>
    <n v="10"/>
    <n v="8"/>
    <d v="1899-12-30T10:08:00"/>
    <s v="PB2476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8"/>
    <n v="10"/>
    <n v="9"/>
    <d v="1899-12-30T10:09:00"/>
    <s v="VB749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9"/>
    <n v="10"/>
    <n v="12"/>
    <d v="1899-12-30T10:12:00"/>
    <s v="XV8192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0"/>
    <n v="10"/>
    <n v="13"/>
    <d v="1899-12-30T10:13:00"/>
    <s v="FTDC59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1"/>
    <n v="10"/>
    <n v="14"/>
    <d v="1899-12-30T10:14:00"/>
    <s v="YR3549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2"/>
    <n v="10"/>
    <n v="16"/>
    <d v="1899-12-30T10:16:00"/>
    <s v="YH1754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3"/>
    <n v="10"/>
    <n v="17"/>
    <d v="1899-12-30T10:17:00"/>
    <s v="ZB8624"/>
    <x v="17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2"/>
    <n v="24"/>
    <n v="10"/>
    <n v="18"/>
    <d v="1899-12-30T10:18:00"/>
    <s v="XR5340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5"/>
    <n v="10"/>
    <n v="20"/>
    <d v="1899-12-30T10:20:00"/>
    <s v="UD8869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6"/>
    <n v="10"/>
    <n v="22"/>
    <d v="1899-12-30T10:22:00"/>
    <s v="XN6577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7"/>
    <n v="10"/>
    <n v="23"/>
    <d v="1899-12-30T10:23:00"/>
    <s v="UJ7537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8"/>
    <n v="10"/>
    <n v="24"/>
    <d v="1899-12-30T10:24:00"/>
    <s v="ZU8557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9"/>
    <n v="10"/>
    <n v="26"/>
    <d v="1899-12-30T10:26:00"/>
    <s v="VV130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30"/>
    <n v="10"/>
    <n v="27"/>
    <d v="1899-12-30T10:27:00"/>
    <s v="XE9337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"/>
    <n v="10"/>
    <n v="27"/>
    <d v="1899-12-30T10:27:00"/>
    <s v="VX9506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"/>
    <n v="10"/>
    <n v="29"/>
    <d v="1899-12-30T10:29:00"/>
    <s v="XY9547"/>
    <x v="20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3"/>
    <n v="10"/>
    <n v="32"/>
    <d v="1899-12-30T10:32:00"/>
    <s v="ZL5366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4"/>
    <n v="10"/>
    <n v="33"/>
    <d v="1899-12-30T10:33:00"/>
    <s v="UK7313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5"/>
    <n v="10"/>
    <n v="33"/>
    <d v="1899-12-30T10:33:00"/>
    <s v="XZ1462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6"/>
    <n v="10"/>
    <n v="33"/>
    <d v="1899-12-30T10:33:00"/>
    <s v="GLZG82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7"/>
    <n v="10"/>
    <n v="38"/>
    <d v="1899-12-30T10:38:00"/>
    <s v="RZ819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8"/>
    <n v="10"/>
    <n v="38"/>
    <d v="1899-12-30T10:38:00"/>
    <s v="DKZH74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9"/>
    <n v="10"/>
    <n v="38"/>
    <d v="1899-12-30T10:38:00"/>
    <s v="VY7740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10"/>
    <n v="10"/>
    <n v="40"/>
    <d v="1899-12-30T10:40:00"/>
    <s v="DBLS82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1"/>
    <n v="10"/>
    <n v="41"/>
    <d v="1899-12-30T10:41:00"/>
    <s v="UD8133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2"/>
    <n v="10"/>
    <n v="44"/>
    <d v="1899-12-30T10:44:00"/>
    <s v="FYBF71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3"/>
    <n v="10"/>
    <n v="45"/>
    <d v="1899-12-30T10:45:00"/>
    <s v="MZ8012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4"/>
    <n v="10"/>
    <n v="46"/>
    <d v="1899-12-30T10:46:00"/>
    <s v="UJ5210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5"/>
    <n v="10"/>
    <n v="46"/>
    <d v="1899-12-30T10:46:00"/>
    <s v="XW8284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6"/>
    <n v="10"/>
    <n v="47"/>
    <d v="1899-12-30T10:47:00"/>
    <s v="FYCC32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7"/>
    <n v="10"/>
    <n v="48"/>
    <d v="1899-12-30T10:48:00"/>
    <s v="YR1991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8"/>
    <n v="10"/>
    <n v="48"/>
    <d v="1899-12-30T10:48:00"/>
    <s v="DB247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9"/>
    <n v="10"/>
    <n v="51"/>
    <d v="1899-12-30T10:51:00"/>
    <s v="YR3548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0"/>
    <n v="10"/>
    <n v="53"/>
    <d v="1899-12-30T10:53:00"/>
    <s v="WK741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21"/>
    <n v="10"/>
    <n v="53"/>
    <d v="1899-12-30T10:53:00"/>
    <s v="BHWC57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2"/>
    <n v="10"/>
    <n v="56"/>
    <d v="1899-12-30T10:56:00"/>
    <s v="FSCZ99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23"/>
    <n v="10"/>
    <n v="56"/>
    <d v="1899-12-30T10:56:00"/>
    <s v="XH4880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4"/>
    <n v="10"/>
    <n v="58"/>
    <d v="1899-12-30T10:58:00"/>
    <s v="XH4860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5"/>
    <n v="10"/>
    <n v="59"/>
    <d v="1899-12-30T10:59:00"/>
    <s v="XR9015"/>
    <x v="20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26"/>
    <n v="11"/>
    <n v="1"/>
    <d v="1899-12-30T11:01:00"/>
    <s v="CPPD60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7"/>
    <n v="11"/>
    <n v="3"/>
    <d v="1899-12-30T11:03:00"/>
    <s v="CVSJ48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8"/>
    <n v="11"/>
    <n v="3"/>
    <d v="1899-12-30T11:03:00"/>
    <s v="VY7741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9"/>
    <n v="11"/>
    <n v="3"/>
    <d v="1899-12-30T11:03:00"/>
    <s v="BKRG38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30"/>
    <n v="11"/>
    <n v="6"/>
    <d v="1899-12-30T11:06:00"/>
    <s v="XT7450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1"/>
    <n v="11"/>
    <n v="7"/>
    <d v="1899-12-30T11:07:00"/>
    <s v="GBVW50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2"/>
    <n v="11"/>
    <n v="7"/>
    <d v="1899-12-30T11:07:00"/>
    <s v="TV4536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3"/>
    <n v="11"/>
    <n v="10"/>
    <d v="1899-12-30T11:10:00"/>
    <s v="HKPH70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4"/>
    <n v="11"/>
    <n v="11"/>
    <d v="1899-12-30T11:11:00"/>
    <s v="ZV425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5"/>
    <n v="11"/>
    <n v="12"/>
    <d v="1899-12-30T11:12:00"/>
    <s v="UJ3691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6"/>
    <n v="11"/>
    <n v="14"/>
    <d v="1899-12-30T11:14:00"/>
    <s v="CLJJ91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7"/>
    <n v="11"/>
    <n v="14"/>
    <d v="1899-12-30T11:14:00"/>
    <s v="YW9803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8"/>
    <n v="11"/>
    <n v="15"/>
    <d v="1899-12-30T11:15:00"/>
    <s v="YH1755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6"/>
    <n v="12"/>
    <n v="46"/>
    <d v="1899-12-30T12:46:00"/>
    <s v="BSBD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7"/>
    <n v="12"/>
    <n v="46"/>
    <d v="1899-12-30T12:46:00"/>
    <s v="XF4373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8"/>
    <n v="12"/>
    <n v="46"/>
    <d v="1899-12-30T12:46:00"/>
    <s v="BHDF14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9"/>
    <n v="12"/>
    <n v="50"/>
    <d v="1899-12-30T12:50:00"/>
    <s v="BBKP41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0"/>
    <n v="12"/>
    <n v="50"/>
    <d v="1899-12-30T12:50:00"/>
    <s v="MZ6729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1"/>
    <n v="12"/>
    <n v="53"/>
    <d v="1899-12-30T12:53:00"/>
    <s v="XV9223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3"/>
    <n v="12"/>
    <n v="54"/>
    <d v="1899-12-30T12:54:00"/>
    <s v="YD1901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4"/>
    <n v="12"/>
    <n v="55"/>
    <d v="1899-12-30T12:55:00"/>
    <s v="KV3438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5"/>
    <n v="12"/>
    <n v="56"/>
    <d v="1899-12-30T12:56:00"/>
    <s v="NF8374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6"/>
    <n v="12"/>
    <n v="58"/>
    <d v="1899-12-30T12:58:00"/>
    <s v="XW8289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7"/>
    <n v="13"/>
    <n v="0"/>
    <d v="1899-12-30T13:00:00"/>
    <s v="CHTJ33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4"/>
    <n v="28"/>
    <n v="13"/>
    <n v="1"/>
    <d v="1899-12-30T13:01:00"/>
    <s v="XN6582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4"/>
    <n v="29"/>
    <n v="13"/>
    <n v="2"/>
    <d v="1899-12-30T13:02:00"/>
    <s v="GZYX34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30"/>
    <n v="13"/>
    <n v="3"/>
    <d v="1899-12-30T13:03:00"/>
    <s v="VF8178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1"/>
    <n v="13"/>
    <n v="5"/>
    <d v="1899-12-30T13:05:00"/>
    <s v="GY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"/>
    <n v="13"/>
    <n v="8"/>
    <d v="1899-12-30T13:08:00"/>
    <s v="NF5289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3"/>
    <n v="13"/>
    <n v="8"/>
    <d v="1899-12-30T13:08:00"/>
    <s v="ZK132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4"/>
    <n v="13"/>
    <n v="10"/>
    <d v="1899-12-30T13:10:00"/>
    <s v="HVXB46"/>
    <x v="10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5"/>
    <n v="13"/>
    <n v="11"/>
    <d v="1899-12-30T13:11:00"/>
    <s v="TR2394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6"/>
    <n v="13"/>
    <n v="13"/>
    <d v="1899-12-30T13:13:00"/>
    <s v="ZK3191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7"/>
    <n v="13"/>
    <n v="14"/>
    <d v="1899-12-30T13:14:00"/>
    <s v="FSBZ17"/>
    <x v="20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8"/>
    <n v="13"/>
    <n v="14"/>
    <d v="1899-12-30T13:14:00"/>
    <s v="UK7780"/>
    <x v="10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9"/>
    <n v="13"/>
    <n v="16"/>
    <d v="1899-12-30T13:16:00"/>
    <s v="XJ7010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0"/>
    <n v="13"/>
    <n v="16"/>
    <d v="1899-12-30T13:16:00"/>
    <s v="XF9609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1"/>
    <n v="13"/>
    <n v="17"/>
    <d v="1899-12-30T13:17:00"/>
    <s v="TK1389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2"/>
    <n v="13"/>
    <n v="19"/>
    <d v="1899-12-30T13:19:00"/>
    <s v="XV9202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3"/>
    <n v="13"/>
    <n v="20"/>
    <d v="1899-12-30T13:20:00"/>
    <s v="WF6230"/>
    <x v="20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4"/>
    <n v="13"/>
    <n v="22"/>
    <d v="1899-12-30T13:22:00"/>
    <s v="RJ2223"/>
    <x v="10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5"/>
    <n v="13"/>
    <n v="23"/>
    <d v="1899-12-30T13:23:00"/>
    <s v="VV1303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16"/>
    <n v="13"/>
    <n v="24"/>
    <d v="1899-12-30T13:24:00"/>
    <s v="XL8619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17"/>
    <n v="13"/>
    <n v="28"/>
    <d v="1899-12-30T13:28:00"/>
    <s v="VB7493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8"/>
    <n v="13"/>
    <n v="28"/>
    <d v="1899-12-30T13:28:00"/>
    <s v="XR9014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9"/>
    <n v="13"/>
    <n v="28"/>
    <d v="1899-12-30T13:28:00"/>
    <s v="BFLH93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20"/>
    <n v="13"/>
    <n v="28"/>
    <d v="1899-12-30T13:28:00"/>
    <s v="VV1259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21"/>
    <n v="13"/>
    <n v="31"/>
    <d v="1899-12-30T13:31:00"/>
    <s v="XR5402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2"/>
    <n v="13"/>
    <n v="33"/>
    <d v="1899-12-30T13:33:00"/>
    <s v="CCVK52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3"/>
    <n v="13"/>
    <n v="33"/>
    <d v="1899-12-30T13:33:00"/>
    <s v="DPTC23"/>
    <x v="10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24"/>
    <n v="13"/>
    <n v="34"/>
    <d v="1899-12-30T13:34:00"/>
    <s v="ZN8557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5"/>
    <n v="13"/>
    <n v="34"/>
    <d v="1899-12-30T13:34:00"/>
    <s v="XV7878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6"/>
    <n v="13"/>
    <n v="36"/>
    <d v="1899-12-30T13:36:00"/>
    <s v="TP6824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7"/>
    <n v="13"/>
    <n v="38"/>
    <d v="1899-12-30T13:38:00"/>
    <s v="XJ6813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8"/>
    <n v="13"/>
    <n v="40"/>
    <d v="1899-12-30T13:40:00"/>
    <s v="WS5378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9"/>
    <n v="13"/>
    <n v="41"/>
    <d v="1899-12-30T13:41:00"/>
    <s v="XZ146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30"/>
    <n v="13"/>
    <n v="42"/>
    <d v="1899-12-30T13:42:00"/>
    <s v="XG8359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"/>
    <n v="13"/>
    <n v="44"/>
    <d v="1899-12-30T13:44:00"/>
    <s v="WG9620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"/>
    <n v="13"/>
    <n v="44"/>
    <d v="1899-12-30T13:44:00"/>
    <s v="UC8029"/>
    <x v="17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3"/>
    <n v="13"/>
    <n v="45"/>
    <d v="1899-12-30T13:45:00"/>
    <s v="XY3951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4"/>
    <n v="13"/>
    <n v="46"/>
    <d v="1899-12-30T13:46:00"/>
    <s v="XA7959"/>
    <x v="17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5"/>
    <n v="13"/>
    <n v="47"/>
    <d v="1899-12-30T13:47:00"/>
    <s v="WT1969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6"/>
    <n v="13"/>
    <n v="48"/>
    <d v="1899-12-30T13:48:00"/>
    <s v="YB8101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7"/>
    <n v="13"/>
    <n v="49"/>
    <d v="1899-12-30T13:49:00"/>
    <s v="UD813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8"/>
    <n v="13"/>
    <n v="49"/>
    <d v="1899-12-30T13:49:00"/>
    <s v="XV8192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9"/>
    <n v="13"/>
    <n v="51"/>
    <d v="1899-12-30T13:51:00"/>
    <s v="PB2476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0"/>
    <n v="13"/>
    <n v="53"/>
    <d v="1899-12-30T13:53:00"/>
    <s v="YH1754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1"/>
    <n v="13"/>
    <n v="54"/>
    <d v="1899-12-30T13:54:00"/>
    <s v="FYCC3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2"/>
    <n v="13"/>
    <n v="56"/>
    <d v="1899-12-30T13:56:00"/>
    <s v="FTPC59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3"/>
    <n v="13"/>
    <n v="57"/>
    <d v="1899-12-30T13:57:00"/>
    <s v="XN6577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4"/>
    <n v="13"/>
    <n v="58"/>
    <d v="1899-12-30T13:58:00"/>
    <s v="TV1931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5"/>
    <n v="13"/>
    <n v="59"/>
    <d v="1899-12-30T13:59:00"/>
    <s v="XR5340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16"/>
    <n v="14"/>
    <n v="1"/>
    <d v="1899-12-30T14:01:00"/>
    <s v="XK8588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7"/>
    <n v="14"/>
    <n v="3"/>
    <d v="1899-12-30T14:03:00"/>
    <s v="XH4866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8"/>
    <n v="14"/>
    <n v="3"/>
    <d v="1899-12-30T14:03:00"/>
    <s v="JJ753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9"/>
    <n v="14"/>
    <n v="4"/>
    <d v="1899-12-30T14:04:00"/>
    <s v="XP6343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0"/>
    <n v="14"/>
    <n v="6"/>
    <d v="1899-12-30T14:06:00"/>
    <s v="XV9547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1"/>
    <n v="14"/>
    <n v="8"/>
    <d v="1899-12-30T14:08:00"/>
    <s v="VX9506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2"/>
    <n v="14"/>
    <n v="10"/>
    <d v="1899-12-30T14:10:00"/>
    <s v="ZB8624"/>
    <x v="17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3"/>
    <n v="14"/>
    <n v="10"/>
    <d v="1899-12-30T14:10:00"/>
    <s v="NF5669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24"/>
    <n v="14"/>
    <n v="10"/>
    <d v="1899-12-30T14:10:00"/>
    <s v="ZL5266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5"/>
    <n v="14"/>
    <n v="12"/>
    <d v="1899-12-30T14:12:00"/>
    <s v="UJ3691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6"/>
    <n v="14"/>
    <n v="13"/>
    <d v="1899-12-30T14:13:00"/>
    <s v="RZ819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"/>
    <n v="17"/>
    <n v="46"/>
    <d v="1899-12-30T17:46:00"/>
    <s v="ZL5266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2"/>
    <n v="17"/>
    <n v="47"/>
    <d v="1899-12-30T17:47:00"/>
    <s v="TS4978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3"/>
    <n v="17"/>
    <n v="48"/>
    <d v="1899-12-30T17:48:00"/>
    <s v="FYBF71"/>
    <x v="10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4"/>
    <n v="17"/>
    <n v="51"/>
    <d v="1899-12-30T17:51:00"/>
    <s v="YR1991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5"/>
    <n v="17"/>
    <n v="51"/>
    <d v="1899-12-30T17:51:00"/>
    <s v="RZ819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6"/>
    <n v="17"/>
    <n v="52"/>
    <d v="1899-12-30T17:52:00"/>
    <s v="UD8869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7"/>
    <n v="17"/>
    <n v="55"/>
    <d v="1899-12-30T17:55:00"/>
    <s v="WK7410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8"/>
    <n v="17"/>
    <n v="58"/>
    <d v="1899-12-30T17:58:00"/>
    <s v="MZ8012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9"/>
    <n v="17"/>
    <n v="59"/>
    <d v="1899-12-30T17:59:00"/>
    <s v="CXR9015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0"/>
    <n v="18"/>
    <n v="0"/>
    <d v="1899-12-30T18:00:00"/>
    <s v="VY7740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1"/>
    <n v="18"/>
    <n v="2"/>
    <d v="1899-12-30T18:02:00"/>
    <s v="PB2475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2"/>
    <n v="18"/>
    <n v="3"/>
    <d v="1899-12-30T18:03:00"/>
    <s v="BKRG36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3"/>
    <n v="18"/>
    <n v="8"/>
    <d v="1899-12-30T18:08:00"/>
    <s v="UJ5210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4"/>
    <n v="18"/>
    <n v="8"/>
    <d v="1899-12-30T18:08:00"/>
    <s v="TV4536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5"/>
    <n v="18"/>
    <n v="10"/>
    <d v="1899-12-30T18:10:00"/>
    <s v="XH4880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6"/>
    <n v="18"/>
    <n v="11"/>
    <d v="1899-12-30T18:11:00"/>
    <s v="YW9803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7"/>
    <n v="18"/>
    <n v="15"/>
    <d v="1899-12-30T18:15:00"/>
    <s v="VR3548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8"/>
    <n v="18"/>
    <n v="15"/>
    <d v="1899-12-30T18:15:00"/>
    <s v="CPPD60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9"/>
    <n v="18"/>
    <n v="16"/>
    <d v="1899-12-30T18:16:00"/>
    <s v="FVCC32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0"/>
    <n v="18"/>
    <n v="17"/>
    <d v="1899-12-30T18:17:00"/>
    <s v="HKPG48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1"/>
    <n v="18"/>
    <n v="18"/>
    <d v="1899-12-30T18:18:00"/>
    <s v="XT7450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2"/>
    <n v="18"/>
    <n v="21"/>
    <d v="1899-12-30T18:21:00"/>
    <s v="FSCZ99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3"/>
    <n v="18"/>
    <n v="22"/>
    <d v="1899-12-30T18:22:00"/>
    <s v="UK8353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4"/>
    <n v="18"/>
    <n v="24"/>
    <d v="1899-12-30T18:24:00"/>
    <s v="HKPH70"/>
    <x v="22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25"/>
    <n v="18"/>
    <n v="28"/>
    <d v="1899-12-30T18:28:00"/>
    <s v="VY7741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6"/>
    <n v="18"/>
    <n v="29"/>
    <d v="1899-12-30T18:29:00"/>
    <s v="XA3101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7"/>
    <n v="18"/>
    <n v="29"/>
    <d v="1899-12-30T18:29:00"/>
    <s v="WG3472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8"/>
    <n v="18"/>
    <n v="31"/>
    <d v="1899-12-30T18:31:00"/>
    <s v="PG8204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9"/>
    <n v="18"/>
    <n v="34"/>
    <d v="1899-12-30T18:34:00"/>
    <s v="VH1888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30"/>
    <n v="18"/>
    <n v="36"/>
    <d v="1899-12-30T18:36:00"/>
    <s v="BFGD28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"/>
    <n v="18"/>
    <n v="37"/>
    <d v="1899-12-30T18:37:00"/>
    <s v="ZV425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2"/>
    <n v="18"/>
    <n v="39"/>
    <d v="1899-12-30T18:39:00"/>
    <s v="YG1201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3"/>
    <n v="18"/>
    <n v="43"/>
    <d v="1899-12-30T18:43:00"/>
    <s v="ZX5687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4"/>
    <n v="18"/>
    <n v="44"/>
    <d v="1899-12-30T18:44:00"/>
    <s v="XF1142"/>
    <x v="13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8"/>
    <n v="5"/>
    <n v="18"/>
    <n v="46"/>
    <d v="1899-12-30T18:46:00"/>
    <s v="CPVP4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6"/>
    <n v="18"/>
    <n v="48"/>
    <d v="1899-12-30T18:48:00"/>
    <s v="FXRR7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7"/>
    <n v="18"/>
    <n v="48"/>
    <d v="1899-12-30T18:48:00"/>
    <s v="XF9610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8"/>
    <n v="18"/>
    <n v="50"/>
    <d v="1899-12-30T18:50:00"/>
    <s v="XU9201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9"/>
    <n v="18"/>
    <n v="53"/>
    <d v="1899-12-30T18:53:00"/>
    <s v="YR1751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0"/>
    <n v="18"/>
    <n v="53"/>
    <d v="1899-12-30T18:53:00"/>
    <s v="YY6489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1"/>
    <n v="18"/>
    <n v="55"/>
    <d v="1899-12-30T18:55:00"/>
    <s v="XW8282"/>
    <x v="10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2"/>
    <n v="18"/>
    <n v="58"/>
    <d v="1899-12-30T18:58:00"/>
    <s v="XW8290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3"/>
    <n v="18"/>
    <n v="58"/>
    <d v="1899-12-30T18:58:00"/>
    <s v="VV1283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4"/>
    <n v="19"/>
    <n v="2"/>
    <d v="1899-12-30T19:02:00"/>
    <s v="CZJZ74"/>
    <x v="18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5"/>
    <n v="19"/>
    <n v="3"/>
    <d v="1899-12-30T19:03:00"/>
    <s v="UZ2793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6"/>
    <n v="19"/>
    <n v="6"/>
    <d v="1899-12-30T19:06:00"/>
    <s v="FRKF46"/>
    <x v="2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7"/>
    <n v="19"/>
    <n v="7"/>
    <d v="1899-12-30T19:07:00"/>
    <s v="XJ6814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8"/>
    <n v="19"/>
    <n v="12"/>
    <d v="1899-12-30T19:12:00"/>
    <s v="ZP2487"/>
    <x v="13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9"/>
    <n v="19"/>
    <n v="13"/>
    <d v="1899-12-30T19:13:00"/>
    <s v="XY3641"/>
    <x v="22"/>
    <x v="0"/>
    <s v="IDA"/>
    <s v="TXB"/>
    <n v="1"/>
    <s v="Coquimbo"/>
    <n v="7.97"/>
    <n v="39.284999999999997"/>
    <n v="0.20287641593483519"/>
  </r>
  <r>
    <n v="211"/>
    <s v="SN"/>
    <d v="2016-04-20T00:00:00"/>
    <d v="1899-12-30T07:15:00"/>
    <d v="1899-12-30T08:45:00"/>
    <x v="0"/>
    <n v="189"/>
    <n v="1"/>
    <n v="7"/>
    <n v="23"/>
    <d v="1899-12-30T07:23:00"/>
    <s v="XP4096"/>
    <x v="23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2"/>
    <n v="7"/>
    <n v="26"/>
    <d v="1899-12-30T07:26:00"/>
    <s v="YD4868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3"/>
    <n v="7"/>
    <n v="26"/>
    <d v="1899-12-30T07:26:00"/>
    <s v="VC8079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4"/>
    <n v="7"/>
    <n v="26"/>
    <d v="1899-12-30T07:26:00"/>
    <s v="CWHD15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5"/>
    <n v="7"/>
    <n v="38"/>
    <d v="1899-12-30T07:38:00"/>
    <s v="RP7378"/>
    <x v="9"/>
    <x v="0"/>
    <s v="IDA"/>
    <s v="TXB"/>
    <n v="4"/>
    <s v="Serena"/>
    <n v="35.869999999999997"/>
    <n v="39.284999999999997"/>
    <n v="0.91307114674812273"/>
  </r>
  <r>
    <n v="211"/>
    <s v="SN"/>
    <d v="2016-04-20T00:00:00"/>
    <d v="1899-12-30T07:15:00"/>
    <d v="1899-12-30T08:45:00"/>
    <x v="0"/>
    <n v="189"/>
    <n v="6"/>
    <n v="7"/>
    <n v="40"/>
    <d v="1899-12-30T07:40:00"/>
    <s v="ZV4250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7"/>
    <n v="7"/>
    <n v="43"/>
    <d v="1899-12-30T07:43:00"/>
    <s v="ILEGIBLE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8"/>
    <n v="7"/>
    <n v="44"/>
    <d v="1899-12-30T07:44:00"/>
    <s v="WE1551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9"/>
    <n v="7"/>
    <n v="47"/>
    <d v="1899-12-30T07:47:00"/>
    <s v="XS8173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1"/>
    <n v="7"/>
    <n v="49"/>
    <d v="1899-12-30T07:49:00"/>
    <s v="WA1275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2"/>
    <n v="7"/>
    <n v="51"/>
    <d v="1899-12-30T07:51:00"/>
    <s v="VR5655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3"/>
    <n v="7"/>
    <n v="52"/>
    <d v="1899-12-30T07:52:00"/>
    <s v="XG1651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4"/>
    <n v="7"/>
    <n v="54"/>
    <d v="1899-12-30T07:54:00"/>
    <s v="SC4414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5"/>
    <n v="7"/>
    <n v="59"/>
    <d v="1899-12-30T07:59:00"/>
    <s v="DB7720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6"/>
    <n v="8"/>
    <n v="1"/>
    <d v="1899-12-30T08:01:00"/>
    <s v="UZ7576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7"/>
    <n v="8"/>
    <n v="2"/>
    <d v="1899-12-30T08:02:00"/>
    <s v="CTHJ19"/>
    <x v="23"/>
    <x v="0"/>
    <s v="IDA"/>
    <s v="TXB"/>
    <n v="4"/>
    <s v="Serena"/>
    <n v="35.869999999999997"/>
    <n v="39.284999999999997"/>
    <n v="0.91307114674812273"/>
  </r>
  <r>
    <n v="211"/>
    <s v="SN"/>
    <d v="2016-04-20T00:00:00"/>
    <d v="1899-12-30T07:15:00"/>
    <d v="1899-12-30T08:45:00"/>
    <x v="0"/>
    <n v="189"/>
    <n v="18"/>
    <n v="8"/>
    <n v="6"/>
    <d v="1899-12-30T08:06:00"/>
    <s v="CYWW17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19"/>
    <n v="8"/>
    <n v="8"/>
    <d v="1899-12-30T08:08:00"/>
    <s v="YA5559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0"/>
    <n v="8"/>
    <n v="10"/>
    <d v="1899-12-30T08:10:00"/>
    <s v="UZ5178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1"/>
    <n v="8"/>
    <n v="11"/>
    <d v="1899-12-30T08:11:00"/>
    <s v="UN2927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2"/>
    <n v="8"/>
    <n v="13"/>
    <d v="1899-12-30T08:13:00"/>
    <s v="XR9016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3"/>
    <n v="8"/>
    <n v="14"/>
    <d v="1899-12-30T08:14:00"/>
    <s v="YD2089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4"/>
    <n v="8"/>
    <n v="16"/>
    <d v="1899-12-30T08:16:00"/>
    <s v="XH4982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5"/>
    <n v="8"/>
    <n v="18"/>
    <d v="1899-12-30T08:18:00"/>
    <s v="SU9248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26"/>
    <n v="8"/>
    <n v="19"/>
    <d v="1899-12-30T08:19:00"/>
    <s v="VY7726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7"/>
    <n v="8"/>
    <n v="20"/>
    <d v="1899-12-30T08:20:00"/>
    <s v="SZ5919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8"/>
    <n v="8"/>
    <n v="21"/>
    <d v="1899-12-30T08:21:00"/>
    <s v="RT7573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9"/>
    <n v="8"/>
    <n v="21"/>
    <d v="1899-12-30T08:21:00"/>
    <s v="VT9843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30"/>
    <n v="8"/>
    <n v="26"/>
    <d v="1899-12-30T08:26:00"/>
    <s v="XP1529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1"/>
    <n v="8"/>
    <n v="27"/>
    <d v="1899-12-30T08:27:00"/>
    <s v="RP8993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2"/>
    <n v="8"/>
    <n v="31"/>
    <d v="1899-12-30T08:31:00"/>
    <s v="SC4254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3"/>
    <n v="8"/>
    <n v="32"/>
    <d v="1899-12-30T08:32:00"/>
    <s v="UL6060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4"/>
    <n v="8"/>
    <n v="33"/>
    <d v="1899-12-30T08:33:00"/>
    <s v="UZ7578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5"/>
    <n v="8"/>
    <n v="34"/>
    <d v="1899-12-30T08:34:00"/>
    <s v="VC8536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6"/>
    <n v="8"/>
    <n v="36"/>
    <d v="1899-12-30T08:36:00"/>
    <s v="XB867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7"/>
    <n v="8"/>
    <n v="41"/>
    <d v="1899-12-30T08:41:00"/>
    <s v="NL4515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8"/>
    <n v="8"/>
    <n v="45"/>
    <d v="1899-12-30T08:45:00"/>
    <s v="RP7378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16"/>
    <n v="9"/>
    <n v="45"/>
    <d v="1899-12-30T09:45:00"/>
    <s v="SC4254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17"/>
    <n v="9"/>
    <n v="47"/>
    <d v="1899-12-30T09:47:00"/>
    <s v="XB1235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09:45:00"/>
    <d v="1899-12-30T11:15:00"/>
    <x v="1"/>
    <n v="190"/>
    <n v="18"/>
    <n v="9"/>
    <n v="50"/>
    <d v="1899-12-30T09:50:00"/>
    <s v="ZP318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19"/>
    <n v="9"/>
    <n v="54"/>
    <d v="1899-12-30T09:54:00"/>
    <s v="ZP3187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0"/>
    <n v="9"/>
    <n v="53"/>
    <d v="1899-12-30T09:53:00"/>
    <s v="VE2909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1"/>
    <n v="9"/>
    <n v="54"/>
    <d v="1899-12-30T09:54:00"/>
    <s v="XB8679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2"/>
    <n v="9"/>
    <n v="59"/>
    <d v="1899-12-30T09:59:00"/>
    <s v="VY1404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3"/>
    <n v="10"/>
    <n v="0"/>
    <d v="1899-12-30T10:00:00"/>
    <s v="CWHD75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4"/>
    <n v="10"/>
    <n v="2"/>
    <d v="1899-12-30T10:02:00"/>
    <s v="VA8306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5"/>
    <n v="10"/>
    <n v="3"/>
    <d v="1899-12-30T10:03:00"/>
    <s v="XB8419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6"/>
    <n v="10"/>
    <n v="4"/>
    <d v="1899-12-30T10:04:00"/>
    <s v="VV4162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7"/>
    <n v="10"/>
    <n v="4"/>
    <d v="1899-12-30T10:04:00"/>
    <s v="VV1316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8"/>
    <n v="10"/>
    <n v="7"/>
    <d v="1899-12-30T10:07:00"/>
    <s v="XH5308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9"/>
    <n v="10"/>
    <n v="7"/>
    <d v="1899-12-30T10:07:00"/>
    <s v="TB239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30"/>
    <n v="10"/>
    <n v="10"/>
    <d v="1899-12-30T10:10:00"/>
    <s v="YG1192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"/>
    <n v="10"/>
    <n v="11"/>
    <d v="1899-12-30T10:11:00"/>
    <s v="XF3925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"/>
    <n v="10"/>
    <n v="13"/>
    <d v="1899-12-30T10:13:00"/>
    <s v="ZV4250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3"/>
    <n v="10"/>
    <n v="13"/>
    <d v="1899-12-30T10:13:00"/>
    <s v="ZH1799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4"/>
    <n v="10"/>
    <n v="15"/>
    <d v="1899-12-30T10:15:00"/>
    <s v="BYVG31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5"/>
    <n v="10"/>
    <n v="17"/>
    <d v="1899-12-30T10:17:00"/>
    <s v="YD4868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6"/>
    <n v="10"/>
    <n v="18"/>
    <d v="1899-12-30T10:18:00"/>
    <s v="YK3967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7"/>
    <n v="10"/>
    <n v="19"/>
    <d v="1899-12-30T10:19:00"/>
    <s v="XG1651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8"/>
    <n v="10"/>
    <n v="19"/>
    <d v="1899-12-30T10:19:00"/>
    <s v="NV7314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9"/>
    <n v="10"/>
    <n v="25"/>
    <d v="1899-12-30T10:25:00"/>
    <s v="UF885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0"/>
    <n v="10"/>
    <n v="25"/>
    <d v="1899-12-30T10:25:00"/>
    <s v="FJFI91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1"/>
    <n v="10"/>
    <n v="28"/>
    <d v="1899-12-30T10:28:00"/>
    <s v="SE2522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6"/>
    <n v="10"/>
    <n v="34"/>
    <d v="1899-12-30T10:34:00"/>
    <s v="XP4098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7"/>
    <n v="10"/>
    <n v="34"/>
    <d v="1899-12-30T10:34:00"/>
    <s v="YG1307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8"/>
    <n v="10"/>
    <n v="36"/>
    <d v="1899-12-30T10:36:00"/>
    <s v="ST4001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9"/>
    <n v="10"/>
    <n v="42"/>
    <d v="1899-12-30T10:42:00"/>
    <s v="RV900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0"/>
    <n v="10"/>
    <n v="42"/>
    <d v="1899-12-30T10:42:00"/>
    <s v="PC6657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1"/>
    <n v="10"/>
    <n v="44"/>
    <d v="1899-12-30T10:44:00"/>
    <s v="NS7750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2"/>
    <n v="10"/>
    <n v="46"/>
    <d v="1899-12-30T10:46:00"/>
    <s v="XP373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3"/>
    <n v="10"/>
    <n v="47"/>
    <d v="1899-12-30T10:47:00"/>
    <s v="FTPD97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4"/>
    <n v="10"/>
    <n v="48"/>
    <d v="1899-12-30T10:48:00"/>
    <s v="XR8814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5"/>
    <n v="10"/>
    <n v="48"/>
    <d v="1899-12-30T10:48:00"/>
    <s v="YW6855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6"/>
    <n v="10"/>
    <n v="50"/>
    <d v="1899-12-30T10:50:00"/>
    <s v="WA1275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7"/>
    <n v="10"/>
    <n v="51"/>
    <d v="1899-12-30T10:51:00"/>
    <s v="XF9570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8"/>
    <n v="10"/>
    <n v="56"/>
    <d v="1899-12-30T10:56:00"/>
    <s v="SK9248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9"/>
    <n v="10"/>
    <n v="56"/>
    <d v="1899-12-30T10:56:00"/>
    <s v="ZP318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30"/>
    <n v="10"/>
    <n v="57"/>
    <d v="1899-12-30T10:57:00"/>
    <s v="YD208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1"/>
    <n v="10"/>
    <n v="57"/>
    <d v="1899-12-30T10:57:00"/>
    <s v="UH7857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2"/>
    <n v="10"/>
    <n v="59"/>
    <d v="1899-12-30T10:59:00"/>
    <s v="YW6612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3"/>
    <n v="11"/>
    <n v="1"/>
    <d v="1899-12-30T11:01:00"/>
    <s v="XG123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4"/>
    <n v="11"/>
    <n v="1"/>
    <d v="1899-12-30T11:01:00"/>
    <s v="XB3420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5"/>
    <n v="11"/>
    <n v="6"/>
    <d v="1899-12-30T11:06:00"/>
    <s v="VV3390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6"/>
    <n v="11"/>
    <n v="10"/>
    <d v="1899-12-30T11:10:00"/>
    <s v="UN2206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7"/>
    <n v="11"/>
    <n v="11"/>
    <d v="1899-12-30T11:11:00"/>
    <s v="VY1404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09:45:00"/>
    <d v="1899-12-30T11:15:00"/>
    <x v="1"/>
    <n v="192"/>
    <n v="8"/>
    <n v="11"/>
    <n v="13"/>
    <d v="1899-12-30T11:13:00"/>
    <s v="YD4868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16"/>
    <n v="12"/>
    <n v="45"/>
    <d v="1899-12-30T12:45:00"/>
    <s v="VE2709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17"/>
    <n v="12"/>
    <n v="46"/>
    <d v="1899-12-30T12:46:00"/>
    <s v="VC8079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18"/>
    <n v="12"/>
    <n v="52"/>
    <d v="1899-12-30T12:52:00"/>
    <s v="UB7728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19"/>
    <n v="12"/>
    <n v="52"/>
    <d v="1899-12-30T12:52:00"/>
    <s v="VA8306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20"/>
    <n v="12"/>
    <n v="52"/>
    <d v="1899-12-30T12:52:00"/>
    <s v="CXPR46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1"/>
    <n v="12"/>
    <n v="53"/>
    <d v="1899-12-30T12:53:00"/>
    <s v="UZ7576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2"/>
    <n v="12"/>
    <n v="53"/>
    <d v="1899-12-30T12:53:00"/>
    <s v="XP1529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3"/>
    <n v="12"/>
    <n v="56"/>
    <d v="1899-12-30T12:56:00"/>
    <s v="VR5655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4"/>
    <n v="12"/>
    <n v="59"/>
    <d v="1899-12-30T12:59:00"/>
    <s v="YZ7798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5"/>
    <n v="13"/>
    <n v="1"/>
    <d v="1899-12-30T13:01:00"/>
    <s v="VZ7578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6"/>
    <n v="13"/>
    <n v="1"/>
    <d v="1899-12-30T13:01:00"/>
    <s v="YG1198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27"/>
    <n v="13"/>
    <n v="3"/>
    <d v="1899-12-30T13:03:00"/>
    <s v="UN2927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28"/>
    <n v="13"/>
    <n v="8"/>
    <d v="1899-12-30T13:08:00"/>
    <s v="XF3925"/>
    <x v="4"/>
    <x v="0"/>
    <s v="IDA"/>
    <s v="TXB"/>
    <n v="3"/>
    <s v="Serena"/>
    <n v="30.84"/>
    <n v="39.284999999999997"/>
    <n v="0.78503245513554798"/>
  </r>
  <r>
    <n v="211"/>
    <s v="SN"/>
    <d v="2016-04-20T00:00:00"/>
    <d v="1899-12-30T12:45:00"/>
    <d v="1899-12-30T14:15:00"/>
    <x v="2"/>
    <n v="192"/>
    <n v="29"/>
    <n v="13"/>
    <n v="8"/>
    <d v="1899-12-30T13:08:00"/>
    <s v="DSTY15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30"/>
    <n v="13"/>
    <n v="11"/>
    <d v="1899-12-30T13:11:00"/>
    <s v="XS4134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"/>
    <n v="13"/>
    <n v="14"/>
    <d v="1899-12-30T13:14:00"/>
    <s v="ZP3187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"/>
    <n v="13"/>
    <n v="15"/>
    <d v="1899-12-30T13:15:00"/>
    <s v="XH5308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3"/>
    <n v="13"/>
    <n v="15"/>
    <d v="1899-12-30T13:15:00"/>
    <s v="XH4982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4"/>
    <n v="13"/>
    <n v="16"/>
    <d v="1899-12-30T13:16:00"/>
    <s v="WX7032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5"/>
    <n v="13"/>
    <n v="18"/>
    <d v="1899-12-30T13:18:00"/>
    <s v="RV9007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6"/>
    <n v="13"/>
    <n v="18"/>
    <d v="1899-12-30T13:18:00"/>
    <s v="NV7314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7"/>
    <n v="13"/>
    <n v="22"/>
    <d v="1899-12-30T13:22:00"/>
    <s v="VY7776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8"/>
    <n v="13"/>
    <n v="23"/>
    <d v="1899-12-30T13:23:00"/>
    <s v="ZH1799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9"/>
    <n v="13"/>
    <n v="27"/>
    <d v="1899-12-30T13:27:00"/>
    <s v="VU3392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0"/>
    <n v="13"/>
    <n v="29"/>
    <d v="1899-12-30T13:29:00"/>
    <s v="YU3967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1"/>
    <n v="13"/>
    <n v="29"/>
    <d v="1899-12-30T13:29:00"/>
    <s v="YG1235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2"/>
    <n v="13"/>
    <n v="32"/>
    <d v="1899-12-30T13:32:00"/>
    <s v="UH4818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3"/>
    <n v="13"/>
    <n v="32"/>
    <d v="1899-12-30T13:32:00"/>
    <s v="YY1108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4"/>
    <n v="13"/>
    <n v="32"/>
    <d v="1899-12-30T13:32:00"/>
    <s v="XR9016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5"/>
    <n v="13"/>
    <n v="33"/>
    <d v="1899-12-30T13:33:00"/>
    <s v="UP2305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6"/>
    <n v="13"/>
    <n v="35"/>
    <d v="1899-12-30T13:35:00"/>
    <s v="SE2522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7"/>
    <n v="13"/>
    <n v="33"/>
    <d v="1899-12-30T13:33:00"/>
    <s v="YG1163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8"/>
    <n v="13"/>
    <n v="39"/>
    <d v="1899-12-30T13:39:00"/>
    <s v="RP8993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9"/>
    <n v="13"/>
    <n v="42"/>
    <d v="1899-12-30T13:42:00"/>
    <s v="PE6657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0"/>
    <n v="13"/>
    <n v="43"/>
    <d v="1899-12-30T13:43:00"/>
    <s v="TR2397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1"/>
    <n v="13"/>
    <n v="46"/>
    <d v="1899-12-30T13:46:00"/>
    <s v="ZB8859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22"/>
    <n v="13"/>
    <n v="48"/>
    <d v="1899-12-30T13:48:00"/>
    <s v="UW6060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23"/>
    <n v="13"/>
    <n v="50"/>
    <d v="1899-12-30T13:50:00"/>
    <s v="NS7750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4"/>
    <n v="13"/>
    <n v="50"/>
    <d v="1899-12-30T13:50:00"/>
    <s v="YG130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5"/>
    <n v="13"/>
    <n v="52"/>
    <d v="1899-12-30T13:52:00"/>
    <s v="BZHT12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6"/>
    <n v="13"/>
    <n v="52"/>
    <d v="1899-12-30T13:52:00"/>
    <s v="XN7646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7"/>
    <n v="13"/>
    <n v="56"/>
    <d v="1899-12-30T13:56:00"/>
    <s v="YW6855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8"/>
    <n v="13"/>
    <n v="57"/>
    <d v="1899-12-30T13:57:00"/>
    <s v="UK831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9"/>
    <n v="13"/>
    <n v="58"/>
    <d v="1899-12-30T13:58:00"/>
    <s v="VC8079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30"/>
    <n v="13"/>
    <n v="59"/>
    <d v="1899-12-30T13:59:00"/>
    <s v="SD3207"/>
    <x v="23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1"/>
    <n v="14"/>
    <n v="3"/>
    <d v="1899-12-30T14:03:00"/>
    <s v="UH7857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2"/>
    <n v="14"/>
    <n v="4"/>
    <d v="1899-12-30T14:04:00"/>
    <s v="UR5655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4"/>
    <n v="3"/>
    <n v="14"/>
    <n v="5"/>
    <d v="1899-12-30T14:05:00"/>
    <s v="XG1192"/>
    <x v="3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4"/>
    <n v="4"/>
    <n v="14"/>
    <n v="6"/>
    <d v="1899-12-30T14:06:00"/>
    <s v="XB8420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5"/>
    <n v="14"/>
    <n v="12"/>
    <d v="1899-12-30T14:12:00"/>
    <s v="DSTY15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6"/>
    <n v="14"/>
    <n v="12"/>
    <d v="1899-12-30T14:12:00"/>
    <s v="CXPR46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7"/>
    <n v="14"/>
    <n v="13"/>
    <d v="1899-12-30T14:13:00"/>
    <s v="VA8306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16"/>
    <n v="17"/>
    <n v="47"/>
    <d v="1899-12-30T17:47:00"/>
    <s v="VV3392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17"/>
    <n v="17"/>
    <n v="48"/>
    <d v="1899-12-30T17:48:00"/>
    <s v="XB8419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18"/>
    <n v="17"/>
    <n v="49"/>
    <d v="1899-12-30T17:49:00"/>
    <s v="TR2397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19"/>
    <n v="17"/>
    <n v="51"/>
    <d v="1899-12-30T17:51:00"/>
    <s v="VU7498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0"/>
    <n v="17"/>
    <n v="54"/>
    <d v="1899-12-30T17:54:00"/>
    <s v="XR9016"/>
    <x v="9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4"/>
    <n v="21"/>
    <n v="17"/>
    <n v="56"/>
    <d v="1899-12-30T17:56:00"/>
    <s v="YG1192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2"/>
    <n v="17"/>
    <n v="58"/>
    <d v="1899-12-30T17:58:00"/>
    <s v="YY1108"/>
    <x v="9"/>
    <x v="0"/>
    <s v="IDA"/>
    <s v="TXB"/>
    <n v="4"/>
    <s v="Serena"/>
    <n v="35.869999999999997"/>
    <n v="39.284999999999997"/>
    <n v="0.91307114674812273"/>
  </r>
  <r>
    <n v="211"/>
    <s v="SN"/>
    <d v="2016-04-20T00:00:00"/>
    <d v="1899-12-30T17:45:00"/>
    <d v="1899-12-30T19:15:00"/>
    <x v="3"/>
    <n v="194"/>
    <n v="23"/>
    <n v="18"/>
    <n v="0"/>
    <d v="1899-12-30T18:00:00"/>
    <s v="PE6657"/>
    <x v="9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24"/>
    <n v="18"/>
    <n v="5"/>
    <d v="1899-12-30T18:05:00"/>
    <s v="BYYG31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5"/>
    <n v="18"/>
    <n v="9"/>
    <d v="1899-12-30T18:09:00"/>
    <s v="NS7750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6"/>
    <n v="18"/>
    <n v="9"/>
    <d v="1899-12-30T18:09:00"/>
    <s v="UP2305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7"/>
    <n v="18"/>
    <n v="12"/>
    <d v="1899-12-30T18:12:00"/>
    <s v="RP8993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8"/>
    <n v="18"/>
    <n v="13"/>
    <d v="1899-12-30T18:13:00"/>
    <s v="FJFL91"/>
    <x v="23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9"/>
    <n v="18"/>
    <n v="19"/>
    <d v="1899-12-30T18:19:00"/>
    <s v="UU6060"/>
    <x v="3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4"/>
    <n v="30"/>
    <n v="18"/>
    <n v="20"/>
    <d v="1899-12-30T18:20:00"/>
    <s v="VE2909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"/>
    <n v="18"/>
    <n v="24"/>
    <d v="1899-12-30T18:24:00"/>
    <s v="XR9495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2"/>
    <n v="18"/>
    <n v="25"/>
    <d v="1899-12-30T18:25:00"/>
    <s v="CXPR46"/>
    <x v="23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5"/>
    <n v="3"/>
    <n v="18"/>
    <n v="27"/>
    <d v="1899-12-30T18:27:00"/>
    <s v="UU8319"/>
    <x v="9"/>
    <x v="0"/>
    <s v="IDA"/>
    <s v="TXB"/>
    <n v="4"/>
    <s v="Serena"/>
    <n v="35.869999999999997"/>
    <n v="39.284999999999997"/>
    <n v="0.91307114674812273"/>
  </r>
  <r>
    <n v="211"/>
    <s v="SN"/>
    <d v="2016-04-20T00:00:00"/>
    <d v="1899-12-30T17:45:00"/>
    <d v="1899-12-30T19:15:00"/>
    <x v="3"/>
    <n v="195"/>
    <n v="4"/>
    <n v="18"/>
    <n v="28"/>
    <d v="1899-12-30T18:28:00"/>
    <s v="UH7857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5"/>
    <n v="18"/>
    <n v="28"/>
    <d v="1899-12-30T18:28:00"/>
    <s v="XP4098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6"/>
    <n v="18"/>
    <n v="31"/>
    <d v="1899-12-30T18:31:00"/>
    <s v="VA8306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7"/>
    <n v="18"/>
    <n v="33"/>
    <d v="1899-12-30T18:33:00"/>
    <s v="UR5655"/>
    <x v="3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5"/>
    <n v="8"/>
    <n v="18"/>
    <n v="36"/>
    <d v="1899-12-30T18:36:00"/>
    <s v="PSTY15"/>
    <x v="3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9"/>
    <n v="18"/>
    <n v="39"/>
    <d v="1899-12-30T18:39:00"/>
    <s v="RB6592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0"/>
    <n v="18"/>
    <n v="43"/>
    <d v="1899-12-30T18:43:00"/>
    <s v="TR8814"/>
    <x v="4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1"/>
    <n v="18"/>
    <n v="45"/>
    <d v="1899-12-30T18:45:00"/>
    <s v="XF4231"/>
    <x v="9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2"/>
    <n v="18"/>
    <n v="51"/>
    <d v="1899-12-30T18:51:00"/>
    <s v="NV7314"/>
    <x v="9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3"/>
    <n v="18"/>
    <n v="57"/>
    <d v="1899-12-30T18:57:00"/>
    <s v="VU3390"/>
    <x v="4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4"/>
    <n v="19"/>
    <n v="1"/>
    <d v="1899-12-30T19:01:00"/>
    <s v="VU3392"/>
    <x v="9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5"/>
    <n v="15"/>
    <n v="19"/>
    <n v="1"/>
    <d v="1899-12-30T19:01:00"/>
    <s v="YL3967"/>
    <x v="3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5"/>
    <n v="16"/>
    <n v="19"/>
    <n v="3"/>
    <d v="1899-12-30T19:03:00"/>
    <s v="UN2206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7"/>
    <n v="19"/>
    <n v="7"/>
    <d v="1899-12-30T19:07:00"/>
    <s v="VV1316"/>
    <x v="9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8"/>
    <n v="19"/>
    <n v="10"/>
    <d v="1899-12-30T19:10:00"/>
    <s v="SE2522"/>
    <x v="3"/>
    <x v="0"/>
    <s v="IDA"/>
    <s v="TXB"/>
    <n v="2"/>
    <s v="Serena"/>
    <n v="17.84"/>
    <n v="39.284999999999997"/>
    <n v="0.45411734758813799"/>
  </r>
  <r>
    <n v="214"/>
    <s v="OE"/>
    <d v="2016-04-21T00:00:00"/>
    <d v="1899-12-30T07:15:00"/>
    <d v="1899-12-30T08:45:00"/>
    <x v="0"/>
    <n v="196"/>
    <n v="1"/>
    <n v="7"/>
    <n v="26"/>
    <d v="1899-12-30T07:26:00"/>
    <s v="YA5832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3"/>
    <n v="7"/>
    <n v="40"/>
    <d v="1899-12-30T07:40:00"/>
    <s v="SD3348"/>
    <x v="7"/>
    <x v="0"/>
    <s v="IDA"/>
    <s v="TXB"/>
    <n v="3"/>
    <s v="Serena"/>
    <n v="30.84"/>
    <n v="39.284999999999997"/>
    <n v="0.78503245513554798"/>
  </r>
  <r>
    <n v="214"/>
    <s v="OE"/>
    <d v="2016-04-21T00:00:00"/>
    <d v="1899-12-30T07:15:00"/>
    <d v="1899-12-30T08:45:00"/>
    <x v="0"/>
    <n v="196"/>
    <n v="4"/>
    <n v="8"/>
    <n v="24"/>
    <d v="1899-12-30T08:24:00"/>
    <s v="UR7447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5"/>
    <n v="8"/>
    <n v="27"/>
    <d v="1899-12-30T08:27:00"/>
    <s v="WF1171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6"/>
    <n v="8"/>
    <n v="38"/>
    <d v="1899-12-30T08:38:00"/>
    <s v="VJ7589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7"/>
    <n v="8"/>
    <n v="41"/>
    <d v="1899-12-30T08:41:00"/>
    <s v="WV1092"/>
    <x v="24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8"/>
    <n v="8"/>
    <n v="44"/>
    <d v="1899-12-30T08:44:00"/>
    <s v="XN7613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9"/>
    <n v="8"/>
    <n v="45"/>
    <d v="1899-12-30T08:45:00"/>
    <s v="WG2199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6"/>
    <n v="9"/>
    <n v="46"/>
    <d v="1899-12-30T09:46:00"/>
    <s v="WG2199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7"/>
    <n v="9"/>
    <n v="49"/>
    <d v="1899-12-30T09:49:00"/>
    <s v="VC3093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8"/>
    <n v="9"/>
    <n v="52"/>
    <d v="1899-12-30T09:52:00"/>
    <s v="ZN5056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9"/>
    <n v="9"/>
    <n v="55"/>
    <d v="1899-12-30T09:55:00"/>
    <s v="TS8923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0"/>
    <n v="10"/>
    <n v="2"/>
    <d v="1899-12-30T10:02:00"/>
    <s v="VX2692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1"/>
    <n v="10"/>
    <n v="10"/>
    <d v="1899-12-30T10:10:00"/>
    <s v="PC2355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2"/>
    <n v="10"/>
    <n v="17"/>
    <d v="1899-12-30T10:17:00"/>
    <s v="UF3899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3"/>
    <n v="10"/>
    <n v="18"/>
    <d v="1899-12-30T10:18:00"/>
    <s v="ZY7023"/>
    <x v="24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4"/>
    <n v="10"/>
    <n v="22"/>
    <d v="1899-12-30T10:22:00"/>
    <s v="YK4608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5"/>
    <n v="10"/>
    <n v="23"/>
    <d v="1899-12-30T10:23:00"/>
    <s v="UP2351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6"/>
    <n v="10"/>
    <n v="30"/>
    <d v="1899-12-30T10:30:00"/>
    <s v="PW8701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7"/>
    <n v="10"/>
    <n v="30"/>
    <d v="1899-12-30T10:30:00"/>
    <s v="YB7008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8"/>
    <n v="10"/>
    <n v="37"/>
    <d v="1899-12-30T10:37:00"/>
    <s v="WV1084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9"/>
    <n v="10"/>
    <n v="39"/>
    <d v="1899-12-30T10:39:00"/>
    <s v="PV7430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30"/>
    <n v="10"/>
    <n v="41"/>
    <d v="1899-12-30T10:41:00"/>
    <s v="VA8209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1"/>
    <n v="10"/>
    <n v="46"/>
    <d v="1899-12-30T10:46:00"/>
    <s v="VE6184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2"/>
    <n v="10"/>
    <n v="50"/>
    <d v="1899-12-30T10:50:00"/>
    <s v="WT1863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3"/>
    <n v="10"/>
    <n v="53"/>
    <d v="1899-12-30T10:53:00"/>
    <s v="XV2271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4"/>
    <n v="10"/>
    <n v="57"/>
    <d v="1899-12-30T10:57:00"/>
    <s v="UR7447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5"/>
    <n v="10"/>
    <n v="59"/>
    <d v="1899-12-30T10:59:00"/>
    <s v="NP3986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6"/>
    <n v="11"/>
    <n v="5"/>
    <d v="1899-12-30T11:05:00"/>
    <s v="RK2521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7"/>
    <n v="11"/>
    <n v="8"/>
    <d v="1899-12-30T11:08:00"/>
    <s v="YD209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8"/>
    <n v="11"/>
    <n v="9"/>
    <d v="1899-12-30T11:09:00"/>
    <s v="VP2351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9"/>
    <n v="11"/>
    <n v="10"/>
    <d v="1899-12-30T11:10:00"/>
    <s v="WY6700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10"/>
    <n v="11"/>
    <n v="15"/>
    <d v="1899-12-30T11:15:00"/>
    <s v="YX6744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6"/>
    <n v="12"/>
    <n v="45"/>
    <d v="1899-12-30T12:45:00"/>
    <s v="ZL5402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7"/>
    <n v="12"/>
    <n v="45"/>
    <d v="1899-12-30T12:45:00"/>
    <s v="SE2454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8"/>
    <n v="12"/>
    <n v="50"/>
    <d v="1899-12-30T12:50:00"/>
    <s v="PZ6073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9"/>
    <n v="12"/>
    <n v="55"/>
    <d v="1899-12-30T12:55:00"/>
    <s v="PC2355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0"/>
    <n v="12"/>
    <n v="58"/>
    <d v="1899-12-30T12:58:00"/>
    <s v="XC7636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1"/>
    <n v="12"/>
    <n v="58"/>
    <d v="1899-12-30T12:58:00"/>
    <s v="UP2351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2"/>
    <n v="13"/>
    <n v="6"/>
    <d v="1899-12-30T13:06:00"/>
    <s v="YF9628"/>
    <x v="24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3"/>
    <n v="13"/>
    <n v="6"/>
    <d v="1899-12-30T13:06:00"/>
    <s v="VX5217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4"/>
    <n v="13"/>
    <n v="7"/>
    <d v="1899-12-30T13:07:00"/>
    <s v="PU7430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5"/>
    <n v="13"/>
    <n v="11"/>
    <d v="1899-12-30T13:11:00"/>
    <s v="PU7429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6"/>
    <n v="13"/>
    <n v="18"/>
    <d v="1899-12-30T13:18:00"/>
    <s v="VE6184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7"/>
    <n v="13"/>
    <n v="25"/>
    <d v="1899-12-30T13:25:00"/>
    <s v="WF1171"/>
    <x v="24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8"/>
    <n v="13"/>
    <n v="27"/>
    <d v="1899-12-30T13:27:00"/>
    <s v="XV2271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9"/>
    <n v="13"/>
    <n v="40"/>
    <d v="1899-12-30T13:40:00"/>
    <s v="CWVJ13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30"/>
    <n v="13"/>
    <n v="40"/>
    <d v="1899-12-30T13:40:00"/>
    <s v="XJ1623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1"/>
    <n v="13"/>
    <n v="44"/>
    <d v="1899-12-30T13:44:00"/>
    <s v="NP3986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2"/>
    <n v="13"/>
    <n v="45"/>
    <d v="1899-12-30T13:45:00"/>
    <s v="UJ7589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3"/>
    <n v="13"/>
    <n v="52"/>
    <d v="1899-12-30T13:52:00"/>
    <s v="ST7657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4"/>
    <n v="13"/>
    <n v="55"/>
    <d v="1899-12-30T13:55:00"/>
    <s v="VF2602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5"/>
    <n v="14"/>
    <n v="3"/>
    <d v="1899-12-30T14:03:00"/>
    <s v="YX6744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6"/>
    <n v="14"/>
    <n v="5"/>
    <d v="1899-12-30T14:05:00"/>
    <s v="YD1031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7"/>
    <n v="14"/>
    <n v="9"/>
    <d v="1899-12-30T14:09:00"/>
    <s v="VV1282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8"/>
    <n v="14"/>
    <n v="13"/>
    <d v="1899-12-30T14:13:00"/>
    <s v="YD8412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9"/>
    <n v="14"/>
    <n v="15"/>
    <d v="1899-12-30T14:15:00"/>
    <s v="UJ7589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"/>
    <n v="17"/>
    <n v="45"/>
    <d v="1899-12-30T17:45:00"/>
    <s v="YA5832"/>
    <x v="23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2"/>
    <n v="17"/>
    <n v="45"/>
    <d v="1899-12-30T17:45:00"/>
    <s v="YS4204"/>
    <x v="23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3"/>
    <n v="17"/>
    <n v="52"/>
    <d v="1899-12-30T17:52:00"/>
    <s v="SV4794"/>
    <x v="7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4"/>
    <n v="17"/>
    <n v="53"/>
    <d v="1899-12-30T17:53:00"/>
    <s v="VD2745"/>
    <x v="24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5"/>
    <n v="17"/>
    <n v="55"/>
    <d v="1899-12-30T17:55:00"/>
    <s v="UF4596"/>
    <x v="23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6"/>
    <n v="18"/>
    <n v="0"/>
    <d v="1899-12-30T18:00:00"/>
    <s v="VX2692"/>
    <x v="7"/>
    <x v="0"/>
    <s v="IDA"/>
    <s v="TXB"/>
    <n v="6"/>
    <s v="Serena"/>
    <n v="42.7"/>
    <n v="39.284999999999997"/>
    <n v="1.0869288532518775"/>
  </r>
  <r>
    <n v="214"/>
    <s v="OE"/>
    <d v="2016-04-21T00:00:00"/>
    <d v="1899-12-30T17:45:00"/>
    <d v="1899-12-30T19:15:00"/>
    <x v="3"/>
    <n v="199"/>
    <n v="7"/>
    <n v="18"/>
    <n v="7"/>
    <d v="1899-12-30T18:07:00"/>
    <s v="YH2184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8"/>
    <n v="18"/>
    <n v="11"/>
    <d v="1899-12-30T18:11:00"/>
    <s v="WH8296"/>
    <x v="7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9"/>
    <n v="18"/>
    <n v="12"/>
    <d v="1899-12-30T18:12:00"/>
    <s v="UY3804"/>
    <x v="8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10"/>
    <n v="18"/>
    <n v="18"/>
    <d v="1899-12-30T18:18:00"/>
    <s v="ZS5445"/>
    <x v="7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11"/>
    <n v="18"/>
    <n v="19"/>
    <d v="1899-12-30T18:19:00"/>
    <s v="SD3348"/>
    <x v="23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12"/>
    <n v="18"/>
    <n v="21"/>
    <d v="1899-12-30T18:21:00"/>
    <s v="VX4031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3"/>
    <n v="18"/>
    <n v="31"/>
    <d v="1899-12-30T18:31:00"/>
    <s v="VX4035"/>
    <x v="24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14"/>
    <n v="18"/>
    <n v="31"/>
    <d v="1899-12-30T18:31:00"/>
    <s v="ZN8979"/>
    <x v="23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16"/>
    <n v="18"/>
    <n v="35"/>
    <d v="1899-12-30T18:35:00"/>
    <s v="VV7273"/>
    <x v="7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17"/>
    <n v="18"/>
    <n v="36"/>
    <d v="1899-12-30T18:36:00"/>
    <s v="YF9628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8"/>
    <n v="18"/>
    <n v="41"/>
    <d v="1899-12-30T18:41:00"/>
    <s v="VL6308"/>
    <x v="7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9"/>
    <n v="18"/>
    <n v="45"/>
    <d v="1899-12-30T18:45:00"/>
    <s v="PV7429"/>
    <x v="23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20"/>
    <n v="18"/>
    <n v="54"/>
    <d v="1899-12-30T18:54:00"/>
    <s v="RD3639"/>
    <x v="23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21"/>
    <n v="18"/>
    <n v="58"/>
    <d v="1899-12-30T18:58:00"/>
    <s v="UF3913"/>
    <x v="23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22"/>
    <n v="18"/>
    <n v="59"/>
    <d v="1899-12-30T18:59:00"/>
    <s v="XK6674"/>
    <x v="8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23"/>
    <n v="19"/>
    <n v="6"/>
    <d v="1899-12-30T19:06:00"/>
    <s v="YD1031"/>
    <x v="7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24"/>
    <n v="19"/>
    <n v="7"/>
    <d v="1899-12-30T19:07:00"/>
    <s v="YS4204"/>
    <x v="24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25"/>
    <n v="19"/>
    <n v="12"/>
    <d v="1899-12-30T19:12:00"/>
    <s v="YD1718"/>
    <x v="8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26"/>
    <n v="19"/>
    <n v="14"/>
    <d v="1899-12-30T19:14:00"/>
    <s v="VS4626"/>
    <x v="23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27"/>
    <n v="19"/>
    <n v="13"/>
    <d v="1899-12-30T19:13:00"/>
    <s v="UF3899"/>
    <x v="7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07:15:00"/>
    <d v="1899-12-30T08:45:00"/>
    <x v="0"/>
    <n v="200"/>
    <n v="1"/>
    <n v="7"/>
    <n v="20"/>
    <d v="1899-12-30T07:20:00"/>
    <s v="UD3964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07:15:00"/>
    <d v="1899-12-30T08:45:00"/>
    <x v="0"/>
    <n v="200"/>
    <n v="2"/>
    <n v="7"/>
    <n v="22"/>
    <d v="1899-12-30T07:22:00"/>
    <s v="XR8814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3"/>
    <n v="7"/>
    <n v="24"/>
    <d v="1899-12-30T07:24:00"/>
    <s v="PZ6073"/>
    <x v="8"/>
    <x v="0"/>
    <s v="IDA"/>
    <s v="TXB"/>
    <n v="2"/>
    <s v="Serena"/>
    <n v="17.84"/>
    <n v="39.284999999999997"/>
    <n v="0.45411734758813799"/>
  </r>
  <r>
    <n v="223"/>
    <s v="SN"/>
    <d v="2016-04-21T00:00:00"/>
    <d v="1899-12-30T07:15:00"/>
    <d v="1899-12-30T08:45:00"/>
    <x v="0"/>
    <n v="200"/>
    <n v="4"/>
    <n v="7"/>
    <n v="24"/>
    <d v="1899-12-30T07:24:00"/>
    <s v="ZL5402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5"/>
    <n v="7"/>
    <n v="28"/>
    <d v="1899-12-30T07:28:00"/>
    <s v="SC4414"/>
    <x v="5"/>
    <x v="0"/>
    <s v="IDA"/>
    <s v="TXB"/>
    <n v="5"/>
    <s v="Serena"/>
    <n v="39.284999999999997"/>
    <n v="39.284999999999997"/>
    <n v="1"/>
  </r>
  <r>
    <n v="223"/>
    <s v="SN"/>
    <d v="2016-04-21T00:00:00"/>
    <d v="1899-12-30T07:15:00"/>
    <d v="1899-12-30T08:45:00"/>
    <x v="0"/>
    <n v="200"/>
    <n v="6"/>
    <n v="7"/>
    <n v="28"/>
    <d v="1899-12-30T07:28:00"/>
    <s v="XE886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7"/>
    <n v="7"/>
    <n v="28"/>
    <d v="1899-12-30T07:28:00"/>
    <s v="VY772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8"/>
    <n v="7"/>
    <n v="28"/>
    <d v="1899-12-30T07:28:00"/>
    <s v="PS8641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9"/>
    <n v="7"/>
    <n v="33"/>
    <d v="1899-12-30T07:33:00"/>
    <s v="SD3207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0"/>
    <n v="7"/>
    <n v="38"/>
    <d v="1899-12-30T07:38:00"/>
    <s v="SV4782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1"/>
    <n v="7"/>
    <n v="38"/>
    <d v="1899-12-30T07:38:00"/>
    <s v="CXPR4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2"/>
    <n v="7"/>
    <n v="38"/>
    <d v="1899-12-30T07:38:00"/>
    <s v="VG6158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07:15:00"/>
    <d v="1899-12-30T08:45:00"/>
    <x v="0"/>
    <n v="200"/>
    <n v="13"/>
    <n v="7"/>
    <n v="42"/>
    <d v="1899-12-30T07:42:00"/>
    <s v="VX4031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4"/>
    <n v="7"/>
    <n v="44"/>
    <d v="1899-12-30T07:44:00"/>
    <s v="RP7378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5"/>
    <n v="7"/>
    <n v="45"/>
    <d v="1899-12-30T07:45:00"/>
    <s v="VC3093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6"/>
    <n v="7"/>
    <n v="47"/>
    <d v="1899-12-30T07:47:00"/>
    <s v="WT7200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7"/>
    <n v="7"/>
    <n v="50"/>
    <d v="1899-12-30T07:50:00"/>
    <s v="VX5217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8"/>
    <n v="7"/>
    <n v="55"/>
    <d v="1899-12-30T07:55:00"/>
    <s v="VL6308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9"/>
    <n v="7"/>
    <n v="57"/>
    <d v="1899-12-30T07:57:00"/>
    <s v="VP2402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0"/>
    <n v="7"/>
    <n v="58"/>
    <d v="1899-12-30T07:58:00"/>
    <s v="ZB8859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1"/>
    <n v="7"/>
    <n v="59"/>
    <d v="1899-12-30T07:59:00"/>
    <s v="XP3737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2"/>
    <n v="8"/>
    <n v="0"/>
    <d v="1899-12-30T08:00:00"/>
    <s v="WU1092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3"/>
    <n v="8"/>
    <n v="3"/>
    <d v="1899-12-30T08:03:00"/>
    <s v="UP2066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4"/>
    <n v="8"/>
    <n v="3"/>
    <d v="1899-12-30T08:03:00"/>
    <s v="VE2909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5"/>
    <n v="8"/>
    <n v="6"/>
    <d v="1899-12-30T08:06:00"/>
    <s v="UK7775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6"/>
    <n v="8"/>
    <n v="9"/>
    <d v="1899-12-30T08:09:00"/>
    <s v="UP2305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7"/>
    <n v="8"/>
    <n v="9"/>
    <d v="1899-12-30T08:09:00"/>
    <s v="TS9812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8"/>
    <n v="8"/>
    <n v="10"/>
    <d v="1899-12-30T08:10:00"/>
    <s v="XJ1623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9"/>
    <n v="8"/>
    <n v="14"/>
    <d v="1899-12-30T08:14:00"/>
    <s v="CWVJ13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30"/>
    <n v="8"/>
    <n v="14"/>
    <d v="1899-12-30T08:14:00"/>
    <s v="XN7522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"/>
    <n v="8"/>
    <n v="14"/>
    <d v="1899-12-30T08:14:00"/>
    <s v="XV365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"/>
    <n v="8"/>
    <n v="16"/>
    <d v="1899-12-30T08:16:00"/>
    <s v="VX2692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3"/>
    <n v="8"/>
    <n v="16"/>
    <d v="1899-12-30T08:16:00"/>
    <s v="XG165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4"/>
    <n v="8"/>
    <n v="16"/>
    <d v="1899-12-30T08:16:00"/>
    <s v="YW5585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5"/>
    <n v="8"/>
    <n v="17"/>
    <d v="1899-12-30T08:17:00"/>
    <s v="XD2091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6"/>
    <n v="8"/>
    <n v="17"/>
    <d v="1899-12-30T08:17:00"/>
    <s v="XS9173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7"/>
    <n v="8"/>
    <n v="17"/>
    <d v="1899-12-30T08:17:00"/>
    <s v="WX7032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8"/>
    <n v="8"/>
    <n v="19"/>
    <d v="1899-12-30T08:19:00"/>
    <s v="SK9248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9"/>
    <n v="8"/>
    <n v="22"/>
    <d v="1899-12-30T08:22:00"/>
    <s v="ST7657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0"/>
    <n v="8"/>
    <n v="24"/>
    <d v="1899-12-30T08:24:00"/>
    <s v="XR5469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1"/>
    <n v="8"/>
    <n v="25"/>
    <d v="1899-12-30T08:25:00"/>
    <s v="NL4515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2"/>
    <n v="8"/>
    <n v="25"/>
    <d v="1899-12-30T08:25:00"/>
    <s v="XG119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3"/>
    <n v="8"/>
    <n v="30"/>
    <d v="1899-12-30T08:30:00"/>
    <s v="WE1551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4"/>
    <n v="8"/>
    <n v="31"/>
    <d v="1899-12-30T08:31:00"/>
    <s v="UZ757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5"/>
    <n v="8"/>
    <n v="31"/>
    <d v="1899-12-30T08:31:00"/>
    <s v="UX2174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6"/>
    <n v="8"/>
    <n v="33"/>
    <d v="1899-12-30T08:33:00"/>
    <s v="VY140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7"/>
    <n v="8"/>
    <n v="36"/>
    <d v="1899-12-30T08:36:00"/>
    <s v="YS361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8"/>
    <n v="8"/>
    <n v="36"/>
    <d v="1899-12-30T08:36:00"/>
    <s v="YD2089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9"/>
    <n v="8"/>
    <n v="38"/>
    <d v="1899-12-30T08:38:00"/>
    <s v="VN2522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0"/>
    <n v="8"/>
    <n v="41"/>
    <d v="1899-12-30T08:41:00"/>
    <s v="HR5308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1"/>
    <n v="8"/>
    <n v="41"/>
    <d v="1899-12-30T08:41:00"/>
    <s v="YA5559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2"/>
    <n v="8"/>
    <n v="41"/>
    <d v="1899-12-30T08:41:00"/>
    <s v="UK833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3"/>
    <n v="8"/>
    <n v="43"/>
    <d v="1899-12-30T08:43:00"/>
    <s v="DSTY15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4"/>
    <n v="8"/>
    <n v="43"/>
    <d v="1899-12-30T08:43:00"/>
    <s v="BYVG31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5"/>
    <n v="8"/>
    <n v="44"/>
    <d v="1899-12-30T08:44:00"/>
    <s v="ZA7999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"/>
    <n v="9"/>
    <n v="45"/>
    <d v="1899-12-30T09:45:00"/>
    <s v="VU3394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"/>
    <n v="9"/>
    <n v="51"/>
    <d v="1899-12-30T09:51:00"/>
    <s v="XF4231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3"/>
    <n v="9"/>
    <n v="51"/>
    <d v="1899-12-30T09:51:00"/>
    <s v="UF3913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4"/>
    <n v="9"/>
    <n v="54"/>
    <d v="1899-12-30T09:54:00"/>
    <s v="ST4001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5"/>
    <n v="9"/>
    <n v="56"/>
    <d v="1899-12-30T09:56:00"/>
    <s v="YG486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6"/>
    <n v="9"/>
    <n v="56"/>
    <d v="1899-12-30T09:56:00"/>
    <s v="ZY7023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7"/>
    <n v="9"/>
    <n v="58"/>
    <d v="1899-12-30T09:58:00"/>
    <s v="YZ7798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8"/>
    <n v="9"/>
    <n v="59"/>
    <d v="1899-12-30T09:59:00"/>
    <s v="VS4626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9"/>
    <n v="10"/>
    <n v="0"/>
    <d v="1899-12-30T10:00:00"/>
    <s v="VT9843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0"/>
    <n v="10"/>
    <n v="1"/>
    <d v="1899-12-30T10:01:00"/>
    <s v="VV1316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1"/>
    <n v="10"/>
    <n v="2"/>
    <d v="1899-12-30T10:02:00"/>
    <s v="XB8419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2"/>
    <n v="10"/>
    <n v="4"/>
    <d v="1899-12-30T10:04:00"/>
    <s v="VX7146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3"/>
    <n v="10"/>
    <n v="4"/>
    <d v="1899-12-30T10:04:00"/>
    <s v="WF1171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4"/>
    <n v="10"/>
    <n v="5"/>
    <d v="1899-12-30T10:05:00"/>
    <s v="UV9047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5"/>
    <n v="10"/>
    <n v="6"/>
    <d v="1899-12-30T10:06:00"/>
    <s v="UJ7589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6"/>
    <n v="10"/>
    <n v="8"/>
    <d v="1899-12-30T10:08:00"/>
    <s v="CYWK17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7"/>
    <n v="10"/>
    <n v="8"/>
    <d v="1899-12-30T10:08:00"/>
    <s v="ZP3187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8"/>
    <n v="10"/>
    <n v="12"/>
    <d v="1899-12-30T10:12:00"/>
    <s v="XF3925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9"/>
    <n v="10"/>
    <n v="12"/>
    <d v="1899-12-30T10:12:00"/>
    <s v="XN764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0"/>
    <n v="10"/>
    <n v="13"/>
    <d v="1899-12-30T10:13:00"/>
    <s v="XR5423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1"/>
    <n v="10"/>
    <n v="15"/>
    <d v="1899-12-30T10:15:00"/>
    <s v="XV7860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2"/>
    <n v="10"/>
    <n v="15"/>
    <d v="1899-12-30T10:15:00"/>
    <s v="SZ5919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3"/>
    <n v="10"/>
    <n v="19"/>
    <d v="1899-12-30T10:19:00"/>
    <s v="UU4162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4"/>
    <n v="10"/>
    <n v="20"/>
    <d v="1899-12-30T10:20:00"/>
    <s v="ZN6399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5"/>
    <n v="10"/>
    <n v="21"/>
    <d v="1899-12-30T10:21:00"/>
    <s v="VU7373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6"/>
    <n v="10"/>
    <n v="22"/>
    <d v="1899-12-30T10:22:00"/>
    <s v="VC7366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7"/>
    <n v="10"/>
    <n v="24"/>
    <d v="1899-12-30T10:24:00"/>
    <s v="XN7613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8"/>
    <n v="10"/>
    <n v="25"/>
    <d v="1899-12-30T10:25:00"/>
    <s v="UN220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9"/>
    <n v="10"/>
    <n v="27"/>
    <d v="1899-12-30T10:27:00"/>
    <s v="VU3392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30"/>
    <n v="10"/>
    <n v="29"/>
    <d v="1899-12-30T10:29:00"/>
    <s v="HB8251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"/>
    <n v="10"/>
    <n v="29"/>
    <d v="1899-12-30T10:29:00"/>
    <s v="YB1235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"/>
    <n v="10"/>
    <n v="32"/>
    <d v="1899-12-30T10:32:00"/>
    <s v="UP2305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3"/>
    <n v="10"/>
    <n v="36"/>
    <d v="1899-12-30T10:36:00"/>
    <s v="YG1163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4"/>
    <n v="10"/>
    <n v="36"/>
    <d v="1899-12-30T10:36:00"/>
    <s v="SC425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5"/>
    <n v="10"/>
    <n v="36"/>
    <d v="1899-12-30T10:36:00"/>
    <s v="XY9518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6"/>
    <n v="10"/>
    <n v="36"/>
    <d v="1899-12-30T10:36:00"/>
    <s v="VL6308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7"/>
    <n v="10"/>
    <n v="37"/>
    <d v="1899-12-30T10:37:00"/>
    <s v="ZR2605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8"/>
    <n v="10"/>
    <n v="37"/>
    <d v="1899-12-30T10:37:00"/>
    <s v="UH7857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9"/>
    <n v="10"/>
    <n v="42"/>
    <d v="1899-12-30T10:42:00"/>
    <s v="RV9007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0"/>
    <n v="10"/>
    <n v="42"/>
    <d v="1899-12-30T10:42:00"/>
    <s v="FJFL91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1"/>
    <n v="10"/>
    <n v="44"/>
    <d v="1899-12-30T10:44:00"/>
    <s v="YK3967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2"/>
    <n v="10"/>
    <n v="44"/>
    <d v="1899-12-30T10:44:00"/>
    <s v="YD2091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3"/>
    <n v="10"/>
    <n v="47"/>
    <d v="1899-12-30T10:47:00"/>
    <s v="ZS5445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4"/>
    <n v="10"/>
    <n v="47"/>
    <d v="1899-12-30T10:47:00"/>
    <s v="CWHD75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5"/>
    <n v="10"/>
    <n v="50"/>
    <d v="1899-12-30T10:50:00"/>
    <s v="ZH1799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6"/>
    <n v="10"/>
    <n v="51"/>
    <d v="1899-12-30T10:51:00"/>
    <s v="PP5300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7"/>
    <n v="10"/>
    <n v="53"/>
    <d v="1899-12-30T10:53:00"/>
    <s v="TR2397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8"/>
    <n v="10"/>
    <n v="53"/>
    <d v="1899-12-30T10:53:00"/>
    <s v="UN2927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9"/>
    <n v="10"/>
    <n v="55"/>
    <d v="1899-12-30T10:55:00"/>
    <s v="UZ757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0"/>
    <n v="10"/>
    <n v="57"/>
    <d v="1899-12-30T10:57:00"/>
    <s v="UJ5205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1"/>
    <n v="10"/>
    <n v="58"/>
    <d v="1899-12-30T10:58:00"/>
    <s v="YD1844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2"/>
    <n v="10"/>
    <n v="59"/>
    <d v="1899-12-30T10:59:00"/>
    <s v="VC7198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3"/>
    <n v="11"/>
    <n v="0"/>
    <d v="1899-12-30T11:00:00"/>
    <s v="XR881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4"/>
    <n v="11"/>
    <n v="1"/>
    <d v="1899-12-30T11:01:00"/>
    <s v="YW6612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5"/>
    <n v="11"/>
    <n v="2"/>
    <d v="1899-12-30T11:02:00"/>
    <s v="UK8319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6"/>
    <n v="11"/>
    <n v="3"/>
    <d v="1899-12-30T11:03:00"/>
    <s v="FTPD91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7"/>
    <n v="11"/>
    <n v="5"/>
    <d v="1899-12-30T11:05:00"/>
    <s v="RD3669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8"/>
    <n v="11"/>
    <n v="5"/>
    <d v="1899-12-30T11:05:00"/>
    <s v="VY7726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9"/>
    <n v="11"/>
    <n v="10"/>
    <d v="1899-12-30T11:10:00"/>
    <s v="UD3964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30"/>
    <n v="11"/>
    <n v="10"/>
    <d v="1899-12-30T11:10:00"/>
    <s v="ZV4250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4"/>
    <n v="1"/>
    <n v="11"/>
    <n v="12"/>
    <d v="1899-12-30T11:12:00"/>
    <s v="XE8864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4"/>
    <n v="2"/>
    <n v="11"/>
    <n v="14"/>
    <d v="1899-12-30T11:14:00"/>
    <s v="YS4204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4"/>
    <n v="3"/>
    <n v="11"/>
    <n v="15"/>
    <d v="1899-12-30T11:15:00"/>
    <s v="VB8940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6"/>
    <n v="12"/>
    <n v="54"/>
    <d v="1899-12-30T12:54:00"/>
    <s v="XR9495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7"/>
    <n v="12"/>
    <n v="55"/>
    <d v="1899-12-30T12:55:00"/>
    <s v="UF3913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8"/>
    <n v="12"/>
    <n v="56"/>
    <d v="1899-12-30T12:56:00"/>
    <s v="RK345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9"/>
    <n v="12"/>
    <n v="58"/>
    <d v="1899-12-30T12:58:00"/>
    <s v="TP6802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0"/>
    <n v="12"/>
    <n v="58"/>
    <d v="1899-12-30T12:58:00"/>
    <s v="VA8306"/>
    <x v="2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4"/>
    <n v="21"/>
    <n v="13"/>
    <n v="1"/>
    <d v="1899-12-30T13:01:00"/>
    <s v="XG1239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4"/>
    <n v="22"/>
    <n v="13"/>
    <n v="9"/>
    <d v="1899-12-30T13:09:00"/>
    <s v="VS4626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3"/>
    <n v="13"/>
    <n v="11"/>
    <d v="1899-12-30T13:11:00"/>
    <s v="TW4869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4"/>
    <n v="13"/>
    <n v="13"/>
    <d v="1899-12-30T13:13:00"/>
    <s v="YB8420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6"/>
    <n v="13"/>
    <n v="14"/>
    <d v="1899-12-30T13:14:00"/>
    <s v="YC9518"/>
    <x v="9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4"/>
    <n v="27"/>
    <n v="13"/>
    <n v="14"/>
    <d v="1899-12-30T13:14:00"/>
    <s v="WY6700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8"/>
    <n v="13"/>
    <n v="17"/>
    <d v="1899-12-30T13:17:00"/>
    <s v="YC940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9"/>
    <n v="13"/>
    <n v="17"/>
    <d v="1899-12-30T13:17:00"/>
    <s v="VC7089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30"/>
    <n v="13"/>
    <n v="17"/>
    <d v="1899-12-30T13:17:00"/>
    <s v="YG1307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"/>
    <n v="13"/>
    <n v="19"/>
    <d v="1899-12-30T13:19:00"/>
    <s v="RR105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"/>
    <n v="13"/>
    <n v="24"/>
    <d v="1899-12-30T13:24:00"/>
    <s v="VU3394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3"/>
    <n v="13"/>
    <n v="27"/>
    <d v="1899-12-30T13:27:00"/>
    <s v="XR9016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4"/>
    <n v="13"/>
    <n v="34"/>
    <d v="1899-12-30T13:34:00"/>
    <s v="YD4868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5"/>
    <n v="13"/>
    <n v="34"/>
    <d v="1899-12-30T13:34:00"/>
    <s v="YY1108"/>
    <x v="2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2:45:00"/>
    <d v="1899-12-30T14:15:00"/>
    <x v="2"/>
    <n v="205"/>
    <n v="6"/>
    <n v="13"/>
    <n v="35"/>
    <d v="1899-12-30T13:35:00"/>
    <s v="XF4231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7"/>
    <n v="13"/>
    <n v="36"/>
    <d v="1899-12-30T13:36:00"/>
    <s v="VC6900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8"/>
    <n v="13"/>
    <n v="36"/>
    <d v="1899-12-30T13:36:00"/>
    <s v="XN8260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9"/>
    <n v="13"/>
    <n v="36"/>
    <d v="1899-12-30T13:36:00"/>
    <s v="US5568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0"/>
    <n v="13"/>
    <n v="36"/>
    <d v="1899-12-30T13:36:00"/>
    <s v="ST406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1"/>
    <n v="13"/>
    <n v="40"/>
    <d v="1899-12-30T13:40:00"/>
    <s v="YZ7798"/>
    <x v="2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12"/>
    <n v="13"/>
    <n v="42"/>
    <d v="1899-12-30T13:42:00"/>
    <s v="VT9843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3"/>
    <n v="13"/>
    <n v="44"/>
    <d v="1899-12-30T13:44:00"/>
    <s v="VV1316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4"/>
    <n v="13"/>
    <n v="49"/>
    <d v="1899-12-30T13:49:00"/>
    <s v="ZP3187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5"/>
    <n v="13"/>
    <n v="49"/>
    <d v="1899-12-30T13:49:00"/>
    <s v="CYWK17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6"/>
    <n v="13"/>
    <n v="49"/>
    <d v="1899-12-30T13:49:00"/>
    <s v="XB8419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7"/>
    <n v="13"/>
    <n v="53"/>
    <d v="1899-12-30T13:53:00"/>
    <s v="XV7860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8"/>
    <n v="13"/>
    <n v="53"/>
    <d v="1899-12-30T13:53:00"/>
    <s v="XF3925"/>
    <x v="2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19"/>
    <n v="13"/>
    <n v="56"/>
    <d v="1899-12-30T13:56:00"/>
    <s v="UV9047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0"/>
    <n v="13"/>
    <n v="57"/>
    <d v="1899-12-30T13:57:00"/>
    <s v="XN7646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1"/>
    <n v="13"/>
    <n v="58"/>
    <d v="1899-12-30T13:58:00"/>
    <s v="SZ5919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2"/>
    <n v="13"/>
    <n v="58"/>
    <d v="1899-12-30T13:58:00"/>
    <s v="VU3392"/>
    <x v="2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23"/>
    <n v="13"/>
    <n v="59"/>
    <d v="1899-12-30T13:59:00"/>
    <s v="XN7613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4"/>
    <n v="14"/>
    <n v="0"/>
    <d v="1899-12-30T14:00:00"/>
    <s v="VU3392"/>
    <x v="2"/>
    <x v="0"/>
    <s v="IDA"/>
    <s v="TXB"/>
    <n v="3"/>
    <s v="Serena"/>
    <n v="30.84"/>
    <n v="39.284999999999997"/>
    <n v="0.78503245513554798"/>
  </r>
  <r>
    <n v="223"/>
    <s v="SN"/>
    <d v="2016-04-21T00:00:00"/>
    <d v="1899-12-30T12:45:00"/>
    <d v="1899-12-30T14:15:00"/>
    <x v="2"/>
    <n v="205"/>
    <n v="25"/>
    <n v="14"/>
    <n v="6"/>
    <d v="1899-12-30T14:06:00"/>
    <s v="UN2206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26"/>
    <n v="14"/>
    <n v="9"/>
    <d v="1899-12-30T14:09:00"/>
    <s v="YG1163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7"/>
    <n v="14"/>
    <n v="12"/>
    <d v="1899-12-30T14:12:00"/>
    <s v="YC7366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8"/>
    <n v="14"/>
    <n v="12"/>
    <d v="1899-12-30T14:12:00"/>
    <s v="UP2305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9"/>
    <n v="14"/>
    <n v="13"/>
    <d v="1899-12-30T14:13:00"/>
    <s v="XX7658"/>
    <x v="2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30"/>
    <n v="14"/>
    <n v="14"/>
    <d v="1899-12-30T14:14:00"/>
    <s v="SC4254"/>
    <x v="5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1"/>
    <n v="17"/>
    <n v="47"/>
    <d v="1899-12-30T17:47:00"/>
    <s v="UP2305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2"/>
    <n v="17"/>
    <n v="48"/>
    <d v="1899-12-30T17:48:00"/>
    <s v="XX7658"/>
    <x v="6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3"/>
    <n v="17"/>
    <n v="53"/>
    <d v="1899-12-30T17:53:00"/>
    <s v="UH7857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4"/>
    <n v="17"/>
    <n v="54"/>
    <d v="1899-12-30T17:54:00"/>
    <s v="VY3864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5"/>
    <n v="17"/>
    <n v="55"/>
    <d v="1899-12-30T17:55:00"/>
    <s v="ZH1799"/>
    <x v="2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6"/>
    <n v="17"/>
    <n v="57"/>
    <d v="1899-12-30T17:57:00"/>
    <s v="XJ1623"/>
    <x v="9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7"/>
    <n v="18"/>
    <n v="2"/>
    <d v="1899-12-30T18:02:00"/>
    <s v="UZ7578"/>
    <x v="2"/>
    <x v="0"/>
    <s v="IDA"/>
    <s v="TXB"/>
    <n v="5"/>
    <s v="Serena"/>
    <n v="39.284999999999997"/>
    <n v="39.284999999999997"/>
    <n v="1"/>
  </r>
  <r>
    <n v="223"/>
    <s v="SN"/>
    <d v="2016-04-21T00:00:00"/>
    <d v="1899-12-30T17:45:00"/>
    <d v="1899-12-30T19:15:00"/>
    <x v="3"/>
    <n v="206"/>
    <n v="8"/>
    <n v="18"/>
    <n v="2"/>
    <d v="1899-12-30T18:02:00"/>
    <s v="FJFL91"/>
    <x v="5"/>
    <x v="0"/>
    <s v="IDA"/>
    <s v="TXB"/>
    <n v="5"/>
    <s v="Serena"/>
    <n v="39.284999999999997"/>
    <n v="39.284999999999997"/>
    <n v="1"/>
  </r>
  <r>
    <n v="223"/>
    <s v="SN"/>
    <d v="2016-04-21T00:00:00"/>
    <d v="1899-12-30T17:45:00"/>
    <d v="1899-12-30T19:15:00"/>
    <x v="3"/>
    <n v="206"/>
    <n v="9"/>
    <n v="18"/>
    <n v="2"/>
    <d v="1899-12-30T18:02:00"/>
    <s v="CWVJ13"/>
    <x v="9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10"/>
    <n v="18"/>
    <n v="2"/>
    <d v="1899-12-30T18:02:00"/>
    <s v="RV9007"/>
    <x v="6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11"/>
    <n v="18"/>
    <n v="3"/>
    <d v="1899-12-30T18:03:00"/>
    <s v="XR8814"/>
    <x v="2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12"/>
    <n v="18"/>
    <n v="6"/>
    <d v="1899-12-30T18:06:00"/>
    <s v="UN2927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13"/>
    <n v="18"/>
    <n v="6"/>
    <d v="1899-12-30T18:06:00"/>
    <s v="SC4302"/>
    <x v="9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14"/>
    <n v="18"/>
    <n v="10"/>
    <d v="1899-12-30T18:10:00"/>
    <s v="TR2397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15"/>
    <n v="18"/>
    <n v="11"/>
    <d v="1899-12-30T18:11:00"/>
    <s v="VC7198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16"/>
    <n v="18"/>
    <n v="11"/>
    <d v="1899-12-30T18:11:00"/>
    <s v="VX4035"/>
    <x v="8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17"/>
    <n v="18"/>
    <n v="12"/>
    <d v="1899-12-30T18:12:00"/>
    <s v="VY7726"/>
    <x v="2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18"/>
    <n v="18"/>
    <n v="15"/>
    <d v="1899-12-30T18:15:00"/>
    <s v="UK8319"/>
    <x v="5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19"/>
    <n v="18"/>
    <n v="16"/>
    <d v="1899-12-30T18:16:00"/>
    <s v="FTPD97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20"/>
    <n v="18"/>
    <n v="17"/>
    <d v="1899-12-30T18:17:00"/>
    <s v="VE2909"/>
    <x v="2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21"/>
    <n v="18"/>
    <n v="23"/>
    <d v="1899-12-30T18:23:00"/>
    <s v="UK8313"/>
    <x v="9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22"/>
    <n v="18"/>
    <n v="24"/>
    <d v="1899-12-30T18:24:00"/>
    <s v="ZV4250"/>
    <x v="5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23"/>
    <n v="18"/>
    <n v="25"/>
    <d v="1899-12-30T18:25:00"/>
    <s v="CXPR46"/>
    <x v="2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24"/>
    <n v="18"/>
    <n v="29"/>
    <d v="1899-12-30T18:29:00"/>
    <s v="SD3207"/>
    <x v="6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25"/>
    <n v="18"/>
    <n v="30"/>
    <d v="1899-12-30T18:30:00"/>
    <s v="VF2602"/>
    <x v="9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26"/>
    <n v="18"/>
    <n v="30"/>
    <d v="1899-12-30T18:30:00"/>
    <s v="XB8679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27"/>
    <n v="18"/>
    <n v="32"/>
    <d v="1899-12-30T18:32:00"/>
    <s v="VT7200"/>
    <x v="2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28"/>
    <n v="18"/>
    <n v="35"/>
    <d v="1899-12-30T18:35:00"/>
    <s v="UP2402"/>
    <x v="6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29"/>
    <n v="18"/>
    <n v="38"/>
    <d v="1899-12-30T18:38:00"/>
    <s v="VE8536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30"/>
    <n v="18"/>
    <n v="39"/>
    <d v="1899-12-30T18:39:00"/>
    <s v="VG1198"/>
    <x v="6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7"/>
    <n v="1"/>
    <n v="18"/>
    <n v="43"/>
    <d v="1899-12-30T18:43:00"/>
    <s v="ST7657"/>
    <x v="9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2"/>
    <n v="18"/>
    <n v="43"/>
    <d v="1899-12-30T18:43:00"/>
    <s v="ZB8859"/>
    <x v="2"/>
    <x v="0"/>
    <s v="IDA"/>
    <s v="TXB"/>
    <n v="5"/>
    <s v="Serena"/>
    <n v="39.284999999999997"/>
    <n v="39.284999999999997"/>
    <n v="1"/>
  </r>
  <r>
    <n v="223"/>
    <s v="SN"/>
    <d v="2016-04-21T00:00:00"/>
    <d v="1899-12-30T17:45:00"/>
    <d v="1899-12-30T19:15:00"/>
    <x v="3"/>
    <n v="207"/>
    <n v="3"/>
    <n v="18"/>
    <n v="44"/>
    <d v="1899-12-30T18:44:00"/>
    <s v="YG6158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4"/>
    <n v="18"/>
    <n v="47"/>
    <d v="1899-12-30T18:47:00"/>
    <s v="TP4348"/>
    <x v="9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5"/>
    <n v="18"/>
    <n v="52"/>
    <d v="1899-12-30T18:52:00"/>
    <s v="VY140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7"/>
    <n v="6"/>
    <n v="18"/>
    <n v="53"/>
    <d v="1899-12-30T18:53:00"/>
    <s v="XN7522"/>
    <x v="2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7"/>
    <n v="18"/>
    <n v="53"/>
    <d v="1899-12-30T18:53:00"/>
    <s v="YB1236"/>
    <x v="2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7"/>
    <n v="8"/>
    <n v="18"/>
    <n v="55"/>
    <d v="1899-12-30T18:55:00"/>
    <s v="XS9173"/>
    <x v="2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9"/>
    <n v="18"/>
    <n v="56"/>
    <d v="1899-12-30T18:56:00"/>
    <s v="RP7378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10"/>
    <n v="18"/>
    <n v="57"/>
    <d v="1899-12-30T18:57:00"/>
    <s v="XG1651"/>
    <x v="6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7"/>
    <n v="11"/>
    <n v="19"/>
    <n v="0"/>
    <d v="1899-12-30T19:00:00"/>
    <s v="UX2174"/>
    <x v="9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12"/>
    <n v="19"/>
    <n v="0"/>
    <d v="1899-12-30T19:00:00"/>
    <s v="SK9248"/>
    <x v="5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13"/>
    <n v="19"/>
    <n v="5"/>
    <d v="1899-12-30T19:05:00"/>
    <s v="WX7032"/>
    <x v="2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14"/>
    <n v="19"/>
    <n v="8"/>
    <d v="1899-12-30T19:08:00"/>
    <s v="WE1551"/>
    <x v="5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15"/>
    <n v="19"/>
    <n v="9"/>
    <d v="1899-12-30T19:09:00"/>
    <s v="UF8857"/>
    <x v="6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7"/>
    <n v="16"/>
    <n v="19"/>
    <n v="13"/>
    <d v="1899-12-30T19:13:00"/>
    <s v="UK8331"/>
    <x v="6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07:15:00"/>
    <d v="1899-12-30T08:45:00"/>
    <x v="0"/>
    <n v="208"/>
    <n v="1"/>
    <n v="7"/>
    <n v="17"/>
    <d v="1899-12-30T07:17:00"/>
    <s v="CWHD75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2"/>
    <n v="7"/>
    <n v="19"/>
    <d v="1899-12-30T07:19:00"/>
    <s v="XB8679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3"/>
    <n v="7"/>
    <n v="21"/>
    <d v="1899-12-30T07:21:00"/>
    <s v="XK7674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4"/>
    <n v="7"/>
    <n v="33"/>
    <d v="1899-12-30T07:33:00"/>
    <s v="SC4414"/>
    <x v="5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07:15:00"/>
    <d v="1899-12-30T08:45:00"/>
    <x v="0"/>
    <n v="208"/>
    <n v="5"/>
    <n v="7"/>
    <n v="46"/>
    <d v="1899-12-30T07:46:00"/>
    <s v="NH3407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6"/>
    <n v="7"/>
    <n v="48"/>
    <d v="1899-12-30T07:48:00"/>
    <s v="YD1718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7"/>
    <n v="7"/>
    <n v="50"/>
    <d v="1899-12-30T07:50:00"/>
    <s v="YG6158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8"/>
    <n v="7"/>
    <n v="51"/>
    <d v="1899-12-30T07:51:00"/>
    <s v="XC7636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9"/>
    <n v="7"/>
    <n v="55"/>
    <d v="1899-12-30T07:55:00"/>
    <s v="RP7378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0"/>
    <n v="7"/>
    <n v="55"/>
    <d v="1899-12-30T07:55:00"/>
    <s v="DZ6073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1"/>
    <n v="8"/>
    <n v="9"/>
    <d v="1899-12-30T08:09:00"/>
    <s v="XP3737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2"/>
    <n v="8"/>
    <n v="13"/>
    <d v="1899-12-30T08:13:00"/>
    <s v="PZ6073"/>
    <x v="24"/>
    <x v="0"/>
    <s v="IDA"/>
    <s v="TXB"/>
    <n v="3"/>
    <s v="Serena"/>
    <n v="30.84"/>
    <n v="39.284999999999997"/>
    <n v="0.78503245513554798"/>
  </r>
  <r>
    <n v="242"/>
    <s v="SN"/>
    <d v="2016-04-21T00:00:00"/>
    <d v="1899-12-30T07:15:00"/>
    <d v="1899-12-30T08:45:00"/>
    <x v="0"/>
    <n v="208"/>
    <n v="13"/>
    <n v="8"/>
    <n v="15"/>
    <d v="1899-12-30T08:15:00"/>
    <s v="WU1092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4"/>
    <n v="8"/>
    <n v="18"/>
    <d v="1899-12-30T08:18:00"/>
    <s v="YK4614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5"/>
    <n v="8"/>
    <n v="24"/>
    <d v="1899-12-30T08:24:00"/>
    <s v="YW5585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6"/>
    <n v="8"/>
    <n v="25"/>
    <d v="1899-12-30T08:25:00"/>
    <s v="SK9248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7"/>
    <n v="8"/>
    <n v="35"/>
    <d v="1899-12-30T08:35:00"/>
    <s v="WU1092"/>
    <x v="24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8"/>
    <n v="8"/>
    <n v="36"/>
    <d v="1899-12-30T08:36:00"/>
    <s v="WE1551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"/>
    <n v="9"/>
    <n v="47"/>
    <d v="1899-12-30T09:47:00"/>
    <s v="ST7657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"/>
    <n v="9"/>
    <n v="50"/>
    <d v="1899-12-30T09:50:00"/>
    <s v="VC8079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3"/>
    <n v="9"/>
    <n v="58"/>
    <d v="1899-12-30T09:58:00"/>
    <s v="YY1108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4"/>
    <n v="10"/>
    <n v="0"/>
    <d v="1899-12-30T10:00:00"/>
    <s v="XR5469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5"/>
    <n v="10"/>
    <n v="2"/>
    <d v="1899-12-30T10:02:00"/>
    <s v="XF4231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6"/>
    <n v="10"/>
    <n v="4"/>
    <d v="1899-12-30T10:04:00"/>
    <s v="SV4794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7"/>
    <n v="10"/>
    <n v="12"/>
    <d v="1899-12-30T10:12:00"/>
    <s v="UX2174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8"/>
    <n v="10"/>
    <n v="12"/>
    <d v="1899-12-30T10:12:00"/>
    <s v="YZ7798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9"/>
    <n v="10"/>
    <n v="16"/>
    <d v="1899-12-30T10:16:00"/>
    <s v="VV1316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0"/>
    <n v="10"/>
    <n v="18"/>
    <d v="1899-12-30T10:18:00"/>
    <s v="SV4794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1"/>
    <n v="10"/>
    <n v="20"/>
    <d v="1899-12-30T10:20:00"/>
    <s v="CYWK17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2"/>
    <n v="10"/>
    <n v="22"/>
    <d v="1899-12-30T10:22:00"/>
    <s v="VN2522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3"/>
    <n v="10"/>
    <n v="22"/>
    <d v="1899-12-30T10:22:00"/>
    <s v="XF3925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4"/>
    <n v="10"/>
    <n v="29"/>
    <d v="1899-12-30T10:29:00"/>
    <s v="XH4868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5"/>
    <n v="10"/>
    <n v="30"/>
    <d v="1899-12-30T10:30:00"/>
    <s v="ZY7023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6"/>
    <n v="10"/>
    <n v="31"/>
    <d v="1899-12-30T10:31:00"/>
    <s v="ZN6399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7"/>
    <n v="10"/>
    <n v="35"/>
    <d v="1899-12-30T10:35:00"/>
    <s v="VU3392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8"/>
    <n v="10"/>
    <n v="40"/>
    <d v="1899-12-30T10:40:00"/>
    <s v="WK1812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9"/>
    <n v="10"/>
    <n v="47"/>
    <d v="1899-12-30T10:47:00"/>
    <s v="ZY7023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0"/>
    <n v="10"/>
    <n v="49"/>
    <d v="1899-12-30T10:49:00"/>
    <s v="YG1163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1"/>
    <n v="10"/>
    <n v="49"/>
    <d v="1899-12-30T10:49:00"/>
    <s v="XV9219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2"/>
    <n v="10"/>
    <n v="52"/>
    <d v="1899-12-30T10:52:00"/>
    <s v="UH7857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3"/>
    <n v="10"/>
    <n v="52"/>
    <d v="1899-12-30T10:52:00"/>
    <s v="RV9007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4"/>
    <n v="11"/>
    <n v="5"/>
    <d v="1899-12-30T11:05:00"/>
    <s v="UN2927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09:45:00"/>
    <d v="1899-12-30T11:15:00"/>
    <x v="1"/>
    <n v="209"/>
    <n v="25"/>
    <n v="11"/>
    <n v="8"/>
    <d v="1899-12-30T11:08:00"/>
    <s v="VC7198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6"/>
    <n v="11"/>
    <n v="10"/>
    <d v="1899-12-30T11:10:00"/>
    <s v="SV4794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"/>
    <n v="12"/>
    <n v="47"/>
    <d v="1899-12-30T12:47:00"/>
    <s v="BZHT12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2"/>
    <n v="12"/>
    <n v="51"/>
    <d v="1899-12-30T12:51:00"/>
    <s v="RD3669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3"/>
    <n v="12"/>
    <n v="52"/>
    <d v="1899-12-30T12:52:00"/>
    <s v="VR5655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4"/>
    <n v="12"/>
    <n v="56"/>
    <d v="1899-12-30T12:56:00"/>
    <s v="SE2522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5"/>
    <n v="13"/>
    <n v="3"/>
    <d v="1899-12-30T13:03:00"/>
    <s v="XR9495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6"/>
    <n v="13"/>
    <n v="4"/>
    <d v="1899-12-30T13:04:00"/>
    <s v="YS4204"/>
    <x v="3"/>
    <x v="0"/>
    <s v="IDA"/>
    <s v="TXB"/>
    <n v="3"/>
    <s v="Serena"/>
    <n v="30.84"/>
    <n v="39.284999999999997"/>
    <n v="0.78503245513554798"/>
  </r>
  <r>
    <n v="242"/>
    <s v="SN"/>
    <d v="2016-04-21T00:00:00"/>
    <d v="1899-12-30T12:45:00"/>
    <d v="1899-12-30T14:15:00"/>
    <x v="2"/>
    <n v="210"/>
    <n v="7"/>
    <n v="13"/>
    <n v="9"/>
    <d v="1899-12-30T13:09:00"/>
    <s v="TP6802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8"/>
    <n v="13"/>
    <n v="11"/>
    <d v="1899-12-30T13:11:00"/>
    <s v="XL2401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9"/>
    <n v="13"/>
    <n v="19"/>
    <d v="1899-12-30T13:19:00"/>
    <s v="YH2184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0"/>
    <n v="13"/>
    <n v="22"/>
    <d v="1899-12-30T13:22:00"/>
    <s v="TW4869"/>
    <x v="5"/>
    <x v="0"/>
    <s v="IDA"/>
    <s v="TXB"/>
    <n v="3"/>
    <s v="Serena"/>
    <n v="30.84"/>
    <n v="39.284999999999997"/>
    <n v="0.78503245513554798"/>
  </r>
  <r>
    <n v="242"/>
    <s v="SN"/>
    <d v="2016-04-21T00:00:00"/>
    <d v="1899-12-30T12:45:00"/>
    <d v="1899-12-30T14:15:00"/>
    <x v="2"/>
    <n v="210"/>
    <n v="11"/>
    <n v="13"/>
    <n v="24"/>
    <d v="1899-12-30T13:24:00"/>
    <s v="UH4818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2"/>
    <n v="13"/>
    <n v="31"/>
    <d v="1899-12-30T13:31:00"/>
    <s v="BPJS18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3"/>
    <n v="13"/>
    <n v="36"/>
    <d v="1899-12-30T13:36:00"/>
    <s v="WF1171"/>
    <x v="2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4"/>
    <n v="13"/>
    <n v="36"/>
    <d v="1899-12-30T13:36:00"/>
    <s v="XR9016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5"/>
    <n v="13"/>
    <n v="39"/>
    <d v="1899-12-30T13:39:00"/>
    <s v="YA5832"/>
    <x v="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6"/>
    <n v="13"/>
    <n v="43"/>
    <d v="1899-12-30T13:43:00"/>
    <s v="YD4868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17"/>
    <n v="13"/>
    <n v="49"/>
    <d v="1899-12-30T13:49:00"/>
    <s v="UF9545"/>
    <x v="3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2:45:00"/>
    <d v="1899-12-30T14:15:00"/>
    <x v="2"/>
    <n v="210"/>
    <n v="18"/>
    <n v="13"/>
    <n v="50"/>
    <d v="1899-12-30T13:50:00"/>
    <s v="VC6900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9"/>
    <n v="13"/>
    <n v="59"/>
    <d v="1899-12-30T13:59:00"/>
    <s v="SD3348"/>
    <x v="3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20"/>
    <n v="14"/>
    <n v="0"/>
    <d v="1899-12-30T14:00:00"/>
    <s v="XB8419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21"/>
    <n v="14"/>
    <n v="3"/>
    <d v="1899-12-30T14:03:00"/>
    <s v="UV9047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22"/>
    <n v="14"/>
    <n v="13"/>
    <d v="1899-12-30T14:13:00"/>
    <s v="SZ5919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17:45:00"/>
    <d v="1899-12-30T19:15:00"/>
    <x v="3"/>
    <n v="211"/>
    <n v="1"/>
    <n v="17"/>
    <n v="49"/>
    <d v="1899-12-30T17:49:00"/>
    <s v="XN7646"/>
    <x v="5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2"/>
    <n v="17"/>
    <n v="53"/>
    <d v="1899-12-30T17:53:00"/>
    <s v="UU4162"/>
    <x v="5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3"/>
    <n v="17"/>
    <n v="57"/>
    <d v="1899-12-30T17:57:00"/>
    <s v="VY3756"/>
    <x v="3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4"/>
    <n v="17"/>
    <n v="59"/>
    <d v="1899-12-30T17:59:00"/>
    <s v="UP2305"/>
    <x v="5"/>
    <x v="0"/>
    <s v="IDA"/>
    <s v="TXB"/>
    <n v="3"/>
    <s v="Serena"/>
    <n v="30.84"/>
    <n v="39.284999999999997"/>
    <n v="0.78503245513554798"/>
  </r>
  <r>
    <n v="242"/>
    <s v="SN"/>
    <d v="2016-04-21T00:00:00"/>
    <d v="1899-12-30T17:45:00"/>
    <d v="1899-12-30T19:15:00"/>
    <x v="3"/>
    <n v="211"/>
    <n v="5"/>
    <n v="18"/>
    <n v="6"/>
    <d v="1899-12-30T18:06:00"/>
    <s v="VD2740"/>
    <x v="24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6"/>
    <n v="18"/>
    <n v="13"/>
    <d v="1899-12-30T18:13:00"/>
    <s v="XB7008"/>
    <x v="3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7"/>
    <n v="18"/>
    <n v="13"/>
    <d v="1899-12-30T18:13:00"/>
    <s v="FJFL91"/>
    <x v="5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8"/>
    <n v="18"/>
    <n v="21"/>
    <d v="1899-12-30T18:21:00"/>
    <s v="TR2397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9"/>
    <n v="18"/>
    <n v="23"/>
    <d v="1899-12-30T18:23:00"/>
    <s v="VD2740"/>
    <x v="24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0"/>
    <n v="18"/>
    <n v="29"/>
    <d v="1899-12-30T18:29:00"/>
    <s v="UK8319"/>
    <x v="5"/>
    <x v="0"/>
    <s v="IDA"/>
    <s v="TXB"/>
    <n v="3"/>
    <s v="Serena"/>
    <n v="30.84"/>
    <n v="39.284999999999997"/>
    <n v="0.78503245513554798"/>
  </r>
  <r>
    <n v="242"/>
    <s v="SN"/>
    <d v="2016-04-21T00:00:00"/>
    <d v="1899-12-30T17:45:00"/>
    <d v="1899-12-30T19:15:00"/>
    <x v="3"/>
    <n v="211"/>
    <n v="11"/>
    <n v="18"/>
    <n v="32"/>
    <d v="1899-12-30T18:32:00"/>
    <s v="ZN5056"/>
    <x v="3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12"/>
    <n v="18"/>
    <n v="36"/>
    <d v="1899-12-30T18:36:00"/>
    <s v="ZV4250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3"/>
    <n v="18"/>
    <n v="43"/>
    <d v="1899-12-30T18:43:00"/>
    <s v="XB8679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4"/>
    <n v="18"/>
    <n v="47"/>
    <d v="1899-12-30T18:47:00"/>
    <s v="VX4035"/>
    <x v="24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15"/>
    <n v="18"/>
    <n v="49"/>
    <d v="1899-12-30T18:49:00"/>
    <s v="VE8536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6"/>
    <n v="18"/>
    <n v="52"/>
    <d v="1899-12-30T18:52:00"/>
    <s v="NB8251"/>
    <x v="3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17"/>
    <n v="19"/>
    <n v="1"/>
    <d v="1899-12-30T19:01:00"/>
    <s v="YG6156"/>
    <x v="5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8"/>
    <n v="19"/>
    <n v="3"/>
    <d v="1899-12-30T19:03:00"/>
    <s v="VX4035"/>
    <x v="24"/>
    <x v="0"/>
    <s v="IDA"/>
    <s v="TXB"/>
    <n v="1"/>
    <s v="Serena"/>
    <n v="7.97"/>
    <n v="39.284999999999997"/>
    <n v="0.20287641593483519"/>
  </r>
  <r>
    <n v="242"/>
    <s v="SN"/>
    <d v="2016-04-21T00:00:00"/>
    <d v="1899-12-30T17:45:00"/>
    <d v="1899-12-30T19:15:00"/>
    <x v="3"/>
    <n v="211"/>
    <n v="19"/>
    <n v="19"/>
    <n v="7"/>
    <d v="1899-12-30T19:07:00"/>
    <s v="PC2355"/>
    <x v="3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20"/>
    <n v="19"/>
    <n v="12"/>
    <d v="1899-12-30T19:12:00"/>
    <s v="RP7378"/>
    <x v="5"/>
    <x v="0"/>
    <s v="IDA"/>
    <s v="TXB"/>
    <n v="2"/>
    <s v="Serena"/>
    <n v="17.84"/>
    <n v="39.284999999999997"/>
    <n v="0.45411734758813799"/>
  </r>
  <r>
    <n v="264"/>
    <s v="NS"/>
    <d v="2016-04-19T00:00:00"/>
    <d v="1899-12-30T07:15:00"/>
    <d v="1899-12-30T08:45:00"/>
    <x v="0"/>
    <n v="212"/>
    <n v="1"/>
    <n v="7"/>
    <n v="49"/>
    <d v="1899-12-30T07:49:00"/>
    <s v="XP373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2"/>
    <n v="7"/>
    <n v="50"/>
    <d v="1899-12-30T07:50:00"/>
    <s v="XS9173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3"/>
    <n v="7"/>
    <n v="51"/>
    <d v="1899-12-30T07:51:00"/>
    <s v="YB4868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4"/>
    <n v="7"/>
    <n v="52"/>
    <d v="1899-12-30T07:52:00"/>
    <s v="YG5168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5"/>
    <n v="7"/>
    <n v="56"/>
    <d v="1899-12-30T07:56:00"/>
    <s v="MT2277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6"/>
    <n v="7"/>
    <n v="59"/>
    <d v="1899-12-30T07:59:00"/>
    <s v="WX703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7"/>
    <n v="8"/>
    <n v="0"/>
    <d v="1899-12-30T08:00:00"/>
    <s v="VY7726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8"/>
    <n v="8"/>
    <n v="8"/>
    <d v="1899-12-30T08:08:00"/>
    <s v="TY6022"/>
    <x v="15"/>
    <x v="0"/>
    <s v="REG"/>
    <s v="TXB"/>
    <n v="6"/>
    <s v="Coquimbo"/>
    <n v="42.7"/>
    <n v="39.284999999999997"/>
    <n v="1.0869288532518775"/>
  </r>
  <r>
    <n v="264"/>
    <s v="NS"/>
    <d v="2016-04-19T00:00:00"/>
    <d v="1899-12-30T07:15:00"/>
    <d v="1899-12-30T08:45:00"/>
    <x v="0"/>
    <n v="212"/>
    <n v="9"/>
    <n v="8"/>
    <n v="9"/>
    <d v="1899-12-30T08:09:00"/>
    <s v="VC9000"/>
    <x v="5"/>
    <x v="0"/>
    <s v="REG"/>
    <s v="TXB"/>
    <n v="4"/>
    <s v="Coquimbo"/>
    <n v="35.869999999999997"/>
    <n v="39.284999999999997"/>
    <n v="0.91307114674812273"/>
  </r>
  <r>
    <n v="264"/>
    <s v="NS"/>
    <d v="2016-04-19T00:00:00"/>
    <d v="1899-12-30T07:15:00"/>
    <d v="1899-12-30T08:45:00"/>
    <x v="0"/>
    <n v="212"/>
    <n v="10"/>
    <n v="8"/>
    <n v="12"/>
    <d v="1899-12-30T08:12:00"/>
    <s v="NL4515"/>
    <x v="5"/>
    <x v="0"/>
    <s v="REG"/>
    <s v="TXB"/>
    <n v="3"/>
    <s v="Coquimbo"/>
    <n v="30.84"/>
    <n v="39.284999999999997"/>
    <n v="0.78503245513554798"/>
  </r>
  <r>
    <n v="264"/>
    <s v="NS"/>
    <d v="2016-04-19T00:00:00"/>
    <d v="1899-12-30T07:15:00"/>
    <d v="1899-12-30T08:45:00"/>
    <x v="0"/>
    <n v="212"/>
    <n v="11"/>
    <n v="8"/>
    <n v="20"/>
    <d v="1899-12-30T08:20:00"/>
    <s v="ZR260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2"/>
    <n v="8"/>
    <n v="20"/>
    <d v="1899-12-30T08:20:00"/>
    <s v="YW5585"/>
    <x v="6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13"/>
    <n v="8"/>
    <n v="29"/>
    <d v="1899-12-30T08:29:00"/>
    <s v="XP4098"/>
    <x v="6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14"/>
    <n v="8"/>
    <n v="30"/>
    <d v="1899-12-30T08:30:00"/>
    <s v="ZV4250"/>
    <x v="2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15"/>
    <n v="8"/>
    <n v="32"/>
    <d v="1899-12-30T08:32:00"/>
    <s v="XR5423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6"/>
    <n v="8"/>
    <n v="33"/>
    <d v="1899-12-30T08:33:00"/>
    <s v="XD4127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7"/>
    <n v="8"/>
    <n v="39"/>
    <d v="1899-12-30T08:39:00"/>
    <s v="XB867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8"/>
    <n v="8"/>
    <n v="40"/>
    <d v="1899-12-30T08:40:00"/>
    <s v="YS3616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9"/>
    <n v="8"/>
    <n v="40"/>
    <d v="1899-12-30T08:40:00"/>
    <s v="UN2927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20"/>
    <n v="8"/>
    <n v="42"/>
    <d v="1899-12-30T08:42:00"/>
    <s v="DB7720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21"/>
    <n v="8"/>
    <n v="42"/>
    <d v="1899-12-30T08:42:00"/>
    <s v="PT3578"/>
    <x v="2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22"/>
    <n v="8"/>
    <n v="43"/>
    <d v="1899-12-30T08:43:00"/>
    <s v="YA5559"/>
    <x v="5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23"/>
    <n v="8"/>
    <n v="45"/>
    <d v="1899-12-30T08:45:00"/>
    <s v="SC4414"/>
    <x v="6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24"/>
    <n v="8"/>
    <n v="45"/>
    <d v="1899-12-30T08:45:00"/>
    <s v="UK6059"/>
    <x v="15"/>
    <x v="0"/>
    <s v="REG"/>
    <s v="TXB"/>
    <n v="3"/>
    <s v="Coquimbo"/>
    <n v="30.84"/>
    <n v="39.284999999999997"/>
    <n v="0.78503245513554798"/>
  </r>
  <r>
    <n v="264"/>
    <s v="NS"/>
    <d v="2016-04-19T00:00:00"/>
    <d v="1899-12-30T09:45:00"/>
    <d v="1899-12-30T11:15:00"/>
    <x v="1"/>
    <n v="213"/>
    <n v="1"/>
    <n v="9"/>
    <n v="52"/>
    <d v="1899-12-30T09:52:00"/>
    <s v="WA1275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"/>
    <n v="9"/>
    <n v="54"/>
    <d v="1899-12-30T09:54:00"/>
    <s v="YR1752"/>
    <x v="15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3"/>
    <n v="9"/>
    <n v="55"/>
    <d v="1899-12-30T09:55:00"/>
    <s v="YG119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4"/>
    <n v="9"/>
    <n v="55"/>
    <d v="1899-12-30T09:55:00"/>
    <s v="FJFL91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5"/>
    <n v="9"/>
    <n v="57"/>
    <d v="1899-12-30T09:57:00"/>
    <s v="YG1163"/>
    <x v="2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6"/>
    <n v="10"/>
    <n v="4"/>
    <d v="1899-12-30T10:04:00"/>
    <s v="PS8620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7"/>
    <n v="10"/>
    <n v="5"/>
    <d v="1899-12-30T10:05:00"/>
    <s v="BYVG31"/>
    <x v="2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8"/>
    <n v="10"/>
    <n v="5"/>
    <d v="1899-12-30T10:05:00"/>
    <s v="SE2522"/>
    <x v="5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9"/>
    <n v="10"/>
    <n v="8"/>
    <d v="1899-12-30T10:08:00"/>
    <s v="XF392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0"/>
    <n v="10"/>
    <n v="10"/>
    <d v="1899-12-30T10:10:00"/>
    <s v="YB1235"/>
    <x v="5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11"/>
    <n v="10"/>
    <n v="12"/>
    <d v="1899-12-30T10:12:00"/>
    <s v="YG119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2"/>
    <n v="10"/>
    <n v="13"/>
    <d v="1899-12-30T10:13:00"/>
    <s v="NV7314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3"/>
    <n v="10"/>
    <n v="15"/>
    <d v="1899-12-30T10:15:00"/>
    <s v="RV900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4"/>
    <n v="10"/>
    <n v="17"/>
    <d v="1899-12-30T10:17:00"/>
    <s v="YW6855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5"/>
    <n v="10"/>
    <n v="20"/>
    <d v="1899-12-30T10:20:00"/>
    <s v="DSTY1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6"/>
    <n v="10"/>
    <n v="22"/>
    <d v="1899-12-30T10:22:00"/>
    <s v="ZP318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7"/>
    <n v="10"/>
    <n v="24"/>
    <d v="1899-12-30T10:24:00"/>
    <s v="ZA799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8"/>
    <n v="10"/>
    <n v="25"/>
    <d v="1899-12-30T10:25:00"/>
    <s v="VV3394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9"/>
    <n v="10"/>
    <n v="25"/>
    <d v="1899-12-30T10:25:00"/>
    <s v="RP7378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0"/>
    <n v="10"/>
    <n v="28"/>
    <d v="1899-12-30T10:28:00"/>
    <s v="VE6002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1"/>
    <n v="10"/>
    <n v="33"/>
    <d v="1899-12-30T10:33:00"/>
    <s v="CTHS19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2"/>
    <n v="10"/>
    <n v="35"/>
    <d v="1899-12-30T10:35:00"/>
    <s v="TP680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3"/>
    <n v="10"/>
    <n v="37"/>
    <d v="1899-12-30T10:37:00"/>
    <s v="UT5178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4"/>
    <n v="10"/>
    <n v="43"/>
    <d v="1899-12-30T10:43:00"/>
    <s v="TY6022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5"/>
    <n v="10"/>
    <n v="44"/>
    <d v="1899-12-30T10:44:00"/>
    <s v="UK8331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6"/>
    <n v="10"/>
    <n v="45"/>
    <d v="1899-12-30T10:45:00"/>
    <s v="NH4136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7"/>
    <n v="10"/>
    <n v="50"/>
    <d v="1899-12-30T10:50:00"/>
    <s v="MT227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8"/>
    <n v="10"/>
    <n v="50"/>
    <d v="1899-12-30T10:50:00"/>
    <s v="SD3207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9"/>
    <n v="10"/>
    <n v="52"/>
    <d v="1899-12-30T10:52:00"/>
    <s v="VY1404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30"/>
    <n v="10"/>
    <n v="54"/>
    <d v="1899-12-30T10:54:00"/>
    <s v="RR1054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1"/>
    <n v="10"/>
    <n v="57"/>
    <d v="1899-12-30T10:57:00"/>
    <s v="BZHT1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2"/>
    <n v="11"/>
    <n v="1"/>
    <d v="1899-12-30T11:01:00"/>
    <s v="XN752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3"/>
    <n v="11"/>
    <n v="4"/>
    <d v="1899-12-30T11:04:00"/>
    <s v="XP373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4"/>
    <n v="11"/>
    <n v="7"/>
    <d v="1899-12-30T11:07:00"/>
    <s v="XP4127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5"/>
    <n v="11"/>
    <n v="9"/>
    <d v="1899-12-30T11:09:00"/>
    <s v="CWHD7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6"/>
    <n v="11"/>
    <n v="10"/>
    <d v="1899-12-30T11:10:00"/>
    <s v="XR949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7"/>
    <n v="11"/>
    <n v="13"/>
    <d v="1899-12-30T11:13:00"/>
    <s v="VY7726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8"/>
    <n v="11"/>
    <n v="15"/>
    <d v="1899-12-30T11:15:00"/>
    <s v="VU3390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"/>
    <n v="12"/>
    <n v="53"/>
    <d v="1899-12-30T12:53:00"/>
    <s v="UK831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"/>
    <n v="12"/>
    <n v="55"/>
    <d v="1899-12-30T12:55:00"/>
    <s v="TR239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3"/>
    <n v="12"/>
    <n v="59"/>
    <d v="1899-12-30T12:59:00"/>
    <s v="VC7198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4"/>
    <n v="12"/>
    <n v="59"/>
    <d v="1899-12-30T12:59:00"/>
    <s v="XE8194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5"/>
    <n v="13"/>
    <n v="0"/>
    <d v="1899-12-30T13:00:00"/>
    <s v="YV2440"/>
    <x v="15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6"/>
    <n v="13"/>
    <n v="1"/>
    <d v="1899-12-30T13:01:00"/>
    <s v="UV9047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7"/>
    <n v="13"/>
    <n v="1"/>
    <d v="1899-12-30T13:01:00"/>
    <s v="UK6060"/>
    <x v="2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8"/>
    <n v="13"/>
    <n v="7"/>
    <d v="1899-12-30T13:07:00"/>
    <s v="UH785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9"/>
    <n v="13"/>
    <n v="7"/>
    <d v="1899-12-30T13:07:00"/>
    <s v="UP2402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0"/>
    <n v="13"/>
    <n v="17"/>
    <d v="1899-12-30T13:17:00"/>
    <s v="YR1752"/>
    <x v="15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11"/>
    <n v="13"/>
    <n v="18"/>
    <d v="1899-12-30T13:18:00"/>
    <s v="YC9401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2"/>
    <n v="13"/>
    <n v="20"/>
    <d v="1899-12-30T13:20:00"/>
    <s v="NS7750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3"/>
    <n v="13"/>
    <n v="22"/>
    <d v="1899-12-30T13:22:00"/>
    <s v="VE6002"/>
    <x v="15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14"/>
    <n v="13"/>
    <n v="22"/>
    <d v="1899-12-30T13:22:00"/>
    <s v="VA8306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5"/>
    <n v="13"/>
    <n v="24"/>
    <d v="1899-12-30T13:24:00"/>
    <s v="SZ5919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6"/>
    <n v="13"/>
    <n v="24"/>
    <d v="1899-12-30T13:24:00"/>
    <s v="VC7366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7"/>
    <n v="13"/>
    <n v="25"/>
    <d v="1899-12-30T13:25:00"/>
    <s v="YG1192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8"/>
    <n v="13"/>
    <n v="29"/>
    <d v="1899-12-30T13:29:00"/>
    <s v="WT9200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9"/>
    <n v="13"/>
    <n v="29"/>
    <d v="1899-12-30T13:29:00"/>
    <s v="FJFL91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0"/>
    <n v="13"/>
    <n v="31"/>
    <d v="1899-12-30T13:31:00"/>
    <s v="RB659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1"/>
    <n v="13"/>
    <n v="37"/>
    <d v="1899-12-30T13:37:00"/>
    <s v="TY6022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2"/>
    <n v="13"/>
    <n v="39"/>
    <d v="1899-12-30T13:39:00"/>
    <s v="CYWK1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3"/>
    <n v="13"/>
    <n v="42"/>
    <d v="1899-12-30T13:42:00"/>
    <s v="NS7748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4"/>
    <n v="13"/>
    <n v="42"/>
    <d v="1899-12-30T13:42:00"/>
    <s v="WA127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5"/>
    <n v="13"/>
    <n v="48"/>
    <d v="1899-12-30T13:48:00"/>
    <s v="VU339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6"/>
    <n v="13"/>
    <n v="48"/>
    <d v="1899-12-30T13:48:00"/>
    <s v="ZB885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7"/>
    <n v="13"/>
    <n v="49"/>
    <d v="1899-12-30T13:49:00"/>
    <s v="VE2902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8"/>
    <n v="13"/>
    <n v="49"/>
    <d v="1899-12-30T13:49:00"/>
    <s v="YH2204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9"/>
    <n v="13"/>
    <n v="53"/>
    <d v="1899-12-30T13:53:00"/>
    <s v="YG1198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30"/>
    <n v="13"/>
    <n v="54"/>
    <d v="1899-12-30T13:54:00"/>
    <s v="SE2522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1"/>
    <n v="13"/>
    <n v="58"/>
    <d v="1899-12-30T13:58:00"/>
    <s v="RU900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2"/>
    <n v="13"/>
    <n v="59"/>
    <d v="1899-12-30T13:59:00"/>
    <s v="XR9016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3"/>
    <n v="14"/>
    <n v="1"/>
    <d v="1899-12-30T14:01:00"/>
    <s v="YB123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4"/>
    <n v="14"/>
    <n v="2"/>
    <d v="1899-12-30T14:02:00"/>
    <s v="YY110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5"/>
    <n v="14"/>
    <n v="4"/>
    <d v="1899-12-30T14:04:00"/>
    <s v="ZP318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6"/>
    <n v="14"/>
    <n v="8"/>
    <d v="1899-12-30T14:08:00"/>
    <s v="UK6059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7"/>
    <n v="14"/>
    <n v="8"/>
    <d v="1899-12-30T14:08:00"/>
    <s v="VU3394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8"/>
    <n v="14"/>
    <n v="9"/>
    <d v="1899-12-30T14:09:00"/>
    <s v="ZA7999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9"/>
    <n v="14"/>
    <n v="11"/>
    <d v="1899-12-30T14:11:00"/>
    <s v="ZW6895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10"/>
    <n v="14"/>
    <n v="13"/>
    <d v="1899-12-30T14:13:00"/>
    <s v="RP7378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"/>
    <n v="17"/>
    <n v="48"/>
    <d v="1899-12-30T17:48:00"/>
    <s v="FTPD97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"/>
    <n v="17"/>
    <n v="48"/>
    <d v="1899-12-30T17:48:00"/>
    <s v="SZ591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3"/>
    <n v="17"/>
    <n v="51"/>
    <d v="1899-12-30T17:51:00"/>
    <s v="ZA7999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4"/>
    <n v="17"/>
    <n v="56"/>
    <d v="1899-12-30T17:56:00"/>
    <s v="VA8204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5"/>
    <n v="17"/>
    <n v="57"/>
    <d v="1899-12-30T17:57:00"/>
    <s v="WA127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6"/>
    <n v="18"/>
    <n v="2"/>
    <d v="1899-12-30T18:02:00"/>
    <s v="YW6771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7"/>
    <n v="18"/>
    <n v="3"/>
    <d v="1899-12-30T18:03:00"/>
    <s v="RP8993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8"/>
    <n v="18"/>
    <n v="8"/>
    <d v="1899-12-30T18:08:00"/>
    <s v="NV7314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9"/>
    <n v="18"/>
    <n v="10"/>
    <d v="1899-12-30T18:10:00"/>
    <s v="DJTY15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0"/>
    <n v="18"/>
    <n v="14"/>
    <d v="1899-12-30T18:14:00"/>
    <s v="VY1404"/>
    <x v="2"/>
    <x v="0"/>
    <s v="REG"/>
    <s v="TXB"/>
    <n v="2"/>
    <s v="Coquimbo"/>
    <n v="17.84"/>
    <n v="39.284999999999997"/>
    <n v="0.45411734758813799"/>
  </r>
  <r>
    <n v="264"/>
    <s v="NS"/>
    <d v="2016-04-19T00:00:00"/>
    <d v="1899-12-30T17:45:00"/>
    <d v="1899-12-30T19:15:00"/>
    <x v="3"/>
    <n v="217"/>
    <n v="11"/>
    <n v="18"/>
    <n v="17"/>
    <d v="1899-12-30T18:17:00"/>
    <s v="YB123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2"/>
    <n v="18"/>
    <n v="20"/>
    <d v="1899-12-30T18:20:00"/>
    <s v="TW4869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3"/>
    <n v="18"/>
    <n v="20"/>
    <d v="1899-12-30T18:20:00"/>
    <s v="CTHS19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4"/>
    <n v="18"/>
    <n v="24"/>
    <d v="1899-12-30T18:24:00"/>
    <s v="JJ6075"/>
    <x v="15"/>
    <x v="0"/>
    <s v="REG"/>
    <s v="TXB"/>
    <n v="2"/>
    <s v="Coquimbo"/>
    <n v="17.84"/>
    <n v="39.284999999999997"/>
    <n v="0.45411734758813799"/>
  </r>
  <r>
    <n v="264"/>
    <s v="NS"/>
    <d v="2016-04-19T00:00:00"/>
    <d v="1899-12-30T17:45:00"/>
    <d v="1899-12-30T19:15:00"/>
    <x v="3"/>
    <n v="217"/>
    <n v="15"/>
    <n v="18"/>
    <n v="25"/>
    <d v="1899-12-30T18:25:00"/>
    <s v="NH4136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6"/>
    <n v="18"/>
    <n v="25"/>
    <d v="1899-12-30T18:25:00"/>
    <s v="BZHT12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7"/>
    <n v="18"/>
    <n v="30"/>
    <d v="1899-12-30T18:30:00"/>
    <s v="CDHW75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8"/>
    <n v="18"/>
    <n v="34"/>
    <d v="1899-12-30T18:34:00"/>
    <s v="UT517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9"/>
    <n v="18"/>
    <n v="34"/>
    <d v="1899-12-30T18:34:00"/>
    <s v="UK8331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0"/>
    <n v="18"/>
    <n v="36"/>
    <d v="1899-12-30T18:36:00"/>
    <s v="NF7067"/>
    <x v="1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1"/>
    <n v="18"/>
    <n v="46"/>
    <d v="1899-12-30T18:46:00"/>
    <s v="UH481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2"/>
    <n v="18"/>
    <n v="54"/>
    <d v="1899-12-30T18:54:00"/>
    <s v="YW558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3"/>
    <n v="19"/>
    <n v="1"/>
    <d v="1899-12-30T19:01:00"/>
    <s v="XR9494"/>
    <x v="5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4"/>
    <n v="19"/>
    <n v="9"/>
    <d v="1899-12-30T19:09:00"/>
    <s v="UN2927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5"/>
    <n v="19"/>
    <n v="13"/>
    <d v="1899-12-30T19:13:00"/>
    <s v="UJ3697"/>
    <x v="2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6"/>
    <n v="19"/>
    <n v="15"/>
    <d v="1899-12-30T19:15:00"/>
    <s v="XR5423"/>
    <x v="6"/>
    <x v="0"/>
    <s v="REG"/>
    <s v="TXB"/>
    <n v="1"/>
    <s v="Coquimbo"/>
    <n v="7.97"/>
    <n v="39.284999999999997"/>
    <n v="0.20287641593483519"/>
  </r>
  <r>
    <n v="292"/>
    <s v="SN"/>
    <d v="2016-04-20T00:00:00"/>
    <d v="1899-12-30T07:15:00"/>
    <d v="1899-12-30T08:45:00"/>
    <x v="0"/>
    <n v="218"/>
    <n v="1"/>
    <n v="7"/>
    <n v="22"/>
    <d v="1899-12-30T07:22:00"/>
    <s v="PC4151"/>
    <x v="0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"/>
    <n v="7"/>
    <n v="23"/>
    <d v="1899-12-30T07:23:00"/>
    <s v="UK8209"/>
    <x v="2"/>
    <x v="0"/>
    <s v="IDA"/>
    <s v="TXB"/>
    <n v="6"/>
    <s v="Serena"/>
    <n v="42.7"/>
    <n v="39.284999999999997"/>
    <n v="1.0869288532518775"/>
  </r>
  <r>
    <n v="292"/>
    <s v="SN"/>
    <d v="2016-04-20T00:00:00"/>
    <d v="1899-12-30T07:15:00"/>
    <d v="1899-12-30T08:45:00"/>
    <x v="0"/>
    <n v="218"/>
    <n v="3"/>
    <n v="7"/>
    <n v="28"/>
    <d v="1899-12-30T07:28:00"/>
    <s v="SE2454"/>
    <x v="2"/>
    <x v="0"/>
    <s v="IDA"/>
    <s v="TXB"/>
    <n v="4"/>
    <s v="Serena"/>
    <n v="35.869999999999997"/>
    <n v="39.284999999999997"/>
    <n v="0.91307114674812273"/>
  </r>
  <r>
    <n v="292"/>
    <s v="SN"/>
    <d v="2016-04-20T00:00:00"/>
    <d v="1899-12-30T07:15:00"/>
    <d v="1899-12-30T08:45:00"/>
    <x v="0"/>
    <n v="218"/>
    <n v="4"/>
    <n v="7"/>
    <n v="33"/>
    <d v="1899-12-30T07:33:00"/>
    <s v="ZS5445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5"/>
    <n v="7"/>
    <n v="40"/>
    <d v="1899-12-30T07:40:00"/>
    <s v="PZ6073"/>
    <x v="2"/>
    <x v="0"/>
    <s v="IDA"/>
    <s v="TXB"/>
    <n v="4"/>
    <s v="Serena"/>
    <n v="35.869999999999997"/>
    <n v="39.284999999999997"/>
    <n v="0.91307114674812273"/>
  </r>
  <r>
    <n v="292"/>
    <s v="SN"/>
    <d v="2016-04-20T00:00:00"/>
    <d v="1899-12-30T07:15:00"/>
    <d v="1899-12-30T08:45:00"/>
    <x v="0"/>
    <n v="218"/>
    <n v="6"/>
    <n v="7"/>
    <n v="42"/>
    <d v="1899-12-30T07:42:00"/>
    <s v="VU3390"/>
    <x v="0"/>
    <x v="0"/>
    <s v="IDA"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7"/>
    <n v="7"/>
    <n v="44"/>
    <d v="1899-12-30T07:44:00"/>
    <s v="UP2402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8"/>
    <n v="7"/>
    <n v="50"/>
    <d v="1899-12-30T07:50:00"/>
    <s v="VV6184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9"/>
    <n v="7"/>
    <n v="50"/>
    <d v="1899-12-30T07:50:00"/>
    <s v="XV9759"/>
    <x v="0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0"/>
    <n v="7"/>
    <n v="59"/>
    <d v="1899-12-30T07:59:00"/>
    <s v="XK9254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11"/>
    <n v="8"/>
    <n v="2"/>
    <d v="1899-12-30T08:02:00"/>
    <s v="CK8353"/>
    <x v="0"/>
    <x v="0"/>
    <s v="IDA"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12"/>
    <n v="8"/>
    <n v="2"/>
    <d v="1899-12-30T08:02:00"/>
    <s v="BPXW57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13"/>
    <n v="8"/>
    <n v="10"/>
    <d v="1899-12-30T08:10:00"/>
    <s v="UP2305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4"/>
    <n v="8"/>
    <n v="11"/>
    <d v="1899-12-30T08:11:00"/>
    <s v="PZ5981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15"/>
    <n v="8"/>
    <n v="15"/>
    <d v="1899-12-30T08:15:00"/>
    <s v="VF3899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6"/>
    <n v="8"/>
    <n v="15"/>
    <d v="1899-12-30T08:15:00"/>
    <s v="YL5315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7"/>
    <n v="8"/>
    <n v="24"/>
    <d v="1899-12-30T08:24:00"/>
    <s v="VS4628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18"/>
    <n v="8"/>
    <n v="30"/>
    <d v="1899-12-30T08:30:00"/>
    <s v="VV1282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19"/>
    <n v="8"/>
    <n v="32"/>
    <d v="1899-12-30T08:32:00"/>
    <s v="VT1070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20"/>
    <n v="8"/>
    <n v="34"/>
    <d v="1899-12-30T08:34:00"/>
    <s v="UK1352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1"/>
    <n v="8"/>
    <n v="36"/>
    <d v="1899-12-30T08:36:00"/>
    <s v="VX4347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2"/>
    <n v="8"/>
    <n v="38"/>
    <d v="1899-12-30T08:38:00"/>
    <s v="YD1844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3"/>
    <n v="8"/>
    <n v="45"/>
    <d v="1899-12-30T08:45:00"/>
    <s v="VB8940"/>
    <x v="2"/>
    <x v="0"/>
    <s v="IDA"/>
    <s v="TXB"/>
    <n v="6"/>
    <s v="Serena"/>
    <n v="42.7"/>
    <n v="39.284999999999997"/>
    <n v="1.0869288532518775"/>
  </r>
  <r>
    <n v="292"/>
    <s v="SN"/>
    <d v="2016-04-20T00:00:00"/>
    <d v="1899-12-30T09:45:00"/>
    <d v="1899-12-30T11:15:00"/>
    <x v="1"/>
    <n v="219"/>
    <n v="1"/>
    <n v="9"/>
    <n v="47"/>
    <d v="1899-12-30T09:47:00"/>
    <s v="XH4868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2"/>
    <n v="9"/>
    <n v="48"/>
    <d v="1899-12-30T09:48:00"/>
    <s v="RR2521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3"/>
    <n v="10"/>
    <n v="0"/>
    <d v="1899-12-30T10:00:00"/>
    <s v="XU7860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09:45:00"/>
    <d v="1899-12-30T11:15:00"/>
    <x v="1"/>
    <n v="219"/>
    <n v="4"/>
    <n v="10"/>
    <n v="6"/>
    <d v="1899-12-30T10:06:00"/>
    <s v="YA5832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5"/>
    <n v="10"/>
    <n v="8"/>
    <d v="1899-12-30T10:08:00"/>
    <s v="HKWG96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6"/>
    <n v="10"/>
    <n v="11"/>
    <d v="1899-12-30T10:11:00"/>
    <s v="PP5317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7"/>
    <n v="10"/>
    <n v="20"/>
    <d v="1899-12-30T10:20:00"/>
    <s v="VJ3615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09:45:00"/>
    <d v="1899-12-30T11:15:00"/>
    <x v="1"/>
    <n v="219"/>
    <n v="8"/>
    <n v="10"/>
    <n v="20"/>
    <d v="1899-12-30T10:20:00"/>
    <s v="YS4204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9"/>
    <n v="10"/>
    <n v="31"/>
    <d v="1899-12-30T10:31:00"/>
    <s v="VR4488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0"/>
    <n v="10"/>
    <n v="34"/>
    <d v="1899-12-30T10:34:00"/>
    <s v="UP6404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1"/>
    <n v="10"/>
    <n v="37"/>
    <d v="1899-12-30T10:37:00"/>
    <s v="UF8811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12"/>
    <n v="10"/>
    <n v="41"/>
    <d v="1899-12-30T10:41:00"/>
    <s v="YH2184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3"/>
    <n v="10"/>
    <n v="47"/>
    <d v="1899-12-30T10:47:00"/>
    <s v="YB7008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4"/>
    <n v="10"/>
    <n v="49"/>
    <d v="1899-12-30T10:49:00"/>
    <s v="RR1641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15"/>
    <n v="10"/>
    <n v="51"/>
    <d v="1899-12-30T10:51:00"/>
    <s v="ZY7023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6"/>
    <n v="10"/>
    <n v="58"/>
    <d v="1899-12-30T10:58:00"/>
    <s v="TK1389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17"/>
    <n v="11"/>
    <n v="0"/>
    <d v="1899-12-30T11:00:00"/>
    <s v="WC7812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8"/>
    <n v="11"/>
    <n v="4"/>
    <d v="1899-12-30T11:04:00"/>
    <s v="XL8260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9"/>
    <n v="11"/>
    <n v="11"/>
    <d v="1899-12-30T11:11:00"/>
    <s v="SG5933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1"/>
    <n v="12"/>
    <n v="45"/>
    <d v="1899-12-30T12:45:00"/>
    <s v="US5588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2"/>
    <n v="12"/>
    <n v="53"/>
    <d v="1899-12-30T12:53:00"/>
    <s v="SZ5877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3"/>
    <n v="12"/>
    <n v="55"/>
    <d v="1899-12-30T12:55:00"/>
    <s v="UK3353"/>
    <x v="0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4"/>
    <n v="12"/>
    <n v="55"/>
    <d v="1899-12-30T12:55:00"/>
    <s v="XY9518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5"/>
    <n v="13"/>
    <n v="4"/>
    <d v="1899-12-30T13:04:00"/>
    <s v="PZ5981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6"/>
    <n v="13"/>
    <n v="5"/>
    <d v="1899-12-30T13:05:00"/>
    <s v="NH3407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7"/>
    <n v="13"/>
    <n v="12"/>
    <d v="1899-12-30T13:12:00"/>
    <s v="TP6745"/>
    <x v="2"/>
    <x v="0"/>
    <s v="IDA"/>
    <s v="TXB"/>
    <n v="4"/>
    <s v="Serena"/>
    <n v="35.869999999999997"/>
    <n v="39.284999999999997"/>
    <n v="0.91307114674812273"/>
  </r>
  <r>
    <n v="292"/>
    <s v="SN"/>
    <d v="2016-04-20T00:00:00"/>
    <d v="1899-12-30T12:45:00"/>
    <d v="1899-12-30T14:15:00"/>
    <x v="2"/>
    <n v="220"/>
    <n v="8"/>
    <n v="13"/>
    <n v="16"/>
    <d v="1899-12-30T13:16:00"/>
    <s v="YK4614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9"/>
    <n v="13"/>
    <n v="24"/>
    <d v="1899-12-30T13:24:00"/>
    <s v="YF9628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10"/>
    <n v="13"/>
    <n v="27"/>
    <d v="1899-12-30T13:27:00"/>
    <s v="ZL5402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1"/>
    <n v="13"/>
    <n v="27"/>
    <d v="1899-12-30T13:27:00"/>
    <s v="VT1070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2"/>
    <n v="13"/>
    <n v="36"/>
    <d v="1899-12-30T13:36:00"/>
    <s v="PS8641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12:45:00"/>
    <d v="1899-12-30T14:15:00"/>
    <x v="2"/>
    <n v="220"/>
    <n v="13"/>
    <n v="13"/>
    <n v="36"/>
    <d v="1899-12-30T13:36:00"/>
    <s v="FXZX84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4"/>
    <n v="13"/>
    <n v="38"/>
    <d v="1899-12-30T13:38:00"/>
    <s v="YV3188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5"/>
    <n v="13"/>
    <n v="45"/>
    <d v="1899-12-30T13:45:00"/>
    <s v="XJ1623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16"/>
    <n v="13"/>
    <n v="49"/>
    <d v="1899-12-30T13:49:00"/>
    <s v="UY3756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7"/>
    <n v="13"/>
    <n v="49"/>
    <d v="1899-12-30T13:49:00"/>
    <s v="GX5538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8"/>
    <n v="14"/>
    <n v="0"/>
    <d v="1899-12-30T14:00:00"/>
    <s v="YD1031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12:45:00"/>
    <d v="1899-12-30T14:15:00"/>
    <x v="2"/>
    <n v="220"/>
    <n v="19"/>
    <n v="14"/>
    <n v="1"/>
    <d v="1899-12-30T14:01:00"/>
    <s v="WH8296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20"/>
    <n v="14"/>
    <n v="8"/>
    <d v="1899-12-30T14:08:00"/>
    <s v="UK6339"/>
    <x v="2"/>
    <x v="0"/>
    <s v="IDA"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21"/>
    <n v="14"/>
    <n v="14"/>
    <d v="1899-12-30T14:14:00"/>
    <s v="UY3804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7:45:00"/>
    <d v="1899-12-30T19:15:00"/>
    <x v="3"/>
    <n v="221"/>
    <n v="1"/>
    <n v="17"/>
    <n v="50"/>
    <d v="1899-12-30T17:50:00"/>
    <s v="ZS5445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7:45:00"/>
    <d v="1899-12-30T19:15:00"/>
    <x v="3"/>
    <n v="221"/>
    <n v="2"/>
    <n v="17"/>
    <n v="56"/>
    <d v="1899-12-30T17:56:00"/>
    <s v="PZ6073"/>
    <x v="2"/>
    <x v="0"/>
    <s v="IDA"/>
    <s v="TXB"/>
    <n v="2"/>
    <s v="Serena"/>
    <n v="17.84"/>
    <n v="39.284999999999997"/>
    <n v="0.45411734758813799"/>
  </r>
  <r>
    <n v="292"/>
    <s v="SN"/>
    <d v="2016-04-20T00:00:00"/>
    <d v="1899-12-30T17:45:00"/>
    <d v="1899-12-30T19:15:00"/>
    <x v="3"/>
    <n v="221"/>
    <n v="3"/>
    <n v="18"/>
    <n v="7"/>
    <d v="1899-12-30T18:07:00"/>
    <s v="FXZX84"/>
    <x v="0"/>
    <x v="0"/>
    <s v="IDA"/>
    <s v="TXB"/>
    <n v="1"/>
    <s v="Serena"/>
    <n v="7.97"/>
    <n v="39.284999999999997"/>
    <n v="0.20287641593483519"/>
  </r>
  <r>
    <n v="292"/>
    <s v="SN"/>
    <d v="2016-04-20T00:00:00"/>
    <d v="1899-12-30T17:45:00"/>
    <d v="1899-12-30T19:15:00"/>
    <x v="3"/>
    <n v="221"/>
    <n v="4"/>
    <n v="18"/>
    <n v="11"/>
    <d v="1899-12-30T18:11:00"/>
    <s v="BPXW57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17:45:00"/>
    <d v="1899-12-30T19:15:00"/>
    <x v="3"/>
    <n v="221"/>
    <n v="5"/>
    <n v="18"/>
    <n v="22"/>
    <d v="1899-12-30T18:22:00"/>
    <s v="VX4351"/>
    <x v="2"/>
    <x v="0"/>
    <s v="IDA"/>
    <s v="TXB"/>
    <n v="5"/>
    <s v="Serena"/>
    <n v="39.284999999999997"/>
    <n v="39.284999999999997"/>
    <n v="1"/>
  </r>
  <r>
    <n v="292"/>
    <s v="SN"/>
    <d v="2016-04-20T00:00:00"/>
    <d v="1899-12-30T17:45:00"/>
    <d v="1899-12-30T19:15:00"/>
    <x v="3"/>
    <n v="221"/>
    <n v="6"/>
    <n v="18"/>
    <n v="25"/>
    <d v="1899-12-30T18:25:00"/>
    <s v="UF3899"/>
    <x v="2"/>
    <x v="0"/>
    <s v="IDA"/>
    <s v="TXB"/>
    <n v="4"/>
    <s v="Serena"/>
    <n v="35.869999999999997"/>
    <n v="39.284999999999997"/>
    <n v="0.91307114674812273"/>
  </r>
  <r>
    <n v="292"/>
    <s v="SN"/>
    <d v="2016-04-20T00:00:00"/>
    <d v="1899-12-30T17:45:00"/>
    <d v="1899-12-30T19:15:00"/>
    <x v="3"/>
    <n v="221"/>
    <n v="7"/>
    <n v="18"/>
    <n v="28"/>
    <d v="1899-12-30T18:28:00"/>
    <s v="YL5415"/>
    <x v="2"/>
    <x v="0"/>
    <s v="IDA"/>
    <s v="TXB"/>
    <n v="4"/>
    <s v="Serena"/>
    <n v="35.869999999999997"/>
    <n v="39.284999999999997"/>
    <n v="0.91307114674812273"/>
  </r>
  <r>
    <n v="292"/>
    <s v="SN"/>
    <d v="2016-04-20T00:00:00"/>
    <d v="1899-12-30T17:45:00"/>
    <d v="1899-12-30T19:15:00"/>
    <x v="3"/>
    <n v="221"/>
    <n v="8"/>
    <n v="18"/>
    <n v="43"/>
    <d v="1899-12-30T18:43:00"/>
    <s v="VX8860"/>
    <x v="2"/>
    <x v="0"/>
    <s v="IDA"/>
    <s v="TXB"/>
    <n v="5"/>
    <s v="Serena"/>
    <n v="39.284999999999997"/>
    <n v="39.284999999999997"/>
    <n v="1"/>
  </r>
  <r>
    <n v="292"/>
    <s v="SN"/>
    <d v="2016-04-20T00:00:00"/>
    <d v="1899-12-30T17:45:00"/>
    <d v="1899-12-30T19:15:00"/>
    <x v="3"/>
    <n v="221"/>
    <n v="9"/>
    <n v="18"/>
    <n v="47"/>
    <d v="1899-12-30T18:47:00"/>
    <s v="PU7429"/>
    <x v="2"/>
    <x v="0"/>
    <s v="IDA"/>
    <s v="TXB"/>
    <n v="6"/>
    <s v="Serena"/>
    <n v="42.7"/>
    <n v="39.284999999999997"/>
    <n v="1.0869288532518775"/>
  </r>
  <r>
    <n v="292"/>
    <s v="SN"/>
    <d v="2016-04-20T00:00:00"/>
    <d v="1899-12-30T17:45:00"/>
    <d v="1899-12-30T19:15:00"/>
    <x v="3"/>
    <n v="221"/>
    <n v="10"/>
    <n v="18"/>
    <n v="58"/>
    <d v="1899-12-30T18:58:00"/>
    <s v="VS4626"/>
    <x v="2"/>
    <x v="0"/>
    <s v="IDA"/>
    <s v="TXB"/>
    <n v="6"/>
    <s v="Serena"/>
    <n v="42.7"/>
    <n v="39.284999999999997"/>
    <n v="1.0869288532518775"/>
  </r>
  <r>
    <n v="292"/>
    <s v="SN"/>
    <d v="2016-04-20T00:00:00"/>
    <d v="1899-12-30T17:45:00"/>
    <d v="1899-12-30T19:15:00"/>
    <x v="3"/>
    <n v="221"/>
    <n v="11"/>
    <n v="19"/>
    <n v="5"/>
    <d v="1899-12-30T19:05:00"/>
    <s v="VV1282"/>
    <x v="2"/>
    <x v="0"/>
    <s v="IDA"/>
    <s v="TXB"/>
    <n v="4"/>
    <s v="Serena"/>
    <n v="35.869999999999997"/>
    <n v="39.284999999999997"/>
    <n v="0.91307114674812273"/>
  </r>
  <r>
    <n v="292"/>
    <s v="SN"/>
    <d v="2016-04-20T00:00:00"/>
    <d v="1899-12-30T17:45:00"/>
    <d v="1899-12-30T19:15:00"/>
    <x v="3"/>
    <n v="221"/>
    <n v="12"/>
    <n v="19"/>
    <n v="6"/>
    <d v="1899-12-30T19:06:00"/>
    <s v="UK1352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17:45:00"/>
    <d v="1899-12-30T19:15:00"/>
    <x v="3"/>
    <n v="221"/>
    <n v="13"/>
    <n v="19"/>
    <n v="13"/>
    <d v="1899-12-30T19:13:00"/>
    <s v="VX4347"/>
    <x v="2"/>
    <x v="0"/>
    <s v="IDA"/>
    <s v="TXB"/>
    <n v="3"/>
    <s v="Serena"/>
    <n v="30.84"/>
    <n v="39.284999999999997"/>
    <n v="0.78503245513554798"/>
  </r>
  <r>
    <n v="292"/>
    <s v="SN"/>
    <d v="2016-04-20T00:00:00"/>
    <d v="1899-12-30T17:45:00"/>
    <d v="1899-12-30T19:15:00"/>
    <x v="3"/>
    <n v="221"/>
    <n v="14"/>
    <n v="19"/>
    <n v="14"/>
    <d v="1899-12-30T19:14:00"/>
    <s v="UJ5205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07:15:00"/>
    <d v="1899-12-30T08:45:00"/>
    <x v="0"/>
    <n v="222"/>
    <n v="1"/>
    <n v="7"/>
    <n v="24"/>
    <d v="1899-12-30T07:24:00"/>
    <s v="ZS5445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2"/>
    <n v="7"/>
    <n v="30"/>
    <d v="1899-12-30T07:30:00"/>
    <s v="PZ6073"/>
    <x v="2"/>
    <x v="0"/>
    <s v="IDA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3"/>
    <n v="7"/>
    <n v="30"/>
    <d v="1899-12-30T07:30:00"/>
    <s v="VU3390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4"/>
    <n v="7"/>
    <n v="31"/>
    <d v="1899-12-30T07:31:00"/>
    <s v="UP2402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5"/>
    <n v="7"/>
    <n v="34"/>
    <d v="1899-12-30T07:34:00"/>
    <s v="VV6184"/>
    <x v="0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6"/>
    <n v="7"/>
    <n v="34"/>
    <d v="1899-12-30T07:34:00"/>
    <s v="PX4759"/>
    <x v="0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7"/>
    <n v="7"/>
    <n v="40"/>
    <d v="1899-12-30T07:40:00"/>
    <s v="YK9254"/>
    <x v="2"/>
    <x v="0"/>
    <s v="IDA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8"/>
    <n v="7"/>
    <n v="45"/>
    <d v="1899-12-30T07:45:00"/>
    <s v="UK8353"/>
    <x v="0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9"/>
    <n v="7"/>
    <n v="46"/>
    <d v="1899-12-30T07:46:00"/>
    <s v="BPXK57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0"/>
    <n v="7"/>
    <n v="52"/>
    <d v="1899-12-30T07:52:00"/>
    <s v="UP2305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1"/>
    <n v="7"/>
    <n v="52"/>
    <d v="1899-12-30T07:52:00"/>
    <s v="PZ5981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07:15:00"/>
    <d v="1899-12-30T08:45:00"/>
    <x v="0"/>
    <n v="222"/>
    <n v="12"/>
    <n v="7"/>
    <n v="57"/>
    <d v="1899-12-30T07:57:00"/>
    <s v="UF3899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3"/>
    <n v="8"/>
    <n v="0"/>
    <d v="1899-12-30T08:00:00"/>
    <s v="YL5415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14"/>
    <n v="8"/>
    <n v="6"/>
    <d v="1899-12-30T08:06:00"/>
    <s v="VS4626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5"/>
    <n v="8"/>
    <n v="10"/>
    <d v="1899-12-30T08:10:00"/>
    <s v="VV1282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6"/>
    <n v="8"/>
    <n v="13"/>
    <d v="1899-12-30T08:13:00"/>
    <s v="VT1070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07:15:00"/>
    <d v="1899-12-30T08:45:00"/>
    <x v="0"/>
    <n v="222"/>
    <n v="17"/>
    <n v="8"/>
    <n v="15"/>
    <d v="1899-12-30T08:15:00"/>
    <s v="UK1352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07:15:00"/>
    <d v="1899-12-30T08:45:00"/>
    <x v="0"/>
    <n v="222"/>
    <n v="18"/>
    <n v="8"/>
    <n v="20"/>
    <d v="1899-12-30T08:20:00"/>
    <s v="VV4347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07:15:00"/>
    <d v="1899-12-30T08:45:00"/>
    <x v="0"/>
    <n v="222"/>
    <n v="19"/>
    <n v="8"/>
    <n v="20"/>
    <d v="1899-12-30T08:20:00"/>
    <s v="YD1844"/>
    <x v="2"/>
    <x v="0"/>
    <s v="IDA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20"/>
    <n v="8"/>
    <n v="32"/>
    <d v="1899-12-30T08:32:00"/>
    <s v="VB8940"/>
    <x v="2"/>
    <x v="0"/>
    <s v="IDA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21"/>
    <n v="8"/>
    <n v="38"/>
    <d v="1899-12-30T08:38:00"/>
    <s v="SC4302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22"/>
    <n v="8"/>
    <n v="42"/>
    <d v="1899-12-30T08:42:00"/>
    <s v="PP5300"/>
    <x v="2"/>
    <x v="0"/>
    <s v="IDA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23"/>
    <n v="8"/>
    <n v="44"/>
    <d v="1899-12-30T08:44:00"/>
    <s v="XR5403"/>
    <x v="0"/>
    <x v="0"/>
    <s v="IDA"/>
    <s v="TXB"/>
    <n v="3"/>
    <s v="Serena"/>
    <n v="30.84"/>
    <n v="39.284999999999997"/>
    <n v="0.78503245513554798"/>
  </r>
  <r>
    <n v="306"/>
    <s v="SN"/>
    <d v="2016-04-20T00:00:00"/>
    <d v="1899-12-30T09:45:00"/>
    <d v="1899-12-30T11:15:00"/>
    <x v="1"/>
    <n v="223"/>
    <n v="1"/>
    <n v="9"/>
    <n v="49"/>
    <d v="1899-12-30T09:49:00"/>
    <s v="XU7860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2"/>
    <n v="9"/>
    <n v="56"/>
    <d v="1899-12-30T09:56:00"/>
    <s v="VA5832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3"/>
    <n v="10"/>
    <n v="1"/>
    <d v="1899-12-30T10:01:00"/>
    <s v="HKWG96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4"/>
    <n v="10"/>
    <n v="2"/>
    <d v="1899-12-30T10:02:00"/>
    <s v="PP5317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5"/>
    <n v="10"/>
    <n v="10"/>
    <d v="1899-12-30T10:10:00"/>
    <s v="VJ3615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6"/>
    <n v="10"/>
    <n v="13"/>
    <d v="1899-12-30T10:13:00"/>
    <s v="VS4204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7"/>
    <n v="10"/>
    <n v="21"/>
    <d v="1899-12-30T10:21:00"/>
    <s v="UP2404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8"/>
    <n v="10"/>
    <n v="24"/>
    <d v="1899-12-30T10:24:00"/>
    <s v="UF8811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9"/>
    <n v="10"/>
    <n v="27"/>
    <d v="1899-12-30T10:27:00"/>
    <s v="YR2148"/>
    <x v="0"/>
    <x v="0"/>
    <s v="IDA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10"/>
    <n v="10"/>
    <n v="30"/>
    <d v="1899-12-30T10:30:00"/>
    <s v="YB2008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11"/>
    <n v="10"/>
    <n v="38"/>
    <d v="1899-12-30T10:38:00"/>
    <m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3"/>
    <n v="10"/>
    <n v="40"/>
    <d v="1899-12-30T10:40:00"/>
    <s v="RR1644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4"/>
    <n v="10"/>
    <n v="40"/>
    <d v="1899-12-30T10:40:00"/>
    <s v="SE5424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09:45:00"/>
    <d v="1899-12-30T11:15:00"/>
    <x v="1"/>
    <n v="223"/>
    <n v="15"/>
    <n v="10"/>
    <n v="41"/>
    <d v="1899-12-30T10:41:00"/>
    <s v="ZY1023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6"/>
    <n v="10"/>
    <n v="48"/>
    <d v="1899-12-30T10:48:00"/>
    <s v="TK1389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7"/>
    <n v="10"/>
    <n v="51"/>
    <d v="1899-12-30T10:51:00"/>
    <s v="WX7812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18"/>
    <n v="10"/>
    <n v="55"/>
    <d v="1899-12-30T10:55:00"/>
    <s v="XN8260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9"/>
    <n v="11"/>
    <n v="0"/>
    <d v="1899-12-30T11:00:00"/>
    <s v="SG5933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20"/>
    <n v="11"/>
    <n v="8"/>
    <d v="1899-12-30T11:08:00"/>
    <s v="PU7430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1"/>
    <n v="12"/>
    <n v="46"/>
    <d v="1899-12-30T12:46:00"/>
    <s v="XY9518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2"/>
    <n v="12"/>
    <n v="46"/>
    <d v="1899-12-30T12:46:00"/>
    <s v="UK8553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3"/>
    <n v="12"/>
    <n v="54"/>
    <d v="1899-12-30T12:54:00"/>
    <s v="NH3407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4"/>
    <n v="12"/>
    <n v="56"/>
    <d v="1899-12-30T12:56:00"/>
    <s v="PZ5881"/>
    <x v="0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5"/>
    <n v="13"/>
    <n v="2"/>
    <d v="1899-12-30T13:02:00"/>
    <s v="TP6745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6"/>
    <n v="13"/>
    <n v="8"/>
    <d v="1899-12-30T13:08:00"/>
    <s v="YK4614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8"/>
    <n v="13"/>
    <n v="12"/>
    <d v="1899-12-30T13:12:00"/>
    <s v="YF9628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0"/>
    <n v="13"/>
    <n v="18"/>
    <d v="1899-12-30T13:18:00"/>
    <s v="ZL5482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1"/>
    <n v="13"/>
    <n v="19"/>
    <d v="1899-12-30T13:19:00"/>
    <s v="VT1070"/>
    <x v="0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2"/>
    <n v="13"/>
    <n v="26"/>
    <d v="1899-12-30T13:26:00"/>
    <s v="PS8641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3"/>
    <n v="13"/>
    <n v="28"/>
    <d v="1899-12-30T13:28:00"/>
    <s v="FXZX84"/>
    <x v="0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4"/>
    <n v="13"/>
    <n v="30"/>
    <d v="1899-12-30T13:30:00"/>
    <s v="YV3188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15"/>
    <n v="13"/>
    <n v="37"/>
    <d v="1899-12-30T13:37:00"/>
    <s v="XJ1326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9"/>
    <n v="13"/>
    <n v="40"/>
    <d v="1899-12-30T13:40:00"/>
    <s v="UY3657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0"/>
    <n v="13"/>
    <n v="41"/>
    <d v="1899-12-30T13:41:00"/>
    <s v="GX5538"/>
    <x v="0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21"/>
    <n v="13"/>
    <n v="51"/>
    <d v="1899-12-30T13:51:00"/>
    <s v="YD1031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2"/>
    <n v="13"/>
    <n v="54"/>
    <d v="1899-12-30T13:54:00"/>
    <s v="WH8296"/>
    <x v="2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23"/>
    <n v="13"/>
    <n v="59"/>
    <d v="1899-12-30T13:59:00"/>
    <s v="UK6339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5"/>
    <n v="13"/>
    <n v="5"/>
    <d v="1899-12-30T13:05:00"/>
    <s v="UY3804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6"/>
    <n v="13"/>
    <n v="9"/>
    <d v="1899-12-30T13:09:00"/>
    <s v="RW5141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7"/>
    <n v="13"/>
    <n v="14"/>
    <d v="1899-12-30T13:14:00"/>
    <s v="UP3986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"/>
    <n v="17"/>
    <n v="56"/>
    <d v="1899-12-30T17:56:00"/>
    <s v="FXZX84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2"/>
    <n v="18"/>
    <n v="0"/>
    <d v="1899-12-30T18:00:00"/>
    <s v="BPXW57"/>
    <x v="2"/>
    <x v="0"/>
    <s v="IDA"/>
    <s v="TXB"/>
    <n v="6"/>
    <s v="Serena"/>
    <n v="42.7"/>
    <n v="39.284999999999997"/>
    <n v="1.0869288532518775"/>
  </r>
  <r>
    <n v="306"/>
    <s v="SN"/>
    <d v="2016-04-20T00:00:00"/>
    <d v="1899-12-30T17:45:00"/>
    <d v="1899-12-30T19:15:00"/>
    <x v="3"/>
    <n v="225"/>
    <n v="3"/>
    <n v="18"/>
    <n v="6"/>
    <d v="1899-12-30T18:06:00"/>
    <s v="XV4351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4"/>
    <n v="18"/>
    <n v="13"/>
    <d v="1899-12-30T18:13:00"/>
    <s v="UF3994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5"/>
    <n v="18"/>
    <n v="15"/>
    <d v="1899-12-30T18:15:00"/>
    <s v="YL5415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6"/>
    <n v="18"/>
    <n v="24"/>
    <d v="1899-12-30T18:24:00"/>
    <s v="DKHZ74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7"/>
    <n v="18"/>
    <n v="24"/>
    <d v="1899-12-30T18:24:00"/>
    <s v="VX8860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8"/>
    <n v="18"/>
    <n v="32"/>
    <d v="1899-12-30T18:32:00"/>
    <s v="PU7429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17:45:00"/>
    <d v="1899-12-30T19:15:00"/>
    <x v="3"/>
    <n v="225"/>
    <n v="9"/>
    <n v="18"/>
    <n v="37"/>
    <d v="1899-12-30T18:37:00"/>
    <s v="VS4626"/>
    <x v="2"/>
    <x v="0"/>
    <s v="IDA"/>
    <s v="TXB"/>
    <n v="5"/>
    <s v="Serena"/>
    <n v="39.284999999999997"/>
    <n v="39.284999999999997"/>
    <n v="1"/>
  </r>
  <r>
    <n v="306"/>
    <s v="SN"/>
    <d v="2016-04-20T00:00:00"/>
    <d v="1899-12-30T17:45:00"/>
    <d v="1899-12-30T19:15:00"/>
    <x v="3"/>
    <n v="225"/>
    <n v="10"/>
    <n v="18"/>
    <n v="41"/>
    <d v="1899-12-30T18:41:00"/>
    <s v="VV1282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11"/>
    <n v="18"/>
    <n v="47"/>
    <d v="1899-12-30T18:47:00"/>
    <s v="UK1352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12"/>
    <n v="18"/>
    <n v="54"/>
    <d v="1899-12-30T18:54:00"/>
    <s v="VX4347"/>
    <x v="2"/>
    <x v="0"/>
    <s v="IDA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13"/>
    <n v="18"/>
    <n v="56"/>
    <d v="1899-12-30T18:56:00"/>
    <s v="UJ5205"/>
    <x v="2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4"/>
    <n v="18"/>
    <n v="56"/>
    <d v="1899-12-30T18:56:00"/>
    <s v="HKWG96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5"/>
    <n v="19"/>
    <n v="3"/>
    <d v="1899-12-30T19:03:00"/>
    <s v="RR4641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6"/>
    <n v="19"/>
    <n v="9"/>
    <d v="1899-12-30T19:09:00"/>
    <s v="VB8940"/>
    <x v="2"/>
    <x v="0"/>
    <s v="IDA"/>
    <s v="TXB"/>
    <n v="3"/>
    <s v="Serena"/>
    <n v="30.84"/>
    <n v="39.284999999999997"/>
    <n v="0.7850324551355479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326">
  <r>
    <x v="0"/>
    <s v="OE"/>
    <d v="2016-04-21T00:00:00"/>
    <d v="1899-12-30T07:15:00"/>
    <d v="1899-12-30T08:45:00"/>
    <x v="0"/>
    <n v="1"/>
    <n v="1"/>
    <n v="7"/>
    <n v="16"/>
    <d v="1899-12-30T07:16:00"/>
    <s v="DSGW15"/>
    <s v="Liserco"/>
    <x v="0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2"/>
    <n v="7"/>
    <n v="21"/>
    <d v="1899-12-30T07:21:00"/>
    <s v="RW5141"/>
    <s v="Liserco"/>
    <x v="1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3"/>
    <n v="7"/>
    <n v="26"/>
    <d v="1899-12-30T07:26:00"/>
    <s v="YH1888"/>
    <s v="Liserco"/>
    <x v="1"/>
    <x v="0"/>
    <x v="0"/>
    <s v="TXB"/>
    <n v="3"/>
    <x v="0"/>
    <n v="30.84"/>
  </r>
  <r>
    <x v="0"/>
    <s v="OE"/>
    <d v="2016-04-21T00:00:00"/>
    <d v="1899-12-30T07:15:00"/>
    <d v="1899-12-30T08:45:00"/>
    <x v="0"/>
    <n v="1"/>
    <n v="4"/>
    <n v="7"/>
    <n v="33"/>
    <d v="1899-12-30T07:33:00"/>
    <s v="FCXC75"/>
    <s v="Liserco"/>
    <x v="0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5"/>
    <n v="7"/>
    <n v="37"/>
    <d v="1899-12-30T07:37:00"/>
    <s v="YR1991"/>
    <s v="Liserco"/>
    <x v="1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6"/>
    <n v="7"/>
    <n v="48"/>
    <d v="1899-12-30T07:48:00"/>
    <s v="UF8811"/>
    <s v="Liserco"/>
    <x v="0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7"/>
    <n v="7"/>
    <n v="51"/>
    <d v="1899-12-30T07:51:00"/>
    <s v="VY7731"/>
    <s v="Liserco"/>
    <x v="1"/>
    <x v="0"/>
    <x v="0"/>
    <s v="TXB"/>
    <n v="3"/>
    <x v="0"/>
    <n v="30.84"/>
  </r>
  <r>
    <x v="0"/>
    <s v="OE"/>
    <d v="2016-04-21T00:00:00"/>
    <d v="1899-12-30T07:15:00"/>
    <d v="1899-12-30T08:45:00"/>
    <x v="0"/>
    <n v="1"/>
    <n v="8"/>
    <n v="7"/>
    <n v="55"/>
    <d v="1899-12-30T07:55:00"/>
    <s v="RN8077"/>
    <s v="Liserco"/>
    <x v="1"/>
    <x v="0"/>
    <x v="0"/>
    <s v="TXB"/>
    <n v="3"/>
    <x v="0"/>
    <n v="30.84"/>
  </r>
  <r>
    <x v="0"/>
    <s v="OE"/>
    <d v="2016-04-21T00:00:00"/>
    <d v="1899-12-30T07:15:00"/>
    <d v="1899-12-30T08:45:00"/>
    <x v="0"/>
    <n v="1"/>
    <n v="9"/>
    <n v="7"/>
    <n v="57"/>
    <d v="1899-12-30T07:57:00"/>
    <s v="VV1283"/>
    <s v="Liserco"/>
    <x v="1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10"/>
    <n v="8"/>
    <n v="6"/>
    <d v="1899-12-30T08:06:00"/>
    <s v="VX4316"/>
    <s v="Liserco"/>
    <x v="0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11"/>
    <n v="8"/>
    <n v="9"/>
    <d v="1899-12-30T08:09:00"/>
    <s v="TH5204"/>
    <s v="Liserco"/>
    <x v="1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12"/>
    <n v="8"/>
    <n v="10"/>
    <d v="1899-12-30T08:10:00"/>
    <s v="XY3641"/>
    <s v="Liserco"/>
    <x v="1"/>
    <x v="0"/>
    <x v="0"/>
    <s v="TXB"/>
    <n v="2"/>
    <x v="0"/>
    <n v="17.84"/>
  </r>
  <r>
    <x v="0"/>
    <s v="OE"/>
    <d v="2016-04-21T00:00:00"/>
    <d v="1899-12-30T07:15:00"/>
    <d v="1899-12-30T08:45:00"/>
    <x v="0"/>
    <n v="1"/>
    <n v="13"/>
    <n v="8"/>
    <n v="13"/>
    <d v="1899-12-30T08:13:00"/>
    <s v="VT1070"/>
    <s v="Liserco"/>
    <x v="0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14"/>
    <n v="8"/>
    <n v="18"/>
    <d v="1899-12-30T08:18:00"/>
    <s v="UD3910"/>
    <s v="Liserco"/>
    <x v="1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15"/>
    <n v="8"/>
    <n v="19"/>
    <d v="1899-12-30T08:19:00"/>
    <s v="YH2050"/>
    <s v="Liserco"/>
    <x v="1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16"/>
    <n v="8"/>
    <n v="22"/>
    <d v="1899-12-30T08:22:00"/>
    <s v="RB4694"/>
    <s v="Liserco"/>
    <x v="1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17"/>
    <n v="8"/>
    <n v="38"/>
    <d v="1899-12-30T08:38:00"/>
    <s v="BDKZ71"/>
    <s v="Liserco"/>
    <x v="1"/>
    <x v="0"/>
    <x v="0"/>
    <s v="TXB"/>
    <n v="1"/>
    <x v="0"/>
    <n v="7.97"/>
  </r>
  <r>
    <x v="0"/>
    <s v="OE"/>
    <d v="2016-04-21T00:00:00"/>
    <d v="1899-12-30T07:15:00"/>
    <d v="1899-12-30T08:45:00"/>
    <x v="0"/>
    <n v="1"/>
    <n v="18"/>
    <n v="8"/>
    <n v="40"/>
    <d v="1899-12-30T08:40:00"/>
    <s v="XE9119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"/>
    <n v="9"/>
    <n v="45"/>
    <d v="1899-12-30T09:45:00"/>
    <s v="ZB8624"/>
    <s v="Liserco"/>
    <x v="0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2"/>
    <n v="9"/>
    <n v="49"/>
    <d v="1899-12-30T09:49:00"/>
    <s v="CZPS16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3"/>
    <n v="9"/>
    <n v="51"/>
    <d v="1899-12-30T09:51:00"/>
    <s v="YH1888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4"/>
    <n v="9"/>
    <n v="58"/>
    <d v="1899-12-30T09:58:00"/>
    <s v="RW5141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5"/>
    <n v="9"/>
    <n v="59"/>
    <d v="1899-12-30T09:59:00"/>
    <s v="VC8029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6"/>
    <n v="10"/>
    <n v="4"/>
    <d v="1899-12-30T10:04:00"/>
    <s v="YP3754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7"/>
    <n v="10"/>
    <n v="12"/>
    <d v="1899-12-30T10:12:00"/>
    <s v="XC4971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8"/>
    <n v="10"/>
    <n v="17"/>
    <d v="1899-12-30T10:17:00"/>
    <s v="XV9760"/>
    <s v="Liserco"/>
    <x v="0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9"/>
    <n v="10"/>
    <n v="25"/>
    <d v="1899-12-30T10:25:00"/>
    <s v="VC6878"/>
    <s v="Liserco"/>
    <x v="0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1"/>
    <n v="10"/>
    <n v="29"/>
    <d v="1899-12-30T10:29:00"/>
    <s v="CLJJ91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2"/>
    <n v="10"/>
    <n v="30"/>
    <d v="1899-12-30T10:30:00"/>
    <s v="YR1991"/>
    <s v="Liserco"/>
    <x v="1"/>
    <x v="0"/>
    <x v="0"/>
    <s v="TXB"/>
    <n v="2"/>
    <x v="0"/>
    <n v="17.84"/>
  </r>
  <r>
    <x v="0"/>
    <s v="OE"/>
    <d v="2016-04-21T00:00:00"/>
    <d v="1899-12-30T09:45:00"/>
    <d v="1899-12-30T11:15:00"/>
    <x v="1"/>
    <n v="2"/>
    <n v="13"/>
    <n v="10"/>
    <n v="33"/>
    <d v="1899-12-30T10:33:00"/>
    <s v="UJ5214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4"/>
    <n v="10"/>
    <n v="40"/>
    <d v="1899-12-30T10:40:00"/>
    <s v="VY7731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5"/>
    <n v="10"/>
    <n v="41"/>
    <d v="1899-12-30T10:41:00"/>
    <s v="BDGP50"/>
    <s v="Liserco"/>
    <x v="0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6"/>
    <n v="10"/>
    <n v="48"/>
    <d v="1899-12-30T10:48:00"/>
    <s v="RN8077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7"/>
    <n v="10"/>
    <n v="55"/>
    <d v="1899-12-30T10:55:00"/>
    <s v="VV1283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8"/>
    <n v="11"/>
    <n v="1"/>
    <d v="1899-12-30T11:01:00"/>
    <s v="TH5204"/>
    <s v="Liserco"/>
    <x v="1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19"/>
    <n v="11"/>
    <n v="6"/>
    <d v="1899-12-30T11:06:00"/>
    <s v="FTFC13"/>
    <s v="Liserco"/>
    <x v="0"/>
    <x v="0"/>
    <x v="0"/>
    <s v="TXB"/>
    <n v="1"/>
    <x v="0"/>
    <n v="7.97"/>
  </r>
  <r>
    <x v="0"/>
    <s v="OE"/>
    <d v="2016-04-21T00:00:00"/>
    <d v="1899-12-30T09:45:00"/>
    <d v="1899-12-30T11:15:00"/>
    <x v="1"/>
    <n v="2"/>
    <n v="20"/>
    <n v="11"/>
    <n v="11"/>
    <d v="1899-12-30T11:11:00"/>
    <s v="XY3641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"/>
    <n v="12"/>
    <n v="46"/>
    <d v="1899-12-30T12:46:00"/>
    <s v="TU4925"/>
    <s v="Liserco"/>
    <x v="1"/>
    <x v="0"/>
    <x v="0"/>
    <s v="TXB"/>
    <n v="2"/>
    <x v="0"/>
    <n v="17.84"/>
  </r>
  <r>
    <x v="0"/>
    <s v="OE"/>
    <d v="2016-04-21T00:00:00"/>
    <d v="1899-12-30T12:45:00"/>
    <d v="1899-12-30T14:15:00"/>
    <x v="2"/>
    <n v="3"/>
    <n v="2"/>
    <n v="12"/>
    <n v="48"/>
    <d v="1899-12-30T12:48:00"/>
    <s v="UF8811"/>
    <s v="Liserco"/>
    <x v="0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3"/>
    <n v="12"/>
    <n v="52"/>
    <d v="1899-12-30T12:52:00"/>
    <s v="XV9759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4"/>
    <n v="13"/>
    <n v="2"/>
    <d v="1899-12-30T13:02:00"/>
    <s v="UA8152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5"/>
    <n v="13"/>
    <n v="5"/>
    <d v="1899-12-30T13:05:00"/>
    <s v="VX4316"/>
    <s v="Liserco"/>
    <x v="0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6"/>
    <n v="13"/>
    <n v="17"/>
    <d v="1899-12-30T13:17:00"/>
    <s v="VV6184"/>
    <s v="Liserco"/>
    <x v="1"/>
    <x v="0"/>
    <x v="0"/>
    <s v="TXB"/>
    <n v="2"/>
    <x v="0"/>
    <n v="17.84"/>
  </r>
  <r>
    <x v="0"/>
    <s v="OE"/>
    <d v="2016-04-21T00:00:00"/>
    <d v="1899-12-30T12:45:00"/>
    <d v="1899-12-30T14:15:00"/>
    <x v="2"/>
    <n v="3"/>
    <n v="7"/>
    <n v="13"/>
    <n v="19"/>
    <d v="1899-12-30T13:19:00"/>
    <s v="UD3910"/>
    <s v="Liserco"/>
    <x v="0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8"/>
    <n v="13"/>
    <n v="20"/>
    <d v="1899-12-30T13:20:00"/>
    <s v="CZPS16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9"/>
    <n v="13"/>
    <n v="24"/>
    <d v="1899-12-30T13:24:00"/>
    <s v="RW5141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0"/>
    <n v="13"/>
    <n v="31"/>
    <d v="1899-12-30T13:31:00"/>
    <s v="YG1168"/>
    <s v="Liserco"/>
    <x v="0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1"/>
    <n v="13"/>
    <n v="33"/>
    <d v="1899-12-30T13:33:00"/>
    <s v="XC4971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2"/>
    <n v="13"/>
    <n v="43"/>
    <d v="1899-12-30T13:43:00"/>
    <s v="YR1991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3"/>
    <n v="13"/>
    <n v="46"/>
    <d v="1899-12-30T13:46:00"/>
    <s v="UJ5214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4"/>
    <n v="13"/>
    <n v="54"/>
    <d v="1899-12-30T13:54:00"/>
    <s v="VY7731"/>
    <s v="Liserco"/>
    <x v="1"/>
    <x v="0"/>
    <x v="0"/>
    <s v="TXB"/>
    <n v="2"/>
    <x v="0"/>
    <n v="17.84"/>
  </r>
  <r>
    <x v="0"/>
    <s v="OE"/>
    <d v="2016-04-21T00:00:00"/>
    <d v="1899-12-30T12:45:00"/>
    <d v="1899-12-30T14:15:00"/>
    <x v="2"/>
    <n v="3"/>
    <n v="15"/>
    <n v="13"/>
    <n v="55"/>
    <d v="1899-12-30T13:55:00"/>
    <s v="ZT7449"/>
    <s v="Liserco"/>
    <x v="0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6"/>
    <n v="13"/>
    <n v="58"/>
    <d v="1899-12-30T13:58:00"/>
    <s v="RN8077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7"/>
    <n v="14"/>
    <n v="5"/>
    <d v="1899-12-30T14:05:00"/>
    <s v="TH5204"/>
    <s v="Liserco"/>
    <x v="1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18"/>
    <n v="14"/>
    <n v="6"/>
    <d v="1899-12-30T14:06:00"/>
    <s v="VV1283"/>
    <s v="Liserco"/>
    <x v="1"/>
    <x v="0"/>
    <x v="0"/>
    <s v="TXB"/>
    <n v="2"/>
    <x v="0"/>
    <n v="17.84"/>
  </r>
  <r>
    <x v="0"/>
    <s v="OE"/>
    <d v="2016-04-21T00:00:00"/>
    <d v="1899-12-30T12:45:00"/>
    <d v="1899-12-30T14:15:00"/>
    <x v="2"/>
    <n v="3"/>
    <n v="19"/>
    <n v="14"/>
    <n v="10"/>
    <d v="1899-12-30T14:10:00"/>
    <s v="ZB8624"/>
    <s v="Liserco"/>
    <x v="0"/>
    <x v="0"/>
    <x v="0"/>
    <s v="TXB"/>
    <n v="1"/>
    <x v="0"/>
    <n v="7.97"/>
  </r>
  <r>
    <x v="0"/>
    <s v="OE"/>
    <d v="2016-04-21T00:00:00"/>
    <d v="1899-12-30T12:45:00"/>
    <d v="1899-12-30T14:15:00"/>
    <x v="2"/>
    <n v="3"/>
    <n v="20"/>
    <n v="14"/>
    <n v="14"/>
    <d v="1899-12-30T14:14:00"/>
    <s v="XY3641"/>
    <s v="Liserco"/>
    <x v="1"/>
    <x v="0"/>
    <x v="0"/>
    <s v="TXB"/>
    <n v="1"/>
    <x v="0"/>
    <n v="7.97"/>
  </r>
  <r>
    <x v="0"/>
    <s v="OE"/>
    <d v="2016-04-21T00:00:00"/>
    <d v="1899-12-30T17:45:00"/>
    <d v="1899-12-30T19:15:00"/>
    <x v="3"/>
    <n v="4"/>
    <n v="1"/>
    <n v="17"/>
    <n v="45"/>
    <d v="1899-12-30T17:45:00"/>
    <s v="HKWG96"/>
    <s v="Liserco"/>
    <x v="1"/>
    <x v="0"/>
    <x v="0"/>
    <s v="TXB"/>
    <n v="1"/>
    <x v="0"/>
    <n v="7.97"/>
  </r>
  <r>
    <x v="0"/>
    <s v="OE"/>
    <d v="2016-04-21T00:00:00"/>
    <d v="1899-12-30T17:45:00"/>
    <d v="1899-12-30T19:15:00"/>
    <x v="3"/>
    <n v="4"/>
    <n v="2"/>
    <n v="17"/>
    <n v="52"/>
    <d v="1899-12-30T17:52:00"/>
    <s v="RB4694"/>
    <s v="Liserco"/>
    <x v="1"/>
    <x v="0"/>
    <x v="0"/>
    <s v="TXB"/>
    <n v="2"/>
    <x v="0"/>
    <n v="17.84"/>
  </r>
  <r>
    <x v="0"/>
    <s v="OE"/>
    <d v="2016-04-21T00:00:00"/>
    <d v="1899-12-30T17:45:00"/>
    <d v="1899-12-30T19:15:00"/>
    <x v="3"/>
    <n v="4"/>
    <n v="3"/>
    <n v="18"/>
    <n v="5"/>
    <d v="1899-12-30T18:05:00"/>
    <s v="BDKZ71"/>
    <s v="Liserco"/>
    <x v="1"/>
    <x v="0"/>
    <x v="0"/>
    <s v="TXB"/>
    <n v="2"/>
    <x v="0"/>
    <n v="17.84"/>
  </r>
  <r>
    <x v="0"/>
    <s v="OE"/>
    <d v="2016-04-21T00:00:00"/>
    <d v="1899-12-30T17:45:00"/>
    <d v="1899-12-30T19:15:00"/>
    <x v="3"/>
    <n v="4"/>
    <n v="4"/>
    <n v="18"/>
    <n v="7"/>
    <d v="1899-12-30T18:07:00"/>
    <s v="HDKP85"/>
    <s v="Liserco"/>
    <x v="1"/>
    <x v="0"/>
    <x v="0"/>
    <s v="TXB"/>
    <n v="1"/>
    <x v="0"/>
    <n v="7.97"/>
  </r>
  <r>
    <x v="0"/>
    <s v="OE"/>
    <d v="2016-04-21T00:00:00"/>
    <d v="1899-12-30T17:45:00"/>
    <d v="1899-12-30T19:15:00"/>
    <x v="3"/>
    <n v="4"/>
    <n v="5"/>
    <n v="18"/>
    <n v="9"/>
    <d v="1899-12-30T18:09:00"/>
    <s v="ZB8624"/>
    <s v="Liserco"/>
    <x v="0"/>
    <x v="0"/>
    <x v="0"/>
    <s v="TXB"/>
    <n v="1"/>
    <x v="0"/>
    <n v="7.97"/>
  </r>
  <r>
    <x v="0"/>
    <s v="OE"/>
    <d v="2016-04-21T00:00:00"/>
    <d v="1899-12-30T17:45:00"/>
    <d v="1899-12-30T19:15:00"/>
    <x v="3"/>
    <n v="4"/>
    <n v="6"/>
    <n v="18"/>
    <n v="25"/>
    <d v="1899-12-30T18:25:00"/>
    <s v="VV6184"/>
    <s v="Liserco"/>
    <x v="0"/>
    <x v="0"/>
    <x v="0"/>
    <s v="TXB"/>
    <n v="1"/>
    <x v="0"/>
    <n v="7.97"/>
  </r>
  <r>
    <x v="0"/>
    <s v="OE"/>
    <d v="2016-04-21T00:00:00"/>
    <d v="1899-12-30T17:45:00"/>
    <d v="1899-12-30T19:15:00"/>
    <x v="3"/>
    <n v="4"/>
    <n v="7"/>
    <n v="18"/>
    <n v="26"/>
    <d v="1899-12-30T18:26:00"/>
    <s v="VX4025"/>
    <s v="Liserco"/>
    <x v="1"/>
    <x v="0"/>
    <x v="0"/>
    <s v="TXB"/>
    <n v="2"/>
    <x v="0"/>
    <n v="17.84"/>
  </r>
  <r>
    <x v="0"/>
    <s v="OE"/>
    <d v="2016-04-21T00:00:00"/>
    <d v="1899-12-30T17:45:00"/>
    <d v="1899-12-30T19:15:00"/>
    <x v="3"/>
    <n v="4"/>
    <n v="8"/>
    <n v="18"/>
    <n v="31"/>
    <d v="1899-12-30T18:31:00"/>
    <s v="VV1259"/>
    <s v="Liserco"/>
    <x v="1"/>
    <x v="0"/>
    <x v="0"/>
    <s v="TXB"/>
    <n v="3"/>
    <x v="0"/>
    <n v="30.84"/>
  </r>
  <r>
    <x v="0"/>
    <s v="OE"/>
    <d v="2016-04-21T00:00:00"/>
    <d v="1899-12-30T17:45:00"/>
    <d v="1899-12-30T19:15:00"/>
    <x v="3"/>
    <n v="4"/>
    <n v="9"/>
    <n v="18"/>
    <n v="39"/>
    <d v="1899-12-30T18:39:00"/>
    <s v="PZ5981"/>
    <s v="Liserco"/>
    <x v="1"/>
    <x v="0"/>
    <x v="0"/>
    <s v="TXB"/>
    <n v="3"/>
    <x v="0"/>
    <n v="30.84"/>
  </r>
  <r>
    <x v="0"/>
    <s v="OE"/>
    <d v="2016-04-21T00:00:00"/>
    <d v="1899-12-30T17:45:00"/>
    <d v="1899-12-30T19:15:00"/>
    <x v="3"/>
    <n v="4"/>
    <n v="10"/>
    <n v="18"/>
    <n v="47"/>
    <d v="1899-12-30T18:47:00"/>
    <s v="XE9119"/>
    <s v="Liserco"/>
    <x v="1"/>
    <x v="0"/>
    <x v="0"/>
    <s v="TXB"/>
    <n v="2"/>
    <x v="0"/>
    <n v="17.84"/>
  </r>
  <r>
    <x v="0"/>
    <s v="OE"/>
    <d v="2016-04-21T00:00:00"/>
    <d v="1899-12-30T17:45:00"/>
    <d v="1899-12-30T19:15:00"/>
    <x v="3"/>
    <n v="4"/>
    <n v="11"/>
    <n v="18"/>
    <n v="57"/>
    <d v="1899-12-30T18:57:00"/>
    <s v="XV9759"/>
    <s v="Liserco"/>
    <x v="1"/>
    <x v="0"/>
    <x v="0"/>
    <s v="TXB"/>
    <n v="2"/>
    <x v="0"/>
    <n v="17.84"/>
  </r>
  <r>
    <x v="0"/>
    <s v="OE"/>
    <d v="2016-04-21T00:00:00"/>
    <d v="1899-12-30T17:45:00"/>
    <d v="1899-12-30T19:15:00"/>
    <x v="3"/>
    <n v="4"/>
    <n v="12"/>
    <n v="18"/>
    <n v="59"/>
    <d v="1899-12-30T18:59:00"/>
    <s v="TU4925"/>
    <s v="Liserco"/>
    <x v="1"/>
    <x v="0"/>
    <x v="0"/>
    <s v="TXB"/>
    <n v="3"/>
    <x v="0"/>
    <n v="30.84"/>
  </r>
  <r>
    <x v="0"/>
    <s v="OE"/>
    <d v="2016-04-21T00:00:00"/>
    <d v="1899-12-30T17:45:00"/>
    <d v="1899-12-30T19:15:00"/>
    <x v="3"/>
    <n v="4"/>
    <n v="13"/>
    <n v="19"/>
    <n v="5"/>
    <d v="1899-12-30T19:05:00"/>
    <s v="UA8152"/>
    <s v="Liserco"/>
    <x v="1"/>
    <x v="0"/>
    <x v="0"/>
    <s v="TXB"/>
    <n v="2"/>
    <x v="0"/>
    <n v="17.84"/>
  </r>
  <r>
    <x v="0"/>
    <s v="OE"/>
    <d v="2016-04-21T00:00:00"/>
    <d v="1899-12-30T17:45:00"/>
    <d v="1899-12-30T19:15:00"/>
    <x v="3"/>
    <n v="4"/>
    <n v="14"/>
    <n v="19"/>
    <n v="9"/>
    <d v="1899-12-30T19:09:00"/>
    <s v="XU9221"/>
    <s v="Liserco"/>
    <x v="0"/>
    <x v="0"/>
    <x v="0"/>
    <s v="TXB"/>
    <n v="1"/>
    <x v="0"/>
    <n v="7.97"/>
  </r>
  <r>
    <x v="0"/>
    <s v="OE"/>
    <d v="2016-04-21T00:00:00"/>
    <d v="1899-12-30T07:15:00"/>
    <d v="1899-12-30T08:45:00"/>
    <x v="0"/>
    <n v="5"/>
    <n v="1"/>
    <n v="7"/>
    <n v="15"/>
    <d v="1899-12-30T07:15:00"/>
    <s v="YD4868"/>
    <s v="Lincosur"/>
    <x v="2"/>
    <x v="0"/>
    <x v="1"/>
    <s v="TXB"/>
    <n v="2"/>
    <x v="0"/>
    <n v="17.84"/>
  </r>
  <r>
    <x v="0"/>
    <s v="OE"/>
    <d v="2016-04-21T00:00:00"/>
    <d v="1899-12-30T07:15:00"/>
    <d v="1899-12-30T08:45:00"/>
    <x v="0"/>
    <n v="5"/>
    <n v="2"/>
    <n v="7"/>
    <n v="16"/>
    <d v="1899-12-30T07:16:00"/>
    <s v="DSTY15"/>
    <s v="Lincosur"/>
    <x v="3"/>
    <x v="0"/>
    <x v="0"/>
    <s v="TXB"/>
    <n v="5"/>
    <x v="0"/>
    <n v="39.284999999999997"/>
  </r>
  <r>
    <x v="0"/>
    <s v="OE"/>
    <d v="2016-04-21T00:00:00"/>
    <d v="1899-12-30T07:15:00"/>
    <d v="1899-12-30T08:45:00"/>
    <x v="0"/>
    <n v="5"/>
    <n v="3"/>
    <n v="7"/>
    <n v="21"/>
    <d v="1899-12-30T07:21:00"/>
    <s v="RW5141"/>
    <s v="Liserco"/>
    <x v="1"/>
    <x v="0"/>
    <x v="0"/>
    <s v="TXB"/>
    <n v="4"/>
    <x v="0"/>
    <n v="35.869999999999997"/>
  </r>
  <r>
    <x v="0"/>
    <s v="OE"/>
    <d v="2016-04-21T00:00:00"/>
    <d v="1899-12-30T07:15:00"/>
    <d v="1899-12-30T08:45:00"/>
    <x v="0"/>
    <n v="5"/>
    <n v="4"/>
    <n v="7"/>
    <n v="22"/>
    <d v="1899-12-30T07:22:00"/>
    <s v="ST4001"/>
    <s v="Lincosur"/>
    <x v="4"/>
    <x v="0"/>
    <x v="1"/>
    <s v="TXB"/>
    <n v="4"/>
    <x v="0"/>
    <n v="35.869999999999997"/>
  </r>
  <r>
    <x v="0"/>
    <s v="OE"/>
    <d v="2016-04-21T00:00:00"/>
    <d v="1899-12-30T07:15:00"/>
    <d v="1899-12-30T08:45:00"/>
    <x v="0"/>
    <n v="5"/>
    <n v="5"/>
    <n v="7"/>
    <n v="24"/>
    <d v="1899-12-30T07:24:00"/>
    <s v="MZ2277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5"/>
    <n v="6"/>
    <n v="7"/>
    <n v="24"/>
    <d v="1899-12-30T07:24:00"/>
    <s v="VC8079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5"/>
    <n v="7"/>
    <n v="7"/>
    <n v="25"/>
    <d v="1899-12-30T07:25:00"/>
    <s v="YG1307"/>
    <s v="Lincosur"/>
    <x v="5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8"/>
    <n v="7"/>
    <n v="27"/>
    <d v="1899-12-30T07:27:00"/>
    <s v="XB8419"/>
    <s v="Lincosur"/>
    <x v="2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9"/>
    <n v="7"/>
    <n v="27"/>
    <d v="1899-12-30T07:27:00"/>
    <s v="TW4869"/>
    <s v="Lincosur"/>
    <x v="5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10"/>
    <n v="7"/>
    <n v="27"/>
    <d v="1899-12-30T07:27:00"/>
    <s v="YD2091"/>
    <s v="Lincosur"/>
    <x v="6"/>
    <x v="0"/>
    <x v="0"/>
    <s v="TXB"/>
    <n v="3"/>
    <x v="0"/>
    <n v="30.84"/>
  </r>
  <r>
    <x v="0"/>
    <s v="OE"/>
    <d v="2016-04-21T00:00:00"/>
    <d v="1899-12-30T07:15:00"/>
    <d v="1899-12-30T08:45:00"/>
    <x v="0"/>
    <n v="5"/>
    <n v="11"/>
    <n v="7"/>
    <n v="30"/>
    <d v="1899-12-30T07:30:00"/>
    <s v="UV9047"/>
    <s v="Lincosur"/>
    <x v="2"/>
    <x v="0"/>
    <x v="1"/>
    <s v="TXB"/>
    <n v="2"/>
    <x v="0"/>
    <n v="17.84"/>
  </r>
  <r>
    <x v="0"/>
    <s v="OE"/>
    <d v="2016-04-21T00:00:00"/>
    <d v="1899-12-30T07:15:00"/>
    <d v="1899-12-30T08:45:00"/>
    <x v="0"/>
    <n v="5"/>
    <n v="12"/>
    <n v="7"/>
    <n v="30"/>
    <d v="1899-12-30T07:30:00"/>
    <s v="VT9843"/>
    <s v="Lincosur"/>
    <x v="4"/>
    <x v="0"/>
    <x v="1"/>
    <s v="TXB"/>
    <n v="4"/>
    <x v="0"/>
    <n v="35.869999999999997"/>
  </r>
  <r>
    <x v="0"/>
    <s v="OE"/>
    <d v="2016-04-21T00:00:00"/>
    <d v="1899-12-30T07:15:00"/>
    <d v="1899-12-30T08:45:00"/>
    <x v="0"/>
    <n v="5"/>
    <n v="13"/>
    <n v="7"/>
    <n v="33"/>
    <d v="1899-12-30T07:33:00"/>
    <s v="WT1863"/>
    <s v="Lincosur"/>
    <x v="7"/>
    <x v="0"/>
    <x v="0"/>
    <s v="TXB"/>
    <n v="3"/>
    <x v="0"/>
    <n v="30.84"/>
  </r>
  <r>
    <x v="0"/>
    <s v="OE"/>
    <d v="2016-04-21T00:00:00"/>
    <d v="1899-12-30T07:15:00"/>
    <d v="1899-12-30T08:45:00"/>
    <x v="0"/>
    <n v="5"/>
    <n v="14"/>
    <n v="7"/>
    <n v="37"/>
    <d v="1899-12-30T07:37:00"/>
    <s v="YY1108"/>
    <s v="Lincosur"/>
    <x v="5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15"/>
    <n v="7"/>
    <n v="39"/>
    <d v="1899-12-30T07:39:00"/>
    <s v="FKWB37"/>
    <s v="Lincosur"/>
    <x v="3"/>
    <x v="0"/>
    <x v="0"/>
    <s v="TXB"/>
    <n v="3"/>
    <x v="0"/>
    <n v="30.84"/>
  </r>
  <r>
    <x v="0"/>
    <s v="OE"/>
    <d v="2016-04-21T00:00:00"/>
    <d v="1899-12-30T07:15:00"/>
    <d v="1899-12-30T08:45:00"/>
    <x v="0"/>
    <n v="5"/>
    <n v="16"/>
    <n v="7"/>
    <n v="42"/>
    <d v="1899-12-30T07:42:00"/>
    <s v="SV4794"/>
    <s v="Lincosur"/>
    <x v="6"/>
    <x v="0"/>
    <x v="0"/>
    <s v="TXB"/>
    <n v="5"/>
    <x v="0"/>
    <n v="39.284999999999997"/>
  </r>
  <r>
    <x v="0"/>
    <s v="OE"/>
    <d v="2016-04-21T00:00:00"/>
    <d v="1899-12-30T07:15:00"/>
    <d v="1899-12-30T08:45:00"/>
    <x v="0"/>
    <n v="5"/>
    <n v="17"/>
    <n v="7"/>
    <n v="44"/>
    <d v="1899-12-30T07:44:00"/>
    <s v="XF4231"/>
    <s v="Lincosur"/>
    <x v="3"/>
    <x v="0"/>
    <x v="0"/>
    <s v="TXB"/>
    <n v="2"/>
    <x v="0"/>
    <n v="17.84"/>
  </r>
  <r>
    <x v="0"/>
    <s v="OE"/>
    <d v="2016-04-21T00:00:00"/>
    <d v="1899-12-30T07:15:00"/>
    <d v="1899-12-30T08:45:00"/>
    <x v="0"/>
    <n v="5"/>
    <n v="18"/>
    <n v="7"/>
    <n v="44"/>
    <d v="1899-12-30T07:44:00"/>
    <s v="NP3986"/>
    <s v="Lincosur"/>
    <x v="7"/>
    <x v="0"/>
    <x v="0"/>
    <s v="TXB"/>
    <n v="1"/>
    <x v="0"/>
    <n v="7.97"/>
  </r>
  <r>
    <x v="0"/>
    <s v="OE"/>
    <d v="2016-04-21T00:00:00"/>
    <d v="1899-12-30T07:15:00"/>
    <d v="1899-12-30T08:45:00"/>
    <x v="0"/>
    <n v="5"/>
    <n v="19"/>
    <n v="7"/>
    <n v="45"/>
    <d v="1899-12-30T07:45:00"/>
    <s v="ZP3187"/>
    <s v="Lincosur"/>
    <x v="4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20"/>
    <n v="7"/>
    <n v="46"/>
    <d v="1899-12-30T07:46:00"/>
    <s v="XR5423"/>
    <s v="Lincosur"/>
    <x v="2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21"/>
    <n v="7"/>
    <n v="48"/>
    <d v="1899-12-30T07:48:00"/>
    <s v="YX6744"/>
    <s v="Lincosur"/>
    <x v="3"/>
    <x v="0"/>
    <x v="0"/>
    <s v="TXB"/>
    <n v="1"/>
    <x v="0"/>
    <n v="7.97"/>
  </r>
  <r>
    <x v="0"/>
    <s v="OE"/>
    <d v="2016-04-21T00:00:00"/>
    <d v="1899-12-30T07:15:00"/>
    <d v="1899-12-30T08:45:00"/>
    <x v="0"/>
    <n v="5"/>
    <n v="22"/>
    <n v="7"/>
    <n v="48"/>
    <d v="1899-12-30T07:48:00"/>
    <s v="XH4868"/>
    <s v="Lincosur"/>
    <x v="8"/>
    <x v="0"/>
    <x v="0"/>
    <s v="TXB"/>
    <n v="1"/>
    <x v="0"/>
    <n v="7.97"/>
  </r>
  <r>
    <x v="0"/>
    <s v="OE"/>
    <d v="2016-04-21T00:00:00"/>
    <d v="1899-12-30T07:15:00"/>
    <d v="1899-12-30T08:45:00"/>
    <x v="0"/>
    <n v="5"/>
    <n v="23"/>
    <n v="7"/>
    <n v="42"/>
    <d v="1899-12-30T07:42:00"/>
    <s v="UN2206"/>
    <s v="Lincosur"/>
    <x v="6"/>
    <x v="0"/>
    <x v="0"/>
    <s v="TXB"/>
    <n v="4"/>
    <x v="0"/>
    <n v="35.869999999999997"/>
  </r>
  <r>
    <x v="0"/>
    <s v="OE"/>
    <d v="2016-04-21T00:00:00"/>
    <d v="1899-12-30T07:15:00"/>
    <d v="1899-12-30T08:45:00"/>
    <x v="0"/>
    <n v="5"/>
    <n v="24"/>
    <n v="7"/>
    <n v="52"/>
    <d v="1899-12-30T07:52:00"/>
    <s v="CYWK17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5"/>
    <n v="25"/>
    <n v="7"/>
    <n v="53"/>
    <d v="1899-12-30T07:53:00"/>
    <s v="XN7646"/>
    <s v="Lincosur"/>
    <x v="4"/>
    <x v="0"/>
    <x v="1"/>
    <s v="TXB"/>
    <n v="4"/>
    <x v="0"/>
    <n v="35.869999999999997"/>
  </r>
  <r>
    <x v="0"/>
    <s v="OE"/>
    <d v="2016-04-21T00:00:00"/>
    <d v="1899-12-30T07:15:00"/>
    <d v="1899-12-30T08:45:00"/>
    <x v="0"/>
    <n v="5"/>
    <n v="26"/>
    <n v="7"/>
    <n v="55"/>
    <d v="1899-12-30T07:55:00"/>
    <s v="YK4608"/>
    <s v="Lincosur"/>
    <x v="4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27"/>
    <n v="7"/>
    <n v="56"/>
    <d v="1899-12-30T07:56:00"/>
    <s v="YR5029"/>
    <s v="Lincosur"/>
    <x v="2"/>
    <x v="0"/>
    <x v="1"/>
    <s v="TXB"/>
    <n v="3"/>
    <x v="0"/>
    <n v="30.84"/>
  </r>
  <r>
    <x v="0"/>
    <s v="OE"/>
    <d v="2016-04-21T00:00:00"/>
    <d v="1899-12-30T07:15:00"/>
    <d v="1899-12-30T08:45:00"/>
    <x v="0"/>
    <n v="5"/>
    <n v="28"/>
    <n v="7"/>
    <n v="57"/>
    <d v="1899-12-30T07:57:00"/>
    <s v="FJFL91"/>
    <s v="Lincosur"/>
    <x v="4"/>
    <x v="0"/>
    <x v="1"/>
    <s v="TXB"/>
    <n v="1"/>
    <x v="0"/>
    <n v="7.97"/>
  </r>
  <r>
    <x v="0"/>
    <s v="OE"/>
    <d v="2016-04-21T00:00:00"/>
    <d v="1899-12-30T07:15:00"/>
    <d v="1899-12-30T08:45:00"/>
    <x v="0"/>
    <n v="5"/>
    <n v="29"/>
    <n v="7"/>
    <n v="58"/>
    <d v="1899-12-30T07:58:00"/>
    <s v="SZ5919"/>
    <s v="Lincosur"/>
    <x v="2"/>
    <x v="0"/>
    <x v="1"/>
    <s v="TXB"/>
    <n v="2"/>
    <x v="0"/>
    <n v="17.84"/>
  </r>
  <r>
    <x v="0"/>
    <s v="OE"/>
    <d v="2016-04-21T00:00:00"/>
    <d v="1899-12-30T07:15:00"/>
    <d v="1899-12-30T08:45:00"/>
    <x v="0"/>
    <n v="5"/>
    <n v="30"/>
    <n v="8"/>
    <n v="0"/>
    <d v="1899-12-30T08:00:00"/>
    <s v="VC7366"/>
    <s v="Lincosur"/>
    <x v="2"/>
    <x v="0"/>
    <x v="1"/>
    <s v="TXB"/>
    <n v="2"/>
    <x v="0"/>
    <n v="17.84"/>
  </r>
  <r>
    <x v="0"/>
    <s v="OE"/>
    <d v="2016-04-21T00:00:00"/>
    <d v="1899-12-30T07:15:00"/>
    <d v="1899-12-30T08:45:00"/>
    <x v="0"/>
    <n v="6"/>
    <n v="1"/>
    <n v="8"/>
    <n v="0"/>
    <d v="1899-12-30T08:00:00"/>
    <s v="CWHD75"/>
    <s v="Lincosur"/>
    <x v="4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"/>
    <n v="8"/>
    <n v="0"/>
    <d v="1899-12-30T08:00:00"/>
    <s v="XB8679"/>
    <s v="Lincosur"/>
    <x v="4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3"/>
    <n v="8"/>
    <n v="0"/>
    <d v="1899-12-30T08:00:00"/>
    <s v="VV1282"/>
    <s v="Lincosur"/>
    <x v="3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4"/>
    <n v="8"/>
    <n v="5"/>
    <d v="1899-12-30T08:05:00"/>
    <s v="ZN6399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5"/>
    <n v="8"/>
    <n v="6"/>
    <d v="1899-12-30T08:06:00"/>
    <s v="TS9823"/>
    <s v="Lincosur"/>
    <x v="7"/>
    <x v="0"/>
    <x v="0"/>
    <s v="TXB"/>
    <n v="1"/>
    <x v="0"/>
    <n v="7.97"/>
  </r>
  <r>
    <x v="0"/>
    <s v="OE"/>
    <d v="2016-04-21T00:00:00"/>
    <d v="1899-12-30T07:15:00"/>
    <d v="1899-12-30T08:45:00"/>
    <x v="0"/>
    <n v="6"/>
    <n v="6"/>
    <n v="8"/>
    <n v="6"/>
    <d v="1899-12-30T08:06:00"/>
    <s v="YB1235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7"/>
    <n v="8"/>
    <n v="7"/>
    <d v="1899-12-30T08:07:00"/>
    <s v="XF3925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8"/>
    <n v="8"/>
    <n v="7"/>
    <d v="1899-12-30T08:07:00"/>
    <s v="RD3669"/>
    <s v="Lincosur"/>
    <x v="6"/>
    <x v="0"/>
    <x v="0"/>
    <s v="TXB"/>
    <n v="1"/>
    <x v="0"/>
    <n v="7.97"/>
  </r>
  <r>
    <x v="0"/>
    <s v="OE"/>
    <d v="2016-04-21T00:00:00"/>
    <d v="1899-12-30T07:15:00"/>
    <d v="1899-12-30T08:45:00"/>
    <x v="0"/>
    <n v="6"/>
    <n v="9"/>
    <n v="8"/>
    <n v="8"/>
    <d v="1899-12-30T08:08:00"/>
    <s v="TR2397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10"/>
    <n v="8"/>
    <n v="8"/>
    <d v="1899-12-30T08:08:00"/>
    <s v="UY3804"/>
    <s v="Lincosur"/>
    <x v="3"/>
    <x v="0"/>
    <x v="0"/>
    <s v="TXB"/>
    <n v="1"/>
    <x v="0"/>
    <n v="7.97"/>
  </r>
  <r>
    <x v="0"/>
    <s v="OE"/>
    <d v="2016-04-21T00:00:00"/>
    <d v="1899-12-30T07:15:00"/>
    <d v="1899-12-30T08:45:00"/>
    <x v="0"/>
    <n v="6"/>
    <n v="11"/>
    <n v="8"/>
    <n v="9"/>
    <d v="1899-12-30T08:09:00"/>
    <s v="VU3392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12"/>
    <n v="8"/>
    <n v="9"/>
    <d v="1899-12-30T08:09:00"/>
    <s v="UK8319"/>
    <s v="Lincosur"/>
    <x v="2"/>
    <x v="0"/>
    <x v="1"/>
    <s v="TXB"/>
    <n v="2"/>
    <x v="0"/>
    <n v="17.84"/>
  </r>
  <r>
    <x v="0"/>
    <s v="OE"/>
    <d v="2016-04-21T00:00:00"/>
    <d v="1899-12-30T07:15:00"/>
    <d v="1899-12-30T08:45:00"/>
    <x v="0"/>
    <n v="6"/>
    <n v="13"/>
    <n v="8"/>
    <n v="10"/>
    <d v="1899-12-30T08:10:00"/>
    <s v="SC4254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14"/>
    <n v="8"/>
    <n v="10"/>
    <d v="1899-12-30T08:10:00"/>
    <s v="YD8412"/>
    <s v="Lincosur"/>
    <x v="3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15"/>
    <n v="8"/>
    <n v="10"/>
    <d v="1899-12-30T08:10:00"/>
    <s v="XL2401"/>
    <s v="Lincosur"/>
    <x v="6"/>
    <x v="0"/>
    <x v="0"/>
    <s v="TXB"/>
    <n v="3"/>
    <x v="0"/>
    <n v="30.84"/>
  </r>
  <r>
    <x v="0"/>
    <s v="OE"/>
    <d v="2016-04-21T00:00:00"/>
    <d v="1899-12-30T07:15:00"/>
    <d v="1899-12-30T08:45:00"/>
    <x v="0"/>
    <n v="6"/>
    <n v="16"/>
    <n v="8"/>
    <n v="10"/>
    <d v="1899-12-30T08:10:00"/>
    <s v="VN4398"/>
    <s v="Lincosur"/>
    <x v="6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17"/>
    <n v="8"/>
    <n v="10"/>
    <d v="1899-12-30T08:10:00"/>
    <s v="WH8296"/>
    <s v="Lincosur"/>
    <x v="7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18"/>
    <n v="8"/>
    <n v="11"/>
    <d v="1899-12-30T08:11:00"/>
    <s v="YG1163"/>
    <s v="Lincosur"/>
    <x v="5"/>
    <x v="0"/>
    <x v="1"/>
    <s v="TXB"/>
    <n v="2"/>
    <x v="0"/>
    <n v="17.84"/>
  </r>
  <r>
    <x v="0"/>
    <s v="OE"/>
    <d v="2016-04-21T00:00:00"/>
    <d v="1899-12-30T07:15:00"/>
    <d v="1899-12-30T08:45:00"/>
    <x v="0"/>
    <n v="6"/>
    <n v="19"/>
    <n v="8"/>
    <n v="12"/>
    <d v="1899-12-30T08:12:00"/>
    <s v="ZH1799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0"/>
    <n v="8"/>
    <n v="13"/>
    <d v="1899-12-30T08:13:00"/>
    <s v="XP6401"/>
    <s v="Lincosur"/>
    <x v="3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21"/>
    <n v="8"/>
    <n v="14"/>
    <d v="1899-12-30T08:14:00"/>
    <s v="ZV4250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2"/>
    <n v="8"/>
    <n v="15"/>
    <d v="1899-12-30T08:15:00"/>
    <s v="XX7658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3"/>
    <n v="8"/>
    <n v="16"/>
    <d v="1899-12-30T08:16:00"/>
    <s v="SC4414"/>
    <s v="Lincosur"/>
    <x v="4"/>
    <x v="0"/>
    <x v="1"/>
    <s v="TXB"/>
    <n v="2"/>
    <x v="0"/>
    <n v="17.84"/>
  </r>
  <r>
    <x v="0"/>
    <s v="OE"/>
    <d v="2016-04-21T00:00:00"/>
    <d v="1899-12-30T07:15:00"/>
    <d v="1899-12-30T08:45:00"/>
    <x v="0"/>
    <n v="6"/>
    <n v="24"/>
    <n v="8"/>
    <n v="17"/>
    <d v="1899-12-30T08:17:00"/>
    <s v="UH7857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5"/>
    <n v="8"/>
    <n v="18"/>
    <d v="1899-12-30T08:18:00"/>
    <s v="YH2184"/>
    <s v="Lincosur"/>
    <x v="6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26"/>
    <n v="8"/>
    <n v="18"/>
    <d v="1899-12-30T08:18:00"/>
    <s v="RB6592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7"/>
    <n v="8"/>
    <n v="21"/>
    <d v="1899-12-30T08:21:00"/>
    <s v="RV9007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6"/>
    <n v="28"/>
    <n v="8"/>
    <n v="21"/>
    <d v="1899-12-30T08:21:00"/>
    <s v="XK6674"/>
    <s v="Lincosur"/>
    <x v="3"/>
    <x v="0"/>
    <x v="0"/>
    <s v="TXB"/>
    <n v="2"/>
    <x v="0"/>
    <n v="17.84"/>
  </r>
  <r>
    <x v="0"/>
    <s v="OE"/>
    <d v="2016-04-21T00:00:00"/>
    <d v="1899-12-30T07:15:00"/>
    <d v="1899-12-30T08:45:00"/>
    <x v="0"/>
    <n v="6"/>
    <n v="29"/>
    <n v="8"/>
    <n v="22"/>
    <d v="1899-12-30T08:22:00"/>
    <s v="BPJS18"/>
    <s v="Lincosur"/>
    <x v="6"/>
    <x v="0"/>
    <x v="0"/>
    <s v="TXB"/>
    <n v="3"/>
    <x v="0"/>
    <n v="30.84"/>
  </r>
  <r>
    <x v="0"/>
    <s v="OE"/>
    <d v="2016-04-21T00:00:00"/>
    <d v="1899-12-30T07:15:00"/>
    <d v="1899-12-30T08:45:00"/>
    <x v="0"/>
    <n v="6"/>
    <n v="30"/>
    <n v="8"/>
    <n v="22"/>
    <d v="1899-12-30T08:22:00"/>
    <s v="WY6700"/>
    <s v="Lincosur"/>
    <x v="7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"/>
    <n v="8"/>
    <n v="23"/>
    <d v="1899-12-30T08:23:00"/>
    <s v="UN2927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7"/>
    <n v="2"/>
    <n v="8"/>
    <n v="23"/>
    <d v="1899-12-30T08:23:00"/>
    <s v="YC9518"/>
    <s v="Lincosur"/>
    <x v="6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3"/>
    <n v="8"/>
    <n v="23"/>
    <d v="1899-12-30T08:23:00"/>
    <s v="YA5832"/>
    <s v="Lincosur"/>
    <x v="6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4"/>
    <n v="8"/>
    <n v="23"/>
    <d v="1899-12-30T08:23:00"/>
    <s v="XR8814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7"/>
    <n v="5"/>
    <n v="8"/>
    <n v="23"/>
    <d v="1899-12-30T08:23:00"/>
    <s v="YG6158"/>
    <s v="Lincosur"/>
    <x v="4"/>
    <x v="0"/>
    <x v="1"/>
    <s v="TXB"/>
    <n v="2"/>
    <x v="0"/>
    <n v="17.84"/>
  </r>
  <r>
    <x v="0"/>
    <s v="OE"/>
    <d v="2016-04-21T00:00:00"/>
    <d v="1899-12-30T07:15:00"/>
    <d v="1899-12-30T08:45:00"/>
    <x v="0"/>
    <n v="7"/>
    <n v="6"/>
    <n v="8"/>
    <n v="25"/>
    <d v="1899-12-30T08:25:00"/>
    <s v="RP7378"/>
    <s v="Lincosur"/>
    <x v="4"/>
    <x v="0"/>
    <x v="1"/>
    <s v="TXB"/>
    <n v="2"/>
    <x v="0"/>
    <n v="17.84"/>
  </r>
  <r>
    <x v="0"/>
    <s v="OE"/>
    <d v="2016-04-21T00:00:00"/>
    <d v="1899-12-30T07:15:00"/>
    <d v="1899-12-30T08:45:00"/>
    <x v="0"/>
    <n v="7"/>
    <n v="7"/>
    <n v="8"/>
    <n v="26"/>
    <d v="1899-12-30T08:26:00"/>
    <s v="UP2404"/>
    <s v="Lincosur"/>
    <x v="3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8"/>
    <n v="8"/>
    <n v="26"/>
    <d v="1899-12-30T08:26:00"/>
    <s v="FTPD97"/>
    <s v="Lincosur"/>
    <x v="5"/>
    <x v="0"/>
    <x v="1"/>
    <s v="TXB"/>
    <n v="1"/>
    <x v="0"/>
    <n v="7.97"/>
  </r>
  <r>
    <x v="0"/>
    <s v="OE"/>
    <d v="2016-04-21T00:00:00"/>
    <d v="1899-12-30T07:15:00"/>
    <d v="1899-12-30T08:45:00"/>
    <x v="0"/>
    <n v="7"/>
    <n v="9"/>
    <n v="8"/>
    <n v="27"/>
    <d v="1899-12-30T08:27:00"/>
    <s v="ZY7023"/>
    <s v="Lincosur"/>
    <x v="9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0"/>
    <n v="8"/>
    <n v="28"/>
    <d v="1899-12-30T08:28:00"/>
    <s v="ZL5402"/>
    <s v="Lincosur"/>
    <x v="8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1"/>
    <n v="8"/>
    <n v="28"/>
    <d v="1899-12-30T08:28:00"/>
    <s v="VY7726"/>
    <s v="Lincosur"/>
    <x v="2"/>
    <x v="0"/>
    <x v="1"/>
    <s v="TXB"/>
    <n v="2"/>
    <x v="0"/>
    <n v="17.84"/>
  </r>
  <r>
    <x v="0"/>
    <s v="OE"/>
    <d v="2016-04-21T00:00:00"/>
    <d v="1899-12-30T07:15:00"/>
    <d v="1899-12-30T08:45:00"/>
    <x v="0"/>
    <n v="7"/>
    <n v="12"/>
    <n v="8"/>
    <n v="29"/>
    <d v="1899-12-30T08:29:00"/>
    <s v="UF9546"/>
    <s v="Lincosur"/>
    <x v="6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3"/>
    <n v="8"/>
    <n v="31"/>
    <d v="1899-12-30T08:31:00"/>
    <s v="CXPR46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7"/>
    <n v="14"/>
    <n v="8"/>
    <n v="32"/>
    <d v="1899-12-30T08:32:00"/>
    <s v="ST7657"/>
    <s v="Lincosur"/>
    <x v="8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5"/>
    <n v="8"/>
    <n v="33"/>
    <d v="1899-12-30T08:33:00"/>
    <s v="VD2740"/>
    <s v="Lincosur"/>
    <x v="7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6"/>
    <n v="8"/>
    <n v="35"/>
    <d v="1899-12-30T08:35:00"/>
    <s v="NH3407"/>
    <s v="Lincosur"/>
    <x v="3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17"/>
    <n v="8"/>
    <n v="36"/>
    <d v="1899-12-30T08:36:00"/>
    <s v="WT7200"/>
    <s v="Lincosur"/>
    <x v="2"/>
    <x v="0"/>
    <x v="1"/>
    <s v="TXB"/>
    <n v="1"/>
    <x v="0"/>
    <n v="7.97"/>
  </r>
  <r>
    <x v="0"/>
    <s v="OE"/>
    <d v="2016-04-21T00:00:00"/>
    <d v="1899-12-30T07:15:00"/>
    <d v="1899-12-30T08:45:00"/>
    <x v="0"/>
    <n v="7"/>
    <n v="18"/>
    <n v="8"/>
    <n v="38"/>
    <d v="1899-12-30T08:38:00"/>
    <s v="UD3964"/>
    <s v="Lincosur"/>
    <x v="5"/>
    <x v="0"/>
    <x v="1"/>
    <s v="TXB"/>
    <n v="2"/>
    <x v="0"/>
    <n v="17.84"/>
  </r>
  <r>
    <x v="0"/>
    <s v="OE"/>
    <d v="2016-04-21T00:00:00"/>
    <d v="1899-12-30T07:15:00"/>
    <d v="1899-12-30T08:45:00"/>
    <x v="0"/>
    <n v="7"/>
    <n v="19"/>
    <n v="8"/>
    <n v="38"/>
    <d v="1899-12-30T08:38:00"/>
    <s v="SD3348"/>
    <s v="Lincosur"/>
    <x v="6"/>
    <x v="0"/>
    <x v="0"/>
    <s v="TXB"/>
    <n v="2"/>
    <x v="0"/>
    <n v="17.84"/>
  </r>
  <r>
    <x v="0"/>
    <s v="OE"/>
    <d v="2016-04-21T00:00:00"/>
    <d v="1899-12-30T07:15:00"/>
    <d v="1899-12-30T08:45:00"/>
    <x v="0"/>
    <n v="7"/>
    <n v="20"/>
    <n v="8"/>
    <n v="39"/>
    <d v="1899-12-30T08:39:00"/>
    <s v="YD1718"/>
    <s v="Lincosur"/>
    <x v="3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21"/>
    <n v="8"/>
    <n v="40"/>
    <d v="1899-12-30T08:40:00"/>
    <s v="XP3737"/>
    <s v="Lincosur"/>
    <x v="4"/>
    <x v="0"/>
    <x v="1"/>
    <s v="TXB"/>
    <n v="2"/>
    <x v="0"/>
    <n v="17.84"/>
  </r>
  <r>
    <x v="0"/>
    <s v="OE"/>
    <d v="2016-04-21T00:00:00"/>
    <d v="1899-12-30T07:15:00"/>
    <d v="1899-12-30T08:45:00"/>
    <x v="0"/>
    <n v="7"/>
    <n v="22"/>
    <n v="8"/>
    <n v="43"/>
    <d v="1899-12-30T08:43:00"/>
    <s v="XE8864"/>
    <s v="Lincosur"/>
    <x v="5"/>
    <x v="0"/>
    <x v="1"/>
    <s v="TXB"/>
    <n v="2"/>
    <x v="0"/>
    <n v="17.84"/>
  </r>
  <r>
    <x v="0"/>
    <s v="OE"/>
    <d v="2016-04-21T00:00:00"/>
    <d v="1899-12-30T07:15:00"/>
    <d v="1899-12-30T08:45:00"/>
    <x v="0"/>
    <n v="7"/>
    <n v="23"/>
    <n v="8"/>
    <n v="43"/>
    <d v="1899-12-30T08:43:00"/>
    <s v="XC7636"/>
    <s v="Lincosur"/>
    <x v="3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24"/>
    <n v="8"/>
    <n v="43"/>
    <d v="1899-12-30T08:43:00"/>
    <s v="VX4031"/>
    <s v="Lincosur"/>
    <x v="9"/>
    <x v="0"/>
    <x v="0"/>
    <s v="TXB"/>
    <n v="1"/>
    <x v="0"/>
    <n v="7.97"/>
  </r>
  <r>
    <x v="0"/>
    <s v="OE"/>
    <d v="2016-04-21T00:00:00"/>
    <d v="1899-12-30T07:15:00"/>
    <d v="1899-12-30T08:45:00"/>
    <x v="0"/>
    <n v="7"/>
    <n v="25"/>
    <n v="8"/>
    <n v="43"/>
    <d v="1899-12-30T08:43:00"/>
    <s v="SD3207"/>
    <s v="Lincosur"/>
    <x v="4"/>
    <x v="0"/>
    <x v="1"/>
    <s v="TXB"/>
    <n v="1"/>
    <x v="0"/>
    <n v="7.97"/>
  </r>
  <r>
    <x v="0"/>
    <s v="OE"/>
    <d v="2016-04-21T00:00:00"/>
    <d v="1899-12-30T07:15:00"/>
    <d v="1899-12-30T08:45:00"/>
    <x v="0"/>
    <n v="7"/>
    <n v="26"/>
    <n v="8"/>
    <n v="44"/>
    <d v="1899-12-30T08:44:00"/>
    <s v="VX5217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1"/>
    <n v="9"/>
    <n v="46"/>
    <d v="1899-12-30T09:46:00"/>
    <s v="YS4204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2"/>
    <n v="9"/>
    <n v="46"/>
    <d v="1899-12-30T09:46:00"/>
    <s v="PW8701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3"/>
    <n v="9"/>
    <n v="47"/>
    <d v="1899-12-30T09:47:00"/>
    <s v="ZL5402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4"/>
    <n v="9"/>
    <n v="48"/>
    <d v="1899-12-30T09:48:00"/>
    <s v="XH4868"/>
    <s v="Lincosur"/>
    <x v="8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5"/>
    <n v="9"/>
    <n v="49"/>
    <d v="1899-12-30T09:49:00"/>
    <s v="MZ2277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6"/>
    <n v="9"/>
    <n v="49"/>
    <d v="1899-12-30T09:49:00"/>
    <s v="XY9518"/>
    <s v="Lincosur"/>
    <x v="6"/>
    <x v="0"/>
    <x v="0"/>
    <s v="TXB"/>
    <n v="2"/>
    <x v="0"/>
    <n v="17.84"/>
  </r>
  <r>
    <x v="0"/>
    <s v="OE"/>
    <d v="2016-04-21T00:00:00"/>
    <d v="1899-12-30T09:45:00"/>
    <d v="1899-12-30T11:15:00"/>
    <x v="1"/>
    <n v="8"/>
    <n v="7"/>
    <n v="9"/>
    <n v="50"/>
    <d v="1899-12-30T09:50:00"/>
    <s v="NS7750"/>
    <s v="Lincosur"/>
    <x v="2"/>
    <x v="0"/>
    <x v="1"/>
    <s v="TXB"/>
    <n v="3"/>
    <x v="0"/>
    <n v="30.84"/>
  </r>
  <r>
    <x v="0"/>
    <s v="OE"/>
    <d v="2016-04-21T00:00:00"/>
    <d v="1899-12-30T09:45:00"/>
    <d v="1899-12-30T11:15:00"/>
    <x v="1"/>
    <n v="8"/>
    <n v="8"/>
    <n v="9"/>
    <n v="51"/>
    <d v="1899-12-30T09:51:00"/>
    <s v="PZ6073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9"/>
    <n v="9"/>
    <n v="51"/>
    <d v="1899-12-30T09:51:00"/>
    <s v="UK8313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10"/>
    <n v="9"/>
    <n v="51"/>
    <d v="1899-12-30T09:51:00"/>
    <s v="UZ5178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11"/>
    <n v="9"/>
    <n v="55"/>
    <d v="1899-12-30T09:55:00"/>
    <s v="VX2692"/>
    <s v="Lincosur"/>
    <x v="8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12"/>
    <n v="9"/>
    <n v="56"/>
    <d v="1899-12-30T09:56:00"/>
    <s v="PE6657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13"/>
    <n v="9"/>
    <n v="56"/>
    <d v="1899-12-30T09:56:00"/>
    <s v="PU7430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14"/>
    <n v="9"/>
    <n v="57"/>
    <d v="1899-12-30T09:57:00"/>
    <s v="ZS5445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15"/>
    <n v="9"/>
    <n v="58"/>
    <d v="1899-12-30T09:58:00"/>
    <s v="UJ3697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16"/>
    <n v="10"/>
    <n v="0"/>
    <d v="1899-12-30T10:00:00"/>
    <s v="RK3458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17"/>
    <n v="10"/>
    <n v="0"/>
    <d v="1899-12-30T10:00:00"/>
    <s v="YA5832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18"/>
    <n v="10"/>
    <n v="0"/>
    <d v="1899-12-30T10:00:00"/>
    <s v="VU3390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19"/>
    <n v="10"/>
    <n v="1"/>
    <d v="1899-12-30T10:01:00"/>
    <s v="VA8306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20"/>
    <n v="10"/>
    <n v="1"/>
    <d v="1899-12-30T10:01:00"/>
    <s v="VX5217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21"/>
    <n v="10"/>
    <n v="3"/>
    <d v="1899-12-30T10:03:00"/>
    <s v="BZHT12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22"/>
    <n v="10"/>
    <n v="3"/>
    <d v="1899-12-30T10:03:00"/>
    <s v="PP5300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23"/>
    <n v="10"/>
    <n v="5"/>
    <d v="1899-12-30T10:05:00"/>
    <s v="UF9546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24"/>
    <n v="10"/>
    <n v="7"/>
    <d v="1899-12-30T10:07:00"/>
    <s v="VE6184"/>
    <s v="Lincosur"/>
    <x v="8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25"/>
    <n v="10"/>
    <n v="8"/>
    <d v="1899-12-30T10:08:00"/>
    <s v="XB8420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26"/>
    <n v="10"/>
    <n v="8"/>
    <d v="1899-12-30T10:08:00"/>
    <s v="YG1307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8"/>
    <n v="27"/>
    <n v="10"/>
    <n v="9"/>
    <d v="1899-12-30T10:09:00"/>
    <s v="ZY7023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8"/>
    <n v="28"/>
    <n v="10"/>
    <n v="9"/>
    <d v="1899-12-30T10:09:00"/>
    <s v="YD1844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1"/>
    <n v="10"/>
    <n v="11"/>
    <d v="1899-12-30T10:11:00"/>
    <s v="XV2271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2"/>
    <n v="10"/>
    <n v="15"/>
    <d v="1899-12-30T10:15:00"/>
    <s v="VC8079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3"/>
    <n v="10"/>
    <n v="15"/>
    <d v="1899-12-30T10:15:00"/>
    <s v="XU9219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4"/>
    <n v="10"/>
    <n v="15"/>
    <d v="1899-12-30T10:15:00"/>
    <s v="YW6612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5"/>
    <n v="10"/>
    <n v="17"/>
    <d v="1899-12-30T10:17:00"/>
    <s v="SE2522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6"/>
    <n v="10"/>
    <n v="18"/>
    <d v="1899-12-30T10:18:00"/>
    <s v="NP3986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7"/>
    <n v="10"/>
    <n v="19"/>
    <d v="1899-12-30T10:19:00"/>
    <s v="SD3348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8"/>
    <n v="10"/>
    <n v="19"/>
    <d v="1899-12-30T10:19:00"/>
    <s v="XG1239"/>
    <s v="Lincosur"/>
    <x v="2"/>
    <x v="0"/>
    <x v="1"/>
    <s v="TXB"/>
    <n v="2"/>
    <x v="0"/>
    <n v="17.84"/>
  </r>
  <r>
    <x v="0"/>
    <s v="OE"/>
    <d v="2016-04-21T00:00:00"/>
    <d v="1899-12-30T09:45:00"/>
    <d v="1899-12-30T11:15:00"/>
    <x v="1"/>
    <n v="9"/>
    <n v="9"/>
    <n v="10"/>
    <n v="21"/>
    <d v="1899-12-30T10:21:00"/>
    <s v="XR9495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10"/>
    <n v="10"/>
    <n v="22"/>
    <d v="1899-12-30T10:22:00"/>
    <s v="YV3188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11"/>
    <n v="10"/>
    <n v="22"/>
    <d v="1899-12-30T10:22:00"/>
    <s v="XJ1623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12"/>
    <n v="10"/>
    <n v="24"/>
    <d v="1899-12-30T10:24:00"/>
    <s v="FKWB37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13"/>
    <n v="10"/>
    <n v="24"/>
    <d v="1899-12-30T10:24:00"/>
    <s v="YY1108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14"/>
    <n v="10"/>
    <n v="25"/>
    <d v="1899-12-30T10:25:00"/>
    <s v="YC9401"/>
    <s v="Lincosur"/>
    <x v="2"/>
    <x v="0"/>
    <x v="1"/>
    <s v="TXB"/>
    <n v="2"/>
    <x v="0"/>
    <n v="17.84"/>
  </r>
  <r>
    <x v="0"/>
    <s v="OE"/>
    <d v="2016-04-21T00:00:00"/>
    <d v="1899-12-30T09:45:00"/>
    <d v="1899-12-30T11:15:00"/>
    <x v="1"/>
    <n v="9"/>
    <n v="15"/>
    <n v="10"/>
    <n v="28"/>
    <d v="1899-12-30T10:28:00"/>
    <s v="VB8940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16"/>
    <n v="10"/>
    <n v="29"/>
    <d v="1899-12-30T10:29:00"/>
    <s v="RR1054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17"/>
    <n v="10"/>
    <n v="30"/>
    <d v="1899-12-30T10:30:00"/>
    <s v="XF4231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18"/>
    <n v="10"/>
    <n v="30"/>
    <d v="1899-12-30T10:30:00"/>
    <s v="TP6802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19"/>
    <n v="10"/>
    <n v="32"/>
    <d v="1899-12-30T10:32:00"/>
    <s v="CWVJ13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20"/>
    <n v="10"/>
    <n v="32"/>
    <d v="1899-12-30T10:32:00"/>
    <s v="YF9628"/>
    <s v="Lincosur"/>
    <x v="9"/>
    <x v="0"/>
    <x v="0"/>
    <s v="TXB"/>
    <n v="2"/>
    <x v="0"/>
    <n v="17.84"/>
  </r>
  <r>
    <x v="0"/>
    <s v="OE"/>
    <d v="2016-04-21T00:00:00"/>
    <d v="1899-12-30T09:45:00"/>
    <d v="1899-12-30T11:15:00"/>
    <x v="1"/>
    <n v="9"/>
    <n v="21"/>
    <n v="10"/>
    <n v="33"/>
    <d v="1899-12-30T10:33:00"/>
    <s v="VU3394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22"/>
    <n v="10"/>
    <n v="35"/>
    <d v="1899-12-30T10:35:00"/>
    <s v="YX6744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23"/>
    <n v="10"/>
    <n v="35"/>
    <d v="1899-12-30T10:35:00"/>
    <s v="TW4869"/>
    <s v="Lincosur"/>
    <x v="5"/>
    <x v="0"/>
    <x v="1"/>
    <s v="TXB"/>
    <n v="2"/>
    <x v="0"/>
    <n v="17.84"/>
  </r>
  <r>
    <x v="0"/>
    <s v="OE"/>
    <d v="2016-04-21T00:00:00"/>
    <d v="1899-12-30T09:45:00"/>
    <d v="1899-12-30T11:15:00"/>
    <x v="1"/>
    <n v="9"/>
    <n v="24"/>
    <n v="10"/>
    <n v="36"/>
    <d v="1899-12-30T10:36:00"/>
    <s v="PS8641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25"/>
    <n v="10"/>
    <n v="38"/>
    <d v="1899-12-30T10:38:00"/>
    <s v="ST4001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26"/>
    <n v="10"/>
    <n v="38"/>
    <d v="1899-12-30T10:38:00"/>
    <s v="ST7657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27"/>
    <n v="10"/>
    <n v="38"/>
    <d v="1899-12-30T10:38:00"/>
    <s v="PU7429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28"/>
    <n v="10"/>
    <n v="39"/>
    <d v="1899-12-30T10:39:00"/>
    <s v="VV1282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9"/>
    <n v="29"/>
    <n v="10"/>
    <n v="40"/>
    <d v="1899-12-30T10:40:00"/>
    <s v="YZ7798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9"/>
    <n v="30"/>
    <n v="10"/>
    <n v="41"/>
    <d v="1899-12-30T10:41:00"/>
    <s v="VV1316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1"/>
    <n v="10"/>
    <n v="42"/>
    <d v="1899-12-30T10:42:00"/>
    <s v="VC3093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2"/>
    <n v="10"/>
    <n v="42"/>
    <d v="1899-12-30T10:42:00"/>
    <s v="UH4818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3"/>
    <n v="10"/>
    <n v="42"/>
    <d v="1899-12-30T10:42:00"/>
    <s v="VU7273"/>
    <s v="Lincosur"/>
    <x v="8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4"/>
    <n v="10"/>
    <n v="44"/>
    <d v="1899-12-30T10:44:00"/>
    <s v="XR5469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5"/>
    <n v="10"/>
    <n v="45"/>
    <d v="1899-12-30T10:45:00"/>
    <s v="CYWK17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6"/>
    <n v="10"/>
    <n v="45"/>
    <d v="1899-12-30T10:45:00"/>
    <s v="VT9843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7"/>
    <n v="10"/>
    <n v="47"/>
    <d v="1899-12-30T10:47:00"/>
    <s v="XR9016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8"/>
    <n v="10"/>
    <n v="48"/>
    <d v="1899-12-30T10:48:00"/>
    <s v="VX2692"/>
    <s v="Lincosur"/>
    <x v="8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9"/>
    <n v="10"/>
    <n v="49"/>
    <d v="1899-12-30T10:49:00"/>
    <s v="XF3925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10"/>
    <n v="10"/>
    <n v="49"/>
    <d v="1899-12-30T10:49:00"/>
    <s v="YD8412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11"/>
    <n v="10"/>
    <n v="50"/>
    <d v="1899-12-30T10:50:00"/>
    <s v="TS9823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12"/>
    <n v="10"/>
    <n v="50"/>
    <d v="1899-12-30T10:50:00"/>
    <s v="UF3913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13"/>
    <n v="10"/>
    <n v="51"/>
    <d v="1899-12-30T10:51:00"/>
    <s v="ZP3187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14"/>
    <n v="10"/>
    <n v="55"/>
    <d v="1899-12-30T10:55:00"/>
    <s v="UY3804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16"/>
    <n v="10"/>
    <n v="57"/>
    <d v="1899-12-30T10:57:00"/>
    <s v="UX2174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17"/>
    <n v="10"/>
    <n v="59"/>
    <d v="1899-12-30T10:59:00"/>
    <s v="XN7646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18"/>
    <n v="10"/>
    <n v="59"/>
    <d v="1899-12-30T10:59:00"/>
    <s v="VX4035"/>
    <s v="Lincosur"/>
    <x v="7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19"/>
    <n v="10"/>
    <n v="59"/>
    <d v="1899-12-30T10:59:00"/>
    <s v="VS4626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20"/>
    <n v="11"/>
    <n v="0"/>
    <d v="1899-12-30T11:00:00"/>
    <s v="YD4868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21"/>
    <n v="11"/>
    <n v="3"/>
    <d v="1899-12-30T11:03:00"/>
    <s v="WF1171"/>
    <s v="Lincosur"/>
    <x v="9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22"/>
    <n v="11"/>
    <n v="3"/>
    <d v="1899-12-30T11:03:00"/>
    <s v="UU4162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23"/>
    <n v="11"/>
    <n v="4"/>
    <d v="1899-12-30T11:04:00"/>
    <s v="WH8296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24"/>
    <n v="11"/>
    <n v="5"/>
    <d v="1899-12-30T11:05:00"/>
    <s v="VU3392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25"/>
    <n v="11"/>
    <n v="6"/>
    <d v="1899-12-30T11:06:00"/>
    <s v="VN2522"/>
    <s v="Lincosur"/>
    <x v="3"/>
    <x v="0"/>
    <x v="0"/>
    <s v="TXB"/>
    <n v="1"/>
    <x v="0"/>
    <n v="7.97"/>
  </r>
  <r>
    <x v="0"/>
    <s v="OE"/>
    <d v="2016-04-21T00:00:00"/>
    <d v="1899-12-30T09:45:00"/>
    <d v="1899-12-30T11:15:00"/>
    <x v="1"/>
    <n v="10"/>
    <n v="26"/>
    <n v="11"/>
    <n v="7"/>
    <d v="1899-12-30T11:07:00"/>
    <s v="XB8419"/>
    <s v="Lincosur"/>
    <x v="5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27"/>
    <n v="11"/>
    <n v="9"/>
    <d v="1899-12-30T11:09:00"/>
    <s v="UJ7589"/>
    <s v="Lincosur"/>
    <x v="9"/>
    <x v="0"/>
    <x v="0"/>
    <s v="TXB"/>
    <n v="5"/>
    <x v="0"/>
    <n v="39.284999999999997"/>
  </r>
  <r>
    <x v="0"/>
    <s v="OE"/>
    <d v="2016-04-21T00:00:00"/>
    <d v="1899-12-30T09:45:00"/>
    <d v="1899-12-30T11:15:00"/>
    <x v="1"/>
    <n v="10"/>
    <n v="28"/>
    <n v="11"/>
    <n v="10"/>
    <d v="1899-12-30T11:10:00"/>
    <s v="UN2206"/>
    <s v="Lincosur"/>
    <x v="2"/>
    <x v="0"/>
    <x v="1"/>
    <s v="TXB"/>
    <n v="1"/>
    <x v="0"/>
    <n v="7.97"/>
  </r>
  <r>
    <x v="0"/>
    <s v="OE"/>
    <d v="2016-04-21T00:00:00"/>
    <d v="1899-12-30T09:45:00"/>
    <d v="1899-12-30T11:15:00"/>
    <x v="1"/>
    <n v="10"/>
    <n v="29"/>
    <n v="11"/>
    <n v="10"/>
    <d v="1899-12-30T11:10:00"/>
    <s v="UF3899"/>
    <s v="Lincosur"/>
    <x v="6"/>
    <x v="0"/>
    <x v="0"/>
    <s v="TXB"/>
    <n v="1"/>
    <x v="0"/>
    <n v="7.97"/>
  </r>
  <r>
    <x v="0"/>
    <s v="OE"/>
    <d v="2016-04-21T00:00:00"/>
    <d v="1899-12-30T09:45:00"/>
    <d v="1899-12-30T11:15:00"/>
    <x v="1"/>
    <n v="11"/>
    <n v="1"/>
    <n v="11"/>
    <n v="12"/>
    <d v="1899-12-30T11:12:00"/>
    <s v="YG1163"/>
    <s v="Lincosur"/>
    <x v="4"/>
    <x v="0"/>
    <x v="1"/>
    <s v="TXB"/>
    <n v="1"/>
    <x v="0"/>
    <n v="7.97"/>
  </r>
  <r>
    <x v="0"/>
    <s v="OE"/>
    <d v="2016-04-21T00:00:00"/>
    <d v="1899-12-30T09:45:00"/>
    <d v="1899-12-30T11:15:00"/>
    <x v="1"/>
    <n v="11"/>
    <n v="2"/>
    <n v="11"/>
    <n v="12"/>
    <d v="1899-12-30T11:12:00"/>
    <s v="XP6401"/>
    <s v="Lincosur"/>
    <x v="7"/>
    <x v="0"/>
    <x v="0"/>
    <s v="TXB"/>
    <n v="1"/>
    <x v="0"/>
    <n v="7.97"/>
  </r>
  <r>
    <x v="0"/>
    <s v="OE"/>
    <d v="2016-04-21T00:00:00"/>
    <d v="1899-12-30T12:45:00"/>
    <d v="1899-12-30T14:15:00"/>
    <x v="2"/>
    <n v="11"/>
    <n v="3"/>
    <n v="13"/>
    <n v="15"/>
    <d v="1899-12-30T13:15:00"/>
    <s v="UP2305"/>
    <s v="Lincosur"/>
    <x v="2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1"/>
    <n v="12"/>
    <n v="45"/>
    <d v="1899-12-30T12:45:00"/>
    <s v="VZ2084"/>
    <s v="Lincosur"/>
    <x v="6"/>
    <x v="0"/>
    <x v="0"/>
    <s v="TXB"/>
    <n v="1"/>
    <x v="0"/>
    <n v="7.97"/>
  </r>
  <r>
    <x v="0"/>
    <s v="OE"/>
    <d v="2016-04-21T00:00:00"/>
    <d v="1899-12-30T12:45:00"/>
    <d v="1899-12-30T14:15:00"/>
    <x v="2"/>
    <n v="12"/>
    <n v="2"/>
    <n v="12"/>
    <n v="45"/>
    <d v="1899-12-30T12:45:00"/>
    <s v="VX4031"/>
    <s v="Lincosur"/>
    <x v="3"/>
    <x v="0"/>
    <x v="0"/>
    <s v="TXB"/>
    <n v="1"/>
    <x v="0"/>
    <n v="7.97"/>
  </r>
  <r>
    <x v="0"/>
    <s v="OE"/>
    <d v="2016-04-21T00:00:00"/>
    <d v="1899-12-30T12:45:00"/>
    <d v="1899-12-30T14:15:00"/>
    <x v="2"/>
    <n v="12"/>
    <n v="3"/>
    <n v="12"/>
    <n v="46"/>
    <d v="1899-12-30T12:46:00"/>
    <s v="UK8331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4"/>
    <n v="12"/>
    <n v="48"/>
    <d v="1899-12-30T12:48:00"/>
    <s v="XR5308"/>
    <s v="Lincosur"/>
    <x v="2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5"/>
    <n v="12"/>
    <n v="49"/>
    <d v="1899-12-30T12:49:00"/>
    <s v="ZA7999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6"/>
    <n v="12"/>
    <n v="49"/>
    <d v="1899-12-30T12:49:00"/>
    <s v="UY3756"/>
    <s v="Lincosur"/>
    <x v="6"/>
    <x v="0"/>
    <x v="0"/>
    <s v="TXB"/>
    <n v="1"/>
    <x v="0"/>
    <n v="7.97"/>
  </r>
  <r>
    <x v="0"/>
    <s v="OE"/>
    <d v="2016-04-21T00:00:00"/>
    <d v="1899-12-30T12:45:00"/>
    <d v="1899-12-30T14:15:00"/>
    <x v="2"/>
    <n v="12"/>
    <n v="7"/>
    <n v="12"/>
    <n v="50"/>
    <d v="1899-12-30T12:50:00"/>
    <s v="WE1551"/>
    <s v="Lincosur"/>
    <x v="2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8"/>
    <n v="12"/>
    <n v="51"/>
    <d v="1899-12-30T12:51:00"/>
    <s v="VU7273"/>
    <s v="Lincosur"/>
    <x v="3"/>
    <x v="0"/>
    <x v="0"/>
    <s v="TXB"/>
    <n v="2"/>
    <x v="0"/>
    <n v="17.84"/>
  </r>
  <r>
    <x v="0"/>
    <s v="OE"/>
    <d v="2016-04-21T00:00:00"/>
    <d v="1899-12-30T12:45:00"/>
    <d v="1899-12-30T14:15:00"/>
    <x v="2"/>
    <n v="12"/>
    <n v="9"/>
    <n v="12"/>
    <n v="55"/>
    <d v="1899-12-30T12:55:00"/>
    <s v="CWVJ13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2"/>
    <n v="10"/>
    <n v="12"/>
    <n v="55"/>
    <d v="1899-12-30T12:55:00"/>
    <s v="XN7522"/>
    <s v="Lincosur"/>
    <x v="5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11"/>
    <n v="12"/>
    <n v="58"/>
    <d v="1899-12-30T12:58:00"/>
    <s v="WA1275"/>
    <s v="Lincosur"/>
    <x v="4"/>
    <x v="0"/>
    <x v="1"/>
    <s v="TXB"/>
    <n v="2"/>
    <x v="0"/>
    <n v="17.84"/>
  </r>
  <r>
    <x v="0"/>
    <s v="OE"/>
    <d v="2016-04-21T00:00:00"/>
    <d v="1899-12-30T12:45:00"/>
    <d v="1899-12-30T14:15:00"/>
    <x v="2"/>
    <n v="12"/>
    <n v="12"/>
    <n v="12"/>
    <n v="59"/>
    <d v="1899-12-30T12:59:00"/>
    <s v="WX7032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2"/>
    <n v="13"/>
    <n v="12"/>
    <n v="59"/>
    <d v="1899-12-30T12:59:00"/>
    <s v="YF9628"/>
    <s v="Lincosur"/>
    <x v="3"/>
    <x v="0"/>
    <x v="0"/>
    <s v="TXB"/>
    <n v="1"/>
    <x v="0"/>
    <n v="7.97"/>
  </r>
  <r>
    <x v="0"/>
    <s v="OE"/>
    <d v="2016-04-21T00:00:00"/>
    <d v="1899-12-30T12:45:00"/>
    <d v="1899-12-30T14:15:00"/>
    <x v="2"/>
    <n v="12"/>
    <n v="14"/>
    <n v="13"/>
    <n v="0"/>
    <d v="1899-12-30T13:00:00"/>
    <s v="UK8313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2"/>
    <n v="15"/>
    <n v="13"/>
    <n v="3"/>
    <d v="1899-12-30T13:03:00"/>
    <s v="YD2089"/>
    <s v="Lincosur"/>
    <x v="2"/>
    <x v="0"/>
    <x v="1"/>
    <s v="TXB"/>
    <n v="3"/>
    <x v="0"/>
    <n v="30.84"/>
  </r>
  <r>
    <x v="0"/>
    <s v="OE"/>
    <d v="2016-04-21T00:00:00"/>
    <d v="1899-12-30T12:45:00"/>
    <d v="1899-12-30T14:15:00"/>
    <x v="2"/>
    <n v="12"/>
    <n v="16"/>
    <n v="13"/>
    <n v="4"/>
    <d v="1899-12-30T13:04:00"/>
    <s v="XS9173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2"/>
    <n v="17"/>
    <n v="13"/>
    <n v="4"/>
    <d v="1899-12-30T13:04:00"/>
    <s v="UZ5178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18"/>
    <n v="13"/>
    <n v="5"/>
    <d v="1899-12-30T13:05:00"/>
    <s v="VL6308"/>
    <s v="Lincosur"/>
    <x v="3"/>
    <x v="0"/>
    <x v="0"/>
    <s v="TXB"/>
    <n v="2"/>
    <x v="0"/>
    <n v="17.84"/>
  </r>
  <r>
    <x v="0"/>
    <s v="OE"/>
    <d v="2016-04-21T00:00:00"/>
    <d v="1899-12-30T12:45:00"/>
    <d v="1899-12-30T14:15:00"/>
    <x v="2"/>
    <n v="12"/>
    <n v="19"/>
    <n v="13"/>
    <n v="6"/>
    <d v="1899-12-30T13:06:00"/>
    <s v="WG2199"/>
    <s v="Lincosur"/>
    <x v="6"/>
    <x v="0"/>
    <x v="0"/>
    <s v="TXB"/>
    <n v="5"/>
    <x v="0"/>
    <n v="39.284999999999997"/>
  </r>
  <r>
    <x v="0"/>
    <s v="OE"/>
    <d v="2016-04-21T00:00:00"/>
    <d v="1899-12-30T12:45:00"/>
    <d v="1899-12-30T14:15:00"/>
    <x v="2"/>
    <n v="12"/>
    <n v="20"/>
    <n v="13"/>
    <n v="8"/>
    <d v="1899-12-30T13:08:00"/>
    <s v="NL4515"/>
    <s v="Lincosur"/>
    <x v="5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21"/>
    <n v="13"/>
    <n v="9"/>
    <d v="1899-12-30T13:09:00"/>
    <s v="ZN5056"/>
    <s v="Lincosur"/>
    <x v="6"/>
    <x v="0"/>
    <x v="0"/>
    <s v="TXB"/>
    <n v="1"/>
    <x v="0"/>
    <n v="7.97"/>
  </r>
  <r>
    <x v="0"/>
    <s v="OE"/>
    <d v="2016-04-21T00:00:00"/>
    <d v="1899-12-30T12:45:00"/>
    <d v="1899-12-30T14:15:00"/>
    <x v="2"/>
    <n v="12"/>
    <n v="22"/>
    <n v="13"/>
    <n v="11"/>
    <d v="1899-12-30T13:11:00"/>
    <s v="BYVG31"/>
    <s v="Lincosur"/>
    <x v="2"/>
    <x v="0"/>
    <x v="1"/>
    <s v="TXB"/>
    <n v="1"/>
    <x v="0"/>
    <n v="7.97"/>
  </r>
  <r>
    <x v="0"/>
    <s v="OE"/>
    <d v="2016-04-21T00:00:00"/>
    <d v="1899-12-30T12:45:00"/>
    <d v="1899-12-30T14:15:00"/>
    <x v="2"/>
    <n v="12"/>
    <n v="23"/>
    <n v="13"/>
    <n v="12"/>
    <d v="1899-12-30T13:12:00"/>
    <s v="VF2602"/>
    <s v="Lincosur"/>
    <x v="7"/>
    <x v="0"/>
    <x v="0"/>
    <s v="TXB"/>
    <n v="4"/>
    <x v="0"/>
    <n v="35.869999999999997"/>
  </r>
  <r>
    <x v="0"/>
    <s v="OE"/>
    <d v="2016-04-21T00:00:00"/>
    <d v="1899-12-30T12:45:00"/>
    <d v="1899-12-30T14:15:00"/>
    <x v="2"/>
    <n v="12"/>
    <n v="24"/>
    <n v="13"/>
    <n v="13"/>
    <d v="1899-12-30T13:13:00"/>
    <s v="YS3616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2"/>
    <n v="25"/>
    <n v="13"/>
    <n v="14"/>
    <d v="1899-12-30T13:14:00"/>
    <s v="WU1084"/>
    <s v="Lincosur"/>
    <x v="9"/>
    <x v="0"/>
    <x v="0"/>
    <s v="TXB"/>
    <n v="3"/>
    <x v="0"/>
    <n v="30.84"/>
  </r>
  <r>
    <x v="0"/>
    <s v="OE"/>
    <d v="2016-04-21T00:00:00"/>
    <d v="1899-12-30T12:45:00"/>
    <d v="1899-12-30T14:15:00"/>
    <x v="2"/>
    <n v="12"/>
    <n v="26"/>
    <n v="13"/>
    <n v="15"/>
    <d v="1899-12-30T13:15:00"/>
    <s v="VG3446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2"/>
    <n v="27"/>
    <n v="13"/>
    <n v="15"/>
    <d v="1899-12-30T13:15:00"/>
    <s v="YW6855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2"/>
    <n v="28"/>
    <n v="13"/>
    <n v="16"/>
    <d v="1899-12-30T13:16:00"/>
    <s v="YD2091"/>
    <s v="Lincosur"/>
    <x v="3"/>
    <x v="0"/>
    <x v="0"/>
    <s v="TXB"/>
    <n v="1"/>
    <x v="0"/>
    <n v="7.97"/>
  </r>
  <r>
    <x v="0"/>
    <s v="OE"/>
    <d v="2016-04-21T00:00:00"/>
    <d v="1899-12-30T12:45:00"/>
    <d v="1899-12-30T14:15:00"/>
    <x v="2"/>
    <n v="12"/>
    <n v="29"/>
    <n v="13"/>
    <n v="16"/>
    <d v="1899-12-30T13:16:00"/>
    <s v="ST7657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2"/>
    <n v="30"/>
    <n v="13"/>
    <n v="17"/>
    <d v="1899-12-30T13:17:00"/>
    <s v="UJ3697"/>
    <s v="Lincosur"/>
    <x v="4"/>
    <x v="0"/>
    <x v="1"/>
    <s v="TXB"/>
    <n v="2"/>
    <x v="0"/>
    <n v="17.84"/>
  </r>
  <r>
    <x v="0"/>
    <s v="OE"/>
    <d v="2016-04-21T00:00:00"/>
    <d v="1899-12-30T12:45:00"/>
    <d v="1899-12-30T14:15:00"/>
    <x v="2"/>
    <n v="13"/>
    <n v="1"/>
    <n v="13"/>
    <n v="19"/>
    <d v="1899-12-30T13:19:00"/>
    <s v="DSTY15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3"/>
    <n v="2"/>
    <n v="13"/>
    <n v="20"/>
    <d v="1899-12-30T13:20:00"/>
    <s v="BZHT12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3"/>
    <n v="13"/>
    <n v="20"/>
    <d v="1899-12-30T13:20:00"/>
    <s v="UA8209"/>
    <s v="Lincosur"/>
    <x v="9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4"/>
    <n v="13"/>
    <n v="21"/>
    <d v="1899-12-30T13:21:00"/>
    <s v="YA5559"/>
    <s v="Lincosur"/>
    <x v="5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5"/>
    <n v="13"/>
    <n v="23"/>
    <d v="1899-12-30T13:23:00"/>
    <s v="UJ5205"/>
    <s v="Lincosur"/>
    <x v="3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6"/>
    <n v="13"/>
    <n v="23"/>
    <d v="1899-12-30T13:23:00"/>
    <s v="VR5655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7"/>
    <n v="13"/>
    <n v="24"/>
    <d v="1899-12-30T13:24:00"/>
    <s v="XR5469"/>
    <s v="Lincosur"/>
    <x v="7"/>
    <x v="0"/>
    <x v="0"/>
    <s v="TXB"/>
    <n v="1"/>
    <x v="0"/>
    <n v="7.97"/>
  </r>
  <r>
    <x v="0"/>
    <s v="OE"/>
    <d v="2016-04-21T00:00:00"/>
    <d v="1899-12-30T12:45:00"/>
    <d v="1899-12-30T14:15:00"/>
    <x v="2"/>
    <n v="13"/>
    <n v="8"/>
    <n v="13"/>
    <n v="26"/>
    <d v="1899-12-30T13:26:00"/>
    <s v="DBLS95"/>
    <s v="Lincosur"/>
    <x v="6"/>
    <x v="0"/>
    <x v="0"/>
    <s v="TXB"/>
    <n v="4"/>
    <x v="0"/>
    <n v="35.869999999999997"/>
  </r>
  <r>
    <x v="0"/>
    <s v="OE"/>
    <d v="2016-04-21T00:00:00"/>
    <d v="1899-12-30T12:45:00"/>
    <d v="1899-12-30T14:15:00"/>
    <x v="2"/>
    <n v="13"/>
    <n v="9"/>
    <n v="13"/>
    <n v="26"/>
    <d v="1899-12-30T13:26:00"/>
    <s v="MZ2277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10"/>
    <n v="13"/>
    <n v="28"/>
    <d v="1899-12-30T13:28:00"/>
    <s v="XP4098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3"/>
    <n v="11"/>
    <n v="13"/>
    <n v="28"/>
    <d v="1899-12-30T13:28:00"/>
    <s v="CTHS19"/>
    <s v="Lincosur"/>
    <x v="2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12"/>
    <n v="13"/>
    <n v="28"/>
    <d v="1899-12-30T13:28:00"/>
    <s v="UF9546"/>
    <s v="Lincosur"/>
    <x v="3"/>
    <x v="0"/>
    <x v="0"/>
    <s v="TXB"/>
    <n v="1"/>
    <x v="0"/>
    <n v="7.97"/>
  </r>
  <r>
    <x v="0"/>
    <s v="OE"/>
    <d v="2016-04-21T00:00:00"/>
    <d v="1899-12-30T12:45:00"/>
    <d v="1899-12-30T14:15:00"/>
    <x v="2"/>
    <n v="13"/>
    <n v="13"/>
    <n v="13"/>
    <n v="29"/>
    <d v="1899-12-30T13:29:00"/>
    <s v="SE2522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14"/>
    <n v="13"/>
    <n v="29"/>
    <d v="1899-12-30T13:29:00"/>
    <s v="WT1863"/>
    <s v="Lincosur"/>
    <x v="9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15"/>
    <n v="13"/>
    <n v="30"/>
    <d v="1899-12-30T13:30:00"/>
    <s v="TP4348"/>
    <s v="Lincosur"/>
    <x v="7"/>
    <x v="0"/>
    <x v="0"/>
    <s v="TXB"/>
    <n v="1"/>
    <x v="0"/>
    <n v="7.97"/>
  </r>
  <r>
    <x v="0"/>
    <s v="OE"/>
    <d v="2016-04-21T00:00:00"/>
    <d v="1899-12-30T12:45:00"/>
    <d v="1899-12-30T14:15:00"/>
    <x v="2"/>
    <n v="13"/>
    <n v="16"/>
    <n v="13"/>
    <n v="31"/>
    <d v="1899-12-30T13:31:00"/>
    <s v="NV7314"/>
    <s v="Lincosur"/>
    <x v="2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17"/>
    <n v="13"/>
    <n v="31"/>
    <d v="1899-12-30T13:31:00"/>
    <s v="XR9495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18"/>
    <n v="13"/>
    <n v="32"/>
    <d v="1899-12-30T13:32:00"/>
    <s v="XH4982"/>
    <s v="Lincosur"/>
    <x v="5"/>
    <x v="0"/>
    <x v="1"/>
    <s v="TXB"/>
    <n v="1"/>
    <x v="0"/>
    <n v="7.97"/>
  </r>
  <r>
    <x v="0"/>
    <s v="OE"/>
    <d v="2016-04-21T00:00:00"/>
    <d v="1899-12-30T12:45:00"/>
    <d v="1899-12-30T14:15:00"/>
    <x v="2"/>
    <n v="13"/>
    <n v="19"/>
    <n v="13"/>
    <n v="32"/>
    <d v="1899-12-30T13:32:00"/>
    <s v="RD3669"/>
    <s v="Lincosur"/>
    <x v="3"/>
    <x v="0"/>
    <x v="0"/>
    <s v="TXB"/>
    <n v="1"/>
    <x v="0"/>
    <n v="7.97"/>
  </r>
  <r>
    <x v="0"/>
    <s v="OE"/>
    <d v="2016-04-21T00:00:00"/>
    <d v="1899-12-30T12:45:00"/>
    <d v="1899-12-30T14:15:00"/>
    <x v="2"/>
    <n v="13"/>
    <n v="20"/>
    <n v="13"/>
    <n v="34"/>
    <d v="1899-12-30T13:34:00"/>
    <s v="SE2454"/>
    <s v="Lincosur"/>
    <x v="6"/>
    <x v="0"/>
    <x v="0"/>
    <s v="TXB"/>
    <n v="4"/>
    <x v="0"/>
    <n v="35.869999999999997"/>
  </r>
  <r>
    <x v="0"/>
    <s v="OE"/>
    <d v="2016-04-21T00:00:00"/>
    <d v="1899-12-30T12:45:00"/>
    <d v="1899-12-30T14:15:00"/>
    <x v="2"/>
    <n v="13"/>
    <n v="21"/>
    <n v="13"/>
    <n v="37"/>
    <d v="1899-12-30T13:37:00"/>
    <s v="UR7447"/>
    <s v="Lincosur"/>
    <x v="9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22"/>
    <n v="13"/>
    <n v="38"/>
    <d v="1899-12-30T13:38:00"/>
    <s v="NH4136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3"/>
    <n v="23"/>
    <n v="13"/>
    <n v="38"/>
    <d v="1899-12-30T13:38:00"/>
    <s v="UX2174"/>
    <s v="Lincosur"/>
    <x v="7"/>
    <x v="0"/>
    <x v="0"/>
    <s v="TXB"/>
    <n v="1"/>
    <x v="0"/>
    <n v="7.97"/>
  </r>
  <r>
    <x v="0"/>
    <s v="OE"/>
    <d v="2016-04-21T00:00:00"/>
    <d v="1899-12-30T12:45:00"/>
    <d v="1899-12-30T14:15:00"/>
    <x v="2"/>
    <n v="13"/>
    <n v="24"/>
    <n v="13"/>
    <n v="39"/>
    <d v="1899-12-30T13:39:00"/>
    <s v="VA8306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3"/>
    <n v="25"/>
    <n v="13"/>
    <n v="39"/>
    <d v="1899-12-30T13:39:00"/>
    <s v="PC2355"/>
    <s v="Lincosur"/>
    <x v="6"/>
    <x v="0"/>
    <x v="0"/>
    <s v="TXB"/>
    <n v="3"/>
    <x v="0"/>
    <n v="30.84"/>
  </r>
  <r>
    <x v="0"/>
    <s v="OE"/>
    <d v="2016-04-21T00:00:00"/>
    <d v="1899-12-30T12:45:00"/>
    <d v="1899-12-30T14:15:00"/>
    <x v="2"/>
    <n v="13"/>
    <n v="26"/>
    <n v="13"/>
    <n v="43"/>
    <d v="1899-12-30T13:43:00"/>
    <s v="YS4204"/>
    <s v="Lincosur"/>
    <x v="3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27"/>
    <n v="13"/>
    <n v="43"/>
    <d v="1899-12-30T13:43:00"/>
    <s v="NS7750"/>
    <s v="Lincosur"/>
    <x v="5"/>
    <x v="0"/>
    <x v="1"/>
    <s v="TXB"/>
    <n v="3"/>
    <x v="0"/>
    <n v="30.84"/>
  </r>
  <r>
    <x v="0"/>
    <s v="OE"/>
    <d v="2016-04-21T00:00:00"/>
    <d v="1899-12-30T12:45:00"/>
    <d v="1899-12-30T14:15:00"/>
    <x v="2"/>
    <n v="13"/>
    <n v="28"/>
    <n v="13"/>
    <n v="48"/>
    <d v="1899-12-30T13:48:00"/>
    <s v="TP6802"/>
    <s v="Lincosur"/>
    <x v="4"/>
    <x v="0"/>
    <x v="1"/>
    <s v="TXB"/>
    <n v="2"/>
    <x v="0"/>
    <n v="17.84"/>
  </r>
  <r>
    <x v="0"/>
    <s v="OE"/>
    <d v="2016-04-21T00:00:00"/>
    <d v="1899-12-30T12:45:00"/>
    <d v="1899-12-30T14:15:00"/>
    <x v="2"/>
    <n v="13"/>
    <n v="29"/>
    <n v="13"/>
    <n v="49"/>
    <d v="1899-12-30T13:49:00"/>
    <s v="VN2522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3"/>
    <n v="30"/>
    <n v="13"/>
    <n v="49"/>
    <d v="1899-12-30T13:49:00"/>
    <s v="VU3390"/>
    <s v="Lincosur"/>
    <x v="5"/>
    <x v="0"/>
    <x v="1"/>
    <s v="TXB"/>
    <n v="1"/>
    <x v="0"/>
    <n v="7.97"/>
  </r>
  <r>
    <x v="0"/>
    <s v="OE"/>
    <d v="2016-04-21T00:00:00"/>
    <d v="1899-12-30T12:45:00"/>
    <d v="1899-12-30T14:15:00"/>
    <x v="2"/>
    <n v="14"/>
    <n v="1"/>
    <n v="13"/>
    <n v="50"/>
    <d v="1899-12-30T13:50:00"/>
    <s v="VP2351"/>
    <s v="Lincosur"/>
    <x v="6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2"/>
    <n v="13"/>
    <n v="52"/>
    <d v="1899-12-30T13:52:00"/>
    <s v="TW4869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4"/>
    <n v="3"/>
    <n v="13"/>
    <n v="53"/>
    <d v="1899-12-30T13:53:00"/>
    <s v="XB8420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4"/>
    <n v="13"/>
    <n v="53"/>
    <d v="1899-12-30T13:53:00"/>
    <s v="XL2401"/>
    <s v="Lincosur"/>
    <x v="3"/>
    <x v="0"/>
    <x v="0"/>
    <s v="TXB"/>
    <n v="1"/>
    <x v="0"/>
    <n v="7.97"/>
  </r>
  <r>
    <x v="0"/>
    <s v="OE"/>
    <d v="2016-04-21T00:00:00"/>
    <d v="1899-12-30T12:45:00"/>
    <d v="1899-12-30T14:15:00"/>
    <x v="2"/>
    <n v="14"/>
    <n v="5"/>
    <n v="13"/>
    <n v="54"/>
    <d v="1899-12-30T13:54:00"/>
    <s v="UH4818"/>
    <s v="Lincosur"/>
    <x v="4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6"/>
    <n v="13"/>
    <n v="54"/>
    <d v="1899-12-30T13:54:00"/>
    <s v="YG1307"/>
    <s v="Lincosur"/>
    <x v="2"/>
    <x v="0"/>
    <x v="1"/>
    <s v="TXB"/>
    <n v="3"/>
    <x v="0"/>
    <n v="30.84"/>
  </r>
  <r>
    <x v="0"/>
    <s v="OE"/>
    <d v="2016-04-21T00:00:00"/>
    <d v="1899-12-30T12:45:00"/>
    <d v="1899-12-30T14:15:00"/>
    <x v="2"/>
    <n v="14"/>
    <n v="7"/>
    <n v="13"/>
    <n v="56"/>
    <d v="1899-12-30T13:56:00"/>
    <s v="RK3458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8"/>
    <n v="13"/>
    <n v="57"/>
    <d v="1899-12-30T13:57:00"/>
    <s v="ZS5555"/>
    <s v="Lincosur"/>
    <x v="7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9"/>
    <n v="13"/>
    <n v="57"/>
    <d v="1899-12-30T13:57:00"/>
    <s v="PU7430"/>
    <s v="Lincosur"/>
    <x v="6"/>
    <x v="0"/>
    <x v="0"/>
    <s v="TXB"/>
    <n v="3"/>
    <x v="0"/>
    <n v="30.84"/>
  </r>
  <r>
    <x v="0"/>
    <s v="OE"/>
    <d v="2016-04-21T00:00:00"/>
    <d v="1899-12-30T12:45:00"/>
    <d v="1899-12-30T14:15:00"/>
    <x v="2"/>
    <n v="14"/>
    <n v="10"/>
    <n v="13"/>
    <n v="58"/>
    <d v="1899-12-30T13:58:00"/>
    <s v="YC9518"/>
    <s v="Lincosur"/>
    <x v="9"/>
    <x v="0"/>
    <x v="0"/>
    <s v="TXB"/>
    <n v="3"/>
    <x v="0"/>
    <n v="30.84"/>
  </r>
  <r>
    <x v="0"/>
    <s v="OE"/>
    <d v="2016-04-21T00:00:00"/>
    <d v="1899-12-30T12:45:00"/>
    <d v="1899-12-30T14:15:00"/>
    <x v="2"/>
    <n v="14"/>
    <n v="11"/>
    <n v="13"/>
    <n v="59"/>
    <d v="1899-12-30T13:59:00"/>
    <s v="XG1239"/>
    <s v="Lincosur"/>
    <x v="5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12"/>
    <n v="14"/>
    <n v="1"/>
    <d v="1899-12-30T14:01:00"/>
    <s v="YH2184"/>
    <s v="Lincosur"/>
    <x v="3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13"/>
    <n v="14"/>
    <n v="1"/>
    <d v="1899-12-30T14:01:00"/>
    <s v="XR9016"/>
    <s v="Lincosur"/>
    <x v="4"/>
    <x v="0"/>
    <x v="1"/>
    <s v="TXB"/>
    <n v="3"/>
    <x v="0"/>
    <n v="30.84"/>
  </r>
  <r>
    <x v="0"/>
    <s v="OE"/>
    <d v="2016-04-21T00:00:00"/>
    <d v="1899-12-30T12:45:00"/>
    <d v="1899-12-30T14:15:00"/>
    <x v="2"/>
    <n v="14"/>
    <n v="14"/>
    <n v="14"/>
    <n v="1"/>
    <d v="1899-12-30T14:01:00"/>
    <s v="VC8079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15"/>
    <n v="14"/>
    <n v="2"/>
    <d v="1899-12-30T14:02:00"/>
    <s v="WY6700"/>
    <s v="Lincosur"/>
    <x v="9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16"/>
    <n v="14"/>
    <n v="2"/>
    <d v="1899-12-30T14:02:00"/>
    <s v="VE6184"/>
    <s v="Lincosur"/>
    <x v="6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17"/>
    <n v="14"/>
    <n v="4"/>
    <d v="1899-12-30T14:04:00"/>
    <s v="XH4868"/>
    <s v="Lincosur"/>
    <x v="7"/>
    <x v="0"/>
    <x v="0"/>
    <s v="TXB"/>
    <n v="1"/>
    <x v="0"/>
    <n v="7.97"/>
  </r>
  <r>
    <x v="0"/>
    <s v="OE"/>
    <d v="2016-04-21T00:00:00"/>
    <d v="1899-12-30T12:45:00"/>
    <d v="1899-12-30T14:15:00"/>
    <x v="2"/>
    <n v="14"/>
    <n v="18"/>
    <n v="14"/>
    <n v="5"/>
    <d v="1899-12-30T14:05:00"/>
    <s v="YY1108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19"/>
    <n v="14"/>
    <n v="6"/>
    <d v="1899-12-30T14:06:00"/>
    <s v="XF4231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20"/>
    <n v="14"/>
    <n v="7"/>
    <d v="1899-12-30T14:07:00"/>
    <s v="YD4868"/>
    <s v="Lincosur"/>
    <x v="4"/>
    <x v="0"/>
    <x v="1"/>
    <s v="TXB"/>
    <n v="1"/>
    <x v="0"/>
    <n v="7.97"/>
  </r>
  <r>
    <x v="0"/>
    <s v="OE"/>
    <d v="2016-04-21T00:00:00"/>
    <d v="1899-12-30T12:45:00"/>
    <d v="1899-12-30T14:15:00"/>
    <x v="2"/>
    <n v="14"/>
    <n v="21"/>
    <n v="14"/>
    <n v="9"/>
    <d v="1899-12-30T14:09:00"/>
    <s v="XV2271"/>
    <s v="Lincosur"/>
    <x v="6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22"/>
    <n v="14"/>
    <n v="10"/>
    <d v="1899-12-30T14:10:00"/>
    <s v="BPJS18"/>
    <s v="Lincosur"/>
    <x v="3"/>
    <x v="0"/>
    <x v="0"/>
    <s v="TXB"/>
    <n v="2"/>
    <x v="0"/>
    <n v="17.84"/>
  </r>
  <r>
    <x v="0"/>
    <s v="OE"/>
    <d v="2016-04-21T00:00:00"/>
    <d v="1899-12-30T12:45:00"/>
    <d v="1899-12-30T14:15:00"/>
    <x v="2"/>
    <n v="14"/>
    <n v="23"/>
    <n v="14"/>
    <n v="12"/>
    <d v="1899-12-30T14:12:00"/>
    <s v="YC9401"/>
    <s v="Lincosur"/>
    <x v="5"/>
    <x v="0"/>
    <x v="1"/>
    <s v="TXB"/>
    <n v="1"/>
    <x v="0"/>
    <n v="7.97"/>
  </r>
  <r>
    <x v="0"/>
    <s v="OE"/>
    <d v="2016-04-21T00:00:00"/>
    <d v="1899-12-30T12:45:00"/>
    <d v="1899-12-30T14:15:00"/>
    <x v="2"/>
    <n v="14"/>
    <n v="24"/>
    <n v="14"/>
    <n v="12"/>
    <d v="1899-12-30T14:12:00"/>
    <s v="YZ7798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25"/>
    <n v="14"/>
    <n v="13"/>
    <d v="1899-12-30T14:13:00"/>
    <s v="VV1316"/>
    <s v="Lincosur"/>
    <x v="2"/>
    <x v="0"/>
    <x v="1"/>
    <s v="TXB"/>
    <n v="2"/>
    <x v="0"/>
    <n v="17.84"/>
  </r>
  <r>
    <x v="0"/>
    <s v="OE"/>
    <d v="2016-04-21T00:00:00"/>
    <d v="1899-12-30T12:45:00"/>
    <d v="1899-12-30T14:15:00"/>
    <x v="2"/>
    <n v="14"/>
    <n v="26"/>
    <n v="14"/>
    <n v="14"/>
    <d v="1899-12-30T14:14:00"/>
    <s v="RR1054"/>
    <s v="Lincosur"/>
    <x v="5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1"/>
    <n v="17"/>
    <n v="48"/>
    <d v="1899-12-30T17:48:00"/>
    <s v="ZN8979"/>
    <s v="Lincosur"/>
    <x v="7"/>
    <x v="0"/>
    <x v="0"/>
    <s v="TXB"/>
    <n v="1"/>
    <x v="0"/>
    <n v="7.97"/>
  </r>
  <r>
    <x v="0"/>
    <s v="OE"/>
    <d v="2016-04-21T00:00:00"/>
    <d v="1899-12-30T17:45:00"/>
    <d v="1899-12-30T19:15:00"/>
    <x v="3"/>
    <n v="15"/>
    <n v="2"/>
    <n v="17"/>
    <n v="49"/>
    <d v="1899-12-30T17:49:00"/>
    <s v="VC6900"/>
    <s v="Lincosur"/>
    <x v="2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3"/>
    <n v="17"/>
    <n v="49"/>
    <d v="1899-12-30T17:49:00"/>
    <s v="XC7636"/>
    <s v="Lincosur"/>
    <x v="9"/>
    <x v="0"/>
    <x v="0"/>
    <s v="TXB"/>
    <n v="1"/>
    <x v="0"/>
    <n v="7.97"/>
  </r>
  <r>
    <x v="0"/>
    <s v="OE"/>
    <d v="2016-04-21T00:00:00"/>
    <d v="1899-12-30T17:45:00"/>
    <d v="1899-12-30T19:15:00"/>
    <x v="3"/>
    <n v="15"/>
    <n v="4"/>
    <n v="17"/>
    <n v="50"/>
    <d v="1899-12-30T17:50:00"/>
    <s v="ST4001"/>
    <s v="Lincosur"/>
    <x v="4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5"/>
    <n v="17"/>
    <n v="52"/>
    <d v="1899-12-30T17:52:00"/>
    <s v="XR5469"/>
    <s v="Lincosur"/>
    <x v="6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6"/>
    <n v="17"/>
    <n v="54"/>
    <d v="1899-12-30T17:54:00"/>
    <s v="UR7447"/>
    <s v="Lincosur"/>
    <x v="3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7"/>
    <n v="17"/>
    <n v="54"/>
    <d v="1899-12-30T17:54:00"/>
    <s v="YF9628"/>
    <s v="Lincosur"/>
    <x v="7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8"/>
    <n v="17"/>
    <n v="57"/>
    <d v="1899-12-30T17:57:00"/>
    <s v="VC8079"/>
    <s v="Lincosur"/>
    <x v="5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9"/>
    <n v="17"/>
    <n v="57"/>
    <d v="1899-12-30T17:57:00"/>
    <s v="TP4348"/>
    <s v="Lincosur"/>
    <x v="6"/>
    <x v="0"/>
    <x v="0"/>
    <s v="TXB"/>
    <n v="1"/>
    <x v="0"/>
    <n v="7.97"/>
  </r>
  <r>
    <x v="0"/>
    <s v="OE"/>
    <d v="2016-04-21T00:00:00"/>
    <d v="1899-12-30T17:45:00"/>
    <d v="1899-12-30T19:15:00"/>
    <x v="3"/>
    <n v="15"/>
    <n v="10"/>
    <n v="18"/>
    <n v="1"/>
    <d v="1899-12-30T18:01:00"/>
    <s v="TP6745"/>
    <s v="Lincosur"/>
    <x v="9"/>
    <x v="0"/>
    <x v="0"/>
    <s v="TXB"/>
    <n v="6"/>
    <x v="0"/>
    <n v="42.7"/>
  </r>
  <r>
    <x v="0"/>
    <s v="OE"/>
    <d v="2016-04-21T00:00:00"/>
    <d v="1899-12-30T17:45:00"/>
    <d v="1899-12-30T19:15:00"/>
    <x v="3"/>
    <n v="15"/>
    <n v="11"/>
    <n v="18"/>
    <n v="2"/>
    <d v="1899-12-30T18:02:00"/>
    <s v="UV9047"/>
    <s v="Lincosur"/>
    <x v="2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12"/>
    <n v="18"/>
    <n v="3"/>
    <d v="1899-12-30T18:03:00"/>
    <s v="YY1108"/>
    <s v="Lincosur"/>
    <x v="5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13"/>
    <n v="18"/>
    <n v="3"/>
    <d v="1899-12-30T18:03:00"/>
    <s v="XR5423"/>
    <s v="Lincosur"/>
    <x v="2"/>
    <x v="0"/>
    <x v="1"/>
    <s v="TXB"/>
    <n v="2"/>
    <x v="0"/>
    <n v="17.84"/>
  </r>
  <r>
    <x v="0"/>
    <s v="OE"/>
    <d v="2016-04-21T00:00:00"/>
    <d v="1899-12-30T17:45:00"/>
    <d v="1899-12-30T19:15:00"/>
    <x v="3"/>
    <n v="15"/>
    <n v="14"/>
    <n v="18"/>
    <n v="5"/>
    <d v="1899-12-30T18:05:00"/>
    <s v="UX2174"/>
    <s v="Lincosur"/>
    <x v="6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15"/>
    <n v="18"/>
    <n v="5"/>
    <d v="1899-12-30T18:05:00"/>
    <s v="PU7429"/>
    <s v="Lincosur"/>
    <x v="7"/>
    <x v="0"/>
    <x v="0"/>
    <s v="TXB"/>
    <n v="4"/>
    <x v="0"/>
    <n v="35.869999999999997"/>
  </r>
  <r>
    <x v="0"/>
    <s v="OE"/>
    <d v="2016-04-21T00:00:00"/>
    <d v="1899-12-30T17:45:00"/>
    <d v="1899-12-30T19:15:00"/>
    <x v="3"/>
    <n v="15"/>
    <n v="16"/>
    <n v="18"/>
    <n v="6"/>
    <d v="1899-12-30T18:06:00"/>
    <s v="XF4231"/>
    <s v="Lincosur"/>
    <x v="5"/>
    <x v="0"/>
    <x v="1"/>
    <s v="TXB"/>
    <n v="3"/>
    <x v="0"/>
    <n v="30.84"/>
  </r>
  <r>
    <x v="0"/>
    <s v="OE"/>
    <d v="2016-04-21T00:00:00"/>
    <d v="1899-12-30T17:45:00"/>
    <d v="1899-12-30T19:15:00"/>
    <x v="3"/>
    <n v="15"/>
    <n v="17"/>
    <n v="18"/>
    <n v="6"/>
    <d v="1899-12-30T18:06:00"/>
    <s v="UY3804"/>
    <s v="Lincosur"/>
    <x v="8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18"/>
    <n v="18"/>
    <n v="9"/>
    <d v="1899-12-30T18:09:00"/>
    <s v="VT9843"/>
    <s v="Lincosur"/>
    <x v="4"/>
    <x v="0"/>
    <x v="1"/>
    <s v="TXB"/>
    <n v="1"/>
    <x v="0"/>
    <n v="7.97"/>
  </r>
  <r>
    <x v="0"/>
    <s v="OE"/>
    <d v="2016-04-21T00:00:00"/>
    <d v="1899-12-30T17:45:00"/>
    <d v="1899-12-30T19:15:00"/>
    <x v="3"/>
    <n v="15"/>
    <n v="19"/>
    <n v="18"/>
    <n v="11"/>
    <d v="1899-12-30T18:11:00"/>
    <s v="VX8860"/>
    <s v="Lincosur"/>
    <x v="9"/>
    <x v="0"/>
    <x v="0"/>
    <s v="TXB"/>
    <n v="6"/>
    <x v="0"/>
    <n v="42.7"/>
  </r>
  <r>
    <x v="0"/>
    <s v="OE"/>
    <d v="2016-04-21T00:00:00"/>
    <d v="1899-12-30T17:45:00"/>
    <d v="1899-12-30T19:15:00"/>
    <x v="3"/>
    <n v="15"/>
    <n v="20"/>
    <n v="18"/>
    <n v="12"/>
    <d v="1899-12-30T18:12:00"/>
    <s v="ZP3187"/>
    <s v="Lincosur"/>
    <x v="4"/>
    <x v="0"/>
    <x v="1"/>
    <s v="TXB"/>
    <n v="6"/>
    <x v="0"/>
    <n v="42.7"/>
  </r>
  <r>
    <x v="0"/>
    <s v="OE"/>
    <d v="2016-04-21T00:00:00"/>
    <d v="1899-12-30T17:45:00"/>
    <d v="1899-12-30T19:15:00"/>
    <x v="3"/>
    <n v="15"/>
    <n v="21"/>
    <n v="18"/>
    <n v="13"/>
    <d v="1899-12-30T18:13:00"/>
    <s v="YZ7798"/>
    <s v="Lincosur"/>
    <x v="5"/>
    <x v="0"/>
    <x v="1"/>
    <s v="TXB"/>
    <n v="3"/>
    <x v="0"/>
    <n v="30.84"/>
  </r>
  <r>
    <x v="0"/>
    <s v="OE"/>
    <d v="2016-04-21T00:00:00"/>
    <d v="1899-12-30T17:45:00"/>
    <d v="1899-12-30T19:15:00"/>
    <x v="3"/>
    <n v="15"/>
    <n v="22"/>
    <n v="18"/>
    <n v="15"/>
    <d v="1899-12-30T18:15:00"/>
    <s v="YC9518"/>
    <s v="Lincosur"/>
    <x v="3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23"/>
    <n v="18"/>
    <n v="16"/>
    <d v="1899-12-30T18:16:00"/>
    <s v="ZL5402"/>
    <s v="Lincosur"/>
    <x v="9"/>
    <x v="0"/>
    <x v="0"/>
    <s v="TXB"/>
    <n v="2"/>
    <x v="0"/>
    <n v="17.84"/>
  </r>
  <r>
    <x v="0"/>
    <s v="OE"/>
    <d v="2016-04-21T00:00:00"/>
    <d v="1899-12-30T17:45:00"/>
    <d v="1899-12-30T19:15:00"/>
    <x v="3"/>
    <n v="15"/>
    <n v="24"/>
    <n v="18"/>
    <n v="16"/>
    <d v="1899-12-30T18:16:00"/>
    <s v="UF3913"/>
    <s v="Lincosur"/>
    <x v="7"/>
    <x v="0"/>
    <x v="0"/>
    <s v="TXB"/>
    <n v="1"/>
    <x v="0"/>
    <n v="7.97"/>
  </r>
  <r>
    <x v="0"/>
    <s v="OE"/>
    <d v="2016-04-21T00:00:00"/>
    <d v="1899-12-30T17:45:00"/>
    <d v="1899-12-30T19:15:00"/>
    <x v="3"/>
    <n v="15"/>
    <n v="25"/>
    <n v="18"/>
    <n v="17"/>
    <d v="1899-12-30T18:17:00"/>
    <s v="SZ5919"/>
    <s v="Lincosur"/>
    <x v="2"/>
    <x v="0"/>
    <x v="1"/>
    <s v="TXB"/>
    <n v="3"/>
    <x v="0"/>
    <n v="30.84"/>
  </r>
  <r>
    <x v="0"/>
    <s v="OE"/>
    <d v="2016-04-21T00:00:00"/>
    <d v="1899-12-30T17:45:00"/>
    <d v="1899-12-30T19:15:00"/>
    <x v="3"/>
    <n v="15"/>
    <n v="26"/>
    <n v="18"/>
    <n v="19"/>
    <d v="1899-12-30T18:19:00"/>
    <s v="VV1316"/>
    <s v="Lincosur"/>
    <x v="5"/>
    <x v="0"/>
    <x v="1"/>
    <s v="TXB"/>
    <n v="3"/>
    <x v="0"/>
    <n v="30.84"/>
  </r>
  <r>
    <x v="0"/>
    <s v="OE"/>
    <d v="2016-04-21T00:00:00"/>
    <d v="1899-12-30T17:45:00"/>
    <d v="1899-12-30T19:15:00"/>
    <x v="3"/>
    <n v="15"/>
    <n v="27"/>
    <n v="18"/>
    <n v="21"/>
    <d v="1899-12-30T18:21:00"/>
    <s v="VN2522"/>
    <s v="Lincosur"/>
    <x v="6"/>
    <x v="0"/>
    <x v="0"/>
    <s v="TXB"/>
    <n v="5"/>
    <x v="0"/>
    <n v="39.284999999999997"/>
  </r>
  <r>
    <x v="0"/>
    <s v="OE"/>
    <d v="2016-04-21T00:00:00"/>
    <d v="1899-12-30T17:45:00"/>
    <d v="1899-12-30T19:15:00"/>
    <x v="3"/>
    <n v="15"/>
    <n v="28"/>
    <n v="18"/>
    <n v="22"/>
    <d v="1899-12-30T18:22:00"/>
    <s v="VC7366"/>
    <s v="Lincosur"/>
    <x v="2"/>
    <x v="0"/>
    <x v="1"/>
    <s v="TXB"/>
    <n v="4"/>
    <x v="0"/>
    <n v="35.869999999999997"/>
  </r>
  <r>
    <x v="0"/>
    <s v="OE"/>
    <d v="2016-04-21T00:00:00"/>
    <d v="1899-12-30T17:45:00"/>
    <d v="1899-12-30T19:15:00"/>
    <x v="3"/>
    <n v="15"/>
    <n v="29"/>
    <n v="18"/>
    <n v="23"/>
    <d v="1899-12-30T18:23:00"/>
    <s v="XN7646"/>
    <s v="Lincosur"/>
    <x v="4"/>
    <x v="0"/>
    <x v="1"/>
    <s v="TXB"/>
    <n v="3"/>
    <x v="0"/>
    <n v="30.84"/>
  </r>
  <r>
    <x v="0"/>
    <s v="OE"/>
    <d v="2016-04-21T00:00:00"/>
    <d v="1899-12-30T17:45:00"/>
    <d v="1899-12-30T19:15:00"/>
    <x v="3"/>
    <n v="15"/>
    <n v="30"/>
    <n v="18"/>
    <n v="23"/>
    <d v="1899-12-30T18:23:00"/>
    <s v="UU4162"/>
    <s v="Lincosur"/>
    <x v="4"/>
    <x v="0"/>
    <x v="1"/>
    <s v="TXB"/>
    <n v="2"/>
    <x v="0"/>
    <n v="17.84"/>
  </r>
  <r>
    <x v="0"/>
    <s v="OE"/>
    <d v="2016-04-21T00:00:00"/>
    <d v="1899-12-30T17:45:00"/>
    <d v="1899-12-30T19:15:00"/>
    <x v="3"/>
    <n v="16"/>
    <n v="1"/>
    <n v="18"/>
    <n v="32"/>
    <d v="1899-12-30T18:32:00"/>
    <s v="WK1812"/>
    <s v="Lincosur"/>
    <x v="6"/>
    <x v="0"/>
    <x v="0"/>
    <s v="TXB"/>
    <n v="4"/>
    <x v="0"/>
    <n v="35.869999999999997"/>
  </r>
  <r>
    <x v="0"/>
    <s v="OE"/>
    <d v="2016-04-21T00:00:00"/>
    <d v="1899-12-30T17:45:00"/>
    <d v="1899-12-30T19:15:00"/>
    <x v="3"/>
    <n v="16"/>
    <n v="2"/>
    <n v="18"/>
    <n v="32"/>
    <d v="1899-12-30T18:32:00"/>
    <s v="YK3967"/>
    <s v="Lincosur"/>
    <x v="2"/>
    <x v="0"/>
    <x v="1"/>
    <s v="TXB"/>
    <n v="3"/>
    <x v="0"/>
    <n v="30.84"/>
  </r>
  <r>
    <x v="0"/>
    <s v="OE"/>
    <d v="2016-04-21T00:00:00"/>
    <d v="1899-12-30T17:45:00"/>
    <d v="1899-12-30T19:15:00"/>
    <x v="3"/>
    <n v="16"/>
    <n v="3"/>
    <n v="18"/>
    <n v="35"/>
    <d v="1899-12-30T18:35:00"/>
    <s v="VX5217"/>
    <s v="Lincosur"/>
    <x v="9"/>
    <x v="0"/>
    <x v="0"/>
    <s v="TXB"/>
    <n v="5"/>
    <x v="0"/>
    <n v="39.284999999999997"/>
  </r>
  <r>
    <x v="0"/>
    <s v="OE"/>
    <d v="2016-04-21T00:00:00"/>
    <d v="1899-12-30T17:45:00"/>
    <d v="1899-12-30T19:15:00"/>
    <x v="3"/>
    <n v="16"/>
    <n v="4"/>
    <n v="18"/>
    <n v="39"/>
    <d v="1899-12-30T18:39:00"/>
    <s v="XF3925"/>
    <s v="Lincosur"/>
    <x v="5"/>
    <x v="0"/>
    <x v="1"/>
    <s v="TXB"/>
    <n v="6"/>
    <x v="0"/>
    <n v="42.7"/>
  </r>
  <r>
    <x v="0"/>
    <s v="OE"/>
    <d v="2016-04-21T00:00:00"/>
    <d v="1899-12-30T17:45:00"/>
    <d v="1899-12-30T19:15:00"/>
    <x v="3"/>
    <n v="16"/>
    <n v="5"/>
    <n v="18"/>
    <n v="39"/>
    <d v="1899-12-30T18:39:00"/>
    <s v="VS4626"/>
    <s v="Lincosur"/>
    <x v="7"/>
    <x v="0"/>
    <x v="0"/>
    <s v="TXB"/>
    <n v="6"/>
    <x v="0"/>
    <n v="42.7"/>
  </r>
  <r>
    <x v="0"/>
    <s v="OE"/>
    <d v="2016-04-21T00:00:00"/>
    <d v="1899-12-30T17:45:00"/>
    <d v="1899-12-30T19:15:00"/>
    <x v="3"/>
    <n v="16"/>
    <n v="6"/>
    <n v="18"/>
    <n v="39"/>
    <d v="1899-12-30T18:39:00"/>
    <s v="UP2305"/>
    <s v="Lincosur"/>
    <x v="4"/>
    <x v="0"/>
    <x v="1"/>
    <s v="TXB"/>
    <n v="3"/>
    <x v="0"/>
    <n v="30.84"/>
  </r>
  <r>
    <x v="0"/>
    <s v="OE"/>
    <d v="2016-04-21T00:00:00"/>
    <d v="1899-12-30T17:45:00"/>
    <d v="1899-12-30T19:15:00"/>
    <x v="3"/>
    <n v="16"/>
    <n v="7"/>
    <n v="18"/>
    <n v="41"/>
    <d v="1899-12-30T18:41:00"/>
    <s v="VU3392"/>
    <s v="Lincosur"/>
    <x v="5"/>
    <x v="0"/>
    <x v="1"/>
    <s v="TXB"/>
    <n v="4"/>
    <x v="0"/>
    <n v="35.869999999999997"/>
  </r>
  <r>
    <x v="0"/>
    <s v="OE"/>
    <d v="2016-04-21T00:00:00"/>
    <d v="1899-12-30T17:45:00"/>
    <d v="1899-12-30T19:15:00"/>
    <x v="3"/>
    <n v="16"/>
    <n v="8"/>
    <n v="18"/>
    <n v="43"/>
    <d v="1899-12-30T18:43:00"/>
    <s v="XU9219"/>
    <s v="Lincosur"/>
    <x v="6"/>
    <x v="0"/>
    <x v="0"/>
    <s v="TXB"/>
    <n v="3"/>
    <x v="0"/>
    <n v="30.84"/>
  </r>
  <r>
    <x v="0"/>
    <s v="OE"/>
    <d v="2016-04-21T00:00:00"/>
    <d v="1899-12-30T17:45:00"/>
    <d v="1899-12-30T19:15:00"/>
    <x v="3"/>
    <n v="16"/>
    <n v="9"/>
    <n v="18"/>
    <n v="49"/>
    <d v="1899-12-30T18:49:00"/>
    <s v="WF1171"/>
    <s v="Lincosur"/>
    <x v="7"/>
    <x v="0"/>
    <x v="0"/>
    <s v="TXB"/>
    <n v="6"/>
    <x v="0"/>
    <n v="42.7"/>
  </r>
  <r>
    <x v="0"/>
    <s v="OE"/>
    <d v="2016-04-21T00:00:00"/>
    <d v="1899-12-30T17:45:00"/>
    <d v="1899-12-30T19:15:00"/>
    <x v="3"/>
    <n v="16"/>
    <n v="10"/>
    <n v="18"/>
    <n v="49"/>
    <d v="1899-12-30T18:49:00"/>
    <s v="XX7658"/>
    <s v="Lincosur"/>
    <x v="5"/>
    <x v="0"/>
    <x v="1"/>
    <s v="TXB"/>
    <n v="5"/>
    <x v="0"/>
    <n v="39.284999999999997"/>
  </r>
  <r>
    <x v="0"/>
    <s v="OE"/>
    <d v="2016-04-21T00:00:00"/>
    <d v="1899-12-30T17:45:00"/>
    <d v="1899-12-30T19:15:00"/>
    <x v="3"/>
    <n v="16"/>
    <n v="11"/>
    <n v="18"/>
    <n v="49"/>
    <d v="1899-12-30T18:49:00"/>
    <s v="XR8814"/>
    <s v="Lincosur"/>
    <x v="2"/>
    <x v="0"/>
    <x v="1"/>
    <s v="TXB"/>
    <n v="6"/>
    <x v="0"/>
    <n v="42.7"/>
  </r>
  <r>
    <x v="0"/>
    <s v="OE"/>
    <d v="2016-04-21T00:00:00"/>
    <d v="1899-12-30T17:45:00"/>
    <d v="1899-12-30T19:15:00"/>
    <x v="3"/>
    <n v="16"/>
    <n v="12"/>
    <n v="18"/>
    <n v="52"/>
    <d v="1899-12-30T18:52:00"/>
    <s v="UY3756"/>
    <s v="Lincosur"/>
    <x v="3"/>
    <x v="0"/>
    <x v="0"/>
    <s v="TXB"/>
    <n v="6"/>
    <x v="0"/>
    <n v="42.7"/>
  </r>
  <r>
    <x v="0"/>
    <s v="OE"/>
    <d v="2016-04-21T00:00:00"/>
    <d v="1899-12-30T17:45:00"/>
    <d v="1899-12-30T19:15:00"/>
    <x v="3"/>
    <n v="16"/>
    <n v="13"/>
    <n v="18"/>
    <n v="52"/>
    <d v="1899-12-30T18:52:00"/>
    <s v="UH7857"/>
    <s v="Lincosur"/>
    <x v="5"/>
    <x v="0"/>
    <x v="1"/>
    <s v="TXB"/>
    <n v="5"/>
    <x v="0"/>
    <n v="39.284999999999997"/>
  </r>
  <r>
    <x v="0"/>
    <s v="OE"/>
    <d v="2016-04-21T00:00:00"/>
    <d v="1899-12-30T17:45:00"/>
    <d v="1899-12-30T19:15:00"/>
    <x v="3"/>
    <n v="16"/>
    <n v="14"/>
    <n v="18"/>
    <n v="54"/>
    <d v="1899-12-30T18:54:00"/>
    <s v="XJ1623"/>
    <s v="Lincosur"/>
    <x v="9"/>
    <x v="0"/>
    <x v="0"/>
    <s v="TXB"/>
    <n v="6"/>
    <x v="0"/>
    <n v="42.7"/>
  </r>
  <r>
    <x v="0"/>
    <s v="OE"/>
    <d v="2016-04-21T00:00:00"/>
    <d v="1899-12-30T17:45:00"/>
    <d v="1899-12-30T19:15:00"/>
    <x v="3"/>
    <n v="16"/>
    <n v="15"/>
    <n v="18"/>
    <n v="58"/>
    <d v="1899-12-30T18:58:00"/>
    <s v="FJFL91"/>
    <s v="Lincosur"/>
    <x v="4"/>
    <x v="0"/>
    <x v="1"/>
    <s v="TXB"/>
    <n v="3"/>
    <x v="0"/>
    <n v="30.84"/>
  </r>
  <r>
    <x v="0"/>
    <s v="OE"/>
    <d v="2016-04-21T00:00:00"/>
    <d v="1899-12-30T17:45:00"/>
    <d v="1899-12-30T19:15:00"/>
    <x v="3"/>
    <n v="16"/>
    <n v="16"/>
    <n v="18"/>
    <n v="59"/>
    <d v="1899-12-30T18:59:00"/>
    <s v="VX2692"/>
    <s v="Lincosur"/>
    <x v="6"/>
    <x v="0"/>
    <x v="0"/>
    <s v="TXB"/>
    <n v="6"/>
    <x v="0"/>
    <n v="42.7"/>
  </r>
  <r>
    <x v="0"/>
    <s v="OE"/>
    <d v="2016-04-21T00:00:00"/>
    <d v="1899-12-30T17:45:00"/>
    <d v="1899-12-30T19:15:00"/>
    <x v="3"/>
    <n v="16"/>
    <n v="17"/>
    <n v="18"/>
    <n v="59"/>
    <d v="1899-12-30T18:59:00"/>
    <s v="TR2397"/>
    <s v="Lincosur"/>
    <x v="4"/>
    <x v="0"/>
    <x v="1"/>
    <s v="TXB"/>
    <n v="2"/>
    <x v="0"/>
    <n v="17.84"/>
  </r>
  <r>
    <x v="0"/>
    <s v="OE"/>
    <d v="2016-04-21T00:00:00"/>
    <d v="1899-12-30T17:45:00"/>
    <d v="1899-12-30T19:15:00"/>
    <x v="3"/>
    <n v="16"/>
    <n v="18"/>
    <n v="19"/>
    <n v="1"/>
    <d v="1899-12-30T19:01:00"/>
    <s v="CWVJ13"/>
    <s v="Lincosur"/>
    <x v="9"/>
    <x v="0"/>
    <x v="0"/>
    <s v="TXB"/>
    <n v="4"/>
    <x v="0"/>
    <n v="35.869999999999997"/>
  </r>
  <r>
    <x v="0"/>
    <s v="OE"/>
    <d v="2016-04-21T00:00:00"/>
    <d v="1899-12-30T17:45:00"/>
    <d v="1899-12-30T19:15:00"/>
    <x v="3"/>
    <n v="16"/>
    <n v="19"/>
    <n v="19"/>
    <n v="2"/>
    <d v="1899-12-30T19:02:00"/>
    <s v="YB7008"/>
    <s v="Lincosur"/>
    <x v="3"/>
    <x v="0"/>
    <x v="0"/>
    <s v="TXB"/>
    <n v="2"/>
    <x v="0"/>
    <n v="17.84"/>
  </r>
  <r>
    <x v="0"/>
    <s v="OE"/>
    <d v="2016-04-21T00:00:00"/>
    <d v="1899-12-30T17:45:00"/>
    <d v="1899-12-30T19:15:00"/>
    <x v="3"/>
    <n v="16"/>
    <n v="20"/>
    <n v="19"/>
    <n v="3"/>
    <d v="1899-12-30T19:03:00"/>
    <s v="VY7726"/>
    <s v="Lincosur"/>
    <x v="2"/>
    <x v="0"/>
    <x v="1"/>
    <s v="TXB"/>
    <n v="4"/>
    <x v="0"/>
    <n v="35.869999999999997"/>
  </r>
  <r>
    <x v="0"/>
    <s v="OE"/>
    <d v="2016-04-21T00:00:00"/>
    <d v="1899-12-30T17:45:00"/>
    <d v="1899-12-30T19:15:00"/>
    <x v="3"/>
    <n v="16"/>
    <n v="21"/>
    <n v="19"/>
    <n v="5"/>
    <d v="1899-12-30T19:05:00"/>
    <s v="WH8296"/>
    <s v="Lincosur"/>
    <x v="6"/>
    <x v="0"/>
    <x v="0"/>
    <s v="TXB"/>
    <n v="2"/>
    <x v="0"/>
    <n v="17.84"/>
  </r>
  <r>
    <x v="0"/>
    <s v="OE"/>
    <d v="2016-04-21T00:00:00"/>
    <d v="1899-12-30T17:45:00"/>
    <d v="1899-12-30T19:15:00"/>
    <x v="3"/>
    <n v="16"/>
    <n v="22"/>
    <n v="19"/>
    <n v="7"/>
    <d v="1899-12-30T19:07:00"/>
    <s v="RV9007"/>
    <s v="Lincosur"/>
    <x v="5"/>
    <x v="0"/>
    <x v="1"/>
    <s v="TXB"/>
    <n v="4"/>
    <x v="0"/>
    <n v="35.869999999999997"/>
  </r>
  <r>
    <x v="0"/>
    <s v="OE"/>
    <d v="2016-04-21T00:00:00"/>
    <d v="1899-12-30T17:45:00"/>
    <d v="1899-12-30T19:15:00"/>
    <x v="3"/>
    <n v="16"/>
    <n v="23"/>
    <n v="19"/>
    <n v="8"/>
    <d v="1899-12-30T19:08:00"/>
    <s v="UN2927"/>
    <s v="Lincosur"/>
    <x v="5"/>
    <x v="0"/>
    <x v="1"/>
    <s v="TXB"/>
    <n v="2"/>
    <x v="0"/>
    <n v="17.84"/>
  </r>
  <r>
    <x v="0"/>
    <s v="OE"/>
    <d v="2016-04-21T00:00:00"/>
    <d v="1899-12-30T17:45:00"/>
    <d v="1899-12-30T19:15:00"/>
    <x v="3"/>
    <n v="16"/>
    <n v="24"/>
    <n v="19"/>
    <n v="9"/>
    <d v="1899-12-30T19:09:00"/>
    <s v="ZV4250"/>
    <s v="Lincosur"/>
    <x v="4"/>
    <x v="0"/>
    <x v="1"/>
    <s v="TXB"/>
    <n v="1"/>
    <x v="0"/>
    <n v="7.97"/>
  </r>
  <r>
    <x v="0"/>
    <s v="OE"/>
    <d v="2016-04-21T00:00:00"/>
    <d v="1899-12-30T17:45:00"/>
    <d v="1899-12-30T19:15:00"/>
    <x v="3"/>
    <n v="16"/>
    <n v="25"/>
    <n v="19"/>
    <n v="10"/>
    <d v="1899-12-30T19:10:00"/>
    <s v="VE2909"/>
    <s v="Lincosur"/>
    <x v="2"/>
    <x v="0"/>
    <x v="1"/>
    <s v="TXB"/>
    <n v="2"/>
    <x v="0"/>
    <n v="17.84"/>
  </r>
  <r>
    <x v="0"/>
    <s v="OE"/>
    <d v="2016-04-21T00:00:00"/>
    <d v="1899-12-30T17:45:00"/>
    <d v="1899-12-30T19:15:00"/>
    <x v="3"/>
    <n v="16"/>
    <n v="26"/>
    <n v="19"/>
    <n v="11"/>
    <d v="1899-12-30T19:11:00"/>
    <s v="SC4302"/>
    <s v="Lincosur"/>
    <x v="9"/>
    <x v="0"/>
    <x v="0"/>
    <s v="TXB"/>
    <n v="6"/>
    <x v="0"/>
    <n v="42.7"/>
  </r>
  <r>
    <x v="1"/>
    <s v="NS"/>
    <d v="2016-04-20T00:00:00"/>
    <d v="1899-12-30T07:15:00"/>
    <d v="1899-12-30T08:45:00"/>
    <x v="0"/>
    <n v="17"/>
    <n v="1"/>
    <n v="7"/>
    <n v="20"/>
    <d v="1899-12-30T07:20:00"/>
    <s v="XE9337"/>
    <s v="Liserco"/>
    <x v="1"/>
    <x v="0"/>
    <x v="1"/>
    <s v="TXB"/>
    <n v="3"/>
    <x v="1"/>
    <n v="30.84"/>
  </r>
  <r>
    <x v="1"/>
    <s v="NS"/>
    <d v="2016-04-20T00:00:00"/>
    <d v="1899-12-30T07:15:00"/>
    <d v="1899-12-30T08:45:00"/>
    <x v="0"/>
    <n v="17"/>
    <n v="2"/>
    <n v="7"/>
    <n v="23"/>
    <d v="1899-12-30T07:23:00"/>
    <s v="FSBZ17"/>
    <s v="Lisanco"/>
    <x v="10"/>
    <x v="0"/>
    <x v="0"/>
    <s v="TXB"/>
    <n v="4"/>
    <x v="1"/>
    <n v="35.869999999999997"/>
  </r>
  <r>
    <x v="1"/>
    <s v="NS"/>
    <d v="2016-04-20T00:00:00"/>
    <d v="1899-12-30T07:15:00"/>
    <d v="1899-12-30T08:45:00"/>
    <x v="0"/>
    <n v="17"/>
    <n v="3"/>
    <n v="7"/>
    <n v="25"/>
    <d v="1899-12-30T07:25:00"/>
    <s v="ZT7449"/>
    <s v="Liserco"/>
    <x v="1"/>
    <x v="0"/>
    <x v="1"/>
    <s v="TXB"/>
    <n v="3"/>
    <x v="1"/>
    <n v="30.84"/>
  </r>
  <r>
    <x v="1"/>
    <s v="NS"/>
    <d v="2016-04-20T00:00:00"/>
    <d v="1899-12-30T07:15:00"/>
    <d v="1899-12-30T08:45:00"/>
    <x v="0"/>
    <n v="17"/>
    <n v="4"/>
    <n v="7"/>
    <n v="29"/>
    <d v="1899-12-30T07:29:00"/>
    <s v="XJ6813"/>
    <s v="Liserco"/>
    <x v="11"/>
    <x v="0"/>
    <x v="0"/>
    <s v="TXB"/>
    <n v="2"/>
    <x v="1"/>
    <n v="17.84"/>
  </r>
  <r>
    <x v="1"/>
    <s v="NS"/>
    <d v="2016-04-20T00:00:00"/>
    <d v="1899-12-30T07:15:00"/>
    <d v="1899-12-30T08:45:00"/>
    <x v="0"/>
    <n v="17"/>
    <n v="5"/>
    <n v="7"/>
    <n v="30"/>
    <d v="1899-12-30T07:30:00"/>
    <s v="XU9205"/>
    <s v="Liserco"/>
    <x v="11"/>
    <x v="0"/>
    <x v="0"/>
    <s v="TXB"/>
    <n v="1"/>
    <x v="1"/>
    <n v="7.97"/>
  </r>
  <r>
    <x v="1"/>
    <s v="NS"/>
    <d v="2016-04-20T00:00:00"/>
    <d v="1899-12-30T07:15:00"/>
    <d v="1899-12-30T08:45:00"/>
    <x v="0"/>
    <n v="17"/>
    <n v="6"/>
    <n v="7"/>
    <n v="30"/>
    <d v="1899-12-30T07:30:00"/>
    <s v="RZ8195"/>
    <s v="Liserco"/>
    <x v="12"/>
    <x v="0"/>
    <x v="1"/>
    <s v="TXB"/>
    <n v="3"/>
    <x v="1"/>
    <n v="30.84"/>
  </r>
  <r>
    <x v="1"/>
    <s v="NS"/>
    <d v="2016-04-20T00:00:00"/>
    <d v="1899-12-30T07:15:00"/>
    <d v="1899-12-30T08:45:00"/>
    <x v="0"/>
    <n v="17"/>
    <n v="7"/>
    <n v="7"/>
    <n v="30"/>
    <d v="1899-12-30T07:30:00"/>
    <s v="YF2250"/>
    <s v="Liserco"/>
    <x v="13"/>
    <x v="0"/>
    <x v="0"/>
    <s v="TXB"/>
    <n v="3"/>
    <x v="1"/>
    <n v="30.84"/>
  </r>
  <r>
    <x v="1"/>
    <s v="NS"/>
    <d v="2016-04-20T00:00:00"/>
    <d v="1899-12-30T07:15:00"/>
    <d v="1899-12-30T08:45:00"/>
    <x v="0"/>
    <n v="17"/>
    <n v="8"/>
    <n v="7"/>
    <n v="34"/>
    <d v="1899-12-30T07:34:00"/>
    <s v="MZ8012"/>
    <s v="Liserco"/>
    <x v="12"/>
    <x v="0"/>
    <x v="1"/>
    <s v="TXB"/>
    <n v="3"/>
    <x v="1"/>
    <n v="30.84"/>
  </r>
  <r>
    <x v="1"/>
    <s v="NS"/>
    <d v="2016-04-20T00:00:00"/>
    <d v="1899-12-30T07:15:00"/>
    <d v="1899-12-30T08:45:00"/>
    <x v="0"/>
    <n v="17"/>
    <n v="9"/>
    <n v="7"/>
    <n v="35"/>
    <d v="1899-12-30T07:35:00"/>
    <s v="WF6230"/>
    <s v="Lisanco"/>
    <x v="14"/>
    <x v="0"/>
    <x v="0"/>
    <s v="TXB"/>
    <n v="1"/>
    <x v="1"/>
    <n v="7.97"/>
  </r>
  <r>
    <x v="1"/>
    <s v="NS"/>
    <d v="2016-04-20T00:00:00"/>
    <d v="1899-12-30T07:15:00"/>
    <d v="1899-12-30T08:45:00"/>
    <x v="0"/>
    <n v="17"/>
    <n v="10"/>
    <n v="7"/>
    <n v="36"/>
    <d v="1899-12-30T07:36:00"/>
    <s v="VY7741"/>
    <s v="Lisanco"/>
    <x v="10"/>
    <x v="0"/>
    <x v="0"/>
    <s v="TXB"/>
    <n v="4"/>
    <x v="1"/>
    <n v="35.869999999999997"/>
  </r>
  <r>
    <x v="1"/>
    <s v="NS"/>
    <d v="2016-04-20T00:00:00"/>
    <d v="1899-12-30T07:15:00"/>
    <d v="1899-12-30T08:45:00"/>
    <x v="0"/>
    <n v="17"/>
    <n v="11"/>
    <n v="7"/>
    <n v="39"/>
    <d v="1899-12-30T07:39:00"/>
    <s v="RX8009"/>
    <s v="Liserco"/>
    <x v="1"/>
    <x v="0"/>
    <x v="1"/>
    <s v="TXB"/>
    <n v="5"/>
    <x v="1"/>
    <n v="39.284999999999997"/>
  </r>
  <r>
    <x v="1"/>
    <s v="NS"/>
    <d v="2016-04-20T00:00:00"/>
    <d v="1899-12-30T07:15:00"/>
    <d v="1899-12-30T08:45:00"/>
    <x v="0"/>
    <n v="17"/>
    <n v="12"/>
    <n v="7"/>
    <n v="40"/>
    <d v="1899-12-30T07:40:00"/>
    <s v="WG3472"/>
    <s v="Lisanco"/>
    <x v="10"/>
    <x v="0"/>
    <x v="0"/>
    <s v="TXB"/>
    <n v="1"/>
    <x v="1"/>
    <n v="7.97"/>
  </r>
  <r>
    <x v="1"/>
    <s v="NS"/>
    <d v="2016-04-20T00:00:00"/>
    <d v="1899-12-30T07:15:00"/>
    <d v="1899-12-30T08:45:00"/>
    <x v="0"/>
    <n v="17"/>
    <n v="13"/>
    <n v="7"/>
    <n v="42"/>
    <d v="1899-12-30T07:42:00"/>
    <s v="XN6577"/>
    <s v="Liserco"/>
    <x v="1"/>
    <x v="0"/>
    <x v="1"/>
    <s v="TXB"/>
    <n v="2"/>
    <x v="1"/>
    <n v="17.84"/>
  </r>
  <r>
    <x v="1"/>
    <s v="NS"/>
    <d v="2016-04-20T00:00:00"/>
    <d v="1899-12-30T07:15:00"/>
    <d v="1899-12-30T08:45:00"/>
    <x v="0"/>
    <n v="17"/>
    <n v="14"/>
    <n v="7"/>
    <n v="44"/>
    <d v="1899-12-30T07:44:00"/>
    <s v="CCVK52"/>
    <s v="Lisanco"/>
    <x v="14"/>
    <x v="0"/>
    <x v="0"/>
    <s v="TXB"/>
    <n v="1"/>
    <x v="1"/>
    <n v="7.97"/>
  </r>
  <r>
    <x v="1"/>
    <s v="NS"/>
    <d v="2016-04-20T00:00:00"/>
    <d v="1899-12-30T07:15:00"/>
    <d v="1899-12-30T08:45:00"/>
    <x v="0"/>
    <n v="17"/>
    <n v="15"/>
    <n v="7"/>
    <n v="46"/>
    <d v="1899-12-30T07:46:00"/>
    <s v="PB2475"/>
    <s v="Liserco"/>
    <x v="12"/>
    <x v="0"/>
    <x v="1"/>
    <s v="TXB"/>
    <n v="1"/>
    <x v="1"/>
    <n v="7.97"/>
  </r>
  <r>
    <x v="1"/>
    <s v="NS"/>
    <d v="2016-04-20T00:00:00"/>
    <d v="1899-12-30T07:15:00"/>
    <d v="1899-12-30T08:45:00"/>
    <x v="0"/>
    <n v="17"/>
    <n v="16"/>
    <n v="7"/>
    <n v="49"/>
    <d v="1899-12-30T07:49:00"/>
    <s v="VY7731"/>
    <s v="Liserco"/>
    <x v="13"/>
    <x v="0"/>
    <x v="0"/>
    <s v="TXB"/>
    <n v="2"/>
    <x v="1"/>
    <n v="17.84"/>
  </r>
  <r>
    <x v="1"/>
    <s v="NS"/>
    <d v="2016-04-20T00:00:00"/>
    <d v="1899-12-30T07:15:00"/>
    <d v="1899-12-30T08:45:00"/>
    <x v="0"/>
    <n v="17"/>
    <n v="17"/>
    <n v="7"/>
    <n v="49"/>
    <d v="1899-12-30T07:49:00"/>
    <s v="BDKZ71"/>
    <s v="Liserco"/>
    <x v="1"/>
    <x v="0"/>
    <x v="1"/>
    <s v="TXB"/>
    <n v="1"/>
    <x v="1"/>
    <n v="7.97"/>
  </r>
  <r>
    <x v="1"/>
    <s v="NS"/>
    <d v="2016-04-20T00:00:00"/>
    <d v="1899-12-30T07:15:00"/>
    <d v="1899-12-30T08:45:00"/>
    <x v="0"/>
    <n v="17"/>
    <n v="18"/>
    <n v="7"/>
    <n v="53"/>
    <d v="1899-12-30T07:53:00"/>
    <s v="XG1235"/>
    <s v="Liserco"/>
    <x v="13"/>
    <x v="0"/>
    <x v="0"/>
    <s v="TXB"/>
    <n v="1"/>
    <x v="1"/>
    <n v="7.97"/>
  </r>
  <r>
    <x v="1"/>
    <s v="NS"/>
    <d v="2016-04-20T00:00:00"/>
    <d v="1899-12-30T07:15:00"/>
    <d v="1899-12-30T08:45:00"/>
    <x v="0"/>
    <n v="17"/>
    <n v="19"/>
    <n v="7"/>
    <n v="55"/>
    <d v="1899-12-30T07:55:00"/>
    <s v="YW9803"/>
    <s v="Lisanco"/>
    <x v="10"/>
    <x v="0"/>
    <x v="0"/>
    <s v="TXB"/>
    <n v="1"/>
    <x v="1"/>
    <n v="7.97"/>
  </r>
  <r>
    <x v="1"/>
    <s v="NS"/>
    <d v="2016-04-20T00:00:00"/>
    <d v="1899-12-30T07:15:00"/>
    <d v="1899-12-30T08:45:00"/>
    <x v="0"/>
    <n v="17"/>
    <n v="20"/>
    <n v="7"/>
    <n v="58"/>
    <d v="1899-12-30T07:58:00"/>
    <s v="XU9202"/>
    <s v="Lisanco"/>
    <x v="14"/>
    <x v="0"/>
    <x v="0"/>
    <s v="TXB"/>
    <n v="3"/>
    <x v="1"/>
    <n v="30.84"/>
  </r>
  <r>
    <x v="1"/>
    <s v="NS"/>
    <d v="2016-04-20T00:00:00"/>
    <d v="1899-12-30T07:15:00"/>
    <d v="1899-12-30T08:45:00"/>
    <x v="0"/>
    <n v="17"/>
    <n v="21"/>
    <n v="8"/>
    <n v="0"/>
    <d v="1899-12-30T08:00:00"/>
    <s v="FWXD35"/>
    <s v="Liserco"/>
    <x v="13"/>
    <x v="0"/>
    <x v="0"/>
    <s v="TXB"/>
    <n v="3"/>
    <x v="1"/>
    <n v="30.84"/>
  </r>
  <r>
    <x v="1"/>
    <s v="NS"/>
    <d v="2016-04-20T00:00:00"/>
    <d v="1899-12-30T07:15:00"/>
    <d v="1899-12-30T08:45:00"/>
    <x v="0"/>
    <n v="17"/>
    <n v="22"/>
    <n v="8"/>
    <n v="0"/>
    <d v="1899-12-30T08:00:00"/>
    <s v="HKWG96"/>
    <s v="Liserco"/>
    <x v="1"/>
    <x v="0"/>
    <x v="1"/>
    <s v="TXB"/>
    <n v="2"/>
    <x v="1"/>
    <n v="17.84"/>
  </r>
  <r>
    <x v="1"/>
    <s v="NS"/>
    <d v="2016-04-20T00:00:00"/>
    <d v="1899-12-30T07:15:00"/>
    <d v="1899-12-30T08:45:00"/>
    <x v="0"/>
    <n v="17"/>
    <n v="23"/>
    <n v="8"/>
    <n v="1"/>
    <d v="1899-12-30T08:01:00"/>
    <s v="XH4880"/>
    <s v="Liserco"/>
    <x v="12"/>
    <x v="0"/>
    <x v="1"/>
    <s v="TXB"/>
    <n v="2"/>
    <x v="1"/>
    <n v="17.84"/>
  </r>
  <r>
    <x v="1"/>
    <s v="NS"/>
    <d v="2016-04-20T00:00:00"/>
    <d v="1899-12-30T07:15:00"/>
    <d v="1899-12-30T08:45:00"/>
    <x v="0"/>
    <n v="17"/>
    <n v="24"/>
    <n v="8"/>
    <n v="3"/>
    <d v="1899-12-30T08:03:00"/>
    <s v="XT7840"/>
    <s v="Liserco"/>
    <x v="11"/>
    <x v="0"/>
    <x v="0"/>
    <s v="TXB"/>
    <n v="3"/>
    <x v="1"/>
    <n v="30.84"/>
  </r>
  <r>
    <x v="1"/>
    <s v="NS"/>
    <d v="2016-04-20T00:00:00"/>
    <d v="1899-12-30T07:15:00"/>
    <d v="1899-12-30T08:45:00"/>
    <x v="0"/>
    <n v="17"/>
    <n v="25"/>
    <n v="8"/>
    <n v="3"/>
    <d v="1899-12-30T08:03:00"/>
    <s v="UZ2793"/>
    <s v="Liserco"/>
    <x v="13"/>
    <x v="0"/>
    <x v="0"/>
    <s v="TXB"/>
    <n v="3"/>
    <x v="1"/>
    <n v="30.84"/>
  </r>
  <r>
    <x v="1"/>
    <s v="NS"/>
    <d v="2016-04-20T00:00:00"/>
    <d v="1899-12-30T07:15:00"/>
    <d v="1899-12-30T08:45:00"/>
    <x v="0"/>
    <n v="17"/>
    <n v="26"/>
    <n v="8"/>
    <n v="4"/>
    <d v="1899-12-30T08:04:00"/>
    <s v="ZB8624"/>
    <s v="Liserco"/>
    <x v="1"/>
    <x v="0"/>
    <x v="1"/>
    <s v="TXB"/>
    <n v="5"/>
    <x v="1"/>
    <n v="39.284999999999997"/>
  </r>
  <r>
    <x v="1"/>
    <s v="NS"/>
    <d v="2016-04-20T00:00:00"/>
    <d v="1899-12-30T07:15:00"/>
    <d v="1899-12-30T08:45:00"/>
    <x v="0"/>
    <n v="17"/>
    <n v="27"/>
    <n v="8"/>
    <n v="4"/>
    <d v="1899-12-30T08:04:00"/>
    <s v="CPPD60"/>
    <s v="Liserco"/>
    <x v="12"/>
    <x v="0"/>
    <x v="1"/>
    <s v="TXB"/>
    <n v="1"/>
    <x v="1"/>
    <n v="7.97"/>
  </r>
  <r>
    <x v="1"/>
    <s v="NS"/>
    <d v="2016-04-20T00:00:00"/>
    <d v="1899-12-30T07:15:00"/>
    <d v="1899-12-30T08:45:00"/>
    <x v="0"/>
    <n v="17"/>
    <n v="28"/>
    <n v="8"/>
    <n v="5"/>
    <d v="1899-12-30T08:05:00"/>
    <s v="XY9547"/>
    <s v="Lisanco"/>
    <x v="10"/>
    <x v="0"/>
    <x v="0"/>
    <s v="TXB"/>
    <n v="2"/>
    <x v="1"/>
    <n v="17.84"/>
  </r>
  <r>
    <x v="1"/>
    <s v="NS"/>
    <d v="2016-04-20T00:00:00"/>
    <d v="1899-12-30T07:15:00"/>
    <d v="1899-12-30T08:45:00"/>
    <x v="0"/>
    <n v="17"/>
    <n v="29"/>
    <n v="8"/>
    <n v="6"/>
    <d v="1899-12-30T08:06:00"/>
    <s v="VB3881"/>
    <s v="Liserco"/>
    <x v="11"/>
    <x v="0"/>
    <x v="0"/>
    <s v="TXB"/>
    <n v="2"/>
    <x v="1"/>
    <n v="17.84"/>
  </r>
  <r>
    <x v="1"/>
    <s v="NS"/>
    <d v="2016-04-20T00:00:00"/>
    <d v="1899-12-30T07:15:00"/>
    <d v="1899-12-30T08:45:00"/>
    <x v="0"/>
    <n v="17"/>
    <n v="30"/>
    <n v="8"/>
    <n v="9"/>
    <d v="1899-12-30T08:09:00"/>
    <s v="XF1133"/>
    <s v="Liserco"/>
    <x v="13"/>
    <x v="0"/>
    <x v="0"/>
    <s v="TXB"/>
    <n v="2"/>
    <x v="1"/>
    <n v="17.84"/>
  </r>
  <r>
    <x v="1"/>
    <s v="NS"/>
    <d v="2016-04-20T00:00:00"/>
    <d v="1899-12-30T07:15:00"/>
    <d v="1899-12-30T08:45:00"/>
    <x v="0"/>
    <n v="18"/>
    <n v="1"/>
    <n v="8"/>
    <n v="11"/>
    <d v="1899-12-30T08:11:00"/>
    <s v="XT7450"/>
    <s v="Lisanco"/>
    <x v="14"/>
    <x v="0"/>
    <x v="0"/>
    <s v="TXB"/>
    <n v="2"/>
    <x v="1"/>
    <n v="17.84"/>
  </r>
  <r>
    <x v="1"/>
    <s v="NS"/>
    <d v="2016-04-20T00:00:00"/>
    <d v="1899-12-30T07:15:00"/>
    <d v="1899-12-30T08:45:00"/>
    <x v="0"/>
    <n v="18"/>
    <n v="2"/>
    <n v="8"/>
    <n v="12"/>
    <d v="1899-12-30T08:12:00"/>
    <s v="WR9425"/>
    <s v="Liserco"/>
    <x v="13"/>
    <x v="0"/>
    <x v="0"/>
    <s v="TXB"/>
    <n v="2"/>
    <x v="1"/>
    <n v="17.84"/>
  </r>
  <r>
    <x v="1"/>
    <s v="NS"/>
    <d v="2016-04-20T00:00:00"/>
    <d v="1899-12-30T07:15:00"/>
    <d v="1899-12-30T08:45:00"/>
    <x v="0"/>
    <n v="18"/>
    <n v="3"/>
    <n v="8"/>
    <n v="13"/>
    <d v="1899-12-30T08:13:00"/>
    <s v="UF8811"/>
    <s v="Liserco"/>
    <x v="0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4"/>
    <n v="8"/>
    <n v="16"/>
    <d v="1899-12-30T08:16:00"/>
    <s v="VC8029"/>
    <s v="Liserco"/>
    <x v="1"/>
    <x v="0"/>
    <x v="1"/>
    <s v="TXB"/>
    <n v="2"/>
    <x v="1"/>
    <n v="17.84"/>
  </r>
  <r>
    <x v="1"/>
    <s v="NS"/>
    <d v="2016-04-20T00:00:00"/>
    <d v="1899-12-30T07:15:00"/>
    <d v="1899-12-30T08:45:00"/>
    <x v="0"/>
    <n v="18"/>
    <n v="5"/>
    <n v="8"/>
    <n v="16"/>
    <d v="1899-12-30T08:16:00"/>
    <s v="HKPH70"/>
    <s v="Liserco"/>
    <x v="12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6"/>
    <n v="8"/>
    <n v="19"/>
    <d v="1899-12-30T08:19:00"/>
    <s v="RR4641"/>
    <s v="Liserco"/>
    <x v="0"/>
    <x v="0"/>
    <x v="1"/>
    <s v="TXB"/>
    <n v="2"/>
    <x v="1"/>
    <n v="17.84"/>
  </r>
  <r>
    <x v="1"/>
    <s v="NS"/>
    <d v="2016-04-20T00:00:00"/>
    <d v="1899-12-30T07:15:00"/>
    <d v="1899-12-30T08:45:00"/>
    <x v="0"/>
    <n v="18"/>
    <n v="7"/>
    <n v="8"/>
    <n v="20"/>
    <d v="1899-12-30T08:20:00"/>
    <s v="XA7959"/>
    <s v="Liserco"/>
    <x v="13"/>
    <x v="0"/>
    <x v="0"/>
    <s v="TXB"/>
    <n v="2"/>
    <x v="1"/>
    <n v="17.84"/>
  </r>
  <r>
    <x v="1"/>
    <s v="NS"/>
    <d v="2016-04-20T00:00:00"/>
    <d v="1899-12-30T07:15:00"/>
    <d v="1899-12-30T08:45:00"/>
    <x v="0"/>
    <n v="18"/>
    <n v="8"/>
    <n v="8"/>
    <n v="21"/>
    <d v="1899-12-30T08:21:00"/>
    <s v="S/I"/>
    <s v="Lisanco"/>
    <x v="10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9"/>
    <n v="8"/>
    <n v="22"/>
    <d v="1899-12-30T08:22:00"/>
    <s v="XV9760"/>
    <s v="Liserco"/>
    <x v="1"/>
    <x v="0"/>
    <x v="1"/>
    <s v="TXB"/>
    <n v="2"/>
    <x v="1"/>
    <n v="17.84"/>
  </r>
  <r>
    <x v="1"/>
    <s v="NS"/>
    <d v="2016-04-20T00:00:00"/>
    <d v="1899-12-30T07:15:00"/>
    <d v="1899-12-30T08:45:00"/>
    <x v="0"/>
    <n v="18"/>
    <n v="10"/>
    <n v="8"/>
    <n v="22"/>
    <d v="1899-12-30T08:22:00"/>
    <s v="XJ6810"/>
    <s v="Liserco"/>
    <x v="12"/>
    <x v="0"/>
    <x v="1"/>
    <s v="TXB"/>
    <n v="2"/>
    <x v="1"/>
    <n v="17.84"/>
  </r>
  <r>
    <x v="1"/>
    <s v="NS"/>
    <d v="2016-04-20T00:00:00"/>
    <d v="1899-12-30T07:15:00"/>
    <d v="1899-12-30T08:45:00"/>
    <x v="0"/>
    <n v="18"/>
    <n v="11"/>
    <n v="8"/>
    <n v="23"/>
    <d v="1899-12-30T08:23:00"/>
    <s v="ZK2955"/>
    <s v="Liserco"/>
    <x v="13"/>
    <x v="0"/>
    <x v="0"/>
    <s v="TXB"/>
    <n v="2"/>
    <x v="1"/>
    <n v="17.84"/>
  </r>
  <r>
    <x v="1"/>
    <s v="NS"/>
    <d v="2016-04-20T00:00:00"/>
    <d v="1899-12-30T07:15:00"/>
    <d v="1899-12-30T08:45:00"/>
    <x v="0"/>
    <n v="18"/>
    <n v="12"/>
    <n v="8"/>
    <n v="27"/>
    <d v="1899-12-30T08:27:00"/>
    <s v="FTBC16"/>
    <s v="Lisanco"/>
    <x v="10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13"/>
    <n v="8"/>
    <n v="27"/>
    <d v="1899-12-30T08:27:00"/>
    <s v="FYBV70"/>
    <s v="Liserco"/>
    <x v="11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14"/>
    <n v="8"/>
    <n v="28"/>
    <d v="1899-12-30T08:28:00"/>
    <s v="VV1303"/>
    <s v="Lisanco"/>
    <x v="14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15"/>
    <n v="8"/>
    <n v="29"/>
    <d v="1899-12-30T08:29:00"/>
    <s v="UP2334"/>
    <s v="Liserco"/>
    <x v="1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16"/>
    <n v="8"/>
    <n v="32"/>
    <d v="1899-12-30T08:32:00"/>
    <s v="XU8192"/>
    <s v="Liserco"/>
    <x v="12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17"/>
    <n v="8"/>
    <n v="34"/>
    <d v="1899-12-30T08:34:00"/>
    <s v="TV4536"/>
    <s v="Liserco"/>
    <x v="11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18"/>
    <n v="8"/>
    <n v="35"/>
    <d v="1899-12-30T08:35:00"/>
    <s v="GLZG82"/>
    <s v="Liserco"/>
    <x v="13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19"/>
    <n v="8"/>
    <n v="38"/>
    <d v="1899-12-30T08:38:00"/>
    <s v="VC7476"/>
    <s v="Liserco"/>
    <x v="1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20"/>
    <n v="8"/>
    <n v="38"/>
    <d v="1899-12-30T08:38:00"/>
    <s v="TK1389"/>
    <s v="Liserco"/>
    <x v="0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21"/>
    <n v="8"/>
    <n v="39"/>
    <d v="1899-12-30T08:39:00"/>
    <s v="CVSJ48"/>
    <s v="Liserco"/>
    <x v="1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22"/>
    <n v="8"/>
    <n v="40"/>
    <d v="1899-12-30T08:40:00"/>
    <s v="RN8077"/>
    <s v="Liserco"/>
    <x v="1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23"/>
    <n v="8"/>
    <n v="42"/>
    <d v="1899-12-30T08:42:00"/>
    <s v="XN9443"/>
    <s v="Liserco"/>
    <x v="12"/>
    <x v="0"/>
    <x v="1"/>
    <s v="TXB"/>
    <n v="1"/>
    <x v="1"/>
    <n v="7.97"/>
  </r>
  <r>
    <x v="1"/>
    <s v="NS"/>
    <d v="2016-04-20T00:00:00"/>
    <d v="1899-12-30T07:15:00"/>
    <d v="1899-12-30T08:45:00"/>
    <x v="0"/>
    <n v="18"/>
    <n v="24"/>
    <n v="8"/>
    <n v="43"/>
    <d v="1899-12-30T08:43:00"/>
    <s v="CZJZ74"/>
    <s v="Lisanco"/>
    <x v="10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25"/>
    <n v="8"/>
    <n v="44"/>
    <d v="1899-12-30T08:44:00"/>
    <s v="XE9323"/>
    <s v="Liserco"/>
    <x v="11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26"/>
    <n v="8"/>
    <n v="44"/>
    <d v="1899-12-30T08:44:00"/>
    <s v="XY3951"/>
    <s v="Lisanco"/>
    <x v="14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27"/>
    <n v="8"/>
    <n v="44"/>
    <d v="1899-12-30T08:44:00"/>
    <s v="BHDF14"/>
    <s v="Lisanco"/>
    <x v="14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28"/>
    <n v="8"/>
    <n v="45"/>
    <d v="1899-12-30T08:45:00"/>
    <s v="WT9928"/>
    <s v="Liserco"/>
    <x v="13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29"/>
    <n v="8"/>
    <n v="45"/>
    <d v="1899-12-30T08:45:00"/>
    <s v="UJ7537"/>
    <s v="Liserco"/>
    <x v="13"/>
    <x v="0"/>
    <x v="0"/>
    <s v="TXB"/>
    <n v="1"/>
    <x v="1"/>
    <n v="7.97"/>
  </r>
  <r>
    <x v="1"/>
    <s v="NS"/>
    <d v="2016-04-20T00:00:00"/>
    <d v="1899-12-30T07:15:00"/>
    <d v="1899-12-30T08:45:00"/>
    <x v="0"/>
    <n v="18"/>
    <n v="30"/>
    <n v="8"/>
    <n v="45"/>
    <d v="1899-12-30T08:45:00"/>
    <s v="VC6878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"/>
    <n v="9"/>
    <n v="45"/>
    <d v="1899-12-30T09:45:00"/>
    <s v="VV6184"/>
    <s v="Liserco"/>
    <x v="0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2"/>
    <n v="9"/>
    <n v="47"/>
    <d v="1899-12-30T09:47:00"/>
    <s v="CPPD60"/>
    <s v="Liserco"/>
    <x v="12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3"/>
    <n v="9"/>
    <n v="49"/>
    <d v="1899-12-30T09:49:00"/>
    <s v="SC4381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4"/>
    <n v="9"/>
    <n v="49"/>
    <d v="1899-12-30T09:49:00"/>
    <s v="YG1168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5"/>
    <n v="9"/>
    <n v="51"/>
    <d v="1899-12-30T09:51:00"/>
    <s v="XW8282"/>
    <s v="Lisanco"/>
    <x v="14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6"/>
    <n v="9"/>
    <n v="54"/>
    <d v="1899-12-30T09:54:00"/>
    <s v="CZPS16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7"/>
    <n v="9"/>
    <n v="54"/>
    <d v="1899-12-30T09:54:00"/>
    <s v="VB7493"/>
    <s v="Lisanco"/>
    <x v="10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8"/>
    <n v="9"/>
    <n v="54"/>
    <d v="1899-12-30T09:54:00"/>
    <s v="PG8204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9"/>
    <n v="9"/>
    <n v="56"/>
    <d v="1899-12-30T09:56:00"/>
    <s v="XR5302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0"/>
    <n v="9"/>
    <n v="57"/>
    <d v="1899-12-30T09:57:00"/>
    <s v="XC4971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1"/>
    <n v="9"/>
    <n v="59"/>
    <d v="1899-12-30T09:59:00"/>
    <s v="XF9610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2"/>
    <n v="10"/>
    <n v="2"/>
    <d v="1899-12-30T10:02:00"/>
    <s v="XR9014"/>
    <s v="Lisanco"/>
    <x v="14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3"/>
    <n v="10"/>
    <n v="2"/>
    <d v="1899-12-30T10:02:00"/>
    <s v="HKPH70"/>
    <s v="Liserco"/>
    <x v="12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14"/>
    <n v="10"/>
    <n v="3"/>
    <d v="1899-12-30T10:03:00"/>
    <s v="UJ5214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15"/>
    <n v="10"/>
    <n v="3"/>
    <d v="1899-12-30T10:03:00"/>
    <s v="XJ6810"/>
    <s v="Liserco"/>
    <x v="12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16"/>
    <n v="10"/>
    <n v="5"/>
    <d v="1899-12-30T10:05:00"/>
    <s v="HCRF84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7"/>
    <n v="10"/>
    <n v="5"/>
    <d v="1899-12-30T10:05:00"/>
    <s v="XU9205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18"/>
    <n v="10"/>
    <n v="6"/>
    <d v="1899-12-30T10:06:00"/>
    <s v="XR5403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19"/>
    <n v="10"/>
    <n v="8"/>
    <d v="1899-12-30T10:08:00"/>
    <s v="XR5425"/>
    <s v="Lisanco"/>
    <x v="14"/>
    <x v="0"/>
    <x v="0"/>
    <s v="TXB"/>
    <n v="2"/>
    <x v="1"/>
    <n v="17.84"/>
  </r>
  <r>
    <x v="1"/>
    <s v="NS"/>
    <d v="2016-04-20T00:00:00"/>
    <d v="1899-12-30T09:45:00"/>
    <d v="1899-12-30T11:15:00"/>
    <x v="1"/>
    <n v="19"/>
    <n v="20"/>
    <n v="10"/>
    <n v="10"/>
    <d v="1899-12-30T10:10:00"/>
    <s v="ZT8053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21"/>
    <n v="10"/>
    <n v="11"/>
    <d v="1899-12-30T10:11:00"/>
    <s v="RB4694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22"/>
    <n v="10"/>
    <n v="12"/>
    <d v="1899-12-30T10:12:00"/>
    <s v="VX9506"/>
    <s v="Lisanco"/>
    <x v="14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23"/>
    <n v="10"/>
    <n v="13"/>
    <d v="1899-12-30T10:13:00"/>
    <s v="XJ6813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24"/>
    <n v="10"/>
    <n v="13"/>
    <d v="1899-12-30T10:13:00"/>
    <s v="YJ4083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25"/>
    <n v="10"/>
    <n v="15"/>
    <d v="1899-12-30T10:15:00"/>
    <s v="YD2086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26"/>
    <n v="10"/>
    <n v="19"/>
    <d v="1899-12-30T10:19:00"/>
    <s v="YY6489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27"/>
    <n v="10"/>
    <n v="19"/>
    <d v="1899-12-30T10:19:00"/>
    <s v="TH5204"/>
    <s v="Liserco"/>
    <x v="1"/>
    <x v="0"/>
    <x v="1"/>
    <s v="TXB"/>
    <n v="2"/>
    <x v="1"/>
    <n v="17.84"/>
  </r>
  <r>
    <x v="1"/>
    <s v="NS"/>
    <d v="2016-04-20T00:00:00"/>
    <d v="1899-12-30T09:45:00"/>
    <d v="1899-12-30T11:15:00"/>
    <x v="1"/>
    <n v="19"/>
    <n v="28"/>
    <n v="10"/>
    <n v="23"/>
    <d v="1899-12-30T10:23:00"/>
    <s v="XF9611"/>
    <s v="Liserco"/>
    <x v="12"/>
    <x v="0"/>
    <x v="1"/>
    <s v="TXB"/>
    <n v="1"/>
    <x v="1"/>
    <n v="7.97"/>
  </r>
  <r>
    <x v="1"/>
    <s v="NS"/>
    <d v="2016-04-20T00:00:00"/>
    <d v="1899-12-30T09:45:00"/>
    <d v="1899-12-30T11:15:00"/>
    <x v="1"/>
    <n v="19"/>
    <n v="29"/>
    <n v="10"/>
    <n v="24"/>
    <d v="1899-12-30T10:24:00"/>
    <s v="WX5378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19"/>
    <n v="30"/>
    <n v="10"/>
    <n v="24"/>
    <d v="1899-12-30T10:24:00"/>
    <s v="CCVK52"/>
    <s v="Lisanco"/>
    <x v="10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"/>
    <n v="10"/>
    <n v="25"/>
    <d v="1899-12-30T10:25:00"/>
    <s v="VX4316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"/>
    <n v="10"/>
    <n v="26"/>
    <d v="1899-12-30T10:26:00"/>
    <s v="XW8289"/>
    <s v="Lisanco"/>
    <x v="10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3"/>
    <n v="10"/>
    <n v="30"/>
    <d v="1899-12-30T10:30:00"/>
    <s v="XL8615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4"/>
    <n v="10"/>
    <n v="31"/>
    <d v="1899-12-30T10:31:00"/>
    <s v="FYBZ43"/>
    <s v="Liserco"/>
    <x v="13"/>
    <x v="0"/>
    <x v="0"/>
    <s v="TXB"/>
    <n v="2"/>
    <x v="1"/>
    <n v="17.84"/>
  </r>
  <r>
    <x v="1"/>
    <s v="NS"/>
    <d v="2016-04-20T00:00:00"/>
    <d v="1899-12-30T09:45:00"/>
    <d v="1899-12-30T11:15:00"/>
    <x v="1"/>
    <n v="20"/>
    <n v="5"/>
    <n v="10"/>
    <n v="31"/>
    <d v="1899-12-30T10:31:00"/>
    <s v="XL8775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6"/>
    <n v="10"/>
    <n v="33"/>
    <d v="1899-12-30T10:33:00"/>
    <s v="XU9202"/>
    <s v="Lisanco"/>
    <x v="10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7"/>
    <n v="10"/>
    <n v="35"/>
    <d v="1899-12-30T10:35:00"/>
    <s v="GZYX34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8"/>
    <n v="10"/>
    <n v="37"/>
    <d v="1899-12-30T10:37:00"/>
    <s v="PZ5981"/>
    <s v="Liserco"/>
    <x v="0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9"/>
    <n v="10"/>
    <n v="38"/>
    <d v="1899-12-30T10:38:00"/>
    <s v="UD3910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10"/>
    <n v="10"/>
    <n v="38"/>
    <d v="1899-12-30T10:38:00"/>
    <s v="FYCC32"/>
    <s v="Lisanco"/>
    <x v="14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1"/>
    <n v="10"/>
    <n v="39"/>
    <d v="1899-12-30T10:39:00"/>
    <s v="XT7840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2"/>
    <n v="10"/>
    <n v="43"/>
    <d v="1899-12-30T10:43:00"/>
    <s v="XU9221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13"/>
    <n v="10"/>
    <n v="43"/>
    <d v="1899-12-30T10:43:00"/>
    <s v="VB3881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4"/>
    <n v="10"/>
    <n v="43"/>
    <d v="1899-12-30T10:43:00"/>
    <s v="XL8386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15"/>
    <n v="10"/>
    <n v="45"/>
    <d v="1899-12-30T10:45:00"/>
    <s v="PX4813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6"/>
    <n v="10"/>
    <n v="47"/>
    <d v="1899-12-30T10:47:00"/>
    <s v="XE9337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17"/>
    <n v="10"/>
    <n v="49"/>
    <d v="1899-12-30T10:49:00"/>
    <s v="XT7450"/>
    <s v="Lisanco"/>
    <x v="10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8"/>
    <n v="10"/>
    <n v="50"/>
    <d v="1899-12-30T10:50:00"/>
    <s v="HVXB46"/>
    <s v="Lisanco"/>
    <x v="14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19"/>
    <n v="10"/>
    <n v="53"/>
    <d v="1899-12-30T10:53:00"/>
    <s v="YD7933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20"/>
    <n v="10"/>
    <n v="54"/>
    <d v="1899-12-30T10:54:00"/>
    <s v="XR5402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21"/>
    <n v="10"/>
    <n v="55"/>
    <d v="1899-12-30T10:55:00"/>
    <s v="VT1070"/>
    <s v="Liserco"/>
    <x v="0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2"/>
    <n v="10"/>
    <n v="57"/>
    <d v="1899-12-30T10:57:00"/>
    <s v="VV1283"/>
    <s v="Liserco"/>
    <x v="12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3"/>
    <n v="10"/>
    <n v="58"/>
    <d v="1899-12-30T10:58:00"/>
    <s v="XW8284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24"/>
    <n v="10"/>
    <n v="58"/>
    <d v="1899-12-30T10:58:00"/>
    <s v="FYBV70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5"/>
    <n v="10"/>
    <n v="58"/>
    <d v="1899-12-30T10:58:00"/>
    <s v="ZT7449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6"/>
    <n v="11"/>
    <n v="1"/>
    <d v="1899-12-30T11:01:00"/>
    <s v="FXZX84"/>
    <s v="Liserco"/>
    <x v="0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7"/>
    <n v="11"/>
    <n v="1"/>
    <d v="1899-12-30T11:01:00"/>
    <s v="RJ2223"/>
    <s v="Lisanco"/>
    <x v="14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28"/>
    <n v="11"/>
    <n v="1"/>
    <d v="1899-12-30T11:01:00"/>
    <s v="PF1849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0"/>
    <n v="29"/>
    <n v="11"/>
    <n v="3"/>
    <d v="1899-12-30T11:03:00"/>
    <s v="VV1303"/>
    <s v="Lisanco"/>
    <x v="10"/>
    <x v="0"/>
    <x v="0"/>
    <s v="TXB"/>
    <n v="1"/>
    <x v="1"/>
    <n v="7.97"/>
  </r>
  <r>
    <x v="1"/>
    <s v="NS"/>
    <d v="2016-04-20T00:00:00"/>
    <d v="1899-12-30T09:45:00"/>
    <d v="1899-12-30T11:15:00"/>
    <x v="1"/>
    <n v="20"/>
    <n v="30"/>
    <n v="11"/>
    <n v="6"/>
    <d v="1899-12-30T11:06:00"/>
    <s v="WG2582"/>
    <s v="Liserco"/>
    <x v="11"/>
    <x v="0"/>
    <x v="0"/>
    <s v="TXB"/>
    <n v="1"/>
    <x v="1"/>
    <n v="7.97"/>
  </r>
  <r>
    <x v="1"/>
    <s v="NS"/>
    <d v="2016-04-20T00:00:00"/>
    <d v="1899-12-30T09:45:00"/>
    <d v="1899-12-30T11:15:00"/>
    <x v="1"/>
    <n v="21"/>
    <n v="1"/>
    <n v="11"/>
    <n v="10"/>
    <d v="1899-12-30T11:10:00"/>
    <s v="TV4536"/>
    <s v="Liserco"/>
    <x v="13"/>
    <x v="0"/>
    <x v="0"/>
    <s v="TXB"/>
    <n v="1"/>
    <x v="1"/>
    <n v="7.97"/>
  </r>
  <r>
    <x v="1"/>
    <s v="NS"/>
    <d v="2016-04-20T00:00:00"/>
    <d v="1899-12-30T09:45:00"/>
    <d v="1899-12-30T11:15:00"/>
    <x v="1"/>
    <n v="21"/>
    <n v="2"/>
    <n v="11"/>
    <n v="10"/>
    <d v="1899-12-30T11:10:00"/>
    <s v="RX8009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1"/>
    <n v="3"/>
    <n v="11"/>
    <n v="13"/>
    <d v="1899-12-30T11:13:00"/>
    <s v="XN6577"/>
    <s v="Liserco"/>
    <x v="1"/>
    <x v="0"/>
    <x v="1"/>
    <s v="TXB"/>
    <n v="1"/>
    <x v="1"/>
    <n v="7.97"/>
  </r>
  <r>
    <x v="1"/>
    <s v="NS"/>
    <d v="2016-04-20T00:00:00"/>
    <d v="1899-12-30T09:45:00"/>
    <d v="1899-12-30T11:15:00"/>
    <x v="1"/>
    <n v="21"/>
    <n v="4"/>
    <n v="11"/>
    <n v="15"/>
    <d v="1899-12-30T11:15:00"/>
    <s v="XB8574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1"/>
    <n v="12"/>
    <n v="45"/>
    <d v="1899-12-30T12:45:00"/>
    <s v="FCXC75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2"/>
    <n v="12"/>
    <n v="46"/>
    <d v="1899-12-30T12:46:00"/>
    <s v="DCPV83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3"/>
    <n v="12"/>
    <n v="48"/>
    <d v="1899-12-30T12:48:00"/>
    <s v="XW8282"/>
    <s v="Lisanco"/>
    <x v="10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4"/>
    <n v="12"/>
    <n v="48"/>
    <d v="1899-12-30T12:48:00"/>
    <s v="XA7959"/>
    <s v="Liserco"/>
    <x v="11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5"/>
    <n v="12"/>
    <n v="49"/>
    <d v="1899-12-30T12:49:00"/>
    <s v="PB2477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6"/>
    <n v="12"/>
    <n v="50"/>
    <d v="1899-12-30T12:50:00"/>
    <s v="XH4983"/>
    <s v="Liserco"/>
    <x v="0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7"/>
    <n v="12"/>
    <n v="51"/>
    <d v="1899-12-30T12:51:00"/>
    <s v="ZK2955"/>
    <s v="Liserco"/>
    <x v="11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8"/>
    <n v="12"/>
    <n v="54"/>
    <d v="1899-12-30T12:54:00"/>
    <s v="PG8207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9"/>
    <n v="12"/>
    <n v="55"/>
    <d v="1899-12-30T12:55:00"/>
    <s v="FTBC16"/>
    <s v="Lisanco"/>
    <x v="14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10"/>
    <n v="12"/>
    <n v="56"/>
    <d v="1899-12-30T12:56:00"/>
    <s v="YG1168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11"/>
    <n v="12"/>
    <n v="58"/>
    <d v="1899-12-30T12:58:00"/>
    <s v="ZP2487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12"/>
    <n v="12"/>
    <n v="59"/>
    <d v="1899-12-30T12:59:00"/>
    <s v="VV1259"/>
    <s v="Liserco"/>
    <x v="12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13"/>
    <n v="13"/>
    <n v="59"/>
    <d v="1899-12-30T13:59:00"/>
    <s v="XR5302"/>
    <s v="Liserco"/>
    <x v="13"/>
    <x v="0"/>
    <x v="0"/>
    <s v="TXB"/>
    <n v="2"/>
    <x v="1"/>
    <n v="17.84"/>
  </r>
  <r>
    <x v="1"/>
    <s v="NS"/>
    <d v="2016-04-20T00:00:00"/>
    <d v="1899-12-30T12:45:00"/>
    <d v="1899-12-30T14:15:00"/>
    <x v="2"/>
    <n v="22"/>
    <n v="14"/>
    <n v="13"/>
    <n v="1"/>
    <d v="1899-12-30T13:01:00"/>
    <s v="XR9014"/>
    <s v="Lisanco"/>
    <x v="10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15"/>
    <n v="13"/>
    <n v="4"/>
    <d v="1899-12-30T13:04:00"/>
    <s v="CZPS16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2"/>
    <n v="16"/>
    <n v="13"/>
    <n v="4"/>
    <d v="1899-12-30T13:04:00"/>
    <s v="GLZG82"/>
    <s v="Liserco"/>
    <x v="11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17"/>
    <n v="13"/>
    <n v="5"/>
    <d v="1899-12-30T13:05:00"/>
    <s v="TK1389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18"/>
    <n v="13"/>
    <n v="8"/>
    <d v="1899-12-30T13:08:00"/>
    <s v="HCRF84"/>
    <s v="Liserco"/>
    <x v="13"/>
    <x v="0"/>
    <x v="0"/>
    <s v="TXB"/>
    <n v="2"/>
    <x v="1"/>
    <n v="17.84"/>
  </r>
  <r>
    <x v="1"/>
    <s v="NS"/>
    <d v="2016-04-20T00:00:00"/>
    <d v="1899-12-30T12:45:00"/>
    <d v="1899-12-30T14:15:00"/>
    <x v="2"/>
    <n v="22"/>
    <n v="19"/>
    <n v="13"/>
    <n v="9"/>
    <d v="1899-12-30T13:09:00"/>
    <s v="CZJZ74"/>
    <s v="Lisanco"/>
    <x v="14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20"/>
    <n v="13"/>
    <n v="12"/>
    <d v="1899-12-30T13:12:00"/>
    <s v="ZT8053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2"/>
    <n v="21"/>
    <n v="13"/>
    <n v="14"/>
    <d v="1899-12-30T13:14:00"/>
    <s v="XR5403"/>
    <s v="Liserco"/>
    <x v="1"/>
    <x v="0"/>
    <x v="1"/>
    <s v="TXB"/>
    <n v="2"/>
    <x v="1"/>
    <n v="17.84"/>
  </r>
  <r>
    <x v="1"/>
    <s v="NS"/>
    <d v="2016-04-20T00:00:00"/>
    <d v="1899-12-30T12:45:00"/>
    <d v="1899-12-30T14:15:00"/>
    <x v="2"/>
    <n v="22"/>
    <n v="22"/>
    <n v="13"/>
    <n v="15"/>
    <d v="1899-12-30T13:15:00"/>
    <s v="WT9928"/>
    <s v="Liserco"/>
    <x v="11"/>
    <x v="0"/>
    <x v="0"/>
    <s v="TXB"/>
    <n v="3"/>
    <x v="1"/>
    <n v="30.84"/>
  </r>
  <r>
    <x v="1"/>
    <s v="NS"/>
    <d v="2016-04-20T00:00:00"/>
    <d v="1899-12-30T12:45:00"/>
    <d v="1899-12-30T14:15:00"/>
    <x v="2"/>
    <n v="22"/>
    <n v="23"/>
    <n v="13"/>
    <n v="15"/>
    <d v="1899-12-30T13:15:00"/>
    <s v="VX9506"/>
    <s v="Lisanco"/>
    <x v="10"/>
    <x v="0"/>
    <x v="0"/>
    <s v="TXB"/>
    <n v="2"/>
    <x v="1"/>
    <n v="17.84"/>
  </r>
  <r>
    <x v="1"/>
    <s v="NS"/>
    <d v="2016-04-20T00:00:00"/>
    <d v="1899-12-30T12:45:00"/>
    <d v="1899-12-30T14:15:00"/>
    <x v="2"/>
    <n v="22"/>
    <n v="24"/>
    <n v="13"/>
    <n v="15"/>
    <d v="1899-12-30T13:15:00"/>
    <s v="XK8588"/>
    <s v="Liserco"/>
    <x v="12"/>
    <x v="0"/>
    <x v="1"/>
    <s v="TXB"/>
    <n v="2"/>
    <x v="1"/>
    <n v="17.84"/>
  </r>
  <r>
    <x v="1"/>
    <s v="NS"/>
    <d v="2016-04-20T00:00:00"/>
    <d v="1899-12-30T12:45:00"/>
    <d v="1899-12-30T14:15:00"/>
    <x v="2"/>
    <n v="22"/>
    <n v="25"/>
    <n v="13"/>
    <n v="19"/>
    <d v="1899-12-30T13:19:00"/>
    <s v="YD2086"/>
    <s v="Liserco"/>
    <x v="13"/>
    <x v="0"/>
    <x v="0"/>
    <s v="TXB"/>
    <n v="2"/>
    <x v="1"/>
    <n v="17.84"/>
  </r>
  <r>
    <x v="1"/>
    <s v="NS"/>
    <d v="2016-04-20T00:00:00"/>
    <d v="1899-12-30T12:45:00"/>
    <d v="1899-12-30T14:15:00"/>
    <x v="2"/>
    <n v="22"/>
    <n v="26"/>
    <n v="13"/>
    <n v="19"/>
    <d v="1899-12-30T13:19:00"/>
    <s v="UJ7537"/>
    <s v="Liserco"/>
    <x v="11"/>
    <x v="0"/>
    <x v="0"/>
    <s v="TXB"/>
    <n v="2"/>
    <x v="1"/>
    <n v="17.84"/>
  </r>
  <r>
    <x v="1"/>
    <s v="NS"/>
    <d v="2016-04-20T00:00:00"/>
    <d v="1899-12-30T12:45:00"/>
    <d v="1899-12-30T14:15:00"/>
    <x v="2"/>
    <n v="22"/>
    <n v="27"/>
    <n v="13"/>
    <n v="21"/>
    <d v="1899-12-30T13:21:00"/>
    <s v="XJ6813"/>
    <s v="Liserco"/>
    <x v="1"/>
    <x v="0"/>
    <x v="1"/>
    <s v="TXB"/>
    <n v="3"/>
    <x v="1"/>
    <n v="30.84"/>
  </r>
  <r>
    <x v="1"/>
    <s v="NS"/>
    <d v="2016-04-20T00:00:00"/>
    <d v="1899-12-30T12:45:00"/>
    <d v="1899-12-30T14:15:00"/>
    <x v="2"/>
    <n v="22"/>
    <n v="28"/>
    <n v="13"/>
    <n v="23"/>
    <d v="1899-12-30T13:23:00"/>
    <s v="TH5204"/>
    <s v="Liserco"/>
    <x v="1"/>
    <x v="0"/>
    <x v="1"/>
    <s v="TXB"/>
    <n v="2"/>
    <x v="1"/>
    <n v="17.84"/>
  </r>
  <r>
    <x v="1"/>
    <s v="NS"/>
    <d v="2016-04-20T00:00:00"/>
    <d v="1899-12-30T12:45:00"/>
    <d v="1899-12-30T14:15:00"/>
    <x v="2"/>
    <n v="22"/>
    <n v="29"/>
    <n v="13"/>
    <n v="24"/>
    <d v="1899-12-30T13:24:00"/>
    <s v="FGHJ72"/>
    <s v="Lisanco"/>
    <x v="14"/>
    <x v="0"/>
    <x v="0"/>
    <s v="TXB"/>
    <n v="2"/>
    <x v="1"/>
    <n v="17.84"/>
  </r>
  <r>
    <x v="1"/>
    <s v="NS"/>
    <d v="2016-04-20T00:00:00"/>
    <d v="1899-12-30T12:45:00"/>
    <d v="1899-12-30T14:15:00"/>
    <x v="2"/>
    <n v="22"/>
    <n v="30"/>
    <n v="13"/>
    <n v="25"/>
    <d v="1899-12-30T13:25:00"/>
    <s v="WX5378"/>
    <s v="Liserco"/>
    <x v="13"/>
    <x v="0"/>
    <x v="0"/>
    <s v="TXB"/>
    <n v="4"/>
    <x v="1"/>
    <n v="35.869999999999997"/>
  </r>
  <r>
    <x v="1"/>
    <s v="NS"/>
    <d v="2016-04-20T00:00:00"/>
    <d v="1899-12-30T12:45:00"/>
    <d v="1899-12-30T14:15:00"/>
    <x v="2"/>
    <n v="23"/>
    <n v="1"/>
    <n v="13"/>
    <n v="27"/>
    <d v="1899-12-30T13:27:00"/>
    <s v="VV6184"/>
    <s v="Liserco"/>
    <x v="0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2"/>
    <n v="13"/>
    <n v="29"/>
    <d v="1899-12-30T13:29:00"/>
    <s v="XW8289"/>
    <s v="Lisanco"/>
    <x v="10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3"/>
    <n v="13"/>
    <n v="29"/>
    <d v="1899-12-30T13:29:00"/>
    <s v="BVHB89"/>
    <s v="Liserco"/>
    <x v="11"/>
    <x v="0"/>
    <x v="0"/>
    <s v="TXB"/>
    <n v="2"/>
    <x v="1"/>
    <n v="17.84"/>
  </r>
  <r>
    <x v="1"/>
    <s v="NS"/>
    <d v="2016-04-20T00:00:00"/>
    <d v="1899-12-30T12:45:00"/>
    <d v="1899-12-30T14:15:00"/>
    <x v="2"/>
    <n v="23"/>
    <n v="4"/>
    <n v="13"/>
    <n v="30"/>
    <d v="1899-12-30T13:30:00"/>
    <s v="RZ8195"/>
    <s v="Liserco"/>
    <x v="12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5"/>
    <n v="13"/>
    <n v="32"/>
    <d v="1899-12-30T13:32:00"/>
    <s v="XL8615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6"/>
    <n v="13"/>
    <n v="33"/>
    <d v="1899-12-30T13:33:00"/>
    <s v="VX4316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7"/>
    <n v="13"/>
    <n v="35"/>
    <d v="1899-12-30T13:35:00"/>
    <s v="YR2016"/>
    <s v="Liserco"/>
    <x v="11"/>
    <x v="0"/>
    <x v="0"/>
    <s v="TXB"/>
    <n v="4"/>
    <x v="1"/>
    <n v="35.869999999999997"/>
  </r>
  <r>
    <x v="1"/>
    <s v="NS"/>
    <d v="2016-04-20T00:00:00"/>
    <d v="1899-12-30T12:45:00"/>
    <d v="1899-12-30T14:15:00"/>
    <x v="2"/>
    <n v="23"/>
    <n v="8"/>
    <n v="13"/>
    <n v="36"/>
    <d v="1899-12-30T13:36:00"/>
    <s v="GZYX34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9"/>
    <n v="13"/>
    <n v="36"/>
    <d v="1899-12-30T13:36:00"/>
    <s v="XL8775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10"/>
    <n v="13"/>
    <n v="39"/>
    <d v="1899-12-30T13:39:00"/>
    <s v="DKLT63"/>
    <s v="Lisanco"/>
    <x v="10"/>
    <x v="0"/>
    <x v="0"/>
    <s v="TXB"/>
    <n v="2"/>
    <x v="1"/>
    <n v="17.84"/>
  </r>
  <r>
    <x v="1"/>
    <s v="NS"/>
    <d v="2016-04-20T00:00:00"/>
    <d v="1899-12-30T12:45:00"/>
    <d v="1899-12-30T14:15:00"/>
    <x v="2"/>
    <n v="23"/>
    <n v="11"/>
    <n v="13"/>
    <n v="39"/>
    <d v="1899-12-30T13:39:00"/>
    <s v="FYCC32"/>
    <s v="Lisanco"/>
    <x v="10"/>
    <x v="0"/>
    <x v="0"/>
    <s v="TXB"/>
    <n v="2"/>
    <x v="1"/>
    <n v="17.84"/>
  </r>
  <r>
    <x v="1"/>
    <s v="NS"/>
    <d v="2016-04-20T00:00:00"/>
    <d v="1899-12-30T12:45:00"/>
    <d v="1899-12-30T14:15:00"/>
    <x v="2"/>
    <n v="23"/>
    <n v="12"/>
    <n v="13"/>
    <n v="39"/>
    <d v="1899-12-30T13:39:00"/>
    <s v="XC4971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13"/>
    <n v="13"/>
    <n v="43"/>
    <d v="1899-12-30T13:43:00"/>
    <s v="XL8386"/>
    <s v="Liserco"/>
    <x v="11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14"/>
    <n v="13"/>
    <n v="43"/>
    <d v="1899-12-30T13:43:00"/>
    <s v="UD3910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15"/>
    <n v="13"/>
    <n v="44"/>
    <d v="1899-12-30T13:44:00"/>
    <s v="UZ5587"/>
    <s v="Liserco"/>
    <x v="11"/>
    <x v="0"/>
    <x v="0"/>
    <s v="TXB"/>
    <n v="3"/>
    <x v="1"/>
    <n v="30.84"/>
  </r>
  <r>
    <x v="1"/>
    <s v="NS"/>
    <d v="2016-04-20T00:00:00"/>
    <d v="1899-12-30T12:45:00"/>
    <d v="1899-12-30T14:15:00"/>
    <x v="2"/>
    <n v="23"/>
    <n v="16"/>
    <n v="13"/>
    <n v="47"/>
    <d v="1899-12-30T13:47:00"/>
    <s v="CPPD60"/>
    <s v="Liserco"/>
    <x v="12"/>
    <x v="0"/>
    <x v="1"/>
    <s v="TXB"/>
    <n v="2"/>
    <x v="1"/>
    <n v="17.84"/>
  </r>
  <r>
    <x v="1"/>
    <s v="NS"/>
    <d v="2016-04-20T00:00:00"/>
    <d v="1899-12-30T12:45:00"/>
    <d v="1899-12-30T14:15:00"/>
    <x v="2"/>
    <n v="23"/>
    <n v="17"/>
    <n v="13"/>
    <n v="48"/>
    <d v="1899-12-30T13:48:00"/>
    <s v="PX4813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18"/>
    <n v="13"/>
    <n v="48"/>
    <d v="1899-12-30T13:48:00"/>
    <s v="BCBK15"/>
    <s v="Liserco"/>
    <x v="11"/>
    <x v="0"/>
    <x v="0"/>
    <s v="TXB"/>
    <n v="6"/>
    <x v="1"/>
    <n v="42.7"/>
  </r>
  <r>
    <x v="1"/>
    <s v="NS"/>
    <d v="2016-04-20T00:00:00"/>
    <d v="1899-12-30T12:45:00"/>
    <d v="1899-12-30T14:15:00"/>
    <x v="2"/>
    <n v="23"/>
    <n v="19"/>
    <n v="13"/>
    <n v="51"/>
    <d v="1899-12-30T13:51:00"/>
    <s v="XU9221"/>
    <s v="Liserco"/>
    <x v="1"/>
    <x v="0"/>
    <x v="1"/>
    <s v="TXB"/>
    <n v="4"/>
    <x v="1"/>
    <n v="35.869999999999997"/>
  </r>
  <r>
    <x v="1"/>
    <s v="NS"/>
    <d v="2016-04-20T00:00:00"/>
    <d v="1899-12-30T12:45:00"/>
    <d v="1899-12-30T14:15:00"/>
    <x v="2"/>
    <n v="23"/>
    <n v="20"/>
    <n v="13"/>
    <n v="52"/>
    <d v="1899-12-30T13:52:00"/>
    <s v="TL8497"/>
    <s v="Lisanco"/>
    <x v="10"/>
    <x v="0"/>
    <x v="0"/>
    <s v="TXB"/>
    <n v="2"/>
    <x v="1"/>
    <n v="17.84"/>
  </r>
  <r>
    <x v="1"/>
    <s v="NS"/>
    <d v="2016-04-20T00:00:00"/>
    <d v="1899-12-30T12:45:00"/>
    <d v="1899-12-30T14:15:00"/>
    <x v="2"/>
    <n v="23"/>
    <n v="21"/>
    <n v="13"/>
    <n v="55"/>
    <d v="1899-12-30T13:55:00"/>
    <s v="DBLS82"/>
    <s v="Lisanco"/>
    <x v="14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22"/>
    <n v="13"/>
    <n v="56"/>
    <d v="1899-12-30T13:56:00"/>
    <s v="YD7933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23"/>
    <n v="13"/>
    <n v="58"/>
    <d v="1899-12-30T13:58:00"/>
    <s v="XE9337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24"/>
    <n v="13"/>
    <n v="59"/>
    <d v="1899-12-30T13:59:00"/>
    <s v="XU9201"/>
    <s v="Liserco"/>
    <x v="11"/>
    <x v="0"/>
    <x v="0"/>
    <s v="TXB"/>
    <n v="3"/>
    <x v="1"/>
    <n v="30.84"/>
  </r>
  <r>
    <x v="1"/>
    <s v="NS"/>
    <d v="2016-04-20T00:00:00"/>
    <d v="1899-12-30T12:45:00"/>
    <d v="1899-12-30T14:15:00"/>
    <x v="2"/>
    <n v="23"/>
    <n v="25"/>
    <n v="14"/>
    <n v="0"/>
    <d v="1899-12-30T14:00:00"/>
    <s v="XW8284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26"/>
    <n v="14"/>
    <n v="3"/>
    <d v="1899-12-30T14:03:00"/>
    <s v="RJ2223"/>
    <s v="Lisanco"/>
    <x v="10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27"/>
    <n v="14"/>
    <n v="4"/>
    <d v="1899-12-30T14:04:00"/>
    <s v="GBVW20"/>
    <s v="Liserco"/>
    <x v="11"/>
    <x v="0"/>
    <x v="0"/>
    <s v="TXB"/>
    <n v="1"/>
    <x v="1"/>
    <n v="7.97"/>
  </r>
  <r>
    <x v="1"/>
    <s v="NS"/>
    <d v="2016-04-20T00:00:00"/>
    <d v="1899-12-30T12:45:00"/>
    <d v="1899-12-30T14:15:00"/>
    <x v="2"/>
    <n v="23"/>
    <n v="28"/>
    <n v="14"/>
    <n v="7"/>
    <d v="1899-12-30T14:07:00"/>
    <s v="HKPH70"/>
    <s v="Liserco"/>
    <x v="12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29"/>
    <n v="14"/>
    <n v="7"/>
    <d v="1899-12-30T14:07:00"/>
    <s v="ZT7449"/>
    <s v="Liserco"/>
    <x v="1"/>
    <x v="0"/>
    <x v="1"/>
    <s v="TXB"/>
    <n v="1"/>
    <x v="1"/>
    <n v="7.97"/>
  </r>
  <r>
    <x v="1"/>
    <s v="NS"/>
    <d v="2016-04-20T00:00:00"/>
    <d v="1899-12-30T12:45:00"/>
    <d v="1899-12-30T14:15:00"/>
    <x v="2"/>
    <n v="23"/>
    <n v="30"/>
    <n v="14"/>
    <n v="8"/>
    <d v="1899-12-30T14:08:00"/>
    <s v="WG2582"/>
    <s v="Liserco"/>
    <x v="13"/>
    <x v="0"/>
    <x v="0"/>
    <s v="TXB"/>
    <n v="1"/>
    <x v="1"/>
    <n v="7.97"/>
  </r>
  <r>
    <x v="1"/>
    <s v="NS"/>
    <d v="2016-04-20T00:00:00"/>
    <d v="1899-12-30T12:45:00"/>
    <d v="1899-12-30T14:15:00"/>
    <x v="2"/>
    <n v="24"/>
    <n v="1"/>
    <n v="14"/>
    <n v="10"/>
    <d v="1899-12-30T14:10:00"/>
    <s v="CFYS51"/>
    <s v="Lisanco"/>
    <x v="14"/>
    <x v="0"/>
    <x v="0"/>
    <s v="TXB"/>
    <n v="1"/>
    <x v="1"/>
    <n v="7.97"/>
  </r>
  <r>
    <x v="1"/>
    <s v="NS"/>
    <d v="2016-04-20T00:00:00"/>
    <d v="1899-12-30T12:45:00"/>
    <d v="1899-12-30T14:15:00"/>
    <x v="2"/>
    <n v="24"/>
    <n v="2"/>
    <n v="14"/>
    <n v="13"/>
    <d v="1899-12-30T14:13:00"/>
    <s v="HDKP85"/>
    <s v="Liserco"/>
    <x v="0"/>
    <x v="0"/>
    <x v="1"/>
    <s v="TXB"/>
    <n v="1"/>
    <x v="1"/>
    <n v="7.97"/>
  </r>
  <r>
    <x v="1"/>
    <s v="NS"/>
    <d v="2016-04-20T00:00:00"/>
    <d v="1899-12-30T12:45:00"/>
    <d v="1899-12-30T14:15:00"/>
    <x v="2"/>
    <n v="24"/>
    <n v="3"/>
    <n v="14"/>
    <n v="13"/>
    <d v="1899-12-30T14:13:00"/>
    <s v="PF1849"/>
    <s v="Liserco"/>
    <x v="1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5"/>
    <n v="1"/>
    <n v="17"/>
    <n v="47"/>
    <d v="1899-12-30T17:47:00"/>
    <s v="XW8289"/>
    <s v="Lisanco"/>
    <x v="14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2"/>
    <n v="17"/>
    <n v="47"/>
    <d v="1899-12-30T17:47:00"/>
    <s v="FYBZ43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3"/>
    <n v="17"/>
    <n v="50"/>
    <d v="1899-12-30T17:50:00"/>
    <s v="XL8615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4"/>
    <n v="17"/>
    <n v="51"/>
    <d v="1899-12-30T17:51:00"/>
    <s v="VC8029"/>
    <s v="Liserco"/>
    <x v="1"/>
    <x v="0"/>
    <x v="1"/>
    <s v="TXB"/>
    <n v="6"/>
    <x v="1"/>
    <n v="42.7"/>
  </r>
  <r>
    <x v="1"/>
    <s v="NS"/>
    <d v="2016-04-20T00:00:00"/>
    <d v="1899-12-30T17:45:00"/>
    <d v="1899-12-30T19:15:00"/>
    <x v="3"/>
    <n v="25"/>
    <n v="5"/>
    <n v="17"/>
    <n v="53"/>
    <d v="1899-12-30T17:53:00"/>
    <s v="XU9205"/>
    <s v="Liserco"/>
    <x v="13"/>
    <x v="0"/>
    <x v="0"/>
    <s v="TXB"/>
    <n v="5"/>
    <x v="1"/>
    <n v="39.284999999999997"/>
  </r>
  <r>
    <x v="1"/>
    <s v="NS"/>
    <d v="2016-04-20T00:00:00"/>
    <d v="1899-12-30T17:45:00"/>
    <d v="1899-12-30T19:15:00"/>
    <x v="3"/>
    <n v="25"/>
    <n v="7"/>
    <n v="17"/>
    <n v="55"/>
    <d v="1899-12-30T17:55:00"/>
    <s v="FYCC32"/>
    <s v="Lisanco"/>
    <x v="14"/>
    <x v="0"/>
    <x v="0"/>
    <s v="TXB"/>
    <n v="5"/>
    <x v="1"/>
    <n v="39.284999999999997"/>
  </r>
  <r>
    <x v="1"/>
    <s v="NS"/>
    <d v="2016-04-20T00:00:00"/>
    <d v="1899-12-30T17:45:00"/>
    <d v="1899-12-30T19:15:00"/>
    <x v="3"/>
    <n v="25"/>
    <n v="8"/>
    <n v="17"/>
    <n v="56"/>
    <d v="1899-12-30T17:56:00"/>
    <s v="XT7840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9"/>
    <n v="17"/>
    <n v="54"/>
    <d v="1899-12-30T17:54:00"/>
    <s v="GZYX34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10"/>
    <n v="18"/>
    <n v="2"/>
    <d v="1899-12-30T18:02:00"/>
    <s v="XL8386"/>
    <s v="Liserco"/>
    <x v="11"/>
    <x v="0"/>
    <x v="0"/>
    <s v="TXB"/>
    <n v="4"/>
    <x v="1"/>
    <n v="35.869999999999997"/>
  </r>
  <r>
    <x v="1"/>
    <s v="NS"/>
    <d v="2016-04-20T00:00:00"/>
    <d v="1899-12-30T17:45:00"/>
    <d v="1899-12-30T19:15:00"/>
    <x v="3"/>
    <n v="25"/>
    <n v="11"/>
    <n v="18"/>
    <n v="3"/>
    <d v="1899-12-30T18:03:00"/>
    <s v="YG1201"/>
    <s v="Liserco"/>
    <x v="0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5"/>
    <n v="12"/>
    <n v="18"/>
    <n v="4"/>
    <d v="1899-12-30T18:04:00"/>
    <s v="VB3881"/>
    <s v="Liserco"/>
    <x v="13"/>
    <x v="0"/>
    <x v="0"/>
    <s v="TXB"/>
    <n v="4"/>
    <x v="1"/>
    <n v="35.869999999999997"/>
  </r>
  <r>
    <x v="1"/>
    <s v="NS"/>
    <d v="2016-04-20T00:00:00"/>
    <d v="1899-12-30T17:45:00"/>
    <d v="1899-12-30T19:15:00"/>
    <x v="3"/>
    <n v="25"/>
    <n v="13"/>
    <n v="18"/>
    <n v="7"/>
    <d v="1899-12-30T18:07:00"/>
    <s v="CVSJ48"/>
    <s v="Liserco"/>
    <x v="1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5"/>
    <n v="14"/>
    <n v="18"/>
    <n v="7"/>
    <d v="1899-12-30T18:07:00"/>
    <s v="XT7450"/>
    <s v="Lisanco"/>
    <x v="10"/>
    <x v="0"/>
    <x v="0"/>
    <s v="TXB"/>
    <n v="3"/>
    <x v="1"/>
    <n v="30.84"/>
  </r>
  <r>
    <x v="1"/>
    <s v="NS"/>
    <d v="2016-04-20T00:00:00"/>
    <d v="1899-12-30T17:45:00"/>
    <d v="1899-12-30T19:15:00"/>
    <x v="3"/>
    <n v="25"/>
    <n v="15"/>
    <n v="18"/>
    <n v="8"/>
    <d v="1899-12-30T18:08:00"/>
    <s v="HKPH70"/>
    <s v="Liserco"/>
    <x v="12"/>
    <x v="0"/>
    <x v="1"/>
    <s v="TXB"/>
    <n v="1"/>
    <x v="1"/>
    <n v="7.97"/>
  </r>
  <r>
    <x v="1"/>
    <s v="NS"/>
    <d v="2016-04-20T00:00:00"/>
    <d v="1899-12-30T17:45:00"/>
    <d v="1899-12-30T19:15:00"/>
    <x v="3"/>
    <n v="25"/>
    <n v="16"/>
    <n v="18"/>
    <n v="9"/>
    <d v="1899-12-30T18:09:00"/>
    <s v="RN8077"/>
    <s v="Liserco"/>
    <x v="1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5"/>
    <n v="17"/>
    <n v="18"/>
    <n v="9"/>
    <d v="1899-12-30T18:09:00"/>
    <s v="XR5402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18"/>
    <n v="18"/>
    <n v="10"/>
    <d v="1899-12-30T18:10:00"/>
    <s v="TL8497"/>
    <s v="Lisanco"/>
    <x v="14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19"/>
    <n v="18"/>
    <n v="11"/>
    <d v="1899-12-30T18:11:00"/>
    <s v="PX4813"/>
    <s v="Liserco"/>
    <x v="11"/>
    <x v="0"/>
    <x v="0"/>
    <s v="TXB"/>
    <n v="4"/>
    <x v="1"/>
    <n v="35.869999999999997"/>
  </r>
  <r>
    <x v="1"/>
    <s v="NS"/>
    <d v="2016-04-20T00:00:00"/>
    <d v="1899-12-30T17:45:00"/>
    <d v="1899-12-30T19:15:00"/>
    <x v="3"/>
    <n v="25"/>
    <n v="20"/>
    <n v="18"/>
    <n v="19"/>
    <d v="1899-12-30T18:19:00"/>
    <s v="YD7933"/>
    <s v="Liserco"/>
    <x v="1"/>
    <x v="0"/>
    <x v="1"/>
    <s v="TXB"/>
    <n v="6"/>
    <x v="1"/>
    <n v="42.7"/>
  </r>
  <r>
    <x v="1"/>
    <s v="NS"/>
    <d v="2016-04-20T00:00:00"/>
    <d v="1899-12-30T17:45:00"/>
    <d v="1899-12-30T19:15:00"/>
    <x v="3"/>
    <n v="25"/>
    <n v="21"/>
    <n v="18"/>
    <n v="19"/>
    <d v="1899-12-30T18:19:00"/>
    <s v="FYBV70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22"/>
    <n v="18"/>
    <n v="20"/>
    <d v="1899-12-30T18:20:00"/>
    <s v="UK8353"/>
    <s v="Liserco"/>
    <x v="0"/>
    <x v="0"/>
    <x v="1"/>
    <s v="TXB"/>
    <n v="6"/>
    <x v="1"/>
    <n v="42.7"/>
  </r>
  <r>
    <x v="1"/>
    <s v="NS"/>
    <d v="2016-04-20T00:00:00"/>
    <d v="1899-12-30T17:45:00"/>
    <d v="1899-12-30T19:15:00"/>
    <x v="3"/>
    <n v="25"/>
    <n v="23"/>
    <n v="18"/>
    <n v="22"/>
    <d v="1899-12-30T18:22:00"/>
    <s v="VC7476"/>
    <s v="Liserco"/>
    <x v="1"/>
    <x v="0"/>
    <x v="1"/>
    <s v="TXB"/>
    <n v="6"/>
    <x v="1"/>
    <n v="42.7"/>
  </r>
  <r>
    <x v="1"/>
    <s v="NS"/>
    <d v="2016-04-20T00:00:00"/>
    <d v="1899-12-30T17:45:00"/>
    <d v="1899-12-30T19:15:00"/>
    <x v="3"/>
    <n v="25"/>
    <n v="24"/>
    <n v="18"/>
    <n v="27"/>
    <d v="1899-12-30T18:27:00"/>
    <s v="XW8284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25"/>
    <n v="18"/>
    <n v="27"/>
    <d v="1899-12-30T18:27:00"/>
    <s v="TV4536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26"/>
    <n v="18"/>
    <n v="30"/>
    <d v="1899-12-30T18:30:00"/>
    <s v="RJ2223"/>
    <s v="Lisanco"/>
    <x v="14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27"/>
    <n v="18"/>
    <n v="33"/>
    <d v="1899-12-30T18:33:00"/>
    <s v="XB8574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5"/>
    <n v="28"/>
    <n v="18"/>
    <n v="33"/>
    <d v="1899-12-30T18:33:00"/>
    <s v="FTFC13"/>
    <s v="Liserco"/>
    <x v="1"/>
    <x v="0"/>
    <x v="1"/>
    <s v="TXB"/>
    <n v="6"/>
    <x v="1"/>
    <n v="42.7"/>
  </r>
  <r>
    <x v="1"/>
    <s v="NS"/>
    <d v="2016-04-20T00:00:00"/>
    <d v="1899-12-30T17:45:00"/>
    <d v="1899-12-30T19:15:00"/>
    <x v="3"/>
    <n v="25"/>
    <n v="29"/>
    <n v="18"/>
    <n v="33"/>
    <d v="1899-12-30T18:33:00"/>
    <s v="YR1750"/>
    <s v="Liserco"/>
    <x v="1"/>
    <x v="0"/>
    <x v="1"/>
    <s v="TXB"/>
    <n v="6"/>
    <x v="1"/>
    <n v="42.7"/>
  </r>
  <r>
    <x v="1"/>
    <s v="NS"/>
    <d v="2016-04-20T00:00:00"/>
    <d v="1899-12-30T17:45:00"/>
    <d v="1899-12-30T19:15:00"/>
    <x v="3"/>
    <n v="25"/>
    <n v="30"/>
    <n v="18"/>
    <n v="34"/>
    <d v="1899-12-30T18:34:00"/>
    <s v="BHDF14"/>
    <s v="Lisanco"/>
    <x v="10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1"/>
    <n v="18"/>
    <n v="35"/>
    <d v="1899-12-30T18:35:00"/>
    <s v="WG2582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2"/>
    <n v="18"/>
    <n v="36"/>
    <d v="1899-12-30T18:36:00"/>
    <s v="XE9119"/>
    <s v="Liserco"/>
    <x v="12"/>
    <x v="0"/>
    <x v="1"/>
    <s v="TXB"/>
    <n v="6"/>
    <x v="1"/>
    <n v="42.7"/>
  </r>
  <r>
    <x v="1"/>
    <s v="NS"/>
    <d v="2016-04-20T00:00:00"/>
    <d v="1899-12-30T17:45:00"/>
    <d v="1899-12-30T19:15:00"/>
    <x v="3"/>
    <n v="26"/>
    <n v="3"/>
    <n v="18"/>
    <n v="37"/>
    <d v="1899-12-30T18:37:00"/>
    <s v="XV9759"/>
    <s v="Liserco"/>
    <x v="1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6"/>
    <n v="4"/>
    <n v="18"/>
    <n v="38"/>
    <d v="1899-12-30T18:38:00"/>
    <s v="WF6230"/>
    <s v="Lisanco"/>
    <x v="14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5"/>
    <n v="18"/>
    <n v="39"/>
    <d v="1899-12-30T18:39:00"/>
    <s v="XE9323"/>
    <s v="Liserco"/>
    <x v="13"/>
    <x v="0"/>
    <x v="0"/>
    <s v="TXB"/>
    <n v="4"/>
    <x v="1"/>
    <n v="35.869999999999997"/>
  </r>
  <r>
    <x v="1"/>
    <s v="NS"/>
    <d v="2016-04-20T00:00:00"/>
    <d v="1899-12-30T17:45:00"/>
    <d v="1899-12-30T19:15:00"/>
    <x v="3"/>
    <n v="26"/>
    <n v="6"/>
    <n v="18"/>
    <n v="40"/>
    <d v="1899-12-30T18:40:00"/>
    <s v="DSGW15"/>
    <s v="Liserco"/>
    <x v="1"/>
    <x v="0"/>
    <x v="1"/>
    <s v="TXB"/>
    <n v="1"/>
    <x v="1"/>
    <n v="7.97"/>
  </r>
  <r>
    <x v="1"/>
    <s v="NS"/>
    <d v="2016-04-20T00:00:00"/>
    <d v="1899-12-30T17:45:00"/>
    <d v="1899-12-30T19:15:00"/>
    <x v="3"/>
    <n v="26"/>
    <n v="7"/>
    <n v="18"/>
    <n v="43"/>
    <d v="1899-12-30T18:43:00"/>
    <s v="XG8359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8"/>
    <n v="18"/>
    <n v="48"/>
    <d v="1899-12-30T18:48:00"/>
    <s v="HKPG48"/>
    <s v="Liserco"/>
    <x v="13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9"/>
    <n v="18"/>
    <n v="49"/>
    <d v="1899-12-30T18:49:00"/>
    <s v="XY3951"/>
    <s v="Lisanco"/>
    <x v="10"/>
    <x v="0"/>
    <x v="0"/>
    <s v="TXB"/>
    <n v="5"/>
    <x v="1"/>
    <n v="39.284999999999997"/>
  </r>
  <r>
    <x v="1"/>
    <s v="NS"/>
    <d v="2016-04-20T00:00:00"/>
    <d v="1899-12-30T17:45:00"/>
    <d v="1899-12-30T19:15:00"/>
    <x v="3"/>
    <n v="26"/>
    <n v="10"/>
    <n v="18"/>
    <n v="50"/>
    <d v="1899-12-30T18:50:00"/>
    <s v="VD7002"/>
    <s v="Liserco"/>
    <x v="13"/>
    <x v="0"/>
    <x v="0"/>
    <s v="TXB"/>
    <n v="5"/>
    <x v="1"/>
    <n v="39.284999999999997"/>
  </r>
  <r>
    <x v="1"/>
    <s v="NS"/>
    <d v="2016-04-20T00:00:00"/>
    <d v="1899-12-30T17:45:00"/>
    <d v="1899-12-30T19:15:00"/>
    <x v="3"/>
    <n v="26"/>
    <n v="11"/>
    <n v="18"/>
    <n v="50"/>
    <d v="1899-12-30T18:50:00"/>
    <s v="RP7390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12"/>
    <n v="18"/>
    <n v="51"/>
    <d v="1899-12-30T18:51:00"/>
    <s v="FCXC75"/>
    <s v="Liserco"/>
    <x v="1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6"/>
    <n v="13"/>
    <n v="18"/>
    <n v="54"/>
    <d v="1899-12-30T18:54:00"/>
    <s v="WK7410"/>
    <s v="Liserco"/>
    <x v="12"/>
    <x v="0"/>
    <x v="1"/>
    <s v="TXB"/>
    <n v="1"/>
    <x v="1"/>
    <n v="7.97"/>
  </r>
  <r>
    <x v="1"/>
    <s v="NS"/>
    <d v="2016-04-20T00:00:00"/>
    <d v="1899-12-30T17:45:00"/>
    <d v="1899-12-30T19:15:00"/>
    <x v="3"/>
    <n v="26"/>
    <n v="14"/>
    <n v="18"/>
    <n v="55"/>
    <d v="1899-12-30T18:55:00"/>
    <s v="FTPC59"/>
    <s v="Lisanco"/>
    <x v="14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15"/>
    <n v="18"/>
    <n v="55"/>
    <d v="1899-12-30T18:55:00"/>
    <s v="VV1283"/>
    <s v="Liserco"/>
    <x v="11"/>
    <x v="0"/>
    <x v="0"/>
    <s v="TXB"/>
    <n v="1"/>
    <x v="1"/>
    <n v="7.97"/>
  </r>
  <r>
    <x v="1"/>
    <s v="NS"/>
    <d v="2016-04-20T00:00:00"/>
    <d v="1899-12-30T17:45:00"/>
    <d v="1899-12-30T19:15:00"/>
    <x v="3"/>
    <n v="26"/>
    <n v="16"/>
    <n v="19"/>
    <n v="0"/>
    <d v="1899-12-30T19:00:00"/>
    <s v="YG1168"/>
    <s v="Liserco"/>
    <x v="1"/>
    <x v="0"/>
    <x v="1"/>
    <s v="TXB"/>
    <n v="6"/>
    <x v="1"/>
    <n v="42.7"/>
  </r>
  <r>
    <x v="1"/>
    <s v="NS"/>
    <d v="2016-04-20T00:00:00"/>
    <d v="1899-12-30T17:45:00"/>
    <d v="1899-12-30T19:15:00"/>
    <x v="3"/>
    <n v="26"/>
    <n v="17"/>
    <n v="19"/>
    <n v="1"/>
    <d v="1899-12-30T19:01:00"/>
    <s v="PB2474"/>
    <s v="Liserco"/>
    <x v="13"/>
    <x v="0"/>
    <x v="0"/>
    <s v="TXB"/>
    <n v="5"/>
    <x v="1"/>
    <n v="39.284999999999997"/>
  </r>
  <r>
    <x v="1"/>
    <s v="NS"/>
    <d v="2016-04-20T00:00:00"/>
    <d v="1899-12-30T17:45:00"/>
    <d v="1899-12-30T19:15:00"/>
    <x v="3"/>
    <n v="26"/>
    <n v="18"/>
    <n v="19"/>
    <n v="1"/>
    <d v="1899-12-30T19:01:00"/>
    <s v="ZR7113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19"/>
    <n v="19"/>
    <n v="5"/>
    <d v="1899-12-30T19:05:00"/>
    <s v="DPTC23"/>
    <s v="Lisanco"/>
    <x v="10"/>
    <x v="0"/>
    <x v="0"/>
    <s v="TXB"/>
    <n v="5"/>
    <x v="1"/>
    <n v="39.284999999999997"/>
  </r>
  <r>
    <x v="1"/>
    <s v="NS"/>
    <d v="2016-04-20T00:00:00"/>
    <d v="1899-12-30T17:45:00"/>
    <d v="1899-12-30T19:15:00"/>
    <x v="3"/>
    <n v="26"/>
    <n v="20"/>
    <n v="19"/>
    <n v="8"/>
    <d v="1899-12-30T19:08:00"/>
    <s v="UJ5214"/>
    <s v="Liserco"/>
    <x v="1"/>
    <x v="0"/>
    <x v="1"/>
    <s v="TXB"/>
    <n v="4"/>
    <x v="1"/>
    <n v="35.869999999999997"/>
  </r>
  <r>
    <x v="1"/>
    <s v="NS"/>
    <d v="2016-04-20T00:00:00"/>
    <d v="1899-12-30T17:45:00"/>
    <d v="1899-12-30T19:15:00"/>
    <x v="3"/>
    <n v="26"/>
    <n v="21"/>
    <n v="19"/>
    <n v="9"/>
    <d v="1899-12-30T19:09:00"/>
    <s v="HVLT31"/>
    <s v="Liserco"/>
    <x v="13"/>
    <x v="0"/>
    <x v="0"/>
    <s v="TXB"/>
    <n v="3"/>
    <x v="1"/>
    <n v="30.84"/>
  </r>
  <r>
    <x v="1"/>
    <s v="NS"/>
    <d v="2016-04-20T00:00:00"/>
    <d v="1899-12-30T17:45:00"/>
    <d v="1899-12-30T19:15:00"/>
    <x v="3"/>
    <n v="26"/>
    <n v="22"/>
    <n v="19"/>
    <n v="11"/>
    <d v="1899-12-30T19:11:00"/>
    <s v="YZ7082"/>
    <s v="Liserco"/>
    <x v="11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23"/>
    <n v="19"/>
    <n v="12"/>
    <d v="1899-12-30T19:12:00"/>
    <s v="ZL3344"/>
    <s v="Lisanco"/>
    <x v="14"/>
    <x v="0"/>
    <x v="0"/>
    <s v="TXB"/>
    <n v="6"/>
    <x v="1"/>
    <n v="42.7"/>
  </r>
  <r>
    <x v="1"/>
    <s v="NS"/>
    <d v="2016-04-20T00:00:00"/>
    <d v="1899-12-30T17:45:00"/>
    <d v="1899-12-30T19:15:00"/>
    <x v="3"/>
    <n v="26"/>
    <n v="24"/>
    <n v="19"/>
    <n v="12"/>
    <d v="1899-12-30T19:12:00"/>
    <s v="XW8290"/>
    <s v="Liserco"/>
    <x v="13"/>
    <x v="0"/>
    <x v="0"/>
    <s v="TXB"/>
    <n v="3"/>
    <x v="1"/>
    <n v="30.84"/>
  </r>
  <r>
    <x v="1"/>
    <s v="NS"/>
    <d v="2016-04-20T00:00:00"/>
    <d v="1899-12-30T17:45:00"/>
    <d v="1899-12-30T19:15:00"/>
    <x v="3"/>
    <n v="26"/>
    <n v="25"/>
    <n v="19"/>
    <n v="15"/>
    <d v="1899-12-30T19:15:00"/>
    <s v="FSBZ17"/>
    <s v="Lisanco"/>
    <x v="10"/>
    <x v="0"/>
    <x v="0"/>
    <s v="TXB"/>
    <n v="5"/>
    <x v="1"/>
    <n v="39.284999999999997"/>
  </r>
  <r>
    <x v="2"/>
    <s v="SN"/>
    <d v="2016-04-19T00:00:00"/>
    <d v="1899-12-30T07:15:00"/>
    <d v="1899-12-30T08:45:00"/>
    <x v="0"/>
    <n v="27"/>
    <n v="1"/>
    <n v="7"/>
    <n v="32"/>
    <d v="1899-12-30T07:32:00"/>
    <s v="TJ9637"/>
    <s v="Liserco"/>
    <x v="1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"/>
    <n v="7"/>
    <n v="33"/>
    <d v="1899-12-30T07:33:00"/>
    <s v="TJ3256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3"/>
    <n v="7"/>
    <n v="39"/>
    <d v="1899-12-30T07:39:00"/>
    <s v="TJ3256"/>
    <s v="Liserco"/>
    <x v="1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4"/>
    <n v="7"/>
    <n v="40"/>
    <d v="1899-12-30T07:40:00"/>
    <s v="BKRG36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5"/>
    <n v="7"/>
    <n v="43"/>
    <d v="1899-12-30T07:43:00"/>
    <s v="XL8775"/>
    <s v="Liserco"/>
    <x v="1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6"/>
    <n v="7"/>
    <n v="44"/>
    <d v="1899-12-30T07:44:00"/>
    <s v="WG9620"/>
    <s v="Lisanco"/>
    <x v="10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7"/>
    <n v="7"/>
    <n v="44"/>
    <d v="1899-12-30T07:44:00"/>
    <s v="XC4971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8"/>
    <n v="7"/>
    <n v="45"/>
    <d v="1899-12-30T07:45:00"/>
    <s v="XA3101"/>
    <s v="Liserco"/>
    <x v="1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9"/>
    <n v="7"/>
    <n v="46"/>
    <d v="1899-12-30T07:46:00"/>
    <s v="TV4536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10"/>
    <n v="7"/>
    <n v="49"/>
    <d v="1899-12-30T07:49:00"/>
    <s v="XH4868"/>
    <s v="Lincosur"/>
    <x v="15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11"/>
    <n v="7"/>
    <n v="49"/>
    <d v="1899-12-30T07:49:00"/>
    <s v="RN8077"/>
    <s v="Liserco"/>
    <x v="1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12"/>
    <n v="7"/>
    <n v="51"/>
    <d v="1899-12-30T07:51:00"/>
    <s v="FSCZ99"/>
    <s v="Lisanco"/>
    <x v="16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13"/>
    <n v="7"/>
    <n v="54"/>
    <d v="1899-12-30T07:54:00"/>
    <s v="XP6343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14"/>
    <n v="7"/>
    <n v="55"/>
    <d v="1899-12-30T07:55:00"/>
    <s v="UJ5210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15"/>
    <n v="7"/>
    <n v="57"/>
    <d v="1899-12-30T07:57:00"/>
    <s v="YZ7082"/>
    <s v="Liserco"/>
    <x v="18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16"/>
    <n v="7"/>
    <n v="58"/>
    <d v="1899-12-30T07:58:00"/>
    <s v="UP2343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17"/>
    <n v="7"/>
    <n v="58"/>
    <d v="1899-12-30T07:58:00"/>
    <s v="XL8386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18"/>
    <n v="7"/>
    <n v="59"/>
    <d v="1899-12-30T07:59:00"/>
    <s v="XU8192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19"/>
    <n v="7"/>
    <n v="59"/>
    <d v="1899-12-30T07:59:00"/>
    <s v="RV9006"/>
    <s v="Liserco"/>
    <x v="1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0"/>
    <n v="8"/>
    <n v="2"/>
    <d v="1899-12-30T08:02:00"/>
    <s v="YH1754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1"/>
    <n v="8"/>
    <n v="2"/>
    <d v="1899-12-30T08:02:00"/>
    <s v="XG8088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2"/>
    <n v="8"/>
    <n v="4"/>
    <d v="1899-12-30T08:04:00"/>
    <s v="UK6059"/>
    <s v="Lincosur"/>
    <x v="15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23"/>
    <n v="8"/>
    <n v="4"/>
    <d v="1899-12-30T08:04:00"/>
    <s v="XN6582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4"/>
    <n v="8"/>
    <n v="4"/>
    <d v="1899-12-30T08:04:00"/>
    <s v="UJ5214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25"/>
    <n v="8"/>
    <n v="5"/>
    <d v="1899-12-30T08:05:00"/>
    <s v="HCRF84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26"/>
    <n v="8"/>
    <n v="8"/>
    <d v="1899-12-30T08:08:00"/>
    <s v="TL8497"/>
    <s v="Lisanco"/>
    <x v="10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7"/>
    <n v="8"/>
    <n v="10"/>
    <d v="1899-12-30T08:10:00"/>
    <s v="BHDF13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28"/>
    <n v="8"/>
    <n v="11"/>
    <d v="1899-12-30T08:11:00"/>
    <s v="VA8204"/>
    <s v="Lincosur"/>
    <x v="15"/>
    <x v="0"/>
    <x v="0"/>
    <s v="TXB"/>
    <n v="1"/>
    <x v="1"/>
    <n v="7.97"/>
  </r>
  <r>
    <x v="2"/>
    <s v="SN"/>
    <d v="2016-04-19T00:00:00"/>
    <d v="1899-12-30T07:15:00"/>
    <d v="1899-12-30T08:45:00"/>
    <x v="0"/>
    <n v="27"/>
    <n v="29"/>
    <n v="8"/>
    <n v="11"/>
    <d v="1899-12-30T08:11:00"/>
    <s v="XZ1462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7"/>
    <n v="30"/>
    <n v="8"/>
    <n v="12"/>
    <d v="1899-12-30T08:12:00"/>
    <s v="VP1566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"/>
    <n v="8"/>
    <n v="15"/>
    <d v="1899-12-30T08:15:00"/>
    <s v="VB3881"/>
    <s v="Liserco"/>
    <x v="19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"/>
    <n v="8"/>
    <n v="17"/>
    <d v="1899-12-30T08:17:00"/>
    <s v="HWCW50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3"/>
    <n v="8"/>
    <n v="17"/>
    <d v="1899-12-30T08:17:00"/>
    <s v="XW8282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4"/>
    <n v="8"/>
    <n v="18"/>
    <d v="1899-12-30T08:18:00"/>
    <s v="VY3667"/>
    <s v="Lisanco"/>
    <x v="16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5"/>
    <n v="8"/>
    <n v="19"/>
    <d v="1899-12-30T08:19:00"/>
    <s v="FYDV21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6"/>
    <n v="8"/>
    <n v="20"/>
    <d v="1899-12-30T08:20:00"/>
    <s v="UD8133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7"/>
    <n v="8"/>
    <n v="23"/>
    <d v="1899-12-30T08:23:00"/>
    <s v="FYBV70"/>
    <s v="Liserco"/>
    <x v="18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8"/>
    <n v="8"/>
    <n v="23"/>
    <d v="1899-12-30T08:23:00"/>
    <s v="SC4404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9"/>
    <n v="8"/>
    <n v="23"/>
    <d v="1899-12-30T08:23:00"/>
    <s v="FYCC32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0"/>
    <n v="8"/>
    <n v="24"/>
    <d v="1899-12-30T08:24:00"/>
    <s v="TR2394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11"/>
    <n v="8"/>
    <n v="25"/>
    <d v="1899-12-30T08:25:00"/>
    <s v="RZ8195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12"/>
    <n v="8"/>
    <n v="26"/>
    <d v="1899-12-30T08:26:00"/>
    <s v="FTBC16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3"/>
    <n v="8"/>
    <n v="27"/>
    <d v="1899-12-30T08:27:00"/>
    <s v="DBLS82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4"/>
    <n v="8"/>
    <n v="27"/>
    <d v="1899-12-30T08:27:00"/>
    <s v="ZN8557"/>
    <s v="Lisanco"/>
    <x v="16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5"/>
    <n v="8"/>
    <n v="28"/>
    <d v="1899-12-30T08:28:00"/>
    <s v="VV6184"/>
    <s v="Liserco"/>
    <x v="0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6"/>
    <n v="8"/>
    <n v="30"/>
    <d v="1899-12-30T08:30:00"/>
    <s v="YW6711"/>
    <s v="Lincosur"/>
    <x v="15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17"/>
    <n v="8"/>
    <n v="31"/>
    <d v="1899-12-30T08:31:00"/>
    <s v="UR7281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8"/>
    <n v="8"/>
    <n v="32"/>
    <d v="1899-12-30T08:32:00"/>
    <s v="XH4866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19"/>
    <n v="8"/>
    <n v="33"/>
    <d v="1899-12-30T08:33:00"/>
    <s v="WG2582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20"/>
    <n v="8"/>
    <n v="33"/>
    <d v="1899-12-30T08:33:00"/>
    <s v="UJ3691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1"/>
    <n v="8"/>
    <n v="33"/>
    <d v="1899-12-30T08:33:00"/>
    <s v="XP4082"/>
    <s v="Lisanco"/>
    <x v="10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2"/>
    <n v="8"/>
    <n v="34"/>
    <d v="1899-12-30T08:34:00"/>
    <s v="XV9759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23"/>
    <n v="8"/>
    <n v="35"/>
    <d v="1899-12-30T08:35:00"/>
    <s v="XZ1462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4"/>
    <n v="8"/>
    <n v="36"/>
    <d v="1899-12-30T08:36:00"/>
    <s v="UH2970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5"/>
    <n v="8"/>
    <n v="38"/>
    <d v="1899-12-30T08:38:00"/>
    <s v="UD3998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6"/>
    <n v="8"/>
    <n v="38"/>
    <d v="1899-12-30T08:38:00"/>
    <s v="SC4326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7"/>
    <n v="8"/>
    <n v="39"/>
    <d v="1899-12-30T08:39:00"/>
    <s v="VA9468"/>
    <s v="Lisanco"/>
    <x v="10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8"/>
    <n v="8"/>
    <n v="39"/>
    <d v="1899-12-30T08:39:00"/>
    <s v="SC4326"/>
    <s v="Lisanco"/>
    <x v="17"/>
    <x v="0"/>
    <x v="1"/>
    <s v="TXB"/>
    <n v="1"/>
    <x v="1"/>
    <n v="7.97"/>
  </r>
  <r>
    <x v="2"/>
    <s v="SN"/>
    <d v="2016-04-19T00:00:00"/>
    <d v="1899-12-30T07:15:00"/>
    <d v="1899-12-30T08:45:00"/>
    <x v="0"/>
    <n v="28"/>
    <n v="29"/>
    <n v="8"/>
    <n v="40"/>
    <d v="1899-12-30T08:40:00"/>
    <s v="XE9323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8"/>
    <n v="30"/>
    <n v="8"/>
    <n v="41"/>
    <d v="1899-12-30T08:41:00"/>
    <s v="CZPS16"/>
    <s v="Liserco"/>
    <x v="0"/>
    <x v="0"/>
    <x v="1"/>
    <s v="TXB"/>
    <n v="1"/>
    <x v="1"/>
    <n v="7.97"/>
  </r>
  <r>
    <x v="2"/>
    <s v="SN"/>
    <d v="2016-04-19T00:00:00"/>
    <d v="1899-12-30T07:15:00"/>
    <d v="1899-12-30T08:45:00"/>
    <x v="0"/>
    <n v="29"/>
    <n v="1"/>
    <n v="8"/>
    <n v="43"/>
    <d v="1899-12-30T08:43:00"/>
    <s v="MZ8012"/>
    <s v="Liserco"/>
    <x v="13"/>
    <x v="0"/>
    <x v="0"/>
    <s v="TXB"/>
    <n v="1"/>
    <x v="1"/>
    <n v="7.97"/>
  </r>
  <r>
    <x v="2"/>
    <s v="SN"/>
    <d v="2016-04-19T00:00:00"/>
    <d v="1899-12-30T07:15:00"/>
    <d v="1899-12-30T08:45:00"/>
    <x v="0"/>
    <n v="29"/>
    <n v="2"/>
    <n v="8"/>
    <n v="45"/>
    <d v="1899-12-30T08:45:00"/>
    <s v="CVSJ48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9"/>
    <n v="3"/>
    <n v="8"/>
    <n v="45"/>
    <d v="1899-12-30T08:45:00"/>
    <s v="FYBZ43"/>
    <s v="Liserco"/>
    <x v="12"/>
    <x v="0"/>
    <x v="0"/>
    <s v="TXB"/>
    <n v="1"/>
    <x v="1"/>
    <n v="7.97"/>
  </r>
  <r>
    <x v="2"/>
    <s v="SN"/>
    <d v="2016-04-19T00:00:00"/>
    <d v="1899-12-30T07:15:00"/>
    <d v="1899-12-30T08:45:00"/>
    <x v="0"/>
    <n v="29"/>
    <n v="4"/>
    <n v="8"/>
    <n v="45"/>
    <d v="1899-12-30T08:45:00"/>
    <s v="YR1751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16"/>
    <n v="9"/>
    <n v="45"/>
    <d v="1899-12-30T09:45:00"/>
    <s v="CZPS16"/>
    <s v="Liserco"/>
    <x v="0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17"/>
    <n v="9"/>
    <n v="46"/>
    <d v="1899-12-30T09:46:00"/>
    <s v="TU4846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29"/>
    <n v="18"/>
    <n v="9"/>
    <n v="47"/>
    <d v="1899-12-30T09:47:00"/>
    <s v="YH2050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29"/>
    <n v="19"/>
    <n v="9"/>
    <n v="47"/>
    <d v="1899-12-30T09:47:00"/>
    <s v="XW8292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0"/>
    <n v="9"/>
    <n v="49"/>
    <d v="1899-12-30T09:49:00"/>
    <s v="VF2602"/>
    <s v="Lincosur"/>
    <x v="15"/>
    <x v="0"/>
    <x v="0"/>
    <s v="TXB"/>
    <n v="1"/>
    <x v="1"/>
    <n v="7.97"/>
  </r>
  <r>
    <x v="2"/>
    <s v="SN"/>
    <d v="2016-04-19T00:00:00"/>
    <d v="1899-12-30T09:45:00"/>
    <d v="1899-12-30T11:15:00"/>
    <x v="1"/>
    <n v="29"/>
    <n v="21"/>
    <n v="9"/>
    <n v="51"/>
    <d v="1899-12-30T09:51:00"/>
    <s v="WG9620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2"/>
    <n v="9"/>
    <n v="51"/>
    <d v="1899-12-30T09:51:00"/>
    <s v="UD3998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3"/>
    <n v="9"/>
    <n v="52"/>
    <d v="1899-12-30T09:52:00"/>
    <s v="XG8088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4"/>
    <n v="9"/>
    <n v="53"/>
    <d v="1899-12-30T09:53:00"/>
    <s v="UP2334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5"/>
    <n v="9"/>
    <n v="54"/>
    <d v="1899-12-30T09:54:00"/>
    <s v="SC4326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6"/>
    <n v="9"/>
    <n v="55"/>
    <d v="1899-12-30T09:55:00"/>
    <s v="FCXC75"/>
    <s v="Liserco"/>
    <x v="18"/>
    <x v="0"/>
    <x v="0"/>
    <s v="TXB"/>
    <n v="1"/>
    <x v="1"/>
    <n v="7.97"/>
  </r>
  <r>
    <x v="2"/>
    <s v="SN"/>
    <d v="2016-04-19T00:00:00"/>
    <d v="1899-12-30T09:45:00"/>
    <d v="1899-12-30T11:15:00"/>
    <x v="1"/>
    <n v="29"/>
    <n v="27"/>
    <n v="9"/>
    <n v="55"/>
    <d v="1899-12-30T09:55:00"/>
    <s v="YB8101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8"/>
    <n v="9"/>
    <n v="56"/>
    <d v="1899-12-30T09:56:00"/>
    <s v="UL4858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29"/>
    <n v="29"/>
    <n v="9"/>
    <n v="57"/>
    <d v="1899-12-30T09:57:00"/>
    <s v="TR2394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29"/>
    <n v="30"/>
    <n v="9"/>
    <n v="58"/>
    <d v="1899-12-30T09:58:00"/>
    <s v="BHDF1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"/>
    <n v="9"/>
    <n v="59"/>
    <d v="1899-12-30T09:59:00"/>
    <s v="RR4641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"/>
    <n v="10"/>
    <n v="0"/>
    <d v="1899-12-30T10:00:00"/>
    <s v="XR5402"/>
    <s v="Liserco"/>
    <x v="19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3"/>
    <n v="10"/>
    <n v="0"/>
    <d v="1899-12-30T10:00:00"/>
    <s v="VV1280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4"/>
    <n v="10"/>
    <n v="2"/>
    <d v="1899-12-30T10:02:00"/>
    <s v="XP634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5"/>
    <n v="10"/>
    <n v="2"/>
    <d v="1899-12-30T10:02:00"/>
    <s v="FXRR72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6"/>
    <n v="10"/>
    <n v="3"/>
    <d v="1899-12-30T10:03:00"/>
    <s v="HWCW50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7"/>
    <n v="10"/>
    <n v="7"/>
    <d v="1899-12-30T10:07:00"/>
    <s v="TY6022"/>
    <s v="Lincosur"/>
    <x v="15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8"/>
    <n v="10"/>
    <n v="7"/>
    <d v="1899-12-30T10:07:00"/>
    <s v="ZK3191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9"/>
    <n v="10"/>
    <n v="7"/>
    <d v="1899-12-30T10:07:00"/>
    <s v="XE9119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10"/>
    <n v="10"/>
    <n v="7"/>
    <d v="1899-12-30T10:07:00"/>
    <s v="BDGP50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11"/>
    <n v="10"/>
    <n v="8"/>
    <d v="1899-12-30T10:08:00"/>
    <s v="NF5669"/>
    <s v="Lisanco"/>
    <x v="16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2"/>
    <n v="10"/>
    <n v="8"/>
    <d v="1899-12-30T10:08:00"/>
    <s v="FCXP20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3"/>
    <n v="10"/>
    <n v="10"/>
    <d v="1899-12-30T10:10:00"/>
    <s v="BBKP41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4"/>
    <n v="10"/>
    <n v="10"/>
    <d v="1899-12-30T10:10:00"/>
    <s v="SC4404"/>
    <s v="Lisanco"/>
    <x v="16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5"/>
    <n v="10"/>
    <n v="10"/>
    <d v="1899-12-30T10:10:00"/>
    <s v="FGHJ72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6"/>
    <n v="10"/>
    <n v="13"/>
    <d v="1899-12-30T10:13:00"/>
    <s v="YD2086"/>
    <s v="Liserco"/>
    <x v="0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7"/>
    <n v="10"/>
    <n v="15"/>
    <d v="1899-12-30T10:15:00"/>
    <s v="UK8353"/>
    <s v="Liserco"/>
    <x v="21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8"/>
    <n v="10"/>
    <n v="15"/>
    <d v="1899-12-30T10:15:00"/>
    <s v="XU9202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19"/>
    <n v="10"/>
    <n v="15"/>
    <d v="1899-12-30T10:15:00"/>
    <s v="FXZX84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0"/>
    <n v="10"/>
    <n v="15"/>
    <d v="1899-12-30T10:15:00"/>
    <s v="XF437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1"/>
    <n v="10"/>
    <n v="16"/>
    <d v="1899-12-30T10:16:00"/>
    <s v="XV3438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22"/>
    <n v="10"/>
    <n v="16"/>
    <d v="1899-12-30T10:16:00"/>
    <s v="XE9323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23"/>
    <n v="10"/>
    <n v="17"/>
    <d v="1899-12-30T10:17:00"/>
    <s v="VC8029"/>
    <s v="Liserco"/>
    <x v="19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4"/>
    <n v="10"/>
    <n v="17"/>
    <d v="1899-12-30T10:17:00"/>
    <s v="UR7281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5"/>
    <n v="10"/>
    <n v="17"/>
    <d v="1899-12-30T10:17:00"/>
    <s v="RW5141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6"/>
    <n v="10"/>
    <n v="19"/>
    <d v="1899-12-30T10:19:00"/>
    <s v="VY3606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7"/>
    <n v="10"/>
    <n v="20"/>
    <d v="1899-12-30T10:20:00"/>
    <s v="XU9205"/>
    <s v="Liserco"/>
    <x v="21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8"/>
    <n v="10"/>
    <n v="21"/>
    <d v="1899-12-30T10:21:00"/>
    <s v="YD1901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0"/>
    <n v="29"/>
    <n v="10"/>
    <n v="22"/>
    <d v="1899-12-30T10:22:00"/>
    <s v="CHTJ33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0"/>
    <n v="30"/>
    <n v="10"/>
    <n v="22"/>
    <d v="1899-12-30T10:22:00"/>
    <s v="VD7002"/>
    <s v="Liserco"/>
    <x v="19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"/>
    <n v="10"/>
    <n v="25"/>
    <d v="1899-12-30T10:25:00"/>
    <s v="VX8865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2"/>
    <n v="10"/>
    <n v="25"/>
    <d v="1899-12-30T10:25:00"/>
    <s v="XY9517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3"/>
    <n v="10"/>
    <n v="25"/>
    <d v="1899-12-30T10:25:00"/>
    <s v="UD3998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4"/>
    <n v="10"/>
    <n v="25"/>
    <d v="1899-12-30T10:25:00"/>
    <s v="YP3754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5"/>
    <n v="10"/>
    <n v="25"/>
    <d v="1899-12-30T10:25:00"/>
    <s v="WG2582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6"/>
    <n v="10"/>
    <n v="27"/>
    <d v="1899-12-30T10:27:00"/>
    <s v="XN6582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7"/>
    <n v="10"/>
    <n v="27"/>
    <d v="1899-12-30T10:27:00"/>
    <s v="VB749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8"/>
    <n v="10"/>
    <n v="28"/>
    <d v="1899-12-30T10:28:00"/>
    <s v="SC4326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9"/>
    <n v="10"/>
    <n v="30"/>
    <d v="1899-12-30T10:30:00"/>
    <s v="XP4127"/>
    <s v="Lincosur"/>
    <x v="15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10"/>
    <n v="10"/>
    <n v="30"/>
    <d v="1899-12-30T10:30:00"/>
    <s v="RN8077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1"/>
    <n v="10"/>
    <n v="30"/>
    <d v="1899-12-30T10:30:00"/>
    <s v="ZB8624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12"/>
    <n v="10"/>
    <n v="31"/>
    <d v="1899-12-30T10:31:00"/>
    <s v="ZK1325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13"/>
    <n v="10"/>
    <n v="31"/>
    <d v="1899-12-30T10:31:00"/>
    <s v="VP1566"/>
    <s v="Lisanco"/>
    <x v="17"/>
    <x v="0"/>
    <x v="1"/>
    <s v="TXB"/>
    <n v="2"/>
    <x v="1"/>
    <n v="17.84"/>
  </r>
  <r>
    <x v="2"/>
    <s v="SN"/>
    <d v="2016-04-19T00:00:00"/>
    <d v="1899-12-30T09:45:00"/>
    <d v="1899-12-30T11:15:00"/>
    <x v="1"/>
    <n v="31"/>
    <n v="14"/>
    <n v="10"/>
    <n v="32"/>
    <d v="1899-12-30T10:32:00"/>
    <s v="NF5289"/>
    <s v="Lisanco"/>
    <x v="16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5"/>
    <n v="10"/>
    <n v="34"/>
    <d v="1899-12-30T10:34:00"/>
    <s v="UF8811"/>
    <s v="Liserco"/>
    <x v="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6"/>
    <n v="10"/>
    <n v="35"/>
    <d v="1899-12-30T10:35:00"/>
    <s v="XJ7010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7"/>
    <n v="10"/>
    <n v="36"/>
    <d v="1899-12-30T10:36:00"/>
    <s v="FSBZ17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8"/>
    <n v="10"/>
    <n v="36"/>
    <d v="1899-12-30T10:36:00"/>
    <s v="FXRR72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19"/>
    <n v="10"/>
    <n v="37"/>
    <d v="1899-12-30T10:37:00"/>
    <s v="ZR7113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20"/>
    <n v="10"/>
    <n v="37"/>
    <d v="1899-12-30T10:37:00"/>
    <s v="XF9689"/>
    <s v="Liserco"/>
    <x v="21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21"/>
    <n v="10"/>
    <n v="38"/>
    <d v="1899-12-30T10:38:00"/>
    <s v="UK4279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22"/>
    <n v="10"/>
    <n v="39"/>
    <d v="1899-12-30T10:39:00"/>
    <s v="XE9337"/>
    <s v="Liserco"/>
    <x v="19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23"/>
    <n v="10"/>
    <n v="39"/>
    <d v="1899-12-30T10:39:00"/>
    <s v="YR3549"/>
    <s v="Lisanco"/>
    <x v="16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24"/>
    <n v="10"/>
    <n v="40"/>
    <d v="1899-12-30T10:40:00"/>
    <s v="XV9760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25"/>
    <n v="10"/>
    <n v="41"/>
    <d v="1899-12-30T10:41:00"/>
    <s v="ZN8557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26"/>
    <n v="10"/>
    <n v="42"/>
    <d v="1899-12-30T10:42:00"/>
    <s v="FCXP20"/>
    <s v="Lisanco"/>
    <x v="20"/>
    <x v="0"/>
    <x v="1"/>
    <s v="TXB"/>
    <n v="2"/>
    <x v="1"/>
    <n v="17.84"/>
  </r>
  <r>
    <x v="2"/>
    <s v="SN"/>
    <d v="2016-04-19T00:00:00"/>
    <d v="1899-12-30T09:45:00"/>
    <d v="1899-12-30T11:15:00"/>
    <x v="1"/>
    <n v="31"/>
    <n v="27"/>
    <n v="10"/>
    <n v="42"/>
    <d v="1899-12-30T10:42:00"/>
    <s v="XJ6810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28"/>
    <n v="10"/>
    <n v="43"/>
    <d v="1899-12-30T10:43:00"/>
    <s v="TK1389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1"/>
    <n v="29"/>
    <n v="10"/>
    <n v="46"/>
    <d v="1899-12-30T10:46:00"/>
    <s v="VV130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1"/>
    <n v="30"/>
    <n v="10"/>
    <n v="46"/>
    <d v="1899-12-30T10:46:00"/>
    <s v="UK6059"/>
    <s v="Lincosur"/>
    <x v="15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1"/>
    <n v="10"/>
    <n v="47"/>
    <d v="1899-12-30T10:47:00"/>
    <s v="UD8869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"/>
    <n v="10"/>
    <n v="47"/>
    <d v="1899-12-30T10:47:00"/>
    <s v="WF6230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3"/>
    <n v="10"/>
    <n v="48"/>
    <d v="1899-12-30T10:48:00"/>
    <s v="TJ9637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4"/>
    <n v="10"/>
    <n v="48"/>
    <d v="1899-12-30T10:48:00"/>
    <s v="XF4373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5"/>
    <n v="10"/>
    <n v="48"/>
    <d v="1899-12-30T10:48:00"/>
    <s v="XR5424"/>
    <s v="Liserco"/>
    <x v="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6"/>
    <n v="10"/>
    <n v="50"/>
    <d v="1899-12-30T10:50:00"/>
    <s v="XZ1462"/>
    <s v="Lisanco"/>
    <x v="16"/>
    <x v="0"/>
    <x v="1"/>
    <s v="TXB"/>
    <n v="2"/>
    <x v="1"/>
    <n v="17.84"/>
  </r>
  <r>
    <x v="2"/>
    <s v="SN"/>
    <d v="2016-04-19T00:00:00"/>
    <d v="1899-12-30T09:45:00"/>
    <d v="1899-12-30T11:15:00"/>
    <x v="1"/>
    <n v="32"/>
    <n v="7"/>
    <n v="10"/>
    <n v="52"/>
    <d v="1899-12-30T10:52:00"/>
    <s v="XB8574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8"/>
    <n v="10"/>
    <n v="53"/>
    <d v="1899-12-30T10:53:00"/>
    <s v="VV1306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9"/>
    <n v="10"/>
    <n v="54"/>
    <d v="1899-12-30T10:54:00"/>
    <s v="XR9014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0"/>
    <n v="10"/>
    <n v="54"/>
    <d v="1899-12-30T10:54:00"/>
    <s v="YD1901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1"/>
    <n v="10"/>
    <n v="57"/>
    <d v="1899-12-30T10:57:00"/>
    <s v="BFLH93"/>
    <s v="Liserco"/>
    <x v="13"/>
    <x v="0"/>
    <x v="0"/>
    <s v="TXB"/>
    <n v="2"/>
    <x v="1"/>
    <n v="17.84"/>
  </r>
  <r>
    <x v="2"/>
    <s v="SN"/>
    <d v="2016-04-19T00:00:00"/>
    <d v="1899-12-30T09:45:00"/>
    <d v="1899-12-30T11:15:00"/>
    <x v="1"/>
    <n v="32"/>
    <n v="12"/>
    <n v="10"/>
    <n v="57"/>
    <d v="1899-12-30T10:57:00"/>
    <s v="XW8284"/>
    <s v="Liserco"/>
    <x v="19"/>
    <x v="0"/>
    <x v="1"/>
    <s v="TXB"/>
    <n v="2"/>
    <x v="1"/>
    <n v="17.84"/>
  </r>
  <r>
    <x v="2"/>
    <s v="SN"/>
    <d v="2016-04-19T00:00:00"/>
    <d v="1899-12-30T09:45:00"/>
    <d v="1899-12-30T11:15:00"/>
    <x v="1"/>
    <n v="32"/>
    <n v="13"/>
    <n v="10"/>
    <n v="58"/>
    <d v="1899-12-30T10:58:00"/>
    <s v="UD813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4"/>
    <n v="10"/>
    <n v="58"/>
    <d v="1899-12-30T10:58:00"/>
    <s v="HDKP85"/>
    <s v="Liserco"/>
    <x v="1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5"/>
    <n v="10"/>
    <n v="59"/>
    <d v="1899-12-30T10:59:00"/>
    <s v="UK7313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6"/>
    <n v="10"/>
    <n v="59"/>
    <d v="1899-12-30T10:59:00"/>
    <s v="XU7878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7"/>
    <n v="11"/>
    <n v="1"/>
    <d v="1899-12-30T11:01:00"/>
    <s v="XN6582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18"/>
    <n v="11"/>
    <n v="1"/>
    <d v="1899-12-30T11:01:00"/>
    <s v="XG8576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19"/>
    <n v="11"/>
    <n v="2"/>
    <d v="1899-12-30T11:02:00"/>
    <s v="XL8615"/>
    <s v="Liserco"/>
    <x v="1"/>
    <x v="0"/>
    <x v="1"/>
    <s v="TXB"/>
    <n v="2"/>
    <x v="1"/>
    <n v="17.84"/>
  </r>
  <r>
    <x v="2"/>
    <s v="SN"/>
    <d v="2016-04-19T00:00:00"/>
    <d v="1899-12-30T09:45:00"/>
    <d v="1899-12-30T11:15:00"/>
    <x v="1"/>
    <n v="32"/>
    <n v="20"/>
    <n v="11"/>
    <n v="2"/>
    <d v="1899-12-30T11:02:00"/>
    <s v="CCVK52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1"/>
    <n v="11"/>
    <n v="2"/>
    <d v="1899-12-30T11:02:00"/>
    <s v="VY7740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2"/>
    <n v="11"/>
    <n v="3"/>
    <d v="1899-12-30T11:03:00"/>
    <s v="XU9221"/>
    <s v="Liserco"/>
    <x v="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3"/>
    <n v="11"/>
    <n v="4"/>
    <d v="1899-12-30T11:04:00"/>
    <s v="NF5289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4"/>
    <n v="11"/>
    <n v="4"/>
    <d v="1899-12-30T11:04:00"/>
    <s v="PF1849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25"/>
    <n v="11"/>
    <n v="5"/>
    <d v="1899-12-30T11:05:00"/>
    <s v="FYCC32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6"/>
    <n v="11"/>
    <n v="5"/>
    <d v="1899-12-30T11:05:00"/>
    <s v="WG9620"/>
    <s v="Lisanco"/>
    <x v="10"/>
    <x v="0"/>
    <x v="1"/>
    <s v="TXB"/>
    <n v="1"/>
    <x v="1"/>
    <n v="7.97"/>
  </r>
  <r>
    <x v="2"/>
    <s v="SN"/>
    <d v="2016-04-19T00:00:00"/>
    <d v="1899-12-30T09:45:00"/>
    <d v="1899-12-30T11:15:00"/>
    <x v="1"/>
    <n v="32"/>
    <n v="27"/>
    <n v="11"/>
    <n v="5"/>
    <d v="1899-12-30T11:05:00"/>
    <s v="TP6824"/>
    <s v="Liserco"/>
    <x v="13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28"/>
    <n v="11"/>
    <n v="6"/>
    <d v="1899-12-30T11:06:00"/>
    <s v="XC4971"/>
    <s v="Liserco"/>
    <x v="1"/>
    <x v="0"/>
    <x v="1"/>
    <s v="TXB"/>
    <n v="3"/>
    <x v="1"/>
    <n v="30.84"/>
  </r>
  <r>
    <x v="2"/>
    <s v="SN"/>
    <d v="2016-04-19T00:00:00"/>
    <d v="1899-12-30T09:45:00"/>
    <d v="1899-12-30T11:15:00"/>
    <x v="1"/>
    <n v="32"/>
    <n v="29"/>
    <n v="11"/>
    <n v="9"/>
    <d v="1899-12-30T11:09:00"/>
    <s v="UB7719"/>
    <s v="Liserco"/>
    <x v="12"/>
    <x v="0"/>
    <x v="0"/>
    <s v="TXB"/>
    <n v="1"/>
    <x v="1"/>
    <n v="7.97"/>
  </r>
  <r>
    <x v="2"/>
    <s v="SN"/>
    <d v="2016-04-19T00:00:00"/>
    <d v="1899-12-30T09:45:00"/>
    <d v="1899-12-30T11:15:00"/>
    <x v="1"/>
    <n v="32"/>
    <n v="30"/>
    <n v="11"/>
    <n v="9"/>
    <d v="1899-12-30T11:09:00"/>
    <s v="UJ5210"/>
    <s v="Lisanco"/>
    <x v="16"/>
    <x v="0"/>
    <x v="1"/>
    <s v="TXB"/>
    <n v="1"/>
    <x v="1"/>
    <n v="7.97"/>
  </r>
  <r>
    <x v="2"/>
    <s v="SN"/>
    <d v="2016-04-19T00:00:00"/>
    <d v="1899-12-30T09:45:00"/>
    <d v="1899-12-30T11:15:00"/>
    <x v="1"/>
    <n v="33"/>
    <n v="1"/>
    <n v="11"/>
    <n v="10"/>
    <d v="1899-12-30T11:10:00"/>
    <s v="YB8101"/>
    <s v="Lisanco"/>
    <x v="16"/>
    <x v="0"/>
    <x v="1"/>
    <s v="TXB"/>
    <n v="1"/>
    <x v="1"/>
    <n v="7.97"/>
  </r>
  <r>
    <x v="2"/>
    <s v="SN"/>
    <d v="2016-04-19T00:00:00"/>
    <d v="1899-12-30T09:45:00"/>
    <d v="1899-12-30T11:15:00"/>
    <x v="1"/>
    <n v="33"/>
    <n v="2"/>
    <n v="11"/>
    <n v="11"/>
    <d v="1899-12-30T11:11:00"/>
    <s v="VA8204"/>
    <s v="Lincosur"/>
    <x v="15"/>
    <x v="0"/>
    <x v="0"/>
    <s v="TXB"/>
    <n v="3"/>
    <x v="1"/>
    <n v="30.84"/>
  </r>
  <r>
    <x v="2"/>
    <s v="SN"/>
    <d v="2016-04-19T00:00:00"/>
    <d v="1899-12-30T09:45:00"/>
    <d v="1899-12-30T11:15:00"/>
    <x v="1"/>
    <n v="33"/>
    <n v="3"/>
    <n v="11"/>
    <n v="13"/>
    <d v="1899-12-30T11:13:00"/>
    <s v="FYBZ43"/>
    <s v="Liserco"/>
    <x v="21"/>
    <x v="0"/>
    <x v="1"/>
    <s v="TXB"/>
    <n v="1"/>
    <x v="1"/>
    <n v="7.97"/>
  </r>
  <r>
    <x v="2"/>
    <s v="SN"/>
    <d v="2016-04-19T00:00:00"/>
    <d v="1899-12-30T09:45:00"/>
    <d v="1899-12-30T11:15:00"/>
    <x v="1"/>
    <n v="33"/>
    <n v="4"/>
    <n v="11"/>
    <n v="14"/>
    <d v="1899-12-30T11:14:00"/>
    <s v="XJ7010"/>
    <s v="Lisanco"/>
    <x v="20"/>
    <x v="0"/>
    <x v="1"/>
    <s v="TXB"/>
    <n v="1"/>
    <x v="1"/>
    <n v="7.97"/>
  </r>
  <r>
    <x v="2"/>
    <s v="SN"/>
    <d v="2016-04-19T00:00:00"/>
    <d v="1899-12-30T09:45:00"/>
    <d v="1899-12-30T11:15:00"/>
    <x v="1"/>
    <n v="33"/>
    <n v="5"/>
    <n v="11"/>
    <n v="14"/>
    <d v="1899-12-30T11:14:00"/>
    <s v="WX5378"/>
    <s v="Liserco"/>
    <x v="13"/>
    <x v="0"/>
    <x v="0"/>
    <s v="TXB"/>
    <n v="2"/>
    <x v="1"/>
    <n v="17.84"/>
  </r>
  <r>
    <x v="2"/>
    <s v="SN"/>
    <d v="2016-04-19T00:00:00"/>
    <d v="1899-12-30T09:45:00"/>
    <d v="1899-12-30T11:15:00"/>
    <x v="1"/>
    <n v="33"/>
    <n v="6"/>
    <n v="11"/>
    <n v="15"/>
    <d v="1899-12-30T11:15:00"/>
    <s v="XH4866"/>
    <s v="Lisanco"/>
    <x v="17"/>
    <x v="0"/>
    <x v="1"/>
    <s v="TXB"/>
    <n v="1"/>
    <x v="1"/>
    <n v="7.97"/>
  </r>
  <r>
    <x v="2"/>
    <s v="SN"/>
    <d v="2016-04-19T00:00:00"/>
    <d v="1899-12-30T09:45:00"/>
    <d v="1899-12-30T11:15:00"/>
    <x v="1"/>
    <n v="33"/>
    <n v="7"/>
    <n v="11"/>
    <n v="15"/>
    <d v="1899-12-30T11:15:00"/>
    <s v="XY3951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3"/>
    <n v="23"/>
    <n v="12"/>
    <n v="52"/>
    <d v="1899-12-30T12:52:00"/>
    <s v="FTBC16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3"/>
    <n v="27"/>
    <n v="12"/>
    <n v="55"/>
    <d v="1899-12-30T12:55:00"/>
    <s v="PG8204"/>
    <s v="Liserco"/>
    <x v="13"/>
    <x v="0"/>
    <x v="0"/>
    <s v="TXB"/>
    <n v="2"/>
    <x v="1"/>
    <n v="17.84"/>
  </r>
  <r>
    <x v="2"/>
    <s v="SN"/>
    <d v="2016-04-19T00:00:00"/>
    <d v="1899-12-30T12:45:00"/>
    <d v="1899-12-30T14:15:00"/>
    <x v="2"/>
    <n v="34"/>
    <n v="1"/>
    <n v="12"/>
    <n v="57"/>
    <d v="1899-12-30T12:57:00"/>
    <s v="ZV4253"/>
    <s v="Lisanco"/>
    <x v="10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2"/>
    <n v="12"/>
    <n v="58"/>
    <d v="1899-12-30T12:58:00"/>
    <s v="ZJ2738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3"/>
    <n v="12"/>
    <n v="58"/>
    <d v="1899-12-30T12:58:00"/>
    <s v="VY7740"/>
    <s v="Lisanco"/>
    <x v="16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4"/>
    <n v="13"/>
    <n v="1"/>
    <d v="1899-12-30T13:01:00"/>
    <s v="RR4641"/>
    <s v="Liserco"/>
    <x v="1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5"/>
    <n v="13"/>
    <n v="1"/>
    <d v="1899-12-30T13:01:00"/>
    <s v="YH1755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6"/>
    <n v="13"/>
    <n v="2"/>
    <d v="1899-12-30T13:02:00"/>
    <s v="YG1168"/>
    <s v="Liserco"/>
    <x v="0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7"/>
    <n v="13"/>
    <n v="3"/>
    <d v="1899-12-30T13:03:00"/>
    <s v="PJ8699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8"/>
    <n v="13"/>
    <n v="4"/>
    <d v="1899-12-30T13:04:00"/>
    <s v="BVHB89"/>
    <s v="Liserco"/>
    <x v="19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9"/>
    <n v="13"/>
    <n v="4"/>
    <d v="1899-12-30T13:04:00"/>
    <s v="XF4373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10"/>
    <n v="13"/>
    <n v="5"/>
    <d v="1899-12-30T13:05:00"/>
    <s v="UJ5210"/>
    <s v="Lisanco"/>
    <x v="16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11"/>
    <n v="13"/>
    <n v="5"/>
    <d v="1899-12-30T13:05:00"/>
    <s v="BFGD28"/>
    <s v="Lisanco"/>
    <x v="10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12"/>
    <n v="13"/>
    <n v="6"/>
    <d v="1899-12-30T13:06:00"/>
    <s v="YG1201"/>
    <s v="Liserco"/>
    <x v="13"/>
    <x v="0"/>
    <x v="0"/>
    <s v="TXB"/>
    <n v="3"/>
    <x v="1"/>
    <n v="30.84"/>
  </r>
  <r>
    <x v="2"/>
    <s v="SN"/>
    <d v="2016-04-19T00:00:00"/>
    <d v="1899-12-30T12:45:00"/>
    <d v="1899-12-30T14:15:00"/>
    <x v="2"/>
    <n v="34"/>
    <n v="13"/>
    <n v="13"/>
    <n v="8"/>
    <d v="1899-12-30T13:08:00"/>
    <s v="UB7719"/>
    <s v="Liserco"/>
    <x v="21"/>
    <x v="0"/>
    <x v="1"/>
    <s v="TXB"/>
    <n v="3"/>
    <x v="1"/>
    <n v="30.84"/>
  </r>
  <r>
    <x v="2"/>
    <s v="SN"/>
    <d v="2016-04-19T00:00:00"/>
    <d v="1899-12-30T12:45:00"/>
    <d v="1899-12-30T14:15:00"/>
    <x v="2"/>
    <n v="34"/>
    <n v="14"/>
    <n v="13"/>
    <n v="9"/>
    <d v="1899-12-30T13:09:00"/>
    <s v="XP4127"/>
    <s v="Lincosur"/>
    <x v="15"/>
    <x v="0"/>
    <x v="0"/>
    <s v="TXB"/>
    <n v="1"/>
    <x v="1"/>
    <n v="7.97"/>
  </r>
  <r>
    <x v="2"/>
    <s v="SN"/>
    <d v="2016-04-19T00:00:00"/>
    <d v="1899-12-30T12:45:00"/>
    <d v="1899-12-30T14:15:00"/>
    <x v="2"/>
    <n v="34"/>
    <n v="15"/>
    <n v="13"/>
    <n v="10"/>
    <d v="1899-12-30T13:10:00"/>
    <s v="TL8497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16"/>
    <n v="13"/>
    <n v="10"/>
    <d v="1899-12-30T13:10:00"/>
    <s v="YR3548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17"/>
    <n v="13"/>
    <n v="10"/>
    <d v="1899-12-30T13:10:00"/>
    <s v="GBVW20"/>
    <s v="Liserco"/>
    <x v="12"/>
    <x v="0"/>
    <x v="0"/>
    <s v="TXB"/>
    <n v="1"/>
    <x v="1"/>
    <n v="7.97"/>
  </r>
  <r>
    <x v="2"/>
    <s v="SN"/>
    <d v="2016-04-19T00:00:00"/>
    <d v="1899-12-30T12:45:00"/>
    <d v="1899-12-30T14:15:00"/>
    <x v="2"/>
    <n v="34"/>
    <n v="18"/>
    <n v="13"/>
    <n v="11"/>
    <d v="1899-12-30T13:11:00"/>
    <s v="FXZX84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19"/>
    <n v="13"/>
    <n v="11"/>
    <d v="1899-12-30T13:11:00"/>
    <s v="XF1142"/>
    <s v="Liserco"/>
    <x v="13"/>
    <x v="0"/>
    <x v="0"/>
    <s v="TXB"/>
    <n v="2"/>
    <x v="1"/>
    <n v="17.84"/>
  </r>
  <r>
    <x v="2"/>
    <s v="SN"/>
    <d v="2016-04-19T00:00:00"/>
    <d v="1899-12-30T12:45:00"/>
    <d v="1899-12-30T14:15:00"/>
    <x v="2"/>
    <n v="34"/>
    <n v="20"/>
    <n v="13"/>
    <n v="13"/>
    <d v="1899-12-30T13:13:00"/>
    <s v="YD1901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21"/>
    <n v="13"/>
    <n v="13"/>
    <d v="1899-12-30T13:13:00"/>
    <s v="BDSD39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22"/>
    <n v="13"/>
    <n v="14"/>
    <d v="1899-12-30T13:14:00"/>
    <s v="YR1750"/>
    <s v="Liserco"/>
    <x v="18"/>
    <x v="0"/>
    <x v="0"/>
    <s v="TXB"/>
    <n v="2"/>
    <x v="1"/>
    <n v="17.84"/>
  </r>
  <r>
    <x v="2"/>
    <s v="SN"/>
    <d v="2016-04-19T00:00:00"/>
    <d v="1899-12-30T12:45:00"/>
    <d v="1899-12-30T14:15:00"/>
    <x v="2"/>
    <n v="34"/>
    <n v="23"/>
    <n v="13"/>
    <n v="14"/>
    <d v="1899-12-30T13:14:00"/>
    <s v="RW5141"/>
    <s v="Liserco"/>
    <x v="1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24"/>
    <n v="13"/>
    <n v="14"/>
    <d v="1899-12-30T13:14:00"/>
    <s v="CPVP46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25"/>
    <n v="13"/>
    <n v="16"/>
    <d v="1899-12-30T13:16:00"/>
    <s v="CFYS51"/>
    <s v="Lisanco"/>
    <x v="10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26"/>
    <n v="13"/>
    <n v="17"/>
    <d v="1899-12-30T13:17:00"/>
    <s v="FSCZ99"/>
    <s v="Lisanco"/>
    <x v="16"/>
    <x v="0"/>
    <x v="1"/>
    <s v="TXB"/>
    <n v="2"/>
    <x v="1"/>
    <n v="17.84"/>
  </r>
  <r>
    <x v="2"/>
    <s v="SN"/>
    <d v="2016-04-19T00:00:00"/>
    <d v="1899-12-30T12:45:00"/>
    <d v="1899-12-30T14:15:00"/>
    <x v="2"/>
    <n v="34"/>
    <n v="27"/>
    <n v="13"/>
    <n v="17"/>
    <d v="1899-12-30T13:17:00"/>
    <s v="XN6582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28"/>
    <n v="13"/>
    <n v="18"/>
    <d v="1899-12-30T13:18:00"/>
    <s v="CZPS16"/>
    <s v="Liserco"/>
    <x v="0"/>
    <x v="0"/>
    <x v="1"/>
    <s v="TXB"/>
    <n v="1"/>
    <x v="1"/>
    <n v="7.97"/>
  </r>
  <r>
    <x v="2"/>
    <s v="SN"/>
    <d v="2016-04-19T00:00:00"/>
    <d v="1899-12-30T12:45:00"/>
    <d v="1899-12-30T14:15:00"/>
    <x v="2"/>
    <n v="34"/>
    <n v="29"/>
    <n v="13"/>
    <n v="20"/>
    <d v="1899-12-30T13:20:00"/>
    <s v="YY6489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4"/>
    <n v="30"/>
    <n v="13"/>
    <n v="20"/>
    <d v="1899-12-30T13:20:00"/>
    <s v="NF6374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"/>
    <n v="13"/>
    <n v="21"/>
    <d v="1899-12-30T13:21:00"/>
    <s v="FYDV21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2"/>
    <n v="13"/>
    <n v="22"/>
    <d v="1899-12-30T13:22:00"/>
    <s v="VY7741"/>
    <s v="Lisanco"/>
    <x v="20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3"/>
    <n v="13"/>
    <n v="23"/>
    <d v="1899-12-30T13:23:00"/>
    <s v="UJ5214"/>
    <s v="Liserco"/>
    <x v="12"/>
    <x v="0"/>
    <x v="0"/>
    <s v="TXB"/>
    <n v="2"/>
    <x v="1"/>
    <n v="17.84"/>
  </r>
  <r>
    <x v="2"/>
    <s v="SN"/>
    <d v="2016-04-19T00:00:00"/>
    <d v="1899-12-30T12:45:00"/>
    <d v="1899-12-30T14:15:00"/>
    <x v="2"/>
    <n v="35"/>
    <n v="4"/>
    <n v="13"/>
    <n v="25"/>
    <d v="1899-12-30T13:25:00"/>
    <s v="NF5289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5"/>
    <n v="13"/>
    <n v="25"/>
    <d v="1899-12-30T13:25:00"/>
    <s v="FWXD35"/>
    <s v="Liserco"/>
    <x v="12"/>
    <x v="0"/>
    <x v="0"/>
    <s v="TXB"/>
    <n v="1"/>
    <x v="1"/>
    <n v="7.97"/>
  </r>
  <r>
    <x v="2"/>
    <s v="SN"/>
    <d v="2016-04-19T00:00:00"/>
    <d v="1899-12-30T12:45:00"/>
    <d v="1899-12-30T14:15:00"/>
    <x v="2"/>
    <n v="35"/>
    <n v="6"/>
    <n v="13"/>
    <n v="25"/>
    <d v="1899-12-30T13:25:00"/>
    <s v="YP3754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7"/>
    <n v="13"/>
    <n v="26"/>
    <d v="1899-12-30T13:26:00"/>
    <s v="TR2394"/>
    <s v="Liserco"/>
    <x v="19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8"/>
    <n v="13"/>
    <n v="26"/>
    <d v="1899-12-30T13:26:00"/>
    <s v="XW8290"/>
    <s v="Liserco"/>
    <x v="13"/>
    <x v="0"/>
    <x v="0"/>
    <s v="TXB"/>
    <n v="2"/>
    <x v="1"/>
    <n v="17.84"/>
  </r>
  <r>
    <x v="2"/>
    <s v="SN"/>
    <d v="2016-04-19T00:00:00"/>
    <d v="1899-12-30T12:45:00"/>
    <d v="1899-12-30T14:15:00"/>
    <x v="2"/>
    <n v="35"/>
    <n v="9"/>
    <n v="13"/>
    <n v="27"/>
    <d v="1899-12-30T13:27:00"/>
    <s v="UK6059"/>
    <s v="Lincosur"/>
    <x v="15"/>
    <x v="0"/>
    <x v="0"/>
    <s v="TXB"/>
    <n v="1"/>
    <x v="1"/>
    <n v="7.97"/>
  </r>
  <r>
    <x v="2"/>
    <s v="SN"/>
    <d v="2016-04-19T00:00:00"/>
    <d v="1899-12-30T12:45:00"/>
    <d v="1899-12-30T14:15:00"/>
    <x v="2"/>
    <n v="35"/>
    <n v="10"/>
    <n v="13"/>
    <n v="27"/>
    <d v="1899-12-30T13:27:00"/>
    <s v="XL8775"/>
    <s v="Liserco"/>
    <x v="12"/>
    <x v="0"/>
    <x v="0"/>
    <s v="TXB"/>
    <n v="2"/>
    <x v="1"/>
    <n v="17.84"/>
  </r>
  <r>
    <x v="2"/>
    <s v="SN"/>
    <d v="2016-04-19T00:00:00"/>
    <d v="1899-12-30T12:45:00"/>
    <d v="1899-12-30T14:15:00"/>
    <x v="2"/>
    <n v="35"/>
    <n v="11"/>
    <n v="13"/>
    <n v="28"/>
    <d v="1899-12-30T13:28:00"/>
    <s v="VF8178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2"/>
    <n v="13"/>
    <n v="28"/>
    <d v="1899-12-30T13:28:00"/>
    <s v="CZJZ74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3"/>
    <n v="13"/>
    <n v="28"/>
    <d v="1899-12-30T13:28:00"/>
    <s v="RN8077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4"/>
    <n v="13"/>
    <n v="29"/>
    <d v="1899-12-30T13:29:00"/>
    <s v="XJ6814"/>
    <s v="Liserco"/>
    <x v="13"/>
    <x v="0"/>
    <x v="0"/>
    <s v="TXB"/>
    <n v="2"/>
    <x v="1"/>
    <n v="17.84"/>
  </r>
  <r>
    <x v="2"/>
    <s v="SN"/>
    <d v="2016-04-19T00:00:00"/>
    <d v="1899-12-30T12:45:00"/>
    <d v="1899-12-30T14:15:00"/>
    <x v="2"/>
    <n v="35"/>
    <n v="15"/>
    <n v="13"/>
    <n v="29"/>
    <d v="1899-12-30T13:29:00"/>
    <s v="ZV4253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6"/>
    <n v="13"/>
    <n v="31"/>
    <d v="1899-12-30T13:31:00"/>
    <s v="FTBC16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7"/>
    <n v="13"/>
    <n v="31"/>
    <d v="1899-12-30T13:31:00"/>
    <s v="XJ6810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18"/>
    <n v="13"/>
    <n v="32"/>
    <d v="1899-12-30T13:32:00"/>
    <s v="ZP2487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5"/>
    <n v="19"/>
    <n v="13"/>
    <n v="34"/>
    <d v="1899-12-30T13:34:00"/>
    <s v="XJ7010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20"/>
    <n v="13"/>
    <n v="38"/>
    <d v="1899-12-30T13:38:00"/>
    <s v="ZK3191"/>
    <s v="Lisanco"/>
    <x v="16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21"/>
    <n v="13"/>
    <n v="38"/>
    <d v="1899-12-30T13:38:00"/>
    <s v="FCXC75"/>
    <s v="Liserco"/>
    <x v="18"/>
    <x v="0"/>
    <x v="0"/>
    <s v="TXB"/>
    <n v="2"/>
    <x v="1"/>
    <n v="17.84"/>
  </r>
  <r>
    <x v="2"/>
    <s v="SN"/>
    <d v="2016-04-19T00:00:00"/>
    <d v="1899-12-30T12:45:00"/>
    <d v="1899-12-30T14:15:00"/>
    <x v="2"/>
    <n v="35"/>
    <n v="22"/>
    <n v="13"/>
    <n v="38"/>
    <d v="1899-12-30T13:38:00"/>
    <s v="VY3667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23"/>
    <n v="13"/>
    <n v="38"/>
    <d v="1899-12-30T13:38:00"/>
    <s v="YH1755"/>
    <s v="Lisanco"/>
    <x v="16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24"/>
    <n v="13"/>
    <n v="39"/>
    <d v="1899-12-30T13:39:00"/>
    <s v="VV1303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25"/>
    <n v="13"/>
    <n v="40"/>
    <d v="1899-12-30T13:40:00"/>
    <s v="TU4925"/>
    <s v="Liserco"/>
    <x v="12"/>
    <x v="0"/>
    <x v="0"/>
    <s v="TXB"/>
    <n v="2"/>
    <x v="1"/>
    <n v="17.84"/>
  </r>
  <r>
    <x v="2"/>
    <s v="SN"/>
    <d v="2016-04-19T00:00:00"/>
    <d v="1899-12-30T12:45:00"/>
    <d v="1899-12-30T14:15:00"/>
    <x v="2"/>
    <n v="35"/>
    <n v="26"/>
    <n v="13"/>
    <n v="40"/>
    <d v="1899-12-30T13:40:00"/>
    <s v="BLYR49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27"/>
    <n v="13"/>
    <n v="40"/>
    <d v="1899-12-30T13:40:00"/>
    <s v="XR5309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5"/>
    <n v="28"/>
    <n v="13"/>
    <n v="42"/>
    <d v="1899-12-30T13:42:00"/>
    <s v="XU9202"/>
    <s v="Lisanco"/>
    <x v="16"/>
    <x v="0"/>
    <x v="1"/>
    <s v="TXB"/>
    <n v="2"/>
    <x v="1"/>
    <n v="17.84"/>
  </r>
  <r>
    <x v="2"/>
    <s v="SN"/>
    <d v="2016-04-19T00:00:00"/>
    <d v="1899-12-30T12:45:00"/>
    <d v="1899-12-30T14:15:00"/>
    <x v="2"/>
    <n v="35"/>
    <n v="29"/>
    <n v="13"/>
    <n v="42"/>
    <d v="1899-12-30T13:42:00"/>
    <s v="TJ9637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5"/>
    <n v="30"/>
    <n v="13"/>
    <n v="43"/>
    <d v="1899-12-30T13:43:00"/>
    <s v="XR5402"/>
    <s v="Liserco"/>
    <x v="19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1"/>
    <n v="13"/>
    <n v="44"/>
    <d v="1899-12-30T13:44:00"/>
    <s v="XP4082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"/>
    <n v="13"/>
    <n v="46"/>
    <d v="1899-12-30T13:46:00"/>
    <s v="TL8497"/>
    <s v="Lisanco"/>
    <x v="20"/>
    <x v="0"/>
    <x v="1"/>
    <s v="TXB"/>
    <n v="2"/>
    <x v="1"/>
    <n v="17.84"/>
  </r>
  <r>
    <x v="2"/>
    <s v="SN"/>
    <d v="2016-04-19T00:00:00"/>
    <d v="1899-12-30T12:45:00"/>
    <d v="1899-12-30T14:15:00"/>
    <x v="2"/>
    <n v="36"/>
    <n v="3"/>
    <n v="13"/>
    <n v="47"/>
    <d v="1899-12-30T13:47:00"/>
    <s v="XR9014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4"/>
    <n v="13"/>
    <n v="50"/>
    <d v="1899-12-30T13:50:00"/>
    <s v="VA8204"/>
    <s v="Lincosur"/>
    <x v="15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5"/>
    <n v="13"/>
    <n v="50"/>
    <d v="1899-12-30T13:50:00"/>
    <s v="GWJD81"/>
    <s v="Liserco"/>
    <x v="13"/>
    <x v="0"/>
    <x v="0"/>
    <s v="TXB"/>
    <n v="2"/>
    <x v="1"/>
    <n v="17.84"/>
  </r>
  <r>
    <x v="2"/>
    <s v="SN"/>
    <d v="2016-04-19T00:00:00"/>
    <d v="1899-12-30T12:45:00"/>
    <d v="1899-12-30T14:15:00"/>
    <x v="2"/>
    <n v="36"/>
    <n v="6"/>
    <n v="13"/>
    <n v="50"/>
    <d v="1899-12-30T13:50:00"/>
    <s v="UH2970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7"/>
    <n v="13"/>
    <n v="50"/>
    <d v="1899-12-30T13:50:00"/>
    <s v="XU7878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8"/>
    <n v="13"/>
    <n v="53"/>
    <d v="1899-12-30T13:53:00"/>
    <s v="RP7390"/>
    <s v="Liserco"/>
    <x v="12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9"/>
    <n v="13"/>
    <n v="53"/>
    <d v="1899-12-30T13:53:00"/>
    <s v="XT7834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10"/>
    <n v="13"/>
    <n v="54"/>
    <d v="1899-12-30T13:54:00"/>
    <s v="VB7493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11"/>
    <n v="13"/>
    <n v="55"/>
    <d v="1899-12-30T13:55:00"/>
    <s v="VC8029"/>
    <s v="Liserco"/>
    <x v="19"/>
    <x v="0"/>
    <x v="1"/>
    <s v="TXB"/>
    <n v="2"/>
    <x v="1"/>
    <n v="17.84"/>
  </r>
  <r>
    <x v="2"/>
    <s v="SN"/>
    <d v="2016-04-19T00:00:00"/>
    <d v="1899-12-30T12:45:00"/>
    <d v="1899-12-30T14:15:00"/>
    <x v="2"/>
    <n v="36"/>
    <n v="12"/>
    <n v="13"/>
    <n v="56"/>
    <d v="1899-12-30T13:56:00"/>
    <s v="FYDV21"/>
    <s v="Lisanco"/>
    <x v="2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13"/>
    <n v="13"/>
    <n v="56"/>
    <d v="1899-12-30T13:56:00"/>
    <s v="XG4960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14"/>
    <n v="13"/>
    <n v="57"/>
    <d v="1899-12-30T13:57:00"/>
    <s v="VD7002"/>
    <s v="Liserco"/>
    <x v="12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15"/>
    <n v="13"/>
    <n v="57"/>
    <d v="1899-12-30T13:57:00"/>
    <s v="XL8615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16"/>
    <n v="13"/>
    <n v="58"/>
    <d v="1899-12-30T13:58:00"/>
    <s v="WG2582"/>
    <s v="Liserco"/>
    <x v="12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17"/>
    <n v="13"/>
    <n v="58"/>
    <d v="1899-12-30T13:58:00"/>
    <s v="XD7938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18"/>
    <n v="13"/>
    <n v="58"/>
    <d v="1899-12-30T13:58:00"/>
    <s v="YR1751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6"/>
    <n v="19"/>
    <n v="13"/>
    <n v="59"/>
    <d v="1899-12-30T13:59:00"/>
    <s v="ZN8557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0"/>
    <n v="14"/>
    <n v="0"/>
    <d v="1899-12-30T14:00:00"/>
    <s v="XC4971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1"/>
    <n v="14"/>
    <n v="0"/>
    <d v="1899-12-30T14:00:00"/>
    <s v="ZL3344"/>
    <s v="Lisanco"/>
    <x v="2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2"/>
    <n v="14"/>
    <n v="1"/>
    <d v="1899-12-30T14:01:00"/>
    <s v="YR2016"/>
    <s v="Liserco"/>
    <x v="21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3"/>
    <n v="14"/>
    <n v="3"/>
    <d v="1899-12-30T14:03:00"/>
    <s v="WG9620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4"/>
    <n v="14"/>
    <n v="3"/>
    <d v="1899-12-30T14:03:00"/>
    <s v="XG1220"/>
    <s v="Lisanco"/>
    <x v="10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5"/>
    <n v="14"/>
    <n v="4"/>
    <d v="1899-12-30T14:04:00"/>
    <s v="YB8101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6"/>
    <n v="26"/>
    <n v="14"/>
    <n v="5"/>
    <d v="1899-12-30T14:05:00"/>
    <s v="YW6711"/>
    <s v="Lincosur"/>
    <x v="15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27"/>
    <n v="14"/>
    <n v="5"/>
    <d v="1899-12-30T14:05:00"/>
    <s v="XZ1462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6"/>
    <n v="28"/>
    <n v="14"/>
    <n v="6"/>
    <d v="1899-12-30T14:06:00"/>
    <s v="MZ6729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6"/>
    <n v="29"/>
    <n v="14"/>
    <n v="9"/>
    <d v="1899-12-30T14:09:00"/>
    <s v="XN8387"/>
    <s v="Lisanco"/>
    <x v="17"/>
    <x v="0"/>
    <x v="1"/>
    <s v="TXB"/>
    <n v="2"/>
    <x v="1"/>
    <n v="17.84"/>
  </r>
  <r>
    <x v="2"/>
    <s v="SN"/>
    <d v="2016-04-19T00:00:00"/>
    <d v="1899-12-30T12:45:00"/>
    <d v="1899-12-30T14:15:00"/>
    <x v="2"/>
    <n v="36"/>
    <n v="30"/>
    <n v="14"/>
    <n v="10"/>
    <d v="1899-12-30T14:10:00"/>
    <s v="XU9223"/>
    <s v="Liserco"/>
    <x v="13"/>
    <x v="0"/>
    <x v="0"/>
    <s v="TXB"/>
    <n v="1"/>
    <x v="1"/>
    <n v="7.97"/>
  </r>
  <r>
    <x v="2"/>
    <s v="SN"/>
    <d v="2016-04-19T00:00:00"/>
    <d v="1899-12-30T12:45:00"/>
    <d v="1899-12-30T14:15:00"/>
    <x v="2"/>
    <n v="37"/>
    <n v="1"/>
    <n v="14"/>
    <n v="10"/>
    <d v="1899-12-30T14:10:00"/>
    <s v="UP2343"/>
    <s v="Liserco"/>
    <x v="1"/>
    <x v="0"/>
    <x v="1"/>
    <s v="TXB"/>
    <n v="1"/>
    <x v="1"/>
    <n v="7.97"/>
  </r>
  <r>
    <x v="2"/>
    <s v="SN"/>
    <d v="2016-04-19T00:00:00"/>
    <d v="1899-12-30T12:45:00"/>
    <d v="1899-12-30T14:15:00"/>
    <x v="2"/>
    <n v="37"/>
    <n v="2"/>
    <n v="14"/>
    <n v="11"/>
    <d v="1899-12-30T14:11:00"/>
    <s v="VY3667"/>
    <s v="Lisanco"/>
    <x v="16"/>
    <x v="0"/>
    <x v="1"/>
    <s v="TXB"/>
    <n v="1"/>
    <x v="1"/>
    <n v="7.97"/>
  </r>
  <r>
    <x v="2"/>
    <s v="SN"/>
    <d v="2016-04-19T00:00:00"/>
    <d v="1899-12-30T12:45:00"/>
    <d v="1899-12-30T14:15:00"/>
    <x v="2"/>
    <n v="37"/>
    <n v="3"/>
    <n v="14"/>
    <n v="12"/>
    <d v="1899-12-30T14:12:00"/>
    <s v="UD8133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7"/>
    <n v="4"/>
    <n v="14"/>
    <n v="13"/>
    <d v="1899-12-30T14:13:00"/>
    <s v="TV1931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7"/>
    <n v="5"/>
    <n v="14"/>
    <n v="14"/>
    <d v="1899-12-30T14:14:00"/>
    <s v="ZJ2738"/>
    <s v="Lisanco"/>
    <x v="17"/>
    <x v="0"/>
    <x v="1"/>
    <s v="TXB"/>
    <n v="1"/>
    <x v="1"/>
    <n v="7.97"/>
  </r>
  <r>
    <x v="2"/>
    <s v="SN"/>
    <d v="2016-04-19T00:00:00"/>
    <d v="1899-12-30T12:45:00"/>
    <d v="1899-12-30T14:15:00"/>
    <x v="2"/>
    <n v="37"/>
    <n v="6"/>
    <n v="14"/>
    <n v="15"/>
    <d v="1899-12-30T14:15:00"/>
    <s v="RV9006"/>
    <s v="Liserco"/>
    <x v="1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1"/>
    <n v="18"/>
    <n v="6"/>
    <d v="1899-12-30T18:06:00"/>
    <s v="VV1303"/>
    <s v="Lisanco"/>
    <x v="17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"/>
    <n v="18"/>
    <n v="7"/>
    <d v="1899-12-30T18:07:00"/>
    <s v="WF6230"/>
    <s v="Lisanco"/>
    <x v="10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3"/>
    <n v="18"/>
    <n v="9"/>
    <d v="1899-12-30T18:09:00"/>
    <s v="YD1901"/>
    <s v="Lisanco"/>
    <x v="20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4"/>
    <n v="18"/>
    <n v="9"/>
    <d v="1899-12-30T18:09:00"/>
    <s v="PZ5981"/>
    <s v="Liserco"/>
    <x v="1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5"/>
    <n v="18"/>
    <n v="10"/>
    <d v="1899-12-30T18:10:00"/>
    <s v="XB8574"/>
    <s v="Liserco"/>
    <x v="13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6"/>
    <n v="18"/>
    <n v="12"/>
    <d v="1899-12-30T18:12:00"/>
    <s v="TS4968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7"/>
    <n v="18"/>
    <n v="14"/>
    <d v="1899-12-30T18:14:00"/>
    <s v="XR9014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8"/>
    <n v="18"/>
    <n v="14"/>
    <d v="1899-12-30T18:14:00"/>
    <s v="BFLH93"/>
    <s v="Liserco"/>
    <x v="13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9"/>
    <n v="18"/>
    <n v="14"/>
    <d v="1899-12-30T18:14:00"/>
    <s v="FYBV70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10"/>
    <n v="18"/>
    <n v="15"/>
    <d v="1899-12-30T18:15:00"/>
    <s v="VT1070"/>
    <s v="Liserco"/>
    <x v="1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11"/>
    <n v="18"/>
    <n v="15"/>
    <d v="1899-12-30T18:15:00"/>
    <s v="UD8869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12"/>
    <n v="18"/>
    <n v="16"/>
    <d v="1899-12-30T18:16:00"/>
    <s v="UK4279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13"/>
    <n v="18"/>
    <n v="16"/>
    <d v="1899-12-30T18:16:00"/>
    <s v="WG2582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14"/>
    <n v="18"/>
    <n v="16"/>
    <d v="1899-12-30T18:16:00"/>
    <s v="VD7002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15"/>
    <n v="18"/>
    <n v="17"/>
    <d v="1899-12-30T18:17:00"/>
    <s v="CCVK52"/>
    <s v="Lisanco"/>
    <x v="17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16"/>
    <n v="18"/>
    <n v="21"/>
    <d v="1899-12-30T18:21:00"/>
    <s v="XU7878"/>
    <s v="Lisanco"/>
    <x v="17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17"/>
    <n v="18"/>
    <n v="21"/>
    <d v="1899-12-30T18:21:00"/>
    <s v="VY7731"/>
    <s v="Liserco"/>
    <x v="1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18"/>
    <n v="18"/>
    <n v="24"/>
    <d v="1899-12-30T18:24:00"/>
    <s v="VV1254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19"/>
    <n v="18"/>
    <n v="27"/>
    <d v="1899-12-30T18:27:00"/>
    <s v="WG9620"/>
    <s v="Lisanco"/>
    <x v="10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0"/>
    <n v="18"/>
    <n v="29"/>
    <d v="1899-12-30T18:29:00"/>
    <s v="VY7740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1"/>
    <n v="18"/>
    <n v="32"/>
    <d v="1899-12-30T18:32:00"/>
    <s v="UJ5210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2"/>
    <n v="18"/>
    <n v="32"/>
    <d v="1899-12-30T18:32:00"/>
    <s v="YB8101"/>
    <s v="Lisanco"/>
    <x v="17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3"/>
    <n v="18"/>
    <n v="34"/>
    <d v="1899-12-30T18:34:00"/>
    <s v="UB7719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8"/>
    <n v="24"/>
    <n v="18"/>
    <n v="34"/>
    <d v="1899-12-30T18:34:00"/>
    <s v="WX5378"/>
    <s v="Liserco"/>
    <x v="13"/>
    <x v="0"/>
    <x v="0"/>
    <s v="TXB"/>
    <n v="4"/>
    <x v="1"/>
    <n v="35.869999999999997"/>
  </r>
  <r>
    <x v="2"/>
    <s v="SN"/>
    <d v="2016-04-19T00:00:00"/>
    <d v="1899-12-30T17:45:00"/>
    <d v="1899-12-30T19:15:00"/>
    <x v="3"/>
    <n v="38"/>
    <n v="25"/>
    <n v="18"/>
    <n v="34"/>
    <d v="1899-12-30T18:34:00"/>
    <s v="FYCC32"/>
    <s v="Lisanco"/>
    <x v="17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6"/>
    <n v="18"/>
    <n v="35"/>
    <d v="1899-12-30T18:35:00"/>
    <s v="DVXP11"/>
    <s v="Liserco"/>
    <x v="1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7"/>
    <n v="18"/>
    <n v="37"/>
    <d v="1899-12-30T18:37:00"/>
    <s v="VV1303"/>
    <s v="Lisanco"/>
    <x v="20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8"/>
    <n v="18"/>
    <n v="39"/>
    <d v="1899-12-30T18:39:00"/>
    <s v="YR3548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29"/>
    <n v="18"/>
    <n v="40"/>
    <d v="1899-12-30T18:40:00"/>
    <s v="XR9014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8"/>
    <n v="30"/>
    <n v="18"/>
    <n v="40"/>
    <d v="1899-12-30T18:40:00"/>
    <s v="ZR7113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1"/>
    <n v="18"/>
    <n v="43"/>
    <d v="1899-12-30T18:43:00"/>
    <s v="XY3951"/>
    <s v="Lisanco"/>
    <x v="10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2"/>
    <n v="18"/>
    <n v="45"/>
    <d v="1899-12-30T18:45:00"/>
    <s v="UA8152"/>
    <s v="Liserco"/>
    <x v="1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3"/>
    <n v="18"/>
    <n v="45"/>
    <d v="1899-12-30T18:45:00"/>
    <s v="XH4983"/>
    <s v="Liserco"/>
    <x v="0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4"/>
    <n v="18"/>
    <n v="47"/>
    <d v="1899-12-30T18:47:00"/>
    <s v="WT1969"/>
    <s v="Liserco"/>
    <x v="13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5"/>
    <n v="18"/>
    <n v="48"/>
    <d v="1899-12-30T18:48:00"/>
    <s v="FSCZ99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6"/>
    <n v="18"/>
    <n v="48"/>
    <d v="1899-12-30T18:48:00"/>
    <s v="YR1752"/>
    <s v="Lincosur"/>
    <x v="15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7"/>
    <n v="18"/>
    <n v="48"/>
    <d v="1899-12-30T18:48:00"/>
    <s v="PB2476"/>
    <s v="Liserco"/>
    <x v="13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8"/>
    <n v="18"/>
    <n v="50"/>
    <d v="1899-12-30T18:50:00"/>
    <s v="FTPC59"/>
    <s v="Lisanco"/>
    <x v="10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9"/>
    <n v="18"/>
    <n v="50"/>
    <d v="1899-12-30T18:50:00"/>
    <s v="XU7878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10"/>
    <n v="18"/>
    <n v="51"/>
    <d v="1899-12-30T18:51:00"/>
    <s v="VY7741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11"/>
    <n v="18"/>
    <n v="58"/>
    <d v="1899-12-30T18:58:00"/>
    <s v="WG9620"/>
    <s v="Lisanco"/>
    <x v="16"/>
    <x v="0"/>
    <x v="1"/>
    <s v="TXB"/>
    <n v="3"/>
    <x v="1"/>
    <n v="30.84"/>
  </r>
  <r>
    <x v="2"/>
    <s v="SN"/>
    <d v="2016-04-19T00:00:00"/>
    <d v="1899-12-30T17:45:00"/>
    <d v="1899-12-30T19:15:00"/>
    <x v="3"/>
    <n v="39"/>
    <n v="12"/>
    <n v="19"/>
    <n v="4"/>
    <d v="1899-12-30T19:04:00"/>
    <s v="VX9506"/>
    <s v="Lisanco"/>
    <x v="10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13"/>
    <n v="19"/>
    <n v="4"/>
    <d v="1899-12-30T19:04:00"/>
    <s v="UJ7537"/>
    <s v="Liserco"/>
    <x v="13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14"/>
    <n v="19"/>
    <n v="4"/>
    <d v="1899-12-30T19:04:00"/>
    <s v="VE6002"/>
    <s v="Lincosur"/>
    <x v="15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15"/>
    <n v="19"/>
    <n v="4"/>
    <d v="1899-12-30T19:04:00"/>
    <s v="XR5340"/>
    <s v="Liserco"/>
    <x v="13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16"/>
    <n v="19"/>
    <n v="6"/>
    <d v="1899-12-30T19:06:00"/>
    <s v="ZV4253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17"/>
    <n v="19"/>
    <n v="6"/>
    <d v="1899-12-30T19:06:00"/>
    <s v="FYBZ43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18"/>
    <n v="19"/>
    <n v="8"/>
    <d v="1899-12-30T19:08:00"/>
    <s v="VX8865"/>
    <s v="Lisanco"/>
    <x v="10"/>
    <x v="0"/>
    <x v="1"/>
    <s v="TXB"/>
    <n v="3"/>
    <x v="1"/>
    <n v="30.84"/>
  </r>
  <r>
    <x v="2"/>
    <s v="SN"/>
    <d v="2016-04-19T00:00:00"/>
    <d v="1899-12-30T17:45:00"/>
    <d v="1899-12-30T19:15:00"/>
    <x v="3"/>
    <n v="39"/>
    <n v="19"/>
    <n v="19"/>
    <n v="9"/>
    <d v="1899-12-30T19:09:00"/>
    <s v="XR5402"/>
    <s v="Liserco"/>
    <x v="12"/>
    <x v="0"/>
    <x v="0"/>
    <s v="TXB"/>
    <n v="1"/>
    <x v="1"/>
    <n v="7.97"/>
  </r>
  <r>
    <x v="2"/>
    <s v="SN"/>
    <d v="2016-04-19T00:00:00"/>
    <d v="1899-12-30T17:45:00"/>
    <d v="1899-12-30T19:15:00"/>
    <x v="3"/>
    <n v="39"/>
    <n v="20"/>
    <n v="19"/>
    <n v="2"/>
    <d v="1899-12-30T19:02:00"/>
    <s v="CPVP46"/>
    <s v="Lisanco"/>
    <x v="16"/>
    <x v="0"/>
    <x v="1"/>
    <s v="TXB"/>
    <n v="1"/>
    <x v="1"/>
    <n v="7.97"/>
  </r>
  <r>
    <x v="2"/>
    <s v="SN"/>
    <d v="2016-04-19T00:00:00"/>
    <d v="1899-12-30T17:45:00"/>
    <d v="1899-12-30T19:15:00"/>
    <x v="3"/>
    <n v="39"/>
    <n v="21"/>
    <n v="19"/>
    <n v="4"/>
    <d v="1899-12-30T19:04:00"/>
    <s v="UH5500"/>
    <s v="Liserco"/>
    <x v="21"/>
    <x v="0"/>
    <x v="1"/>
    <s v="TXB"/>
    <n v="2"/>
    <x v="1"/>
    <n v="17.84"/>
  </r>
  <r>
    <x v="2"/>
    <s v="SN"/>
    <d v="2016-04-19T00:00:00"/>
    <d v="1899-12-30T17:45:00"/>
    <d v="1899-12-30T19:15:00"/>
    <x v="3"/>
    <n v="39"/>
    <n v="22"/>
    <n v="19"/>
    <n v="5"/>
    <d v="1899-12-30T19:05:00"/>
    <s v="DKZH74"/>
    <s v="Liserco"/>
    <x v="13"/>
    <x v="0"/>
    <x v="0"/>
    <s v="TXB"/>
    <n v="4"/>
    <x v="1"/>
    <n v="35.869999999999997"/>
  </r>
  <r>
    <x v="3"/>
    <s v="OE"/>
    <d v="2016-04-19T00:00:00"/>
    <d v="1899-12-30T07:15:00"/>
    <d v="1899-12-30T08:45:00"/>
    <x v="0"/>
    <n v="40"/>
    <n v="1"/>
    <n v="7"/>
    <n v="17"/>
    <d v="1899-12-30T07:17:00"/>
    <s v="XK8588"/>
    <s v="Liserco"/>
    <x v="13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2"/>
    <n v="7"/>
    <n v="17"/>
    <d v="1899-12-30T07:17:00"/>
    <s v="XY3951"/>
    <s v="Lisanco"/>
    <x v="10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3"/>
    <n v="7"/>
    <n v="22"/>
    <d v="1899-12-30T07:22:00"/>
    <s v="WT1969"/>
    <s v="Liserco"/>
    <x v="13"/>
    <x v="0"/>
    <x v="1"/>
    <s v="TXB"/>
    <n v="6"/>
    <x v="1"/>
    <n v="42.7"/>
  </r>
  <r>
    <x v="3"/>
    <s v="OE"/>
    <d v="2016-04-19T00:00:00"/>
    <d v="1899-12-30T07:15:00"/>
    <d v="1899-12-30T08:45:00"/>
    <x v="0"/>
    <n v="40"/>
    <n v="4"/>
    <n v="7"/>
    <n v="24"/>
    <d v="1899-12-30T07:24:00"/>
    <s v="TY6022"/>
    <s v="Lincosur"/>
    <x v="15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5"/>
    <n v="7"/>
    <n v="25"/>
    <d v="1899-12-30T07:25:00"/>
    <s v="PB2476"/>
    <s v="Liserco"/>
    <x v="13"/>
    <x v="0"/>
    <x v="1"/>
    <s v="TXB"/>
    <n v="2"/>
    <x v="1"/>
    <n v="17.84"/>
  </r>
  <r>
    <x v="3"/>
    <s v="OE"/>
    <d v="2016-04-19T00:00:00"/>
    <d v="1899-12-30T07:15:00"/>
    <d v="1899-12-30T08:45:00"/>
    <x v="0"/>
    <n v="40"/>
    <n v="6"/>
    <n v="7"/>
    <n v="28"/>
    <d v="1899-12-30T07:28:00"/>
    <s v="PX4813"/>
    <s v="Liserco"/>
    <x v="12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7"/>
    <n v="7"/>
    <n v="30"/>
    <d v="1899-12-30T07:30:00"/>
    <s v="FTPC59"/>
    <s v="Lisanco"/>
    <x v="10"/>
    <x v="0"/>
    <x v="1"/>
    <s v="TXB"/>
    <n v="6"/>
    <x v="1"/>
    <n v="42.7"/>
  </r>
  <r>
    <x v="3"/>
    <s v="OE"/>
    <d v="2016-04-19T00:00:00"/>
    <d v="1899-12-30T07:15:00"/>
    <d v="1899-12-30T08:45:00"/>
    <x v="0"/>
    <n v="40"/>
    <n v="8"/>
    <n v="7"/>
    <n v="32"/>
    <d v="1899-12-30T07:32:00"/>
    <s v="XR5340"/>
    <s v="Liserco"/>
    <x v="13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9"/>
    <n v="7"/>
    <n v="33"/>
    <d v="1899-12-30T07:33:00"/>
    <s v="FTFC13"/>
    <s v="Liserco"/>
    <x v="0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10"/>
    <n v="7"/>
    <n v="37"/>
    <d v="1899-12-30T07:37:00"/>
    <s v="UJ7537"/>
    <s v="Liserco"/>
    <x v="13"/>
    <x v="0"/>
    <x v="1"/>
    <s v="TXB"/>
    <n v="2"/>
    <x v="1"/>
    <n v="17.84"/>
  </r>
  <r>
    <x v="3"/>
    <s v="OE"/>
    <d v="2016-04-19T00:00:00"/>
    <d v="1899-12-30T07:15:00"/>
    <d v="1899-12-30T08:45:00"/>
    <x v="0"/>
    <n v="40"/>
    <n v="11"/>
    <n v="7"/>
    <n v="37"/>
    <d v="1899-12-30T07:37:00"/>
    <s v="YR3549"/>
    <s v="Lisanco"/>
    <x v="17"/>
    <x v="0"/>
    <x v="0"/>
    <s v="TXB"/>
    <n v="6"/>
    <x v="1"/>
    <n v="42.7"/>
  </r>
  <r>
    <x v="3"/>
    <s v="OE"/>
    <d v="2016-04-19T00:00:00"/>
    <d v="1899-12-30T07:15:00"/>
    <d v="1899-12-30T08:45:00"/>
    <x v="0"/>
    <n v="40"/>
    <n v="12"/>
    <n v="7"/>
    <n v="43"/>
    <d v="1899-12-30T07:43:00"/>
    <s v="WG9620"/>
    <s v="Lisanco"/>
    <x v="16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14"/>
    <n v="7"/>
    <n v="44"/>
    <d v="1899-12-30T07:44:00"/>
    <s v="XG1235"/>
    <s v="Liserco"/>
    <x v="19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15"/>
    <n v="7"/>
    <n v="45"/>
    <d v="1899-12-30T07:45:00"/>
    <s v="S/I"/>
    <s v="Liserco"/>
    <x v="13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16"/>
    <n v="7"/>
    <n v="46"/>
    <d v="1899-12-30T07:46:00"/>
    <s v="S/I"/>
    <s v="Lisanco"/>
    <x v="10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17"/>
    <n v="7"/>
    <n v="48"/>
    <d v="1899-12-30T07:48:00"/>
    <s v="YB8101"/>
    <s v="Lisanco"/>
    <x v="16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18"/>
    <n v="7"/>
    <n v="48"/>
    <d v="1899-12-30T07:48:00"/>
    <s v="XP4127"/>
    <s v="Lincosur"/>
    <x v="15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19"/>
    <n v="7"/>
    <n v="49"/>
    <d v="1899-12-30T07:49:00"/>
    <s v="VV1302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20"/>
    <n v="7"/>
    <n v="49"/>
    <d v="1899-12-30T07:49:00"/>
    <s v="DKZH74"/>
    <s v="Liserco"/>
    <x v="13"/>
    <x v="0"/>
    <x v="1"/>
    <s v="TXB"/>
    <n v="2"/>
    <x v="1"/>
    <n v="17.84"/>
  </r>
  <r>
    <x v="3"/>
    <s v="OE"/>
    <d v="2016-04-19T00:00:00"/>
    <d v="1899-12-30T07:15:00"/>
    <d v="1899-12-30T08:45:00"/>
    <x v="0"/>
    <n v="40"/>
    <n v="21"/>
    <n v="7"/>
    <n v="54"/>
    <d v="1899-12-30T07:54:00"/>
    <s v="FYBF71"/>
    <s v="Lisanco"/>
    <x v="10"/>
    <x v="0"/>
    <x v="1"/>
    <s v="TXB"/>
    <n v="6"/>
    <x v="1"/>
    <n v="42.7"/>
  </r>
  <r>
    <x v="3"/>
    <s v="OE"/>
    <d v="2016-04-19T00:00:00"/>
    <d v="1899-12-30T07:15:00"/>
    <d v="1899-12-30T08:45:00"/>
    <x v="0"/>
    <n v="40"/>
    <n v="22"/>
    <n v="7"/>
    <n v="56"/>
    <d v="1899-12-30T07:56:00"/>
    <s v="XP6343"/>
    <s v="Lisanco"/>
    <x v="16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23"/>
    <n v="7"/>
    <n v="56"/>
    <d v="1899-12-30T07:56:00"/>
    <s v="UK7313"/>
    <s v="Lisanco"/>
    <x v="17"/>
    <x v="0"/>
    <x v="0"/>
    <s v="TXB"/>
    <n v="6"/>
    <x v="1"/>
    <n v="42.7"/>
  </r>
  <r>
    <x v="3"/>
    <s v="OE"/>
    <d v="2016-04-19T00:00:00"/>
    <d v="1899-12-30T07:15:00"/>
    <d v="1899-12-30T08:45:00"/>
    <x v="0"/>
    <n v="40"/>
    <n v="24"/>
    <n v="7"/>
    <n v="57"/>
    <d v="1899-12-30T07:57:00"/>
    <s v="YR1991"/>
    <s v="Liserco"/>
    <x v="13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25"/>
    <n v="8"/>
    <n v="0"/>
    <d v="1899-12-30T08:00:00"/>
    <s v="XL8386"/>
    <s v="Liserco"/>
    <x v="12"/>
    <x v="0"/>
    <x v="1"/>
    <s v="TXB"/>
    <n v="1"/>
    <x v="1"/>
    <n v="7.97"/>
  </r>
  <r>
    <x v="3"/>
    <s v="OE"/>
    <d v="2016-04-19T00:00:00"/>
    <d v="1899-12-30T07:15:00"/>
    <d v="1899-12-30T08:45:00"/>
    <x v="0"/>
    <n v="40"/>
    <n v="26"/>
    <n v="8"/>
    <n v="1"/>
    <d v="1899-12-30T08:01:00"/>
    <s v="VY7740"/>
    <s v="Lisanco"/>
    <x v="17"/>
    <x v="0"/>
    <x v="0"/>
    <s v="TXB"/>
    <n v="3"/>
    <x v="1"/>
    <n v="30.84"/>
  </r>
  <r>
    <x v="3"/>
    <s v="OE"/>
    <d v="2016-04-19T00:00:00"/>
    <d v="1899-12-30T07:15:00"/>
    <d v="1899-12-30T08:45:00"/>
    <x v="0"/>
    <n v="40"/>
    <n v="27"/>
    <n v="8"/>
    <n v="2"/>
    <d v="1899-12-30T08:02:00"/>
    <s v="WK7410"/>
    <s v="Liserco"/>
    <x v="13"/>
    <x v="0"/>
    <x v="1"/>
    <s v="TXB"/>
    <n v="6"/>
    <x v="1"/>
    <n v="42.7"/>
  </r>
  <r>
    <x v="3"/>
    <s v="OE"/>
    <d v="2016-04-19T00:00:00"/>
    <d v="1899-12-30T07:15:00"/>
    <d v="1899-12-30T08:45:00"/>
    <x v="0"/>
    <n v="40"/>
    <n v="28"/>
    <n v="8"/>
    <n v="4"/>
    <d v="1899-12-30T08:04:00"/>
    <s v="UK6059"/>
    <s v="Lincosur"/>
    <x v="15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29"/>
    <n v="8"/>
    <n v="6"/>
    <d v="1899-12-30T08:06:00"/>
    <s v="XY9547"/>
    <s v="Lisanco"/>
    <x v="16"/>
    <x v="0"/>
    <x v="0"/>
    <s v="TXB"/>
    <n v="1"/>
    <x v="1"/>
    <n v="7.97"/>
  </r>
  <r>
    <x v="3"/>
    <s v="OE"/>
    <d v="2016-04-19T00:00:00"/>
    <d v="1899-12-30T07:15:00"/>
    <d v="1899-12-30T08:45:00"/>
    <x v="0"/>
    <n v="40"/>
    <n v="30"/>
    <n v="8"/>
    <n v="6"/>
    <d v="1899-12-30T08:06:00"/>
    <s v="XR9015"/>
    <s v="Lisanco"/>
    <x v="10"/>
    <x v="0"/>
    <x v="1"/>
    <s v="TXB"/>
    <n v="2"/>
    <x v="1"/>
    <n v="17.84"/>
  </r>
  <r>
    <x v="3"/>
    <s v="OE"/>
    <d v="2016-04-19T00:00:00"/>
    <d v="1899-12-30T07:15:00"/>
    <d v="1899-12-30T08:45:00"/>
    <x v="0"/>
    <n v="41"/>
    <n v="1"/>
    <n v="8"/>
    <n v="8"/>
    <d v="1899-12-30T08:08:00"/>
    <s v="TU4846"/>
    <s v="Liserco"/>
    <x v="12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2"/>
    <n v="8"/>
    <n v="9"/>
    <d v="1899-12-30T08:09:00"/>
    <s v="BKRG36"/>
    <s v="Liserco"/>
    <x v="13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3"/>
    <n v="8"/>
    <n v="11"/>
    <d v="1899-12-30T08:11:00"/>
    <s v="UJ5210"/>
    <s v="Lisanco"/>
    <x v="17"/>
    <x v="0"/>
    <x v="0"/>
    <s v="TXB"/>
    <n v="6"/>
    <x v="1"/>
    <n v="42.7"/>
  </r>
  <r>
    <x v="3"/>
    <s v="OE"/>
    <d v="2016-04-19T00:00:00"/>
    <d v="1899-12-30T07:15:00"/>
    <d v="1899-12-30T08:45:00"/>
    <x v="0"/>
    <n v="41"/>
    <n v="4"/>
    <n v="8"/>
    <n v="12"/>
    <d v="1899-12-30T08:12:00"/>
    <s v="VA8204"/>
    <s v="Lincosur"/>
    <x v="15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5"/>
    <n v="8"/>
    <n v="13"/>
    <d v="1899-12-30T08:13:00"/>
    <s v="NF5669"/>
    <s v="Lisanco"/>
    <x v="16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6"/>
    <n v="8"/>
    <n v="13"/>
    <d v="1899-12-30T08:13:00"/>
    <s v="YR3548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7"/>
    <n v="8"/>
    <n v="17"/>
    <d v="1899-12-30T08:17:00"/>
    <s v="XW8282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8"/>
    <n v="8"/>
    <n v="17"/>
    <d v="1899-12-30T08:17:00"/>
    <s v="RN8077"/>
    <s v="Liserco"/>
    <x v="0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9"/>
    <n v="8"/>
    <n v="19"/>
    <d v="1899-12-30T08:19:00"/>
    <s v="VB3881"/>
    <s v="Liserco"/>
    <x v="0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10"/>
    <n v="8"/>
    <n v="23"/>
    <d v="1899-12-30T08:23:00"/>
    <s v="VY7741"/>
    <s v="Lisanco"/>
    <x v="17"/>
    <x v="0"/>
    <x v="0"/>
    <s v="TXB"/>
    <n v="2"/>
    <x v="1"/>
    <n v="17.84"/>
  </r>
  <r>
    <x v="3"/>
    <s v="OE"/>
    <d v="2016-04-19T00:00:00"/>
    <d v="1899-12-30T07:15:00"/>
    <d v="1899-12-30T08:45:00"/>
    <x v="0"/>
    <n v="41"/>
    <n v="11"/>
    <n v="8"/>
    <n v="24"/>
    <d v="1899-12-30T08:24:00"/>
    <s v="HKPG48"/>
    <s v="Liserco"/>
    <x v="13"/>
    <x v="0"/>
    <x v="1"/>
    <s v="TXB"/>
    <n v="5"/>
    <x v="1"/>
    <n v="39.284999999999997"/>
  </r>
  <r>
    <x v="3"/>
    <s v="OE"/>
    <d v="2016-04-19T00:00:00"/>
    <d v="1899-12-30T07:15:00"/>
    <d v="1899-12-30T08:45:00"/>
    <x v="0"/>
    <n v="41"/>
    <n v="12"/>
    <n v="8"/>
    <n v="25"/>
    <d v="1899-12-30T08:25:00"/>
    <s v="FYBV70"/>
    <s v="Liserco"/>
    <x v="0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13"/>
    <n v="8"/>
    <n v="25"/>
    <d v="1899-12-30T08:25:00"/>
    <s v="TR2394"/>
    <s v="Liserco"/>
    <x v="12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14"/>
    <n v="8"/>
    <n v="26"/>
    <d v="1899-12-30T08:26:00"/>
    <s v="ZN8557"/>
    <s v="Lisanco"/>
    <x v="16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15"/>
    <n v="8"/>
    <n v="26"/>
    <d v="1899-12-30T08:26:00"/>
    <s v="UK8353"/>
    <s v="Liserco"/>
    <x v="13"/>
    <x v="0"/>
    <x v="1"/>
    <s v="TXB"/>
    <n v="2"/>
    <x v="1"/>
    <n v="17.84"/>
  </r>
  <r>
    <x v="3"/>
    <s v="OE"/>
    <d v="2016-04-19T00:00:00"/>
    <d v="1899-12-30T07:15:00"/>
    <d v="1899-12-30T08:45:00"/>
    <x v="0"/>
    <n v="41"/>
    <n v="16"/>
    <n v="8"/>
    <n v="30"/>
    <d v="1899-12-30T08:30:00"/>
    <s v="YW6711"/>
    <s v="Lincosur"/>
    <x v="15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17"/>
    <n v="8"/>
    <n v="32"/>
    <d v="1899-12-30T08:32:00"/>
    <s v="CPVP46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18"/>
    <n v="8"/>
    <n v="35"/>
    <d v="1899-12-30T08:35:00"/>
    <s v="XA3101"/>
    <s v="Liserco"/>
    <x v="13"/>
    <x v="0"/>
    <x v="1"/>
    <s v="TXB"/>
    <n v="2"/>
    <x v="1"/>
    <n v="17.84"/>
  </r>
  <r>
    <x v="3"/>
    <s v="OE"/>
    <d v="2016-04-19T00:00:00"/>
    <d v="1899-12-30T07:15:00"/>
    <d v="1899-12-30T08:45:00"/>
    <x v="0"/>
    <n v="41"/>
    <n v="19"/>
    <n v="8"/>
    <n v="36"/>
    <d v="1899-12-30T08:36:00"/>
    <s v="PG8204"/>
    <s v="Liserco"/>
    <x v="13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20"/>
    <n v="8"/>
    <n v="37"/>
    <d v="1899-12-30T08:37:00"/>
    <s v="WG2582"/>
    <s v="Liserco"/>
    <x v="12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21"/>
    <n v="8"/>
    <n v="38"/>
    <d v="1899-12-30T08:38:00"/>
    <s v="XU9202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22"/>
    <n v="8"/>
    <n v="38"/>
    <d v="1899-12-30T08:38:00"/>
    <s v="UJ5210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23"/>
    <n v="8"/>
    <n v="39"/>
    <d v="1899-12-30T08:39:00"/>
    <s v="XZ1462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24"/>
    <n v="8"/>
    <n v="42"/>
    <d v="1899-12-30T08:42:00"/>
    <s v="ZL3344"/>
    <s v="Lisanco"/>
    <x v="17"/>
    <x v="0"/>
    <x v="0"/>
    <s v="TXB"/>
    <n v="1"/>
    <x v="1"/>
    <n v="7.97"/>
  </r>
  <r>
    <x v="3"/>
    <s v="OE"/>
    <d v="2016-04-19T00:00:00"/>
    <d v="1899-12-30T07:15:00"/>
    <d v="1899-12-30T08:45:00"/>
    <x v="0"/>
    <n v="41"/>
    <n v="25"/>
    <n v="8"/>
    <n v="45"/>
    <d v="1899-12-30T08:45:00"/>
    <s v="XE9323"/>
    <s v="Liserco"/>
    <x v="12"/>
    <x v="0"/>
    <x v="1"/>
    <s v="TXB"/>
    <n v="1"/>
    <x v="1"/>
    <n v="7.97"/>
  </r>
  <r>
    <x v="3"/>
    <s v="OE"/>
    <d v="2016-04-19T00:00:00"/>
    <d v="1899-12-30T07:15:00"/>
    <d v="1899-12-30T08:45:00"/>
    <x v="0"/>
    <n v="41"/>
    <n v="26"/>
    <n v="8"/>
    <n v="45"/>
    <d v="1899-12-30T08:45:00"/>
    <s v="BFGD28"/>
    <s v="Lisanco"/>
    <x v="10"/>
    <x v="0"/>
    <x v="1"/>
    <s v="TXB"/>
    <n v="2"/>
    <x v="1"/>
    <n v="17.84"/>
  </r>
  <r>
    <x v="3"/>
    <s v="OE"/>
    <d v="2016-04-19T00:00:00"/>
    <d v="1899-12-30T09:45:00"/>
    <d v="1899-12-30T11:15:00"/>
    <x v="1"/>
    <n v="42"/>
    <n v="1"/>
    <n v="9"/>
    <n v="46"/>
    <d v="1899-12-30T09:46:00"/>
    <s v="ZJ2738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2"/>
    <n v="9"/>
    <n v="47"/>
    <d v="1899-12-30T09:47:00"/>
    <s v="MZ6729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3"/>
    <n v="9"/>
    <n v="49"/>
    <d v="1899-12-30T09:49:00"/>
    <s v="TU4846"/>
    <s v="Liserco"/>
    <x v="12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4"/>
    <n v="9"/>
    <n v="50"/>
    <d v="1899-12-30T09:50:00"/>
    <s v="XW8292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5"/>
    <n v="9"/>
    <n v="52"/>
    <d v="1899-12-30T09:52:00"/>
    <s v="XU9223"/>
    <s v="Liserco"/>
    <x v="13"/>
    <x v="0"/>
    <x v="1"/>
    <s v="TXB"/>
    <n v="2"/>
    <x v="1"/>
    <n v="17.84"/>
  </r>
  <r>
    <x v="3"/>
    <s v="OE"/>
    <d v="2016-04-19T00:00:00"/>
    <d v="1899-12-30T09:45:00"/>
    <d v="1899-12-30T11:15:00"/>
    <x v="1"/>
    <n v="42"/>
    <n v="6"/>
    <n v="9"/>
    <n v="53"/>
    <d v="1899-12-30T09:53:00"/>
    <s v="VE6002"/>
    <s v="Lincosur"/>
    <x v="15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7"/>
    <n v="9"/>
    <n v="55"/>
    <d v="1899-12-30T09:55:00"/>
    <s v="CZPS16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8"/>
    <n v="9"/>
    <n v="55"/>
    <d v="1899-12-30T09:55:00"/>
    <s v="XG8088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9"/>
    <n v="9"/>
    <n v="56"/>
    <d v="1899-12-30T09:56:00"/>
    <s v="PJ8699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10"/>
    <n v="9"/>
    <n v="57"/>
    <d v="1899-12-30T09:57:00"/>
    <s v="XW8289"/>
    <s v="Lisanco"/>
    <x v="10"/>
    <x v="0"/>
    <x v="1"/>
    <s v="TXB"/>
    <n v="2"/>
    <x v="1"/>
    <n v="17.84"/>
  </r>
  <r>
    <x v="3"/>
    <s v="OE"/>
    <d v="2016-04-19T00:00:00"/>
    <d v="1899-12-30T09:45:00"/>
    <d v="1899-12-30T11:15:00"/>
    <x v="1"/>
    <n v="42"/>
    <n v="11"/>
    <n v="9"/>
    <n v="59"/>
    <d v="1899-12-30T09:59:00"/>
    <s v="FCXC75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12"/>
    <n v="10"/>
    <n v="0"/>
    <d v="1899-12-30T10:00:00"/>
    <s v="PF1849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13"/>
    <n v="10"/>
    <n v="1"/>
    <d v="1899-12-30T10:01:00"/>
    <s v="BHDF13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14"/>
    <n v="10"/>
    <n v="2"/>
    <d v="1899-12-30T10:02:00"/>
    <s v="GZYX34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15"/>
    <n v="10"/>
    <n v="3"/>
    <d v="1899-12-30T10:03:00"/>
    <s v="BDSD39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16"/>
    <n v="10"/>
    <n v="4"/>
    <d v="1899-12-30T10:04:00"/>
    <s v="GXSS38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17"/>
    <n v="10"/>
    <n v="6"/>
    <d v="1899-12-30T10:06:00"/>
    <s v="HWCW50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18"/>
    <n v="10"/>
    <n v="7"/>
    <d v="1899-12-30T10:07:00"/>
    <s v="XR5402"/>
    <s v="Liserco"/>
    <x v="12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19"/>
    <n v="10"/>
    <n v="8"/>
    <d v="1899-12-30T10:08:00"/>
    <s v="TY6022"/>
    <s v="Lincosur"/>
    <x v="15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20"/>
    <n v="10"/>
    <n v="10"/>
    <d v="1899-12-30T10:10:00"/>
    <s v="HVXB46"/>
    <s v="Lisanco"/>
    <x v="10"/>
    <x v="0"/>
    <x v="1"/>
    <s v="TXB"/>
    <n v="2"/>
    <x v="1"/>
    <n v="17.84"/>
  </r>
  <r>
    <x v="3"/>
    <s v="OE"/>
    <d v="2016-04-19T00:00:00"/>
    <d v="1899-12-30T09:45:00"/>
    <d v="1899-12-30T11:15:00"/>
    <x v="1"/>
    <n v="42"/>
    <n v="21"/>
    <n v="10"/>
    <n v="14"/>
    <d v="1899-12-30T10:14:00"/>
    <s v="SC4404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22"/>
    <n v="10"/>
    <n v="16"/>
    <d v="1899-12-30T10:16:00"/>
    <s v="UK7780"/>
    <s v="Liserco"/>
    <x v="13"/>
    <x v="0"/>
    <x v="1"/>
    <s v="TXB"/>
    <n v="2"/>
    <x v="1"/>
    <n v="17.84"/>
  </r>
  <r>
    <x v="3"/>
    <s v="OE"/>
    <d v="2016-04-19T00:00:00"/>
    <d v="1899-12-30T09:45:00"/>
    <d v="1899-12-30T11:15:00"/>
    <x v="1"/>
    <n v="42"/>
    <n v="23"/>
    <n v="10"/>
    <n v="17"/>
    <d v="1899-12-30T10:17:00"/>
    <s v="NF6374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24"/>
    <n v="10"/>
    <n v="18"/>
    <d v="1899-12-30T10:18:00"/>
    <s v="BDGP50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25"/>
    <n v="10"/>
    <n v="19"/>
    <d v="1899-12-30T10:19:00"/>
    <s v="YD2086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26"/>
    <n v="10"/>
    <n v="21"/>
    <d v="1899-12-30T10:21:00"/>
    <s v="XF9609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27"/>
    <n v="10"/>
    <n v="22"/>
    <d v="1899-12-30T10:22:00"/>
    <s v="VC8029"/>
    <s v="Liserco"/>
    <x v="12"/>
    <x v="0"/>
    <x v="1"/>
    <s v="TXB"/>
    <n v="1"/>
    <x v="1"/>
    <n v="7.97"/>
  </r>
  <r>
    <x v="3"/>
    <s v="OE"/>
    <d v="2016-04-19T00:00:00"/>
    <d v="1899-12-30T09:45:00"/>
    <d v="1899-12-30T11:15:00"/>
    <x v="1"/>
    <n v="42"/>
    <n v="28"/>
    <n v="10"/>
    <n v="23"/>
    <d v="1899-12-30T10:23:00"/>
    <s v="UR7281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2"/>
    <n v="29"/>
    <n v="10"/>
    <n v="26"/>
    <d v="1899-12-30T10:26:00"/>
    <s v="RJ2223"/>
    <s v="Lisanco"/>
    <x v="10"/>
    <x v="0"/>
    <x v="1"/>
    <s v="TXB"/>
    <n v="2"/>
    <x v="1"/>
    <n v="17.84"/>
  </r>
  <r>
    <x v="3"/>
    <s v="OE"/>
    <d v="2016-04-19T00:00:00"/>
    <d v="1899-12-30T09:45:00"/>
    <d v="1899-12-30T11:15:00"/>
    <x v="1"/>
    <n v="42"/>
    <n v="30"/>
    <n v="10"/>
    <n v="26"/>
    <d v="1899-12-30T10:26:00"/>
    <s v="VF8178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1"/>
    <n v="10"/>
    <n v="28"/>
    <d v="1899-12-30T10:28:00"/>
    <s v="VD7002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"/>
    <n v="10"/>
    <n v="28"/>
    <d v="1899-12-30T10:28:00"/>
    <s v="UD3998"/>
    <s v="Lisanco"/>
    <x v="10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3"/>
    <n v="10"/>
    <n v="30"/>
    <d v="1899-12-30T10:30:00"/>
    <s v="XL8616"/>
    <s v="Liserco"/>
    <x v="13"/>
    <x v="0"/>
    <x v="1"/>
    <s v="TXB"/>
    <n v="2"/>
    <x v="1"/>
    <n v="17.84"/>
  </r>
  <r>
    <x v="3"/>
    <s v="OE"/>
    <d v="2016-04-19T00:00:00"/>
    <d v="1899-12-30T09:45:00"/>
    <d v="1899-12-30T11:15:00"/>
    <x v="1"/>
    <n v="43"/>
    <n v="4"/>
    <n v="10"/>
    <n v="31"/>
    <d v="1899-12-30T10:31:00"/>
    <s v="WG2582"/>
    <s v="Liserco"/>
    <x v="19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5"/>
    <n v="10"/>
    <n v="31"/>
    <d v="1899-12-30T10:31:00"/>
    <s v="SC4326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6"/>
    <n v="10"/>
    <n v="33"/>
    <d v="1899-12-30T10:33:00"/>
    <s v="ZB8624"/>
    <s v="Liserco"/>
    <x v="12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7"/>
    <n v="10"/>
    <n v="33"/>
    <d v="1899-12-30T10:33:00"/>
    <s v="XP4127"/>
    <s v="Lincosur"/>
    <x v="15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8"/>
    <n v="10"/>
    <n v="45"/>
    <d v="1899-12-30T10:45:00"/>
    <s v="FCXP20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9"/>
    <n v="10"/>
    <n v="46"/>
    <d v="1899-12-30T10:46:00"/>
    <s v="XJ6813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10"/>
    <n v="10"/>
    <n v="48"/>
    <d v="1899-12-30T10:48:00"/>
    <s v="UK6059"/>
    <s v="Lincosur"/>
    <x v="15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11"/>
    <n v="10"/>
    <n v="49"/>
    <d v="1899-12-30T10:49:00"/>
    <s v="XE9337"/>
    <s v="Liserco"/>
    <x v="12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12"/>
    <n v="10"/>
    <n v="50"/>
    <d v="1899-12-30T10:50:00"/>
    <s v="XG8359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13"/>
    <n v="10"/>
    <n v="51"/>
    <d v="1899-12-30T10:51:00"/>
    <s v="XF4373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14"/>
    <n v="10"/>
    <n v="51"/>
    <d v="1899-12-30T10:51:00"/>
    <s v="XV9760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15"/>
    <n v="10"/>
    <n v="52"/>
    <d v="1899-12-30T10:52:00"/>
    <s v="XU9202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16"/>
    <n v="10"/>
    <n v="53"/>
    <d v="1899-12-30T10:53:00"/>
    <s v="XR5424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17"/>
    <n v="10"/>
    <n v="56"/>
    <d v="1899-12-30T10:56:00"/>
    <s v="XA7959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18"/>
    <n v="10"/>
    <n v="57"/>
    <d v="1899-12-30T10:57:00"/>
    <s v="YD1901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19"/>
    <n v="10"/>
    <n v="59"/>
    <d v="1899-12-30T10:59:00"/>
    <s v="XU8192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0"/>
    <n v="11"/>
    <n v="2"/>
    <d v="1899-12-30T11:02:00"/>
    <s v="XW8284"/>
    <s v="Liserco"/>
    <x v="12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1"/>
    <n v="11"/>
    <n v="3"/>
    <d v="1899-12-30T11:03:00"/>
    <s v="VB7493"/>
    <s v="Lisanco"/>
    <x v="17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22"/>
    <n v="11"/>
    <n v="4"/>
    <d v="1899-12-30T11:04:00"/>
    <s v="YR1750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3"/>
    <n v="11"/>
    <n v="4"/>
    <d v="1899-12-30T11:04:00"/>
    <s v="XN6582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24"/>
    <n v="11"/>
    <n v="5"/>
    <d v="1899-12-30T11:05:00"/>
    <s v="XG8576"/>
    <s v="Liserco"/>
    <x v="19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25"/>
    <n v="11"/>
    <n v="7"/>
    <d v="1899-12-30T11:07:00"/>
    <s v="XU9221"/>
    <s v="Liserco"/>
    <x v="0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6"/>
    <n v="11"/>
    <n v="7"/>
    <d v="1899-12-30T11:07:00"/>
    <s v="NF5289"/>
    <s v="Lisanco"/>
    <x v="16"/>
    <x v="0"/>
    <x v="0"/>
    <s v="TXB"/>
    <n v="1"/>
    <x v="1"/>
    <n v="7.97"/>
  </r>
  <r>
    <x v="3"/>
    <s v="OE"/>
    <d v="2016-04-19T00:00:00"/>
    <d v="1899-12-30T09:45:00"/>
    <d v="1899-12-30T11:15:00"/>
    <x v="1"/>
    <n v="43"/>
    <n v="27"/>
    <n v="11"/>
    <n v="8"/>
    <d v="1899-12-30T11:08:00"/>
    <s v="XN6577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8"/>
    <n v="11"/>
    <n v="14"/>
    <d v="1899-12-30T11:14:00"/>
    <s v="XK8588"/>
    <s v="Liserco"/>
    <x v="13"/>
    <x v="0"/>
    <x v="1"/>
    <s v="TXB"/>
    <n v="1"/>
    <x v="1"/>
    <n v="7.97"/>
  </r>
  <r>
    <x v="3"/>
    <s v="OE"/>
    <d v="2016-04-19T00:00:00"/>
    <d v="1899-12-30T09:45:00"/>
    <d v="1899-12-30T11:15:00"/>
    <x v="1"/>
    <n v="43"/>
    <n v="29"/>
    <n v="11"/>
    <n v="15"/>
    <d v="1899-12-30T11:15:00"/>
    <s v="PF1849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1"/>
    <n v="12"/>
    <n v="47"/>
    <d v="1899-12-30T12:47:00"/>
    <s v="VV1302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"/>
    <n v="12"/>
    <n v="48"/>
    <d v="1899-12-30T12:48:00"/>
    <s v="UZ2793"/>
    <s v="Liserco"/>
    <x v="13"/>
    <x v="0"/>
    <x v="1"/>
    <s v="TXB"/>
    <n v="2"/>
    <x v="1"/>
    <n v="17.84"/>
  </r>
  <r>
    <x v="3"/>
    <s v="OE"/>
    <d v="2016-04-19T00:00:00"/>
    <d v="1899-12-30T12:45:00"/>
    <d v="1899-12-30T14:15:00"/>
    <x v="2"/>
    <n v="44"/>
    <n v="3"/>
    <n v="12"/>
    <n v="50"/>
    <d v="1899-12-30T12:50:00"/>
    <s v="XW8284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4"/>
    <n v="12"/>
    <n v="50"/>
    <d v="1899-12-30T12:50:00"/>
    <s v="BHDF13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5"/>
    <n v="12"/>
    <n v="51"/>
    <d v="1899-12-30T12:51:00"/>
    <s v="GLZH85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6"/>
    <n v="12"/>
    <n v="51"/>
    <d v="1899-12-30T12:51:00"/>
    <s v="VX4316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7"/>
    <n v="12"/>
    <n v="51"/>
    <d v="1899-12-30T12:51:00"/>
    <s v="XG8576"/>
    <s v="Liserco"/>
    <x v="12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8"/>
    <n v="12"/>
    <n v="53"/>
    <d v="1899-12-30T12:53:00"/>
    <s v="FRKF46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9"/>
    <n v="12"/>
    <n v="53"/>
    <d v="1899-12-30T12:53:00"/>
    <s v="UK7313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0"/>
    <n v="12"/>
    <n v="56"/>
    <d v="1899-12-30T12:56:00"/>
    <s v="XY3641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11"/>
    <n v="12"/>
    <n v="57"/>
    <d v="1899-12-30T12:57:00"/>
    <s v="TY6022"/>
    <s v="Lincosur"/>
    <x v="15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2"/>
    <n v="12"/>
    <n v="58"/>
    <d v="1899-12-30T12:58:00"/>
    <s v="HWCW50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3"/>
    <n v="12"/>
    <n v="59"/>
    <d v="1899-12-30T12:59:00"/>
    <s v="CVSJ48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4"/>
    <n v="13"/>
    <n v="2"/>
    <d v="1899-12-30T13:02:00"/>
    <s v="SC4381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15"/>
    <n v="13"/>
    <n v="3"/>
    <d v="1899-12-30T13:03:00"/>
    <s v="VY7740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6"/>
    <n v="13"/>
    <n v="5"/>
    <d v="1899-12-30T13:05:00"/>
    <s v="FTFC13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17"/>
    <n v="13"/>
    <n v="5"/>
    <d v="1899-12-30T13:05:00"/>
    <s v="BVHB89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8"/>
    <n v="13"/>
    <n v="5"/>
    <d v="1899-12-30T13:05:00"/>
    <s v="SC4404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19"/>
    <n v="13"/>
    <n v="6"/>
    <d v="1899-12-30T13:06:00"/>
    <s v="UJ5210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0"/>
    <n v="13"/>
    <n v="6"/>
    <d v="1899-12-30T13:06:00"/>
    <s v="BZBX54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21"/>
    <n v="13"/>
    <n v="9"/>
    <d v="1899-12-30T13:09:00"/>
    <s v="UR7281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2"/>
    <n v="13"/>
    <n v="9"/>
    <d v="1899-12-30T13:09:00"/>
    <s v="YG1168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23"/>
    <n v="13"/>
    <n v="10"/>
    <d v="1899-12-30T13:10:00"/>
    <s v="XP4127"/>
    <s v="Lincosur"/>
    <x v="15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4"/>
    <n v="13"/>
    <n v="11"/>
    <d v="1899-12-30T13:11:00"/>
    <s v="YR3548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5"/>
    <n v="13"/>
    <n v="12"/>
    <d v="1899-12-30T13:12:00"/>
    <s v="GBVW20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6"/>
    <n v="13"/>
    <n v="14"/>
    <d v="1899-12-30T13:14:00"/>
    <s v="ZK2955"/>
    <s v="Liserco"/>
    <x v="13"/>
    <x v="0"/>
    <x v="1"/>
    <s v="TXB"/>
    <n v="2"/>
    <x v="1"/>
    <n v="17.84"/>
  </r>
  <r>
    <x v="3"/>
    <s v="OE"/>
    <d v="2016-04-19T00:00:00"/>
    <d v="1899-12-30T12:45:00"/>
    <d v="1899-12-30T14:15:00"/>
    <x v="2"/>
    <n v="44"/>
    <n v="27"/>
    <n v="13"/>
    <n v="16"/>
    <d v="1899-12-30T13:16:00"/>
    <s v="SC4326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8"/>
    <n v="13"/>
    <n v="17"/>
    <d v="1899-12-30T13:17:00"/>
    <s v="FSCZ99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4"/>
    <n v="29"/>
    <n v="13"/>
    <n v="21"/>
    <d v="1899-12-30T13:21:00"/>
    <s v="UL4858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4"/>
    <n v="30"/>
    <n v="13"/>
    <n v="22"/>
    <d v="1899-12-30T13:22:00"/>
    <s v="YR1750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1"/>
    <n v="13"/>
    <n v="25"/>
    <d v="1899-12-30T13:25:00"/>
    <s v="VY7741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2"/>
    <n v="13"/>
    <n v="26"/>
    <d v="1899-12-30T13:26:00"/>
    <s v="FXRR72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3"/>
    <n v="13"/>
    <n v="27"/>
    <d v="1899-12-30T13:27:00"/>
    <s v="FWXD35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4"/>
    <n v="13"/>
    <n v="28"/>
    <d v="1899-12-30T13:28:00"/>
    <s v="CZPS16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5"/>
    <n v="13"/>
    <n v="28"/>
    <d v="1899-12-30T13:28:00"/>
    <s v="UJ5214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6"/>
    <n v="13"/>
    <n v="28"/>
    <d v="1899-12-30T13:28:00"/>
    <s v="TR2394"/>
    <s v="Liserco"/>
    <x v="12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7"/>
    <n v="13"/>
    <n v="29"/>
    <d v="1899-12-30T13:29:00"/>
    <s v="VV1254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8"/>
    <n v="13"/>
    <n v="30"/>
    <d v="1899-12-30T13:30:00"/>
    <s v="UK6059"/>
    <s v="Lincosur"/>
    <x v="15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9"/>
    <n v="13"/>
    <n v="31"/>
    <d v="1899-12-30T13:31:00"/>
    <s v="XE9119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10"/>
    <n v="13"/>
    <n v="33"/>
    <d v="1899-12-30T13:33:00"/>
    <s v="ZV4253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11"/>
    <n v="13"/>
    <n v="34"/>
    <d v="1899-12-30T13:34:00"/>
    <s v="FCXP20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12"/>
    <n v="13"/>
    <n v="37"/>
    <d v="1899-12-30T13:37:00"/>
    <s v="BBKP41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13"/>
    <n v="13"/>
    <n v="40"/>
    <d v="1899-12-30T13:40:00"/>
    <s v="FCXC75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14"/>
    <n v="13"/>
    <n v="40"/>
    <d v="1899-12-30T13:40:00"/>
    <s v="XF4373"/>
    <s v="Lisanco"/>
    <x v="17"/>
    <x v="0"/>
    <x v="0"/>
    <s v="TXB"/>
    <n v="2"/>
    <x v="1"/>
    <n v="17.84"/>
  </r>
  <r>
    <x v="3"/>
    <s v="OE"/>
    <d v="2016-04-19T00:00:00"/>
    <d v="1899-12-30T12:45:00"/>
    <d v="1899-12-30T14:15:00"/>
    <x v="2"/>
    <n v="45"/>
    <n v="15"/>
    <n v="13"/>
    <n v="40"/>
    <d v="1899-12-30T13:40:00"/>
    <s v="YH1755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16"/>
    <n v="13"/>
    <n v="41"/>
    <d v="1899-12-30T13:41:00"/>
    <s v="XV3438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17"/>
    <n v="13"/>
    <n v="43"/>
    <d v="1899-12-30T13:43:00"/>
    <s v="TU4846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18"/>
    <n v="13"/>
    <n v="44"/>
    <d v="1899-12-30T13:44:00"/>
    <s v="FYBV70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19"/>
    <n v="13"/>
    <n v="45"/>
    <d v="1899-12-30T13:45:00"/>
    <s v="CHTJ33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20"/>
    <n v="13"/>
    <n v="46"/>
    <d v="1899-12-30T13:46:00"/>
    <s v="XR5402"/>
    <s v="Liserco"/>
    <x v="12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21"/>
    <n v="13"/>
    <n v="48"/>
    <d v="1899-12-30T13:48:00"/>
    <s v="TL8497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22"/>
    <n v="13"/>
    <n v="48"/>
    <d v="1899-12-30T13:48:00"/>
    <s v="YD1901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23"/>
    <n v="13"/>
    <n v="51"/>
    <d v="1899-12-30T13:51:00"/>
    <s v="CPVP46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24"/>
    <n v="13"/>
    <n v="51"/>
    <d v="1899-12-30T13:51:00"/>
    <s v="BDGP50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25"/>
    <n v="13"/>
    <n v="51"/>
    <d v="1899-12-30T13:51:00"/>
    <s v="XY9517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5"/>
    <n v="26"/>
    <n v="13"/>
    <n v="53"/>
    <d v="1899-12-30T13:53:00"/>
    <s v="XN6582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27"/>
    <n v="13"/>
    <n v="53"/>
    <d v="1899-12-30T13:53:00"/>
    <s v="VA8204"/>
    <s v="Lincosur"/>
    <x v="15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28"/>
    <n v="13"/>
    <n v="55"/>
    <d v="1899-12-30T13:55:00"/>
    <s v="ZK1325"/>
    <s v="Liserco"/>
    <x v="13"/>
    <x v="0"/>
    <x v="1"/>
    <s v="TXB"/>
    <n v="2"/>
    <x v="1"/>
    <n v="17.84"/>
  </r>
  <r>
    <x v="3"/>
    <s v="OE"/>
    <d v="2016-04-19T00:00:00"/>
    <d v="1899-12-30T12:45:00"/>
    <d v="1899-12-30T14:15:00"/>
    <x v="2"/>
    <n v="45"/>
    <n v="29"/>
    <n v="13"/>
    <n v="58"/>
    <d v="1899-12-30T13:58:00"/>
    <s v="NF5289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5"/>
    <n v="30"/>
    <n v="13"/>
    <n v="59"/>
    <d v="1899-12-30T13:59:00"/>
    <s v="FYDV21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6"/>
    <n v="1"/>
    <n v="13"/>
    <n v="59"/>
    <d v="1899-12-30T13:59:00"/>
    <s v="FSBZ17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2"/>
    <n v="13"/>
    <n v="59"/>
    <d v="1899-12-30T13:59:00"/>
    <s v="VC8029"/>
    <s v="Liserco"/>
    <x v="12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3"/>
    <n v="14"/>
    <n v="0"/>
    <d v="1899-12-30T14:00:00"/>
    <s v="WG2582"/>
    <s v="Liserco"/>
    <x v="19"/>
    <x v="0"/>
    <x v="0"/>
    <s v="TXB"/>
    <n v="1"/>
    <x v="1"/>
    <n v="7.97"/>
  </r>
  <r>
    <x v="3"/>
    <s v="OE"/>
    <d v="2016-04-19T00:00:00"/>
    <d v="1899-12-30T12:45:00"/>
    <d v="1899-12-30T14:15:00"/>
    <x v="2"/>
    <n v="46"/>
    <n v="4"/>
    <n v="14"/>
    <n v="1"/>
    <d v="1899-12-30T14:01:00"/>
    <s v="TK1389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5"/>
    <n v="14"/>
    <n v="3"/>
    <d v="1899-12-30T14:03:00"/>
    <s v="ZL3344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6"/>
    <n v="6"/>
    <n v="14"/>
    <n v="4"/>
    <d v="1899-12-30T14:04:00"/>
    <s v="VD7002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7"/>
    <n v="14"/>
    <n v="6"/>
    <d v="1899-12-30T14:06:00"/>
    <s v="XJ7010"/>
    <s v="Lisanco"/>
    <x v="17"/>
    <x v="0"/>
    <x v="0"/>
    <s v="TXB"/>
    <n v="1"/>
    <x v="1"/>
    <n v="7.97"/>
  </r>
  <r>
    <x v="3"/>
    <s v="OE"/>
    <d v="2016-04-19T00:00:00"/>
    <d v="1899-12-30T12:45:00"/>
    <d v="1899-12-30T14:15:00"/>
    <x v="2"/>
    <n v="46"/>
    <n v="8"/>
    <n v="14"/>
    <n v="7"/>
    <d v="1899-12-30T14:07:00"/>
    <s v="WF6230"/>
    <s v="Lisanco"/>
    <x v="10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9"/>
    <n v="14"/>
    <n v="8"/>
    <d v="1899-12-30T14:08:00"/>
    <s v="YW6711"/>
    <s v="Lincosur"/>
    <x v="15"/>
    <x v="0"/>
    <x v="0"/>
    <s v="TXB"/>
    <n v="1"/>
    <x v="1"/>
    <n v="7.97"/>
  </r>
  <r>
    <x v="3"/>
    <s v="OE"/>
    <d v="2016-04-19T00:00:00"/>
    <d v="1899-12-30T12:45:00"/>
    <d v="1899-12-30T14:15:00"/>
    <x v="2"/>
    <n v="46"/>
    <n v="10"/>
    <n v="14"/>
    <n v="8"/>
    <d v="1899-12-30T14:08:00"/>
    <s v="GLZH85"/>
    <s v="Liserco"/>
    <x v="0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11"/>
    <n v="14"/>
    <n v="8"/>
    <d v="1899-12-30T14:08:00"/>
    <s v="FTBC16"/>
    <s v="Lisanco"/>
    <x v="16"/>
    <x v="0"/>
    <x v="0"/>
    <s v="TXB"/>
    <n v="1"/>
    <x v="1"/>
    <n v="7.97"/>
  </r>
  <r>
    <x v="3"/>
    <s v="OE"/>
    <d v="2016-04-19T00:00:00"/>
    <d v="1899-12-30T12:45:00"/>
    <d v="1899-12-30T14:15:00"/>
    <x v="2"/>
    <n v="46"/>
    <n v="12"/>
    <n v="14"/>
    <n v="10"/>
    <d v="1899-12-30T14:10:00"/>
    <s v="XB8574"/>
    <s v="Liserco"/>
    <x v="13"/>
    <x v="0"/>
    <x v="1"/>
    <s v="TXB"/>
    <n v="1"/>
    <x v="1"/>
    <n v="7.97"/>
  </r>
  <r>
    <x v="3"/>
    <s v="OE"/>
    <d v="2016-04-19T00:00:00"/>
    <d v="1899-12-30T12:45:00"/>
    <d v="1899-12-30T14:15:00"/>
    <x v="2"/>
    <n v="46"/>
    <n v="13"/>
    <n v="14"/>
    <n v="14"/>
    <d v="1899-12-30T14:14:00"/>
    <s v="VV1303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1"/>
    <n v="17"/>
    <n v="45"/>
    <d v="1899-12-30T17:45:00"/>
    <s v="VC8029"/>
    <s v="Liserco"/>
    <x v="12"/>
    <x v="0"/>
    <x v="1"/>
    <s v="TXB"/>
    <n v="2"/>
    <x v="1"/>
    <n v="17.84"/>
  </r>
  <r>
    <x v="3"/>
    <s v="OE"/>
    <d v="2016-04-19T00:00:00"/>
    <d v="1899-12-30T17:45:00"/>
    <d v="1899-12-30T19:15:00"/>
    <x v="3"/>
    <n v="47"/>
    <n v="2"/>
    <n v="17"/>
    <n v="46"/>
    <d v="1899-12-30T17:46:00"/>
    <s v="RJ2223"/>
    <s v="Lisanco"/>
    <x v="10"/>
    <x v="0"/>
    <x v="1"/>
    <s v="TXB"/>
    <n v="2"/>
    <x v="1"/>
    <n v="17.84"/>
  </r>
  <r>
    <x v="3"/>
    <s v="OE"/>
    <d v="2016-04-19T00:00:00"/>
    <d v="1899-12-30T17:45:00"/>
    <d v="1899-12-30T19:15:00"/>
    <x v="3"/>
    <n v="47"/>
    <n v="3"/>
    <n v="17"/>
    <n v="48"/>
    <d v="1899-12-30T17:48:00"/>
    <s v="XL8616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4"/>
    <n v="17"/>
    <n v="49"/>
    <d v="1899-12-30T17:49:00"/>
    <s v="TU4846"/>
    <s v="Liserco"/>
    <x v="19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5"/>
    <n v="17"/>
    <n v="49"/>
    <d v="1899-12-30T17:49:00"/>
    <s v="FXRR72"/>
    <s v="Lisanco"/>
    <x v="16"/>
    <x v="0"/>
    <x v="0"/>
    <s v="TXB"/>
    <n v="3"/>
    <x v="1"/>
    <n v="30.84"/>
  </r>
  <r>
    <x v="3"/>
    <s v="OE"/>
    <d v="2016-04-19T00:00:00"/>
    <d v="1899-12-30T17:45:00"/>
    <d v="1899-12-30T19:15:00"/>
    <x v="3"/>
    <n v="47"/>
    <n v="6"/>
    <n v="17"/>
    <n v="52"/>
    <d v="1899-12-30T17:52:00"/>
    <s v="XG1220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7"/>
    <n v="17"/>
    <n v="53"/>
    <d v="1899-12-30T17:53:00"/>
    <s v="VV1259"/>
    <s v="Liserco"/>
    <x v="13"/>
    <x v="0"/>
    <x v="1"/>
    <s v="TXB"/>
    <n v="2"/>
    <x v="1"/>
    <n v="17.84"/>
  </r>
  <r>
    <x v="3"/>
    <s v="OE"/>
    <d v="2016-04-19T00:00:00"/>
    <d v="1899-12-30T17:45:00"/>
    <d v="1899-12-30T19:15:00"/>
    <x v="3"/>
    <n v="47"/>
    <n v="8"/>
    <n v="17"/>
    <n v="55"/>
    <d v="1899-12-30T17:55:00"/>
    <s v="NF7067"/>
    <s v="Lincosur"/>
    <x v="15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9"/>
    <n v="17"/>
    <n v="55"/>
    <d v="1899-12-30T17:55:00"/>
    <s v="YR1750"/>
    <s v="Liserco"/>
    <x v="0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10"/>
    <n v="17"/>
    <n v="56"/>
    <d v="1899-12-30T17:56:00"/>
    <s v="FCXP20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11"/>
    <n v="17"/>
    <n v="58"/>
    <d v="1899-12-30T17:58:00"/>
    <s v="ZB8624"/>
    <s v="Liserco"/>
    <x v="12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12"/>
    <n v="17"/>
    <n v="59"/>
    <d v="1899-12-30T17:59:00"/>
    <s v="DPTC23"/>
    <s v="Lisanco"/>
    <x v="10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13"/>
    <n v="17"/>
    <n v="59"/>
    <d v="1899-12-30T17:59:00"/>
    <s v="ZJ2738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14"/>
    <n v="18"/>
    <n v="2"/>
    <d v="1899-12-30T18:02:00"/>
    <s v="XJ6813"/>
    <s v="Liserco"/>
    <x v="13"/>
    <x v="0"/>
    <x v="1"/>
    <s v="TXB"/>
    <n v="2"/>
    <x v="1"/>
    <n v="17.84"/>
  </r>
  <r>
    <x v="3"/>
    <s v="OE"/>
    <d v="2016-04-19T00:00:00"/>
    <d v="1899-12-30T17:45:00"/>
    <d v="1899-12-30T19:15:00"/>
    <x v="3"/>
    <n v="47"/>
    <n v="15"/>
    <n v="18"/>
    <n v="2"/>
    <d v="1899-12-30T18:02:00"/>
    <s v="YG1168"/>
    <s v="Liserco"/>
    <x v="0"/>
    <x v="0"/>
    <x v="1"/>
    <s v="TXB"/>
    <n v="6"/>
    <x v="1"/>
    <n v="42.7"/>
  </r>
  <r>
    <x v="3"/>
    <s v="OE"/>
    <d v="2016-04-19T00:00:00"/>
    <d v="1899-12-30T17:45:00"/>
    <d v="1899-12-30T19:15:00"/>
    <x v="3"/>
    <n v="47"/>
    <n v="16"/>
    <n v="18"/>
    <n v="4"/>
    <d v="1899-12-30T18:04:00"/>
    <s v="XG8359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17"/>
    <n v="18"/>
    <n v="4"/>
    <d v="1899-12-30T18:04:00"/>
    <s v="XF4373"/>
    <s v="Lisanco"/>
    <x v="16"/>
    <x v="0"/>
    <x v="0"/>
    <s v="TXB"/>
    <n v="2"/>
    <x v="1"/>
    <n v="17.84"/>
  </r>
  <r>
    <x v="3"/>
    <s v="OE"/>
    <d v="2016-04-19T00:00:00"/>
    <d v="1899-12-30T17:45:00"/>
    <d v="1899-12-30T19:15:00"/>
    <x v="3"/>
    <n v="47"/>
    <n v="18"/>
    <n v="18"/>
    <n v="9"/>
    <d v="1899-12-30T18:09:00"/>
    <s v="XA7959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19"/>
    <n v="18"/>
    <n v="10"/>
    <d v="1899-12-30T18:10:00"/>
    <s v="YD1901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20"/>
    <n v="18"/>
    <n v="11"/>
    <d v="1899-12-30T18:11:00"/>
    <s v="VF8178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21"/>
    <n v="18"/>
    <n v="11"/>
    <d v="1899-12-30T18:11:00"/>
    <s v="XU8192"/>
    <s v="Liserco"/>
    <x v="13"/>
    <x v="0"/>
    <x v="1"/>
    <s v="TXB"/>
    <n v="2"/>
    <x v="1"/>
    <n v="17.84"/>
  </r>
  <r>
    <x v="3"/>
    <s v="OE"/>
    <d v="2016-04-19T00:00:00"/>
    <d v="1899-12-30T17:45:00"/>
    <d v="1899-12-30T19:15:00"/>
    <x v="3"/>
    <n v="47"/>
    <n v="22"/>
    <n v="18"/>
    <n v="13"/>
    <d v="1899-12-30T18:13:00"/>
    <s v="UJ5214"/>
    <s v="Liserco"/>
    <x v="0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23"/>
    <n v="18"/>
    <n v="16"/>
    <d v="1899-12-30T18:16:00"/>
    <s v="FYBF71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24"/>
    <n v="18"/>
    <n v="17"/>
    <d v="1899-12-30T18:17:00"/>
    <s v="XN6582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25"/>
    <n v="18"/>
    <n v="18"/>
    <d v="1899-12-30T18:18:00"/>
    <s v="YH1754"/>
    <s v="Lisanco"/>
    <x v="10"/>
    <x v="0"/>
    <x v="1"/>
    <s v="TXB"/>
    <n v="2"/>
    <x v="1"/>
    <n v="17.84"/>
  </r>
  <r>
    <x v="3"/>
    <s v="OE"/>
    <d v="2016-04-19T00:00:00"/>
    <d v="1899-12-30T17:45:00"/>
    <d v="1899-12-30T19:15:00"/>
    <x v="3"/>
    <n v="47"/>
    <n v="26"/>
    <n v="18"/>
    <n v="19"/>
    <d v="1899-12-30T18:19:00"/>
    <s v="WG2582"/>
    <s v="Liserco"/>
    <x v="19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27"/>
    <n v="18"/>
    <n v="19"/>
    <d v="1899-12-30T18:19:00"/>
    <s v="VD7002"/>
    <s v="Liserco"/>
    <x v="0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28"/>
    <n v="18"/>
    <n v="21"/>
    <d v="1899-12-30T18:21:00"/>
    <s v="XN6577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7"/>
    <n v="29"/>
    <n v="18"/>
    <n v="21"/>
    <d v="1899-12-30T18:21:00"/>
    <s v="XU9202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7"/>
    <n v="30"/>
    <n v="18"/>
    <n v="22"/>
    <d v="1899-12-30T18:22:00"/>
    <s v="NF5289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1"/>
    <n v="18"/>
    <n v="26"/>
    <d v="1899-12-30T18:26:00"/>
    <s v="XK8588"/>
    <s v="Liserco"/>
    <x v="13"/>
    <x v="0"/>
    <x v="1"/>
    <s v="TXB"/>
    <n v="2"/>
    <x v="1"/>
    <n v="17.84"/>
  </r>
  <r>
    <x v="3"/>
    <s v="OE"/>
    <d v="2016-04-19T00:00:00"/>
    <d v="1899-12-30T17:45:00"/>
    <d v="1899-12-30T19:15:00"/>
    <x v="3"/>
    <n v="48"/>
    <n v="2"/>
    <n v="18"/>
    <n v="30"/>
    <d v="1899-12-30T18:30:00"/>
    <s v="XY9547"/>
    <s v="Lisanco"/>
    <x v="10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3"/>
    <n v="18"/>
    <n v="30"/>
    <d v="1899-12-30T18:30:00"/>
    <s v="BFLH93"/>
    <s v="Liserco"/>
    <x v="19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4"/>
    <n v="18"/>
    <n v="32"/>
    <d v="1899-12-30T18:32:00"/>
    <s v="ZL5266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5"/>
    <n v="18"/>
    <n v="38"/>
    <d v="1899-12-30T18:38:00"/>
    <s v="VV1303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6"/>
    <n v="18"/>
    <n v="40"/>
    <d v="1899-12-30T18:40:00"/>
    <s v="RZ8195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7"/>
    <n v="18"/>
    <n v="40"/>
    <d v="1899-12-30T18:40:00"/>
    <s v="ZN8557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8"/>
    <n v="18"/>
    <n v="43"/>
    <d v="1899-12-30T18:43:00"/>
    <s v="MZ8012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9"/>
    <n v="18"/>
    <n v="46"/>
    <d v="1899-12-30T18:46:00"/>
    <s v="ZR7113"/>
    <s v="Liserco"/>
    <x v="19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10"/>
    <n v="18"/>
    <n v="48"/>
    <d v="1899-12-30T18:48:00"/>
    <s v="XH4983"/>
    <s v="Liserco"/>
    <x v="0"/>
    <x v="0"/>
    <x v="1"/>
    <s v="TXB"/>
    <n v="2"/>
    <x v="1"/>
    <n v="17.84"/>
  </r>
  <r>
    <x v="3"/>
    <s v="OE"/>
    <d v="2016-04-19T00:00:00"/>
    <d v="1899-12-30T17:45:00"/>
    <d v="1899-12-30T19:15:00"/>
    <x v="3"/>
    <n v="48"/>
    <n v="11"/>
    <n v="18"/>
    <n v="49"/>
    <d v="1899-12-30T18:49:00"/>
    <s v="XR9014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12"/>
    <n v="18"/>
    <n v="49"/>
    <d v="1899-12-30T18:49:00"/>
    <s v="PB2475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13"/>
    <n v="18"/>
    <n v="52"/>
    <d v="1899-12-30T18:52:00"/>
    <s v="YR1752"/>
    <s v="Lincosur"/>
    <x v="15"/>
    <x v="0"/>
    <x v="0"/>
    <s v="TXB"/>
    <n v="2"/>
    <x v="1"/>
    <n v="17.84"/>
  </r>
  <r>
    <x v="3"/>
    <s v="OE"/>
    <d v="2016-04-19T00:00:00"/>
    <d v="1899-12-30T17:45:00"/>
    <d v="1899-12-30T19:15:00"/>
    <x v="3"/>
    <n v="48"/>
    <n v="14"/>
    <n v="18"/>
    <n v="53"/>
    <d v="1899-12-30T18:53:00"/>
    <s v="XU7878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15"/>
    <n v="18"/>
    <n v="58"/>
    <d v="1899-12-30T18:58:00"/>
    <s v="XH4880"/>
    <s v="Liserco"/>
    <x v="13"/>
    <x v="0"/>
    <x v="1"/>
    <s v="TXB"/>
    <n v="2"/>
    <x v="1"/>
    <n v="17.84"/>
  </r>
  <r>
    <x v="3"/>
    <s v="OE"/>
    <d v="2016-04-19T00:00:00"/>
    <d v="1899-12-30T17:45:00"/>
    <d v="1899-12-30T19:15:00"/>
    <x v="3"/>
    <n v="48"/>
    <n v="16"/>
    <n v="19"/>
    <n v="0"/>
    <d v="1899-12-30T19:00:00"/>
    <s v="CPPD60"/>
    <s v="Liserco"/>
    <x v="13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17"/>
    <n v="19"/>
    <n v="1"/>
    <d v="1899-12-30T19:01:00"/>
    <s v="WG9620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18"/>
    <n v="19"/>
    <n v="5"/>
    <d v="1899-12-30T19:05:00"/>
    <s v="VE6002"/>
    <s v="Lincosur"/>
    <x v="15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19"/>
    <n v="19"/>
    <n v="5"/>
    <d v="1899-12-30T19:05:00"/>
    <s v="XT7450"/>
    <s v="Lisanco"/>
    <x v="10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20"/>
    <n v="19"/>
    <n v="6"/>
    <d v="1899-12-30T19:06:00"/>
    <s v="YB8101"/>
    <s v="Lisanco"/>
    <x v="16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21"/>
    <n v="19"/>
    <n v="7"/>
    <d v="1899-12-30T19:07:00"/>
    <s v="FYCC32"/>
    <s v="Lisanco"/>
    <x v="17"/>
    <x v="0"/>
    <x v="0"/>
    <s v="TXB"/>
    <n v="1"/>
    <x v="1"/>
    <n v="7.97"/>
  </r>
  <r>
    <x v="3"/>
    <s v="OE"/>
    <d v="2016-04-19T00:00:00"/>
    <d v="1899-12-30T17:45:00"/>
    <d v="1899-12-30T19:15:00"/>
    <x v="3"/>
    <n v="48"/>
    <n v="22"/>
    <n v="19"/>
    <n v="13"/>
    <d v="1899-12-30T19:13:00"/>
    <s v="XL8775"/>
    <s v="Liserco"/>
    <x v="12"/>
    <x v="0"/>
    <x v="1"/>
    <s v="TXB"/>
    <n v="1"/>
    <x v="1"/>
    <n v="7.97"/>
  </r>
  <r>
    <x v="3"/>
    <s v="OE"/>
    <d v="2016-04-19T00:00:00"/>
    <d v="1899-12-30T17:45:00"/>
    <d v="1899-12-30T19:15:00"/>
    <x v="3"/>
    <n v="48"/>
    <n v="23"/>
    <n v="19"/>
    <n v="13"/>
    <d v="1899-12-30T19:13:00"/>
    <s v="HKPH70"/>
    <s v="Liserco"/>
    <x v="13"/>
    <x v="0"/>
    <x v="1"/>
    <s v="TXB"/>
    <n v="1"/>
    <x v="1"/>
    <n v="7.97"/>
  </r>
  <r>
    <x v="4"/>
    <s v="PO"/>
    <d v="2016-04-19T00:00:00"/>
    <d v="1899-12-30T07:15:00"/>
    <d v="1899-12-30T08:45:00"/>
    <x v="0"/>
    <n v="49"/>
    <n v="1"/>
    <n v="7"/>
    <n v="17"/>
    <d v="1899-12-30T07:17:00"/>
    <s v="TY6022"/>
    <s v="Lincosur"/>
    <x v="15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2"/>
    <n v="7"/>
    <n v="18"/>
    <d v="1899-12-30T07:18:00"/>
    <s v="WX5378"/>
    <s v="Liserco"/>
    <x v="13"/>
    <x v="0"/>
    <x v="1"/>
    <s v="TXB"/>
    <n v="1"/>
    <x v="1"/>
    <n v="7.97"/>
  </r>
  <r>
    <x v="4"/>
    <s v="PO"/>
    <d v="2016-04-19T00:00:00"/>
    <d v="1899-12-30T07:15:00"/>
    <d v="1899-12-30T08:45:00"/>
    <x v="0"/>
    <n v="49"/>
    <n v="3"/>
    <n v="7"/>
    <n v="21"/>
    <d v="1899-12-30T07:21:00"/>
    <s v="XY3951"/>
    <s v="Lisanco"/>
    <x v="10"/>
    <x v="0"/>
    <x v="1"/>
    <s v="TXB"/>
    <n v="2"/>
    <x v="1"/>
    <n v="17.84"/>
  </r>
  <r>
    <x v="4"/>
    <s v="PO"/>
    <d v="2016-04-19T00:00:00"/>
    <d v="1899-12-30T07:15:00"/>
    <d v="1899-12-30T08:45:00"/>
    <x v="0"/>
    <n v="49"/>
    <n v="4"/>
    <n v="7"/>
    <n v="24"/>
    <d v="1899-12-30T07:24:00"/>
    <s v="XK8588"/>
    <s v="Liserco"/>
    <x v="12"/>
    <x v="0"/>
    <x v="1"/>
    <s v="TXB"/>
    <n v="3"/>
    <x v="1"/>
    <n v="30.84"/>
  </r>
  <r>
    <x v="4"/>
    <s v="PO"/>
    <d v="2016-04-19T00:00:00"/>
    <d v="1899-12-30T07:15:00"/>
    <d v="1899-12-30T08:45:00"/>
    <x v="0"/>
    <n v="49"/>
    <n v="5"/>
    <n v="7"/>
    <n v="26"/>
    <d v="1899-12-30T07:26:00"/>
    <s v="WT1969"/>
    <s v="Liserco"/>
    <x v="13"/>
    <x v="0"/>
    <x v="1"/>
    <s v="TXB"/>
    <n v="4"/>
    <x v="1"/>
    <n v="35.869999999999997"/>
  </r>
  <r>
    <x v="4"/>
    <s v="PO"/>
    <d v="2016-04-19T00:00:00"/>
    <d v="1899-12-30T07:15:00"/>
    <d v="1899-12-30T08:45:00"/>
    <x v="0"/>
    <n v="49"/>
    <n v="6"/>
    <n v="7"/>
    <n v="29"/>
    <d v="1899-12-30T07:29:00"/>
    <s v="TY6022"/>
    <s v="Lincosur"/>
    <x v="15"/>
    <x v="0"/>
    <x v="0"/>
    <s v="TXB"/>
    <n v="2"/>
    <x v="1"/>
    <n v="17.84"/>
  </r>
  <r>
    <x v="4"/>
    <s v="PO"/>
    <d v="2016-04-19T00:00:00"/>
    <d v="1899-12-30T07:15:00"/>
    <d v="1899-12-30T08:45:00"/>
    <x v="0"/>
    <n v="49"/>
    <n v="7"/>
    <n v="7"/>
    <n v="30"/>
    <d v="1899-12-30T07:30:00"/>
    <s v="PB2476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49"/>
    <n v="8"/>
    <n v="7"/>
    <n v="33"/>
    <d v="1899-12-30T07:33:00"/>
    <s v="PX4813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49"/>
    <n v="9"/>
    <n v="7"/>
    <n v="33"/>
    <d v="1899-12-30T07:33:00"/>
    <s v="FTPC59"/>
    <s v="Lisanco"/>
    <x v="10"/>
    <x v="0"/>
    <x v="1"/>
    <s v="TXB"/>
    <n v="3"/>
    <x v="1"/>
    <n v="30.84"/>
  </r>
  <r>
    <x v="4"/>
    <s v="PO"/>
    <d v="2016-04-19T00:00:00"/>
    <d v="1899-12-30T07:15:00"/>
    <d v="1899-12-30T08:45:00"/>
    <x v="0"/>
    <n v="49"/>
    <n v="10"/>
    <n v="7"/>
    <n v="36"/>
    <d v="1899-12-30T07:36:00"/>
    <s v="XR5340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49"/>
    <n v="11"/>
    <n v="7"/>
    <n v="39"/>
    <d v="1899-12-30T07:39:00"/>
    <s v="FTFC13"/>
    <s v="Liserco"/>
    <x v="0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12"/>
    <n v="7"/>
    <n v="40"/>
    <d v="1899-12-30T07:40:00"/>
    <s v="UJ7537"/>
    <s v="Liserco"/>
    <x v="0"/>
    <x v="0"/>
    <x v="0"/>
    <s v="TXB"/>
    <n v="2"/>
    <x v="1"/>
    <n v="17.84"/>
  </r>
  <r>
    <x v="4"/>
    <s v="PO"/>
    <d v="2016-04-19T00:00:00"/>
    <d v="1899-12-30T07:15:00"/>
    <d v="1899-12-30T08:45:00"/>
    <x v="0"/>
    <n v="49"/>
    <n v="13"/>
    <n v="7"/>
    <n v="42"/>
    <d v="1899-12-30T07:42:00"/>
    <s v="YR3549"/>
    <s v="Lisanco"/>
    <x v="10"/>
    <x v="0"/>
    <x v="1"/>
    <s v="TXB"/>
    <n v="4"/>
    <x v="1"/>
    <n v="35.869999999999997"/>
  </r>
  <r>
    <x v="4"/>
    <s v="PO"/>
    <d v="2016-04-19T00:00:00"/>
    <d v="1899-12-30T07:15:00"/>
    <d v="1899-12-30T08:45:00"/>
    <x v="0"/>
    <n v="49"/>
    <n v="14"/>
    <n v="7"/>
    <n v="46"/>
    <d v="1899-12-30T07:46:00"/>
    <s v="VX9506"/>
    <s v="Lisanco"/>
    <x v="10"/>
    <x v="0"/>
    <x v="1"/>
    <s v="TXB"/>
    <n v="5"/>
    <x v="1"/>
    <n v="39.284999999999997"/>
  </r>
  <r>
    <x v="4"/>
    <s v="PO"/>
    <d v="2016-04-19T00:00:00"/>
    <d v="1899-12-30T07:15:00"/>
    <d v="1899-12-30T08:45:00"/>
    <x v="0"/>
    <n v="49"/>
    <n v="15"/>
    <n v="7"/>
    <n v="47"/>
    <d v="1899-12-30T07:47:00"/>
    <s v="UD8869"/>
    <s v="Lisanco"/>
    <x v="17"/>
    <x v="0"/>
    <x v="0"/>
    <s v="TXB"/>
    <n v="2"/>
    <x v="1"/>
    <n v="17.84"/>
  </r>
  <r>
    <x v="4"/>
    <s v="PO"/>
    <d v="2016-04-19T00:00:00"/>
    <d v="1899-12-30T07:15:00"/>
    <d v="1899-12-30T08:45:00"/>
    <x v="0"/>
    <n v="49"/>
    <n v="16"/>
    <n v="7"/>
    <n v="48"/>
    <d v="1899-12-30T07:48:00"/>
    <s v="XG1235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49"/>
    <n v="17"/>
    <n v="7"/>
    <n v="48"/>
    <d v="1899-12-30T07:48:00"/>
    <s v="GLZG82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49"/>
    <n v="18"/>
    <n v="7"/>
    <n v="49"/>
    <d v="1899-12-30T07:49:00"/>
    <s v="WG9620"/>
    <s v="Lisanco"/>
    <x v="16"/>
    <x v="0"/>
    <x v="0"/>
    <s v="TXB"/>
    <n v="2"/>
    <x v="1"/>
    <n v="17.84"/>
  </r>
  <r>
    <x v="4"/>
    <s v="PO"/>
    <d v="2016-04-19T00:00:00"/>
    <d v="1899-12-30T07:15:00"/>
    <d v="1899-12-30T08:45:00"/>
    <x v="0"/>
    <n v="49"/>
    <n v="19"/>
    <n v="7"/>
    <n v="53"/>
    <d v="1899-12-30T07:53:00"/>
    <s v="VV1302"/>
    <s v="Lisanco"/>
    <x v="17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20"/>
    <n v="7"/>
    <n v="54"/>
    <d v="1899-12-30T07:54:00"/>
    <s v="DKZH74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49"/>
    <n v="21"/>
    <n v="7"/>
    <n v="54"/>
    <d v="1899-12-30T07:54:00"/>
    <s v="FSCZ99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22"/>
    <n v="7"/>
    <n v="55"/>
    <d v="1899-12-30T07:55:00"/>
    <s v="XP4127"/>
    <s v="Lincosur"/>
    <x v="15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23"/>
    <n v="7"/>
    <n v="55"/>
    <d v="1899-12-30T07:55:00"/>
    <s v="YB8101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24"/>
    <n v="7"/>
    <n v="57"/>
    <d v="1899-12-30T07:57:00"/>
    <s v="FYBF71"/>
    <s v="Lisanco"/>
    <x v="10"/>
    <x v="0"/>
    <x v="1"/>
    <s v="TXB"/>
    <n v="2"/>
    <x v="1"/>
    <n v="17.84"/>
  </r>
  <r>
    <x v="4"/>
    <s v="PO"/>
    <d v="2016-04-19T00:00:00"/>
    <d v="1899-12-30T07:15:00"/>
    <d v="1899-12-30T08:45:00"/>
    <x v="0"/>
    <n v="49"/>
    <n v="25"/>
    <n v="8"/>
    <n v="0"/>
    <d v="1899-12-30T08:00:00"/>
    <s v="UK7313"/>
    <s v="Lisanco"/>
    <x v="17"/>
    <x v="0"/>
    <x v="0"/>
    <s v="TXB"/>
    <n v="2"/>
    <x v="1"/>
    <n v="17.84"/>
  </r>
  <r>
    <x v="4"/>
    <s v="PO"/>
    <d v="2016-04-19T00:00:00"/>
    <d v="1899-12-30T07:15:00"/>
    <d v="1899-12-30T08:45:00"/>
    <x v="0"/>
    <n v="49"/>
    <n v="26"/>
    <n v="8"/>
    <n v="1"/>
    <d v="1899-12-30T08:01:00"/>
    <s v="YR1991"/>
    <s v="Liserco"/>
    <x v="13"/>
    <x v="0"/>
    <x v="1"/>
    <s v="TXB"/>
    <n v="1"/>
    <x v="1"/>
    <n v="7.97"/>
  </r>
  <r>
    <x v="4"/>
    <s v="PO"/>
    <d v="2016-04-19T00:00:00"/>
    <d v="1899-12-30T07:15:00"/>
    <d v="1899-12-30T08:45:00"/>
    <x v="0"/>
    <n v="49"/>
    <n v="27"/>
    <n v="8"/>
    <n v="4"/>
    <d v="1899-12-30T08:04:00"/>
    <s v="XP6343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49"/>
    <n v="28"/>
    <n v="8"/>
    <n v="4"/>
    <d v="1899-12-30T08:04:00"/>
    <s v="XL8386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49"/>
    <n v="29"/>
    <n v="8"/>
    <n v="4"/>
    <d v="1899-12-30T08:04:00"/>
    <s v="WK7410"/>
    <s v="Liserco"/>
    <x v="13"/>
    <x v="0"/>
    <x v="1"/>
    <s v="TXB"/>
    <n v="5"/>
    <x v="1"/>
    <n v="39.284999999999997"/>
  </r>
  <r>
    <x v="4"/>
    <s v="PO"/>
    <d v="2016-04-19T00:00:00"/>
    <d v="1899-12-30T07:15:00"/>
    <d v="1899-12-30T08:45:00"/>
    <x v="0"/>
    <n v="49"/>
    <n v="30"/>
    <n v="8"/>
    <n v="5"/>
    <d v="1899-12-30T08:05:00"/>
    <s v="VY7740"/>
    <s v="Lisanco"/>
    <x v="16"/>
    <x v="0"/>
    <x v="0"/>
    <s v="TXB"/>
    <n v="2"/>
    <x v="1"/>
    <n v="17.84"/>
  </r>
  <r>
    <x v="4"/>
    <s v="PO"/>
    <d v="2016-04-19T00:00:00"/>
    <d v="1899-12-30T07:15:00"/>
    <d v="1899-12-30T08:45:00"/>
    <x v="0"/>
    <n v="50"/>
    <n v="1"/>
    <n v="8"/>
    <n v="11"/>
    <d v="1899-12-30T08:11:00"/>
    <s v="XR9015"/>
    <s v="Lisanco"/>
    <x v="10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2"/>
    <n v="8"/>
    <n v="11"/>
    <d v="1899-12-30T08:11:00"/>
    <s v="ZV4253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3"/>
    <n v="8"/>
    <n v="12"/>
    <d v="1899-12-30T08:12:00"/>
    <s v="UK6059"/>
    <s v="Lincosur"/>
    <x v="15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4"/>
    <n v="8"/>
    <n v="12"/>
    <d v="1899-12-30T08:12:00"/>
    <s v="XY9547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5"/>
    <n v="8"/>
    <n v="12"/>
    <d v="1899-12-30T08:12:00"/>
    <s v="TU4846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50"/>
    <n v="6"/>
    <n v="8"/>
    <n v="13"/>
    <d v="1899-12-30T08:13:00"/>
    <s v="BKRG36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7"/>
    <n v="8"/>
    <n v="15"/>
    <d v="1899-12-30T08:15:00"/>
    <s v="UJ5210"/>
    <s v="Lisanco"/>
    <x v="17"/>
    <x v="0"/>
    <x v="0"/>
    <s v="TXB"/>
    <n v="3"/>
    <x v="1"/>
    <n v="30.84"/>
  </r>
  <r>
    <x v="4"/>
    <s v="PO"/>
    <d v="2016-04-19T00:00:00"/>
    <d v="1899-12-30T07:15:00"/>
    <d v="1899-12-30T08:45:00"/>
    <x v="0"/>
    <n v="50"/>
    <n v="8"/>
    <n v="8"/>
    <n v="27"/>
    <d v="1899-12-30T08:27:00"/>
    <s v="TV4536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9"/>
    <n v="8"/>
    <n v="18"/>
    <d v="1899-12-30T08:18:00"/>
    <s v="NF5669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10"/>
    <n v="8"/>
    <n v="20"/>
    <d v="1899-12-30T08:20:00"/>
    <s v="YR3548"/>
    <s v="Lisanco"/>
    <x v="17"/>
    <x v="0"/>
    <x v="0"/>
    <s v="TXB"/>
    <n v="2"/>
    <x v="1"/>
    <n v="17.84"/>
  </r>
  <r>
    <x v="4"/>
    <s v="PO"/>
    <d v="2016-04-19T00:00:00"/>
    <d v="1899-12-30T07:15:00"/>
    <d v="1899-12-30T08:45:00"/>
    <x v="0"/>
    <n v="50"/>
    <n v="11"/>
    <n v="8"/>
    <n v="21"/>
    <d v="1899-12-30T08:21:00"/>
    <s v="XW8284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50"/>
    <n v="12"/>
    <n v="8"/>
    <n v="21"/>
    <d v="1899-12-30T08:21:00"/>
    <s v="PG8204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50"/>
    <n v="13"/>
    <n v="8"/>
    <n v="22"/>
    <d v="1899-12-30T08:22:00"/>
    <s v="VB3881"/>
    <s v="Liserco"/>
    <x v="0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14"/>
    <n v="8"/>
    <n v="23"/>
    <d v="1899-12-30T08:23:00"/>
    <s v="RN8077"/>
    <s v="Liserco"/>
    <x v="0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15"/>
    <n v="8"/>
    <n v="24"/>
    <d v="1899-12-30T08:24:00"/>
    <s v="YH1755"/>
    <s v="Lisanco"/>
    <x v="16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16"/>
    <n v="8"/>
    <n v="28"/>
    <d v="1899-12-30T08:28:00"/>
    <s v="VY7741"/>
    <s v="Lisanco"/>
    <x v="17"/>
    <x v="0"/>
    <x v="0"/>
    <s v="TXB"/>
    <n v="2"/>
    <x v="1"/>
    <n v="17.84"/>
  </r>
  <r>
    <x v="4"/>
    <s v="PO"/>
    <d v="2016-04-19T00:00:00"/>
    <d v="1899-12-30T07:15:00"/>
    <d v="1899-12-30T08:45:00"/>
    <x v="0"/>
    <n v="50"/>
    <n v="17"/>
    <n v="8"/>
    <n v="28"/>
    <d v="1899-12-30T08:28:00"/>
    <s v="HKPG48"/>
    <s v="Liserco"/>
    <x v="13"/>
    <x v="0"/>
    <x v="1"/>
    <s v="TXB"/>
    <n v="5"/>
    <x v="1"/>
    <n v="39.284999999999997"/>
  </r>
  <r>
    <x v="4"/>
    <s v="PO"/>
    <d v="2016-04-19T00:00:00"/>
    <d v="1899-12-30T07:15:00"/>
    <d v="1899-12-30T08:45:00"/>
    <x v="0"/>
    <n v="50"/>
    <n v="18"/>
    <n v="8"/>
    <n v="29"/>
    <d v="1899-12-30T08:29:00"/>
    <s v="TR2394"/>
    <s v="Liserco"/>
    <x v="12"/>
    <x v="0"/>
    <x v="1"/>
    <s v="TXB"/>
    <n v="1"/>
    <x v="1"/>
    <n v="7.97"/>
  </r>
  <r>
    <x v="4"/>
    <s v="PO"/>
    <d v="2016-04-19T00:00:00"/>
    <d v="1899-12-30T07:15:00"/>
    <d v="1899-12-30T08:45:00"/>
    <x v="0"/>
    <n v="50"/>
    <n v="19"/>
    <n v="8"/>
    <n v="31"/>
    <d v="1899-12-30T08:31:00"/>
    <s v="FYBV70"/>
    <s v="Liserco"/>
    <x v="0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20"/>
    <n v="8"/>
    <n v="32"/>
    <d v="1899-12-30T08:32:00"/>
    <s v="ZN8557"/>
    <s v="Lisanco"/>
    <x v="17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21"/>
    <n v="8"/>
    <n v="32"/>
    <d v="1899-12-30T08:32:00"/>
    <s v="UK8353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22"/>
    <n v="8"/>
    <n v="35"/>
    <d v="1899-12-30T08:35:00"/>
    <s v="FVGJ33"/>
    <s v="Lisanco"/>
    <x v="10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23"/>
    <n v="8"/>
    <n v="35"/>
    <d v="1899-12-30T08:35:00"/>
    <s v="YW6711"/>
    <s v="Lincosur"/>
    <x v="15"/>
    <x v="0"/>
    <x v="0"/>
    <s v="TXB"/>
    <n v="1"/>
    <x v="1"/>
    <n v="7.97"/>
  </r>
  <r>
    <x v="4"/>
    <s v="PO"/>
    <d v="2016-04-19T00:00:00"/>
    <d v="1899-12-30T07:15:00"/>
    <d v="1899-12-30T08:45:00"/>
    <x v="0"/>
    <n v="50"/>
    <n v="24"/>
    <n v="8"/>
    <n v="36"/>
    <d v="1899-12-30T08:36:00"/>
    <s v="CPVP46"/>
    <s v="Lisanco"/>
    <x v="10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25"/>
    <n v="8"/>
    <n v="39"/>
    <d v="1899-12-30T08:39:00"/>
    <s v="XA3101"/>
    <s v="Liserco"/>
    <x v="13"/>
    <x v="0"/>
    <x v="1"/>
    <s v="TXB"/>
    <n v="2"/>
    <x v="1"/>
    <n v="17.84"/>
  </r>
  <r>
    <x v="4"/>
    <s v="PO"/>
    <d v="2016-04-19T00:00:00"/>
    <d v="1899-12-30T07:15:00"/>
    <d v="1899-12-30T08:45:00"/>
    <x v="0"/>
    <n v="50"/>
    <n v="26"/>
    <n v="8"/>
    <n v="41"/>
    <d v="1899-12-30T08:41:00"/>
    <s v="XU9202"/>
    <s v="Lisanco"/>
    <x v="17"/>
    <x v="0"/>
    <x v="0"/>
    <s v="TXB"/>
    <n v="4"/>
    <x v="1"/>
    <n v="35.869999999999997"/>
  </r>
  <r>
    <x v="4"/>
    <s v="PO"/>
    <d v="2016-04-19T00:00:00"/>
    <d v="1899-12-30T07:15:00"/>
    <d v="1899-12-30T08:45:00"/>
    <x v="0"/>
    <n v="50"/>
    <n v="27"/>
    <n v="8"/>
    <n v="42"/>
    <d v="1899-12-30T08:42:00"/>
    <s v="XZ1462"/>
    <s v="Lisanco"/>
    <x v="10"/>
    <x v="0"/>
    <x v="1"/>
    <s v="TXB"/>
    <n v="1"/>
    <x v="1"/>
    <n v="7.97"/>
  </r>
  <r>
    <x v="4"/>
    <s v="PO"/>
    <d v="2016-04-19T00:00:00"/>
    <d v="1899-12-30T07:15:00"/>
    <d v="1899-12-30T08:45:00"/>
    <x v="0"/>
    <n v="50"/>
    <n v="28"/>
    <n v="8"/>
    <n v="43"/>
    <d v="1899-12-30T08:43:00"/>
    <s v="PG8204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1"/>
    <n v="9"/>
    <n v="48"/>
    <d v="1899-12-30T09:48:00"/>
    <s v="BVHB89"/>
    <s v="Liserco"/>
    <x v="12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2"/>
    <n v="9"/>
    <n v="49"/>
    <d v="1899-12-30T09:49:00"/>
    <s v="BHDF14"/>
    <s v="Lisanco"/>
    <x v="10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3"/>
    <n v="9"/>
    <n v="50"/>
    <d v="1899-12-30T09:50:00"/>
    <s v="XG3056"/>
    <s v="Lisanco"/>
    <x v="16"/>
    <x v="0"/>
    <x v="0"/>
    <s v="TXB"/>
    <n v="2"/>
    <x v="1"/>
    <n v="17.84"/>
  </r>
  <r>
    <x v="4"/>
    <s v="PO"/>
    <d v="2016-04-19T00:00:00"/>
    <d v="1899-12-30T09:45:00"/>
    <d v="1899-12-30T11:15:00"/>
    <x v="1"/>
    <n v="51"/>
    <n v="4"/>
    <n v="9"/>
    <n v="52"/>
    <d v="1899-12-30T09:52:00"/>
    <s v="ZJ2738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5"/>
    <n v="9"/>
    <n v="53"/>
    <d v="1899-12-30T09:53:00"/>
    <s v="MZ6729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6"/>
    <n v="9"/>
    <n v="55"/>
    <d v="1899-12-30T09:55:00"/>
    <s v="XW8292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7"/>
    <n v="9"/>
    <n v="56"/>
    <d v="1899-12-30T09:56:00"/>
    <s v="VE6002"/>
    <s v="Lincosur"/>
    <x v="15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8"/>
    <n v="9"/>
    <n v="57"/>
    <d v="1899-12-30T09:57:00"/>
    <s v="XU9223"/>
    <s v="Liserco"/>
    <x v="13"/>
    <x v="0"/>
    <x v="1"/>
    <s v="TXB"/>
    <n v="2"/>
    <x v="1"/>
    <n v="17.84"/>
  </r>
  <r>
    <x v="4"/>
    <s v="PO"/>
    <d v="2016-04-19T00:00:00"/>
    <d v="1899-12-30T09:45:00"/>
    <d v="1899-12-30T11:15:00"/>
    <x v="1"/>
    <n v="51"/>
    <n v="9"/>
    <n v="10"/>
    <n v="1"/>
    <d v="1899-12-30T10:01:00"/>
    <s v="XW8289"/>
    <s v="Lisanco"/>
    <x v="10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10"/>
    <n v="10"/>
    <n v="1"/>
    <d v="1899-12-30T10:01:00"/>
    <s v="PJ8699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11"/>
    <n v="10"/>
    <n v="1"/>
    <d v="1899-12-30T10:01:00"/>
    <s v="CZPS16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12"/>
    <n v="10"/>
    <n v="1"/>
    <d v="1899-12-30T10:01:00"/>
    <s v="XG8088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13"/>
    <n v="10"/>
    <n v="6"/>
    <d v="1899-12-30T10:06:00"/>
    <s v="FCXC75"/>
    <s v="Liserco"/>
    <x v="0"/>
    <x v="0"/>
    <x v="0"/>
    <s v="TXB"/>
    <n v="2"/>
    <x v="1"/>
    <n v="17.84"/>
  </r>
  <r>
    <x v="4"/>
    <s v="PO"/>
    <d v="2016-04-19T00:00:00"/>
    <d v="1899-12-30T09:45:00"/>
    <d v="1899-12-30T11:15:00"/>
    <x v="1"/>
    <n v="51"/>
    <n v="14"/>
    <n v="10"/>
    <n v="6"/>
    <d v="1899-12-30T10:06:00"/>
    <s v="GZYX34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15"/>
    <n v="10"/>
    <n v="7"/>
    <d v="1899-12-30T10:07:00"/>
    <s v="PF1849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16"/>
    <n v="10"/>
    <n v="8"/>
    <d v="1899-12-30T10:08:00"/>
    <s v="BHDF13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17"/>
    <n v="10"/>
    <n v="10"/>
    <d v="1899-12-30T10:10:00"/>
    <s v="GXSS38"/>
    <s v="Liserco"/>
    <x v="19"/>
    <x v="0"/>
    <x v="1"/>
    <s v="TXB"/>
    <n v="2"/>
    <x v="1"/>
    <n v="17.84"/>
  </r>
  <r>
    <x v="4"/>
    <s v="PO"/>
    <d v="2016-04-19T00:00:00"/>
    <d v="1899-12-30T09:45:00"/>
    <d v="1899-12-30T11:15:00"/>
    <x v="1"/>
    <n v="51"/>
    <n v="18"/>
    <n v="10"/>
    <n v="11"/>
    <d v="1899-12-30T10:11:00"/>
    <s v="BDSD39"/>
    <s v="Lisanco"/>
    <x v="10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19"/>
    <n v="10"/>
    <n v="12"/>
    <d v="1899-12-30T10:12:00"/>
    <s v="HWCW50"/>
    <s v="Lisanco"/>
    <x v="16"/>
    <x v="0"/>
    <x v="0"/>
    <s v="TXB"/>
    <n v="4"/>
    <x v="1"/>
    <n v="35.869999999999997"/>
  </r>
  <r>
    <x v="4"/>
    <s v="PO"/>
    <d v="2016-04-19T00:00:00"/>
    <d v="1899-12-30T09:45:00"/>
    <d v="1899-12-30T11:15:00"/>
    <x v="1"/>
    <n v="51"/>
    <n v="20"/>
    <n v="10"/>
    <n v="14"/>
    <d v="1899-12-30T10:14:00"/>
    <s v="XR5402"/>
    <s v="Liserco"/>
    <x v="12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21"/>
    <n v="10"/>
    <n v="14"/>
    <d v="1899-12-30T10:14:00"/>
    <s v="TY6022"/>
    <s v="Lincosur"/>
    <x v="15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22"/>
    <n v="10"/>
    <n v="15"/>
    <d v="1899-12-30T10:15:00"/>
    <s v="HVXB46"/>
    <s v="Lisanco"/>
    <x v="10"/>
    <x v="0"/>
    <x v="1"/>
    <s v="TXB"/>
    <n v="2"/>
    <x v="1"/>
    <n v="17.84"/>
  </r>
  <r>
    <x v="4"/>
    <s v="PO"/>
    <d v="2016-04-19T00:00:00"/>
    <d v="1899-12-30T09:45:00"/>
    <d v="1899-12-30T11:15:00"/>
    <x v="1"/>
    <n v="51"/>
    <n v="23"/>
    <n v="10"/>
    <n v="19"/>
    <d v="1899-12-30T10:19:00"/>
    <s v="SC4404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24"/>
    <n v="10"/>
    <n v="20"/>
    <d v="1899-12-30T10:20:00"/>
    <s v="UK7780"/>
    <s v="Liserco"/>
    <x v="13"/>
    <x v="0"/>
    <x v="1"/>
    <s v="TXB"/>
    <n v="2"/>
    <x v="1"/>
    <n v="17.84"/>
  </r>
  <r>
    <x v="4"/>
    <s v="PO"/>
    <d v="2016-04-19T00:00:00"/>
    <d v="1899-12-30T09:45:00"/>
    <d v="1899-12-30T11:15:00"/>
    <x v="1"/>
    <n v="51"/>
    <n v="25"/>
    <n v="10"/>
    <n v="22"/>
    <d v="1899-12-30T10:22:00"/>
    <s v="NF6374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26"/>
    <n v="10"/>
    <n v="23"/>
    <d v="1899-12-30T10:23:00"/>
    <s v="XF9609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27"/>
    <n v="10"/>
    <n v="24"/>
    <d v="1899-12-30T10:24:00"/>
    <s v="BDGP50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28"/>
    <n v="10"/>
    <n v="25"/>
    <d v="1899-12-30T10:25:00"/>
    <s v="YD2086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1"/>
    <n v="29"/>
    <n v="10"/>
    <n v="27"/>
    <d v="1899-12-30T10:27:00"/>
    <s v="VC8029"/>
    <s v="Liserco"/>
    <x v="12"/>
    <x v="0"/>
    <x v="1"/>
    <s v="TXB"/>
    <n v="1"/>
    <x v="1"/>
    <n v="7.97"/>
  </r>
  <r>
    <x v="4"/>
    <s v="PO"/>
    <d v="2016-04-19T00:00:00"/>
    <d v="1899-12-30T09:45:00"/>
    <d v="1899-12-30T11:15:00"/>
    <x v="1"/>
    <n v="51"/>
    <n v="30"/>
    <n v="10"/>
    <n v="27"/>
    <d v="1899-12-30T10:27:00"/>
    <s v="UR7281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1"/>
    <n v="10"/>
    <n v="31"/>
    <d v="1899-12-30T10:31:00"/>
    <s v="RJ2223"/>
    <s v="Lisanco"/>
    <x v="10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2"/>
    <n v="10"/>
    <n v="32"/>
    <d v="1899-12-30T10:32:00"/>
    <s v="UD3998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3"/>
    <n v="10"/>
    <n v="32"/>
    <d v="1899-12-30T10:32:00"/>
    <s v="VF8178"/>
    <s v="Lisanco"/>
    <x v="17"/>
    <x v="0"/>
    <x v="0"/>
    <s v="TXB"/>
    <n v="2"/>
    <x v="1"/>
    <n v="17.84"/>
  </r>
  <r>
    <x v="4"/>
    <s v="PO"/>
    <d v="2016-04-19T00:00:00"/>
    <d v="1899-12-30T09:45:00"/>
    <d v="1899-12-30T11:15:00"/>
    <x v="1"/>
    <n v="52"/>
    <n v="4"/>
    <n v="10"/>
    <n v="34"/>
    <d v="1899-12-30T10:34:00"/>
    <s v="XL8616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5"/>
    <n v="10"/>
    <n v="35"/>
    <d v="1899-12-30T10:35:00"/>
    <s v="VD7002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6"/>
    <n v="10"/>
    <n v="39"/>
    <d v="1899-12-30T10:39:00"/>
    <s v="SC4326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7"/>
    <n v="10"/>
    <n v="40"/>
    <d v="1899-12-30T10:40:00"/>
    <s v="XP4127"/>
    <s v="Lincosur"/>
    <x v="15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8"/>
    <n v="10"/>
    <n v="40"/>
    <d v="1899-12-30T10:40:00"/>
    <s v="ZB8624"/>
    <s v="Liserco"/>
    <x v="12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9"/>
    <n v="10"/>
    <n v="41"/>
    <d v="1899-12-30T10:41:00"/>
    <s v="VV1259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10"/>
    <n v="10"/>
    <n v="46"/>
    <d v="1899-12-30T10:46:00"/>
    <s v="DPTC23"/>
    <s v="Lisanco"/>
    <x v="10"/>
    <x v="0"/>
    <x v="1"/>
    <s v="TXB"/>
    <n v="2"/>
    <x v="1"/>
    <n v="17.84"/>
  </r>
  <r>
    <x v="4"/>
    <s v="PO"/>
    <d v="2016-04-19T00:00:00"/>
    <d v="1899-12-30T09:45:00"/>
    <d v="1899-12-30T11:15:00"/>
    <x v="1"/>
    <n v="52"/>
    <n v="11"/>
    <n v="10"/>
    <n v="47"/>
    <d v="1899-12-30T10:47:00"/>
    <s v="ZK3191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12"/>
    <n v="10"/>
    <n v="47"/>
    <d v="1899-12-30T10:47:00"/>
    <s v="FXRR72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13"/>
    <n v="10"/>
    <n v="48"/>
    <d v="1899-12-30T10:48:00"/>
    <s v="ZR7113"/>
    <s v="Liserco"/>
    <x v="19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14"/>
    <n v="10"/>
    <n v="49"/>
    <d v="1899-12-30T10:49:00"/>
    <s v="FCXP20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15"/>
    <n v="10"/>
    <n v="50"/>
    <d v="1899-12-30T10:50:00"/>
    <s v="UF8811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16"/>
    <n v="10"/>
    <n v="51"/>
    <d v="1899-12-30T10:51:00"/>
    <s v="XJ6813"/>
    <s v="Liserco"/>
    <x v="13"/>
    <x v="0"/>
    <x v="1"/>
    <s v="TXB"/>
    <n v="2"/>
    <x v="1"/>
    <n v="17.84"/>
  </r>
  <r>
    <x v="4"/>
    <s v="PO"/>
    <d v="2016-04-19T00:00:00"/>
    <d v="1899-12-30T09:45:00"/>
    <d v="1899-12-30T11:15:00"/>
    <x v="1"/>
    <n v="52"/>
    <n v="17"/>
    <n v="10"/>
    <n v="52"/>
    <d v="1899-12-30T10:52:00"/>
    <s v="UK6059"/>
    <s v="Lincosur"/>
    <x v="15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18"/>
    <n v="10"/>
    <n v="54"/>
    <d v="1899-12-30T10:54:00"/>
    <s v="XE9337"/>
    <s v="Liserco"/>
    <x v="12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19"/>
    <n v="10"/>
    <n v="55"/>
    <d v="1899-12-30T10:55:00"/>
    <s v="XG8359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20"/>
    <n v="10"/>
    <n v="57"/>
    <d v="1899-12-30T10:57:00"/>
    <s v="XU9202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1"/>
    <n v="10"/>
    <n v="58"/>
    <d v="1899-12-30T10:58:00"/>
    <s v="XF4373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2"/>
    <n v="10"/>
    <n v="59"/>
    <d v="1899-12-30T10:59:00"/>
    <s v="XV9760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3"/>
    <n v="11"/>
    <n v="1"/>
    <d v="1899-12-30T11:01:00"/>
    <s v="XA7959"/>
    <s v="Liserco"/>
    <x v="13"/>
    <x v="0"/>
    <x v="1"/>
    <s v="TXB"/>
    <n v="2"/>
    <x v="1"/>
    <n v="17.84"/>
  </r>
  <r>
    <x v="4"/>
    <s v="PO"/>
    <d v="2016-04-19T00:00:00"/>
    <d v="1899-12-30T09:45:00"/>
    <d v="1899-12-30T11:15:00"/>
    <x v="1"/>
    <n v="52"/>
    <n v="24"/>
    <n v="11"/>
    <n v="2"/>
    <d v="1899-12-30T11:02:00"/>
    <s v="XR5424"/>
    <s v="Liserco"/>
    <x v="0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5"/>
    <n v="11"/>
    <n v="3"/>
    <d v="1899-12-30T11:03:00"/>
    <s v="YD1901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6"/>
    <n v="11"/>
    <n v="6"/>
    <d v="1899-12-30T11:06:00"/>
    <s v="XU8192"/>
    <s v="Liserco"/>
    <x v="13"/>
    <x v="0"/>
    <x v="1"/>
    <s v="TXB"/>
    <n v="2"/>
    <x v="1"/>
    <n v="17.84"/>
  </r>
  <r>
    <x v="4"/>
    <s v="PO"/>
    <d v="2016-04-19T00:00:00"/>
    <d v="1899-12-30T09:45:00"/>
    <d v="1899-12-30T11:15:00"/>
    <x v="1"/>
    <n v="52"/>
    <n v="27"/>
    <n v="11"/>
    <n v="8"/>
    <d v="1899-12-30T11:08:00"/>
    <s v="VB7493"/>
    <s v="Lisanco"/>
    <x v="17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8"/>
    <n v="11"/>
    <n v="9"/>
    <d v="1899-12-30T11:09:00"/>
    <s v="XN6582"/>
    <s v="Lisanco"/>
    <x v="16"/>
    <x v="0"/>
    <x v="0"/>
    <s v="TXB"/>
    <n v="1"/>
    <x v="1"/>
    <n v="7.97"/>
  </r>
  <r>
    <x v="4"/>
    <s v="PO"/>
    <d v="2016-04-19T00:00:00"/>
    <d v="1899-12-30T09:45:00"/>
    <d v="1899-12-30T11:15:00"/>
    <x v="1"/>
    <n v="52"/>
    <n v="29"/>
    <n v="11"/>
    <n v="10"/>
    <d v="1899-12-30T11:10:00"/>
    <s v="YH1754"/>
    <s v="Lisanco"/>
    <x v="10"/>
    <x v="0"/>
    <x v="1"/>
    <s v="TXB"/>
    <n v="1"/>
    <x v="1"/>
    <n v="7.97"/>
  </r>
  <r>
    <x v="4"/>
    <s v="PO"/>
    <d v="2016-04-19T00:00:00"/>
    <d v="1899-12-30T09:45:00"/>
    <d v="1899-12-30T11:15:00"/>
    <x v="1"/>
    <n v="52"/>
    <n v="30"/>
    <n v="11"/>
    <n v="10"/>
    <d v="1899-12-30T11:10:00"/>
    <s v="XW8284"/>
    <s v="Liserco"/>
    <x v="12"/>
    <x v="0"/>
    <x v="1"/>
    <s v="TXB"/>
    <n v="1"/>
    <x v="1"/>
    <n v="7.97"/>
  </r>
  <r>
    <x v="4"/>
    <s v="PO"/>
    <d v="2016-04-19T00:00:00"/>
    <d v="1899-12-30T09:45:00"/>
    <d v="1899-12-30T11:15:00"/>
    <x v="1"/>
    <n v="53"/>
    <n v="1"/>
    <n v="11"/>
    <n v="11"/>
    <d v="1899-12-30T11:11:00"/>
    <s v="XG8576"/>
    <s v="Liserco"/>
    <x v="19"/>
    <x v="0"/>
    <x v="1"/>
    <s v="TXB"/>
    <n v="1"/>
    <x v="1"/>
    <n v="7.97"/>
  </r>
  <r>
    <x v="4"/>
    <s v="PO"/>
    <d v="2016-04-19T00:00:00"/>
    <d v="1899-12-30T09:45:00"/>
    <d v="1899-12-30T11:15:00"/>
    <x v="1"/>
    <n v="53"/>
    <n v="2"/>
    <n v="11"/>
    <n v="13"/>
    <d v="1899-12-30T11:13:00"/>
    <s v="XN6577"/>
    <s v="Liserco"/>
    <x v="13"/>
    <x v="0"/>
    <x v="1"/>
    <s v="TXB"/>
    <n v="1"/>
    <x v="1"/>
    <n v="7.97"/>
  </r>
  <r>
    <x v="4"/>
    <s v="PO"/>
    <d v="2016-04-19T00:00:00"/>
    <d v="1899-12-30T09:45:00"/>
    <d v="1899-12-30T11:15:00"/>
    <x v="1"/>
    <n v="53"/>
    <n v="3"/>
    <n v="11"/>
    <n v="14"/>
    <d v="1899-12-30T11:14:00"/>
    <s v="NF5289"/>
    <s v="Lisanco"/>
    <x v="16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1"/>
    <n v="12"/>
    <n v="46"/>
    <d v="1899-12-30T12:46:00"/>
    <s v="UD8869"/>
    <s v="Lisanco"/>
    <x v="16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2"/>
    <n v="12"/>
    <n v="47"/>
    <d v="1899-12-30T12:47:00"/>
    <s v="ZR7113"/>
    <s v="Liserco"/>
    <x v="12"/>
    <x v="0"/>
    <x v="1"/>
    <s v="TXB"/>
    <n v="1"/>
    <x v="1"/>
    <n v="7.97"/>
  </r>
  <r>
    <x v="4"/>
    <s v="PO"/>
    <d v="2016-04-19T00:00:00"/>
    <d v="1899-12-30T12:45:00"/>
    <d v="1899-12-30T14:15:00"/>
    <x v="2"/>
    <n v="54"/>
    <n v="3"/>
    <n v="12"/>
    <n v="48"/>
    <d v="1899-12-30T12:48:00"/>
    <s v="VE6002"/>
    <s v="Lincosur"/>
    <x v="15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4"/>
    <n v="12"/>
    <n v="49"/>
    <d v="1899-12-30T12:49:00"/>
    <s v="VV1283"/>
    <s v="Liserco"/>
    <x v="13"/>
    <x v="0"/>
    <x v="1"/>
    <s v="TXB"/>
    <n v="1"/>
    <x v="1"/>
    <n v="7.97"/>
  </r>
  <r>
    <x v="4"/>
    <s v="PO"/>
    <d v="2016-04-19T00:00:00"/>
    <d v="1899-12-30T12:45:00"/>
    <d v="1899-12-30T14:15:00"/>
    <x v="2"/>
    <n v="54"/>
    <n v="5"/>
    <n v="12"/>
    <n v="49"/>
    <d v="1899-12-30T12:49:00"/>
    <s v="XG8088"/>
    <s v="Lisanco"/>
    <x v="17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6"/>
    <n v="12"/>
    <n v="53"/>
    <d v="1899-12-30T12:53:00"/>
    <s v="UZ2793"/>
    <s v="Liserco"/>
    <x v="13"/>
    <x v="0"/>
    <x v="1"/>
    <s v="TXB"/>
    <n v="1"/>
    <x v="1"/>
    <n v="7.97"/>
  </r>
  <r>
    <x v="4"/>
    <s v="PO"/>
    <d v="2016-04-19T00:00:00"/>
    <d v="1899-12-30T12:45:00"/>
    <d v="1899-12-30T14:15:00"/>
    <x v="2"/>
    <n v="54"/>
    <n v="7"/>
    <n v="12"/>
    <n v="55"/>
    <d v="1899-12-30T12:55:00"/>
    <s v="VV1302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8"/>
    <n v="12"/>
    <n v="55"/>
    <d v="1899-12-30T12:55:00"/>
    <s v="XG8576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9"/>
    <n v="12"/>
    <n v="56"/>
    <d v="1899-12-30T12:56:00"/>
    <s v="BHDF13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10"/>
    <n v="12"/>
    <n v="57"/>
    <d v="1899-12-30T12:57:00"/>
    <s v="VX4316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11"/>
    <n v="12"/>
    <n v="58"/>
    <d v="1899-12-30T12:58:00"/>
    <s v="GLZH85"/>
    <s v="Liserco"/>
    <x v="0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12"/>
    <n v="12"/>
    <n v="59"/>
    <d v="1899-12-30T12:59:00"/>
    <s v="FRKF46"/>
    <s v="Lisanco"/>
    <x v="10"/>
    <x v="0"/>
    <x v="1"/>
    <s v="TXB"/>
    <n v="1"/>
    <x v="1"/>
    <n v="7.97"/>
  </r>
  <r>
    <x v="4"/>
    <s v="PO"/>
    <d v="2016-04-19T00:00:00"/>
    <d v="1899-12-30T12:45:00"/>
    <d v="1899-12-30T14:15:00"/>
    <x v="2"/>
    <n v="54"/>
    <n v="13"/>
    <n v="13"/>
    <n v="1"/>
    <d v="1899-12-30T13:01:00"/>
    <s v="XW8284"/>
    <s v="Liserco"/>
    <x v="19"/>
    <x v="0"/>
    <x v="1"/>
    <s v="TXB"/>
    <n v="1"/>
    <x v="1"/>
    <n v="7.97"/>
  </r>
  <r>
    <x v="4"/>
    <s v="PO"/>
    <d v="2016-04-19T00:00:00"/>
    <d v="1899-12-30T12:45:00"/>
    <d v="1899-12-30T14:15:00"/>
    <x v="2"/>
    <n v="54"/>
    <n v="14"/>
    <n v="13"/>
    <n v="2"/>
    <d v="1899-12-30T13:02:00"/>
    <s v="UK7313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15"/>
    <n v="13"/>
    <n v="3"/>
    <d v="1899-12-30T13:03:00"/>
    <s v="XY3641"/>
    <s v="Liserco"/>
    <x v="13"/>
    <x v="0"/>
    <x v="1"/>
    <s v="TXB"/>
    <n v="2"/>
    <x v="1"/>
    <n v="17.84"/>
  </r>
  <r>
    <x v="4"/>
    <s v="PO"/>
    <d v="2016-04-19T00:00:00"/>
    <d v="1899-12-30T12:45:00"/>
    <d v="1899-12-30T14:15:00"/>
    <x v="2"/>
    <n v="54"/>
    <n v="16"/>
    <n v="13"/>
    <n v="4"/>
    <d v="1899-12-30T13:04:00"/>
    <s v="TY6022"/>
    <s v="Lincosur"/>
    <x v="15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17"/>
    <n v="13"/>
    <n v="5"/>
    <d v="1899-12-30T13:05:00"/>
    <s v="HWCW50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18"/>
    <n v="13"/>
    <n v="6"/>
    <d v="1899-12-30T13:06:00"/>
    <s v="CVSJ48"/>
    <s v="Liserco"/>
    <x v="19"/>
    <x v="0"/>
    <x v="1"/>
    <s v="TXB"/>
    <n v="1"/>
    <x v="1"/>
    <n v="7.97"/>
  </r>
  <r>
    <x v="4"/>
    <s v="PO"/>
    <d v="2016-04-19T00:00:00"/>
    <d v="1899-12-30T12:45:00"/>
    <d v="1899-12-30T14:15:00"/>
    <x v="2"/>
    <n v="54"/>
    <n v="19"/>
    <n v="13"/>
    <n v="9"/>
    <d v="1899-12-30T13:09:00"/>
    <s v="SC4381"/>
    <s v="Liserco"/>
    <x v="13"/>
    <x v="0"/>
    <x v="1"/>
    <s v="TXB"/>
    <n v="2"/>
    <x v="1"/>
    <n v="17.84"/>
  </r>
  <r>
    <x v="4"/>
    <s v="PO"/>
    <d v="2016-04-19T00:00:00"/>
    <d v="1899-12-30T12:45:00"/>
    <d v="1899-12-30T14:15:00"/>
    <x v="2"/>
    <n v="54"/>
    <n v="20"/>
    <n v="13"/>
    <n v="10"/>
    <d v="1899-12-30T13:10:00"/>
    <s v="VY7740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21"/>
    <n v="13"/>
    <n v="11"/>
    <d v="1899-12-30T13:11:00"/>
    <s v="FTFC13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22"/>
    <n v="13"/>
    <n v="13"/>
    <d v="1899-12-30T13:13:00"/>
    <s v="BZBX54"/>
    <s v="Lisanco"/>
    <x v="10"/>
    <x v="0"/>
    <x v="1"/>
    <s v="TXB"/>
    <n v="2"/>
    <x v="1"/>
    <n v="17.84"/>
  </r>
  <r>
    <x v="4"/>
    <s v="PO"/>
    <d v="2016-04-19T00:00:00"/>
    <d v="1899-12-30T12:45:00"/>
    <d v="1899-12-30T14:15:00"/>
    <x v="2"/>
    <n v="54"/>
    <n v="23"/>
    <n v="13"/>
    <n v="14"/>
    <d v="1899-12-30T13:14:00"/>
    <s v="SC4404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4"/>
    <n v="25"/>
    <n v="13"/>
    <n v="17"/>
    <d v="1899-12-30T13:17:00"/>
    <s v="BVHB89"/>
    <s v="Liserco"/>
    <x v="12"/>
    <x v="0"/>
    <x v="1"/>
    <s v="TXB"/>
    <n v="2"/>
    <x v="1"/>
    <n v="17.84"/>
  </r>
  <r>
    <x v="4"/>
    <s v="PO"/>
    <d v="2016-04-19T00:00:00"/>
    <d v="1899-12-30T12:45:00"/>
    <d v="1899-12-30T14:15:00"/>
    <x v="2"/>
    <n v="54"/>
    <n v="27"/>
    <n v="13"/>
    <n v="19"/>
    <d v="1899-12-30T13:19:00"/>
    <s v="UR7281"/>
    <s v="Lisanco"/>
    <x v="17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28"/>
    <n v="13"/>
    <n v="20"/>
    <d v="1899-12-30T13:20:00"/>
    <s v="XP4127"/>
    <s v="Lincosur"/>
    <x v="15"/>
    <x v="0"/>
    <x v="0"/>
    <s v="TXB"/>
    <n v="1"/>
    <x v="1"/>
    <n v="7.97"/>
  </r>
  <r>
    <x v="4"/>
    <s v="PO"/>
    <d v="2016-04-19T00:00:00"/>
    <d v="1899-12-30T12:45:00"/>
    <d v="1899-12-30T14:15:00"/>
    <x v="2"/>
    <n v="54"/>
    <n v="29"/>
    <n v="13"/>
    <n v="21"/>
    <d v="1899-12-30T13:21:00"/>
    <s v="GBVW20"/>
    <s v="Liserco"/>
    <x v="19"/>
    <x v="0"/>
    <x v="1"/>
    <s v="TXB"/>
    <n v="1"/>
    <x v="1"/>
    <n v="7.97"/>
  </r>
  <r>
    <x v="4"/>
    <s v="PO"/>
    <d v="2016-04-19T00:00:00"/>
    <d v="1899-12-30T12:45:00"/>
    <d v="1899-12-30T14:15:00"/>
    <x v="2"/>
    <n v="55"/>
    <n v="1"/>
    <n v="13"/>
    <n v="22"/>
    <d v="1899-12-30T13:22:00"/>
    <s v="YR3548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2"/>
    <n v="13"/>
    <n v="25"/>
    <d v="1899-12-30T13:25:00"/>
    <s v="SC4326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3"/>
    <n v="13"/>
    <n v="27"/>
    <d v="1899-12-30T13:27:00"/>
    <s v="UL4858"/>
    <s v="Lisanco"/>
    <x v="10"/>
    <x v="0"/>
    <x v="1"/>
    <s v="TXB"/>
    <n v="2"/>
    <x v="1"/>
    <n v="17.84"/>
  </r>
  <r>
    <x v="4"/>
    <s v="PO"/>
    <d v="2016-04-19T00:00:00"/>
    <d v="1899-12-30T12:45:00"/>
    <d v="1899-12-30T14:15:00"/>
    <x v="2"/>
    <n v="55"/>
    <n v="4"/>
    <n v="13"/>
    <n v="28"/>
    <d v="1899-12-30T13:28:00"/>
    <s v="FSCZ99"/>
    <s v="Lisanco"/>
    <x v="16"/>
    <x v="0"/>
    <x v="0"/>
    <s v="TXB"/>
    <n v="1"/>
    <x v="1"/>
    <n v="7.97"/>
  </r>
  <r>
    <x v="4"/>
    <s v="PO"/>
    <d v="2016-04-19T00:00:00"/>
    <d v="1899-12-30T12:45:00"/>
    <d v="1899-12-30T14:15:00"/>
    <x v="2"/>
    <n v="55"/>
    <n v="5"/>
    <n v="13"/>
    <n v="29"/>
    <d v="1899-12-30T13:29:00"/>
    <s v="YR1750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6"/>
    <n v="13"/>
    <n v="33"/>
    <d v="1899-12-30T13:33:00"/>
    <s v="FXRR72"/>
    <s v="Lisanco"/>
    <x v="16"/>
    <x v="0"/>
    <x v="0"/>
    <s v="TXB"/>
    <n v="4"/>
    <x v="1"/>
    <n v="35.869999999999997"/>
  </r>
  <r>
    <x v="4"/>
    <s v="PO"/>
    <d v="2016-04-19T00:00:00"/>
    <d v="1899-12-30T12:45:00"/>
    <d v="1899-12-30T14:15:00"/>
    <x v="2"/>
    <n v="55"/>
    <n v="7"/>
    <n v="13"/>
    <n v="34"/>
    <d v="1899-12-30T13:34:00"/>
    <s v="VY7741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8"/>
    <n v="13"/>
    <n v="34"/>
    <d v="1899-12-30T13:34:00"/>
    <s v="TR2394"/>
    <s v="Liserco"/>
    <x v="12"/>
    <x v="0"/>
    <x v="1"/>
    <s v="TXB"/>
    <n v="2"/>
    <x v="1"/>
    <n v="17.84"/>
  </r>
  <r>
    <x v="4"/>
    <s v="PO"/>
    <d v="2016-04-19T00:00:00"/>
    <d v="1899-12-30T12:45:00"/>
    <d v="1899-12-30T14:15:00"/>
    <x v="2"/>
    <n v="55"/>
    <n v="9"/>
    <n v="13"/>
    <n v="35"/>
    <d v="1899-12-30T13:35:00"/>
    <s v="VV1280"/>
    <s v="Liserco"/>
    <x v="13"/>
    <x v="0"/>
    <x v="1"/>
    <s v="TXB"/>
    <n v="3"/>
    <x v="1"/>
    <n v="30.84"/>
  </r>
  <r>
    <x v="4"/>
    <s v="PO"/>
    <d v="2016-04-19T00:00:00"/>
    <d v="1899-12-30T12:45:00"/>
    <d v="1899-12-30T14:15:00"/>
    <x v="2"/>
    <n v="55"/>
    <n v="10"/>
    <n v="13"/>
    <n v="36"/>
    <d v="1899-12-30T13:36:00"/>
    <s v="CZPS16"/>
    <s v="Liserco"/>
    <x v="0"/>
    <x v="0"/>
    <x v="0"/>
    <s v="TXB"/>
    <n v="1"/>
    <x v="1"/>
    <n v="7.97"/>
  </r>
  <r>
    <x v="4"/>
    <s v="PO"/>
    <d v="2016-04-19T00:00:00"/>
    <d v="1899-12-30T12:45:00"/>
    <d v="1899-12-30T14:15:00"/>
    <x v="2"/>
    <n v="55"/>
    <n v="11"/>
    <n v="13"/>
    <n v="36"/>
    <d v="1899-12-30T13:36:00"/>
    <s v="XE9119"/>
    <s v="Liserco"/>
    <x v="13"/>
    <x v="0"/>
    <x v="1"/>
    <s v="TXB"/>
    <n v="1"/>
    <x v="1"/>
    <n v="7.97"/>
  </r>
  <r>
    <x v="4"/>
    <s v="PO"/>
    <d v="2016-04-19T00:00:00"/>
    <d v="1899-12-30T12:45:00"/>
    <d v="1899-12-30T14:15:00"/>
    <x v="2"/>
    <n v="55"/>
    <n v="12"/>
    <n v="13"/>
    <n v="37"/>
    <d v="1899-12-30T13:37:00"/>
    <s v="UK6059"/>
    <s v="Lincosur"/>
    <x v="15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13"/>
    <n v="13"/>
    <n v="38"/>
    <d v="1899-12-30T13:38:00"/>
    <s v="FWXD35"/>
    <s v="Liserco"/>
    <x v="19"/>
    <x v="0"/>
    <x v="1"/>
    <s v="TXB"/>
    <n v="1"/>
    <x v="1"/>
    <n v="7.97"/>
  </r>
  <r>
    <x v="4"/>
    <s v="PO"/>
    <d v="2016-04-19T00:00:00"/>
    <d v="1899-12-30T12:45:00"/>
    <d v="1899-12-30T14:15:00"/>
    <x v="2"/>
    <n v="55"/>
    <n v="14"/>
    <n v="13"/>
    <n v="38"/>
    <d v="1899-12-30T13:38:00"/>
    <s v="FCXP20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15"/>
    <n v="13"/>
    <n v="39"/>
    <d v="1899-12-30T13:39:00"/>
    <s v="UJ5214"/>
    <s v="Liserco"/>
    <x v="0"/>
    <x v="0"/>
    <x v="0"/>
    <s v="TXB"/>
    <n v="3"/>
    <x v="1"/>
    <n v="30.84"/>
  </r>
  <r>
    <x v="4"/>
    <s v="PO"/>
    <d v="2016-04-19T00:00:00"/>
    <d v="1899-12-30T12:45:00"/>
    <d v="1899-12-30T14:15:00"/>
    <x v="2"/>
    <n v="55"/>
    <n v="16"/>
    <n v="13"/>
    <n v="41"/>
    <d v="1899-12-30T13:41:00"/>
    <s v="ZV4253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17"/>
    <n v="13"/>
    <n v="43"/>
    <d v="1899-12-30T13:43:00"/>
    <s v="BBKP41"/>
    <s v="Lisanco"/>
    <x v="10"/>
    <x v="0"/>
    <x v="1"/>
    <s v="TXB"/>
    <n v="2"/>
    <x v="1"/>
    <n v="17.84"/>
  </r>
  <r>
    <x v="4"/>
    <s v="PO"/>
    <d v="2016-04-19T00:00:00"/>
    <d v="1899-12-30T12:45:00"/>
    <d v="1899-12-30T14:15:00"/>
    <x v="2"/>
    <n v="55"/>
    <n v="18"/>
    <n v="13"/>
    <n v="45"/>
    <d v="1899-12-30T13:45:00"/>
    <s v="FCXC75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19"/>
    <n v="13"/>
    <n v="46"/>
    <d v="1899-12-30T13:46:00"/>
    <s v="XV3438"/>
    <s v="Liserco"/>
    <x v="13"/>
    <x v="0"/>
    <x v="1"/>
    <s v="TXB"/>
    <n v="3"/>
    <x v="1"/>
    <n v="30.84"/>
  </r>
  <r>
    <x v="4"/>
    <s v="PO"/>
    <d v="2016-04-19T00:00:00"/>
    <d v="1899-12-30T12:45:00"/>
    <d v="1899-12-30T14:15:00"/>
    <x v="2"/>
    <n v="55"/>
    <n v="20"/>
    <n v="13"/>
    <n v="47"/>
    <d v="1899-12-30T13:47:00"/>
    <s v="XF4373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21"/>
    <n v="13"/>
    <n v="49"/>
    <d v="1899-12-30T13:49:00"/>
    <s v="YH1755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22"/>
    <n v="13"/>
    <n v="50"/>
    <d v="1899-12-30T13:50:00"/>
    <s v="TU4846"/>
    <s v="Liserco"/>
    <x v="19"/>
    <x v="0"/>
    <x v="1"/>
    <s v="TXB"/>
    <n v="1"/>
    <x v="1"/>
    <n v="7.97"/>
  </r>
  <r>
    <x v="4"/>
    <s v="PO"/>
    <d v="2016-04-19T00:00:00"/>
    <d v="1899-12-30T12:45:00"/>
    <d v="1899-12-30T14:15:00"/>
    <x v="2"/>
    <n v="55"/>
    <n v="23"/>
    <n v="13"/>
    <n v="51"/>
    <d v="1899-12-30T13:51:00"/>
    <s v="CHTJ33"/>
    <s v="Liserco"/>
    <x v="13"/>
    <x v="0"/>
    <x v="1"/>
    <s v="TXB"/>
    <n v="1"/>
    <x v="1"/>
    <n v="7.97"/>
  </r>
  <r>
    <x v="4"/>
    <s v="PO"/>
    <d v="2016-04-19T00:00:00"/>
    <d v="1899-12-30T12:45:00"/>
    <d v="1899-12-30T14:15:00"/>
    <x v="2"/>
    <n v="55"/>
    <n v="24"/>
    <n v="13"/>
    <n v="52"/>
    <d v="1899-12-30T13:52:00"/>
    <s v="FYBV70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25"/>
    <n v="13"/>
    <n v="54"/>
    <d v="1899-12-30T13:54:00"/>
    <s v="XR5402"/>
    <s v="Liserco"/>
    <x v="12"/>
    <x v="0"/>
    <x v="1"/>
    <s v="TXB"/>
    <n v="1"/>
    <x v="1"/>
    <n v="7.97"/>
  </r>
  <r>
    <x v="4"/>
    <s v="PO"/>
    <d v="2016-04-19T00:00:00"/>
    <d v="1899-12-30T12:45:00"/>
    <d v="1899-12-30T14:15:00"/>
    <x v="2"/>
    <n v="55"/>
    <n v="26"/>
    <n v="13"/>
    <n v="55"/>
    <d v="1899-12-30T13:55:00"/>
    <s v="YD1901"/>
    <s v="Lisanco"/>
    <x v="17"/>
    <x v="0"/>
    <x v="0"/>
    <s v="TXB"/>
    <n v="1"/>
    <x v="1"/>
    <n v="7.97"/>
  </r>
  <r>
    <x v="4"/>
    <s v="PO"/>
    <d v="2016-04-19T00:00:00"/>
    <d v="1899-12-30T12:45:00"/>
    <d v="1899-12-30T14:15:00"/>
    <x v="2"/>
    <n v="55"/>
    <n v="27"/>
    <n v="13"/>
    <n v="55"/>
    <d v="1899-12-30T13:55:00"/>
    <s v="TL8497"/>
    <s v="Lisanco"/>
    <x v="16"/>
    <x v="0"/>
    <x v="0"/>
    <s v="TXB"/>
    <n v="3"/>
    <x v="1"/>
    <n v="30.84"/>
  </r>
  <r>
    <x v="4"/>
    <s v="PO"/>
    <d v="2016-04-19T00:00:00"/>
    <d v="1899-12-30T12:45:00"/>
    <d v="1899-12-30T14:15:00"/>
    <x v="2"/>
    <n v="55"/>
    <n v="28"/>
    <n v="13"/>
    <n v="56"/>
    <d v="1899-12-30T13:56:00"/>
    <s v="XY9517"/>
    <s v="Lisanco"/>
    <x v="10"/>
    <x v="0"/>
    <x v="1"/>
    <s v="TXB"/>
    <n v="2"/>
    <x v="1"/>
    <n v="17.84"/>
  </r>
  <r>
    <x v="4"/>
    <s v="PO"/>
    <d v="2016-04-19T00:00:00"/>
    <d v="1899-12-30T12:45:00"/>
    <d v="1899-12-30T14:15:00"/>
    <x v="2"/>
    <n v="55"/>
    <n v="29"/>
    <n v="13"/>
    <n v="57"/>
    <d v="1899-12-30T13:57:00"/>
    <s v="BDGP50"/>
    <s v="Liserco"/>
    <x v="0"/>
    <x v="0"/>
    <x v="0"/>
    <s v="TXB"/>
    <n v="2"/>
    <x v="1"/>
    <n v="17.84"/>
  </r>
  <r>
    <x v="4"/>
    <s v="PO"/>
    <d v="2016-04-19T00:00:00"/>
    <d v="1899-12-30T12:45:00"/>
    <d v="1899-12-30T14:15:00"/>
    <x v="2"/>
    <n v="55"/>
    <n v="30"/>
    <n v="13"/>
    <n v="58"/>
    <d v="1899-12-30T13:58:00"/>
    <s v="CPVP46"/>
    <s v="Lisanco"/>
    <x v="16"/>
    <x v="0"/>
    <x v="0"/>
    <s v="TXB"/>
    <n v="2"/>
    <x v="1"/>
    <n v="17.84"/>
  </r>
  <r>
    <x v="4"/>
    <s v="PO"/>
    <d v="2016-04-19T00:00:00"/>
    <d v="1899-12-30T12:45:00"/>
    <d v="1899-12-30T14:15:00"/>
    <x v="2"/>
    <n v="56"/>
    <n v="1"/>
    <n v="14"/>
    <n v="1"/>
    <d v="1899-12-30T14:01:00"/>
    <s v="XN6582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6"/>
    <n v="2"/>
    <n v="14"/>
    <n v="1"/>
    <d v="1899-12-30T14:01:00"/>
    <s v="VA8204"/>
    <s v="Lincosur"/>
    <x v="15"/>
    <x v="0"/>
    <x v="0"/>
    <s v="TXB"/>
    <n v="3"/>
    <x v="1"/>
    <n v="30.84"/>
  </r>
  <r>
    <x v="4"/>
    <s v="PO"/>
    <d v="2016-04-19T00:00:00"/>
    <d v="1899-12-30T12:45:00"/>
    <d v="1899-12-30T14:15:00"/>
    <x v="2"/>
    <n v="56"/>
    <n v="3"/>
    <n v="14"/>
    <n v="5"/>
    <d v="1899-12-30T14:05:00"/>
    <s v="NF5289"/>
    <s v="Lisanco"/>
    <x v="17"/>
    <x v="0"/>
    <x v="0"/>
    <s v="TXB"/>
    <n v="1"/>
    <x v="1"/>
    <n v="7.97"/>
  </r>
  <r>
    <x v="4"/>
    <s v="PO"/>
    <d v="2016-04-19T00:00:00"/>
    <d v="1899-12-30T12:45:00"/>
    <d v="1899-12-30T14:15:00"/>
    <x v="2"/>
    <n v="56"/>
    <n v="4"/>
    <n v="14"/>
    <n v="5"/>
    <d v="1899-12-30T14:05:00"/>
    <s v="FSBZ17"/>
    <s v="Lisanco"/>
    <x v="10"/>
    <x v="0"/>
    <x v="1"/>
    <s v="TXB"/>
    <n v="1"/>
    <x v="1"/>
    <n v="7.97"/>
  </r>
  <r>
    <x v="4"/>
    <s v="PO"/>
    <d v="2016-04-19T00:00:00"/>
    <d v="1899-12-30T12:45:00"/>
    <d v="1899-12-30T14:15:00"/>
    <x v="2"/>
    <n v="56"/>
    <n v="5"/>
    <n v="14"/>
    <n v="6"/>
    <d v="1899-12-30T14:06:00"/>
    <s v="FYDV21"/>
    <s v="Lisanco"/>
    <x v="16"/>
    <x v="0"/>
    <x v="0"/>
    <s v="TXB"/>
    <n v="3"/>
    <x v="1"/>
    <n v="30.84"/>
  </r>
  <r>
    <x v="4"/>
    <s v="PO"/>
    <d v="2016-04-19T00:00:00"/>
    <d v="1899-12-30T12:45:00"/>
    <d v="1899-12-30T14:15:00"/>
    <x v="2"/>
    <n v="56"/>
    <n v="6"/>
    <n v="14"/>
    <n v="7"/>
    <d v="1899-12-30T14:07:00"/>
    <s v="WG2582"/>
    <s v="Liserco"/>
    <x v="19"/>
    <x v="0"/>
    <x v="1"/>
    <s v="TXB"/>
    <n v="1"/>
    <x v="1"/>
    <n v="7.97"/>
  </r>
  <r>
    <x v="4"/>
    <s v="PO"/>
    <d v="2016-04-19T00:00:00"/>
    <d v="1899-12-30T12:45:00"/>
    <d v="1899-12-30T14:15:00"/>
    <x v="2"/>
    <n v="56"/>
    <n v="7"/>
    <n v="14"/>
    <n v="8"/>
    <d v="1899-12-30T14:08:00"/>
    <s v="VC8029"/>
    <s v="Liserco"/>
    <x v="12"/>
    <x v="0"/>
    <x v="1"/>
    <s v="TXB"/>
    <n v="1"/>
    <x v="1"/>
    <n v="7.97"/>
  </r>
  <r>
    <x v="4"/>
    <s v="PO"/>
    <d v="2016-04-19T00:00:00"/>
    <d v="1899-12-30T12:45:00"/>
    <d v="1899-12-30T14:15:00"/>
    <x v="2"/>
    <n v="56"/>
    <n v="8"/>
    <n v="14"/>
    <n v="11"/>
    <d v="1899-12-30T14:11:00"/>
    <s v="ZL3344"/>
    <s v="Lisanco"/>
    <x v="16"/>
    <x v="0"/>
    <x v="0"/>
    <s v="TXB"/>
    <n v="1"/>
    <x v="1"/>
    <n v="7.97"/>
  </r>
  <r>
    <x v="4"/>
    <s v="PO"/>
    <d v="2016-04-19T00:00:00"/>
    <d v="1899-12-30T12:45:00"/>
    <d v="1899-12-30T14:15:00"/>
    <x v="2"/>
    <n v="56"/>
    <n v="9"/>
    <n v="14"/>
    <n v="13"/>
    <d v="1899-12-30T14:13:00"/>
    <s v="WF6230"/>
    <s v="Lisanco"/>
    <x v="10"/>
    <x v="0"/>
    <x v="1"/>
    <s v="TXB"/>
    <n v="3"/>
    <x v="1"/>
    <n v="30.84"/>
  </r>
  <r>
    <x v="4"/>
    <s v="PO"/>
    <d v="2016-04-19T00:00:00"/>
    <d v="1899-12-30T12:45:00"/>
    <d v="1899-12-30T14:15:00"/>
    <x v="2"/>
    <n v="56"/>
    <n v="10"/>
    <n v="14"/>
    <n v="13"/>
    <d v="1899-12-30T14:13:00"/>
    <s v="XJ7010"/>
    <s v="Lisanco"/>
    <x v="17"/>
    <x v="0"/>
    <x v="0"/>
    <s v="TXB"/>
    <n v="2"/>
    <x v="1"/>
    <n v="17.84"/>
  </r>
  <r>
    <x v="4"/>
    <s v="PO"/>
    <d v="2016-04-19T00:00:00"/>
    <d v="1899-12-30T12:45:00"/>
    <d v="1899-12-30T14:15:00"/>
    <x v="2"/>
    <n v="56"/>
    <n v="11"/>
    <n v="14"/>
    <n v="14"/>
    <d v="1899-12-30T14:14:00"/>
    <s v="VD7002"/>
    <s v="Liserco"/>
    <x v="0"/>
    <x v="0"/>
    <x v="0"/>
    <s v="TXB"/>
    <n v="1"/>
    <x v="1"/>
    <n v="7.97"/>
  </r>
  <r>
    <x v="4"/>
    <s v="PO"/>
    <d v="2016-04-19T00:00:00"/>
    <d v="1899-12-30T12:45:00"/>
    <d v="1899-12-30T14:15:00"/>
    <x v="2"/>
    <n v="56"/>
    <n v="12"/>
    <n v="14"/>
    <n v="15"/>
    <d v="1899-12-30T14:15:00"/>
    <s v="YW6711"/>
    <s v="Lincosur"/>
    <x v="15"/>
    <x v="0"/>
    <x v="0"/>
    <s v="TXB"/>
    <n v="2"/>
    <x v="1"/>
    <n v="17.84"/>
  </r>
  <r>
    <x v="4"/>
    <s v="PO"/>
    <d v="2016-04-19T00:00:00"/>
    <d v="1899-12-30T12:45:00"/>
    <d v="1899-12-30T14:15:00"/>
    <x v="2"/>
    <n v="56"/>
    <n v="13"/>
    <n v="14"/>
    <n v="15"/>
    <d v="1899-12-30T14:15:00"/>
    <s v="GLZH85"/>
    <s v="Liserco"/>
    <x v="0"/>
    <x v="0"/>
    <x v="0"/>
    <s v="TXB"/>
    <n v="1"/>
    <x v="1"/>
    <n v="7.97"/>
  </r>
  <r>
    <x v="4"/>
    <s v="PO"/>
    <d v="2016-04-19T00:00:00"/>
    <d v="1899-12-30T17:45:00"/>
    <d v="1899-12-30T19:15:00"/>
    <x v="3"/>
    <n v="57"/>
    <n v="1"/>
    <n v="17"/>
    <n v="48"/>
    <d v="1899-12-30T17:48:00"/>
    <s v="SC4326"/>
    <s v="Lisanco"/>
    <x v="16"/>
    <x v="0"/>
    <x v="0"/>
    <s v="TXB"/>
    <n v="3"/>
    <x v="1"/>
    <n v="30.84"/>
  </r>
  <r>
    <x v="4"/>
    <s v="PO"/>
    <d v="2016-04-19T00:00:00"/>
    <d v="1899-12-30T17:45:00"/>
    <d v="1899-12-30T19:15:00"/>
    <x v="3"/>
    <n v="57"/>
    <n v="2"/>
    <n v="17"/>
    <n v="49"/>
    <d v="1899-12-30T17:49:00"/>
    <s v="YR1751"/>
    <s v="Lisanco"/>
    <x v="17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3"/>
    <n v="17"/>
    <n v="50"/>
    <d v="1899-12-30T17:50:00"/>
    <s v="VC8029"/>
    <s v="Liserco"/>
    <x v="12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4"/>
    <n v="17"/>
    <n v="51"/>
    <d v="1899-12-30T17:51:00"/>
    <s v="RJ2223"/>
    <s v="Lisanco"/>
    <x v="10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5"/>
    <n v="17"/>
    <n v="53"/>
    <d v="1899-12-30T17:53:00"/>
    <s v="XL8616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6"/>
    <n v="17"/>
    <n v="55"/>
    <d v="1899-12-30T17:55:00"/>
    <s v="TU4846"/>
    <s v="Liserco"/>
    <x v="19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7"/>
    <n v="17"/>
    <n v="56"/>
    <d v="1899-12-30T17:56:00"/>
    <s v="FXRR72"/>
    <s v="Lisanco"/>
    <x v="16"/>
    <x v="0"/>
    <x v="0"/>
    <s v="TXB"/>
    <n v="5"/>
    <x v="1"/>
    <n v="39.284999999999997"/>
  </r>
  <r>
    <x v="4"/>
    <s v="PO"/>
    <d v="2016-04-19T00:00:00"/>
    <d v="1899-12-30T17:45:00"/>
    <d v="1899-12-30T19:15:00"/>
    <x v="3"/>
    <n v="57"/>
    <n v="8"/>
    <n v="17"/>
    <n v="57"/>
    <d v="1899-12-30T17:57:00"/>
    <s v="XG1220"/>
    <s v="Lisanco"/>
    <x v="17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9"/>
    <n v="17"/>
    <n v="58"/>
    <d v="1899-12-30T17:58:00"/>
    <s v="VV1259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10"/>
    <n v="17"/>
    <n v="59"/>
    <d v="1899-12-30T17:59:00"/>
    <s v="NF7067"/>
    <s v="Lincosur"/>
    <x v="15"/>
    <x v="0"/>
    <x v="0"/>
    <s v="TXB"/>
    <n v="1"/>
    <x v="1"/>
    <n v="7.97"/>
  </r>
  <r>
    <x v="4"/>
    <s v="PO"/>
    <d v="2016-04-19T00:00:00"/>
    <d v="1899-12-30T17:45:00"/>
    <d v="1899-12-30T19:15:00"/>
    <x v="3"/>
    <n v="57"/>
    <n v="11"/>
    <n v="18"/>
    <n v="2"/>
    <d v="1899-12-30T18:02:00"/>
    <s v="FCXP20"/>
    <s v="Lisanco"/>
    <x v="16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12"/>
    <n v="18"/>
    <n v="2"/>
    <d v="1899-12-30T18:02:00"/>
    <s v="DPTC23"/>
    <s v="Lisanco"/>
    <x v="17"/>
    <x v="0"/>
    <x v="0"/>
    <s v="TXB"/>
    <n v="1"/>
    <x v="1"/>
    <n v="7.97"/>
  </r>
  <r>
    <x v="4"/>
    <s v="PO"/>
    <d v="2016-04-19T00:00:00"/>
    <d v="1899-12-30T17:45:00"/>
    <d v="1899-12-30T19:15:00"/>
    <x v="3"/>
    <n v="57"/>
    <n v="13"/>
    <n v="18"/>
    <n v="3"/>
    <d v="1899-12-30T18:03:00"/>
    <s v="ZB8624"/>
    <s v="Liserco"/>
    <x v="12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14"/>
    <n v="18"/>
    <n v="4"/>
    <d v="1899-12-30T18:04:00"/>
    <s v="YR1750"/>
    <s v="Liserco"/>
    <x v="0"/>
    <x v="0"/>
    <x v="0"/>
    <s v="TXB"/>
    <n v="1"/>
    <x v="1"/>
    <n v="7.97"/>
  </r>
  <r>
    <x v="4"/>
    <s v="PO"/>
    <d v="2016-04-19T00:00:00"/>
    <d v="1899-12-30T17:45:00"/>
    <d v="1899-12-30T19:15:00"/>
    <x v="3"/>
    <n v="57"/>
    <n v="15"/>
    <n v="18"/>
    <n v="6"/>
    <d v="1899-12-30T18:06:00"/>
    <s v="ZJ2738"/>
    <s v="Lisanco"/>
    <x v="17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16"/>
    <n v="18"/>
    <n v="7"/>
    <d v="1899-12-30T18:07:00"/>
    <s v="XJ6813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17"/>
    <n v="18"/>
    <n v="9"/>
    <d v="1899-12-30T18:09:00"/>
    <s v="YG1168"/>
    <s v="Liserco"/>
    <x v="0"/>
    <x v="0"/>
    <x v="0"/>
    <s v="TXB"/>
    <n v="5"/>
    <x v="1"/>
    <n v="39.284999999999997"/>
  </r>
  <r>
    <x v="4"/>
    <s v="PO"/>
    <d v="2016-04-19T00:00:00"/>
    <d v="1899-12-30T17:45:00"/>
    <d v="1899-12-30T19:15:00"/>
    <x v="3"/>
    <n v="57"/>
    <n v="18"/>
    <n v="18"/>
    <n v="9"/>
    <d v="1899-12-30T18:09:00"/>
    <s v="XG8359"/>
    <s v="Liserco"/>
    <x v="13"/>
    <x v="0"/>
    <x v="1"/>
    <s v="TXB"/>
    <n v="3"/>
    <x v="1"/>
    <n v="30.84"/>
  </r>
  <r>
    <x v="4"/>
    <s v="PO"/>
    <d v="2016-04-19T00:00:00"/>
    <d v="1899-12-30T17:45:00"/>
    <d v="1899-12-30T19:15:00"/>
    <x v="3"/>
    <n v="57"/>
    <n v="19"/>
    <n v="18"/>
    <n v="10"/>
    <d v="1899-12-30T18:10:00"/>
    <s v="XF4373"/>
    <s v="Lisanco"/>
    <x v="16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20"/>
    <n v="18"/>
    <n v="11"/>
    <d v="1899-12-30T18:11:00"/>
    <s v="XA7959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21"/>
    <n v="18"/>
    <n v="12"/>
    <d v="1899-12-30T18:12:00"/>
    <s v="VF8178"/>
    <s v="Lisanco"/>
    <x v="17"/>
    <x v="0"/>
    <x v="0"/>
    <s v="TXB"/>
    <n v="3"/>
    <x v="1"/>
    <n v="30.84"/>
  </r>
  <r>
    <x v="4"/>
    <s v="PO"/>
    <d v="2016-04-19T00:00:00"/>
    <d v="1899-12-30T17:45:00"/>
    <d v="1899-12-30T19:15:00"/>
    <x v="3"/>
    <n v="57"/>
    <n v="22"/>
    <n v="18"/>
    <n v="17"/>
    <d v="1899-12-30T18:17:00"/>
    <s v="XU8192"/>
    <s v="Liserco"/>
    <x v="13"/>
    <x v="0"/>
    <x v="1"/>
    <s v="TXB"/>
    <n v="1"/>
    <x v="1"/>
    <n v="7.97"/>
  </r>
  <r>
    <x v="4"/>
    <s v="PO"/>
    <d v="2016-04-19T00:00:00"/>
    <d v="1899-12-30T17:45:00"/>
    <d v="1899-12-30T19:15:00"/>
    <x v="3"/>
    <n v="57"/>
    <n v="23"/>
    <n v="18"/>
    <n v="19"/>
    <d v="1899-12-30T18:19:00"/>
    <s v="YD1901"/>
    <s v="Lisanco"/>
    <x v="16"/>
    <x v="0"/>
    <x v="0"/>
    <s v="TXB"/>
    <n v="1"/>
    <x v="1"/>
    <n v="7.97"/>
  </r>
  <r>
    <x v="4"/>
    <s v="PO"/>
    <d v="2016-04-19T00:00:00"/>
    <d v="1899-12-30T17:45:00"/>
    <d v="1899-12-30T19:15:00"/>
    <x v="3"/>
    <n v="57"/>
    <n v="24"/>
    <n v="18"/>
    <n v="22"/>
    <d v="1899-12-30T18:22:00"/>
    <s v="UJ5214"/>
    <s v="Liserco"/>
    <x v="0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25"/>
    <n v="18"/>
    <n v="23"/>
    <d v="1899-12-30T18:23:00"/>
    <s v="YH1754"/>
    <s v="Lisanco"/>
    <x v="10"/>
    <x v="0"/>
    <x v="1"/>
    <s v="TXB"/>
    <n v="2"/>
    <x v="1"/>
    <n v="17.84"/>
  </r>
  <r>
    <x v="4"/>
    <s v="PO"/>
    <d v="2016-04-19T00:00:00"/>
    <d v="1899-12-30T17:45:00"/>
    <d v="1899-12-30T19:15:00"/>
    <x v="3"/>
    <n v="57"/>
    <n v="26"/>
    <n v="18"/>
    <n v="23"/>
    <d v="1899-12-30T18:23:00"/>
    <s v="WG2582"/>
    <s v="Liserco"/>
    <x v="19"/>
    <x v="0"/>
    <x v="1"/>
    <s v="TXB"/>
    <n v="1"/>
    <x v="1"/>
    <n v="7.97"/>
  </r>
  <r>
    <x v="4"/>
    <s v="PO"/>
    <d v="2016-04-19T00:00:00"/>
    <d v="1899-12-30T17:45:00"/>
    <d v="1899-12-30T19:15:00"/>
    <x v="3"/>
    <n v="57"/>
    <n v="27"/>
    <n v="18"/>
    <n v="24"/>
    <d v="1899-12-30T18:24:00"/>
    <s v="XN6582"/>
    <s v="Lisanco"/>
    <x v="16"/>
    <x v="0"/>
    <x v="0"/>
    <s v="TXB"/>
    <n v="2"/>
    <x v="1"/>
    <n v="17.84"/>
  </r>
  <r>
    <x v="4"/>
    <s v="PO"/>
    <d v="2016-04-19T00:00:00"/>
    <d v="1899-12-30T17:45:00"/>
    <d v="1899-12-30T19:15:00"/>
    <x v="3"/>
    <n v="57"/>
    <n v="28"/>
    <n v="18"/>
    <n v="25"/>
    <d v="1899-12-30T18:25:00"/>
    <s v="VD7002"/>
    <s v="Liserco"/>
    <x v="0"/>
    <x v="0"/>
    <x v="0"/>
    <s v="TXB"/>
    <n v="3"/>
    <x v="1"/>
    <n v="30.84"/>
  </r>
  <r>
    <x v="4"/>
    <s v="PO"/>
    <d v="2016-04-19T00:00:00"/>
    <d v="1899-12-30T17:45:00"/>
    <d v="1899-12-30T19:15:00"/>
    <x v="3"/>
    <n v="57"/>
    <n v="29"/>
    <n v="18"/>
    <n v="26"/>
    <d v="1899-12-30T18:26:00"/>
    <s v="XN6577"/>
    <s v="Liserco"/>
    <x v="13"/>
    <x v="0"/>
    <x v="1"/>
    <s v="TXB"/>
    <n v="3"/>
    <x v="1"/>
    <n v="30.84"/>
  </r>
  <r>
    <x v="4"/>
    <s v="PO"/>
    <d v="2016-04-19T00:00:00"/>
    <d v="1899-12-30T17:45:00"/>
    <d v="1899-12-30T19:15:00"/>
    <x v="3"/>
    <n v="57"/>
    <n v="30"/>
    <n v="18"/>
    <n v="27"/>
    <d v="1899-12-30T18:27:00"/>
    <s v="XU9202"/>
    <s v="Lisanco"/>
    <x v="17"/>
    <x v="0"/>
    <x v="0"/>
    <s v="TXB"/>
    <n v="2"/>
    <x v="1"/>
    <n v="17.84"/>
  </r>
  <r>
    <x v="4"/>
    <s v="PO"/>
    <d v="2016-04-19T00:00:00"/>
    <d v="1899-12-30T17:45:00"/>
    <d v="1899-12-30T19:15:00"/>
    <x v="3"/>
    <n v="58"/>
    <n v="1"/>
    <n v="18"/>
    <n v="29"/>
    <d v="1899-12-30T18:29:00"/>
    <s v="NF5289"/>
    <s v="Lisanco"/>
    <x v="16"/>
    <x v="0"/>
    <x v="0"/>
    <s v="TXB"/>
    <n v="2"/>
    <x v="1"/>
    <n v="17.84"/>
  </r>
  <r>
    <x v="4"/>
    <s v="PO"/>
    <d v="2016-04-19T00:00:00"/>
    <d v="1899-12-30T17:45:00"/>
    <d v="1899-12-30T19:15:00"/>
    <x v="3"/>
    <n v="58"/>
    <n v="2"/>
    <n v="18"/>
    <n v="30"/>
    <d v="1899-12-30T18:30:00"/>
    <s v="XK8588"/>
    <s v="Liserco"/>
    <x v="13"/>
    <x v="0"/>
    <x v="1"/>
    <s v="TXB"/>
    <n v="3"/>
    <x v="1"/>
    <n v="30.84"/>
  </r>
  <r>
    <x v="4"/>
    <s v="PO"/>
    <d v="2016-04-19T00:00:00"/>
    <d v="1899-12-30T17:45:00"/>
    <d v="1899-12-30T19:15:00"/>
    <x v="3"/>
    <n v="58"/>
    <n v="3"/>
    <n v="18"/>
    <n v="34"/>
    <d v="1899-12-30T18:34:00"/>
    <s v="XY9517"/>
    <s v="Lisanco"/>
    <x v="10"/>
    <x v="0"/>
    <x v="1"/>
    <s v="TXB"/>
    <n v="1"/>
    <x v="1"/>
    <n v="7.97"/>
  </r>
  <r>
    <x v="4"/>
    <s v="PO"/>
    <d v="2016-04-19T00:00:00"/>
    <d v="1899-12-30T17:45:00"/>
    <d v="1899-12-30T19:15:00"/>
    <x v="3"/>
    <n v="58"/>
    <n v="4"/>
    <n v="18"/>
    <n v="36"/>
    <d v="1899-12-30T18:36:00"/>
    <s v="VB7493"/>
    <s v="Lisanco"/>
    <x v="17"/>
    <x v="0"/>
    <x v="0"/>
    <s v="TXB"/>
    <n v="3"/>
    <x v="1"/>
    <n v="30.84"/>
  </r>
  <r>
    <x v="4"/>
    <s v="PO"/>
    <d v="2016-04-19T00:00:00"/>
    <d v="1899-12-30T17:45:00"/>
    <d v="1899-12-30T19:15:00"/>
    <x v="3"/>
    <n v="58"/>
    <n v="5"/>
    <n v="18"/>
    <n v="41"/>
    <d v="1899-12-30T18:41:00"/>
    <s v="ZL5266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8"/>
    <n v="6"/>
    <n v="18"/>
    <n v="44"/>
    <d v="1899-12-30T18:44:00"/>
    <s v="RZ8195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8"/>
    <n v="7"/>
    <n v="18"/>
    <n v="45"/>
    <d v="1899-12-30T18:45:00"/>
    <s v="VV1303"/>
    <s v="Lisanco"/>
    <x v="17"/>
    <x v="0"/>
    <x v="0"/>
    <s v="TXB"/>
    <n v="3"/>
    <x v="1"/>
    <n v="30.84"/>
  </r>
  <r>
    <x v="4"/>
    <s v="PO"/>
    <d v="2016-04-19T00:00:00"/>
    <d v="1899-12-30T17:45:00"/>
    <d v="1899-12-30T19:15:00"/>
    <x v="3"/>
    <n v="58"/>
    <n v="8"/>
    <n v="18"/>
    <n v="46"/>
    <d v="1899-12-30T18:46:00"/>
    <s v="ZN8557"/>
    <s v="Lisanco"/>
    <x v="17"/>
    <x v="0"/>
    <x v="0"/>
    <s v="TXB"/>
    <n v="2"/>
    <x v="1"/>
    <n v="17.84"/>
  </r>
  <r>
    <x v="4"/>
    <s v="PO"/>
    <d v="2016-04-19T00:00:00"/>
    <d v="1899-12-30T17:45:00"/>
    <d v="1899-12-30T19:15:00"/>
    <x v="3"/>
    <n v="58"/>
    <n v="9"/>
    <n v="18"/>
    <n v="49"/>
    <d v="1899-12-30T18:49:00"/>
    <s v="ZR7113"/>
    <s v="Liserco"/>
    <x v="13"/>
    <x v="0"/>
    <x v="1"/>
    <s v="TXB"/>
    <n v="1"/>
    <x v="1"/>
    <n v="7.97"/>
  </r>
  <r>
    <x v="4"/>
    <s v="PO"/>
    <d v="2016-04-19T00:00:00"/>
    <d v="1899-12-30T17:45:00"/>
    <d v="1899-12-30T19:15:00"/>
    <x v="3"/>
    <n v="58"/>
    <n v="10"/>
    <n v="18"/>
    <n v="53"/>
    <d v="1899-12-30T18:53:00"/>
    <s v="XG8576"/>
    <s v="Liserco"/>
    <x v="19"/>
    <x v="0"/>
    <x v="1"/>
    <s v="TXB"/>
    <n v="2"/>
    <x v="1"/>
    <n v="17.84"/>
  </r>
  <r>
    <x v="4"/>
    <s v="PO"/>
    <d v="2016-04-19T00:00:00"/>
    <d v="1899-12-30T17:45:00"/>
    <d v="1899-12-30T19:15:00"/>
    <x v="3"/>
    <n v="58"/>
    <n v="11"/>
    <n v="18"/>
    <n v="54"/>
    <d v="1899-12-30T18:54:00"/>
    <s v="PB2475"/>
    <s v="Liserco"/>
    <x v="13"/>
    <x v="0"/>
    <x v="1"/>
    <s v="TXB"/>
    <n v="2"/>
    <x v="1"/>
    <n v="17.84"/>
  </r>
  <r>
    <x v="4"/>
    <s v="PO"/>
    <d v="2016-04-19T00:00:00"/>
    <d v="1899-12-30T17:45:00"/>
    <d v="1899-12-30T19:15:00"/>
    <x v="3"/>
    <n v="58"/>
    <n v="12"/>
    <n v="18"/>
    <n v="54"/>
    <d v="1899-12-30T18:54:00"/>
    <s v="XR9014"/>
    <s v="Lisanco"/>
    <x v="16"/>
    <x v="0"/>
    <x v="0"/>
    <s v="TXB"/>
    <n v="1"/>
    <x v="1"/>
    <n v="7.97"/>
  </r>
  <r>
    <x v="4"/>
    <s v="PO"/>
    <d v="2016-04-19T00:00:00"/>
    <d v="1899-12-30T17:45:00"/>
    <d v="1899-12-30T19:15:00"/>
    <x v="3"/>
    <n v="58"/>
    <n v="13"/>
    <n v="18"/>
    <n v="55"/>
    <d v="1899-12-30T18:55:00"/>
    <s v="XH4983"/>
    <s v="Liserco"/>
    <x v="0"/>
    <x v="0"/>
    <x v="0"/>
    <s v="TXB"/>
    <n v="3"/>
    <x v="1"/>
    <n v="30.84"/>
  </r>
  <r>
    <x v="4"/>
    <s v="PO"/>
    <d v="2016-04-19T00:00:00"/>
    <d v="1899-12-30T17:45:00"/>
    <d v="1899-12-30T19:15:00"/>
    <x v="3"/>
    <n v="58"/>
    <n v="14"/>
    <n v="18"/>
    <n v="58"/>
    <d v="1899-12-30T18:58:00"/>
    <s v="YR1752"/>
    <s v="Lincosur"/>
    <x v="15"/>
    <x v="0"/>
    <x v="0"/>
    <s v="TXB"/>
    <n v="6"/>
    <x v="1"/>
    <n v="42.7"/>
  </r>
  <r>
    <x v="4"/>
    <s v="PO"/>
    <d v="2016-04-19T00:00:00"/>
    <d v="1899-12-30T17:45:00"/>
    <d v="1899-12-30T19:15:00"/>
    <x v="3"/>
    <n v="58"/>
    <n v="15"/>
    <n v="19"/>
    <n v="3"/>
    <d v="1899-12-30T19:03:00"/>
    <s v="XU7878"/>
    <s v="Lisanco"/>
    <x v="16"/>
    <x v="0"/>
    <x v="0"/>
    <s v="TXB"/>
    <n v="2"/>
    <x v="1"/>
    <n v="17.84"/>
  </r>
  <r>
    <x v="4"/>
    <s v="PO"/>
    <d v="2016-04-19T00:00:00"/>
    <d v="1899-12-30T17:45:00"/>
    <d v="1899-12-30T19:15:00"/>
    <x v="3"/>
    <n v="58"/>
    <n v="16"/>
    <n v="19"/>
    <n v="3"/>
    <d v="1899-12-30T19:03:00"/>
    <s v="XH4880"/>
    <s v="Liserco"/>
    <x v="13"/>
    <x v="0"/>
    <x v="1"/>
    <s v="TXB"/>
    <n v="3"/>
    <x v="1"/>
    <n v="30.84"/>
  </r>
  <r>
    <x v="4"/>
    <s v="PO"/>
    <d v="2016-04-19T00:00:00"/>
    <d v="1899-12-30T17:45:00"/>
    <d v="1899-12-30T19:15:00"/>
    <x v="3"/>
    <n v="58"/>
    <n v="17"/>
    <n v="19"/>
    <n v="6"/>
    <d v="1899-12-30T19:06:00"/>
    <s v="CPPD60"/>
    <s v="Liserco"/>
    <x v="13"/>
    <x v="0"/>
    <x v="1"/>
    <s v="TXB"/>
    <n v="1"/>
    <x v="1"/>
    <n v="7.97"/>
  </r>
  <r>
    <x v="4"/>
    <s v="PO"/>
    <d v="2016-04-19T00:00:00"/>
    <d v="1899-12-30T17:45:00"/>
    <d v="1899-12-30T19:15:00"/>
    <x v="3"/>
    <n v="58"/>
    <n v="18"/>
    <n v="19"/>
    <n v="8"/>
    <d v="1899-12-30T19:08:00"/>
    <s v="WG9620"/>
    <s v="Lisanco"/>
    <x v="16"/>
    <x v="0"/>
    <x v="0"/>
    <s v="TXB"/>
    <n v="2"/>
    <x v="1"/>
    <n v="17.84"/>
  </r>
  <r>
    <x v="4"/>
    <s v="PO"/>
    <d v="2016-04-19T00:00:00"/>
    <d v="1899-12-30T17:45:00"/>
    <d v="1899-12-30T19:15:00"/>
    <x v="3"/>
    <n v="58"/>
    <n v="19"/>
    <n v="19"/>
    <n v="11"/>
    <d v="1899-12-30T19:11:00"/>
    <s v="XT7450"/>
    <s v="Lisanco"/>
    <x v="10"/>
    <x v="0"/>
    <x v="1"/>
    <s v="TXB"/>
    <n v="1"/>
    <x v="1"/>
    <n v="7.97"/>
  </r>
  <r>
    <x v="4"/>
    <s v="PO"/>
    <d v="2016-04-19T00:00:00"/>
    <d v="1899-12-30T17:45:00"/>
    <d v="1899-12-30T19:15:00"/>
    <x v="3"/>
    <n v="58"/>
    <n v="20"/>
    <n v="19"/>
    <n v="12"/>
    <d v="1899-12-30T19:12:00"/>
    <s v="VE6002"/>
    <s v="Lincosur"/>
    <x v="15"/>
    <x v="0"/>
    <x v="0"/>
    <s v="TXB"/>
    <n v="1"/>
    <x v="1"/>
    <n v="7.97"/>
  </r>
  <r>
    <x v="4"/>
    <s v="PO"/>
    <d v="2016-04-19T00:00:00"/>
    <d v="1899-12-30T17:45:00"/>
    <d v="1899-12-30T19:15:00"/>
    <x v="3"/>
    <n v="58"/>
    <n v="21"/>
    <n v="19"/>
    <n v="13"/>
    <d v="1899-12-30T19:13:00"/>
    <s v="FYCC32"/>
    <s v="Lisanco"/>
    <x v="17"/>
    <x v="0"/>
    <x v="0"/>
    <s v="TXB"/>
    <n v="2"/>
    <x v="1"/>
    <n v="17.84"/>
  </r>
  <r>
    <x v="4"/>
    <s v="PO"/>
    <d v="2016-04-19T00:00:00"/>
    <d v="1899-12-30T17:45:00"/>
    <d v="1899-12-30T19:15:00"/>
    <x v="3"/>
    <n v="58"/>
    <n v="22"/>
    <n v="19"/>
    <n v="15"/>
    <d v="1899-12-30T19:15:00"/>
    <s v="YB8101"/>
    <s v="Lisanco"/>
    <x v="16"/>
    <x v="0"/>
    <x v="0"/>
    <s v="TXB"/>
    <n v="2"/>
    <x v="1"/>
    <n v="17.84"/>
  </r>
  <r>
    <x v="5"/>
    <s v="SN"/>
    <d v="2016-04-19T00:00:00"/>
    <d v="1899-12-30T07:15:00"/>
    <d v="1899-12-30T08:45:00"/>
    <x v="0"/>
    <n v="59"/>
    <n v="1"/>
    <n v="7"/>
    <n v="15"/>
    <d v="1899-12-30T07:15:00"/>
    <s v="TH5204"/>
    <s v="Liserco"/>
    <x v="1"/>
    <x v="0"/>
    <x v="0"/>
    <s v="TXB"/>
    <n v="3"/>
    <x v="1"/>
    <n v="30.84"/>
  </r>
  <r>
    <x v="5"/>
    <s v="SN"/>
    <d v="2016-04-19T00:00:00"/>
    <d v="1899-12-30T07:15:00"/>
    <d v="1899-12-30T08:45:00"/>
    <x v="0"/>
    <n v="59"/>
    <n v="2"/>
    <n v="7"/>
    <n v="15"/>
    <d v="1899-12-30T07:15:00"/>
    <s v="CCVK52"/>
    <s v="Lisanco"/>
    <x v="10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3"/>
    <n v="7"/>
    <n v="16"/>
    <d v="1899-12-30T07:16:00"/>
    <s v="S/I"/>
    <s v="Liserco"/>
    <x v="13"/>
    <x v="0"/>
    <x v="1"/>
    <s v="TXB"/>
    <n v="4"/>
    <x v="1"/>
    <n v="35.869999999999997"/>
  </r>
  <r>
    <x v="5"/>
    <s v="SN"/>
    <d v="2016-04-19T00:00:00"/>
    <d v="1899-12-30T07:15:00"/>
    <d v="1899-12-30T08:45:00"/>
    <x v="0"/>
    <n v="59"/>
    <n v="4"/>
    <n v="7"/>
    <n v="19"/>
    <d v="1899-12-30T07:19:00"/>
    <s v="S/I"/>
    <s v="Liserco"/>
    <x v="13"/>
    <x v="0"/>
    <x v="1"/>
    <s v="TXB"/>
    <n v="4"/>
    <x v="1"/>
    <n v="35.869999999999997"/>
  </r>
  <r>
    <x v="5"/>
    <s v="SN"/>
    <d v="2016-04-19T00:00:00"/>
    <d v="1899-12-30T07:15:00"/>
    <d v="1899-12-30T08:45:00"/>
    <x v="0"/>
    <n v="59"/>
    <n v="5"/>
    <n v="7"/>
    <n v="21"/>
    <d v="1899-12-30T07:21:00"/>
    <s v="TP6824"/>
    <s v="Liserco"/>
    <x v="12"/>
    <x v="0"/>
    <x v="1"/>
    <s v="TXB"/>
    <n v="3"/>
    <x v="1"/>
    <n v="30.84"/>
  </r>
  <r>
    <x v="5"/>
    <s v="SN"/>
    <d v="2016-04-19T00:00:00"/>
    <d v="1899-12-30T07:15:00"/>
    <d v="1899-12-30T08:45:00"/>
    <x v="0"/>
    <n v="59"/>
    <n v="6"/>
    <n v="7"/>
    <n v="21"/>
    <d v="1899-12-30T07:21:00"/>
    <s v="GBVW20"/>
    <s v="Liserco"/>
    <x v="12"/>
    <x v="0"/>
    <x v="1"/>
    <s v="TXB"/>
    <n v="1"/>
    <x v="1"/>
    <n v="7.97"/>
  </r>
  <r>
    <x v="5"/>
    <s v="SN"/>
    <d v="2016-04-19T00:00:00"/>
    <d v="1899-12-30T07:15:00"/>
    <d v="1899-12-30T08:45:00"/>
    <x v="0"/>
    <n v="59"/>
    <n v="7"/>
    <n v="7"/>
    <n v="21"/>
    <d v="1899-12-30T07:21:00"/>
    <s v="FYBZ43"/>
    <s v="Liserco"/>
    <x v="18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8"/>
    <n v="7"/>
    <n v="24"/>
    <d v="1899-12-30T07:24:00"/>
    <s v="WX5378"/>
    <s v="Liserco"/>
    <x v="13"/>
    <x v="0"/>
    <x v="1"/>
    <s v="TXB"/>
    <n v="4"/>
    <x v="1"/>
    <n v="35.869999999999997"/>
  </r>
  <r>
    <x v="5"/>
    <s v="SN"/>
    <d v="2016-04-19T00:00:00"/>
    <d v="1899-12-30T07:15:00"/>
    <d v="1899-12-30T08:45:00"/>
    <x v="0"/>
    <n v="59"/>
    <n v="9"/>
    <n v="7"/>
    <n v="26"/>
    <d v="1899-12-30T07:26:00"/>
    <s v="XG1221"/>
    <s v="Liserco"/>
    <x v="12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10"/>
    <n v="7"/>
    <n v="28"/>
    <d v="1899-12-30T07:28:00"/>
    <s v="UP2334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59"/>
    <n v="11"/>
    <n v="7"/>
    <n v="29"/>
    <d v="1899-12-30T07:29:00"/>
    <s v="XY3951"/>
    <s v="Lisanco"/>
    <x v="10"/>
    <x v="0"/>
    <x v="1"/>
    <s v="TXB"/>
    <n v="6"/>
    <x v="1"/>
    <n v="42.7"/>
  </r>
  <r>
    <x v="5"/>
    <s v="SN"/>
    <d v="2016-04-19T00:00:00"/>
    <d v="1899-12-30T07:15:00"/>
    <d v="1899-12-30T08:45:00"/>
    <x v="0"/>
    <n v="59"/>
    <n v="12"/>
    <n v="7"/>
    <n v="30"/>
    <d v="1899-12-30T07:30:00"/>
    <s v="WT1969"/>
    <s v="Liserco"/>
    <x v="13"/>
    <x v="0"/>
    <x v="1"/>
    <s v="TXB"/>
    <n v="4"/>
    <x v="1"/>
    <n v="35.869999999999997"/>
  </r>
  <r>
    <x v="5"/>
    <s v="SN"/>
    <d v="2016-04-19T00:00:00"/>
    <d v="1899-12-30T07:15:00"/>
    <d v="1899-12-30T08:45:00"/>
    <x v="0"/>
    <n v="59"/>
    <n v="13"/>
    <n v="7"/>
    <n v="31"/>
    <d v="1899-12-30T07:31:00"/>
    <s v="XK8588"/>
    <s v="Liserco"/>
    <x v="12"/>
    <x v="0"/>
    <x v="1"/>
    <s v="TXB"/>
    <n v="3"/>
    <x v="1"/>
    <n v="30.84"/>
  </r>
  <r>
    <x v="5"/>
    <s v="SN"/>
    <d v="2016-04-19T00:00:00"/>
    <d v="1899-12-30T07:15:00"/>
    <d v="1899-12-30T08:45:00"/>
    <x v="0"/>
    <n v="59"/>
    <n v="14"/>
    <n v="7"/>
    <n v="31"/>
    <d v="1899-12-30T07:31:00"/>
    <s v="PB2476"/>
    <s v="Liserco"/>
    <x v="13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15"/>
    <n v="7"/>
    <n v="38"/>
    <d v="1899-12-30T07:38:00"/>
    <s v="TY6022"/>
    <s v="Lincosur"/>
    <x v="15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16"/>
    <n v="7"/>
    <n v="38"/>
    <d v="1899-12-30T07:38:00"/>
    <s v="PX4813"/>
    <s v="Liserco"/>
    <x v="12"/>
    <x v="0"/>
    <x v="1"/>
    <s v="TXB"/>
    <n v="4"/>
    <x v="1"/>
    <n v="35.869999999999997"/>
  </r>
  <r>
    <x v="5"/>
    <s v="SN"/>
    <d v="2016-04-19T00:00:00"/>
    <d v="1899-12-30T07:15:00"/>
    <d v="1899-12-30T08:45:00"/>
    <x v="0"/>
    <n v="59"/>
    <n v="17"/>
    <n v="7"/>
    <n v="39"/>
    <d v="1899-12-30T07:39:00"/>
    <s v="FTPC59"/>
    <s v="Lisanco"/>
    <x v="10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18"/>
    <n v="7"/>
    <n v="40"/>
    <d v="1899-12-30T07:40:00"/>
    <s v="RW5141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59"/>
    <n v="19"/>
    <n v="7"/>
    <n v="44"/>
    <d v="1899-12-30T07:44:00"/>
    <s v="XR5340"/>
    <s v="Liserco"/>
    <x v="13"/>
    <x v="0"/>
    <x v="1"/>
    <s v="TXB"/>
    <n v="3"/>
    <x v="1"/>
    <n v="30.84"/>
  </r>
  <r>
    <x v="5"/>
    <s v="SN"/>
    <d v="2016-04-19T00:00:00"/>
    <d v="1899-12-30T07:15:00"/>
    <d v="1899-12-30T08:45:00"/>
    <x v="0"/>
    <n v="59"/>
    <n v="20"/>
    <n v="7"/>
    <n v="44"/>
    <d v="1899-12-30T07:44:00"/>
    <s v="FTFC13"/>
    <s v="Liserco"/>
    <x v="0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21"/>
    <n v="7"/>
    <n v="46"/>
    <d v="1899-12-30T07:46:00"/>
    <s v="UJ7537"/>
    <s v="Liserco"/>
    <x v="13"/>
    <x v="0"/>
    <x v="1"/>
    <s v="TXB"/>
    <n v="1"/>
    <x v="1"/>
    <n v="7.97"/>
  </r>
  <r>
    <x v="5"/>
    <s v="SN"/>
    <d v="2016-04-19T00:00:00"/>
    <d v="1899-12-30T07:15:00"/>
    <d v="1899-12-30T08:45:00"/>
    <x v="0"/>
    <n v="59"/>
    <n v="22"/>
    <n v="7"/>
    <n v="49"/>
    <d v="1899-12-30T07:49:00"/>
    <s v="YP3754"/>
    <s v="Liserco"/>
    <x v="1"/>
    <x v="0"/>
    <x v="0"/>
    <s v="TXB"/>
    <n v="3"/>
    <x v="1"/>
    <n v="30.84"/>
  </r>
  <r>
    <x v="5"/>
    <s v="SN"/>
    <d v="2016-04-19T00:00:00"/>
    <d v="1899-12-30T07:15:00"/>
    <d v="1899-12-30T08:45:00"/>
    <x v="0"/>
    <n v="59"/>
    <n v="23"/>
    <n v="7"/>
    <n v="51"/>
    <d v="1899-12-30T07:51:00"/>
    <s v="VX9506"/>
    <s v="Lisanco"/>
    <x v="10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24"/>
    <n v="7"/>
    <n v="53"/>
    <d v="1899-12-30T07:53:00"/>
    <s v="XJ6810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59"/>
    <n v="25"/>
    <n v="7"/>
    <n v="54"/>
    <d v="1899-12-30T07:54:00"/>
    <s v="XG1235"/>
    <s v="Liserco"/>
    <x v="12"/>
    <x v="0"/>
    <x v="1"/>
    <s v="TXB"/>
    <n v="5"/>
    <x v="1"/>
    <n v="39.284999999999997"/>
  </r>
  <r>
    <x v="5"/>
    <s v="SN"/>
    <d v="2016-04-19T00:00:00"/>
    <d v="1899-12-30T07:15:00"/>
    <d v="1899-12-30T08:45:00"/>
    <x v="0"/>
    <n v="59"/>
    <n v="26"/>
    <n v="7"/>
    <n v="56"/>
    <d v="1899-12-30T07:56:00"/>
    <s v="GLZG82"/>
    <s v="Liserco"/>
    <x v="13"/>
    <x v="0"/>
    <x v="1"/>
    <s v="TXB"/>
    <n v="6"/>
    <x v="1"/>
    <n v="42.7"/>
  </r>
  <r>
    <x v="5"/>
    <s v="SN"/>
    <d v="2016-04-19T00:00:00"/>
    <d v="1899-12-30T07:15:00"/>
    <d v="1899-12-30T08:45:00"/>
    <x v="0"/>
    <n v="59"/>
    <n v="27"/>
    <n v="7"/>
    <n v="57"/>
    <d v="1899-12-30T07:57:00"/>
    <s v="TJ3256"/>
    <s v="Liserco"/>
    <x v="12"/>
    <x v="0"/>
    <x v="1"/>
    <s v="TXB"/>
    <n v="3"/>
    <x v="1"/>
    <n v="30.84"/>
  </r>
  <r>
    <x v="5"/>
    <s v="SN"/>
    <d v="2016-04-19T00:00:00"/>
    <d v="1899-12-30T07:15:00"/>
    <d v="1899-12-30T08:45:00"/>
    <x v="0"/>
    <n v="59"/>
    <n v="28"/>
    <n v="8"/>
    <n v="0"/>
    <d v="1899-12-30T08:00:00"/>
    <s v="TJ9637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59"/>
    <n v="29"/>
    <n v="8"/>
    <n v="2"/>
    <d v="1899-12-30T08:02:00"/>
    <s v="DKZH74"/>
    <s v="Liserco"/>
    <x v="13"/>
    <x v="0"/>
    <x v="1"/>
    <s v="TXB"/>
    <n v="2"/>
    <x v="1"/>
    <n v="17.84"/>
  </r>
  <r>
    <x v="5"/>
    <s v="SN"/>
    <d v="2016-04-19T00:00:00"/>
    <d v="1899-12-30T07:15:00"/>
    <d v="1899-12-30T08:45:00"/>
    <x v="0"/>
    <n v="59"/>
    <n v="30"/>
    <n v="8"/>
    <n v="5"/>
    <d v="1899-12-30T08:05:00"/>
    <s v="FYBF71"/>
    <s v="Lisanco"/>
    <x v="10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1"/>
    <n v="8"/>
    <n v="5"/>
    <d v="1899-12-30T08:05:00"/>
    <s v="XP4127"/>
    <s v="Lincosur"/>
    <x v="15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2"/>
    <n v="8"/>
    <n v="6"/>
    <d v="1899-12-30T08:06:00"/>
    <s v="HDKP85"/>
    <s v="Liserco"/>
    <x v="1"/>
    <x v="0"/>
    <x v="0"/>
    <s v="TXB"/>
    <n v="3"/>
    <x v="1"/>
    <n v="30.84"/>
  </r>
  <r>
    <x v="5"/>
    <s v="SN"/>
    <d v="2016-04-19T00:00:00"/>
    <d v="1899-12-30T07:15:00"/>
    <d v="1899-12-30T08:45:00"/>
    <x v="0"/>
    <n v="60"/>
    <n v="3"/>
    <n v="8"/>
    <n v="6"/>
    <d v="1899-12-30T08:06:00"/>
    <s v="XL8775"/>
    <s v="Liserco"/>
    <x v="18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4"/>
    <n v="8"/>
    <n v="8"/>
    <d v="1899-12-30T08:08:00"/>
    <s v="YR1991"/>
    <s v="Liserco"/>
    <x v="13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5"/>
    <n v="8"/>
    <n v="10"/>
    <d v="1899-12-30T08:10:00"/>
    <s v="XL8616"/>
    <s v="Liserco"/>
    <x v="1"/>
    <x v="0"/>
    <x v="0"/>
    <s v="TXB"/>
    <n v="1"/>
    <x v="1"/>
    <n v="7.97"/>
  </r>
  <r>
    <x v="5"/>
    <s v="SN"/>
    <d v="2016-04-19T00:00:00"/>
    <d v="1899-12-30T07:15:00"/>
    <d v="1899-12-30T08:45:00"/>
    <x v="0"/>
    <n v="60"/>
    <n v="6"/>
    <n v="8"/>
    <n v="11"/>
    <d v="1899-12-30T08:11:00"/>
    <s v="WK7410"/>
    <s v="Liserco"/>
    <x v="13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7"/>
    <n v="8"/>
    <n v="13"/>
    <d v="1899-12-30T08:13:00"/>
    <s v="XL8386"/>
    <s v="Liserco"/>
    <x v="12"/>
    <x v="0"/>
    <x v="1"/>
    <s v="TXB"/>
    <n v="1"/>
    <x v="1"/>
    <n v="7.97"/>
  </r>
  <r>
    <x v="5"/>
    <s v="SN"/>
    <d v="2016-04-19T00:00:00"/>
    <d v="1899-12-30T07:15:00"/>
    <d v="1899-12-30T08:45:00"/>
    <x v="0"/>
    <n v="60"/>
    <n v="8"/>
    <n v="8"/>
    <n v="16"/>
    <d v="1899-12-30T08:16:00"/>
    <s v="XR9015"/>
    <s v="Lisanco"/>
    <x v="10"/>
    <x v="0"/>
    <x v="1"/>
    <s v="TXB"/>
    <n v="1"/>
    <x v="1"/>
    <n v="7.97"/>
  </r>
  <r>
    <x v="5"/>
    <s v="SN"/>
    <d v="2016-04-19T00:00:00"/>
    <d v="1899-12-30T07:15:00"/>
    <d v="1899-12-30T08:45:00"/>
    <x v="0"/>
    <n v="60"/>
    <n v="9"/>
    <n v="8"/>
    <n v="18"/>
    <d v="1899-12-30T08:18:00"/>
    <s v="XC4971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60"/>
    <n v="10"/>
    <n v="8"/>
    <n v="19"/>
    <d v="1899-12-30T08:19:00"/>
    <s v="UK6059"/>
    <s v="Lincosur"/>
    <x v="15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11"/>
    <n v="8"/>
    <n v="19"/>
    <d v="1899-12-30T08:19:00"/>
    <s v="TU4846"/>
    <s v="Liserco"/>
    <x v="12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12"/>
    <n v="8"/>
    <n v="19"/>
    <d v="1899-12-30T08:19:00"/>
    <s v="BKRG36"/>
    <s v="Liserco"/>
    <x v="13"/>
    <x v="0"/>
    <x v="1"/>
    <s v="TXB"/>
    <n v="1"/>
    <x v="1"/>
    <n v="7.97"/>
  </r>
  <r>
    <x v="5"/>
    <s v="SN"/>
    <d v="2016-04-19T00:00:00"/>
    <d v="1899-12-30T07:15:00"/>
    <d v="1899-12-30T08:45:00"/>
    <x v="0"/>
    <n v="60"/>
    <n v="13"/>
    <n v="8"/>
    <n v="22"/>
    <d v="1899-12-30T08:22:00"/>
    <s v="YZ7082"/>
    <s v="Liserco"/>
    <x v="18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14"/>
    <n v="8"/>
    <n v="23"/>
    <d v="1899-12-30T08:23:00"/>
    <s v="UP2343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60"/>
    <n v="15"/>
    <n v="8"/>
    <n v="24"/>
    <d v="1899-12-30T08:24:00"/>
    <s v="TV4536"/>
    <s v="Liserco"/>
    <x v="13"/>
    <x v="0"/>
    <x v="1"/>
    <s v="TXB"/>
    <n v="1"/>
    <x v="1"/>
    <n v="7.97"/>
  </r>
  <r>
    <x v="5"/>
    <s v="SN"/>
    <d v="2016-04-19T00:00:00"/>
    <d v="1899-12-30T07:15:00"/>
    <d v="1899-12-30T08:45:00"/>
    <x v="0"/>
    <n v="60"/>
    <n v="16"/>
    <n v="8"/>
    <n v="26"/>
    <d v="1899-12-30T08:26:00"/>
    <s v="PB2474"/>
    <s v="Liserco"/>
    <x v="18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17"/>
    <n v="8"/>
    <n v="27"/>
    <d v="1899-12-30T08:27:00"/>
    <s v="RV9006"/>
    <s v="Liserco"/>
    <x v="1"/>
    <x v="0"/>
    <x v="0"/>
    <s v="TXB"/>
    <n v="2"/>
    <x v="1"/>
    <n v="17.84"/>
  </r>
  <r>
    <x v="5"/>
    <s v="SN"/>
    <d v="2016-04-19T00:00:00"/>
    <d v="1899-12-30T07:15:00"/>
    <d v="1899-12-30T08:45:00"/>
    <x v="0"/>
    <n v="60"/>
    <n v="18"/>
    <n v="8"/>
    <n v="27"/>
    <d v="1899-12-30T08:27:00"/>
    <s v="VB3881"/>
    <s v="Liserco"/>
    <x v="0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19"/>
    <n v="8"/>
    <n v="29"/>
    <d v="1899-12-30T08:29:00"/>
    <s v="VA8204"/>
    <s v="Lincosur"/>
    <x v="15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20"/>
    <n v="8"/>
    <n v="30"/>
    <d v="1899-12-30T08:30:00"/>
    <s v="RN8077"/>
    <s v="Liserco"/>
    <x v="0"/>
    <x v="0"/>
    <x v="1"/>
    <s v="TXB"/>
    <n v="1"/>
    <x v="1"/>
    <n v="7.97"/>
  </r>
  <r>
    <x v="5"/>
    <s v="SN"/>
    <d v="2016-04-19T00:00:00"/>
    <d v="1899-12-30T07:15:00"/>
    <d v="1899-12-30T08:45:00"/>
    <x v="0"/>
    <n v="60"/>
    <n v="21"/>
    <n v="8"/>
    <n v="36"/>
    <d v="1899-12-30T08:36:00"/>
    <s v="HKPG48"/>
    <s v="Liserco"/>
    <x v="13"/>
    <x v="0"/>
    <x v="1"/>
    <s v="TXB"/>
    <n v="6"/>
    <x v="1"/>
    <n v="42.7"/>
  </r>
  <r>
    <x v="5"/>
    <s v="SN"/>
    <d v="2016-04-19T00:00:00"/>
    <d v="1899-12-30T07:15:00"/>
    <d v="1899-12-30T08:45:00"/>
    <x v="0"/>
    <n v="60"/>
    <n v="22"/>
    <n v="8"/>
    <n v="36"/>
    <d v="1899-12-30T08:36:00"/>
    <s v="TR2394"/>
    <s v="Liserco"/>
    <x v="12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23"/>
    <n v="8"/>
    <n v="36"/>
    <d v="1899-12-30T08:36:00"/>
    <s v="HKWG96"/>
    <s v="Liserco"/>
    <x v="1"/>
    <x v="0"/>
    <x v="0"/>
    <s v="TXB"/>
    <n v="1"/>
    <x v="1"/>
    <n v="7.97"/>
  </r>
  <r>
    <x v="5"/>
    <s v="SN"/>
    <d v="2016-04-19T00:00:00"/>
    <d v="1899-12-30T07:15:00"/>
    <d v="1899-12-30T08:45:00"/>
    <x v="0"/>
    <n v="60"/>
    <n v="24"/>
    <n v="8"/>
    <n v="37"/>
    <d v="1899-12-30T08:37:00"/>
    <s v="RP7390"/>
    <s v="Liserco"/>
    <x v="18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25"/>
    <n v="8"/>
    <n v="38"/>
    <d v="1899-12-30T08:38:00"/>
    <s v="FYBV70"/>
    <s v="Liserco"/>
    <x v="0"/>
    <x v="0"/>
    <x v="1"/>
    <s v="TXB"/>
    <n v="2"/>
    <x v="1"/>
    <n v="17.84"/>
  </r>
  <r>
    <x v="5"/>
    <s v="SN"/>
    <d v="2016-04-19T00:00:00"/>
    <d v="1899-12-30T07:15:00"/>
    <d v="1899-12-30T08:45:00"/>
    <x v="0"/>
    <n v="60"/>
    <n v="26"/>
    <n v="8"/>
    <n v="39"/>
    <d v="1899-12-30T08:39:00"/>
    <s v="UK8353"/>
    <s v="Liserco"/>
    <x v="13"/>
    <x v="0"/>
    <x v="1"/>
    <s v="TXB"/>
    <n v="3"/>
    <x v="1"/>
    <n v="30.84"/>
  </r>
  <r>
    <x v="5"/>
    <s v="SN"/>
    <d v="2016-04-19T00:00:00"/>
    <d v="1899-12-30T07:15:00"/>
    <d v="1899-12-30T08:45:00"/>
    <x v="0"/>
    <n v="60"/>
    <n v="27"/>
    <n v="8"/>
    <n v="41"/>
    <d v="1899-12-30T08:41:00"/>
    <s v="FVGJ33"/>
    <s v="Lisanco"/>
    <x v="10"/>
    <x v="0"/>
    <x v="1"/>
    <s v="TXB"/>
    <n v="3"/>
    <x v="1"/>
    <n v="30.84"/>
  </r>
  <r>
    <x v="5"/>
    <s v="SN"/>
    <d v="2016-04-19T00:00:00"/>
    <d v="1899-12-30T07:15:00"/>
    <d v="1899-12-30T08:45:00"/>
    <x v="0"/>
    <n v="60"/>
    <n v="28"/>
    <n v="8"/>
    <n v="42"/>
    <d v="1899-12-30T08:42:00"/>
    <s v="YW6711"/>
    <s v="Lincosur"/>
    <x v="15"/>
    <x v="0"/>
    <x v="1"/>
    <s v="TXB"/>
    <n v="1"/>
    <x v="1"/>
    <n v="7.97"/>
  </r>
  <r>
    <x v="5"/>
    <s v="SN"/>
    <d v="2016-04-19T00:00:00"/>
    <d v="1899-12-30T07:15:00"/>
    <d v="1899-12-30T08:45:00"/>
    <x v="0"/>
    <n v="60"/>
    <n v="29"/>
    <n v="8"/>
    <n v="42"/>
    <d v="1899-12-30T08:42:00"/>
    <s v="VV6184"/>
    <s v="Liserco"/>
    <x v="1"/>
    <x v="0"/>
    <x v="0"/>
    <s v="TXB"/>
    <n v="2"/>
    <x v="1"/>
    <n v="17.84"/>
  </r>
  <r>
    <x v="5"/>
    <s v="SN"/>
    <d v="2016-04-19T00:00:00"/>
    <d v="1899-12-30T09:45:00"/>
    <d v="1899-12-30T11:15:00"/>
    <x v="1"/>
    <n v="61"/>
    <n v="1"/>
    <n v="9"/>
    <n v="46"/>
    <d v="1899-12-30T09:46:00"/>
    <s v="XG4960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2"/>
    <n v="9"/>
    <n v="50"/>
    <d v="1899-12-30T09:50:00"/>
    <s v="XV9760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3"/>
    <n v="9"/>
    <n v="50"/>
    <d v="1899-12-30T09:50:00"/>
    <s v="UB7719"/>
    <s v="Liserco"/>
    <x v="18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4"/>
    <n v="9"/>
    <n v="51"/>
    <d v="1899-12-30T09:51:00"/>
    <s v="FYBV70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5"/>
    <n v="9"/>
    <n v="51"/>
    <d v="1899-12-30T09:51:00"/>
    <s v="XD7938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6"/>
    <n v="9"/>
    <n v="52"/>
    <d v="1899-12-30T09:52:00"/>
    <s v="XR5403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7"/>
    <n v="9"/>
    <n v="55"/>
    <d v="1899-12-30T09:55:00"/>
    <s v="XR5402"/>
    <s v="Liserco"/>
    <x v="13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8"/>
    <n v="9"/>
    <n v="55"/>
    <d v="1899-12-30T09:55:00"/>
    <s v="BHDF14"/>
    <s v="Lisanco"/>
    <x v="10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9"/>
    <n v="9"/>
    <n v="56"/>
    <d v="1899-12-30T09:56:00"/>
    <s v="BVHB89"/>
    <s v="Liserco"/>
    <x v="12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10"/>
    <n v="10"/>
    <n v="0"/>
    <d v="1899-12-30T10:00:00"/>
    <s v="MZ6729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11"/>
    <n v="10"/>
    <n v="0"/>
    <d v="1899-12-30T10:00:00"/>
    <s v="VX4025"/>
    <s v="Liserco"/>
    <x v="1"/>
    <x v="0"/>
    <x v="0"/>
    <s v="TXB"/>
    <n v="2"/>
    <x v="1"/>
    <n v="17.84"/>
  </r>
  <r>
    <x v="5"/>
    <s v="SN"/>
    <d v="2016-04-19T00:00:00"/>
    <d v="1899-12-30T09:45:00"/>
    <d v="1899-12-30T11:15:00"/>
    <x v="1"/>
    <n v="61"/>
    <n v="12"/>
    <n v="10"/>
    <n v="2"/>
    <d v="1899-12-30T10:02:00"/>
    <s v="XU9223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13"/>
    <n v="10"/>
    <n v="3"/>
    <d v="1899-12-30T10:03:00"/>
    <s v="VE6002"/>
    <s v="Lincosur"/>
    <x v="15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14"/>
    <n v="10"/>
    <n v="6"/>
    <d v="1899-12-30T10:06:00"/>
    <s v="XU9222"/>
    <s v="Liserco"/>
    <x v="1"/>
    <x v="0"/>
    <x v="0"/>
    <s v="TXB"/>
    <n v="1"/>
    <x v="1"/>
    <n v="7.97"/>
  </r>
  <r>
    <x v="5"/>
    <s v="SN"/>
    <d v="2016-04-19T00:00:00"/>
    <d v="1899-12-30T09:45:00"/>
    <d v="1899-12-30T11:15:00"/>
    <x v="1"/>
    <n v="61"/>
    <n v="15"/>
    <n v="10"/>
    <n v="7"/>
    <d v="1899-12-30T10:07:00"/>
    <s v="CZPS16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16"/>
    <n v="10"/>
    <n v="7"/>
    <d v="1899-12-30T10:07:00"/>
    <s v="XW8289"/>
    <s v="Lisanco"/>
    <x v="10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17"/>
    <n v="10"/>
    <n v="11"/>
    <d v="1899-12-30T10:11:00"/>
    <s v="XH6365"/>
    <s v="Liserco"/>
    <x v="18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18"/>
    <n v="10"/>
    <n v="12"/>
    <d v="1899-12-30T10:12:00"/>
    <s v="GZYX34"/>
    <s v="Liserco"/>
    <x v="13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19"/>
    <n v="10"/>
    <n v="12"/>
    <d v="1899-12-30T10:12:00"/>
    <s v="TH5204"/>
    <s v="Liserco"/>
    <x v="1"/>
    <x v="0"/>
    <x v="0"/>
    <s v="TXB"/>
    <n v="2"/>
    <x v="1"/>
    <n v="17.84"/>
  </r>
  <r>
    <x v="5"/>
    <s v="SN"/>
    <d v="2016-04-19T00:00:00"/>
    <d v="1899-12-30T09:45:00"/>
    <d v="1899-12-30T11:15:00"/>
    <x v="1"/>
    <n v="61"/>
    <n v="20"/>
    <n v="10"/>
    <n v="13"/>
    <d v="1899-12-30T10:13:00"/>
    <s v="VC8029"/>
    <s v="Liserco"/>
    <x v="19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21"/>
    <n v="10"/>
    <n v="14"/>
    <d v="1899-12-30T10:14:00"/>
    <s v="PF1849"/>
    <s v="Liserco"/>
    <x v="0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22"/>
    <n v="10"/>
    <n v="15"/>
    <d v="1899-12-30T10:15:00"/>
    <s v="FCXC75"/>
    <s v="Liserco"/>
    <x v="0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23"/>
    <n v="10"/>
    <n v="17"/>
    <d v="1899-12-30T10:17:00"/>
    <s v="GXSS38"/>
    <s v="Liserco"/>
    <x v="13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24"/>
    <n v="10"/>
    <n v="20"/>
    <d v="1899-12-30T10:20:00"/>
    <s v="UP2334"/>
    <s v="Liserco"/>
    <x v="1"/>
    <x v="0"/>
    <x v="0"/>
    <s v="TXB"/>
    <n v="1"/>
    <x v="1"/>
    <n v="7.97"/>
  </r>
  <r>
    <x v="5"/>
    <s v="SN"/>
    <d v="2016-04-19T00:00:00"/>
    <d v="1899-12-30T09:45:00"/>
    <d v="1899-12-30T11:15:00"/>
    <x v="1"/>
    <n v="61"/>
    <n v="25"/>
    <n v="10"/>
    <n v="21"/>
    <d v="1899-12-30T10:21:00"/>
    <s v="XR5402"/>
    <s v="Liserco"/>
    <x v="12"/>
    <x v="0"/>
    <x v="1"/>
    <s v="TXB"/>
    <n v="1"/>
    <x v="1"/>
    <n v="7.97"/>
  </r>
  <r>
    <x v="5"/>
    <s v="SN"/>
    <d v="2016-04-19T00:00:00"/>
    <d v="1899-12-30T09:45:00"/>
    <d v="1899-12-30T11:15:00"/>
    <x v="1"/>
    <n v="61"/>
    <n v="26"/>
    <n v="10"/>
    <n v="21"/>
    <d v="1899-12-30T10:21:00"/>
    <s v="HVXB46"/>
    <s v="Lisanco"/>
    <x v="10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27"/>
    <n v="10"/>
    <n v="21"/>
    <d v="1899-12-30T10:21:00"/>
    <s v="TY6022"/>
    <s v="Lincosur"/>
    <x v="15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28"/>
    <n v="10"/>
    <n v="24"/>
    <d v="1899-12-30T10:24:00"/>
    <s v="ZB8624"/>
    <s v="Liserco"/>
    <x v="19"/>
    <x v="0"/>
    <x v="1"/>
    <s v="TXB"/>
    <n v="2"/>
    <x v="1"/>
    <n v="17.84"/>
  </r>
  <r>
    <x v="5"/>
    <s v="SN"/>
    <d v="2016-04-19T00:00:00"/>
    <d v="1899-12-30T09:45:00"/>
    <d v="1899-12-30T11:15:00"/>
    <x v="1"/>
    <n v="61"/>
    <n v="29"/>
    <n v="10"/>
    <n v="27"/>
    <d v="1899-12-30T10:27:00"/>
    <s v="RR4641"/>
    <s v="Liserco"/>
    <x v="1"/>
    <x v="0"/>
    <x v="0"/>
    <s v="TXB"/>
    <n v="3"/>
    <x v="1"/>
    <n v="30.84"/>
  </r>
  <r>
    <x v="5"/>
    <s v="SN"/>
    <d v="2016-04-19T00:00:00"/>
    <d v="1899-12-30T09:45:00"/>
    <d v="1899-12-30T11:15:00"/>
    <x v="1"/>
    <n v="61"/>
    <n v="30"/>
    <n v="10"/>
    <n v="28"/>
    <d v="1899-12-30T10:28:00"/>
    <s v="UK7780"/>
    <s v="Liserco"/>
    <x v="13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1"/>
    <n v="10"/>
    <n v="31"/>
    <d v="1899-12-30T10:31:00"/>
    <s v="BDGP50"/>
    <s v="Liserco"/>
    <x v="0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2"/>
    <n v="10"/>
    <n v="31"/>
    <d v="1899-12-30T10:31:00"/>
    <s v="XF9609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3"/>
    <n v="10"/>
    <n v="31"/>
    <d v="1899-12-30T10:31:00"/>
    <s v="XF1133"/>
    <s v="Liserco"/>
    <x v="18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4"/>
    <n v="10"/>
    <n v="33"/>
    <d v="1899-12-30T10:33:00"/>
    <s v="YD2086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5"/>
    <n v="10"/>
    <n v="33"/>
    <d v="1899-12-30T10:33:00"/>
    <s v="VC8029"/>
    <s v="Liserco"/>
    <x v="12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6"/>
    <n v="10"/>
    <n v="34"/>
    <d v="1899-12-30T10:34:00"/>
    <s v="XE9323"/>
    <s v="Liserco"/>
    <x v="19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7"/>
    <n v="10"/>
    <n v="37"/>
    <d v="1899-12-30T10:37:00"/>
    <s v="RJ2223"/>
    <s v="Lisanco"/>
    <x v="10"/>
    <x v="0"/>
    <x v="1"/>
    <s v="TXB"/>
    <n v="3"/>
    <x v="1"/>
    <n v="30.84"/>
  </r>
  <r>
    <x v="5"/>
    <s v="SN"/>
    <d v="2016-04-19T00:00:00"/>
    <d v="1899-12-30T09:45:00"/>
    <d v="1899-12-30T11:15:00"/>
    <x v="1"/>
    <n v="62"/>
    <n v="8"/>
    <n v="10"/>
    <n v="41"/>
    <d v="1899-12-30T10:41:00"/>
    <s v="XL8616"/>
    <s v="Liserco"/>
    <x v="13"/>
    <x v="0"/>
    <x v="1"/>
    <s v="TXB"/>
    <n v="3"/>
    <x v="1"/>
    <n v="30.84"/>
  </r>
  <r>
    <x v="5"/>
    <s v="SN"/>
    <d v="2016-04-19T00:00:00"/>
    <d v="1899-12-30T09:45:00"/>
    <d v="1899-12-30T11:15:00"/>
    <x v="1"/>
    <n v="62"/>
    <n v="9"/>
    <n v="10"/>
    <n v="42"/>
    <d v="1899-12-30T10:42:00"/>
    <s v="FXZX84"/>
    <s v="Liserco"/>
    <x v="1"/>
    <x v="0"/>
    <x v="0"/>
    <s v="TXB"/>
    <n v="1"/>
    <x v="1"/>
    <n v="7.97"/>
  </r>
  <r>
    <x v="5"/>
    <s v="SN"/>
    <d v="2016-04-19T00:00:00"/>
    <d v="1899-12-30T09:45:00"/>
    <d v="1899-12-30T11:15:00"/>
    <x v="1"/>
    <n v="62"/>
    <n v="10"/>
    <n v="10"/>
    <n v="44"/>
    <d v="1899-12-30T10:44:00"/>
    <s v="VD7002"/>
    <s v="Liserco"/>
    <x v="0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11"/>
    <n v="10"/>
    <n v="45"/>
    <d v="1899-12-30T10:45:00"/>
    <s v="XP4127"/>
    <s v="Lincosur"/>
    <x v="15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12"/>
    <n v="10"/>
    <n v="46"/>
    <d v="1899-12-30T10:46:00"/>
    <s v="ZB8624"/>
    <s v="Liserco"/>
    <x v="12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13"/>
    <n v="10"/>
    <n v="47"/>
    <d v="1899-12-30T10:47:00"/>
    <s v="VV1259"/>
    <s v="Liserco"/>
    <x v="13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14"/>
    <n v="10"/>
    <n v="48"/>
    <d v="1899-12-30T10:48:00"/>
    <s v="RW5141"/>
    <s v="Liserco"/>
    <x v="1"/>
    <x v="0"/>
    <x v="0"/>
    <s v="TXB"/>
    <n v="1"/>
    <x v="1"/>
    <n v="7.97"/>
  </r>
  <r>
    <x v="5"/>
    <s v="SN"/>
    <d v="2016-04-19T00:00:00"/>
    <d v="1899-12-30T09:45:00"/>
    <d v="1899-12-30T11:15:00"/>
    <x v="1"/>
    <n v="62"/>
    <n v="15"/>
    <n v="10"/>
    <n v="48"/>
    <d v="1899-12-30T10:48:00"/>
    <s v="XU9205"/>
    <s v="Liserco"/>
    <x v="18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16"/>
    <n v="10"/>
    <n v="52"/>
    <d v="1899-12-30T10:52:00"/>
    <s v="DPTC23"/>
    <s v="Lisanco"/>
    <x v="10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17"/>
    <n v="10"/>
    <n v="52"/>
    <d v="1899-12-30T10:52:00"/>
    <s v="XW8284"/>
    <s v="Liserco"/>
    <x v="19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18"/>
    <n v="10"/>
    <n v="53"/>
    <d v="1899-12-30T10:53:00"/>
    <s v="YP3754"/>
    <s v="Liserco"/>
    <x v="1"/>
    <x v="0"/>
    <x v="0"/>
    <s v="TXB"/>
    <n v="2"/>
    <x v="1"/>
    <n v="17.84"/>
  </r>
  <r>
    <x v="5"/>
    <s v="SN"/>
    <d v="2016-04-19T00:00:00"/>
    <d v="1899-12-30T09:45:00"/>
    <d v="1899-12-30T11:15:00"/>
    <x v="1"/>
    <n v="62"/>
    <n v="19"/>
    <n v="10"/>
    <n v="56"/>
    <d v="1899-12-30T10:56:00"/>
    <s v="UF8811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20"/>
    <n v="10"/>
    <n v="57"/>
    <d v="1899-12-30T10:57:00"/>
    <s v="XJ6813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21"/>
    <n v="11"/>
    <n v="0"/>
    <d v="1899-12-30T11:00:00"/>
    <s v="RN8077"/>
    <s v="Liserco"/>
    <x v="1"/>
    <x v="0"/>
    <x v="0"/>
    <s v="TXB"/>
    <n v="1"/>
    <x v="1"/>
    <n v="7.97"/>
  </r>
  <r>
    <x v="5"/>
    <s v="SN"/>
    <d v="2016-04-19T00:00:00"/>
    <d v="1899-12-30T09:45:00"/>
    <d v="1899-12-30T11:15:00"/>
    <x v="1"/>
    <n v="62"/>
    <n v="22"/>
    <n v="11"/>
    <n v="0"/>
    <d v="1899-12-30T11:00:00"/>
    <s v="UK6059"/>
    <s v="Lincosur"/>
    <x v="15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23"/>
    <n v="11"/>
    <n v="1"/>
    <d v="1899-12-30T11:01:00"/>
    <s v="XG8359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24"/>
    <n v="11"/>
    <n v="3"/>
    <d v="1899-12-30T11:03:00"/>
    <s v="XE9337"/>
    <s v="Liserco"/>
    <x v="12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25"/>
    <n v="11"/>
    <n v="3"/>
    <d v="1899-12-30T11:03:00"/>
    <s v="XF9689"/>
    <s v="Liserco"/>
    <x v="18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26"/>
    <n v="11"/>
    <n v="7"/>
    <d v="1899-12-30T11:07:00"/>
    <s v="XV9760"/>
    <s v="Liserco"/>
    <x v="0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27"/>
    <n v="11"/>
    <n v="7"/>
    <d v="1899-12-30T11:07:00"/>
    <s v="XA7959"/>
    <s v="Liserco"/>
    <x v="13"/>
    <x v="0"/>
    <x v="1"/>
    <s v="TXB"/>
    <n v="1"/>
    <x v="1"/>
    <n v="7.97"/>
  </r>
  <r>
    <x v="5"/>
    <s v="SN"/>
    <d v="2016-04-19T00:00:00"/>
    <d v="1899-12-30T09:45:00"/>
    <d v="1899-12-30T11:15:00"/>
    <x v="1"/>
    <n v="62"/>
    <n v="28"/>
    <n v="11"/>
    <n v="11"/>
    <d v="1899-12-30T11:11:00"/>
    <s v="XR5424"/>
    <s v="Liserco"/>
    <x v="0"/>
    <x v="0"/>
    <x v="1"/>
    <s v="TXB"/>
    <n v="2"/>
    <x v="1"/>
    <n v="17.84"/>
  </r>
  <r>
    <x v="5"/>
    <s v="SN"/>
    <d v="2016-04-19T00:00:00"/>
    <d v="1899-12-30T09:45:00"/>
    <d v="1899-12-30T11:15:00"/>
    <x v="1"/>
    <n v="62"/>
    <n v="29"/>
    <n v="11"/>
    <n v="12"/>
    <d v="1899-12-30T11:12:00"/>
    <s v="XU8192"/>
    <s v="Liserco"/>
    <x v="13"/>
    <x v="0"/>
    <x v="1"/>
    <s v="TXB"/>
    <n v="5"/>
    <x v="1"/>
    <n v="39.284999999999997"/>
  </r>
  <r>
    <x v="5"/>
    <s v="SN"/>
    <d v="2016-04-19T00:00:00"/>
    <d v="1899-12-30T09:45:00"/>
    <d v="1899-12-30T11:15:00"/>
    <x v="1"/>
    <n v="62"/>
    <n v="30"/>
    <n v="11"/>
    <n v="14"/>
    <d v="1899-12-30T11:14:00"/>
    <s v="XJ6810"/>
    <s v="Liserco"/>
    <x v="1"/>
    <x v="0"/>
    <x v="0"/>
    <s v="TXB"/>
    <n v="1"/>
    <x v="1"/>
    <n v="7.97"/>
  </r>
  <r>
    <x v="5"/>
    <s v="SN"/>
    <d v="2016-04-19T00:00:00"/>
    <d v="1899-12-30T09:45:00"/>
    <d v="1899-12-30T11:15:00"/>
    <x v="1"/>
    <n v="63"/>
    <n v="1"/>
    <n v="11"/>
    <n v="14"/>
    <d v="1899-12-30T11:14:00"/>
    <s v="GBVW20"/>
    <s v="Liserco"/>
    <x v="19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"/>
    <n v="12"/>
    <n v="46"/>
    <d v="1899-12-30T12:46:00"/>
    <s v="XU9221"/>
    <s v="Liserco"/>
    <x v="0"/>
    <x v="0"/>
    <x v="1"/>
    <s v="TXB"/>
    <n v="1"/>
    <x v="1"/>
    <n v="7.97"/>
  </r>
  <r>
    <x v="5"/>
    <s v="SN"/>
    <d v="2016-04-19T00:00:00"/>
    <d v="1899-12-30T12:45:00"/>
    <d v="1899-12-30T14:15:00"/>
    <x v="2"/>
    <n v="64"/>
    <n v="2"/>
    <n v="12"/>
    <n v="48"/>
    <d v="1899-12-30T12:48:00"/>
    <s v="XW8282"/>
    <s v="Lisanco"/>
    <x v="10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3"/>
    <n v="12"/>
    <n v="49"/>
    <d v="1899-12-30T12:49:00"/>
    <s v="RB4694"/>
    <s v="Liserco"/>
    <x v="1"/>
    <x v="0"/>
    <x v="0"/>
    <s v="TXB"/>
    <n v="1"/>
    <x v="1"/>
    <n v="7.97"/>
  </r>
  <r>
    <x v="5"/>
    <s v="SN"/>
    <d v="2016-04-19T00:00:00"/>
    <d v="1899-12-30T12:45:00"/>
    <d v="1899-12-30T14:15:00"/>
    <x v="2"/>
    <n v="64"/>
    <n v="4"/>
    <n v="12"/>
    <n v="49"/>
    <d v="1899-12-30T12:49:00"/>
    <s v="FYBV70"/>
    <s v="Liserco"/>
    <x v="0"/>
    <x v="0"/>
    <x v="1"/>
    <s v="TXB"/>
    <n v="1"/>
    <x v="1"/>
    <n v="7.97"/>
  </r>
  <r>
    <x v="5"/>
    <s v="SN"/>
    <d v="2016-04-19T00:00:00"/>
    <d v="1899-12-30T12:45:00"/>
    <d v="1899-12-30T14:15:00"/>
    <x v="2"/>
    <n v="64"/>
    <n v="6"/>
    <n v="12"/>
    <n v="52"/>
    <d v="1899-12-30T12:52:00"/>
    <s v="YR1752"/>
    <s v="Lincosur"/>
    <x v="15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7"/>
    <n v="12"/>
    <n v="54"/>
    <d v="1899-12-30T12:54:00"/>
    <s v="ZR7113"/>
    <s v="Liserco"/>
    <x v="12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8"/>
    <n v="12"/>
    <n v="54"/>
    <d v="1899-12-30T12:54:00"/>
    <s v="VV1283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9"/>
    <n v="12"/>
    <n v="55"/>
    <d v="1899-12-30T12:55:00"/>
    <s v="ZT7449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4"/>
    <n v="10"/>
    <n v="12"/>
    <n v="58"/>
    <d v="1899-12-30T12:58:00"/>
    <s v="VE6002"/>
    <s v="Lincosur"/>
    <x v="15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1"/>
    <n v="12"/>
    <n v="59"/>
    <d v="1899-12-30T12:59:00"/>
    <s v="BVHB89"/>
    <s v="Liserco"/>
    <x v="19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2"/>
    <n v="12"/>
    <n v="59"/>
    <d v="1899-12-30T12:59:00"/>
    <s v="XR5302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4"/>
    <n v="13"/>
    <n v="13"/>
    <n v="0"/>
    <d v="1899-12-30T13:00:00"/>
    <s v="UZ2793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4"/>
    <n v="13"/>
    <n v="1"/>
    <d v="1899-12-30T13:01:00"/>
    <s v="VX4316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5"/>
    <n v="13"/>
    <n v="4"/>
    <d v="1899-12-30T13:04:00"/>
    <s v="FRKF46"/>
    <s v="Lisanco"/>
    <x v="10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6"/>
    <n v="13"/>
    <n v="6"/>
    <d v="1899-12-30T13:06:00"/>
    <s v="XG8576"/>
    <s v="Liserco"/>
    <x v="12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7"/>
    <n v="13"/>
    <n v="6"/>
    <d v="1899-12-30T13:06:00"/>
    <s v="UK4279"/>
    <s v="Liserco"/>
    <x v="18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8"/>
    <n v="13"/>
    <n v="8"/>
    <d v="1899-12-30T13:08:00"/>
    <s v="GLZH85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19"/>
    <n v="13"/>
    <n v="10"/>
    <d v="1899-12-30T13:10:00"/>
    <s v="XY3641"/>
    <s v="Liserco"/>
    <x v="13"/>
    <x v="0"/>
    <x v="1"/>
    <s v="TXB"/>
    <n v="1"/>
    <x v="1"/>
    <n v="7.97"/>
  </r>
  <r>
    <x v="5"/>
    <s v="SN"/>
    <d v="2016-04-19T00:00:00"/>
    <d v="1899-12-30T12:45:00"/>
    <d v="1899-12-30T14:15:00"/>
    <x v="2"/>
    <n v="64"/>
    <n v="20"/>
    <n v="13"/>
    <n v="10"/>
    <d v="1899-12-30T13:10:00"/>
    <s v="XU9222"/>
    <s v="Liserco"/>
    <x v="1"/>
    <x v="0"/>
    <x v="0"/>
    <s v="TXB"/>
    <n v="3"/>
    <x v="1"/>
    <n v="30.84"/>
  </r>
  <r>
    <x v="5"/>
    <s v="SN"/>
    <d v="2016-04-19T00:00:00"/>
    <d v="1899-12-30T12:45:00"/>
    <d v="1899-12-30T14:15:00"/>
    <x v="2"/>
    <n v="64"/>
    <n v="21"/>
    <n v="13"/>
    <n v="12"/>
    <d v="1899-12-30T13:12:00"/>
    <s v="TY6022"/>
    <s v="Lincosur"/>
    <x v="15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22"/>
    <n v="13"/>
    <n v="14"/>
    <d v="1899-12-30T13:14:00"/>
    <s v="SC4381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23"/>
    <n v="13"/>
    <n v="18"/>
    <d v="1899-12-30T13:18:00"/>
    <s v="TH5204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4"/>
    <n v="24"/>
    <n v="13"/>
    <n v="20"/>
    <d v="1899-12-30T13:20:00"/>
    <s v="BZBX54"/>
    <s v="Lisanco"/>
    <x v="10"/>
    <x v="0"/>
    <x v="1"/>
    <s v="TXB"/>
    <n v="1"/>
    <x v="1"/>
    <n v="7.97"/>
  </r>
  <r>
    <x v="5"/>
    <s v="SN"/>
    <d v="2016-04-19T00:00:00"/>
    <d v="1899-12-30T12:45:00"/>
    <d v="1899-12-30T14:15:00"/>
    <x v="2"/>
    <n v="64"/>
    <n v="25"/>
    <n v="13"/>
    <n v="21"/>
    <d v="1899-12-30T13:21:00"/>
    <s v="XH6365"/>
    <s v="Liserco"/>
    <x v="19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26"/>
    <n v="13"/>
    <n v="22"/>
    <d v="1899-12-30T13:22:00"/>
    <s v="FTFC13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27"/>
    <n v="13"/>
    <n v="24"/>
    <d v="1899-12-30T13:24:00"/>
    <s v="BVHB89"/>
    <s v="Liserco"/>
    <x v="12"/>
    <x v="0"/>
    <x v="1"/>
    <s v="TXB"/>
    <n v="1"/>
    <x v="1"/>
    <n v="7.97"/>
  </r>
  <r>
    <x v="5"/>
    <s v="SN"/>
    <d v="2016-04-19T00:00:00"/>
    <d v="1899-12-30T12:45:00"/>
    <d v="1899-12-30T14:15:00"/>
    <x v="2"/>
    <n v="64"/>
    <n v="28"/>
    <n v="13"/>
    <n v="25"/>
    <d v="1899-12-30T13:25:00"/>
    <s v="UP2334"/>
    <s v="Liserco"/>
    <x v="1"/>
    <x v="0"/>
    <x v="0"/>
    <s v="TXB"/>
    <n v="4"/>
    <x v="1"/>
    <n v="35.869999999999997"/>
  </r>
  <r>
    <x v="5"/>
    <s v="SN"/>
    <d v="2016-04-19T00:00:00"/>
    <d v="1899-12-30T12:45:00"/>
    <d v="1899-12-30T14:15:00"/>
    <x v="2"/>
    <n v="64"/>
    <n v="29"/>
    <n v="13"/>
    <n v="25"/>
    <d v="1899-12-30T13:25:00"/>
    <s v="YG1168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4"/>
    <n v="30"/>
    <n v="13"/>
    <n v="26"/>
    <d v="1899-12-30T13:26:00"/>
    <s v="UB7719"/>
    <s v="Liserco"/>
    <x v="18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1"/>
    <n v="13"/>
    <n v="28"/>
    <d v="1899-12-30T13:28:00"/>
    <s v="ZK2955"/>
    <s v="Liserco"/>
    <x v="13"/>
    <x v="0"/>
    <x v="1"/>
    <s v="TXB"/>
    <n v="6"/>
    <x v="1"/>
    <n v="42.7"/>
  </r>
  <r>
    <x v="5"/>
    <s v="SN"/>
    <d v="2016-04-19T00:00:00"/>
    <d v="1899-12-30T12:45:00"/>
    <d v="1899-12-30T14:15:00"/>
    <x v="2"/>
    <n v="65"/>
    <n v="2"/>
    <n v="13"/>
    <n v="29"/>
    <d v="1899-12-30T13:29:00"/>
    <s v="RR4641"/>
    <s v="Liserco"/>
    <x v="1"/>
    <x v="0"/>
    <x v="0"/>
    <s v="TXB"/>
    <n v="6"/>
    <x v="1"/>
    <n v="42.7"/>
  </r>
  <r>
    <x v="5"/>
    <s v="SN"/>
    <d v="2016-04-19T00:00:00"/>
    <d v="1899-12-30T12:45:00"/>
    <d v="1899-12-30T14:15:00"/>
    <x v="2"/>
    <n v="65"/>
    <n v="3"/>
    <n v="13"/>
    <n v="31"/>
    <d v="1899-12-30T13:31:00"/>
    <s v="XP4127"/>
    <s v="Lincosur"/>
    <x v="15"/>
    <x v="0"/>
    <x v="1"/>
    <s v="TXB"/>
    <n v="3"/>
    <x v="1"/>
    <n v="30.84"/>
  </r>
  <r>
    <x v="5"/>
    <s v="SN"/>
    <d v="2016-04-19T00:00:00"/>
    <d v="1899-12-30T12:45:00"/>
    <d v="1899-12-30T14:15:00"/>
    <x v="2"/>
    <n v="65"/>
    <n v="4"/>
    <n v="13"/>
    <n v="32"/>
    <d v="1899-12-30T13:32:00"/>
    <s v="UL4858"/>
    <s v="Lisanco"/>
    <x v="10"/>
    <x v="0"/>
    <x v="1"/>
    <s v="TXB"/>
    <n v="3"/>
    <x v="1"/>
    <n v="30.84"/>
  </r>
  <r>
    <x v="5"/>
    <s v="SN"/>
    <d v="2016-04-19T00:00:00"/>
    <d v="1899-12-30T12:45:00"/>
    <d v="1899-12-30T14:15:00"/>
    <x v="2"/>
    <n v="65"/>
    <n v="5"/>
    <n v="13"/>
    <n v="35"/>
    <d v="1899-12-30T13:35:00"/>
    <s v="FXZX84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5"/>
    <n v="6"/>
    <n v="13"/>
    <n v="37"/>
    <d v="1899-12-30T13:37:00"/>
    <s v="YR1750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7"/>
    <n v="13"/>
    <n v="37"/>
    <d v="1899-12-30T13:37:00"/>
    <s v="XR5402"/>
    <s v="Liserco"/>
    <x v="19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8"/>
    <n v="13"/>
    <n v="40"/>
    <d v="1899-12-30T13:40:00"/>
    <s v="VV1280"/>
    <s v="Liserco"/>
    <x v="13"/>
    <x v="0"/>
    <x v="1"/>
    <s v="TXB"/>
    <n v="5"/>
    <x v="1"/>
    <n v="39.284999999999997"/>
  </r>
  <r>
    <x v="5"/>
    <s v="SN"/>
    <d v="2016-04-19T00:00:00"/>
    <d v="1899-12-30T12:45:00"/>
    <d v="1899-12-30T14:15:00"/>
    <x v="2"/>
    <n v="65"/>
    <n v="9"/>
    <n v="13"/>
    <n v="41"/>
    <d v="1899-12-30T13:41:00"/>
    <s v="TR2394"/>
    <s v="Liserco"/>
    <x v="12"/>
    <x v="0"/>
    <x v="1"/>
    <s v="TXB"/>
    <n v="1"/>
    <x v="1"/>
    <n v="7.97"/>
  </r>
  <r>
    <x v="5"/>
    <s v="SN"/>
    <d v="2016-04-19T00:00:00"/>
    <d v="1899-12-30T12:45:00"/>
    <d v="1899-12-30T14:15:00"/>
    <x v="2"/>
    <n v="65"/>
    <n v="10"/>
    <n v="13"/>
    <n v="42"/>
    <d v="1899-12-30T13:42:00"/>
    <s v="RW5141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5"/>
    <n v="11"/>
    <n v="13"/>
    <n v="43"/>
    <d v="1899-12-30T13:43:00"/>
    <s v="CZPS16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12"/>
    <n v="13"/>
    <n v="43"/>
    <d v="1899-12-30T13:43:00"/>
    <s v="XE9119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13"/>
    <n v="13"/>
    <n v="44"/>
    <d v="1899-12-30T13:44:00"/>
    <s v="UK6059"/>
    <s v="Lincosur"/>
    <x v="15"/>
    <x v="0"/>
    <x v="1"/>
    <s v="TXB"/>
    <n v="1"/>
    <x v="1"/>
    <n v="7.97"/>
  </r>
  <r>
    <x v="5"/>
    <s v="SN"/>
    <d v="2016-04-19T00:00:00"/>
    <d v="1899-12-30T12:45:00"/>
    <d v="1899-12-30T14:15:00"/>
    <x v="2"/>
    <n v="65"/>
    <n v="14"/>
    <n v="13"/>
    <n v="45"/>
    <d v="1899-12-30T13:45:00"/>
    <s v="XH6365"/>
    <s v="Liserco"/>
    <x v="18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15"/>
    <n v="13"/>
    <n v="46"/>
    <d v="1899-12-30T13:46:00"/>
    <s v="YP3754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5"/>
    <n v="16"/>
    <n v="13"/>
    <n v="47"/>
    <d v="1899-12-30T13:47:00"/>
    <s v="UJ5214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17"/>
    <n v="13"/>
    <n v="50"/>
    <d v="1899-12-30T13:50:00"/>
    <s v="BBKP41"/>
    <s v="Lisanco"/>
    <x v="10"/>
    <x v="0"/>
    <x v="1"/>
    <s v="TXB"/>
    <n v="4"/>
    <x v="1"/>
    <n v="35.869999999999997"/>
  </r>
  <r>
    <x v="5"/>
    <s v="SN"/>
    <d v="2016-04-19T00:00:00"/>
    <d v="1899-12-30T12:45:00"/>
    <d v="1899-12-30T14:15:00"/>
    <x v="2"/>
    <n v="65"/>
    <n v="18"/>
    <n v="13"/>
    <n v="50"/>
    <d v="1899-12-30T13:50:00"/>
    <s v="VC8029"/>
    <s v="Liserco"/>
    <x v="19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19"/>
    <n v="13"/>
    <n v="53"/>
    <d v="1899-12-30T13:53:00"/>
    <s v="XV3438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20"/>
    <n v="13"/>
    <n v="54"/>
    <d v="1899-12-30T13:54:00"/>
    <s v="RN8077"/>
    <s v="Liserco"/>
    <x v="1"/>
    <x v="0"/>
    <x v="0"/>
    <s v="TXB"/>
    <n v="1"/>
    <x v="1"/>
    <n v="7.97"/>
  </r>
  <r>
    <x v="5"/>
    <s v="SN"/>
    <d v="2016-04-19T00:00:00"/>
    <d v="1899-12-30T12:45:00"/>
    <d v="1899-12-30T14:15:00"/>
    <x v="2"/>
    <n v="65"/>
    <n v="21"/>
    <n v="13"/>
    <n v="54"/>
    <d v="1899-12-30T13:54:00"/>
    <s v="FCXC75"/>
    <s v="Liserco"/>
    <x v="19"/>
    <x v="0"/>
    <x v="1"/>
    <s v="TXB"/>
    <n v="1"/>
    <x v="1"/>
    <n v="7.97"/>
  </r>
  <r>
    <x v="5"/>
    <s v="SN"/>
    <d v="2016-04-19T00:00:00"/>
    <d v="1899-12-30T12:45:00"/>
    <d v="1899-12-30T14:15:00"/>
    <x v="2"/>
    <n v="65"/>
    <n v="22"/>
    <n v="13"/>
    <n v="55"/>
    <d v="1899-12-30T13:55:00"/>
    <s v="YR2016"/>
    <s v="Liserco"/>
    <x v="19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23"/>
    <n v="13"/>
    <n v="58"/>
    <d v="1899-12-30T13:58:00"/>
    <s v="CHTJ33"/>
    <s v="Liserco"/>
    <x v="13"/>
    <x v="0"/>
    <x v="1"/>
    <s v="TXB"/>
    <n v="1"/>
    <x v="1"/>
    <n v="7.97"/>
  </r>
  <r>
    <x v="5"/>
    <s v="SN"/>
    <d v="2016-04-19T00:00:00"/>
    <d v="1899-12-30T12:45:00"/>
    <d v="1899-12-30T14:15:00"/>
    <x v="2"/>
    <n v="65"/>
    <n v="24"/>
    <n v="13"/>
    <n v="59"/>
    <d v="1899-12-30T13:59:00"/>
    <s v="FYBV70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25"/>
    <n v="13"/>
    <n v="59"/>
    <d v="1899-12-30T13:59:00"/>
    <s v="XR5402"/>
    <s v="Liserco"/>
    <x v="18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26"/>
    <n v="14"/>
    <n v="2"/>
    <d v="1899-12-30T14:02:00"/>
    <s v="XJ6810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5"/>
    <n v="27"/>
    <n v="14"/>
    <n v="3"/>
    <d v="1899-12-30T14:03:00"/>
    <s v="XY9517"/>
    <s v="Lisanco"/>
    <x v="10"/>
    <x v="0"/>
    <x v="1"/>
    <s v="TXB"/>
    <n v="1"/>
    <x v="1"/>
    <n v="7.97"/>
  </r>
  <r>
    <x v="5"/>
    <s v="SN"/>
    <d v="2016-04-19T00:00:00"/>
    <d v="1899-12-30T12:45:00"/>
    <d v="1899-12-30T14:15:00"/>
    <x v="2"/>
    <n v="65"/>
    <n v="28"/>
    <n v="14"/>
    <n v="6"/>
    <d v="1899-12-30T14:06:00"/>
    <s v="BDGP50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5"/>
    <n v="29"/>
    <n v="14"/>
    <n v="7"/>
    <d v="1899-12-30T14:07:00"/>
    <s v="TJ9637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5"/>
    <n v="30"/>
    <n v="14"/>
    <n v="8"/>
    <d v="1899-12-30T14:08:00"/>
    <s v="ZK1325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6"/>
    <n v="1"/>
    <n v="14"/>
    <n v="9"/>
    <d v="1899-12-30T14:09:00"/>
    <s v="VA8204"/>
    <s v="Lincosur"/>
    <x v="15"/>
    <x v="0"/>
    <x v="1"/>
    <s v="TXB"/>
    <n v="2"/>
    <x v="1"/>
    <n v="17.84"/>
  </r>
  <r>
    <x v="5"/>
    <s v="SN"/>
    <d v="2016-04-19T00:00:00"/>
    <d v="1899-12-30T12:45:00"/>
    <d v="1899-12-30T14:15:00"/>
    <x v="2"/>
    <n v="66"/>
    <n v="2"/>
    <n v="14"/>
    <n v="11"/>
    <d v="1899-12-30T14:11:00"/>
    <s v="FSBZ17"/>
    <s v="Lisanco"/>
    <x v="10"/>
    <x v="0"/>
    <x v="1"/>
    <s v="TXB"/>
    <n v="2"/>
    <x v="1"/>
    <n v="17.84"/>
  </r>
  <r>
    <x v="5"/>
    <s v="SN"/>
    <d v="2016-04-19T00:00:00"/>
    <d v="1899-12-30T12:45:00"/>
    <d v="1899-12-30T14:15:00"/>
    <x v="2"/>
    <n v="66"/>
    <n v="3"/>
    <n v="14"/>
    <n v="13"/>
    <d v="1899-12-30T14:13:00"/>
    <s v="HDKP85"/>
    <s v="Liserco"/>
    <x v="1"/>
    <x v="0"/>
    <x v="0"/>
    <s v="TXB"/>
    <n v="2"/>
    <x v="1"/>
    <n v="17.84"/>
  </r>
  <r>
    <x v="5"/>
    <s v="SN"/>
    <d v="2016-04-19T00:00:00"/>
    <d v="1899-12-30T12:45:00"/>
    <d v="1899-12-30T14:15:00"/>
    <x v="2"/>
    <n v="66"/>
    <n v="4"/>
    <n v="14"/>
    <n v="15"/>
    <d v="1899-12-30T14:15:00"/>
    <s v="TK1389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7"/>
    <n v="1"/>
    <n v="12"/>
    <n v="47"/>
    <d v="1899-12-30T12:47:00"/>
    <s v="BVHB89"/>
    <s v="Liserco"/>
    <x v="13"/>
    <x v="0"/>
    <x v="1"/>
    <s v="TXB"/>
    <n v="4"/>
    <x v="1"/>
    <n v="35.869999999999997"/>
  </r>
  <r>
    <x v="5"/>
    <s v="SN"/>
    <d v="2016-04-19T00:00:00"/>
    <d v="1899-12-30T12:45:00"/>
    <d v="1899-12-30T14:15:00"/>
    <x v="2"/>
    <n v="67"/>
    <n v="2"/>
    <n v="12"/>
    <n v="49"/>
    <d v="1899-12-30T12:49:00"/>
    <s v="UP2343"/>
    <s v="Liserco"/>
    <x v="1"/>
    <x v="0"/>
    <x v="0"/>
    <s v="TXB"/>
    <n v="3"/>
    <x v="1"/>
    <n v="30.84"/>
  </r>
  <r>
    <x v="5"/>
    <s v="SN"/>
    <d v="2016-04-19T00:00:00"/>
    <d v="1899-12-30T12:45:00"/>
    <d v="1899-12-30T14:15:00"/>
    <x v="2"/>
    <n v="67"/>
    <n v="3"/>
    <n v="12"/>
    <n v="51"/>
    <d v="1899-12-30T12:51:00"/>
    <s v="ZB8624"/>
    <s v="Liserco"/>
    <x v="19"/>
    <x v="0"/>
    <x v="1"/>
    <s v="TXB"/>
    <n v="1"/>
    <x v="1"/>
    <n v="7.97"/>
  </r>
  <r>
    <x v="5"/>
    <s v="SN"/>
    <d v="2016-04-19T00:00:00"/>
    <d v="1899-12-30T12:45:00"/>
    <d v="1899-12-30T14:15:00"/>
    <x v="2"/>
    <n v="67"/>
    <n v="4"/>
    <n v="12"/>
    <n v="52"/>
    <d v="1899-12-30T12:52:00"/>
    <s v="XF9609"/>
    <s v="Liserco"/>
    <x v="13"/>
    <x v="0"/>
    <x v="1"/>
    <s v="TXB"/>
    <n v="2"/>
    <x v="1"/>
    <n v="17.84"/>
  </r>
  <r>
    <x v="5"/>
    <s v="SN"/>
    <d v="2016-04-19T00:00:00"/>
    <d v="1899-12-30T12:45:00"/>
    <d v="1899-12-30T14:15:00"/>
    <x v="2"/>
    <n v="67"/>
    <n v="5"/>
    <n v="12"/>
    <n v="53"/>
    <d v="1899-12-30T12:53:00"/>
    <s v="SS6075"/>
    <s v="Lincosur"/>
    <x v="15"/>
    <x v="0"/>
    <x v="1"/>
    <s v="TXB"/>
    <n v="3"/>
    <x v="1"/>
    <n v="30.84"/>
  </r>
  <r>
    <x v="5"/>
    <s v="SN"/>
    <d v="2016-04-19T00:00:00"/>
    <d v="1899-12-30T12:45:00"/>
    <d v="1899-12-30T14:15:00"/>
    <x v="2"/>
    <n v="67"/>
    <n v="6"/>
    <n v="12"/>
    <n v="55"/>
    <d v="1899-12-30T12:55:00"/>
    <s v="FTFC13"/>
    <s v="Liserco"/>
    <x v="0"/>
    <x v="0"/>
    <x v="1"/>
    <s v="TXB"/>
    <n v="2"/>
    <x v="1"/>
    <n v="17.84"/>
  </r>
  <r>
    <x v="5"/>
    <s v="SN"/>
    <d v="2016-04-19T00:00:00"/>
    <d v="1899-12-30T12:45:00"/>
    <d v="1899-12-30T14:15:00"/>
    <x v="2"/>
    <n v="67"/>
    <n v="7"/>
    <n v="12"/>
    <n v="56"/>
    <d v="1899-12-30T12:56:00"/>
    <s v="UH5500"/>
    <s v="Liserco"/>
    <x v="18"/>
    <x v="0"/>
    <x v="1"/>
    <s v="TXB"/>
    <n v="1"/>
    <x v="1"/>
    <n v="7.97"/>
  </r>
  <r>
    <x v="5"/>
    <s v="SN"/>
    <d v="2016-04-19T00:00:00"/>
    <d v="1899-12-30T12:45:00"/>
    <d v="1899-12-30T14:15:00"/>
    <x v="2"/>
    <n v="67"/>
    <n v="8"/>
    <n v="12"/>
    <n v="59"/>
    <d v="1899-12-30T12:59:00"/>
    <s v="S/I"/>
    <s v="Liserco"/>
    <x v="13"/>
    <x v="0"/>
    <x v="1"/>
    <s v="TXB"/>
    <n v="1"/>
    <x v="1"/>
    <n v="7.97"/>
  </r>
  <r>
    <x v="5"/>
    <s v="SN"/>
    <d v="2016-04-19T00:00:00"/>
    <d v="1899-12-30T17:45:00"/>
    <d v="1899-12-30T19:15:00"/>
    <x v="3"/>
    <n v="67"/>
    <n v="10"/>
    <n v="18"/>
    <n v="0"/>
    <d v="1899-12-30T18:00:00"/>
    <s v="VC8029"/>
    <s v="Liserco"/>
    <x v="12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11"/>
    <n v="18"/>
    <n v="1"/>
    <d v="1899-12-30T18:01:00"/>
    <s v="XL8616"/>
    <s v="Liserco"/>
    <x v="13"/>
    <x v="0"/>
    <x v="1"/>
    <s v="TXB"/>
    <n v="3"/>
    <x v="1"/>
    <n v="30.84"/>
  </r>
  <r>
    <x v="5"/>
    <s v="SN"/>
    <d v="2016-04-19T00:00:00"/>
    <d v="1899-12-30T17:45:00"/>
    <d v="1899-12-30T19:15:00"/>
    <x v="3"/>
    <n v="67"/>
    <n v="12"/>
    <n v="18"/>
    <n v="6"/>
    <d v="1899-12-30T18:06:00"/>
    <s v="VV1259"/>
    <s v="Liserco"/>
    <x v="13"/>
    <x v="0"/>
    <x v="1"/>
    <s v="TXB"/>
    <n v="3"/>
    <x v="1"/>
    <n v="30.84"/>
  </r>
  <r>
    <x v="5"/>
    <s v="SN"/>
    <d v="2016-04-19T00:00:00"/>
    <d v="1899-12-30T17:45:00"/>
    <d v="1899-12-30T19:15:00"/>
    <x v="3"/>
    <n v="67"/>
    <n v="13"/>
    <n v="18"/>
    <n v="7"/>
    <d v="1899-12-30T18:07:00"/>
    <s v="VV6184"/>
    <s v="Liserco"/>
    <x v="1"/>
    <x v="0"/>
    <x v="0"/>
    <s v="TXB"/>
    <n v="1"/>
    <x v="1"/>
    <n v="7.97"/>
  </r>
  <r>
    <x v="5"/>
    <s v="SN"/>
    <d v="2016-04-19T00:00:00"/>
    <d v="1899-12-30T17:45:00"/>
    <d v="1899-12-30T19:15:00"/>
    <x v="3"/>
    <n v="67"/>
    <n v="14"/>
    <n v="18"/>
    <n v="7"/>
    <d v="1899-12-30T18:07:00"/>
    <s v="NF7067"/>
    <s v="Lincosur"/>
    <x v="15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15"/>
    <n v="18"/>
    <n v="8"/>
    <d v="1899-12-30T18:08:00"/>
    <s v="HKWG96"/>
    <s v="Liserco"/>
    <x v="1"/>
    <x v="0"/>
    <x v="0"/>
    <s v="TXB"/>
    <n v="2"/>
    <x v="1"/>
    <n v="17.84"/>
  </r>
  <r>
    <x v="5"/>
    <s v="SN"/>
    <d v="2016-04-19T00:00:00"/>
    <d v="1899-12-30T17:45:00"/>
    <d v="1899-12-30T19:15:00"/>
    <x v="3"/>
    <n v="67"/>
    <n v="16"/>
    <n v="18"/>
    <n v="10"/>
    <d v="1899-12-30T18:10:00"/>
    <s v="DPTC23"/>
    <s v="Lisanco"/>
    <x v="10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17"/>
    <n v="18"/>
    <n v="13"/>
    <d v="1899-12-30T18:13:00"/>
    <s v="ZB8624"/>
    <s v="Liserco"/>
    <x v="12"/>
    <x v="0"/>
    <x v="1"/>
    <s v="TXB"/>
    <n v="1"/>
    <x v="1"/>
    <n v="7.97"/>
  </r>
  <r>
    <x v="5"/>
    <s v="SN"/>
    <d v="2016-04-19T00:00:00"/>
    <d v="1899-12-30T17:45:00"/>
    <d v="1899-12-30T19:15:00"/>
    <x v="3"/>
    <n v="67"/>
    <n v="18"/>
    <n v="18"/>
    <n v="14"/>
    <d v="1899-12-30T18:14:00"/>
    <s v="XJ6813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19"/>
    <n v="18"/>
    <n v="14"/>
    <d v="1899-12-30T18:14:00"/>
    <s v="YR1750"/>
    <s v="Liserco"/>
    <x v="0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20"/>
    <n v="18"/>
    <n v="16"/>
    <d v="1899-12-30T18:16:00"/>
    <s v="XV9759"/>
    <s v="Liserco"/>
    <x v="1"/>
    <x v="0"/>
    <x v="0"/>
    <s v="TXB"/>
    <n v="1"/>
    <x v="1"/>
    <n v="7.97"/>
  </r>
  <r>
    <x v="5"/>
    <s v="SN"/>
    <d v="2016-04-19T00:00:00"/>
    <d v="1899-12-30T17:45:00"/>
    <d v="1899-12-30T19:15:00"/>
    <x v="3"/>
    <n v="67"/>
    <n v="21"/>
    <n v="18"/>
    <n v="17"/>
    <d v="1899-12-30T18:17:00"/>
    <s v="YG1168"/>
    <s v="Liserco"/>
    <x v="0"/>
    <x v="0"/>
    <x v="1"/>
    <s v="TXB"/>
    <n v="1"/>
    <x v="1"/>
    <n v="7.97"/>
  </r>
  <r>
    <x v="5"/>
    <s v="SN"/>
    <d v="2016-04-19T00:00:00"/>
    <d v="1899-12-30T17:45:00"/>
    <d v="1899-12-30T19:15:00"/>
    <x v="3"/>
    <n v="67"/>
    <n v="22"/>
    <n v="18"/>
    <n v="17"/>
    <d v="1899-12-30T18:17:00"/>
    <s v="XG8359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23"/>
    <n v="18"/>
    <n v="19"/>
    <d v="1899-12-30T18:19:00"/>
    <s v="VV1254"/>
    <s v="Liserco"/>
    <x v="19"/>
    <x v="0"/>
    <x v="1"/>
    <s v="TXB"/>
    <n v="1"/>
    <x v="1"/>
    <n v="7.97"/>
  </r>
  <r>
    <x v="5"/>
    <s v="SN"/>
    <d v="2016-04-19T00:00:00"/>
    <d v="1899-12-30T17:45:00"/>
    <d v="1899-12-30T19:15:00"/>
    <x v="3"/>
    <n v="67"/>
    <n v="24"/>
    <n v="18"/>
    <n v="21"/>
    <d v="1899-12-30T18:21:00"/>
    <s v="XA7959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25"/>
    <n v="18"/>
    <n v="23"/>
    <d v="1899-12-30T18:23:00"/>
    <s v="TU4925"/>
    <s v="Liserco"/>
    <x v="1"/>
    <x v="0"/>
    <x v="0"/>
    <s v="TXB"/>
    <n v="1"/>
    <x v="1"/>
    <n v="7.97"/>
  </r>
  <r>
    <x v="5"/>
    <s v="SN"/>
    <d v="2016-04-19T00:00:00"/>
    <d v="1899-12-30T17:45:00"/>
    <d v="1899-12-30T19:15:00"/>
    <x v="3"/>
    <n v="67"/>
    <n v="26"/>
    <n v="18"/>
    <n v="25"/>
    <d v="1899-12-30T18:25:00"/>
    <s v="XU8192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27"/>
    <n v="18"/>
    <n v="30"/>
    <d v="1899-12-30T18:30:00"/>
    <s v="PZ5981"/>
    <s v="Liserco"/>
    <x v="1"/>
    <x v="0"/>
    <x v="0"/>
    <s v="TXB"/>
    <n v="2"/>
    <x v="1"/>
    <n v="17.84"/>
  </r>
  <r>
    <x v="5"/>
    <s v="SN"/>
    <d v="2016-04-19T00:00:00"/>
    <d v="1899-12-30T17:45:00"/>
    <d v="1899-12-30T19:15:00"/>
    <x v="3"/>
    <n v="67"/>
    <n v="28"/>
    <n v="18"/>
    <n v="30"/>
    <d v="1899-12-30T18:30:00"/>
    <s v="YH1754"/>
    <s v="Lisanco"/>
    <x v="10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29"/>
    <n v="18"/>
    <n v="32"/>
    <d v="1899-12-30T18:32:00"/>
    <s v="UJ5214"/>
    <s v="Liserco"/>
    <x v="0"/>
    <x v="0"/>
    <x v="1"/>
    <s v="TXB"/>
    <n v="2"/>
    <x v="1"/>
    <n v="17.84"/>
  </r>
  <r>
    <x v="5"/>
    <s v="SN"/>
    <d v="2016-04-19T00:00:00"/>
    <d v="1899-12-30T17:45:00"/>
    <d v="1899-12-30T19:15:00"/>
    <x v="3"/>
    <n v="67"/>
    <n v="30"/>
    <n v="18"/>
    <n v="32"/>
    <d v="1899-12-30T18:32:00"/>
    <s v="VD7002"/>
    <s v="Liserco"/>
    <x v="0"/>
    <x v="0"/>
    <x v="1"/>
    <s v="TXB"/>
    <n v="2"/>
    <x v="1"/>
    <n v="17.84"/>
  </r>
  <r>
    <x v="5"/>
    <s v="SN"/>
    <d v="2016-04-19T00:00:00"/>
    <d v="1899-12-30T17:45:00"/>
    <d v="1899-12-30T19:15:00"/>
    <x v="3"/>
    <n v="68"/>
    <n v="1"/>
    <n v="18"/>
    <n v="33"/>
    <d v="1899-12-30T18:33:00"/>
    <s v="XN6577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8"/>
    <n v="2"/>
    <n v="18"/>
    <n v="34"/>
    <d v="1899-12-30T18:34:00"/>
    <s v="VT1070"/>
    <s v="Liserco"/>
    <x v="1"/>
    <x v="0"/>
    <x v="0"/>
    <s v="TXB"/>
    <n v="2"/>
    <x v="1"/>
    <n v="17.84"/>
  </r>
  <r>
    <x v="5"/>
    <s v="SN"/>
    <d v="2016-04-19T00:00:00"/>
    <d v="1899-12-30T17:45:00"/>
    <d v="1899-12-30T19:15:00"/>
    <x v="3"/>
    <n v="68"/>
    <n v="3"/>
    <n v="18"/>
    <n v="36"/>
    <d v="1899-12-30T18:36:00"/>
    <s v="VV1254"/>
    <s v="Liserco"/>
    <x v="18"/>
    <x v="0"/>
    <x v="1"/>
    <s v="TXB"/>
    <n v="1"/>
    <x v="1"/>
    <n v="7.97"/>
  </r>
  <r>
    <x v="5"/>
    <s v="SN"/>
    <d v="2016-04-19T00:00:00"/>
    <d v="1899-12-30T17:45:00"/>
    <d v="1899-12-30T19:15:00"/>
    <x v="3"/>
    <n v="68"/>
    <n v="4"/>
    <n v="18"/>
    <n v="38"/>
    <d v="1899-12-30T18:38:00"/>
    <s v="XK8588"/>
    <s v="Liserco"/>
    <x v="13"/>
    <x v="0"/>
    <x v="1"/>
    <s v="TXB"/>
    <n v="3"/>
    <x v="1"/>
    <n v="30.84"/>
  </r>
  <r>
    <x v="5"/>
    <s v="SN"/>
    <d v="2016-04-19T00:00:00"/>
    <d v="1899-12-30T17:45:00"/>
    <d v="1899-12-30T19:15:00"/>
    <x v="3"/>
    <n v="68"/>
    <n v="5"/>
    <n v="18"/>
    <n v="44"/>
    <d v="1899-12-30T18:44:00"/>
    <s v="VY7731"/>
    <s v="Liserco"/>
    <x v="1"/>
    <x v="0"/>
    <x v="0"/>
    <s v="TXB"/>
    <n v="2"/>
    <x v="1"/>
    <n v="17.84"/>
  </r>
  <r>
    <x v="5"/>
    <s v="SN"/>
    <d v="2016-04-19T00:00:00"/>
    <d v="1899-12-30T17:45:00"/>
    <d v="1899-12-30T19:15:00"/>
    <x v="3"/>
    <n v="68"/>
    <n v="6"/>
    <n v="18"/>
    <n v="42"/>
    <d v="1899-12-30T18:42:00"/>
    <s v="XY9547"/>
    <s v="Lisanco"/>
    <x v="10"/>
    <x v="0"/>
    <x v="1"/>
    <s v="TXB"/>
    <n v="1"/>
    <x v="1"/>
    <n v="7.97"/>
  </r>
  <r>
    <x v="5"/>
    <s v="SN"/>
    <d v="2016-04-19T00:00:00"/>
    <d v="1899-12-30T17:45:00"/>
    <d v="1899-12-30T19:15:00"/>
    <x v="3"/>
    <n v="68"/>
    <n v="7"/>
    <n v="18"/>
    <n v="43"/>
    <d v="1899-12-30T18:43:00"/>
    <s v="UB7719"/>
    <s v="Liserco"/>
    <x v="12"/>
    <x v="0"/>
    <x v="1"/>
    <s v="TXB"/>
    <n v="2"/>
    <x v="1"/>
    <n v="17.84"/>
  </r>
  <r>
    <x v="5"/>
    <s v="SN"/>
    <d v="2016-04-19T00:00:00"/>
    <d v="1899-12-30T17:45:00"/>
    <d v="1899-12-30T19:15:00"/>
    <x v="3"/>
    <n v="68"/>
    <n v="8"/>
    <n v="18"/>
    <n v="46"/>
    <d v="1899-12-30T18:46:00"/>
    <s v="ZL5266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8"/>
    <n v="9"/>
    <n v="18"/>
    <n v="50"/>
    <d v="1899-12-30T18:50:00"/>
    <s v="RZ8195"/>
    <s v="Liserco"/>
    <x v="13"/>
    <x v="0"/>
    <x v="1"/>
    <s v="TXB"/>
    <n v="1"/>
    <x v="1"/>
    <n v="7.97"/>
  </r>
  <r>
    <x v="5"/>
    <s v="SN"/>
    <d v="2016-04-19T00:00:00"/>
    <d v="1899-12-30T17:45:00"/>
    <d v="1899-12-30T19:15:00"/>
    <x v="3"/>
    <n v="68"/>
    <n v="10"/>
    <n v="18"/>
    <n v="55"/>
    <d v="1899-12-30T18:55:00"/>
    <s v="MZ8012"/>
    <s v="Liserco"/>
    <x v="13"/>
    <x v="0"/>
    <x v="1"/>
    <s v="TXB"/>
    <n v="2"/>
    <x v="1"/>
    <n v="17.84"/>
  </r>
  <r>
    <x v="5"/>
    <s v="SN"/>
    <d v="2016-04-19T00:00:00"/>
    <d v="1899-12-30T17:45:00"/>
    <d v="1899-12-30T19:15:00"/>
    <x v="3"/>
    <n v="68"/>
    <n v="11"/>
    <n v="19"/>
    <n v="0"/>
    <d v="1899-12-30T19:00:00"/>
    <s v="UA8152"/>
    <s v="Liserco"/>
    <x v="1"/>
    <x v="0"/>
    <x v="0"/>
    <s v="TXB"/>
    <n v="2"/>
    <x v="1"/>
    <n v="17.84"/>
  </r>
  <r>
    <x v="5"/>
    <s v="SN"/>
    <d v="2016-04-19T00:00:00"/>
    <d v="1899-12-30T17:45:00"/>
    <d v="1899-12-30T19:15:00"/>
    <x v="3"/>
    <n v="68"/>
    <n v="12"/>
    <n v="19"/>
    <n v="1"/>
    <d v="1899-12-30T19:01:00"/>
    <s v="PB2475"/>
    <s v="Liserco"/>
    <x v="13"/>
    <x v="0"/>
    <x v="1"/>
    <s v="TXB"/>
    <n v="4"/>
    <x v="1"/>
    <n v="35.869999999999997"/>
  </r>
  <r>
    <x v="5"/>
    <s v="SN"/>
    <d v="2016-04-19T00:00:00"/>
    <d v="1899-12-30T17:45:00"/>
    <d v="1899-12-30T19:15:00"/>
    <x v="3"/>
    <n v="68"/>
    <n v="13"/>
    <n v="19"/>
    <n v="3"/>
    <d v="1899-12-30T19:03:00"/>
    <s v="XH4983"/>
    <s v="Liserco"/>
    <x v="0"/>
    <x v="0"/>
    <x v="1"/>
    <s v="TXB"/>
    <n v="4"/>
    <x v="1"/>
    <n v="35.869999999999997"/>
  </r>
  <r>
    <x v="5"/>
    <s v="SN"/>
    <d v="2016-04-19T00:00:00"/>
    <d v="1899-12-30T17:45:00"/>
    <d v="1899-12-30T19:15:00"/>
    <x v="3"/>
    <n v="68"/>
    <n v="14"/>
    <n v="19"/>
    <n v="8"/>
    <d v="1899-12-30T19:08:00"/>
    <s v="YR1752"/>
    <s v="Lincosur"/>
    <x v="15"/>
    <x v="0"/>
    <x v="1"/>
    <s v="TXB"/>
    <n v="4"/>
    <x v="1"/>
    <n v="35.869999999999997"/>
  </r>
  <r>
    <x v="5"/>
    <s v="SN"/>
    <d v="2016-04-19T00:00:00"/>
    <d v="1899-12-30T17:45:00"/>
    <d v="1899-12-30T19:15:00"/>
    <x v="3"/>
    <n v="68"/>
    <n v="15"/>
    <n v="19"/>
    <n v="8"/>
    <d v="1899-12-30T19:08:00"/>
    <s v="XH4880"/>
    <s v="Liserco"/>
    <x v="13"/>
    <x v="0"/>
    <x v="1"/>
    <s v="TXB"/>
    <n v="4"/>
    <x v="1"/>
    <n v="35.869999999999997"/>
  </r>
  <r>
    <x v="6"/>
    <s v="SN"/>
    <d v="2016-04-21T00:00:00"/>
    <d v="1899-12-30T07:15:00"/>
    <d v="1899-12-30T08:45:00"/>
    <x v="0"/>
    <n v="69"/>
    <n v="1"/>
    <n v="7"/>
    <n v="15"/>
    <d v="1899-12-30T07:15:00"/>
    <s v="TJ9637"/>
    <s v="Liserco"/>
    <x v="13"/>
    <x v="0"/>
    <x v="1"/>
    <s v="TXB"/>
    <n v="6"/>
    <x v="1"/>
    <n v="42.7"/>
  </r>
  <r>
    <x v="6"/>
    <s v="SN"/>
    <d v="2016-04-21T00:00:00"/>
    <d v="1899-12-30T07:15:00"/>
    <d v="1899-12-30T08:45:00"/>
    <x v="0"/>
    <n v="69"/>
    <n v="2"/>
    <n v="7"/>
    <n v="17"/>
    <d v="1899-12-30T07:17:00"/>
    <s v="XF1133"/>
    <s v="Liserco"/>
    <x v="13"/>
    <x v="0"/>
    <x v="1"/>
    <s v="TXB"/>
    <n v="5"/>
    <x v="1"/>
    <n v="39.284999999999997"/>
  </r>
  <r>
    <x v="6"/>
    <s v="SN"/>
    <d v="2016-04-21T00:00:00"/>
    <d v="1899-12-30T07:15:00"/>
    <d v="1899-12-30T08:45:00"/>
    <x v="0"/>
    <n v="69"/>
    <n v="3"/>
    <n v="7"/>
    <n v="20"/>
    <d v="1899-12-30T07:20:00"/>
    <s v="MZ6729"/>
    <s v="Liserco"/>
    <x v="1"/>
    <x v="0"/>
    <x v="0"/>
    <s v="TXB"/>
    <n v="6"/>
    <x v="1"/>
    <n v="42.7"/>
  </r>
  <r>
    <x v="6"/>
    <s v="SN"/>
    <d v="2016-04-21T00:00:00"/>
    <d v="1899-12-30T07:15:00"/>
    <d v="1899-12-30T08:45:00"/>
    <x v="0"/>
    <n v="69"/>
    <n v="4"/>
    <n v="7"/>
    <n v="25"/>
    <d v="1899-12-30T07:25:00"/>
    <s v="XF9689"/>
    <s v="Liserco"/>
    <x v="1"/>
    <x v="0"/>
    <x v="0"/>
    <s v="TXB"/>
    <n v="5"/>
    <x v="1"/>
    <n v="39.284999999999997"/>
  </r>
  <r>
    <x v="6"/>
    <s v="SN"/>
    <d v="2016-04-21T00:00:00"/>
    <d v="1899-12-30T07:15:00"/>
    <d v="1899-12-30T08:45:00"/>
    <x v="0"/>
    <n v="69"/>
    <n v="5"/>
    <n v="7"/>
    <n v="28"/>
    <d v="1899-12-30T07:28:00"/>
    <s v="FYBV70"/>
    <s v="Liserco"/>
    <x v="13"/>
    <x v="0"/>
    <x v="1"/>
    <s v="TXB"/>
    <n v="5"/>
    <x v="1"/>
    <n v="39.284999999999997"/>
  </r>
  <r>
    <x v="6"/>
    <s v="SN"/>
    <d v="2016-04-21T00:00:00"/>
    <d v="1899-12-30T07:15:00"/>
    <d v="1899-12-30T08:45:00"/>
    <x v="0"/>
    <n v="69"/>
    <n v="6"/>
    <n v="7"/>
    <n v="32"/>
    <d v="1899-12-30T07:32:00"/>
    <s v="CZPS16"/>
    <s v="Liserco"/>
    <x v="1"/>
    <x v="0"/>
    <x v="0"/>
    <s v="TXB"/>
    <n v="5"/>
    <x v="1"/>
    <n v="39.284999999999997"/>
  </r>
  <r>
    <x v="6"/>
    <s v="SN"/>
    <d v="2016-04-21T00:00:00"/>
    <d v="1899-12-30T07:15:00"/>
    <d v="1899-12-30T08:45:00"/>
    <x v="0"/>
    <n v="69"/>
    <n v="7"/>
    <n v="7"/>
    <n v="35"/>
    <d v="1899-12-30T07:35:00"/>
    <s v="UJ5214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69"/>
    <n v="8"/>
    <n v="7"/>
    <n v="36"/>
    <d v="1899-12-30T07:36:00"/>
    <s v="VV1303"/>
    <s v="Lisanco"/>
    <x v="10"/>
    <x v="0"/>
    <x v="1"/>
    <s v="TXB"/>
    <n v="5"/>
    <x v="1"/>
    <n v="39.284999999999997"/>
  </r>
  <r>
    <x v="6"/>
    <s v="SN"/>
    <d v="2016-04-21T00:00:00"/>
    <d v="1899-12-30T07:15:00"/>
    <d v="1899-12-30T08:45:00"/>
    <x v="0"/>
    <n v="69"/>
    <n v="9"/>
    <n v="7"/>
    <n v="37"/>
    <d v="1899-12-30T07:37:00"/>
    <s v="UJ3691"/>
    <s v="Lisanco"/>
    <x v="10"/>
    <x v="0"/>
    <x v="1"/>
    <s v="TXB"/>
    <n v="5"/>
    <x v="1"/>
    <n v="39.284999999999997"/>
  </r>
  <r>
    <x v="6"/>
    <s v="SN"/>
    <d v="2016-04-21T00:00:00"/>
    <d v="1899-12-30T07:15:00"/>
    <d v="1899-12-30T08:45:00"/>
    <x v="0"/>
    <n v="69"/>
    <n v="10"/>
    <n v="7"/>
    <n v="38"/>
    <d v="1899-12-30T07:38:00"/>
    <s v="TV4536"/>
    <s v="Liserco"/>
    <x v="13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11"/>
    <n v="7"/>
    <n v="38"/>
    <d v="1899-12-30T07:38:00"/>
    <s v="XK8588"/>
    <s v="Liserco"/>
    <x v="12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12"/>
    <n v="7"/>
    <n v="42"/>
    <d v="1899-12-30T07:42:00"/>
    <s v="TY6022"/>
    <s v="Lincosur"/>
    <x v="15"/>
    <x v="0"/>
    <x v="1"/>
    <s v="TXB"/>
    <n v="4"/>
    <x v="1"/>
    <n v="35.869999999999997"/>
  </r>
  <r>
    <x v="6"/>
    <s v="SN"/>
    <d v="2016-04-21T00:00:00"/>
    <d v="1899-12-30T07:15:00"/>
    <d v="1899-12-30T08:45:00"/>
    <x v="0"/>
    <n v="69"/>
    <n v="13"/>
    <n v="7"/>
    <n v="46"/>
    <d v="1899-12-30T07:46:00"/>
    <s v="TH5204"/>
    <s v="Liserco"/>
    <x v="1"/>
    <x v="0"/>
    <x v="0"/>
    <s v="TXB"/>
    <n v="4"/>
    <x v="1"/>
    <n v="35.869999999999997"/>
  </r>
  <r>
    <x v="6"/>
    <s v="SN"/>
    <d v="2016-04-21T00:00:00"/>
    <d v="1899-12-30T07:15:00"/>
    <d v="1899-12-30T08:45:00"/>
    <x v="0"/>
    <n v="69"/>
    <n v="14"/>
    <n v="7"/>
    <n v="47"/>
    <d v="1899-12-30T07:47:00"/>
    <s v="ZT8053"/>
    <s v="Liserco"/>
    <x v="12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15"/>
    <n v="7"/>
    <n v="48"/>
    <d v="1899-12-30T07:48:00"/>
    <s v="VT1070"/>
    <s v="Liserco"/>
    <x v="0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16"/>
    <n v="7"/>
    <n v="48"/>
    <d v="1899-12-30T07:48:00"/>
    <s v="VX4316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69"/>
    <n v="17"/>
    <n v="7"/>
    <n v="49"/>
    <d v="1899-12-30T07:49:00"/>
    <s v="BHDF14"/>
    <s v="Lisanco"/>
    <x v="10"/>
    <x v="0"/>
    <x v="1"/>
    <s v="TXB"/>
    <n v="4"/>
    <x v="1"/>
    <n v="35.869999999999997"/>
  </r>
  <r>
    <x v="6"/>
    <s v="SN"/>
    <d v="2016-04-21T00:00:00"/>
    <d v="1899-12-30T07:15:00"/>
    <d v="1899-12-30T08:45:00"/>
    <x v="0"/>
    <n v="69"/>
    <n v="18"/>
    <n v="7"/>
    <n v="50"/>
    <d v="1899-12-30T07:50:00"/>
    <s v="XE9323"/>
    <s v="Liserco"/>
    <x v="13"/>
    <x v="0"/>
    <x v="1"/>
    <s v="TXB"/>
    <n v="4"/>
    <x v="1"/>
    <n v="35.869999999999997"/>
  </r>
  <r>
    <x v="6"/>
    <s v="SN"/>
    <d v="2016-04-21T00:00:00"/>
    <d v="1899-12-30T07:15:00"/>
    <d v="1899-12-30T08:45:00"/>
    <x v="0"/>
    <n v="69"/>
    <n v="19"/>
    <n v="7"/>
    <n v="54"/>
    <d v="1899-12-30T07:54:00"/>
    <s v="XL8775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69"/>
    <n v="20"/>
    <n v="7"/>
    <n v="55"/>
    <d v="1899-12-30T07:55:00"/>
    <s v="HKPG48"/>
    <s v="Liserco"/>
    <x v="13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21"/>
    <n v="7"/>
    <n v="58"/>
    <d v="1899-12-30T07:58:00"/>
    <s v="XY3951"/>
    <s v="Lisanco"/>
    <x v="10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22"/>
    <n v="7"/>
    <n v="59"/>
    <d v="1899-12-30T07:59:00"/>
    <s v="TS4968"/>
    <s v="Lisanco"/>
    <x v="16"/>
    <x v="0"/>
    <x v="0"/>
    <s v="TXB"/>
    <n v="2"/>
    <x v="1"/>
    <n v="17.84"/>
  </r>
  <r>
    <x v="6"/>
    <s v="SN"/>
    <d v="2016-04-21T00:00:00"/>
    <d v="1899-12-30T07:15:00"/>
    <d v="1899-12-30T08:45:00"/>
    <x v="0"/>
    <n v="69"/>
    <n v="23"/>
    <n v="7"/>
    <n v="59"/>
    <d v="1899-12-30T07:59:00"/>
    <s v="RJ2227"/>
    <s v="Lisanco"/>
    <x v="16"/>
    <x v="0"/>
    <x v="0"/>
    <s v="TXB"/>
    <n v="1"/>
    <x v="1"/>
    <n v="7.97"/>
  </r>
  <r>
    <x v="6"/>
    <s v="SN"/>
    <d v="2016-04-21T00:00:00"/>
    <d v="1899-12-30T07:15:00"/>
    <d v="1899-12-30T08:45:00"/>
    <x v="0"/>
    <n v="69"/>
    <n v="24"/>
    <n v="8"/>
    <n v="2"/>
    <d v="1899-12-30T08:02:00"/>
    <s v="VD7002"/>
    <s v="Liserco"/>
    <x v="13"/>
    <x v="0"/>
    <x v="1"/>
    <s v="TXB"/>
    <n v="1"/>
    <x v="1"/>
    <n v="7.97"/>
  </r>
  <r>
    <x v="6"/>
    <s v="SN"/>
    <d v="2016-04-21T00:00:00"/>
    <d v="1899-12-30T07:15:00"/>
    <d v="1899-12-30T08:45:00"/>
    <x v="0"/>
    <n v="69"/>
    <n v="25"/>
    <n v="8"/>
    <n v="3"/>
    <d v="1899-12-30T08:03:00"/>
    <s v="RZ8195"/>
    <s v="Liserco"/>
    <x v="12"/>
    <x v="0"/>
    <x v="1"/>
    <s v="TXB"/>
    <n v="2"/>
    <x v="1"/>
    <n v="17.84"/>
  </r>
  <r>
    <x v="6"/>
    <s v="SN"/>
    <d v="2016-04-21T00:00:00"/>
    <d v="1899-12-30T07:15:00"/>
    <d v="1899-12-30T08:45:00"/>
    <x v="0"/>
    <n v="69"/>
    <n v="26"/>
    <n v="8"/>
    <n v="4"/>
    <d v="1899-12-30T08:04:00"/>
    <s v="BFLH93"/>
    <s v="Liserco"/>
    <x v="12"/>
    <x v="0"/>
    <x v="1"/>
    <s v="TXB"/>
    <n v="6"/>
    <x v="1"/>
    <n v="42.7"/>
  </r>
  <r>
    <x v="6"/>
    <s v="SN"/>
    <d v="2016-04-21T00:00:00"/>
    <d v="1899-12-30T07:15:00"/>
    <d v="1899-12-30T08:45:00"/>
    <x v="0"/>
    <n v="69"/>
    <n v="27"/>
    <n v="8"/>
    <n v="7"/>
    <d v="1899-12-30T08:07:00"/>
    <s v="MZ8012"/>
    <s v="Liserco"/>
    <x v="12"/>
    <x v="0"/>
    <x v="1"/>
    <s v="TXB"/>
    <n v="1"/>
    <x v="1"/>
    <n v="7.97"/>
  </r>
  <r>
    <x v="6"/>
    <s v="SN"/>
    <d v="2016-04-21T00:00:00"/>
    <d v="1899-12-30T07:15:00"/>
    <d v="1899-12-30T08:45:00"/>
    <x v="0"/>
    <n v="69"/>
    <n v="28"/>
    <n v="8"/>
    <n v="8"/>
    <d v="1899-12-30T08:08:00"/>
    <s v="PB2474"/>
    <s v="Liserco"/>
    <x v="13"/>
    <x v="0"/>
    <x v="1"/>
    <s v="TXB"/>
    <n v="1"/>
    <x v="1"/>
    <n v="7.97"/>
  </r>
  <r>
    <x v="6"/>
    <s v="SN"/>
    <d v="2016-04-21T00:00:00"/>
    <d v="1899-12-30T07:15:00"/>
    <d v="1899-12-30T08:45:00"/>
    <x v="0"/>
    <n v="69"/>
    <n v="29"/>
    <n v="8"/>
    <n v="9"/>
    <d v="1899-12-30T08:09:00"/>
    <s v="XU9221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69"/>
    <n v="30"/>
    <n v="8"/>
    <n v="10"/>
    <d v="1899-12-30T08:10:00"/>
    <s v="SS6075"/>
    <s v="Lincosur"/>
    <x v="15"/>
    <x v="0"/>
    <x v="1"/>
    <s v="TXB"/>
    <n v="4"/>
    <x v="1"/>
    <n v="35.869999999999997"/>
  </r>
  <r>
    <x v="6"/>
    <s v="SN"/>
    <d v="2016-04-21T00:00:00"/>
    <d v="1899-12-30T07:15:00"/>
    <d v="1899-12-30T08:45:00"/>
    <x v="0"/>
    <n v="70"/>
    <n v="1"/>
    <n v="8"/>
    <n v="14"/>
    <d v="1899-12-30T08:14:00"/>
    <s v="DPTC23"/>
    <s v="Lisanco"/>
    <x v="10"/>
    <x v="0"/>
    <x v="1"/>
    <s v="TXB"/>
    <n v="2"/>
    <x v="1"/>
    <n v="17.84"/>
  </r>
  <r>
    <x v="6"/>
    <s v="SN"/>
    <d v="2016-04-21T00:00:00"/>
    <d v="1899-12-30T07:15:00"/>
    <d v="1899-12-30T08:45:00"/>
    <x v="0"/>
    <n v="70"/>
    <n v="2"/>
    <n v="8"/>
    <n v="15"/>
    <d v="1899-12-30T08:15:00"/>
    <s v="BFGD28"/>
    <s v="Lisanco"/>
    <x v="16"/>
    <x v="0"/>
    <x v="0"/>
    <s v="TXB"/>
    <n v="2"/>
    <x v="1"/>
    <n v="17.84"/>
  </r>
  <r>
    <x v="6"/>
    <s v="SN"/>
    <d v="2016-04-21T00:00:00"/>
    <d v="1899-12-30T07:15:00"/>
    <d v="1899-12-30T08:45:00"/>
    <x v="0"/>
    <n v="70"/>
    <n v="3"/>
    <n v="8"/>
    <n v="15"/>
    <d v="1899-12-30T08:15:00"/>
    <s v="ZB8624"/>
    <s v="Liserco"/>
    <x v="12"/>
    <x v="0"/>
    <x v="1"/>
    <s v="TXB"/>
    <n v="3"/>
    <x v="1"/>
    <n v="30.84"/>
  </r>
  <r>
    <x v="6"/>
    <s v="SN"/>
    <d v="2016-04-21T00:00:00"/>
    <d v="1899-12-30T07:15:00"/>
    <d v="1899-12-30T08:45:00"/>
    <x v="0"/>
    <n v="70"/>
    <n v="4"/>
    <n v="8"/>
    <n v="17"/>
    <d v="1899-12-30T08:17:00"/>
    <s v="XE9337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70"/>
    <n v="5"/>
    <n v="8"/>
    <n v="18"/>
    <d v="1899-12-30T08:18:00"/>
    <s v="HVLT31"/>
    <s v="Liserco"/>
    <x v="13"/>
    <x v="0"/>
    <x v="1"/>
    <s v="TXB"/>
    <n v="2"/>
    <x v="1"/>
    <n v="17.84"/>
  </r>
  <r>
    <x v="6"/>
    <s v="SN"/>
    <d v="2016-04-21T00:00:00"/>
    <d v="1899-12-30T07:15:00"/>
    <d v="1899-12-30T08:45:00"/>
    <x v="0"/>
    <n v="70"/>
    <n v="6"/>
    <n v="8"/>
    <n v="20"/>
    <d v="1899-12-30T08:20:00"/>
    <s v="ZT7449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70"/>
    <n v="7"/>
    <n v="8"/>
    <n v="20"/>
    <d v="1899-12-30T08:20:00"/>
    <s v="XR5403"/>
    <s v="Liserco"/>
    <x v="0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8"/>
    <n v="8"/>
    <n v="22"/>
    <d v="1899-12-30T08:22:00"/>
    <s v="XW8290"/>
    <s v="Liserco"/>
    <x v="13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9"/>
    <n v="8"/>
    <n v="23"/>
    <d v="1899-12-30T08:23:00"/>
    <s v="FYDV21"/>
    <s v="Lisanco"/>
    <x v="16"/>
    <x v="0"/>
    <x v="0"/>
    <s v="TXB"/>
    <n v="2"/>
    <x v="1"/>
    <n v="17.84"/>
  </r>
  <r>
    <x v="6"/>
    <s v="SN"/>
    <d v="2016-04-21T00:00:00"/>
    <d v="1899-12-30T07:15:00"/>
    <d v="1899-12-30T08:45:00"/>
    <x v="0"/>
    <n v="70"/>
    <n v="10"/>
    <n v="8"/>
    <n v="24"/>
    <d v="1899-12-30T08:24:00"/>
    <s v="UH5500"/>
    <s v="Liserco"/>
    <x v="18"/>
    <x v="0"/>
    <x v="1"/>
    <s v="TXB"/>
    <n v="2"/>
    <x v="1"/>
    <n v="17.84"/>
  </r>
  <r>
    <x v="6"/>
    <s v="SN"/>
    <d v="2016-04-21T00:00:00"/>
    <d v="1899-12-30T07:15:00"/>
    <d v="1899-12-30T08:45:00"/>
    <x v="0"/>
    <n v="70"/>
    <n v="11"/>
    <n v="8"/>
    <n v="24"/>
    <d v="1899-12-30T08:24:00"/>
    <s v="FSBZ17"/>
    <s v="Lisanco"/>
    <x v="10"/>
    <x v="0"/>
    <x v="1"/>
    <s v="TXB"/>
    <n v="3"/>
    <x v="1"/>
    <n v="30.84"/>
  </r>
  <r>
    <x v="6"/>
    <s v="SN"/>
    <d v="2016-04-21T00:00:00"/>
    <d v="1899-12-30T07:15:00"/>
    <d v="1899-12-30T08:45:00"/>
    <x v="0"/>
    <n v="70"/>
    <n v="12"/>
    <n v="8"/>
    <n v="25"/>
    <d v="1899-12-30T08:25:00"/>
    <s v="PF1849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70"/>
    <n v="13"/>
    <n v="8"/>
    <n v="28"/>
    <d v="1899-12-30T08:28:00"/>
    <s v="TU4846"/>
    <s v="Liserco"/>
    <x v="13"/>
    <x v="0"/>
    <x v="1"/>
    <s v="TXB"/>
    <n v="3"/>
    <x v="1"/>
    <n v="30.84"/>
  </r>
  <r>
    <x v="6"/>
    <s v="SN"/>
    <d v="2016-04-21T00:00:00"/>
    <d v="1899-12-30T07:15:00"/>
    <d v="1899-12-30T08:45:00"/>
    <x v="0"/>
    <n v="70"/>
    <n v="14"/>
    <n v="8"/>
    <n v="29"/>
    <d v="1899-12-30T08:29:00"/>
    <s v="HKWG96"/>
    <s v="Liserco"/>
    <x v="0"/>
    <x v="0"/>
    <x v="1"/>
    <s v="TXB"/>
    <n v="2"/>
    <x v="1"/>
    <n v="17.84"/>
  </r>
  <r>
    <x v="6"/>
    <s v="SN"/>
    <d v="2016-04-21T00:00:00"/>
    <d v="1899-12-30T07:15:00"/>
    <d v="1899-12-30T08:45:00"/>
    <x v="0"/>
    <n v="70"/>
    <n v="15"/>
    <n v="8"/>
    <n v="30"/>
    <d v="1899-12-30T08:30:00"/>
    <s v="BHDF13"/>
    <s v="Lisanco"/>
    <x v="16"/>
    <x v="0"/>
    <x v="0"/>
    <s v="TXB"/>
    <n v="1"/>
    <x v="1"/>
    <n v="7.97"/>
  </r>
  <r>
    <x v="6"/>
    <s v="SN"/>
    <d v="2016-04-21T00:00:00"/>
    <d v="1899-12-30T07:15:00"/>
    <d v="1899-12-30T08:45:00"/>
    <x v="0"/>
    <n v="70"/>
    <n v="16"/>
    <n v="8"/>
    <n v="32"/>
    <d v="1899-12-30T08:32:00"/>
    <s v="VA8204"/>
    <s v="Lincosur"/>
    <x v="15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17"/>
    <n v="8"/>
    <n v="33"/>
    <d v="1899-12-30T08:33:00"/>
    <s v="XH4880"/>
    <s v="Liserco"/>
    <x v="12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18"/>
    <n v="8"/>
    <n v="33"/>
    <d v="1899-12-30T08:33:00"/>
    <s v="SE2358"/>
    <s v="Lisanco"/>
    <x v="16"/>
    <x v="0"/>
    <x v="0"/>
    <s v="TXB"/>
    <n v="1"/>
    <x v="1"/>
    <n v="7.97"/>
  </r>
  <r>
    <x v="6"/>
    <s v="SN"/>
    <d v="2016-04-21T00:00:00"/>
    <d v="1899-12-30T07:15:00"/>
    <d v="1899-12-30T08:45:00"/>
    <x v="0"/>
    <n v="70"/>
    <n v="19"/>
    <n v="8"/>
    <n v="34"/>
    <d v="1899-12-30T08:34:00"/>
    <s v="RX8009"/>
    <s v="Liserco"/>
    <x v="1"/>
    <x v="0"/>
    <x v="0"/>
    <s v="TXB"/>
    <n v="2"/>
    <x v="1"/>
    <n v="17.84"/>
  </r>
  <r>
    <x v="6"/>
    <s v="SN"/>
    <d v="2016-04-21T00:00:00"/>
    <d v="1899-12-30T07:15:00"/>
    <d v="1899-12-30T08:45:00"/>
    <x v="0"/>
    <n v="70"/>
    <n v="20"/>
    <n v="8"/>
    <n v="37"/>
    <d v="1899-12-30T08:37:00"/>
    <s v="VY7741"/>
    <s v="Lisanco"/>
    <x v="10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21"/>
    <n v="8"/>
    <n v="37"/>
    <d v="1899-12-30T08:37:00"/>
    <s v="WT1969"/>
    <s v="Liserco"/>
    <x v="18"/>
    <x v="0"/>
    <x v="1"/>
    <s v="TXB"/>
    <n v="2"/>
    <x v="1"/>
    <n v="17.84"/>
  </r>
  <r>
    <x v="6"/>
    <s v="SN"/>
    <d v="2016-04-21T00:00:00"/>
    <d v="1899-12-30T07:15:00"/>
    <d v="1899-12-30T08:45:00"/>
    <x v="0"/>
    <n v="70"/>
    <n v="22"/>
    <n v="8"/>
    <n v="38"/>
    <d v="1899-12-30T08:38:00"/>
    <s v="XJ6813"/>
    <s v="Liserco"/>
    <x v="0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23"/>
    <n v="8"/>
    <n v="38"/>
    <d v="1899-12-30T08:38:00"/>
    <s v="XN6577"/>
    <s v="Liserco"/>
    <x v="1"/>
    <x v="0"/>
    <x v="0"/>
    <s v="TXB"/>
    <n v="1"/>
    <x v="1"/>
    <n v="7.97"/>
  </r>
  <r>
    <x v="6"/>
    <s v="SN"/>
    <d v="2016-04-21T00:00:00"/>
    <d v="1899-12-30T07:15:00"/>
    <d v="1899-12-30T08:45:00"/>
    <x v="0"/>
    <n v="70"/>
    <n v="24"/>
    <n v="8"/>
    <n v="40"/>
    <d v="1899-12-30T08:40:00"/>
    <s v="TJ3256"/>
    <s v="Liserco"/>
    <x v="13"/>
    <x v="0"/>
    <x v="1"/>
    <s v="TXB"/>
    <n v="2"/>
    <x v="1"/>
    <n v="17.84"/>
  </r>
  <r>
    <x v="6"/>
    <s v="SN"/>
    <d v="2016-04-21T00:00:00"/>
    <d v="1899-12-30T07:15:00"/>
    <d v="1899-12-30T08:45:00"/>
    <x v="0"/>
    <n v="70"/>
    <n v="25"/>
    <n v="8"/>
    <n v="43"/>
    <d v="1899-12-30T08:43:00"/>
    <s v="FRKF46"/>
    <s v="Lisanco"/>
    <x v="16"/>
    <x v="0"/>
    <x v="0"/>
    <s v="TXB"/>
    <n v="1"/>
    <x v="1"/>
    <n v="7.97"/>
  </r>
  <r>
    <x v="6"/>
    <s v="SN"/>
    <d v="2016-04-21T00:00:00"/>
    <d v="1899-12-30T07:15:00"/>
    <d v="1899-12-30T08:45:00"/>
    <x v="0"/>
    <n v="70"/>
    <n v="26"/>
    <n v="8"/>
    <n v="43"/>
    <d v="1899-12-30T08:43:00"/>
    <s v="BDKZ71"/>
    <s v="Liserco"/>
    <x v="1"/>
    <x v="0"/>
    <x v="0"/>
    <s v="TXB"/>
    <n v="1"/>
    <x v="1"/>
    <n v="7.97"/>
  </r>
  <r>
    <x v="6"/>
    <s v="SN"/>
    <d v="2016-04-21T00:00:00"/>
    <d v="1899-12-30T07:15:00"/>
    <d v="1899-12-30T08:45:00"/>
    <x v="0"/>
    <n v="70"/>
    <n v="27"/>
    <n v="8"/>
    <n v="44"/>
    <d v="1899-12-30T08:44:00"/>
    <s v="UF8811"/>
    <s v="Liserco"/>
    <x v="0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28"/>
    <n v="8"/>
    <n v="45"/>
    <d v="1899-12-30T08:45:00"/>
    <s v="VV1280"/>
    <s v="Liserco"/>
    <x v="13"/>
    <x v="0"/>
    <x v="1"/>
    <s v="TXB"/>
    <n v="1"/>
    <x v="1"/>
    <n v="7.97"/>
  </r>
  <r>
    <x v="6"/>
    <s v="SN"/>
    <d v="2016-04-21T00:00:00"/>
    <d v="1899-12-30T07:15:00"/>
    <d v="1899-12-30T08:45:00"/>
    <x v="0"/>
    <n v="70"/>
    <n v="29"/>
    <n v="8"/>
    <n v="45"/>
    <d v="1899-12-30T08:45:00"/>
    <s v="YR3548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1"/>
    <n v="9"/>
    <n v="45"/>
    <d v="1899-12-30T09:45:00"/>
    <s v="YR3548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2"/>
    <n v="9"/>
    <n v="46"/>
    <d v="1899-12-30T09:46:00"/>
    <s v="FYCC32"/>
    <s v="Lisanco"/>
    <x v="10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3"/>
    <n v="9"/>
    <n v="50"/>
    <d v="1899-12-30T09:50:00"/>
    <s v="XR5424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4"/>
    <n v="9"/>
    <n v="51"/>
    <d v="1899-12-30T09:51:00"/>
    <s v="XL8386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5"/>
    <n v="9"/>
    <n v="55"/>
    <d v="1899-12-30T09:55:00"/>
    <s v="PX4813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6"/>
    <n v="9"/>
    <n v="58"/>
    <d v="1899-12-30T09:58:00"/>
    <s v="YR1750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7"/>
    <n v="9"/>
    <n v="59"/>
    <d v="1899-12-30T09:59:00"/>
    <s v="UH2970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8"/>
    <n v="10"/>
    <n v="0"/>
    <d v="1899-12-30T10:00:00"/>
    <s v="HDKP85"/>
    <s v="Liserco"/>
    <x v="0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9"/>
    <n v="10"/>
    <n v="1"/>
    <d v="1899-12-30T10:01:00"/>
    <s v="UK4279"/>
    <s v="Liserco"/>
    <x v="18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10"/>
    <n v="10"/>
    <n v="3"/>
    <d v="1899-12-30T10:03:00"/>
    <s v="UF8811"/>
    <s v="Liserco"/>
    <x v="0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11"/>
    <n v="10"/>
    <n v="5"/>
    <d v="1899-12-30T10:05:00"/>
    <s v="YD7933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12"/>
    <n v="10"/>
    <n v="6"/>
    <d v="1899-12-30T10:06:00"/>
    <s v="PC3708"/>
    <s v="Lincosur"/>
    <x v="15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13"/>
    <n v="10"/>
    <n v="7"/>
    <d v="1899-12-30T10:07:00"/>
    <s v="XG8576"/>
    <s v="Liserco"/>
    <x v="12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14"/>
    <n v="10"/>
    <n v="8"/>
    <d v="1899-12-30T10:08:00"/>
    <s v="BDGP50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16"/>
    <n v="10"/>
    <n v="9"/>
    <d v="1899-12-30T10:09:00"/>
    <s v="XW8284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17"/>
    <n v="10"/>
    <n v="11"/>
    <d v="1899-12-30T10:11:00"/>
    <s v="NH4110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18"/>
    <n v="10"/>
    <n v="13"/>
    <d v="1899-12-30T10:13:00"/>
    <s v="XV9759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19"/>
    <n v="10"/>
    <n v="13"/>
    <d v="1899-12-30T10:13:00"/>
    <s v="RJ2223"/>
    <s v="Lisanco"/>
    <x v="10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20"/>
    <n v="10"/>
    <n v="14"/>
    <d v="1899-12-30T10:14:00"/>
    <s v="RR4641"/>
    <s v="Liserco"/>
    <x v="0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21"/>
    <n v="10"/>
    <n v="17"/>
    <d v="1899-12-30T10:17:00"/>
    <s v="TV1931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22"/>
    <n v="10"/>
    <n v="17"/>
    <d v="1899-12-30T10:17:00"/>
    <s v="WG2582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1"/>
    <n v="23"/>
    <n v="10"/>
    <n v="18"/>
    <d v="1899-12-30T10:18:00"/>
    <s v="UB7719"/>
    <s v="Liserco"/>
    <x v="12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24"/>
    <n v="10"/>
    <n v="18"/>
    <d v="1899-12-30T10:18:00"/>
    <s v="WK7410"/>
    <s v="Liserco"/>
    <x v="12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25"/>
    <n v="10"/>
    <n v="19"/>
    <d v="1899-12-30T10:19:00"/>
    <s v="DSGW15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26"/>
    <n v="10"/>
    <n v="20"/>
    <d v="1899-12-30T10:20:00"/>
    <s v="VV6184"/>
    <s v="Liserco"/>
    <x v="0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27"/>
    <n v="10"/>
    <n v="25"/>
    <d v="1899-12-30T10:25:00"/>
    <s v="XG1220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1"/>
    <n v="28"/>
    <n v="10"/>
    <n v="26"/>
    <d v="1899-12-30T10:26:00"/>
    <s v="TK1389"/>
    <s v="Liserco"/>
    <x v="0"/>
    <x v="0"/>
    <x v="1"/>
    <s v="TXB"/>
    <n v="1"/>
    <x v="1"/>
    <n v="7.97"/>
  </r>
  <r>
    <x v="6"/>
    <s v="SN"/>
    <d v="2016-04-21T00:00:00"/>
    <d v="1899-12-30T09:45:00"/>
    <d v="1899-12-30T11:15:00"/>
    <x v="1"/>
    <n v="71"/>
    <n v="29"/>
    <n v="10"/>
    <n v="27"/>
    <d v="1899-12-30T10:27:00"/>
    <s v="FCXC75"/>
    <s v="Liserco"/>
    <x v="1"/>
    <x v="0"/>
    <x v="0"/>
    <s v="TXB"/>
    <n v="2"/>
    <x v="1"/>
    <n v="17.84"/>
  </r>
  <r>
    <x v="6"/>
    <s v="SN"/>
    <d v="2016-04-21T00:00:00"/>
    <d v="1899-12-30T09:45:00"/>
    <d v="1899-12-30T11:15:00"/>
    <x v="1"/>
    <n v="71"/>
    <n v="30"/>
    <n v="10"/>
    <n v="28"/>
    <d v="1899-12-30T10:28:00"/>
    <s v="WF6230"/>
    <s v="Lisanco"/>
    <x v="10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1"/>
    <n v="10"/>
    <n v="29"/>
    <d v="1899-12-30T10:29:00"/>
    <s v="XP4082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2"/>
    <n v="10"/>
    <n v="30"/>
    <d v="1899-12-30T10:30:00"/>
    <s v="XC4971"/>
    <s v="Liserco"/>
    <x v="0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3"/>
    <n v="10"/>
    <n v="32"/>
    <d v="1899-12-30T10:32:00"/>
    <s v="SS6075"/>
    <s v="Lincosur"/>
    <x v="15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4"/>
    <n v="10"/>
    <n v="33"/>
    <d v="1899-12-30T10:33:00"/>
    <s v="PB2477"/>
    <s v="Liserco"/>
    <x v="1"/>
    <x v="0"/>
    <x v="0"/>
    <s v="TXB"/>
    <n v="2"/>
    <x v="1"/>
    <n v="17.84"/>
  </r>
  <r>
    <x v="6"/>
    <s v="SN"/>
    <d v="2016-04-21T00:00:00"/>
    <d v="1899-12-30T09:45:00"/>
    <d v="1899-12-30T11:15:00"/>
    <x v="1"/>
    <n v="72"/>
    <n v="5"/>
    <n v="10"/>
    <n v="34"/>
    <d v="1899-12-30T10:34:00"/>
    <s v="XG8359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6"/>
    <n v="10"/>
    <n v="35"/>
    <d v="1899-12-30T10:35:00"/>
    <s v="XV3438"/>
    <s v="Liserco"/>
    <x v="12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7"/>
    <n v="10"/>
    <n v="36"/>
    <d v="1899-12-30T10:36:00"/>
    <s v="XF1142"/>
    <s v="Liserco"/>
    <x v="18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8"/>
    <n v="10"/>
    <n v="37"/>
    <d v="1899-12-30T10:37:00"/>
    <s v="NF5669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9"/>
    <n v="10"/>
    <n v="38"/>
    <d v="1899-12-30T10:38:00"/>
    <s v="RP7390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10"/>
    <n v="10"/>
    <n v="42"/>
    <d v="1899-12-30T10:42:00"/>
    <s v="FTPC59"/>
    <s v="Lisanco"/>
    <x v="10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11"/>
    <n v="10"/>
    <n v="43"/>
    <d v="1899-12-30T10:43:00"/>
    <s v="YW6711"/>
    <s v="Lincosur"/>
    <x v="15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12"/>
    <n v="10"/>
    <n v="44"/>
    <d v="1899-12-30T10:44:00"/>
    <s v="VY3667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13"/>
    <n v="10"/>
    <n v="45"/>
    <d v="1899-12-30T10:45:00"/>
    <s v="ZR7113"/>
    <s v="Liserco"/>
    <x v="13"/>
    <x v="0"/>
    <x v="1"/>
    <s v="TXB"/>
    <n v="6"/>
    <x v="1"/>
    <n v="42.7"/>
  </r>
  <r>
    <x v="6"/>
    <s v="SN"/>
    <d v="2016-04-21T00:00:00"/>
    <d v="1899-12-30T09:45:00"/>
    <d v="1899-12-30T11:15:00"/>
    <x v="1"/>
    <n v="72"/>
    <n v="14"/>
    <n v="10"/>
    <n v="47"/>
    <d v="1899-12-30T10:47:00"/>
    <s v="RR4641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15"/>
    <n v="10"/>
    <n v="49"/>
    <d v="1899-12-30T10:49:00"/>
    <s v="CZPS16"/>
    <s v="Liserco"/>
    <x v="1"/>
    <x v="0"/>
    <x v="0"/>
    <s v="TXB"/>
    <n v="2"/>
    <x v="1"/>
    <n v="17.84"/>
  </r>
  <r>
    <x v="6"/>
    <s v="SN"/>
    <d v="2016-04-21T00:00:00"/>
    <d v="1899-12-30T09:45:00"/>
    <d v="1899-12-30T11:15:00"/>
    <x v="1"/>
    <n v="72"/>
    <n v="16"/>
    <n v="10"/>
    <n v="51"/>
    <d v="1899-12-30T10:51:00"/>
    <s v="XW8292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17"/>
    <n v="10"/>
    <n v="51"/>
    <d v="1899-12-30T10:51:00"/>
    <s v="XL8616"/>
    <s v="Liserco"/>
    <x v="12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18"/>
    <n v="10"/>
    <n v="52"/>
    <d v="1899-12-30T10:52:00"/>
    <s v="UJ5214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19"/>
    <n v="10"/>
    <n v="52"/>
    <d v="1899-12-30T10:52:00"/>
    <s v="YZ7082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20"/>
    <n v="10"/>
    <n v="57"/>
    <d v="1899-12-30T10:57:00"/>
    <s v="XH4866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21"/>
    <n v="10"/>
    <n v="58"/>
    <d v="1899-12-30T10:58:00"/>
    <s v="ZL3344"/>
    <s v="Lisanco"/>
    <x v="10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22"/>
    <n v="10"/>
    <n v="59"/>
    <d v="1899-12-30T10:59:00"/>
    <s v="XR5403"/>
    <s v="Liserco"/>
    <x v="1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23"/>
    <n v="11"/>
    <n v="0"/>
    <d v="1899-12-30T11:00:00"/>
    <s v="VV1302"/>
    <s v="Lisanco"/>
    <x v="16"/>
    <x v="0"/>
    <x v="0"/>
    <s v="TXB"/>
    <n v="1"/>
    <x v="1"/>
    <n v="7.97"/>
  </r>
  <r>
    <x v="6"/>
    <s v="SN"/>
    <d v="2016-04-21T00:00:00"/>
    <d v="1899-12-30T09:45:00"/>
    <d v="1899-12-30T11:15:00"/>
    <x v="1"/>
    <n v="72"/>
    <n v="24"/>
    <n v="11"/>
    <n v="3"/>
    <d v="1899-12-30T11:03:00"/>
    <s v="XY3641"/>
    <s v="Liserco"/>
    <x v="13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25"/>
    <n v="11"/>
    <n v="3"/>
    <d v="1899-12-30T11:03:00"/>
    <s v="XU9205"/>
    <s v="Liserco"/>
    <x v="18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26"/>
    <n v="11"/>
    <n v="7"/>
    <d v="1899-12-30T11:07:00"/>
    <s v="XJ6813"/>
    <s v="Liserco"/>
    <x v="1"/>
    <x v="0"/>
    <x v="0"/>
    <s v="TXB"/>
    <n v="2"/>
    <x v="1"/>
    <n v="17.84"/>
  </r>
  <r>
    <x v="6"/>
    <s v="SN"/>
    <d v="2016-04-21T00:00:00"/>
    <d v="1899-12-30T09:45:00"/>
    <d v="1899-12-30T11:15:00"/>
    <x v="1"/>
    <n v="72"/>
    <n v="27"/>
    <n v="11"/>
    <n v="7"/>
    <d v="1899-12-30T11:07:00"/>
    <s v="UK8353"/>
    <s v="Liserco"/>
    <x v="0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28"/>
    <n v="11"/>
    <n v="8"/>
    <d v="1899-12-30T11:08:00"/>
    <s v="YR1991"/>
    <s v="Liserco"/>
    <x v="12"/>
    <x v="0"/>
    <x v="1"/>
    <s v="TXB"/>
    <n v="2"/>
    <x v="1"/>
    <n v="17.84"/>
  </r>
  <r>
    <x v="6"/>
    <s v="SN"/>
    <d v="2016-04-21T00:00:00"/>
    <d v="1899-12-30T09:45:00"/>
    <d v="1899-12-30T11:15:00"/>
    <x v="1"/>
    <n v="72"/>
    <n v="29"/>
    <n v="11"/>
    <n v="8"/>
    <d v="1899-12-30T11:08:00"/>
    <s v="PZ5981"/>
    <s v="Liserco"/>
    <x v="0"/>
    <x v="0"/>
    <x v="1"/>
    <s v="TXB"/>
    <n v="1"/>
    <x v="1"/>
    <n v="7.97"/>
  </r>
  <r>
    <x v="6"/>
    <s v="SN"/>
    <d v="2016-04-21T00:00:00"/>
    <d v="1899-12-30T09:45:00"/>
    <d v="1899-12-30T11:15:00"/>
    <x v="1"/>
    <n v="72"/>
    <n v="30"/>
    <n v="11"/>
    <n v="9"/>
    <d v="1899-12-30T11:09:00"/>
    <s v="YB8101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1"/>
    <n v="12"/>
    <n v="45"/>
    <d v="1899-12-30T12:45:00"/>
    <s v="VA8204"/>
    <s v="Lincosur"/>
    <x v="15"/>
    <x v="0"/>
    <x v="1"/>
    <s v="TXB"/>
    <n v="1"/>
    <x v="1"/>
    <n v="7.97"/>
  </r>
  <r>
    <x v="6"/>
    <s v="SN"/>
    <d v="2016-04-21T00:00:00"/>
    <d v="1899-12-30T12:45:00"/>
    <d v="1899-12-30T14:15:00"/>
    <x v="2"/>
    <n v="73"/>
    <n v="2"/>
    <n v="12"/>
    <n v="45"/>
    <d v="1899-12-30T12:45:00"/>
    <s v="YH2050"/>
    <s v="Liserco"/>
    <x v="13"/>
    <x v="0"/>
    <x v="1"/>
    <s v="TXB"/>
    <n v="1"/>
    <x v="1"/>
    <n v="7.97"/>
  </r>
  <r>
    <x v="6"/>
    <s v="SN"/>
    <d v="2016-04-21T00:00:00"/>
    <d v="1899-12-30T12:45:00"/>
    <d v="1899-12-30T14:15:00"/>
    <x v="2"/>
    <n v="73"/>
    <n v="3"/>
    <n v="12"/>
    <n v="46"/>
    <d v="1899-12-30T12:46:00"/>
    <s v="TH5204"/>
    <s v="Liserco"/>
    <x v="1"/>
    <x v="0"/>
    <x v="0"/>
    <s v="TXB"/>
    <n v="2"/>
    <x v="1"/>
    <n v="17.84"/>
  </r>
  <r>
    <x v="6"/>
    <s v="SN"/>
    <d v="2016-04-21T00:00:00"/>
    <d v="1899-12-30T12:45:00"/>
    <d v="1899-12-30T14:15:00"/>
    <x v="2"/>
    <n v="73"/>
    <n v="4"/>
    <n v="12"/>
    <n v="47"/>
    <d v="1899-12-30T12:47:00"/>
    <s v="YD2087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16"/>
    <n v="12"/>
    <n v="48"/>
    <d v="1899-12-30T12:48:00"/>
    <s v="RN8077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17"/>
    <n v="12"/>
    <n v="50"/>
    <d v="1899-12-30T12:50:00"/>
    <s v="DKLT63"/>
    <s v="Lisanco"/>
    <x v="10"/>
    <x v="0"/>
    <x v="1"/>
    <s v="TXB"/>
    <n v="1"/>
    <x v="1"/>
    <n v="7.97"/>
  </r>
  <r>
    <x v="6"/>
    <s v="SN"/>
    <d v="2016-04-21T00:00:00"/>
    <d v="1899-12-30T12:45:00"/>
    <d v="1899-12-30T14:15:00"/>
    <x v="2"/>
    <n v="73"/>
    <n v="18"/>
    <n v="12"/>
    <n v="51"/>
    <d v="1899-12-30T12:51:00"/>
    <s v="RR4641"/>
    <s v="Liserco"/>
    <x v="0"/>
    <x v="0"/>
    <x v="1"/>
    <s v="TXB"/>
    <n v="2"/>
    <x v="1"/>
    <n v="17.84"/>
  </r>
  <r>
    <x v="6"/>
    <s v="SN"/>
    <d v="2016-04-21T00:00:00"/>
    <d v="1899-12-30T12:45:00"/>
    <d v="1899-12-30T14:15:00"/>
    <x v="2"/>
    <n v="73"/>
    <n v="19"/>
    <n v="12"/>
    <n v="52"/>
    <d v="1899-12-30T12:52:00"/>
    <s v="RJ2227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20"/>
    <n v="12"/>
    <n v="53"/>
    <d v="1899-12-30T12:53:00"/>
    <s v="PC3708"/>
    <s v="Lincosur"/>
    <x v="15"/>
    <x v="0"/>
    <x v="1"/>
    <s v="TXB"/>
    <n v="2"/>
    <x v="1"/>
    <n v="17.84"/>
  </r>
  <r>
    <x v="6"/>
    <s v="SN"/>
    <d v="2016-04-21T00:00:00"/>
    <d v="1899-12-30T12:45:00"/>
    <d v="1899-12-30T14:15:00"/>
    <x v="2"/>
    <n v="73"/>
    <n v="21"/>
    <n v="12"/>
    <n v="53"/>
    <d v="1899-12-30T12:53:00"/>
    <s v="VC6878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22"/>
    <n v="12"/>
    <n v="54"/>
    <d v="1899-12-30T12:54:00"/>
    <s v="UZ5587"/>
    <s v="Liserco"/>
    <x v="13"/>
    <x v="0"/>
    <x v="1"/>
    <s v="TXB"/>
    <n v="2"/>
    <x v="1"/>
    <n v="17.84"/>
  </r>
  <r>
    <x v="6"/>
    <s v="SN"/>
    <d v="2016-04-21T00:00:00"/>
    <d v="1899-12-30T12:45:00"/>
    <d v="1899-12-30T14:15:00"/>
    <x v="2"/>
    <n v="73"/>
    <n v="23"/>
    <n v="12"/>
    <n v="55"/>
    <d v="1899-12-30T12:55:00"/>
    <s v="VT1070"/>
    <s v="Liserco"/>
    <x v="0"/>
    <x v="0"/>
    <x v="1"/>
    <s v="TXB"/>
    <n v="1"/>
    <x v="1"/>
    <n v="7.97"/>
  </r>
  <r>
    <x v="6"/>
    <s v="SN"/>
    <d v="2016-04-21T00:00:00"/>
    <d v="1899-12-30T12:45:00"/>
    <d v="1899-12-30T14:15:00"/>
    <x v="2"/>
    <n v="73"/>
    <n v="24"/>
    <n v="12"/>
    <n v="57"/>
    <d v="1899-12-30T12:57:00"/>
    <s v="BZBX53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25"/>
    <n v="12"/>
    <n v="59"/>
    <d v="1899-12-30T12:59:00"/>
    <s v="FTFC13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3"/>
    <n v="26"/>
    <n v="13"/>
    <n v="0"/>
    <d v="1899-12-30T13:00:00"/>
    <s v="BCBK15"/>
    <s v="Liserco"/>
    <x v="13"/>
    <x v="0"/>
    <x v="1"/>
    <s v="TXB"/>
    <n v="2"/>
    <x v="1"/>
    <n v="17.84"/>
  </r>
  <r>
    <x v="6"/>
    <s v="SN"/>
    <d v="2016-04-21T00:00:00"/>
    <d v="1899-12-30T12:45:00"/>
    <d v="1899-12-30T14:15:00"/>
    <x v="2"/>
    <n v="73"/>
    <n v="27"/>
    <n v="13"/>
    <n v="0"/>
    <d v="1899-12-30T13:00:00"/>
    <s v="HKPH70"/>
    <s v="Liserco"/>
    <x v="12"/>
    <x v="0"/>
    <x v="1"/>
    <s v="TXB"/>
    <n v="1"/>
    <x v="1"/>
    <n v="7.97"/>
  </r>
  <r>
    <x v="6"/>
    <s v="SN"/>
    <d v="2016-04-21T00:00:00"/>
    <d v="1899-12-30T12:45:00"/>
    <d v="1899-12-30T14:15:00"/>
    <x v="2"/>
    <n v="73"/>
    <n v="28"/>
    <n v="13"/>
    <n v="3"/>
    <d v="1899-12-30T13:03:00"/>
    <s v="DBLS82"/>
    <s v="Lisanco"/>
    <x v="10"/>
    <x v="0"/>
    <x v="1"/>
    <s v="TXB"/>
    <n v="2"/>
    <x v="1"/>
    <n v="17.84"/>
  </r>
  <r>
    <x v="6"/>
    <s v="SN"/>
    <d v="2016-04-21T00:00:00"/>
    <d v="1899-12-30T12:45:00"/>
    <d v="1899-12-30T14:15:00"/>
    <x v="2"/>
    <n v="73"/>
    <n v="29"/>
    <n v="13"/>
    <n v="4"/>
    <d v="1899-12-30T13:04:00"/>
    <s v="FXZX84"/>
    <s v="Liserco"/>
    <x v="0"/>
    <x v="0"/>
    <x v="1"/>
    <s v="TXB"/>
    <n v="1"/>
    <x v="1"/>
    <n v="7.97"/>
  </r>
  <r>
    <x v="6"/>
    <s v="SN"/>
    <d v="2016-04-21T00:00:00"/>
    <d v="1899-12-30T12:45:00"/>
    <d v="1899-12-30T14:15:00"/>
    <x v="2"/>
    <n v="73"/>
    <n v="30"/>
    <n v="13"/>
    <n v="5"/>
    <d v="1899-12-30T13:05:00"/>
    <s v="YB8099"/>
    <s v="Lisanco"/>
    <x v="16"/>
    <x v="0"/>
    <x v="0"/>
    <s v="TXB"/>
    <n v="2"/>
    <x v="1"/>
    <n v="17.84"/>
  </r>
  <r>
    <x v="6"/>
    <s v="SN"/>
    <d v="2016-04-21T00:00:00"/>
    <d v="1899-12-30T12:45:00"/>
    <d v="1899-12-30T14:15:00"/>
    <x v="2"/>
    <n v="74"/>
    <n v="1"/>
    <n v="13"/>
    <n v="3"/>
    <d v="1899-12-30T13:03:00"/>
    <s v="UF8811"/>
    <s v="Liserco"/>
    <x v="0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2"/>
    <n v="13"/>
    <n v="8"/>
    <d v="1899-12-30T13:08:00"/>
    <s v="XU9201"/>
    <s v="Liserco"/>
    <x v="13"/>
    <x v="0"/>
    <x v="1"/>
    <s v="TXB"/>
    <n v="3"/>
    <x v="1"/>
    <n v="30.84"/>
  </r>
  <r>
    <x v="6"/>
    <s v="SN"/>
    <d v="2016-04-21T00:00:00"/>
    <d v="1899-12-30T12:45:00"/>
    <d v="1899-12-30T14:15:00"/>
    <x v="2"/>
    <n v="74"/>
    <n v="3"/>
    <n v="13"/>
    <n v="9"/>
    <d v="1899-12-30T13:09:00"/>
    <s v="VE6002"/>
    <s v="Lincosur"/>
    <x v="15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4"/>
    <n v="13"/>
    <n v="10"/>
    <d v="1899-12-30T13:10:00"/>
    <s v="YR1750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5"/>
    <n v="13"/>
    <n v="11"/>
    <d v="1899-12-30T13:11:00"/>
    <s v="XU8192"/>
    <s v="Liserco"/>
    <x v="12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6"/>
    <n v="13"/>
    <n v="13"/>
    <d v="1899-12-30T13:13:00"/>
    <s v="XG3056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7"/>
    <n v="13"/>
    <n v="17"/>
    <d v="1899-12-30T13:17:00"/>
    <s v="BDGP50"/>
    <s v="Liserco"/>
    <x v="1"/>
    <x v="0"/>
    <x v="0"/>
    <s v="TXB"/>
    <n v="2"/>
    <x v="1"/>
    <n v="17.84"/>
  </r>
  <r>
    <x v="6"/>
    <s v="SN"/>
    <d v="2016-04-21T00:00:00"/>
    <d v="1899-12-30T12:45:00"/>
    <d v="1899-12-30T14:15:00"/>
    <x v="2"/>
    <n v="74"/>
    <n v="8"/>
    <n v="13"/>
    <n v="19"/>
    <d v="1899-12-30T13:19:00"/>
    <s v="FYBF71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9"/>
    <n v="13"/>
    <n v="20"/>
    <d v="1899-12-30T13:20:00"/>
    <s v="GXSS38"/>
    <s v="Liserco"/>
    <x v="0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10"/>
    <n v="13"/>
    <n v="21"/>
    <d v="1899-12-30T13:21:00"/>
    <s v="CFYS51"/>
    <s v="Lisanco"/>
    <x v="10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11"/>
    <n v="13"/>
    <n v="23"/>
    <d v="1899-12-30T13:23:00"/>
    <s v="XV9759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12"/>
    <n v="13"/>
    <n v="25"/>
    <d v="1899-12-30T13:25:00"/>
    <s v="BKRG36"/>
    <s v="Liserco"/>
    <x v="18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13"/>
    <n v="13"/>
    <n v="26"/>
    <d v="1899-12-30T13:26:00"/>
    <s v="CHTJ33"/>
    <s v="Liserco"/>
    <x v="13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14"/>
    <n v="13"/>
    <n v="27"/>
    <d v="1899-12-30T13:27:00"/>
    <s v="XW8292"/>
    <s v="Lisanco"/>
    <x v="16"/>
    <x v="0"/>
    <x v="0"/>
    <s v="TXB"/>
    <n v="2"/>
    <x v="1"/>
    <n v="17.84"/>
  </r>
  <r>
    <x v="6"/>
    <s v="SN"/>
    <d v="2016-04-21T00:00:00"/>
    <d v="1899-12-30T12:45:00"/>
    <d v="1899-12-30T14:15:00"/>
    <x v="2"/>
    <n v="74"/>
    <n v="15"/>
    <n v="13"/>
    <n v="29"/>
    <d v="1899-12-30T13:29:00"/>
    <s v="VV1283"/>
    <s v="Liserco"/>
    <x v="12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16"/>
    <n v="13"/>
    <n v="30"/>
    <d v="1899-12-30T13:30:00"/>
    <s v="ZK1325"/>
    <s v="Liserco"/>
    <x v="13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17"/>
    <n v="13"/>
    <n v="32"/>
    <d v="1899-12-30T13:32:00"/>
    <s v="VP1566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18"/>
    <n v="13"/>
    <n v="34"/>
    <d v="1899-12-30T13:34:00"/>
    <s v="NF7067"/>
    <s v="Lincosur"/>
    <x v="15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19"/>
    <n v="13"/>
    <n v="35"/>
    <d v="1899-12-30T13:35:00"/>
    <s v="VX8865"/>
    <s v="Lisanco"/>
    <x v="10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20"/>
    <n v="13"/>
    <n v="38"/>
    <d v="1899-12-30T13:38:00"/>
    <s v="HWCW50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21"/>
    <n v="13"/>
    <n v="39"/>
    <d v="1899-12-30T13:39:00"/>
    <s v="XF9689"/>
    <s v="Liserco"/>
    <x v="13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22"/>
    <n v="13"/>
    <n v="40"/>
    <d v="1899-12-30T13:40:00"/>
    <s v="PB2477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23"/>
    <n v="13"/>
    <n v="44"/>
    <d v="1899-12-30T13:44:00"/>
    <s v="UK4279"/>
    <s v="Liserco"/>
    <x v="18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24"/>
    <n v="13"/>
    <n v="45"/>
    <d v="1899-12-30T13:45:00"/>
    <s v="RW5141"/>
    <s v="Liserco"/>
    <x v="0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25"/>
    <n v="13"/>
    <n v="46"/>
    <d v="1899-12-30T13:46:00"/>
    <s v="SC4404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26"/>
    <n v="13"/>
    <n v="47"/>
    <d v="1899-12-30T13:47:00"/>
    <s v="TK1389"/>
    <s v="Liserco"/>
    <x v="0"/>
    <x v="0"/>
    <x v="1"/>
    <s v="TXB"/>
    <n v="1"/>
    <x v="1"/>
    <n v="7.97"/>
  </r>
  <r>
    <x v="6"/>
    <s v="SN"/>
    <d v="2016-04-21T00:00:00"/>
    <d v="1899-12-30T12:45:00"/>
    <d v="1899-12-30T14:15:00"/>
    <x v="2"/>
    <n v="74"/>
    <n v="27"/>
    <n v="13"/>
    <n v="52"/>
    <d v="1899-12-30T13:52:00"/>
    <s v="YG1168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4"/>
    <n v="28"/>
    <n v="13"/>
    <n v="53"/>
    <d v="1899-12-30T13:53:00"/>
    <s v="SC4381"/>
    <s v="Liserco"/>
    <x v="13"/>
    <x v="0"/>
    <x v="1"/>
    <s v="TXB"/>
    <n v="2"/>
    <x v="1"/>
    <n v="17.84"/>
  </r>
  <r>
    <x v="6"/>
    <s v="SN"/>
    <d v="2016-04-21T00:00:00"/>
    <d v="1899-12-30T12:45:00"/>
    <d v="1899-12-30T14:15:00"/>
    <x v="2"/>
    <n v="74"/>
    <n v="29"/>
    <n v="13"/>
    <n v="55"/>
    <d v="1899-12-30T13:55:00"/>
    <s v="SS6075"/>
    <s v="Lincosur"/>
    <x v="15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"/>
    <n v="13"/>
    <n v="57"/>
    <d v="1899-12-30T13:57:00"/>
    <s v="CZPS16"/>
    <s v="Liserco"/>
    <x v="13"/>
    <x v="0"/>
    <x v="1"/>
    <s v="TXB"/>
    <n v="2"/>
    <x v="1"/>
    <n v="17.84"/>
  </r>
  <r>
    <x v="6"/>
    <s v="SN"/>
    <d v="2016-04-21T00:00:00"/>
    <d v="1899-12-30T12:45:00"/>
    <d v="1899-12-30T14:15:00"/>
    <x v="2"/>
    <n v="75"/>
    <n v="2"/>
    <n v="13"/>
    <n v="58"/>
    <d v="1899-12-30T13:58:00"/>
    <s v="VB7493"/>
    <s v="Lisanco"/>
    <x v="10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3"/>
    <n v="13"/>
    <n v="59"/>
    <d v="1899-12-30T13:59:00"/>
    <s v="UR7281"/>
    <s v="Lisanco"/>
    <x v="16"/>
    <x v="0"/>
    <x v="0"/>
    <s v="TXB"/>
    <n v="2"/>
    <x v="1"/>
    <n v="17.84"/>
  </r>
  <r>
    <x v="6"/>
    <s v="SN"/>
    <d v="2016-04-21T00:00:00"/>
    <d v="1899-12-30T12:45:00"/>
    <d v="1899-12-30T14:15:00"/>
    <x v="2"/>
    <n v="75"/>
    <n v="4"/>
    <n v="13"/>
    <n v="59"/>
    <d v="1899-12-30T13:59:00"/>
    <s v="UB7719"/>
    <s v="Liserco"/>
    <x v="12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5"/>
    <n v="13"/>
    <n v="59"/>
    <d v="1899-12-30T13:59:00"/>
    <s v="XF9610"/>
    <s v="Liserco"/>
    <x v="13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6"/>
    <n v="14"/>
    <n v="1"/>
    <d v="1899-12-30T14:01:00"/>
    <s v="XJ6810"/>
    <s v="Liserco"/>
    <x v="12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7"/>
    <n v="14"/>
    <n v="3"/>
    <d v="1899-12-30T14:03:00"/>
    <s v="YW6711"/>
    <s v="Lincosur"/>
    <x v="15"/>
    <x v="0"/>
    <x v="1"/>
    <s v="TXB"/>
    <n v="2"/>
    <x v="1"/>
    <n v="17.84"/>
  </r>
  <r>
    <x v="6"/>
    <s v="SN"/>
    <d v="2016-04-21T00:00:00"/>
    <d v="1899-12-30T12:45:00"/>
    <d v="1899-12-30T14:15:00"/>
    <x v="2"/>
    <n v="75"/>
    <n v="8"/>
    <n v="14"/>
    <n v="3"/>
    <d v="1899-12-30T14:03:00"/>
    <s v="VY3606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5"/>
    <n v="9"/>
    <n v="14"/>
    <n v="4"/>
    <d v="1899-12-30T14:04:00"/>
    <s v="XR5403"/>
    <s v="Liserco"/>
    <x v="1"/>
    <x v="0"/>
    <x v="0"/>
    <s v="TXB"/>
    <n v="2"/>
    <x v="1"/>
    <n v="17.84"/>
  </r>
  <r>
    <x v="6"/>
    <s v="SN"/>
    <d v="2016-04-21T00:00:00"/>
    <d v="1899-12-30T12:45:00"/>
    <d v="1899-12-30T14:15:00"/>
    <x v="2"/>
    <n v="75"/>
    <n v="10"/>
    <n v="14"/>
    <n v="5"/>
    <d v="1899-12-30T14:05:00"/>
    <s v="XU9205"/>
    <s v="Liserco"/>
    <x v="13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1"/>
    <n v="14"/>
    <n v="6"/>
    <d v="1899-12-30T14:06:00"/>
    <s v="XR5425"/>
    <s v="Lisanco"/>
    <x v="10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2"/>
    <n v="14"/>
    <n v="7"/>
    <d v="1899-12-30T14:07:00"/>
    <s v="UD3998"/>
    <s v="Lisanco"/>
    <x v="16"/>
    <x v="0"/>
    <x v="0"/>
    <s v="TXB"/>
    <n v="2"/>
    <x v="1"/>
    <n v="17.84"/>
  </r>
  <r>
    <x v="6"/>
    <s v="SN"/>
    <d v="2016-04-21T00:00:00"/>
    <d v="1899-12-30T12:45:00"/>
    <d v="1899-12-30T14:15:00"/>
    <x v="2"/>
    <n v="75"/>
    <n v="13"/>
    <n v="14"/>
    <n v="7"/>
    <d v="1899-12-30T14:07:00"/>
    <s v="XR5340"/>
    <s v="Liserco"/>
    <x v="12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4"/>
    <n v="14"/>
    <n v="8"/>
    <d v="1899-12-30T14:08:00"/>
    <s v="YJ4083"/>
    <s v="Liserco"/>
    <x v="13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5"/>
    <n v="14"/>
    <n v="8"/>
    <d v="1899-12-30T14:08:00"/>
    <s v="VV6184"/>
    <s v="Liserco"/>
    <x v="0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6"/>
    <n v="14"/>
    <n v="8"/>
    <d v="1899-12-30T14:08:00"/>
    <s v="YR3549"/>
    <s v="Lisanco"/>
    <x v="16"/>
    <x v="0"/>
    <x v="0"/>
    <s v="TXB"/>
    <n v="2"/>
    <x v="1"/>
    <n v="17.84"/>
  </r>
  <r>
    <x v="6"/>
    <s v="SN"/>
    <d v="2016-04-21T00:00:00"/>
    <d v="1899-12-30T12:45:00"/>
    <d v="1899-12-30T14:15:00"/>
    <x v="2"/>
    <n v="75"/>
    <n v="17"/>
    <n v="14"/>
    <n v="9"/>
    <d v="1899-12-30T14:09:00"/>
    <s v="XJ6813"/>
    <s v="Liserco"/>
    <x v="1"/>
    <x v="0"/>
    <x v="0"/>
    <s v="TXB"/>
    <n v="1"/>
    <x v="1"/>
    <n v="7.97"/>
  </r>
  <r>
    <x v="6"/>
    <s v="SN"/>
    <d v="2016-04-21T00:00:00"/>
    <d v="1899-12-30T12:45:00"/>
    <d v="1899-12-30T14:15:00"/>
    <x v="2"/>
    <n v="75"/>
    <n v="18"/>
    <n v="14"/>
    <n v="11"/>
    <d v="1899-12-30T14:11:00"/>
    <s v="RR4641"/>
    <s v="Liserco"/>
    <x v="0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19"/>
    <n v="14"/>
    <n v="12"/>
    <d v="1899-12-30T14:12:00"/>
    <s v="FVGJ33"/>
    <s v="Lisanco"/>
    <x v="16"/>
    <x v="0"/>
    <x v="0"/>
    <s v="TXB"/>
    <n v="1"/>
    <x v="1"/>
    <n v="7.97"/>
  </r>
  <r>
    <x v="6"/>
    <s v="SN"/>
    <d v="2016-04-21T00:00:00"/>
    <d v="1899-12-30T12:45:00"/>
    <d v="1899-12-30T14:15:00"/>
    <x v="2"/>
    <n v="75"/>
    <n v="20"/>
    <n v="14"/>
    <n v="13"/>
    <d v="1899-12-30T14:13:00"/>
    <s v="YY6489"/>
    <s v="Liserco"/>
    <x v="13"/>
    <x v="0"/>
    <x v="1"/>
    <s v="TXB"/>
    <n v="1"/>
    <x v="1"/>
    <n v="7.97"/>
  </r>
  <r>
    <x v="6"/>
    <s v="SN"/>
    <d v="2016-04-21T00:00:00"/>
    <d v="1899-12-30T12:45:00"/>
    <d v="1899-12-30T14:15:00"/>
    <x v="2"/>
    <n v="75"/>
    <n v="21"/>
    <n v="14"/>
    <n v="14"/>
    <d v="1899-12-30T14:14:00"/>
    <s v="VA8204"/>
    <s v="Lincosur"/>
    <x v="15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1"/>
    <n v="17"/>
    <n v="45"/>
    <d v="1899-12-30T17:45:00"/>
    <s v="VY3606"/>
    <s v="Lisanco"/>
    <x v="16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2"/>
    <n v="17"/>
    <n v="46"/>
    <d v="1899-12-30T17:46:00"/>
    <s v="WF6230"/>
    <s v="Lisanco"/>
    <x v="10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3"/>
    <n v="17"/>
    <n v="48"/>
    <d v="1899-12-30T17:48:00"/>
    <s v="WK7410"/>
    <s v="Liserco"/>
    <x v="12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4"/>
    <n v="17"/>
    <n v="49"/>
    <d v="1899-12-30T17:49:00"/>
    <s v="XF1142"/>
    <s v="Liserco"/>
    <x v="18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5"/>
    <n v="17"/>
    <n v="51"/>
    <d v="1899-12-30T17:51:00"/>
    <s v="UF8811"/>
    <s v="Liserco"/>
    <x v="0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6"/>
    <n v="17"/>
    <n v="51"/>
    <d v="1899-12-30T17:51:00"/>
    <s v="XG8359"/>
    <s v="Liserco"/>
    <x v="1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7"/>
    <n v="17"/>
    <n v="52"/>
    <d v="1899-12-30T17:52:00"/>
    <s v="UH2970"/>
    <s v="Lisanco"/>
    <x v="16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8"/>
    <n v="17"/>
    <n v="54"/>
    <d v="1899-12-30T17:54:00"/>
    <s v="ZT7449"/>
    <s v="Liserco"/>
    <x v="1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9"/>
    <n v="17"/>
    <n v="54"/>
    <d v="1899-12-30T17:54:00"/>
    <s v="DKZH74"/>
    <s v="Liserco"/>
    <x v="0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10"/>
    <n v="17"/>
    <n v="57"/>
    <d v="1899-12-30T17:57:00"/>
    <s v="RP7390"/>
    <s v="Liserco"/>
    <x v="13"/>
    <x v="0"/>
    <x v="1"/>
    <s v="TXB"/>
    <n v="3"/>
    <x v="1"/>
    <n v="30.84"/>
  </r>
  <r>
    <x v="6"/>
    <s v="SN"/>
    <d v="2016-04-21T00:00:00"/>
    <d v="1899-12-30T17:45:00"/>
    <d v="1899-12-30T19:15:00"/>
    <x v="3"/>
    <n v="76"/>
    <n v="11"/>
    <n v="17"/>
    <n v="59"/>
    <d v="1899-12-30T17:59:00"/>
    <s v="XW8292"/>
    <s v="Lisanco"/>
    <x v="10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12"/>
    <n v="18"/>
    <n v="1"/>
    <d v="1899-12-30T18:01:00"/>
    <s v="FTPC59"/>
    <s v="Lisanco"/>
    <x v="10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13"/>
    <n v="18"/>
    <n v="3"/>
    <d v="1899-12-30T18:03:00"/>
    <s v="XH4983"/>
    <s v="Liserco"/>
    <x v="0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14"/>
    <n v="18"/>
    <n v="4"/>
    <d v="1899-12-30T18:04:00"/>
    <s v="PF1849"/>
    <s v="Liserco"/>
    <x v="1"/>
    <x v="0"/>
    <x v="0"/>
    <s v="TXB"/>
    <n v="3"/>
    <x v="1"/>
    <n v="30.84"/>
  </r>
  <r>
    <x v="6"/>
    <s v="SN"/>
    <d v="2016-04-21T00:00:00"/>
    <d v="1899-12-30T17:45:00"/>
    <d v="1899-12-30T19:15:00"/>
    <x v="3"/>
    <n v="76"/>
    <n v="15"/>
    <n v="18"/>
    <n v="8"/>
    <d v="1899-12-30T18:08:00"/>
    <s v="ZR7113"/>
    <s v="Liserco"/>
    <x v="13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16"/>
    <n v="18"/>
    <n v="9"/>
    <d v="1899-12-30T18:09:00"/>
    <s v="MZ6729"/>
    <s v="Liserco"/>
    <x v="18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17"/>
    <n v="18"/>
    <n v="10"/>
    <d v="1899-12-30T18:10:00"/>
    <s v="XJ6810"/>
    <s v="Liserco"/>
    <x v="12"/>
    <x v="0"/>
    <x v="1"/>
    <s v="TXB"/>
    <n v="3"/>
    <x v="1"/>
    <n v="30.84"/>
  </r>
  <r>
    <x v="6"/>
    <s v="SN"/>
    <d v="2016-04-21T00:00:00"/>
    <d v="1899-12-30T17:45:00"/>
    <d v="1899-12-30T19:15:00"/>
    <x v="3"/>
    <n v="76"/>
    <n v="18"/>
    <n v="18"/>
    <n v="11"/>
    <d v="1899-12-30T18:11:00"/>
    <s v="XH4866"/>
    <s v="Lisanco"/>
    <x v="16"/>
    <x v="0"/>
    <x v="0"/>
    <s v="TXB"/>
    <n v="2"/>
    <x v="1"/>
    <n v="17.84"/>
  </r>
  <r>
    <x v="6"/>
    <s v="SN"/>
    <d v="2016-04-21T00:00:00"/>
    <d v="1899-12-30T17:45:00"/>
    <d v="1899-12-30T19:15:00"/>
    <x v="3"/>
    <n v="76"/>
    <n v="19"/>
    <n v="18"/>
    <n v="12"/>
    <d v="1899-12-30T18:12:00"/>
    <s v="YZ7082"/>
    <s v="Liserco"/>
    <x v="13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20"/>
    <n v="18"/>
    <n v="13"/>
    <d v="1899-12-30T18:13:00"/>
    <s v="ZL3344"/>
    <s v="Lisanco"/>
    <x v="10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21"/>
    <n v="18"/>
    <n v="15"/>
    <d v="1899-12-30T18:15:00"/>
    <s v="VV1302"/>
    <s v="Lisanco"/>
    <x v="16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22"/>
    <n v="18"/>
    <n v="18"/>
    <d v="1899-12-30T18:18:00"/>
    <s v="XR5340"/>
    <s v="Liserco"/>
    <x v="12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23"/>
    <n v="18"/>
    <n v="19"/>
    <d v="1899-12-30T18:19:00"/>
    <s v="XY3641"/>
    <s v="Liserco"/>
    <x v="13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24"/>
    <n v="18"/>
    <n v="20"/>
    <d v="1899-12-30T18:20:00"/>
    <s v="TK1389"/>
    <s v="Liserco"/>
    <x v="0"/>
    <x v="0"/>
    <x v="1"/>
    <s v="TXB"/>
    <n v="3"/>
    <x v="1"/>
    <n v="30.84"/>
  </r>
  <r>
    <x v="6"/>
    <s v="SN"/>
    <d v="2016-04-21T00:00:00"/>
    <d v="1899-12-30T17:45:00"/>
    <d v="1899-12-30T19:15:00"/>
    <x v="3"/>
    <n v="76"/>
    <n v="25"/>
    <n v="18"/>
    <n v="22"/>
    <d v="1899-12-30T18:22:00"/>
    <s v="YB8101"/>
    <s v="Lisanco"/>
    <x v="16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26"/>
    <n v="18"/>
    <n v="22"/>
    <d v="1899-12-30T18:22:00"/>
    <s v="PG8204"/>
    <s v="Liserco"/>
    <x v="13"/>
    <x v="0"/>
    <x v="1"/>
    <s v="TXB"/>
    <n v="1"/>
    <x v="1"/>
    <n v="7.97"/>
  </r>
  <r>
    <x v="6"/>
    <s v="SN"/>
    <d v="2016-04-21T00:00:00"/>
    <d v="1899-12-30T17:45:00"/>
    <d v="1899-12-30T19:15:00"/>
    <x v="3"/>
    <n v="76"/>
    <n v="27"/>
    <n v="18"/>
    <n v="24"/>
    <d v="1899-12-30T18:24:00"/>
    <s v="ZB8624"/>
    <s v="Liserco"/>
    <x v="1"/>
    <x v="0"/>
    <x v="0"/>
    <s v="TXB"/>
    <n v="1"/>
    <x v="1"/>
    <n v="7.97"/>
  </r>
  <r>
    <x v="6"/>
    <s v="SN"/>
    <d v="2016-04-21T00:00:00"/>
    <d v="1899-12-30T17:45:00"/>
    <d v="1899-12-30T19:15:00"/>
    <x v="3"/>
    <n v="76"/>
    <n v="28"/>
    <n v="18"/>
    <n v="25"/>
    <d v="1899-12-30T18:25:00"/>
    <s v="XP4127"/>
    <s v="Lincosur"/>
    <x v="15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29"/>
    <n v="18"/>
    <n v="27"/>
    <d v="1899-12-30T18:27:00"/>
    <s v="YH2050"/>
    <s v="Liserco"/>
    <x v="13"/>
    <x v="0"/>
    <x v="1"/>
    <s v="TXB"/>
    <n v="2"/>
    <x v="1"/>
    <n v="17.84"/>
  </r>
  <r>
    <x v="6"/>
    <s v="SN"/>
    <d v="2016-04-21T00:00:00"/>
    <d v="1899-12-30T17:45:00"/>
    <d v="1899-12-30T19:15:00"/>
    <x v="3"/>
    <n v="76"/>
    <n v="30"/>
    <n v="18"/>
    <n v="28"/>
    <d v="1899-12-30T18:28:00"/>
    <s v="UH5500"/>
    <s v="Liserco"/>
    <x v="18"/>
    <x v="0"/>
    <x v="1"/>
    <s v="TXB"/>
    <n v="1"/>
    <x v="1"/>
    <n v="7.97"/>
  </r>
  <r>
    <x v="6"/>
    <s v="SN"/>
    <d v="2016-04-21T00:00:00"/>
    <d v="1899-12-30T17:45:00"/>
    <d v="1899-12-30T19:15:00"/>
    <x v="3"/>
    <n v="77"/>
    <n v="1"/>
    <n v="18"/>
    <n v="28"/>
    <d v="1899-12-30T18:28:00"/>
    <s v="YD2087"/>
    <s v="Lisanco"/>
    <x v="16"/>
    <x v="0"/>
    <x v="0"/>
    <s v="TXB"/>
    <n v="3"/>
    <x v="1"/>
    <n v="30.84"/>
  </r>
  <r>
    <x v="6"/>
    <s v="SN"/>
    <d v="2016-04-21T00:00:00"/>
    <d v="1899-12-30T17:45:00"/>
    <d v="1899-12-30T19:15:00"/>
    <x v="3"/>
    <n v="77"/>
    <n v="2"/>
    <n v="18"/>
    <n v="30"/>
    <d v="1899-12-30T18:30:00"/>
    <s v="HKWG96"/>
    <s v="Liserco"/>
    <x v="0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3"/>
    <n v="18"/>
    <n v="30"/>
    <d v="1899-12-30T18:30:00"/>
    <s v="WG3472"/>
    <s v="Lisanco"/>
    <x v="10"/>
    <x v="0"/>
    <x v="1"/>
    <s v="TXB"/>
    <n v="3"/>
    <x v="1"/>
    <n v="30.84"/>
  </r>
  <r>
    <x v="6"/>
    <s v="SN"/>
    <d v="2016-04-21T00:00:00"/>
    <d v="1899-12-30T17:45:00"/>
    <d v="1899-12-30T19:15:00"/>
    <x v="3"/>
    <n v="77"/>
    <n v="4"/>
    <n v="18"/>
    <n v="34"/>
    <d v="1899-12-30T18:34:00"/>
    <s v="VC8029"/>
    <s v="Liserco"/>
    <x v="1"/>
    <x v="0"/>
    <x v="0"/>
    <s v="TXB"/>
    <n v="2"/>
    <x v="1"/>
    <n v="17.84"/>
  </r>
  <r>
    <x v="6"/>
    <s v="SN"/>
    <d v="2016-04-21T00:00:00"/>
    <d v="1899-12-30T17:45:00"/>
    <d v="1899-12-30T19:15:00"/>
    <x v="3"/>
    <n v="77"/>
    <n v="5"/>
    <n v="18"/>
    <n v="34"/>
    <d v="1899-12-30T18:34:00"/>
    <s v="VY7731"/>
    <s v="Liserco"/>
    <x v="13"/>
    <x v="0"/>
    <x v="1"/>
    <s v="TXB"/>
    <n v="1"/>
    <x v="1"/>
    <n v="7.97"/>
  </r>
  <r>
    <x v="6"/>
    <s v="SN"/>
    <d v="2016-04-21T00:00:00"/>
    <d v="1899-12-30T17:45:00"/>
    <d v="1899-12-30T19:15:00"/>
    <x v="3"/>
    <n v="77"/>
    <n v="6"/>
    <n v="18"/>
    <n v="36"/>
    <d v="1899-12-30T18:36:00"/>
    <s v="XV3438"/>
    <s v="Liserco"/>
    <x v="12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7"/>
    <n v="18"/>
    <n v="39"/>
    <d v="1899-12-30T18:39:00"/>
    <s v="XG1235"/>
    <s v="Liserco"/>
    <x v="13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8"/>
    <n v="18"/>
    <n v="41"/>
    <d v="1899-12-30T18:41:00"/>
    <s v="RR4641"/>
    <s v="Liserco"/>
    <x v="0"/>
    <x v="0"/>
    <x v="1"/>
    <s v="TXB"/>
    <n v="3"/>
    <x v="1"/>
    <n v="30.84"/>
  </r>
  <r>
    <x v="6"/>
    <s v="SN"/>
    <d v="2016-04-21T00:00:00"/>
    <d v="1899-12-30T17:45:00"/>
    <d v="1899-12-30T19:15:00"/>
    <x v="3"/>
    <n v="77"/>
    <n v="9"/>
    <n v="18"/>
    <n v="42"/>
    <d v="1899-12-30T18:42:00"/>
    <s v="YW9803"/>
    <s v="Lisanco"/>
    <x v="10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10"/>
    <n v="18"/>
    <n v="43"/>
    <d v="1899-12-30T18:43:00"/>
    <s v="YG1201"/>
    <s v="Liserco"/>
    <x v="0"/>
    <x v="0"/>
    <x v="1"/>
    <s v="TXB"/>
    <n v="3"/>
    <x v="1"/>
    <n v="30.84"/>
  </r>
  <r>
    <x v="6"/>
    <s v="SN"/>
    <d v="2016-04-21T00:00:00"/>
    <d v="1899-12-30T17:45:00"/>
    <d v="1899-12-30T19:15:00"/>
    <x v="3"/>
    <n v="77"/>
    <n v="11"/>
    <n v="18"/>
    <n v="43"/>
    <d v="1899-12-30T18:43:00"/>
    <s v="NF6374"/>
    <s v="Lisanco"/>
    <x v="16"/>
    <x v="0"/>
    <x v="0"/>
    <s v="TXB"/>
    <n v="3"/>
    <x v="1"/>
    <n v="30.84"/>
  </r>
  <r>
    <x v="6"/>
    <s v="SN"/>
    <d v="2016-04-21T00:00:00"/>
    <d v="1899-12-30T17:45:00"/>
    <d v="1899-12-30T19:15:00"/>
    <x v="3"/>
    <n v="77"/>
    <n v="12"/>
    <n v="18"/>
    <n v="44"/>
    <d v="1899-12-30T18:44:00"/>
    <s v="XV9760"/>
    <s v="Liserco"/>
    <x v="1"/>
    <x v="0"/>
    <x v="0"/>
    <s v="TXB"/>
    <n v="1"/>
    <x v="1"/>
    <n v="7.97"/>
  </r>
  <r>
    <x v="6"/>
    <s v="SN"/>
    <d v="2016-04-21T00:00:00"/>
    <d v="1899-12-30T17:45:00"/>
    <d v="1899-12-30T19:15:00"/>
    <x v="3"/>
    <n v="77"/>
    <n v="13"/>
    <n v="18"/>
    <n v="45"/>
    <d v="1899-12-30T18:45:00"/>
    <s v="PC3708"/>
    <s v="Lincosur"/>
    <x v="15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14"/>
    <n v="18"/>
    <n v="47"/>
    <d v="1899-12-30T18:47:00"/>
    <s v="UZ2793"/>
    <s v="Liserco"/>
    <x v="13"/>
    <x v="0"/>
    <x v="1"/>
    <s v="TXB"/>
    <n v="4"/>
    <x v="1"/>
    <n v="35.869999999999997"/>
  </r>
  <r>
    <x v="6"/>
    <s v="SN"/>
    <d v="2016-04-21T00:00:00"/>
    <d v="1899-12-30T17:45:00"/>
    <d v="1899-12-30T19:15:00"/>
    <x v="3"/>
    <n v="77"/>
    <n v="15"/>
    <n v="18"/>
    <n v="50"/>
    <d v="1899-12-30T18:50:00"/>
    <s v="FWXD35"/>
    <s v="Liserco"/>
    <x v="13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16"/>
    <n v="18"/>
    <n v="54"/>
    <d v="1899-12-30T18:54:00"/>
    <s v="CPPD60"/>
    <s v="Liserco"/>
    <x v="12"/>
    <x v="0"/>
    <x v="1"/>
    <s v="TXB"/>
    <n v="1"/>
    <x v="1"/>
    <n v="7.97"/>
  </r>
  <r>
    <x v="6"/>
    <s v="SN"/>
    <d v="2016-04-21T00:00:00"/>
    <d v="1899-12-30T17:45:00"/>
    <d v="1899-12-30T19:15:00"/>
    <x v="3"/>
    <n v="77"/>
    <n v="17"/>
    <n v="18"/>
    <n v="55"/>
    <d v="1899-12-30T18:55:00"/>
    <s v="PJ8699"/>
    <s v="Lisanco"/>
    <x v="16"/>
    <x v="0"/>
    <x v="0"/>
    <s v="TXB"/>
    <n v="2"/>
    <x v="1"/>
    <n v="17.84"/>
  </r>
  <r>
    <x v="6"/>
    <s v="SN"/>
    <d v="2016-04-21T00:00:00"/>
    <d v="1899-12-30T17:45:00"/>
    <d v="1899-12-30T19:15:00"/>
    <x v="3"/>
    <n v="77"/>
    <n v="18"/>
    <n v="18"/>
    <n v="56"/>
    <d v="1899-12-30T18:56:00"/>
    <s v="XY9547"/>
    <s v="Lisanco"/>
    <x v="10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19"/>
    <n v="18"/>
    <n v="57"/>
    <d v="1899-12-30T18:57:00"/>
    <s v="VV1254"/>
    <s v="Liserco"/>
    <x v="18"/>
    <x v="0"/>
    <x v="1"/>
    <s v="TXB"/>
    <n v="1"/>
    <x v="1"/>
    <n v="7.97"/>
  </r>
  <r>
    <x v="6"/>
    <s v="SN"/>
    <d v="2016-04-21T00:00:00"/>
    <d v="1899-12-30T17:45:00"/>
    <d v="1899-12-30T19:15:00"/>
    <x v="3"/>
    <n v="77"/>
    <n v="20"/>
    <n v="18"/>
    <n v="59"/>
    <d v="1899-12-30T18:59:00"/>
    <s v="XF1133"/>
    <s v="Liserco"/>
    <x v="13"/>
    <x v="0"/>
    <x v="1"/>
    <s v="TXB"/>
    <n v="1"/>
    <x v="1"/>
    <n v="7.97"/>
  </r>
  <r>
    <x v="6"/>
    <s v="SN"/>
    <d v="2016-04-21T00:00:00"/>
    <d v="1899-12-30T17:45:00"/>
    <d v="1899-12-30T19:15:00"/>
    <x v="3"/>
    <n v="77"/>
    <n v="21"/>
    <n v="19"/>
    <n v="0"/>
    <d v="1899-12-30T19:00:00"/>
    <s v="BDSD39"/>
    <s v="Lisanco"/>
    <x v="16"/>
    <x v="0"/>
    <x v="0"/>
    <s v="TXB"/>
    <n v="2"/>
    <x v="1"/>
    <n v="17.84"/>
  </r>
  <r>
    <x v="6"/>
    <s v="SN"/>
    <d v="2016-04-21T00:00:00"/>
    <d v="1899-12-30T17:45:00"/>
    <d v="1899-12-30T19:15:00"/>
    <x v="3"/>
    <n v="77"/>
    <n v="22"/>
    <n v="19"/>
    <n v="2"/>
    <d v="1899-12-30T19:02:00"/>
    <s v="VC7476"/>
    <s v="Liserco"/>
    <x v="1"/>
    <x v="0"/>
    <x v="0"/>
    <s v="TXB"/>
    <n v="1"/>
    <x v="1"/>
    <n v="7.97"/>
  </r>
  <r>
    <x v="6"/>
    <s v="SN"/>
    <d v="2016-04-21T00:00:00"/>
    <d v="1899-12-30T17:45:00"/>
    <d v="1899-12-30T19:15:00"/>
    <x v="3"/>
    <n v="77"/>
    <n v="23"/>
    <n v="19"/>
    <n v="4"/>
    <d v="1899-12-30T19:04:00"/>
    <s v="WR9425"/>
    <s v="Liserco"/>
    <x v="13"/>
    <x v="0"/>
    <x v="1"/>
    <s v="TXB"/>
    <n v="3"/>
    <x v="1"/>
    <n v="30.84"/>
  </r>
  <r>
    <x v="6"/>
    <s v="SN"/>
    <d v="2016-04-21T00:00:00"/>
    <d v="1899-12-30T17:45:00"/>
    <d v="1899-12-30T19:15:00"/>
    <x v="3"/>
    <n v="77"/>
    <n v="24"/>
    <n v="19"/>
    <n v="5"/>
    <d v="1899-12-30T19:05:00"/>
    <s v="XH4983"/>
    <s v="Liserco"/>
    <x v="0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25"/>
    <n v="19"/>
    <n v="5"/>
    <d v="1899-12-30T19:05:00"/>
    <s v="BFGD28"/>
    <s v="Lisanco"/>
    <x v="10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26"/>
    <n v="19"/>
    <n v="6"/>
    <d v="1899-12-30T19:06:00"/>
    <s v="BKWY88"/>
    <s v="Lisanco"/>
    <x v="16"/>
    <x v="0"/>
    <x v="0"/>
    <s v="TXB"/>
    <n v="3"/>
    <x v="1"/>
    <n v="30.84"/>
  </r>
  <r>
    <x v="6"/>
    <s v="SN"/>
    <d v="2016-04-21T00:00:00"/>
    <d v="1899-12-30T17:45:00"/>
    <d v="1899-12-30T19:15:00"/>
    <x v="3"/>
    <n v="77"/>
    <n v="27"/>
    <n v="19"/>
    <n v="8"/>
    <d v="1899-12-30T19:08:00"/>
    <s v="XK8588"/>
    <s v="Liserco"/>
    <x v="12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28"/>
    <n v="19"/>
    <n v="9"/>
    <d v="1899-12-30T19:09:00"/>
    <s v="XE9119"/>
    <s v="Liserco"/>
    <x v="0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29"/>
    <n v="19"/>
    <n v="11"/>
    <d v="1899-12-30T19:11:00"/>
    <s v="XA7959"/>
    <s v="Liserco"/>
    <x v="13"/>
    <x v="0"/>
    <x v="1"/>
    <s v="TXB"/>
    <n v="2"/>
    <x v="1"/>
    <n v="17.84"/>
  </r>
  <r>
    <x v="6"/>
    <s v="SN"/>
    <d v="2016-04-21T00:00:00"/>
    <d v="1899-12-30T17:45:00"/>
    <d v="1899-12-30T19:15:00"/>
    <x v="3"/>
    <n v="77"/>
    <n v="30"/>
    <n v="19"/>
    <n v="15"/>
    <d v="1899-12-30T19:15:00"/>
    <s v="ZK2955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8"/>
    <n v="1"/>
    <n v="7"/>
    <n v="16"/>
    <d v="1899-12-30T07:16:00"/>
    <s v="XF1133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8"/>
    <n v="2"/>
    <n v="7"/>
    <n v="16"/>
    <d v="1899-12-30T07:16:00"/>
    <s v="UK8353"/>
    <s v="Liserco"/>
    <x v="0"/>
    <x v="0"/>
    <x v="0"/>
    <s v="TXB"/>
    <n v="2"/>
    <x v="1"/>
    <n v="17.84"/>
  </r>
  <r>
    <x v="7"/>
    <s v="SN"/>
    <d v="2016-04-20T00:00:00"/>
    <d v="1899-12-30T07:15:00"/>
    <d v="1899-12-30T08:45:00"/>
    <x v="0"/>
    <n v="78"/>
    <n v="3"/>
    <n v="7"/>
    <n v="17"/>
    <d v="1899-12-30T07:17:00"/>
    <s v="XU8192"/>
    <s v="Liserco"/>
    <x v="12"/>
    <x v="0"/>
    <x v="0"/>
    <s v="TXB"/>
    <n v="2"/>
    <x v="1"/>
    <n v="17.84"/>
  </r>
  <r>
    <x v="7"/>
    <s v="SN"/>
    <d v="2016-04-20T00:00:00"/>
    <d v="1899-12-30T07:15:00"/>
    <d v="1899-12-30T08:45:00"/>
    <x v="0"/>
    <n v="78"/>
    <n v="4"/>
    <n v="7"/>
    <n v="18"/>
    <d v="1899-12-30T07:18:00"/>
    <s v="WR9425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8"/>
    <n v="5"/>
    <n v="7"/>
    <n v="18"/>
    <d v="1899-12-30T07:18:00"/>
    <s v="VB3881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8"/>
    <n v="6"/>
    <n v="7"/>
    <n v="22"/>
    <d v="1899-12-30T07:22:00"/>
    <s v="NF6374"/>
    <s v="Lisanco"/>
    <x v="10"/>
    <x v="0"/>
    <x v="1"/>
    <s v="TXB"/>
    <n v="2"/>
    <x v="1"/>
    <n v="17.84"/>
  </r>
  <r>
    <x v="7"/>
    <s v="SN"/>
    <d v="2016-04-20T00:00:00"/>
    <d v="1899-12-30T07:15:00"/>
    <d v="1899-12-30T08:45:00"/>
    <x v="0"/>
    <n v="78"/>
    <n v="7"/>
    <n v="7"/>
    <n v="22"/>
    <d v="1899-12-30T07:22:00"/>
    <s v="WK7410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8"/>
    <n v="8"/>
    <n v="7"/>
    <n v="23"/>
    <d v="1899-12-30T07:23:00"/>
    <s v="XT7450"/>
    <s v="Lisanco"/>
    <x v="10"/>
    <x v="0"/>
    <x v="1"/>
    <s v="TXB"/>
    <n v="2"/>
    <x v="1"/>
    <n v="17.84"/>
  </r>
  <r>
    <x v="7"/>
    <s v="SN"/>
    <d v="2016-04-20T00:00:00"/>
    <d v="1899-12-30T07:15:00"/>
    <d v="1899-12-30T08:45:00"/>
    <x v="0"/>
    <n v="78"/>
    <n v="9"/>
    <n v="7"/>
    <n v="26"/>
    <d v="1899-12-30T07:26:00"/>
    <s v="PZ5981"/>
    <s v="Liserco"/>
    <x v="0"/>
    <x v="0"/>
    <x v="0"/>
    <s v="TXB"/>
    <n v="5"/>
    <x v="1"/>
    <n v="39.284999999999997"/>
  </r>
  <r>
    <x v="7"/>
    <s v="SN"/>
    <d v="2016-04-20T00:00:00"/>
    <d v="1899-12-30T07:15:00"/>
    <d v="1899-12-30T08:45:00"/>
    <x v="0"/>
    <n v="78"/>
    <n v="10"/>
    <n v="7"/>
    <n v="26"/>
    <d v="1899-12-30T07:26:00"/>
    <s v="XA7959"/>
    <s v="Liserco"/>
    <x v="13"/>
    <x v="0"/>
    <x v="1"/>
    <s v="TXB"/>
    <n v="5"/>
    <x v="1"/>
    <n v="39.284999999999997"/>
  </r>
  <r>
    <x v="7"/>
    <s v="SN"/>
    <d v="2016-04-20T00:00:00"/>
    <d v="1899-12-30T07:15:00"/>
    <d v="1899-12-30T08:45:00"/>
    <x v="0"/>
    <n v="78"/>
    <n v="11"/>
    <n v="7"/>
    <n v="28"/>
    <d v="1899-12-30T07:28:00"/>
    <s v="XN9443"/>
    <s v="Liserco"/>
    <x v="12"/>
    <x v="0"/>
    <x v="0"/>
    <s v="TXB"/>
    <n v="4"/>
    <x v="1"/>
    <n v="35.869999999999997"/>
  </r>
  <r>
    <x v="7"/>
    <s v="SN"/>
    <d v="2016-04-20T00:00:00"/>
    <d v="1899-12-30T07:15:00"/>
    <d v="1899-12-30T08:45:00"/>
    <x v="0"/>
    <n v="78"/>
    <n v="12"/>
    <n v="7"/>
    <n v="29"/>
    <d v="1899-12-30T07:29:00"/>
    <s v="XR5402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13"/>
    <n v="7"/>
    <n v="30"/>
    <d v="1899-12-30T07:30:00"/>
    <s v="DKZH74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14"/>
    <n v="7"/>
    <n v="32"/>
    <d v="1899-12-30T07:32:00"/>
    <s v="ZK2955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15"/>
    <n v="7"/>
    <n v="32"/>
    <d v="1899-12-30T07:32:00"/>
    <s v="FYBV70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16"/>
    <n v="7"/>
    <n v="38"/>
    <d v="1899-12-30T07:38:00"/>
    <s v="FTBC16"/>
    <s v="Lisanco"/>
    <x v="10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17"/>
    <n v="7"/>
    <n v="40"/>
    <d v="1899-12-30T07:40:00"/>
    <s v="UJ5214"/>
    <s v="Liserco"/>
    <x v="1"/>
    <x v="0"/>
    <x v="0"/>
    <s v="TXB"/>
    <n v="6"/>
    <x v="1"/>
    <n v="42.7"/>
  </r>
  <r>
    <x v="7"/>
    <s v="SN"/>
    <d v="2016-04-20T00:00:00"/>
    <d v="1899-12-30T07:15:00"/>
    <d v="1899-12-30T08:45:00"/>
    <x v="0"/>
    <n v="78"/>
    <n v="18"/>
    <n v="7"/>
    <n v="40"/>
    <d v="1899-12-30T07:40:00"/>
    <s v="TV4536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19"/>
    <n v="7"/>
    <n v="42"/>
    <d v="1899-12-30T07:42:00"/>
    <s v="ZP2487"/>
    <s v="Liserco"/>
    <x v="13"/>
    <x v="0"/>
    <x v="1"/>
    <s v="TXB"/>
    <n v="5"/>
    <x v="1"/>
    <n v="39.284999999999997"/>
  </r>
  <r>
    <x v="7"/>
    <s v="SN"/>
    <d v="2016-04-20T00:00:00"/>
    <d v="1899-12-30T07:15:00"/>
    <d v="1899-12-30T08:45:00"/>
    <x v="0"/>
    <n v="78"/>
    <n v="20"/>
    <n v="7"/>
    <n v="42"/>
    <d v="1899-12-30T07:42:00"/>
    <s v="XK8588"/>
    <s v="Liserco"/>
    <x v="12"/>
    <x v="0"/>
    <x v="0"/>
    <s v="TXB"/>
    <n v="5"/>
    <x v="1"/>
    <n v="39.284999999999997"/>
  </r>
  <r>
    <x v="7"/>
    <s v="SN"/>
    <d v="2016-04-20T00:00:00"/>
    <d v="1899-12-30T07:15:00"/>
    <d v="1899-12-30T08:45:00"/>
    <x v="0"/>
    <n v="78"/>
    <n v="21"/>
    <n v="7"/>
    <n v="43"/>
    <d v="1899-12-30T07:43:00"/>
    <s v="UJ3691"/>
    <s v="Lisanco"/>
    <x v="10"/>
    <x v="0"/>
    <x v="1"/>
    <s v="TXB"/>
    <n v="5"/>
    <x v="1"/>
    <n v="39.284999999999997"/>
  </r>
  <r>
    <x v="7"/>
    <s v="SN"/>
    <d v="2016-04-20T00:00:00"/>
    <d v="1899-12-30T07:15:00"/>
    <d v="1899-12-30T08:45:00"/>
    <x v="0"/>
    <n v="78"/>
    <n v="22"/>
    <n v="7"/>
    <n v="44"/>
    <d v="1899-12-30T07:44:00"/>
    <s v="XC4971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23"/>
    <n v="7"/>
    <n v="46"/>
    <d v="1899-12-30T07:46:00"/>
    <s v="GLZG82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24"/>
    <n v="7"/>
    <n v="48"/>
    <d v="1899-12-30T07:48:00"/>
    <s v="YR1991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25"/>
    <n v="7"/>
    <n v="48"/>
    <d v="1899-12-30T07:48:00"/>
    <s v="ZT8053"/>
    <s v="Liserco"/>
    <x v="12"/>
    <x v="0"/>
    <x v="0"/>
    <s v="TXB"/>
    <n v="5"/>
    <x v="1"/>
    <n v="39.284999999999997"/>
  </r>
  <r>
    <x v="7"/>
    <s v="SN"/>
    <d v="2016-04-20T00:00:00"/>
    <d v="1899-12-30T07:15:00"/>
    <d v="1899-12-30T08:45:00"/>
    <x v="0"/>
    <n v="78"/>
    <n v="26"/>
    <n v="7"/>
    <n v="51"/>
    <d v="1899-12-30T07:51:00"/>
    <s v="CZJZ74"/>
    <s v="Lisanco"/>
    <x v="10"/>
    <x v="0"/>
    <x v="1"/>
    <s v="TXB"/>
    <n v="6"/>
    <x v="1"/>
    <n v="42.7"/>
  </r>
  <r>
    <x v="7"/>
    <s v="SN"/>
    <d v="2016-04-20T00:00:00"/>
    <d v="1899-12-30T07:15:00"/>
    <d v="1899-12-30T08:45:00"/>
    <x v="0"/>
    <n v="78"/>
    <n v="27"/>
    <n v="7"/>
    <n v="52"/>
    <d v="1899-12-30T07:52:00"/>
    <s v="TH5204"/>
    <s v="Liserco"/>
    <x v="1"/>
    <x v="0"/>
    <x v="0"/>
    <s v="TXB"/>
    <n v="6"/>
    <x v="1"/>
    <n v="42.7"/>
  </r>
  <r>
    <x v="7"/>
    <s v="SN"/>
    <d v="2016-04-20T00:00:00"/>
    <d v="1899-12-30T07:15:00"/>
    <d v="1899-12-30T08:45:00"/>
    <x v="0"/>
    <n v="78"/>
    <n v="28"/>
    <n v="7"/>
    <n v="53"/>
    <d v="1899-12-30T07:53:00"/>
    <s v="VX4316"/>
    <s v="Liserco"/>
    <x v="1"/>
    <x v="0"/>
    <x v="0"/>
    <s v="TXB"/>
    <n v="2"/>
    <x v="1"/>
    <n v="17.84"/>
  </r>
  <r>
    <x v="7"/>
    <s v="SN"/>
    <d v="2016-04-20T00:00:00"/>
    <d v="1899-12-30T07:15:00"/>
    <d v="1899-12-30T08:45:00"/>
    <x v="0"/>
    <n v="78"/>
    <n v="29"/>
    <n v="7"/>
    <n v="53"/>
    <d v="1899-12-30T07:53:00"/>
    <s v="VT1070"/>
    <s v="Liserco"/>
    <x v="0"/>
    <x v="0"/>
    <x v="0"/>
    <s v="TXB"/>
    <n v="2"/>
    <x v="1"/>
    <n v="17.84"/>
  </r>
  <r>
    <x v="7"/>
    <s v="SN"/>
    <d v="2016-04-20T00:00:00"/>
    <d v="1899-12-30T07:15:00"/>
    <d v="1899-12-30T08:45:00"/>
    <x v="0"/>
    <n v="78"/>
    <n v="30"/>
    <n v="7"/>
    <n v="54"/>
    <d v="1899-12-30T07:54:00"/>
    <s v="XE9119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1"/>
    <n v="7"/>
    <n v="54"/>
    <d v="1899-12-30T07:54:00"/>
    <s v="BHDF14"/>
    <s v="Lisanco"/>
    <x v="10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2"/>
    <n v="7"/>
    <n v="54"/>
    <d v="1899-12-30T07:54:00"/>
    <s v="WT9928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9"/>
    <n v="3"/>
    <n v="7"/>
    <n v="56"/>
    <d v="1899-12-30T07:56:00"/>
    <s v="GWJD81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4"/>
    <n v="7"/>
    <n v="57"/>
    <d v="1899-12-30T07:57:00"/>
    <s v="UJ7537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9"/>
    <n v="5"/>
    <n v="7"/>
    <n v="58"/>
    <d v="1899-12-30T07:58:00"/>
    <s v="XL8775"/>
    <s v="Liserco"/>
    <x v="1"/>
    <x v="0"/>
    <x v="0"/>
    <s v="TXB"/>
    <n v="4"/>
    <x v="1"/>
    <n v="35.869999999999997"/>
  </r>
  <r>
    <x v="7"/>
    <s v="SN"/>
    <d v="2016-04-20T00:00:00"/>
    <d v="1899-12-30T07:15:00"/>
    <d v="1899-12-30T08:45:00"/>
    <x v="0"/>
    <n v="79"/>
    <n v="6"/>
    <n v="8"/>
    <n v="0"/>
    <d v="1899-12-30T08:00:00"/>
    <s v="HKPG48"/>
    <s v="Liserco"/>
    <x v="13"/>
    <x v="0"/>
    <x v="1"/>
    <s v="TXB"/>
    <n v="4"/>
    <x v="1"/>
    <n v="35.869999999999997"/>
  </r>
  <r>
    <x v="7"/>
    <s v="SN"/>
    <d v="2016-04-20T00:00:00"/>
    <d v="1899-12-30T07:15:00"/>
    <d v="1899-12-30T08:45:00"/>
    <x v="0"/>
    <n v="79"/>
    <n v="7"/>
    <n v="8"/>
    <n v="1"/>
    <d v="1899-12-30T08:01:00"/>
    <s v="XY3951"/>
    <s v="Lisanco"/>
    <x v="10"/>
    <x v="0"/>
    <x v="1"/>
    <s v="TXB"/>
    <n v="2"/>
    <x v="1"/>
    <n v="17.84"/>
  </r>
  <r>
    <x v="7"/>
    <s v="SN"/>
    <d v="2016-04-20T00:00:00"/>
    <d v="1899-12-30T07:15:00"/>
    <d v="1899-12-30T08:45:00"/>
    <x v="0"/>
    <n v="79"/>
    <n v="8"/>
    <n v="8"/>
    <n v="2"/>
    <d v="1899-12-30T08:02:00"/>
    <s v="UD3910"/>
    <s v="Liserco"/>
    <x v="1"/>
    <x v="0"/>
    <x v="0"/>
    <s v="TXB"/>
    <n v="2"/>
    <x v="1"/>
    <n v="17.84"/>
  </r>
  <r>
    <x v="7"/>
    <s v="SN"/>
    <d v="2016-04-20T00:00:00"/>
    <d v="1899-12-30T07:15:00"/>
    <d v="1899-12-30T08:45:00"/>
    <x v="0"/>
    <n v="79"/>
    <n v="9"/>
    <n v="8"/>
    <n v="4"/>
    <d v="1899-12-30T08:04:00"/>
    <s v="BVHB89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10"/>
    <n v="8"/>
    <n v="8"/>
    <d v="1899-12-30T08:08:00"/>
    <s v="VD7002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11"/>
    <n v="8"/>
    <n v="9"/>
    <d v="1899-12-30T08:09:00"/>
    <s v="YR2016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12"/>
    <n v="8"/>
    <n v="10"/>
    <d v="1899-12-30T08:10:00"/>
    <s v="RZ8195"/>
    <s v="Liserco"/>
    <x v="12"/>
    <x v="0"/>
    <x v="0"/>
    <s v="TXB"/>
    <n v="3"/>
    <x v="1"/>
    <n v="30.84"/>
  </r>
  <r>
    <x v="7"/>
    <s v="SN"/>
    <d v="2016-04-20T00:00:00"/>
    <d v="1899-12-30T07:15:00"/>
    <d v="1899-12-30T08:45:00"/>
    <x v="0"/>
    <n v="79"/>
    <n v="13"/>
    <n v="8"/>
    <n v="12"/>
    <d v="1899-12-30T08:12:00"/>
    <s v="MZ8012"/>
    <s v="Liserco"/>
    <x v="12"/>
    <x v="0"/>
    <x v="0"/>
    <s v="TXB"/>
    <n v="2"/>
    <x v="1"/>
    <n v="17.84"/>
  </r>
  <r>
    <x v="7"/>
    <s v="SN"/>
    <d v="2016-04-20T00:00:00"/>
    <d v="1899-12-30T07:15:00"/>
    <d v="1899-12-30T08:45:00"/>
    <x v="0"/>
    <n v="79"/>
    <n v="14"/>
    <n v="8"/>
    <n v="15"/>
    <d v="1899-12-30T08:15:00"/>
    <s v="XU9221"/>
    <s v="Liserco"/>
    <x v="1"/>
    <x v="0"/>
    <x v="0"/>
    <s v="TXB"/>
    <n v="4"/>
    <x v="1"/>
    <n v="35.869999999999997"/>
  </r>
  <r>
    <x v="7"/>
    <s v="SN"/>
    <d v="2016-04-20T00:00:00"/>
    <d v="1899-12-30T07:15:00"/>
    <d v="1899-12-30T08:45:00"/>
    <x v="0"/>
    <n v="79"/>
    <n v="15"/>
    <n v="8"/>
    <n v="16"/>
    <d v="1899-12-30T08:16:00"/>
    <s v="RV9006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16"/>
    <n v="8"/>
    <n v="16"/>
    <d v="1899-12-30T08:16:00"/>
    <s v="DPTC23"/>
    <s v="Lisanco"/>
    <x v="10"/>
    <x v="0"/>
    <x v="1"/>
    <s v="TXB"/>
    <n v="2"/>
    <x v="1"/>
    <n v="17.84"/>
  </r>
  <r>
    <x v="7"/>
    <s v="SN"/>
    <d v="2016-04-20T00:00:00"/>
    <d v="1899-12-30T07:15:00"/>
    <d v="1899-12-30T08:45:00"/>
    <x v="0"/>
    <n v="79"/>
    <n v="17"/>
    <n v="8"/>
    <n v="18"/>
    <d v="1899-12-30T08:18:00"/>
    <s v="UZ5587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9"/>
    <n v="18"/>
    <n v="8"/>
    <n v="18"/>
    <d v="1899-12-30T08:18:00"/>
    <s v="BCBK15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9"/>
    <n v="19"/>
    <n v="8"/>
    <n v="21"/>
    <d v="1899-12-30T08:21:00"/>
    <s v="HVLT31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9"/>
    <n v="20"/>
    <n v="8"/>
    <n v="22"/>
    <d v="1899-12-30T08:22:00"/>
    <s v="XE9337"/>
    <s v="Liserco"/>
    <x v="1"/>
    <x v="0"/>
    <x v="0"/>
    <s v="TXB"/>
    <n v="2"/>
    <x v="1"/>
    <n v="17.84"/>
  </r>
  <r>
    <x v="7"/>
    <s v="SN"/>
    <d v="2016-04-20T00:00:00"/>
    <d v="1899-12-30T07:15:00"/>
    <d v="1899-12-30T08:45:00"/>
    <x v="0"/>
    <n v="79"/>
    <n v="21"/>
    <n v="8"/>
    <n v="23"/>
    <d v="1899-12-30T08:23:00"/>
    <s v="DBLS82"/>
    <s v="Lisanco"/>
    <x v="10"/>
    <x v="0"/>
    <x v="1"/>
    <s v="TXB"/>
    <n v="6"/>
    <x v="1"/>
    <n v="42.7"/>
  </r>
  <r>
    <x v="7"/>
    <s v="SN"/>
    <d v="2016-04-20T00:00:00"/>
    <d v="1899-12-30T07:15:00"/>
    <d v="1899-12-30T08:45:00"/>
    <x v="0"/>
    <n v="79"/>
    <n v="22"/>
    <n v="8"/>
    <n v="24"/>
    <d v="1899-12-30T08:24:00"/>
    <s v="ZT7449"/>
    <s v="Liserco"/>
    <x v="1"/>
    <x v="0"/>
    <x v="0"/>
    <s v="TXB"/>
    <n v="2"/>
    <x v="1"/>
    <n v="17.84"/>
  </r>
  <r>
    <x v="7"/>
    <s v="SN"/>
    <d v="2016-04-20T00:00:00"/>
    <d v="1899-12-30T07:15:00"/>
    <d v="1899-12-30T08:45:00"/>
    <x v="0"/>
    <n v="79"/>
    <n v="23"/>
    <n v="8"/>
    <n v="26"/>
    <d v="1899-12-30T08:26:00"/>
    <s v="XU9201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9"/>
    <n v="24"/>
    <n v="8"/>
    <n v="28"/>
    <d v="1899-12-30T08:28:00"/>
    <s v="FSBZ17"/>
    <s v="Lisanco"/>
    <x v="10"/>
    <x v="0"/>
    <x v="1"/>
    <s v="TXB"/>
    <n v="5"/>
    <x v="1"/>
    <n v="39.284999999999997"/>
  </r>
  <r>
    <x v="7"/>
    <s v="SN"/>
    <d v="2016-04-20T00:00:00"/>
    <d v="1899-12-30T07:15:00"/>
    <d v="1899-12-30T08:45:00"/>
    <x v="0"/>
    <n v="79"/>
    <n v="25"/>
    <n v="8"/>
    <n v="30"/>
    <d v="1899-12-30T08:30:00"/>
    <s v="PF1849"/>
    <s v="Liserco"/>
    <x v="1"/>
    <x v="0"/>
    <x v="0"/>
    <s v="TXB"/>
    <n v="1"/>
    <x v="1"/>
    <n v="7.97"/>
  </r>
  <r>
    <x v="7"/>
    <s v="SN"/>
    <d v="2016-04-20T00:00:00"/>
    <d v="1899-12-30T07:15:00"/>
    <d v="1899-12-30T08:45:00"/>
    <x v="0"/>
    <n v="79"/>
    <n v="26"/>
    <n v="8"/>
    <n v="30"/>
    <d v="1899-12-30T08:30:00"/>
    <s v="RB4694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9"/>
    <n v="27"/>
    <n v="8"/>
    <n v="32"/>
    <d v="1899-12-30T08:32:00"/>
    <s v="TU4846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79"/>
    <n v="28"/>
    <n v="8"/>
    <n v="32"/>
    <d v="1899-12-30T08:32:00"/>
    <s v="GBVW20"/>
    <s v="Liserco"/>
    <x v="13"/>
    <x v="0"/>
    <x v="1"/>
    <s v="TXB"/>
    <n v="6"/>
    <x v="1"/>
    <n v="42.7"/>
  </r>
  <r>
    <x v="7"/>
    <s v="SN"/>
    <d v="2016-04-20T00:00:00"/>
    <d v="1899-12-30T07:15:00"/>
    <d v="1899-12-30T08:45:00"/>
    <x v="0"/>
    <n v="79"/>
    <n v="29"/>
    <n v="8"/>
    <n v="34"/>
    <d v="1899-12-30T08:34:00"/>
    <s v="YF2250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79"/>
    <n v="30"/>
    <n v="8"/>
    <n v="36"/>
    <d v="1899-12-30T08:36:00"/>
    <s v="XH4880"/>
    <s v="Liserco"/>
    <x v="12"/>
    <x v="0"/>
    <x v="0"/>
    <s v="TXB"/>
    <n v="2"/>
    <x v="1"/>
    <n v="17.84"/>
  </r>
  <r>
    <x v="7"/>
    <s v="SN"/>
    <d v="2016-04-20T00:00:00"/>
    <d v="1899-12-30T07:15:00"/>
    <d v="1899-12-30T08:45:00"/>
    <x v="0"/>
    <n v="80"/>
    <n v="1"/>
    <n v="8"/>
    <n v="37"/>
    <d v="1899-12-30T08:37:00"/>
    <s v="CFYS51"/>
    <s v="Lisanco"/>
    <x v="10"/>
    <x v="0"/>
    <x v="1"/>
    <s v="TXB"/>
    <n v="5"/>
    <x v="1"/>
    <n v="39.284999999999997"/>
  </r>
  <r>
    <x v="7"/>
    <s v="SN"/>
    <d v="2016-04-20T00:00:00"/>
    <d v="1899-12-30T07:15:00"/>
    <d v="1899-12-30T08:45:00"/>
    <x v="0"/>
    <n v="80"/>
    <n v="2"/>
    <n v="8"/>
    <n v="40"/>
    <d v="1899-12-30T08:40:00"/>
    <s v="VY7741"/>
    <s v="Lisanco"/>
    <x v="10"/>
    <x v="0"/>
    <x v="1"/>
    <s v="TXB"/>
    <n v="2"/>
    <x v="1"/>
    <n v="17.84"/>
  </r>
  <r>
    <x v="7"/>
    <s v="SN"/>
    <d v="2016-04-20T00:00:00"/>
    <d v="1899-12-30T07:15:00"/>
    <d v="1899-12-30T08:45:00"/>
    <x v="0"/>
    <n v="80"/>
    <n v="3"/>
    <n v="8"/>
    <n v="41"/>
    <d v="1899-12-30T08:41:00"/>
    <s v="XN6577"/>
    <s v="Liserco"/>
    <x v="13"/>
    <x v="0"/>
    <x v="1"/>
    <s v="TXB"/>
    <n v="2"/>
    <x v="1"/>
    <n v="17.84"/>
  </r>
  <r>
    <x v="7"/>
    <s v="SN"/>
    <d v="2016-04-20T00:00:00"/>
    <d v="1899-12-30T07:15:00"/>
    <d v="1899-12-30T08:45:00"/>
    <x v="0"/>
    <n v="80"/>
    <n v="4"/>
    <n v="8"/>
    <n v="42"/>
    <d v="1899-12-30T08:42:00"/>
    <s v="CHTJ33"/>
    <s v="Liserco"/>
    <x v="13"/>
    <x v="0"/>
    <x v="1"/>
    <s v="TXB"/>
    <n v="3"/>
    <x v="1"/>
    <n v="30.84"/>
  </r>
  <r>
    <x v="7"/>
    <s v="SN"/>
    <d v="2016-04-20T00:00:00"/>
    <d v="1899-12-30T07:15:00"/>
    <d v="1899-12-30T08:45:00"/>
    <x v="0"/>
    <n v="80"/>
    <n v="5"/>
    <n v="8"/>
    <n v="42"/>
    <d v="1899-12-30T08:42:00"/>
    <s v="XJ6813"/>
    <s v="Liserco"/>
    <x v="0"/>
    <x v="0"/>
    <x v="0"/>
    <s v="TXB"/>
    <n v="2"/>
    <x v="1"/>
    <n v="17.84"/>
  </r>
  <r>
    <x v="7"/>
    <s v="SN"/>
    <d v="2016-04-20T00:00:00"/>
    <d v="1899-12-30T07:15:00"/>
    <d v="1899-12-30T08:45:00"/>
    <x v="0"/>
    <n v="80"/>
    <n v="6"/>
    <n v="8"/>
    <n v="42"/>
    <d v="1899-12-30T08:42:00"/>
    <s v="CPPD60"/>
    <s v="Liserco"/>
    <x v="12"/>
    <x v="0"/>
    <x v="0"/>
    <s v="TXB"/>
    <n v="3"/>
    <x v="1"/>
    <n v="30.84"/>
  </r>
  <r>
    <x v="7"/>
    <s v="SN"/>
    <d v="2016-04-20T00:00:00"/>
    <d v="1899-12-30T07:15:00"/>
    <d v="1899-12-30T08:45:00"/>
    <x v="0"/>
    <n v="80"/>
    <n v="7"/>
    <n v="8"/>
    <n v="44"/>
    <d v="1899-12-30T08:44:00"/>
    <s v="TJ3256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1"/>
    <n v="9"/>
    <n v="45"/>
    <d v="1899-12-30T09:45:00"/>
    <s v="VV1283"/>
    <s v="Liserco"/>
    <x v="12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2"/>
    <n v="9"/>
    <n v="46"/>
    <d v="1899-12-30T09:46:00"/>
    <s v="FTFC13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3"/>
    <n v="9"/>
    <n v="48"/>
    <d v="1899-12-30T09:48:00"/>
    <s v="GZYX34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4"/>
    <n v="9"/>
    <n v="47"/>
    <d v="1899-12-30T09:47:00"/>
    <s v="XU9202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5"/>
    <n v="9"/>
    <n v="51"/>
    <d v="1899-12-30T09:51:00"/>
    <s v="XT7840"/>
    <s v="Liserco"/>
    <x v="13"/>
    <x v="0"/>
    <x v="1"/>
    <s v="TXB"/>
    <n v="5"/>
    <x v="1"/>
    <n v="39.284999999999997"/>
  </r>
  <r>
    <x v="7"/>
    <s v="SN"/>
    <d v="2016-04-20T00:00:00"/>
    <d v="1899-12-30T09:45:00"/>
    <d v="1899-12-30T11:15:00"/>
    <x v="1"/>
    <n v="81"/>
    <n v="6"/>
    <n v="9"/>
    <n v="52"/>
    <d v="1899-12-30T09:52:00"/>
    <s v="FYCC32"/>
    <s v="Lisanco"/>
    <x v="10"/>
    <x v="0"/>
    <x v="1"/>
    <s v="TXB"/>
    <n v="5"/>
    <x v="1"/>
    <n v="39.284999999999997"/>
  </r>
  <r>
    <x v="7"/>
    <s v="SN"/>
    <d v="2016-04-20T00:00:00"/>
    <d v="1899-12-30T09:45:00"/>
    <d v="1899-12-30T11:15:00"/>
    <x v="1"/>
    <n v="81"/>
    <n v="7"/>
    <n v="9"/>
    <n v="55"/>
    <d v="1899-12-30T09:55:00"/>
    <s v="XR5424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8"/>
    <n v="9"/>
    <n v="55"/>
    <d v="1899-12-30T09:55:00"/>
    <s v="XL8386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9"/>
    <n v="9"/>
    <n v="58"/>
    <d v="1899-12-30T09:58:00"/>
    <s v="VB3881"/>
    <s v="Liserco"/>
    <x v="13"/>
    <x v="0"/>
    <x v="1"/>
    <s v="TXB"/>
    <n v="3"/>
    <x v="1"/>
    <n v="30.84"/>
  </r>
  <r>
    <x v="7"/>
    <s v="SN"/>
    <d v="2016-04-20T00:00:00"/>
    <d v="1899-12-30T09:45:00"/>
    <d v="1899-12-30T11:15:00"/>
    <x v="1"/>
    <n v="81"/>
    <n v="10"/>
    <n v="9"/>
    <n v="58"/>
    <d v="1899-12-30T09:58:00"/>
    <s v="PX4813"/>
    <s v="Liserco"/>
    <x v="13"/>
    <x v="0"/>
    <x v="1"/>
    <s v="TXB"/>
    <n v="3"/>
    <x v="1"/>
    <n v="30.84"/>
  </r>
  <r>
    <x v="7"/>
    <s v="SN"/>
    <d v="2016-04-20T00:00:00"/>
    <d v="1899-12-30T09:45:00"/>
    <d v="1899-12-30T11:15:00"/>
    <x v="1"/>
    <n v="81"/>
    <n v="11"/>
    <n v="10"/>
    <n v="0"/>
    <d v="1899-12-30T10:00:00"/>
    <s v="YR1750"/>
    <s v="Liserco"/>
    <x v="1"/>
    <x v="0"/>
    <x v="0"/>
    <s v="TXB"/>
    <n v="3"/>
    <x v="1"/>
    <n v="30.84"/>
  </r>
  <r>
    <x v="7"/>
    <s v="SN"/>
    <d v="2016-04-20T00:00:00"/>
    <d v="1899-12-30T09:45:00"/>
    <d v="1899-12-30T11:15:00"/>
    <x v="1"/>
    <n v="81"/>
    <n v="12"/>
    <n v="10"/>
    <n v="2"/>
    <d v="1899-12-30T10:02:00"/>
    <s v="XT7450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13"/>
    <n v="10"/>
    <n v="5"/>
    <d v="1899-12-30T10:05:00"/>
    <s v="UF8811"/>
    <s v="Liserco"/>
    <x v="12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14"/>
    <n v="10"/>
    <n v="7"/>
    <d v="1899-12-30T10:07:00"/>
    <s v="XR5402"/>
    <s v="Liserco"/>
    <x v="13"/>
    <x v="0"/>
    <x v="1"/>
    <s v="TXB"/>
    <n v="4"/>
    <x v="1"/>
    <n v="35.869999999999997"/>
  </r>
  <r>
    <x v="7"/>
    <s v="SN"/>
    <d v="2016-04-20T00:00:00"/>
    <d v="1899-12-30T09:45:00"/>
    <d v="1899-12-30T11:15:00"/>
    <x v="1"/>
    <n v="81"/>
    <n v="15"/>
    <n v="10"/>
    <n v="9"/>
    <d v="1899-12-30T10:09:00"/>
    <s v="YD7933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16"/>
    <n v="10"/>
    <n v="11"/>
    <d v="1899-12-30T10:11:00"/>
    <s v="BDGP50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17"/>
    <n v="10"/>
    <n v="11"/>
    <d v="1899-12-30T10:11:00"/>
    <s v="XG8576"/>
    <s v="Liserco"/>
    <x v="12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18"/>
    <n v="10"/>
    <n v="11"/>
    <d v="1899-12-30T10:11:00"/>
    <s v="FYBV70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19"/>
    <n v="10"/>
    <n v="11"/>
    <d v="1899-12-30T10:11:00"/>
    <s v="XW8284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20"/>
    <n v="10"/>
    <n v="16"/>
    <d v="1899-12-30T10:16:00"/>
    <s v="XV9759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21"/>
    <n v="10"/>
    <n v="16"/>
    <d v="1899-12-30T10:16:00"/>
    <s v="RJ2223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22"/>
    <n v="10"/>
    <n v="16"/>
    <d v="1899-12-30T10:16:00"/>
    <s v="VV1303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23"/>
    <n v="10"/>
    <n v="18"/>
    <d v="1899-12-30T10:18:00"/>
    <s v="RR4641"/>
    <s v="Liserco"/>
    <x v="0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24"/>
    <n v="10"/>
    <n v="20"/>
    <d v="1899-12-30T10:20:00"/>
    <s v="WG2582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25"/>
    <n v="10"/>
    <n v="21"/>
    <d v="1899-12-30T10:21:00"/>
    <s v="TV4536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26"/>
    <n v="10"/>
    <n v="21"/>
    <d v="1899-12-30T10:21:00"/>
    <s v="WK7410"/>
    <s v="Liserco"/>
    <x v="12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27"/>
    <n v="10"/>
    <n v="23"/>
    <d v="1899-12-30T10:23:00"/>
    <s v="DSGW15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1"/>
    <n v="28"/>
    <n v="10"/>
    <n v="27"/>
    <d v="1899-12-30T10:27:00"/>
    <s v="XB8574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1"/>
    <n v="29"/>
    <n v="10"/>
    <n v="30"/>
    <d v="1899-12-30T10:30:00"/>
    <s v="TK1389"/>
    <s v="Liserco"/>
    <x v="0"/>
    <x v="0"/>
    <x v="0"/>
    <s v="TXB"/>
    <n v="1"/>
    <x v="1"/>
    <n v="7.97"/>
  </r>
  <r>
    <x v="7"/>
    <s v="SN"/>
    <d v="2016-04-20T00:00:00"/>
    <d v="1899-12-30T09:45:00"/>
    <d v="1899-12-30T11:15:00"/>
    <x v="1"/>
    <n v="81"/>
    <n v="30"/>
    <n v="10"/>
    <n v="30"/>
    <d v="1899-12-30T10:30:00"/>
    <s v="FCXC75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2"/>
    <n v="1"/>
    <n v="10"/>
    <n v="30"/>
    <d v="1899-12-30T10:30:00"/>
    <s v="WF6230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2"/>
    <n v="10"/>
    <n v="33"/>
    <d v="1899-12-30T10:33:00"/>
    <s v="BHDF14"/>
    <s v="Lisanco"/>
    <x v="10"/>
    <x v="0"/>
    <x v="1"/>
    <s v="TXB"/>
    <n v="3"/>
    <x v="1"/>
    <n v="30.84"/>
  </r>
  <r>
    <x v="7"/>
    <s v="SN"/>
    <d v="2016-04-20T00:00:00"/>
    <d v="1899-12-30T09:45:00"/>
    <d v="1899-12-30T11:15:00"/>
    <x v="1"/>
    <n v="82"/>
    <n v="3"/>
    <n v="10"/>
    <n v="35"/>
    <d v="1899-12-30T10:35:00"/>
    <s v="PB2477"/>
    <s v="Liserco"/>
    <x v="1"/>
    <x v="0"/>
    <x v="0"/>
    <s v="TXB"/>
    <n v="2"/>
    <x v="1"/>
    <n v="17.84"/>
  </r>
  <r>
    <x v="7"/>
    <s v="SN"/>
    <d v="2016-04-20T00:00:00"/>
    <d v="1899-12-30T09:45:00"/>
    <d v="1899-12-30T11:15:00"/>
    <x v="1"/>
    <n v="82"/>
    <n v="4"/>
    <n v="10"/>
    <n v="36"/>
    <d v="1899-12-30T10:36:00"/>
    <s v="XE9323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5"/>
    <n v="10"/>
    <n v="36"/>
    <d v="1899-12-30T10:36:00"/>
    <s v="XG8359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6"/>
    <n v="10"/>
    <n v="38"/>
    <d v="1899-12-30T10:38:00"/>
    <s v="XV3438"/>
    <s v="Liserco"/>
    <x v="12"/>
    <x v="0"/>
    <x v="0"/>
    <s v="TXB"/>
    <n v="2"/>
    <x v="1"/>
    <n v="17.84"/>
  </r>
  <r>
    <x v="7"/>
    <s v="SN"/>
    <d v="2016-04-20T00:00:00"/>
    <d v="1899-12-30T09:45:00"/>
    <d v="1899-12-30T11:15:00"/>
    <x v="1"/>
    <n v="82"/>
    <n v="7"/>
    <n v="10"/>
    <n v="40"/>
    <d v="1899-12-30T10:40:00"/>
    <s v="RP7390"/>
    <s v="Liserco"/>
    <x v="13"/>
    <x v="0"/>
    <x v="1"/>
    <s v="TXB"/>
    <n v="4"/>
    <x v="1"/>
    <n v="35.869999999999997"/>
  </r>
  <r>
    <x v="7"/>
    <s v="SN"/>
    <d v="2016-04-20T00:00:00"/>
    <d v="1899-12-30T09:45:00"/>
    <d v="1899-12-30T11:15:00"/>
    <x v="1"/>
    <n v="82"/>
    <n v="8"/>
    <n v="10"/>
    <n v="42"/>
    <d v="1899-12-30T10:42:00"/>
    <s v="HKPG48"/>
    <s v="Liserco"/>
    <x v="13"/>
    <x v="0"/>
    <x v="1"/>
    <s v="TXB"/>
    <n v="5"/>
    <x v="1"/>
    <n v="39.284999999999997"/>
  </r>
  <r>
    <x v="7"/>
    <s v="SN"/>
    <d v="2016-04-20T00:00:00"/>
    <d v="1899-12-30T09:45:00"/>
    <d v="1899-12-30T11:15:00"/>
    <x v="1"/>
    <n v="82"/>
    <n v="9"/>
    <n v="10"/>
    <n v="45"/>
    <d v="1899-12-30T10:45:00"/>
    <s v="YG1168"/>
    <s v="Liserco"/>
    <x v="1"/>
    <x v="0"/>
    <x v="0"/>
    <s v="TXB"/>
    <n v="3"/>
    <x v="1"/>
    <n v="30.84"/>
  </r>
  <r>
    <x v="7"/>
    <s v="SN"/>
    <d v="2016-04-20T00:00:00"/>
    <d v="1899-12-30T09:45:00"/>
    <d v="1899-12-30T11:15:00"/>
    <x v="1"/>
    <n v="82"/>
    <n v="10"/>
    <n v="10"/>
    <n v="45"/>
    <d v="1899-12-30T10:45:00"/>
    <s v="FTPC59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11"/>
    <n v="10"/>
    <n v="47"/>
    <d v="1899-12-30T10:47:00"/>
    <s v="XY3951"/>
    <s v="Lisanco"/>
    <x v="10"/>
    <x v="0"/>
    <x v="1"/>
    <s v="TXB"/>
    <n v="3"/>
    <x v="1"/>
    <n v="30.84"/>
  </r>
  <r>
    <x v="7"/>
    <s v="SN"/>
    <d v="2016-04-20T00:00:00"/>
    <d v="1899-12-30T09:45:00"/>
    <d v="1899-12-30T11:15:00"/>
    <x v="1"/>
    <n v="82"/>
    <n v="12"/>
    <n v="10"/>
    <n v="50"/>
    <d v="1899-12-30T10:50:00"/>
    <s v="ZR7113"/>
    <s v="Liserco"/>
    <x v="13"/>
    <x v="0"/>
    <x v="1"/>
    <s v="TXB"/>
    <n v="6"/>
    <x v="1"/>
    <n v="42.7"/>
  </r>
  <r>
    <x v="7"/>
    <s v="SN"/>
    <d v="2016-04-20T00:00:00"/>
    <d v="1899-12-30T09:45:00"/>
    <d v="1899-12-30T11:15:00"/>
    <x v="1"/>
    <n v="82"/>
    <n v="13"/>
    <n v="10"/>
    <n v="51"/>
    <d v="1899-12-30T10:51:00"/>
    <s v="VD7002"/>
    <s v="Liserco"/>
    <x v="13"/>
    <x v="0"/>
    <x v="1"/>
    <s v="TXB"/>
    <n v="4"/>
    <x v="1"/>
    <n v="35.869999999999997"/>
  </r>
  <r>
    <x v="7"/>
    <s v="SN"/>
    <d v="2016-04-20T00:00:00"/>
    <d v="1899-12-30T09:45:00"/>
    <d v="1899-12-30T11:15:00"/>
    <x v="1"/>
    <n v="82"/>
    <n v="14"/>
    <n v="10"/>
    <n v="53"/>
    <d v="1899-12-30T10:53:00"/>
    <s v="CZPS16"/>
    <s v="Liserco"/>
    <x v="1"/>
    <x v="0"/>
    <x v="0"/>
    <s v="TXB"/>
    <n v="3"/>
    <x v="1"/>
    <n v="30.84"/>
  </r>
  <r>
    <x v="7"/>
    <s v="SN"/>
    <d v="2016-04-20T00:00:00"/>
    <d v="1899-12-30T09:45:00"/>
    <d v="1899-12-30T11:15:00"/>
    <x v="1"/>
    <n v="82"/>
    <n v="16"/>
    <n v="10"/>
    <n v="55"/>
    <d v="1899-12-30T10:55:00"/>
    <s v="YZ7082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17"/>
    <n v="10"/>
    <n v="55"/>
    <d v="1899-12-30T10:55:00"/>
    <s v="XL8616"/>
    <s v="Liserco"/>
    <x v="12"/>
    <x v="0"/>
    <x v="0"/>
    <s v="TXB"/>
    <n v="3"/>
    <x v="1"/>
    <n v="30.84"/>
  </r>
  <r>
    <x v="7"/>
    <s v="SN"/>
    <d v="2016-04-20T00:00:00"/>
    <d v="1899-12-30T09:45:00"/>
    <d v="1899-12-30T11:15:00"/>
    <x v="1"/>
    <n v="82"/>
    <n v="18"/>
    <n v="10"/>
    <n v="56"/>
    <d v="1899-12-30T10:56:00"/>
    <s v="PB2474"/>
    <s v="Liserco"/>
    <x v="13"/>
    <x v="0"/>
    <x v="1"/>
    <s v="TXB"/>
    <n v="3"/>
    <x v="1"/>
    <n v="30.84"/>
  </r>
  <r>
    <x v="7"/>
    <s v="SN"/>
    <d v="2016-04-20T00:00:00"/>
    <d v="1899-12-30T09:45:00"/>
    <d v="1899-12-30T11:15:00"/>
    <x v="1"/>
    <n v="82"/>
    <n v="19"/>
    <n v="11"/>
    <n v="0"/>
    <d v="1899-12-30T11:00:00"/>
    <s v="DPTC23"/>
    <s v="Lisanco"/>
    <x v="10"/>
    <x v="0"/>
    <x v="1"/>
    <s v="TXB"/>
    <n v="3"/>
    <x v="1"/>
    <n v="30.84"/>
  </r>
  <r>
    <x v="7"/>
    <s v="SN"/>
    <d v="2016-04-20T00:00:00"/>
    <d v="1899-12-30T09:45:00"/>
    <d v="1899-12-30T11:15:00"/>
    <x v="1"/>
    <n v="82"/>
    <n v="20"/>
    <n v="11"/>
    <n v="1"/>
    <d v="1899-12-30T11:01:00"/>
    <s v="ZL3344"/>
    <s v="Lisanco"/>
    <x v="10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21"/>
    <n v="11"/>
    <n v="3"/>
    <d v="1899-12-30T11:03:00"/>
    <s v="XR5403"/>
    <s v="Liserco"/>
    <x v="1"/>
    <x v="0"/>
    <x v="0"/>
    <s v="TXB"/>
    <n v="3"/>
    <x v="1"/>
    <n v="30.84"/>
  </r>
  <r>
    <x v="7"/>
    <s v="SN"/>
    <d v="2016-04-20T00:00:00"/>
    <d v="1899-12-30T09:45:00"/>
    <d v="1899-12-30T11:15:00"/>
    <x v="1"/>
    <n v="82"/>
    <n v="22"/>
    <n v="11"/>
    <n v="5"/>
    <d v="1899-12-30T11:05:00"/>
    <s v="XY3641"/>
    <s v="Liserco"/>
    <x v="13"/>
    <x v="0"/>
    <x v="1"/>
    <s v="TXB"/>
    <n v="3"/>
    <x v="1"/>
    <n v="30.84"/>
  </r>
  <r>
    <x v="7"/>
    <s v="SN"/>
    <d v="2016-04-20T00:00:00"/>
    <d v="1899-12-30T09:45:00"/>
    <d v="1899-12-30T11:15:00"/>
    <x v="1"/>
    <n v="82"/>
    <n v="23"/>
    <n v="11"/>
    <n v="6"/>
    <d v="1899-12-30T11:06:00"/>
    <s v="HVLT31"/>
    <s v="Liserco"/>
    <x v="13"/>
    <x v="0"/>
    <x v="1"/>
    <s v="TXB"/>
    <n v="4"/>
    <x v="1"/>
    <n v="35.869999999999997"/>
  </r>
  <r>
    <x v="7"/>
    <s v="SN"/>
    <d v="2016-04-20T00:00:00"/>
    <d v="1899-12-30T09:45:00"/>
    <d v="1899-12-30T11:15:00"/>
    <x v="1"/>
    <n v="82"/>
    <n v="24"/>
    <n v="11"/>
    <n v="10"/>
    <d v="1899-12-30T11:10:00"/>
    <s v="XW8290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25"/>
    <n v="11"/>
    <n v="11"/>
    <d v="1899-12-30T11:11:00"/>
    <s v="PG8204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26"/>
    <n v="11"/>
    <n v="11"/>
    <d v="1899-12-30T11:11:00"/>
    <s v="YR1991"/>
    <s v="Liserco"/>
    <x v="13"/>
    <x v="0"/>
    <x v="1"/>
    <s v="TXB"/>
    <n v="2"/>
    <x v="1"/>
    <n v="17.84"/>
  </r>
  <r>
    <x v="7"/>
    <s v="SN"/>
    <d v="2016-04-20T00:00:00"/>
    <d v="1899-12-30T09:45:00"/>
    <d v="1899-12-30T11:15:00"/>
    <x v="1"/>
    <n v="82"/>
    <n v="27"/>
    <n v="11"/>
    <n v="12"/>
    <d v="1899-12-30T11:12:00"/>
    <s v="XJ6813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1"/>
    <n v="12"/>
    <n v="47"/>
    <d v="1899-12-30T12:47:00"/>
    <s v="YR2016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2"/>
    <n v="12"/>
    <n v="48"/>
    <d v="1899-12-30T12:48:00"/>
    <s v="GZYX34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3"/>
    <n v="12"/>
    <n v="52"/>
    <d v="1899-12-30T12:52:00"/>
    <s v="DKLT63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4"/>
    <n v="12"/>
    <n v="52"/>
    <d v="1899-12-30T12:52:00"/>
    <s v="FYCC32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5"/>
    <n v="12"/>
    <n v="52"/>
    <d v="1899-12-30T12:52:00"/>
    <s v="RN8077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6"/>
    <n v="12"/>
    <n v="56"/>
    <d v="1899-12-30T12:56:00"/>
    <s v="XL8386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7"/>
    <n v="12"/>
    <n v="57"/>
    <d v="1899-12-30T12:57:00"/>
    <s v="VC6878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8"/>
    <n v="12"/>
    <n v="59"/>
    <d v="1899-12-30T12:59:00"/>
    <s v="PX4813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9"/>
    <n v="12"/>
    <n v="59"/>
    <d v="1899-12-30T12:59:00"/>
    <s v="UZ5587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10"/>
    <n v="13"/>
    <n v="0"/>
    <d v="1899-12-30T13:00:00"/>
    <s v="VT1070"/>
    <s v="Liserco"/>
    <x v="0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11"/>
    <n v="13"/>
    <n v="1"/>
    <d v="1899-12-30T13:01:00"/>
    <s v="FTFC13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12"/>
    <n v="13"/>
    <n v="3"/>
    <d v="1899-12-30T13:03:00"/>
    <s v="BCBK15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13"/>
    <n v="13"/>
    <n v="3"/>
    <d v="1899-12-30T13:03:00"/>
    <s v="HKPH70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14"/>
    <n v="13"/>
    <n v="4"/>
    <d v="1899-12-30T13:04:00"/>
    <s v="TL8497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15"/>
    <n v="13"/>
    <n v="6"/>
    <d v="1899-12-30T13:06:00"/>
    <s v="FXZX84"/>
    <s v="Liserco"/>
    <x v="0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16"/>
    <n v="13"/>
    <n v="7"/>
    <d v="1899-12-30T13:07:00"/>
    <s v="DBLS82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18"/>
    <n v="13"/>
    <n v="8"/>
    <d v="1899-12-30T13:08:00"/>
    <s v="XR5424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19"/>
    <n v="13"/>
    <n v="9"/>
    <d v="1899-12-30T13:09:00"/>
    <s v="YD7933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20"/>
    <n v="13"/>
    <n v="11"/>
    <d v="1899-12-30T13:11:00"/>
    <s v="XU9201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21"/>
    <n v="13"/>
    <n v="12"/>
    <d v="1899-12-30T13:12:00"/>
    <s v="XW8284"/>
    <s v="Liserco"/>
    <x v="13"/>
    <x v="0"/>
    <x v="1"/>
    <s v="TXB"/>
    <n v="1"/>
    <x v="1"/>
    <n v="7.97"/>
  </r>
  <r>
    <x v="7"/>
    <s v="SN"/>
    <d v="2016-04-20T00:00:00"/>
    <d v="1899-12-30T12:45:00"/>
    <d v="1899-12-30T14:15:00"/>
    <x v="2"/>
    <n v="83"/>
    <n v="22"/>
    <n v="13"/>
    <n v="14"/>
    <d v="1899-12-30T13:14:00"/>
    <s v="YR1750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23"/>
    <n v="13"/>
    <n v="15"/>
    <d v="1899-12-30T13:15:00"/>
    <s v="XU8192"/>
    <s v="Liserco"/>
    <x v="12"/>
    <x v="0"/>
    <x v="0"/>
    <s v="TXB"/>
    <n v="1"/>
    <x v="1"/>
    <n v="7.97"/>
  </r>
  <r>
    <x v="7"/>
    <s v="SN"/>
    <d v="2016-04-20T00:00:00"/>
    <d v="1899-12-30T12:45:00"/>
    <d v="1899-12-30T14:15:00"/>
    <x v="2"/>
    <n v="83"/>
    <n v="24"/>
    <n v="13"/>
    <n v="17"/>
    <d v="1899-12-30T13:17:00"/>
    <s v="GBVW20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25"/>
    <n v="13"/>
    <n v="17"/>
    <d v="1899-12-30T13:17:00"/>
    <s v="RJ2223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26"/>
    <n v="13"/>
    <n v="21"/>
    <d v="1899-12-30T13:21:00"/>
    <s v="BDGP50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27"/>
    <n v="13"/>
    <n v="21"/>
    <d v="1899-12-30T13:21:00"/>
    <s v="WG2582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3"/>
    <n v="28"/>
    <n v="13"/>
    <n v="23"/>
    <d v="1899-12-30T13:23:00"/>
    <s v="GXSS38"/>
    <s v="Liserco"/>
    <x v="0"/>
    <x v="0"/>
    <x v="0"/>
    <s v="TXB"/>
    <n v="2"/>
    <x v="1"/>
    <n v="17.84"/>
  </r>
  <r>
    <x v="7"/>
    <s v="SN"/>
    <d v="2016-04-20T00:00:00"/>
    <d v="1899-12-30T12:45:00"/>
    <d v="1899-12-30T14:15:00"/>
    <x v="2"/>
    <n v="83"/>
    <n v="29"/>
    <n v="13"/>
    <n v="27"/>
    <d v="1899-12-30T13:27:00"/>
    <s v="WF6230"/>
    <s v="Lisanco"/>
    <x v="10"/>
    <x v="0"/>
    <x v="1"/>
    <s v="TXB"/>
    <n v="1"/>
    <x v="1"/>
    <n v="7.97"/>
  </r>
  <r>
    <x v="7"/>
    <s v="SN"/>
    <d v="2016-04-20T00:00:00"/>
    <d v="1899-12-30T12:45:00"/>
    <d v="1899-12-30T14:15:00"/>
    <x v="2"/>
    <n v="83"/>
    <n v="30"/>
    <n v="13"/>
    <n v="27"/>
    <d v="1899-12-30T13:27:00"/>
    <s v="CHTJ33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"/>
    <n v="13"/>
    <n v="28"/>
    <d v="1899-12-30T13:28:00"/>
    <s v="XV9759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2"/>
    <n v="13"/>
    <n v="31"/>
    <d v="1899-12-30T13:31:00"/>
    <s v="XG8359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3"/>
    <n v="13"/>
    <n v="32"/>
    <d v="1899-12-30T13:32:00"/>
    <s v="ZK1325"/>
    <s v="Liserco"/>
    <x v="13"/>
    <x v="0"/>
    <x v="1"/>
    <s v="TXB"/>
    <n v="3"/>
    <x v="1"/>
    <n v="30.84"/>
  </r>
  <r>
    <x v="7"/>
    <s v="SN"/>
    <d v="2016-04-20T00:00:00"/>
    <d v="1899-12-30T12:45:00"/>
    <d v="1899-12-30T14:15:00"/>
    <x v="2"/>
    <n v="84"/>
    <n v="4"/>
    <n v="13"/>
    <n v="33"/>
    <d v="1899-12-30T13:33:00"/>
    <s v="DSGW15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5"/>
    <n v="13"/>
    <n v="33"/>
    <d v="1899-12-30T13:33:00"/>
    <s v="VV1283"/>
    <s v="Liserco"/>
    <x v="12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6"/>
    <n v="13"/>
    <n v="35"/>
    <d v="1899-12-30T13:35:00"/>
    <s v="RP7390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7"/>
    <n v="13"/>
    <n v="39"/>
    <d v="1899-12-30T13:39:00"/>
    <s v="VX8865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8"/>
    <n v="13"/>
    <n v="39"/>
    <d v="1899-12-30T13:39:00"/>
    <s v="FCXC75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9"/>
    <n v="13"/>
    <n v="39"/>
    <d v="1899-12-30T13:39:00"/>
    <s v="FTPC59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0"/>
    <n v="13"/>
    <n v="41"/>
    <d v="1899-12-30T13:41:00"/>
    <s v="XF9689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1"/>
    <n v="13"/>
    <n v="43"/>
    <d v="1899-12-30T13:43:00"/>
    <s v="PB2477"/>
    <s v="Liserco"/>
    <x v="1"/>
    <x v="0"/>
    <x v="0"/>
    <s v="TXB"/>
    <n v="1"/>
    <x v="1"/>
    <n v="7.97"/>
  </r>
  <r>
    <x v="7"/>
    <s v="SN"/>
    <d v="2016-04-20T00:00:00"/>
    <d v="1899-12-30T12:45:00"/>
    <d v="1899-12-30T14:15:00"/>
    <x v="2"/>
    <n v="84"/>
    <n v="12"/>
    <n v="13"/>
    <n v="43"/>
    <d v="1899-12-30T13:43:00"/>
    <s v="ZR7113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3"/>
    <n v="13"/>
    <n v="47"/>
    <d v="1899-12-30T13:47:00"/>
    <s v="YZ7082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4"/>
    <n v="13"/>
    <n v="49"/>
    <d v="1899-12-30T13:49:00"/>
    <s v="RW5141"/>
    <s v="Liserco"/>
    <x v="0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15"/>
    <n v="13"/>
    <n v="53"/>
    <d v="1899-12-30T13:53:00"/>
    <s v="ZL3344"/>
    <s v="Lisanco"/>
    <x v="10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6"/>
    <n v="13"/>
    <n v="53"/>
    <d v="1899-12-30T13:53:00"/>
    <s v="YG1168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17"/>
    <n v="13"/>
    <n v="53"/>
    <d v="1899-12-30T13:53:00"/>
    <s v="SC4381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8"/>
    <n v="13"/>
    <n v="55"/>
    <d v="1899-12-30T13:55:00"/>
    <s v="XY3641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19"/>
    <n v="13"/>
    <n v="55"/>
    <d v="1899-12-30T13:55:00"/>
    <s v="CZPS16"/>
    <s v="Liserco"/>
    <x v="1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20"/>
    <n v="13"/>
    <n v="59"/>
    <d v="1899-12-30T13:59:00"/>
    <s v="BFLH93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21"/>
    <n v="13"/>
    <n v="59"/>
    <d v="1899-12-30T13:59:00"/>
    <s v="PG8204"/>
    <s v="Liserco"/>
    <x v="13"/>
    <x v="0"/>
    <x v="1"/>
    <s v="TXB"/>
    <n v="1"/>
    <x v="1"/>
    <n v="7.97"/>
  </r>
  <r>
    <x v="7"/>
    <s v="SN"/>
    <d v="2016-04-20T00:00:00"/>
    <d v="1899-12-30T12:45:00"/>
    <d v="1899-12-30T14:15:00"/>
    <x v="2"/>
    <n v="84"/>
    <n v="22"/>
    <n v="14"/>
    <n v="2"/>
    <d v="1899-12-30T14:02:00"/>
    <s v="XF9610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23"/>
    <n v="14"/>
    <n v="3"/>
    <d v="1899-12-30T14:03:00"/>
    <s v="YH2050"/>
    <s v="Liserco"/>
    <x v="13"/>
    <x v="0"/>
    <x v="1"/>
    <s v="TXB"/>
    <n v="1"/>
    <x v="1"/>
    <n v="7.97"/>
  </r>
  <r>
    <x v="7"/>
    <s v="SN"/>
    <d v="2016-04-20T00:00:00"/>
    <d v="1899-12-30T12:45:00"/>
    <d v="1899-12-30T14:15:00"/>
    <x v="2"/>
    <n v="84"/>
    <n v="24"/>
    <n v="14"/>
    <n v="5"/>
    <d v="1899-12-30T14:05:00"/>
    <s v="XJ6810"/>
    <s v="Liserco"/>
    <x v="12"/>
    <x v="0"/>
    <x v="0"/>
    <s v="TXB"/>
    <n v="2"/>
    <x v="1"/>
    <n v="17.84"/>
  </r>
  <r>
    <x v="7"/>
    <s v="SN"/>
    <d v="2016-04-20T00:00:00"/>
    <d v="1899-12-30T12:45:00"/>
    <d v="1899-12-30T14:15:00"/>
    <x v="2"/>
    <n v="84"/>
    <n v="25"/>
    <n v="14"/>
    <n v="6"/>
    <d v="1899-12-30T14:06:00"/>
    <s v="WG3472"/>
    <s v="Lisanco"/>
    <x v="10"/>
    <x v="0"/>
    <x v="1"/>
    <s v="TXB"/>
    <n v="1"/>
    <x v="1"/>
    <n v="7.97"/>
  </r>
  <r>
    <x v="7"/>
    <s v="SN"/>
    <d v="2016-04-20T00:00:00"/>
    <d v="1899-12-30T12:45:00"/>
    <d v="1899-12-30T14:15:00"/>
    <x v="2"/>
    <n v="84"/>
    <n v="26"/>
    <n v="14"/>
    <n v="8"/>
    <d v="1899-12-30T14:08:00"/>
    <s v="XU9205"/>
    <s v="Liserco"/>
    <x v="13"/>
    <x v="0"/>
    <x v="1"/>
    <s v="TXB"/>
    <n v="1"/>
    <x v="1"/>
    <n v="7.97"/>
  </r>
  <r>
    <x v="7"/>
    <s v="SN"/>
    <d v="2016-04-20T00:00:00"/>
    <d v="1899-12-30T12:45:00"/>
    <d v="1899-12-30T14:15:00"/>
    <x v="2"/>
    <n v="84"/>
    <n v="27"/>
    <n v="14"/>
    <n v="8"/>
    <d v="1899-12-30T14:08:00"/>
    <s v="XR5403"/>
    <s v="Liserco"/>
    <x v="1"/>
    <x v="0"/>
    <x v="0"/>
    <s v="TXB"/>
    <n v="1"/>
    <x v="1"/>
    <n v="7.97"/>
  </r>
  <r>
    <x v="7"/>
    <s v="SN"/>
    <d v="2016-04-20T00:00:00"/>
    <d v="1899-12-30T12:45:00"/>
    <d v="1899-12-30T14:15:00"/>
    <x v="2"/>
    <n v="84"/>
    <n v="28"/>
    <n v="14"/>
    <n v="9"/>
    <d v="1899-12-30T14:09:00"/>
    <s v="XR5425"/>
    <s v="Lisanco"/>
    <x v="10"/>
    <x v="0"/>
    <x v="1"/>
    <s v="TXB"/>
    <n v="1"/>
    <x v="1"/>
    <n v="7.97"/>
  </r>
  <r>
    <x v="7"/>
    <s v="SN"/>
    <d v="2016-04-20T00:00:00"/>
    <d v="1899-12-30T12:45:00"/>
    <d v="1899-12-30T14:15:00"/>
    <x v="2"/>
    <n v="84"/>
    <n v="29"/>
    <n v="14"/>
    <n v="11"/>
    <d v="1899-12-30T14:11:00"/>
    <s v="YJ4083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4"/>
    <n v="30"/>
    <n v="14"/>
    <n v="11"/>
    <d v="1899-12-30T14:11:00"/>
    <s v="XR5340"/>
    <s v="Liserco"/>
    <x v="12"/>
    <x v="0"/>
    <x v="0"/>
    <s v="TXB"/>
    <n v="2"/>
    <x v="1"/>
    <n v="17.84"/>
  </r>
  <r>
    <x v="7"/>
    <s v="SN"/>
    <d v="2016-04-20T00:00:00"/>
    <d v="1899-12-30T12:45:00"/>
    <d v="1899-12-30T14:15:00"/>
    <x v="2"/>
    <n v="85"/>
    <n v="1"/>
    <n v="14"/>
    <n v="12"/>
    <d v="1899-12-30T14:12:00"/>
    <s v="VY7731"/>
    <s v="Liserco"/>
    <x v="13"/>
    <x v="0"/>
    <x v="1"/>
    <s v="TXB"/>
    <n v="2"/>
    <x v="1"/>
    <n v="17.84"/>
  </r>
  <r>
    <x v="7"/>
    <s v="SN"/>
    <d v="2016-04-20T00:00:00"/>
    <d v="1899-12-30T12:45:00"/>
    <d v="1899-12-30T14:15:00"/>
    <x v="2"/>
    <n v="85"/>
    <n v="2"/>
    <n v="14"/>
    <n v="12"/>
    <d v="1899-12-30T14:12:00"/>
    <s v="XJ6813"/>
    <s v="Liserco"/>
    <x v="1"/>
    <x v="0"/>
    <x v="0"/>
    <s v="TXB"/>
    <n v="1"/>
    <x v="1"/>
    <n v="7.97"/>
  </r>
  <r>
    <x v="7"/>
    <s v="SN"/>
    <d v="2016-04-20T00:00:00"/>
    <d v="1899-12-30T17:45:00"/>
    <d v="1899-12-30T19:15:00"/>
    <x v="3"/>
    <n v="86"/>
    <n v="1"/>
    <n v="17"/>
    <n v="48"/>
    <d v="1899-12-30T17:48:00"/>
    <s v="XU9221"/>
    <s v="Liserco"/>
    <x v="1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2"/>
    <n v="17"/>
    <n v="50"/>
    <d v="1899-12-30T17:50:00"/>
    <s v="WF6230"/>
    <s v="Lisanco"/>
    <x v="10"/>
    <x v="0"/>
    <x v="1"/>
    <s v="TXB"/>
    <n v="3"/>
    <x v="1"/>
    <n v="30.84"/>
  </r>
  <r>
    <x v="7"/>
    <s v="SN"/>
    <d v="2016-04-20T00:00:00"/>
    <d v="1899-12-30T17:45:00"/>
    <d v="1899-12-30T19:15:00"/>
    <x v="3"/>
    <n v="86"/>
    <n v="3"/>
    <n v="17"/>
    <n v="50"/>
    <d v="1899-12-30T17:50:00"/>
    <s v="HKPG48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4"/>
    <n v="17"/>
    <n v="52"/>
    <d v="1899-12-30T17:52:00"/>
    <s v="WK7410"/>
    <s v="Liserco"/>
    <x v="12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5"/>
    <n v="17"/>
    <n v="52"/>
    <d v="1899-12-30T17:52:00"/>
    <s v="XE9337"/>
    <s v="Liserco"/>
    <x v="13"/>
    <x v="0"/>
    <x v="1"/>
    <s v="TXB"/>
    <n v="3"/>
    <x v="1"/>
    <n v="30.84"/>
  </r>
  <r>
    <x v="7"/>
    <s v="SN"/>
    <d v="2016-04-20T00:00:00"/>
    <d v="1899-12-30T17:45:00"/>
    <d v="1899-12-30T19:15:00"/>
    <x v="3"/>
    <n v="86"/>
    <n v="6"/>
    <n v="17"/>
    <n v="54"/>
    <d v="1899-12-30T17:54:00"/>
    <s v="XY3951"/>
    <s v="Lisanco"/>
    <x v="10"/>
    <x v="0"/>
    <x v="1"/>
    <s v="TXB"/>
    <n v="1"/>
    <x v="1"/>
    <n v="7.97"/>
  </r>
  <r>
    <x v="7"/>
    <s v="SN"/>
    <d v="2016-04-20T00:00:00"/>
    <d v="1899-12-30T17:45:00"/>
    <d v="1899-12-30T19:15:00"/>
    <x v="3"/>
    <n v="86"/>
    <n v="7"/>
    <n v="17"/>
    <n v="56"/>
    <d v="1899-12-30T17:56:00"/>
    <s v="XG8359"/>
    <s v="Liserco"/>
    <x v="13"/>
    <x v="0"/>
    <x v="1"/>
    <s v="TXB"/>
    <n v="4"/>
    <x v="1"/>
    <n v="35.869999999999997"/>
  </r>
  <r>
    <x v="7"/>
    <s v="SN"/>
    <d v="2016-04-20T00:00:00"/>
    <d v="1899-12-30T17:45:00"/>
    <d v="1899-12-30T19:15:00"/>
    <x v="3"/>
    <n v="86"/>
    <n v="8"/>
    <n v="17"/>
    <n v="58"/>
    <d v="1899-12-30T17:58:00"/>
    <s v="VD7002"/>
    <s v="Liserco"/>
    <x v="13"/>
    <x v="0"/>
    <x v="1"/>
    <s v="TXB"/>
    <n v="1"/>
    <x v="1"/>
    <n v="7.97"/>
  </r>
  <r>
    <x v="7"/>
    <s v="SN"/>
    <d v="2016-04-20T00:00:00"/>
    <d v="1899-12-30T17:45:00"/>
    <d v="1899-12-30T19:15:00"/>
    <x v="3"/>
    <n v="86"/>
    <n v="9"/>
    <n v="17"/>
    <n v="59"/>
    <d v="1899-12-30T17:59:00"/>
    <s v="RP7390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10"/>
    <n v="18"/>
    <n v="0"/>
    <d v="1899-12-30T18:00:00"/>
    <s v="ZT7449"/>
    <s v="Liserco"/>
    <x v="1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11"/>
    <n v="18"/>
    <n v="0"/>
    <d v="1899-12-30T18:00:00"/>
    <s v="DKZH74"/>
    <s v="Liserco"/>
    <x v="0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12"/>
    <n v="18"/>
    <n v="3"/>
    <d v="1899-12-30T18:03:00"/>
    <s v="PB2474"/>
    <s v="Liserco"/>
    <x v="13"/>
    <x v="0"/>
    <x v="1"/>
    <s v="TXB"/>
    <n v="1"/>
    <x v="1"/>
    <n v="7.97"/>
  </r>
  <r>
    <x v="7"/>
    <s v="SN"/>
    <d v="2016-04-20T00:00:00"/>
    <d v="1899-12-30T17:45:00"/>
    <d v="1899-12-30T19:15:00"/>
    <x v="3"/>
    <n v="86"/>
    <n v="13"/>
    <n v="18"/>
    <n v="5"/>
    <d v="1899-12-30T18:05:00"/>
    <s v="FTPC59"/>
    <s v="Lisanco"/>
    <x v="10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14"/>
    <n v="18"/>
    <n v="7"/>
    <d v="1899-12-30T18:07:00"/>
    <s v="DPTC23"/>
    <s v="Lisanco"/>
    <x v="10"/>
    <x v="0"/>
    <x v="1"/>
    <s v="TXB"/>
    <n v="1"/>
    <x v="1"/>
    <n v="7.97"/>
  </r>
  <r>
    <x v="7"/>
    <s v="SN"/>
    <d v="2016-04-20T00:00:00"/>
    <d v="1899-12-30T17:45:00"/>
    <d v="1899-12-30T19:15:00"/>
    <x v="3"/>
    <n v="86"/>
    <n v="15"/>
    <n v="18"/>
    <n v="7"/>
    <d v="1899-12-30T18:07:00"/>
    <s v="PF1849"/>
    <s v="Liserco"/>
    <x v="1"/>
    <x v="0"/>
    <x v="0"/>
    <s v="TXB"/>
    <n v="4"/>
    <x v="1"/>
    <n v="35.869999999999997"/>
  </r>
  <r>
    <x v="7"/>
    <s v="SN"/>
    <d v="2016-04-20T00:00:00"/>
    <d v="1899-12-30T17:45:00"/>
    <d v="1899-12-30T19:15:00"/>
    <x v="3"/>
    <n v="86"/>
    <n v="16"/>
    <n v="18"/>
    <n v="12"/>
    <d v="1899-12-30T18:12:00"/>
    <s v="ZR7113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17"/>
    <n v="18"/>
    <n v="12"/>
    <d v="1899-12-30T18:12:00"/>
    <s v="HVLT31"/>
    <s v="Liserco"/>
    <x v="13"/>
    <x v="0"/>
    <x v="1"/>
    <s v="TXB"/>
    <n v="4"/>
    <x v="1"/>
    <n v="35.869999999999997"/>
  </r>
  <r>
    <x v="7"/>
    <s v="SN"/>
    <d v="2016-04-20T00:00:00"/>
    <d v="1899-12-30T17:45:00"/>
    <d v="1899-12-30T19:15:00"/>
    <x v="3"/>
    <n v="86"/>
    <n v="18"/>
    <n v="18"/>
    <n v="13"/>
    <d v="1899-12-30T18:13:00"/>
    <s v="XJ6810"/>
    <s v="Liserco"/>
    <x v="12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19"/>
    <n v="18"/>
    <n v="16"/>
    <d v="1899-12-30T18:16:00"/>
    <s v="XW8290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20"/>
    <n v="18"/>
    <n v="16"/>
    <d v="1899-12-30T18:16:00"/>
    <s v="YZ7082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21"/>
    <n v="18"/>
    <n v="20"/>
    <d v="1899-12-30T18:20:00"/>
    <s v="FSBZ17"/>
    <s v="Lisanco"/>
    <x v="10"/>
    <x v="0"/>
    <x v="1"/>
    <s v="TXB"/>
    <n v="3"/>
    <x v="1"/>
    <n v="30.84"/>
  </r>
  <r>
    <x v="7"/>
    <s v="SN"/>
    <d v="2016-04-20T00:00:00"/>
    <d v="1899-12-30T17:45:00"/>
    <d v="1899-12-30T19:15:00"/>
    <x v="3"/>
    <n v="86"/>
    <n v="22"/>
    <n v="18"/>
    <n v="21"/>
    <d v="1899-12-30T18:21:00"/>
    <s v="ZL3344"/>
    <s v="Lisanco"/>
    <x v="10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23"/>
    <n v="18"/>
    <n v="24"/>
    <d v="1899-12-30T18:24:00"/>
    <s v="TU4846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24"/>
    <n v="18"/>
    <n v="25"/>
    <d v="1899-12-30T18:25:00"/>
    <s v="XR5340"/>
    <s v="Liserco"/>
    <x v="12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25"/>
    <n v="18"/>
    <n v="25"/>
    <d v="1899-12-30T18:25:00"/>
    <s v="BDKZ71"/>
    <s v="Liserco"/>
    <x v="1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26"/>
    <n v="18"/>
    <n v="28"/>
    <d v="1899-12-30T18:28:00"/>
    <s v="YF2250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27"/>
    <n v="18"/>
    <n v="30"/>
    <d v="1899-12-30T18:30:00"/>
    <s v="YH2050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6"/>
    <n v="28"/>
    <n v="18"/>
    <n v="31"/>
    <d v="1899-12-30T18:31:00"/>
    <s v="VY7741"/>
    <s v="Lisanco"/>
    <x v="10"/>
    <x v="0"/>
    <x v="1"/>
    <s v="TXB"/>
    <n v="3"/>
    <x v="1"/>
    <n v="30.84"/>
  </r>
  <r>
    <x v="7"/>
    <s v="SN"/>
    <d v="2016-04-20T00:00:00"/>
    <d v="1899-12-30T17:45:00"/>
    <d v="1899-12-30T19:15:00"/>
    <x v="3"/>
    <n v="86"/>
    <n v="29"/>
    <n v="18"/>
    <n v="31"/>
    <d v="1899-12-30T18:31:00"/>
    <s v="ZB8624"/>
    <s v="Liserco"/>
    <x v="1"/>
    <x v="0"/>
    <x v="0"/>
    <s v="TXB"/>
    <n v="2"/>
    <x v="1"/>
    <n v="17.84"/>
  </r>
  <r>
    <x v="7"/>
    <s v="SN"/>
    <d v="2016-04-20T00:00:00"/>
    <d v="1899-12-30T17:45:00"/>
    <d v="1899-12-30T19:15:00"/>
    <x v="3"/>
    <n v="86"/>
    <n v="30"/>
    <n v="18"/>
    <n v="34"/>
    <d v="1899-12-30T18:34:00"/>
    <s v="HKWG96"/>
    <s v="Liserco"/>
    <x v="0"/>
    <x v="0"/>
    <x v="0"/>
    <s v="TXB"/>
    <n v="2"/>
    <x v="1"/>
    <n v="17.84"/>
  </r>
  <r>
    <x v="7"/>
    <s v="SN"/>
    <d v="2016-04-20T00:00:00"/>
    <d v="1899-12-30T17:45:00"/>
    <d v="1899-12-30T19:15:00"/>
    <x v="3"/>
    <n v="87"/>
    <n v="1"/>
    <n v="18"/>
    <n v="35"/>
    <d v="1899-12-30T18:35:00"/>
    <s v="WG3472"/>
    <s v="Lisanco"/>
    <x v="10"/>
    <x v="0"/>
    <x v="1"/>
    <s v="TXB"/>
    <n v="4"/>
    <x v="1"/>
    <n v="35.869999999999997"/>
  </r>
  <r>
    <x v="7"/>
    <s v="SN"/>
    <d v="2016-04-20T00:00:00"/>
    <d v="1899-12-30T17:45:00"/>
    <d v="1899-12-30T19:15:00"/>
    <x v="3"/>
    <n v="87"/>
    <n v="2"/>
    <n v="18"/>
    <n v="37"/>
    <d v="1899-12-30T18:37:00"/>
    <s v="VY7731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3"/>
    <n v="18"/>
    <n v="37"/>
    <d v="1899-12-30T18:37:00"/>
    <s v="VC8029"/>
    <s v="Liserco"/>
    <x v="1"/>
    <x v="0"/>
    <x v="0"/>
    <s v="TXB"/>
    <n v="2"/>
    <x v="1"/>
    <n v="17.84"/>
  </r>
  <r>
    <x v="7"/>
    <s v="SN"/>
    <d v="2016-04-20T00:00:00"/>
    <d v="1899-12-30T17:45:00"/>
    <d v="1899-12-30T19:15:00"/>
    <x v="3"/>
    <n v="87"/>
    <n v="4"/>
    <n v="18"/>
    <n v="35"/>
    <d v="1899-12-30T18:35:00"/>
    <s v="XH6365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5"/>
    <n v="18"/>
    <n v="40"/>
    <d v="1899-12-30T18:40:00"/>
    <s v="XV3438"/>
    <s v="Liserco"/>
    <x v="12"/>
    <x v="0"/>
    <x v="0"/>
    <s v="TXB"/>
    <n v="3"/>
    <x v="1"/>
    <n v="30.84"/>
  </r>
  <r>
    <x v="7"/>
    <s v="SN"/>
    <d v="2016-04-20T00:00:00"/>
    <d v="1899-12-30T17:45:00"/>
    <d v="1899-12-30T19:15:00"/>
    <x v="3"/>
    <n v="87"/>
    <n v="6"/>
    <n v="18"/>
    <n v="41"/>
    <d v="1899-12-30T18:41:00"/>
    <s v="XG1235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7"/>
    <n v="18"/>
    <n v="42"/>
    <d v="1899-12-30T18:42:00"/>
    <s v="BLYR49"/>
    <s v="Lisanco"/>
    <x v="10"/>
    <x v="0"/>
    <x v="1"/>
    <s v="TXB"/>
    <n v="1"/>
    <x v="1"/>
    <n v="7.97"/>
  </r>
  <r>
    <x v="7"/>
    <s v="SN"/>
    <d v="2016-04-20T00:00:00"/>
    <d v="1899-12-30T17:45:00"/>
    <d v="1899-12-30T19:15:00"/>
    <x v="3"/>
    <n v="87"/>
    <n v="8"/>
    <n v="18"/>
    <n v="44"/>
    <d v="1899-12-30T18:44:00"/>
    <s v="RR4641"/>
    <s v="Liserco"/>
    <x v="0"/>
    <x v="0"/>
    <x v="0"/>
    <s v="TXB"/>
    <n v="2"/>
    <x v="1"/>
    <n v="17.84"/>
  </r>
  <r>
    <x v="7"/>
    <s v="SN"/>
    <d v="2016-04-20T00:00:00"/>
    <d v="1899-12-30T17:45:00"/>
    <d v="1899-12-30T19:15:00"/>
    <x v="3"/>
    <n v="87"/>
    <n v="9"/>
    <n v="18"/>
    <n v="46"/>
    <d v="1899-12-30T18:46:00"/>
    <s v="XR5309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10"/>
    <n v="18"/>
    <n v="48"/>
    <d v="1899-12-30T18:48:00"/>
    <s v="YW9803"/>
    <s v="Lisanco"/>
    <x v="10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11"/>
    <n v="18"/>
    <n v="51"/>
    <d v="1899-12-30T18:51:00"/>
    <s v="XV9760"/>
    <s v="Liserco"/>
    <x v="1"/>
    <x v="0"/>
    <x v="0"/>
    <s v="TXB"/>
    <n v="2"/>
    <x v="1"/>
    <n v="17.84"/>
  </r>
  <r>
    <x v="7"/>
    <s v="SN"/>
    <d v="2016-04-20T00:00:00"/>
    <d v="1899-12-30T17:45:00"/>
    <d v="1899-12-30T19:15:00"/>
    <x v="3"/>
    <n v="87"/>
    <n v="12"/>
    <n v="18"/>
    <n v="51"/>
    <d v="1899-12-30T18:51:00"/>
    <s v="GBVW20"/>
    <s v="Liserco"/>
    <x v="13"/>
    <x v="0"/>
    <x v="1"/>
    <s v="TXB"/>
    <n v="3"/>
    <x v="1"/>
    <n v="30.84"/>
  </r>
  <r>
    <x v="7"/>
    <s v="SN"/>
    <d v="2016-04-20T00:00:00"/>
    <d v="1899-12-30T17:45:00"/>
    <d v="1899-12-30T19:15:00"/>
    <x v="3"/>
    <n v="87"/>
    <n v="13"/>
    <n v="18"/>
    <n v="53"/>
    <d v="1899-12-30T18:53:00"/>
    <s v="UZ2793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14"/>
    <n v="18"/>
    <n v="53"/>
    <d v="1899-12-30T18:53:00"/>
    <s v="RN8077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15"/>
    <n v="18"/>
    <n v="54"/>
    <d v="1899-12-30T18:54:00"/>
    <s v="FWXD35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16"/>
    <n v="18"/>
    <n v="58"/>
    <d v="1899-12-30T18:58:00"/>
    <s v="CPPD60"/>
    <s v="Liserco"/>
    <x v="12"/>
    <x v="0"/>
    <x v="0"/>
    <s v="TXB"/>
    <n v="3"/>
    <x v="1"/>
    <n v="30.84"/>
  </r>
  <r>
    <x v="7"/>
    <s v="SN"/>
    <d v="2016-04-20T00:00:00"/>
    <d v="1899-12-30T17:45:00"/>
    <d v="1899-12-30T19:15:00"/>
    <x v="3"/>
    <n v="87"/>
    <n v="17"/>
    <n v="18"/>
    <n v="59"/>
    <d v="1899-12-30T18:59:00"/>
    <s v="PG8207"/>
    <s v="Liserco"/>
    <x v="13"/>
    <x v="0"/>
    <x v="1"/>
    <s v="TXB"/>
    <n v="4"/>
    <x v="1"/>
    <n v="35.869999999999997"/>
  </r>
  <r>
    <x v="7"/>
    <s v="SN"/>
    <d v="2016-04-20T00:00:00"/>
    <d v="1899-12-30T17:45:00"/>
    <d v="1899-12-30T19:15:00"/>
    <x v="3"/>
    <n v="87"/>
    <n v="18"/>
    <n v="19"/>
    <n v="0"/>
    <d v="1899-12-30T19:00:00"/>
    <s v="XR5302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19"/>
    <n v="19"/>
    <n v="1"/>
    <d v="1899-12-30T19:01:00"/>
    <s v="XF1133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20"/>
    <n v="19"/>
    <n v="6"/>
    <d v="1899-12-30T19:06:00"/>
    <s v="VC7476"/>
    <s v="Liserco"/>
    <x v="1"/>
    <x v="0"/>
    <x v="0"/>
    <s v="TXB"/>
    <n v="3"/>
    <x v="1"/>
    <n v="30.84"/>
  </r>
  <r>
    <x v="7"/>
    <s v="SN"/>
    <d v="2016-04-20T00:00:00"/>
    <d v="1899-12-30T17:45:00"/>
    <d v="1899-12-30T19:15:00"/>
    <x v="3"/>
    <n v="87"/>
    <n v="21"/>
    <n v="19"/>
    <n v="6"/>
    <d v="1899-12-30T19:06:00"/>
    <s v="XR9014"/>
    <s v="Lisanco"/>
    <x v="10"/>
    <x v="0"/>
    <x v="1"/>
    <s v="TXB"/>
    <n v="3"/>
    <x v="1"/>
    <n v="30.84"/>
  </r>
  <r>
    <x v="7"/>
    <s v="SN"/>
    <d v="2016-04-20T00:00:00"/>
    <d v="1899-12-30T17:45:00"/>
    <d v="1899-12-30T19:15:00"/>
    <x v="3"/>
    <n v="87"/>
    <n v="22"/>
    <n v="19"/>
    <n v="7"/>
    <d v="1899-12-30T19:07:00"/>
    <s v="WR9425"/>
    <s v="Liserco"/>
    <x v="13"/>
    <x v="0"/>
    <x v="1"/>
    <s v="TXB"/>
    <n v="2"/>
    <x v="1"/>
    <n v="17.84"/>
  </r>
  <r>
    <x v="7"/>
    <s v="SN"/>
    <d v="2016-04-20T00:00:00"/>
    <d v="1899-12-30T17:45:00"/>
    <d v="1899-12-30T19:15:00"/>
    <x v="3"/>
    <n v="87"/>
    <n v="23"/>
    <n v="19"/>
    <n v="8"/>
    <d v="1899-12-30T19:08:00"/>
    <s v="BFGD28"/>
    <s v="Lisanco"/>
    <x v="10"/>
    <x v="0"/>
    <x v="1"/>
    <s v="TXB"/>
    <n v="3"/>
    <x v="1"/>
    <n v="30.84"/>
  </r>
  <r>
    <x v="7"/>
    <s v="SN"/>
    <d v="2016-04-20T00:00:00"/>
    <d v="1899-12-30T17:45:00"/>
    <d v="1899-12-30T19:15:00"/>
    <x v="3"/>
    <n v="87"/>
    <n v="24"/>
    <n v="19"/>
    <n v="8"/>
    <d v="1899-12-30T19:08:00"/>
    <s v="XH4983"/>
    <s v="Liserco"/>
    <x v="0"/>
    <x v="0"/>
    <x v="0"/>
    <s v="TXB"/>
    <n v="2"/>
    <x v="1"/>
    <n v="17.84"/>
  </r>
  <r>
    <x v="7"/>
    <s v="SN"/>
    <d v="2016-04-20T00:00:00"/>
    <d v="1899-12-30T17:45:00"/>
    <d v="1899-12-30T19:15:00"/>
    <x v="3"/>
    <n v="87"/>
    <n v="25"/>
    <n v="19"/>
    <n v="9"/>
    <d v="1899-12-30T19:09:00"/>
    <s v="DSGW15"/>
    <s v="Liserco"/>
    <x v="13"/>
    <x v="0"/>
    <x v="1"/>
    <s v="TXB"/>
    <n v="1"/>
    <x v="1"/>
    <n v="7.97"/>
  </r>
  <r>
    <x v="7"/>
    <s v="SN"/>
    <d v="2016-04-20T00:00:00"/>
    <d v="1899-12-30T17:45:00"/>
    <d v="1899-12-30T19:15:00"/>
    <x v="3"/>
    <n v="87"/>
    <n v="26"/>
    <n v="19"/>
    <n v="9"/>
    <d v="1899-12-30T19:09:00"/>
    <s v="HCRF84"/>
    <s v="Liserco"/>
    <x v="13"/>
    <x v="0"/>
    <x v="1"/>
    <s v="TXB"/>
    <n v="1"/>
    <x v="1"/>
    <n v="7.97"/>
  </r>
  <r>
    <x v="7"/>
    <s v="SN"/>
    <d v="2016-04-20T00:00:00"/>
    <d v="1899-12-30T17:45:00"/>
    <d v="1899-12-30T19:15:00"/>
    <x v="3"/>
    <n v="87"/>
    <n v="27"/>
    <n v="19"/>
    <n v="12"/>
    <d v="1899-12-30T19:12:00"/>
    <s v="XK8588"/>
    <s v="Liserco"/>
    <x v="12"/>
    <x v="0"/>
    <x v="0"/>
    <s v="TXB"/>
    <n v="2"/>
    <x v="1"/>
    <n v="17.84"/>
  </r>
  <r>
    <x v="7"/>
    <s v="SN"/>
    <d v="2016-04-20T00:00:00"/>
    <d v="1899-12-30T17:45:00"/>
    <d v="1899-12-30T19:15:00"/>
    <x v="3"/>
    <n v="87"/>
    <n v="28"/>
    <n v="19"/>
    <n v="15"/>
    <d v="1899-12-30T19:15:00"/>
    <s v="XA7959"/>
    <s v="Liserco"/>
    <x v="13"/>
    <x v="0"/>
    <x v="1"/>
    <s v="TXB"/>
    <n v="2"/>
    <x v="1"/>
    <n v="17.84"/>
  </r>
  <r>
    <x v="8"/>
    <s v="EO"/>
    <d v="2016-04-20T00:00:00"/>
    <d v="1899-12-30T07:15:00"/>
    <d v="1899-12-30T08:45:00"/>
    <x v="0"/>
    <n v="88"/>
    <n v="1"/>
    <n v="7"/>
    <n v="15"/>
    <d v="1899-12-30T07:15:00"/>
    <s v="UH5500"/>
    <s v="Liserco"/>
    <x v="18"/>
    <x v="0"/>
    <x v="0"/>
    <s v="TXB"/>
    <n v="3"/>
    <x v="1"/>
    <n v="30.84"/>
  </r>
  <r>
    <x v="8"/>
    <s v="EO"/>
    <d v="2016-04-20T00:00:00"/>
    <d v="1899-12-30T07:15:00"/>
    <d v="1899-12-30T08:45:00"/>
    <x v="0"/>
    <n v="88"/>
    <n v="2"/>
    <n v="7"/>
    <n v="19"/>
    <d v="1899-12-30T07:19:00"/>
    <s v="PZ6073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3"/>
    <n v="7"/>
    <n v="26"/>
    <d v="1899-12-30T07:26:00"/>
    <s v="XK9254"/>
    <s v="Lincosur"/>
    <x v="2"/>
    <x v="0"/>
    <x v="1"/>
    <s v="TXB"/>
    <n v="4"/>
    <x v="1"/>
    <n v="35.869999999999997"/>
  </r>
  <r>
    <x v="8"/>
    <s v="EO"/>
    <d v="2016-04-20T00:00:00"/>
    <d v="1899-12-30T07:15:00"/>
    <d v="1899-12-30T08:45:00"/>
    <x v="0"/>
    <n v="88"/>
    <n v="4"/>
    <n v="7"/>
    <n v="29"/>
    <d v="1899-12-30T07:29:00"/>
    <s v="WT1969"/>
    <s v="Liserco"/>
    <x v="18"/>
    <x v="0"/>
    <x v="0"/>
    <s v="TXB"/>
    <n v="3"/>
    <x v="1"/>
    <n v="30.84"/>
  </r>
  <r>
    <x v="8"/>
    <s v="EO"/>
    <d v="2016-04-20T00:00:00"/>
    <d v="1899-12-30T07:15:00"/>
    <d v="1899-12-30T08:45:00"/>
    <x v="0"/>
    <n v="88"/>
    <n v="5"/>
    <n v="7"/>
    <n v="32"/>
    <d v="1899-12-30T07:32:00"/>
    <s v="BPXW57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7"/>
    <n v="7"/>
    <n v="39"/>
    <d v="1899-12-30T07:39:00"/>
    <s v="UF3899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8"/>
    <n v="7"/>
    <n v="42"/>
    <d v="1899-12-30T07:42:00"/>
    <s v="XR5340"/>
    <s v="Liserco"/>
    <x v="18"/>
    <x v="0"/>
    <x v="0"/>
    <s v="TXB"/>
    <n v="4"/>
    <x v="1"/>
    <n v="35.869999999999997"/>
  </r>
  <r>
    <x v="8"/>
    <s v="EO"/>
    <d v="2016-04-20T00:00:00"/>
    <d v="1899-12-30T07:15:00"/>
    <d v="1899-12-30T08:45:00"/>
    <x v="0"/>
    <n v="88"/>
    <n v="9"/>
    <n v="7"/>
    <n v="45"/>
    <d v="1899-12-30T07:45:00"/>
    <s v="YL5415"/>
    <s v="Lincosur"/>
    <x v="2"/>
    <x v="0"/>
    <x v="1"/>
    <s v="TXB"/>
    <n v="5"/>
    <x v="1"/>
    <n v="39.284999999999997"/>
  </r>
  <r>
    <x v="8"/>
    <s v="EO"/>
    <d v="2016-04-20T00:00:00"/>
    <d v="1899-12-30T07:15:00"/>
    <d v="1899-12-30T08:45:00"/>
    <x v="0"/>
    <n v="88"/>
    <n v="10"/>
    <n v="7"/>
    <n v="48"/>
    <d v="1899-12-30T07:48:00"/>
    <s v="XG4960"/>
    <s v="Liserco"/>
    <x v="18"/>
    <x v="0"/>
    <x v="0"/>
    <s v="TXB"/>
    <n v="3"/>
    <x v="1"/>
    <n v="30.84"/>
  </r>
  <r>
    <x v="8"/>
    <s v="EO"/>
    <d v="2016-04-20T00:00:00"/>
    <d v="1899-12-30T07:15:00"/>
    <d v="1899-12-30T08:45:00"/>
    <x v="0"/>
    <n v="88"/>
    <n v="11"/>
    <n v="7"/>
    <n v="50"/>
    <d v="1899-12-30T07:50:00"/>
    <s v="VS4626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12"/>
    <n v="7"/>
    <n v="56"/>
    <d v="1899-12-30T07:56:00"/>
    <s v="VV1282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13"/>
    <n v="8"/>
    <n v="1"/>
    <d v="1899-12-30T08:01:00"/>
    <s v="UK1352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14"/>
    <n v="8"/>
    <n v="7"/>
    <d v="1899-12-30T08:07:00"/>
    <s v="MZ6729"/>
    <s v="Liserco"/>
    <x v="18"/>
    <x v="0"/>
    <x v="0"/>
    <s v="TXB"/>
    <n v="5"/>
    <x v="1"/>
    <n v="39.284999999999997"/>
  </r>
  <r>
    <x v="8"/>
    <s v="EO"/>
    <d v="2016-04-20T00:00:00"/>
    <d v="1899-12-30T07:15:00"/>
    <d v="1899-12-30T08:45:00"/>
    <x v="0"/>
    <n v="88"/>
    <n v="15"/>
    <n v="8"/>
    <n v="10"/>
    <d v="1899-12-30T08:10:00"/>
    <s v="VX4347"/>
    <s v="Lincosur"/>
    <x v="2"/>
    <x v="0"/>
    <x v="1"/>
    <s v="TXB"/>
    <n v="6"/>
    <x v="1"/>
    <n v="42.7"/>
  </r>
  <r>
    <x v="8"/>
    <s v="EO"/>
    <d v="2016-04-20T00:00:00"/>
    <d v="1899-12-30T07:15:00"/>
    <d v="1899-12-30T08:45:00"/>
    <x v="0"/>
    <n v="88"/>
    <n v="16"/>
    <n v="8"/>
    <n v="13"/>
    <d v="1899-12-30T08:13:00"/>
    <s v="YD1844"/>
    <s v="Lincosur"/>
    <x v="2"/>
    <x v="0"/>
    <x v="1"/>
    <s v="TXB"/>
    <n v="4"/>
    <x v="1"/>
    <n v="35.869999999999997"/>
  </r>
  <r>
    <x v="8"/>
    <s v="EO"/>
    <d v="2016-04-20T00:00:00"/>
    <d v="1899-12-30T07:15:00"/>
    <d v="1899-12-30T08:45:00"/>
    <x v="0"/>
    <n v="88"/>
    <n v="17"/>
    <n v="8"/>
    <n v="23"/>
    <d v="1899-12-30T08:23:00"/>
    <s v="VB8940"/>
    <s v="Lincosur"/>
    <x v="2"/>
    <x v="0"/>
    <x v="1"/>
    <s v="TXB"/>
    <n v="5"/>
    <x v="1"/>
    <n v="39.284999999999997"/>
  </r>
  <r>
    <x v="8"/>
    <s v="EO"/>
    <d v="2016-04-20T00:00:00"/>
    <d v="1899-12-30T07:15:00"/>
    <d v="1899-12-30T08:45:00"/>
    <x v="0"/>
    <n v="88"/>
    <n v="18"/>
    <n v="8"/>
    <n v="26"/>
    <d v="1899-12-30T08:26:00"/>
    <s v="SC4302"/>
    <s v="Lincosur"/>
    <x v="2"/>
    <x v="0"/>
    <x v="1"/>
    <s v="TXB"/>
    <n v="3"/>
    <x v="1"/>
    <n v="30.84"/>
  </r>
  <r>
    <x v="8"/>
    <s v="EO"/>
    <d v="2016-04-20T00:00:00"/>
    <d v="1899-12-30T07:15:00"/>
    <d v="1899-12-30T08:45:00"/>
    <x v="0"/>
    <n v="88"/>
    <n v="19"/>
    <n v="8"/>
    <n v="33"/>
    <d v="1899-12-30T08:33:00"/>
    <s v="PP5300"/>
    <s v="Lincosur"/>
    <x v="2"/>
    <x v="0"/>
    <x v="1"/>
    <s v="TXB"/>
    <n v="4"/>
    <x v="1"/>
    <n v="35.869999999999997"/>
  </r>
  <r>
    <x v="8"/>
    <s v="EO"/>
    <d v="2016-04-20T00:00:00"/>
    <d v="1899-12-30T07:15:00"/>
    <d v="1899-12-30T08:45:00"/>
    <x v="0"/>
    <n v="88"/>
    <n v="20"/>
    <n v="8"/>
    <n v="37"/>
    <d v="1899-12-30T08:37:00"/>
    <s v="NB8251"/>
    <s v="Lincosur"/>
    <x v="2"/>
    <x v="0"/>
    <x v="1"/>
    <s v="TXB"/>
    <n v="1"/>
    <x v="1"/>
    <n v="7.97"/>
  </r>
  <r>
    <x v="8"/>
    <s v="EO"/>
    <d v="2016-04-20T00:00:00"/>
    <d v="1899-12-30T07:15:00"/>
    <d v="1899-12-30T08:45:00"/>
    <x v="0"/>
    <n v="88"/>
    <n v="21"/>
    <n v="8"/>
    <n v="44"/>
    <d v="1899-12-30T08:44:00"/>
    <s v="UN1419"/>
    <s v="Lincosur"/>
    <x v="2"/>
    <x v="0"/>
    <x v="1"/>
    <s v="TXB"/>
    <n v="3"/>
    <x v="1"/>
    <n v="30.84"/>
  </r>
  <r>
    <x v="8"/>
    <s v="EO"/>
    <d v="2016-04-20T00:00:00"/>
    <d v="1899-12-30T07:15:00"/>
    <d v="1899-12-30T08:45:00"/>
    <x v="0"/>
    <n v="88"/>
    <n v="22"/>
    <n v="8"/>
    <n v="44"/>
    <d v="1899-12-30T08:44:00"/>
    <s v="BFLH93"/>
    <s v="Liserco"/>
    <x v="18"/>
    <x v="0"/>
    <x v="0"/>
    <s v="TXB"/>
    <n v="2"/>
    <x v="1"/>
    <n v="17.84"/>
  </r>
  <r>
    <x v="8"/>
    <s v="EO"/>
    <d v="2016-04-20T00:00:00"/>
    <d v="1899-12-30T09:45:00"/>
    <d v="1899-12-30T11:15:00"/>
    <x v="1"/>
    <n v="89"/>
    <n v="1"/>
    <n v="9"/>
    <n v="50"/>
    <d v="1899-12-30T09:50:00"/>
    <s v="YG1201"/>
    <s v="Liserco"/>
    <x v="18"/>
    <x v="0"/>
    <x v="0"/>
    <s v="TXB"/>
    <n v="1"/>
    <x v="1"/>
    <n v="7.97"/>
  </r>
  <r>
    <x v="8"/>
    <s v="EO"/>
    <d v="2016-04-20T00:00:00"/>
    <d v="1899-12-30T09:45:00"/>
    <d v="1899-12-30T11:15:00"/>
    <x v="1"/>
    <n v="89"/>
    <n v="2"/>
    <n v="9"/>
    <n v="50"/>
    <d v="1899-12-30T09:50:00"/>
    <s v="PP5317"/>
    <s v="Lincosur"/>
    <x v="2"/>
    <x v="0"/>
    <x v="1"/>
    <s v="TXB"/>
    <n v="1"/>
    <x v="1"/>
    <n v="7.97"/>
  </r>
  <r>
    <x v="8"/>
    <s v="EO"/>
    <d v="2016-04-20T00:00:00"/>
    <d v="1899-12-30T09:45:00"/>
    <d v="1899-12-30T11:15:00"/>
    <x v="1"/>
    <n v="89"/>
    <n v="3"/>
    <n v="10"/>
    <n v="0"/>
    <d v="1899-12-30T10:00:00"/>
    <s v="VJ3615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4"/>
    <n v="10"/>
    <n v="3"/>
    <d v="1899-12-30T10:03:00"/>
    <s v="YS4204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5"/>
    <n v="10"/>
    <n v="8"/>
    <d v="1899-12-30T10:08:00"/>
    <s v="VR4488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6"/>
    <n v="10"/>
    <n v="14"/>
    <d v="1899-12-30T10:14:00"/>
    <s v="UP2404"/>
    <s v="Lincosur"/>
    <x v="2"/>
    <x v="0"/>
    <x v="1"/>
    <s v="TXB"/>
    <n v="1"/>
    <x v="1"/>
    <n v="7.97"/>
  </r>
  <r>
    <x v="8"/>
    <s v="EO"/>
    <d v="2016-04-20T00:00:00"/>
    <d v="1899-12-30T09:45:00"/>
    <d v="1899-12-30T11:15:00"/>
    <x v="1"/>
    <n v="89"/>
    <n v="7"/>
    <n v="10"/>
    <n v="17"/>
    <d v="1899-12-30T10:17:00"/>
    <s v="BKRG36"/>
    <s v="Liserco"/>
    <x v="18"/>
    <x v="0"/>
    <x v="0"/>
    <s v="TXB"/>
    <n v="1"/>
    <x v="1"/>
    <n v="7.97"/>
  </r>
  <r>
    <x v="8"/>
    <s v="EO"/>
    <d v="2016-04-20T00:00:00"/>
    <d v="1899-12-30T09:45:00"/>
    <d v="1899-12-30T11:15:00"/>
    <x v="1"/>
    <n v="89"/>
    <n v="8"/>
    <n v="10"/>
    <n v="19"/>
    <d v="1899-12-30T10:19:00"/>
    <s v="YH2184"/>
    <s v="Lincosur"/>
    <x v="2"/>
    <x v="0"/>
    <x v="1"/>
    <s v="TXB"/>
    <n v="1"/>
    <x v="1"/>
    <n v="7.97"/>
  </r>
  <r>
    <x v="8"/>
    <s v="EO"/>
    <d v="2016-04-20T00:00:00"/>
    <d v="1899-12-30T09:45:00"/>
    <d v="1899-12-30T11:15:00"/>
    <x v="1"/>
    <n v="89"/>
    <n v="9"/>
    <n v="10"/>
    <n v="27"/>
    <d v="1899-12-30T10:27:00"/>
    <s v="YB7008"/>
    <s v="Lincosur"/>
    <x v="2"/>
    <x v="0"/>
    <x v="1"/>
    <s v="TXB"/>
    <n v="1"/>
    <x v="1"/>
    <n v="7.97"/>
  </r>
  <r>
    <x v="8"/>
    <s v="EO"/>
    <d v="2016-04-20T00:00:00"/>
    <d v="1899-12-30T09:45:00"/>
    <d v="1899-12-30T11:15:00"/>
    <x v="1"/>
    <n v="89"/>
    <n v="10"/>
    <n v="10"/>
    <n v="32"/>
    <d v="1899-12-30T10:32:00"/>
    <s v="ZY7023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11"/>
    <n v="10"/>
    <n v="35"/>
    <d v="1899-12-30T10:35:00"/>
    <s v="SE2454"/>
    <s v="Lincosur"/>
    <x v="2"/>
    <x v="0"/>
    <x v="1"/>
    <s v="TXB"/>
    <n v="3"/>
    <x v="1"/>
    <n v="30.84"/>
  </r>
  <r>
    <x v="8"/>
    <s v="EO"/>
    <d v="2016-04-20T00:00:00"/>
    <d v="1899-12-30T09:45:00"/>
    <d v="1899-12-30T11:15:00"/>
    <x v="1"/>
    <n v="89"/>
    <n v="12"/>
    <n v="10"/>
    <n v="38"/>
    <d v="1899-12-30T10:38:00"/>
    <s v="UK4279"/>
    <s v="Liserco"/>
    <x v="18"/>
    <x v="0"/>
    <x v="0"/>
    <s v="TXB"/>
    <n v="1"/>
    <x v="1"/>
    <n v="7.97"/>
  </r>
  <r>
    <x v="8"/>
    <s v="EO"/>
    <d v="2016-04-20T00:00:00"/>
    <d v="1899-12-30T09:45:00"/>
    <d v="1899-12-30T11:15:00"/>
    <x v="1"/>
    <n v="89"/>
    <n v="13"/>
    <n v="10"/>
    <n v="40"/>
    <d v="1899-12-30T10:40:00"/>
    <s v="WC7812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14"/>
    <n v="10"/>
    <n v="44"/>
    <d v="1899-12-30T10:44:00"/>
    <s v="XN8260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15"/>
    <n v="10"/>
    <n v="50"/>
    <d v="1899-12-30T10:50:00"/>
    <s v="SG5933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16"/>
    <n v="10"/>
    <n v="53"/>
    <d v="1899-12-30T10:53:00"/>
    <s v="UB7719"/>
    <s v="Liserco"/>
    <x v="18"/>
    <x v="0"/>
    <x v="0"/>
    <s v="TXB"/>
    <n v="1"/>
    <x v="1"/>
    <n v="7.97"/>
  </r>
  <r>
    <x v="8"/>
    <s v="EO"/>
    <d v="2016-04-20T00:00:00"/>
    <d v="1899-12-30T09:45:00"/>
    <d v="1899-12-30T11:15:00"/>
    <x v="1"/>
    <n v="89"/>
    <n v="17"/>
    <n v="10"/>
    <n v="55"/>
    <d v="1899-12-30T10:55:00"/>
    <s v="PU7430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18"/>
    <n v="11"/>
    <n v="2"/>
    <d v="1899-12-30T11:02:00"/>
    <s v="PU7429"/>
    <s v="Lincosur"/>
    <x v="2"/>
    <x v="0"/>
    <x v="1"/>
    <s v="TXB"/>
    <n v="2"/>
    <x v="1"/>
    <n v="17.84"/>
  </r>
  <r>
    <x v="8"/>
    <s v="EO"/>
    <d v="2016-04-20T00:00:00"/>
    <d v="1899-12-30T09:45:00"/>
    <d v="1899-12-30T11:15:00"/>
    <x v="1"/>
    <n v="89"/>
    <n v="19"/>
    <n v="11"/>
    <n v="13"/>
    <d v="1899-12-30T11:13:00"/>
    <s v="XF1142"/>
    <s v="Liserco"/>
    <x v="18"/>
    <x v="0"/>
    <x v="0"/>
    <s v="TXB"/>
    <n v="1"/>
    <x v="1"/>
    <n v="7.97"/>
  </r>
  <r>
    <x v="8"/>
    <s v="EO"/>
    <d v="2016-04-20T00:00:00"/>
    <d v="1899-12-30T09:45:00"/>
    <d v="1899-12-30T11:15:00"/>
    <x v="1"/>
    <n v="89"/>
    <n v="20"/>
    <n v="11"/>
    <n v="14"/>
    <d v="1899-12-30T11:14:00"/>
    <s v="VL6308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1"/>
    <n v="12"/>
    <n v="52"/>
    <d v="1899-12-30T12:52:00"/>
    <s v="TP6745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2"/>
    <n v="12"/>
    <n v="55"/>
    <d v="1899-12-30T12:55:00"/>
    <s v="YK4614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3"/>
    <n v="13"/>
    <n v="1"/>
    <d v="1899-12-30T13:01:00"/>
    <s v="YF9628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4"/>
    <n v="13"/>
    <n v="9"/>
    <d v="1899-12-30T13:09:00"/>
    <s v="ZL5402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5"/>
    <n v="13"/>
    <n v="14"/>
    <d v="1899-12-30T13:14:00"/>
    <s v="PS8641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6"/>
    <n v="13"/>
    <n v="18"/>
    <d v="1899-12-30T13:18:00"/>
    <s v="UH5500"/>
    <s v="Liserco"/>
    <x v="18"/>
    <x v="0"/>
    <x v="0"/>
    <s v="TXB"/>
    <n v="2"/>
    <x v="1"/>
    <n v="17.84"/>
  </r>
  <r>
    <x v="8"/>
    <s v="EO"/>
    <d v="2016-04-20T00:00:00"/>
    <d v="1899-12-30T12:45:00"/>
    <d v="1899-12-30T14:15:00"/>
    <x v="2"/>
    <n v="90"/>
    <n v="7"/>
    <n v="13"/>
    <n v="20"/>
    <d v="1899-12-30T13:20:00"/>
    <s v="YV3188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8"/>
    <n v="13"/>
    <n v="27"/>
    <d v="1899-12-30T13:27:00"/>
    <s v="XJ1623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9"/>
    <n v="13"/>
    <n v="30"/>
    <d v="1899-12-30T13:30:00"/>
    <s v="UY3756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10"/>
    <n v="13"/>
    <n v="41"/>
    <d v="1899-12-30T13:41:00"/>
    <s v="YD1031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11"/>
    <n v="13"/>
    <n v="44"/>
    <d v="1899-12-30T13:44:00"/>
    <s v="WH8296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12"/>
    <n v="13"/>
    <n v="48"/>
    <d v="1899-12-30T13:48:00"/>
    <s v="UK6339"/>
    <s v="Lincosur"/>
    <x v="2"/>
    <x v="0"/>
    <x v="1"/>
    <s v="TXB"/>
    <n v="1"/>
    <x v="1"/>
    <n v="7.97"/>
  </r>
  <r>
    <x v="8"/>
    <s v="EO"/>
    <d v="2016-04-20T00:00:00"/>
    <d v="1899-12-30T12:45:00"/>
    <d v="1899-12-30T14:15:00"/>
    <x v="2"/>
    <n v="90"/>
    <n v="13"/>
    <n v="13"/>
    <n v="56"/>
    <d v="1899-12-30T13:56:00"/>
    <s v="UY3804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14"/>
    <n v="14"/>
    <n v="1"/>
    <d v="1899-12-30T14:01:00"/>
    <s v="BKRG36"/>
    <s v="Liserco"/>
    <x v="18"/>
    <x v="0"/>
    <x v="0"/>
    <s v="TXB"/>
    <n v="2"/>
    <x v="1"/>
    <n v="17.84"/>
  </r>
  <r>
    <x v="8"/>
    <s v="EO"/>
    <d v="2016-04-20T00:00:00"/>
    <d v="1899-12-30T12:45:00"/>
    <d v="1899-12-30T14:15:00"/>
    <x v="2"/>
    <n v="90"/>
    <n v="15"/>
    <n v="14"/>
    <n v="2"/>
    <d v="1899-12-30T14:02:00"/>
    <s v="NP3986"/>
    <s v="Lincosur"/>
    <x v="2"/>
    <x v="0"/>
    <x v="1"/>
    <s v="TXB"/>
    <n v="2"/>
    <x v="1"/>
    <n v="17.84"/>
  </r>
  <r>
    <x v="8"/>
    <s v="EO"/>
    <d v="2016-04-20T00:00:00"/>
    <d v="1899-12-30T12:45:00"/>
    <d v="1899-12-30T14:15:00"/>
    <x v="2"/>
    <n v="90"/>
    <n v="16"/>
    <n v="14"/>
    <n v="6"/>
    <d v="1899-12-30T14:06:00"/>
    <s v="UB9620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"/>
    <n v="17"/>
    <n v="47"/>
    <d v="1899-12-30T17:47:00"/>
    <s v="BPXW57"/>
    <s v="Lincosur"/>
    <x v="2"/>
    <x v="0"/>
    <x v="1"/>
    <s v="TXB"/>
    <n v="4"/>
    <x v="1"/>
    <n v="35.869999999999997"/>
  </r>
  <r>
    <x v="8"/>
    <s v="EO"/>
    <d v="2016-04-20T00:00:00"/>
    <d v="1899-12-30T17:45:00"/>
    <d v="1899-12-30T19:15:00"/>
    <x v="3"/>
    <n v="91"/>
    <n v="2"/>
    <n v="17"/>
    <n v="54"/>
    <d v="1899-12-30T17:54:00"/>
    <s v="VX4351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3"/>
    <n v="17"/>
    <n v="57"/>
    <d v="1899-12-30T17:57:00"/>
    <s v="UK4279"/>
    <s v="Liserco"/>
    <x v="18"/>
    <x v="0"/>
    <x v="0"/>
    <s v="TXB"/>
    <n v="2"/>
    <x v="1"/>
    <n v="17.84"/>
  </r>
  <r>
    <x v="8"/>
    <s v="EO"/>
    <d v="2016-04-20T00:00:00"/>
    <d v="1899-12-30T17:45:00"/>
    <d v="1899-12-30T19:15:00"/>
    <x v="3"/>
    <n v="91"/>
    <n v="4"/>
    <n v="18"/>
    <n v="1"/>
    <d v="1899-12-30T18:01:00"/>
    <s v="UF3899"/>
    <s v="Lincosur"/>
    <x v="2"/>
    <x v="0"/>
    <x v="1"/>
    <s v="TXB"/>
    <n v="1"/>
    <x v="1"/>
    <n v="7.97"/>
  </r>
  <r>
    <x v="8"/>
    <s v="EO"/>
    <d v="2016-04-20T00:00:00"/>
    <d v="1899-12-30T17:45:00"/>
    <d v="1899-12-30T19:15:00"/>
    <x v="3"/>
    <n v="91"/>
    <n v="5"/>
    <n v="18"/>
    <n v="4"/>
    <d v="1899-12-30T18:04:00"/>
    <s v="UB7719"/>
    <s v="Liserco"/>
    <x v="18"/>
    <x v="0"/>
    <x v="0"/>
    <s v="TXB"/>
    <n v="2"/>
    <x v="1"/>
    <n v="17.84"/>
  </r>
  <r>
    <x v="8"/>
    <s v="EO"/>
    <d v="2016-04-20T00:00:00"/>
    <d v="1899-12-30T17:45:00"/>
    <d v="1899-12-30T19:15:00"/>
    <x v="3"/>
    <n v="91"/>
    <n v="6"/>
    <n v="18"/>
    <n v="5"/>
    <d v="1899-12-30T18:05:00"/>
    <s v="YL5415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7"/>
    <n v="18"/>
    <n v="12"/>
    <d v="1899-12-30T18:12:00"/>
    <s v="VX8860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8"/>
    <n v="18"/>
    <n v="18"/>
    <d v="1899-12-30T18:18:00"/>
    <s v="PU7429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9"/>
    <n v="18"/>
    <n v="22"/>
    <d v="1899-12-30T18:22:00"/>
    <s v="VS4626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0"/>
    <n v="18"/>
    <n v="27"/>
    <d v="1899-12-30T18:27:00"/>
    <s v="XF1142"/>
    <s v="Liserco"/>
    <x v="18"/>
    <x v="0"/>
    <x v="0"/>
    <s v="TXB"/>
    <n v="2"/>
    <x v="1"/>
    <n v="17.84"/>
  </r>
  <r>
    <x v="8"/>
    <s v="EO"/>
    <d v="2016-04-20T00:00:00"/>
    <d v="1899-12-30T17:45:00"/>
    <d v="1899-12-30T19:15:00"/>
    <x v="3"/>
    <n v="91"/>
    <n v="11"/>
    <n v="18"/>
    <n v="29"/>
    <d v="1899-12-30T18:29:00"/>
    <s v="VV1282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2"/>
    <n v="18"/>
    <n v="36"/>
    <d v="1899-12-30T18:36:00"/>
    <s v="UK1352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3"/>
    <n v="18"/>
    <n v="43"/>
    <d v="1899-12-30T18:43:00"/>
    <s v="VX4347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4"/>
    <n v="18"/>
    <n v="45"/>
    <d v="1899-12-30T18:45:00"/>
    <s v="UJ5205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5"/>
    <n v="18"/>
    <n v="51"/>
    <d v="1899-12-30T18:51:00"/>
    <s v="MZ6729"/>
    <s v="Liserco"/>
    <x v="18"/>
    <x v="0"/>
    <x v="0"/>
    <s v="TXB"/>
    <n v="2"/>
    <x v="1"/>
    <n v="17.84"/>
  </r>
  <r>
    <x v="8"/>
    <s v="EO"/>
    <d v="2016-04-20T00:00:00"/>
    <d v="1899-12-30T17:45:00"/>
    <d v="1899-12-30T19:15:00"/>
    <x v="3"/>
    <n v="91"/>
    <n v="16"/>
    <n v="18"/>
    <n v="55"/>
    <d v="1899-12-30T18:55:00"/>
    <s v="VB8940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7"/>
    <n v="18"/>
    <n v="59"/>
    <d v="1899-12-30T18:59:00"/>
    <s v="SC4302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18"/>
    <n v="19"/>
    <n v="2"/>
    <d v="1899-12-30T19:02:00"/>
    <s v="UH5500"/>
    <s v="Liserco"/>
    <x v="18"/>
    <x v="0"/>
    <x v="0"/>
    <s v="TXB"/>
    <n v="1"/>
    <x v="1"/>
    <n v="7.97"/>
  </r>
  <r>
    <x v="8"/>
    <s v="EO"/>
    <d v="2016-04-20T00:00:00"/>
    <d v="1899-12-30T17:45:00"/>
    <d v="1899-12-30T19:15:00"/>
    <x v="3"/>
    <n v="91"/>
    <n v="19"/>
    <n v="19"/>
    <n v="6"/>
    <d v="1899-12-30T19:06:00"/>
    <s v="PP5300"/>
    <s v="Lincosur"/>
    <x v="2"/>
    <x v="0"/>
    <x v="1"/>
    <s v="TXB"/>
    <n v="2"/>
    <x v="1"/>
    <n v="17.84"/>
  </r>
  <r>
    <x v="8"/>
    <s v="EO"/>
    <d v="2016-04-20T00:00:00"/>
    <d v="1899-12-30T17:45:00"/>
    <d v="1899-12-30T19:15:00"/>
    <x v="3"/>
    <n v="91"/>
    <n v="20"/>
    <n v="19"/>
    <n v="10"/>
    <d v="1899-12-30T19:10:00"/>
    <s v="NB8251"/>
    <s v="Lincosur"/>
    <x v="2"/>
    <x v="0"/>
    <x v="1"/>
    <s v="TXB"/>
    <n v="1"/>
    <x v="1"/>
    <n v="7.97"/>
  </r>
  <r>
    <x v="9"/>
    <s v="EO"/>
    <d v="2016-04-19T00:00:00"/>
    <d v="1899-12-30T07:15:00"/>
    <d v="1899-12-30T08:45:00"/>
    <x v="0"/>
    <n v="92"/>
    <n v="1"/>
    <n v="7"/>
    <n v="15"/>
    <d v="1899-12-30T07:15:00"/>
    <s v="XL8775"/>
    <s v="Liserco"/>
    <x v="18"/>
    <x v="0"/>
    <x v="1"/>
    <s v="TXB"/>
    <n v="1"/>
    <x v="1"/>
    <n v="7.97"/>
  </r>
  <r>
    <x v="9"/>
    <s v="EO"/>
    <d v="2016-04-19T00:00:00"/>
    <d v="1899-12-30T07:15:00"/>
    <d v="1899-12-30T08:45:00"/>
    <x v="0"/>
    <n v="92"/>
    <n v="2"/>
    <n v="7"/>
    <n v="25"/>
    <d v="1899-12-30T07:25:00"/>
    <s v="XP4127"/>
    <s v="Lincosur"/>
    <x v="15"/>
    <x v="0"/>
    <x v="1"/>
    <s v="TXB"/>
    <n v="6"/>
    <x v="1"/>
    <n v="42.7"/>
  </r>
  <r>
    <x v="9"/>
    <s v="EO"/>
    <d v="2016-04-19T00:00:00"/>
    <d v="1899-12-30T07:15:00"/>
    <d v="1899-12-30T08:45:00"/>
    <x v="0"/>
    <n v="92"/>
    <n v="4"/>
    <n v="7"/>
    <n v="31"/>
    <d v="1899-12-30T07:31:00"/>
    <s v="PB2474"/>
    <s v="Liserco"/>
    <x v="18"/>
    <x v="0"/>
    <x v="1"/>
    <s v="TXB"/>
    <n v="1"/>
    <x v="1"/>
    <n v="7.97"/>
  </r>
  <r>
    <x v="9"/>
    <s v="EO"/>
    <d v="2016-04-19T00:00:00"/>
    <d v="1899-12-30T07:15:00"/>
    <d v="1899-12-30T08:45:00"/>
    <x v="0"/>
    <n v="92"/>
    <n v="6"/>
    <n v="7"/>
    <n v="39"/>
    <d v="1899-12-30T07:39:00"/>
    <s v="VA8204"/>
    <s v="Lincosur"/>
    <x v="15"/>
    <x v="0"/>
    <x v="1"/>
    <s v="TXB"/>
    <n v="4"/>
    <x v="1"/>
    <n v="35.869999999999997"/>
  </r>
  <r>
    <x v="9"/>
    <s v="EO"/>
    <d v="2016-04-19T00:00:00"/>
    <d v="1899-12-30T07:15:00"/>
    <d v="1899-12-30T08:45:00"/>
    <x v="0"/>
    <n v="92"/>
    <n v="7"/>
    <n v="7"/>
    <n v="40"/>
    <d v="1899-12-30T07:40:00"/>
    <s v="RP7390"/>
    <s v="Liserco"/>
    <x v="18"/>
    <x v="0"/>
    <x v="1"/>
    <s v="TXB"/>
    <n v="4"/>
    <x v="1"/>
    <n v="35.869999999999997"/>
  </r>
  <r>
    <x v="9"/>
    <s v="EO"/>
    <d v="2016-04-19T00:00:00"/>
    <d v="1899-12-30T07:15:00"/>
    <d v="1899-12-30T08:45:00"/>
    <x v="0"/>
    <n v="92"/>
    <n v="8"/>
    <n v="7"/>
    <n v="54"/>
    <d v="1899-12-30T07:54:00"/>
    <s v="YW6711"/>
    <s v="Lincosur"/>
    <x v="15"/>
    <x v="0"/>
    <x v="1"/>
    <s v="TXB"/>
    <n v="2"/>
    <x v="1"/>
    <n v="17.84"/>
  </r>
  <r>
    <x v="9"/>
    <s v="EO"/>
    <d v="2016-04-19T00:00:00"/>
    <d v="1899-12-30T07:15:00"/>
    <d v="1899-12-30T08:45:00"/>
    <x v="0"/>
    <n v="92"/>
    <n v="9"/>
    <n v="8"/>
    <n v="0"/>
    <d v="1899-12-30T08:00:00"/>
    <s v="XU9219"/>
    <s v="Lincosur"/>
    <x v="15"/>
    <x v="0"/>
    <x v="1"/>
    <s v="TXB"/>
    <n v="5"/>
    <x v="1"/>
    <n v="39.284999999999997"/>
  </r>
  <r>
    <x v="9"/>
    <s v="EO"/>
    <d v="2016-04-19T00:00:00"/>
    <d v="1899-12-30T07:15:00"/>
    <d v="1899-12-30T08:45:00"/>
    <x v="0"/>
    <n v="92"/>
    <n v="11"/>
    <n v="8"/>
    <n v="16"/>
    <d v="1899-12-30T08:16:00"/>
    <s v="FYBZ43"/>
    <s v="Liserco"/>
    <x v="18"/>
    <x v="0"/>
    <x v="1"/>
    <s v="TXB"/>
    <n v="6"/>
    <x v="1"/>
    <n v="42.7"/>
  </r>
  <r>
    <x v="9"/>
    <s v="EO"/>
    <d v="2016-04-19T00:00:00"/>
    <d v="1899-12-30T07:15:00"/>
    <d v="1899-12-30T08:45:00"/>
    <x v="0"/>
    <n v="92"/>
    <n v="12"/>
    <n v="8"/>
    <n v="20"/>
    <d v="1899-12-30T08:20:00"/>
    <s v="XG1221"/>
    <s v="Liserco"/>
    <x v="18"/>
    <x v="0"/>
    <x v="1"/>
    <s v="TXB"/>
    <n v="1"/>
    <x v="1"/>
    <n v="7.97"/>
  </r>
  <r>
    <x v="9"/>
    <s v="EO"/>
    <d v="2016-04-19T00:00:00"/>
    <d v="1899-12-30T07:15:00"/>
    <d v="1899-12-30T08:45:00"/>
    <x v="0"/>
    <n v="92"/>
    <n v="13"/>
    <n v="8"/>
    <n v="21"/>
    <d v="1899-12-30T08:21:00"/>
    <s v="NF7067"/>
    <s v="Lincosur"/>
    <x v="15"/>
    <x v="0"/>
    <x v="1"/>
    <s v="TXB"/>
    <n v="1"/>
    <x v="1"/>
    <n v="7.97"/>
  </r>
  <r>
    <x v="9"/>
    <s v="EO"/>
    <d v="2016-04-19T00:00:00"/>
    <d v="1899-12-30T07:15:00"/>
    <d v="1899-12-30T08:45:00"/>
    <x v="0"/>
    <n v="92"/>
    <n v="14"/>
    <n v="8"/>
    <n v="33"/>
    <d v="1899-12-30T08:33:00"/>
    <s v="XJ6813"/>
    <s v="Liserco"/>
    <x v="18"/>
    <x v="0"/>
    <x v="1"/>
    <s v="TXB"/>
    <n v="4"/>
    <x v="1"/>
    <n v="35.869999999999997"/>
  </r>
  <r>
    <x v="9"/>
    <s v="EO"/>
    <d v="2016-04-19T00:00:00"/>
    <d v="1899-12-30T07:15:00"/>
    <d v="1899-12-30T08:45:00"/>
    <x v="0"/>
    <n v="92"/>
    <n v="15"/>
    <n v="8"/>
    <n v="34"/>
    <d v="1899-12-30T08:34:00"/>
    <s v="YV2440"/>
    <s v="Lincosur"/>
    <x v="15"/>
    <x v="0"/>
    <x v="1"/>
    <s v="TXB"/>
    <n v="2"/>
    <x v="1"/>
    <n v="17.84"/>
  </r>
  <r>
    <x v="9"/>
    <s v="EO"/>
    <d v="2016-04-19T00:00:00"/>
    <d v="1899-12-30T07:15:00"/>
    <d v="1899-12-30T08:45:00"/>
    <x v="0"/>
    <n v="92"/>
    <n v="16"/>
    <n v="8"/>
    <n v="34"/>
    <d v="1899-12-30T08:34:00"/>
    <s v="XA7959"/>
    <s v="Liserco"/>
    <x v="18"/>
    <x v="0"/>
    <x v="1"/>
    <s v="TXB"/>
    <n v="5"/>
    <x v="1"/>
    <n v="39.284999999999997"/>
  </r>
  <r>
    <x v="9"/>
    <s v="EO"/>
    <d v="2016-04-19T00:00:00"/>
    <d v="1899-12-30T07:15:00"/>
    <d v="1899-12-30T08:45:00"/>
    <x v="0"/>
    <n v="92"/>
    <n v="17"/>
    <n v="8"/>
    <n v="36"/>
    <d v="1899-12-30T08:36:00"/>
    <s v="UH5500"/>
    <s v="Liserco"/>
    <x v="18"/>
    <x v="0"/>
    <x v="1"/>
    <s v="TXB"/>
    <n v="1"/>
    <x v="1"/>
    <n v="7.97"/>
  </r>
  <r>
    <x v="9"/>
    <s v="EO"/>
    <d v="2016-04-19T00:00:00"/>
    <d v="1899-12-30T07:15:00"/>
    <d v="1899-12-30T08:45:00"/>
    <x v="0"/>
    <n v="92"/>
    <n v="18"/>
    <n v="8"/>
    <n v="41"/>
    <d v="1899-12-30T08:41:00"/>
    <s v="YR1752"/>
    <s v="Lincosur"/>
    <x v="15"/>
    <x v="0"/>
    <x v="1"/>
    <s v="TXB"/>
    <n v="1"/>
    <x v="1"/>
    <n v="7.97"/>
  </r>
  <r>
    <x v="9"/>
    <s v="EO"/>
    <d v="2016-04-19T00:00:00"/>
    <d v="1899-12-30T09:45:00"/>
    <d v="1899-12-30T11:15:00"/>
    <x v="1"/>
    <n v="93"/>
    <n v="2"/>
    <n v="9"/>
    <n v="59"/>
    <d v="1899-12-30T09:59:00"/>
    <s v="XP4127"/>
    <s v="Lincosur"/>
    <x v="15"/>
    <x v="0"/>
    <x v="1"/>
    <s v="TXB"/>
    <n v="1"/>
    <x v="1"/>
    <n v="7.97"/>
  </r>
  <r>
    <x v="9"/>
    <s v="EO"/>
    <d v="2016-04-19T00:00:00"/>
    <d v="1899-12-30T09:45:00"/>
    <d v="1899-12-30T11:15:00"/>
    <x v="1"/>
    <n v="93"/>
    <n v="3"/>
    <n v="10"/>
    <n v="14"/>
    <d v="1899-12-30T10:14:00"/>
    <s v="UK4279"/>
    <s v="Liserco"/>
    <x v="18"/>
    <x v="0"/>
    <x v="1"/>
    <s v="TXB"/>
    <n v="2"/>
    <x v="1"/>
    <n v="17.84"/>
  </r>
  <r>
    <x v="9"/>
    <s v="EO"/>
    <d v="2016-04-19T00:00:00"/>
    <d v="1899-12-30T09:45:00"/>
    <d v="1899-12-30T11:15:00"/>
    <x v="1"/>
    <n v="93"/>
    <n v="4"/>
    <n v="10"/>
    <n v="17"/>
    <d v="1899-12-30T10:17:00"/>
    <s v="UK6059"/>
    <s v="Lincosur"/>
    <x v="15"/>
    <x v="0"/>
    <x v="1"/>
    <s v="TXB"/>
    <n v="1"/>
    <x v="1"/>
    <n v="7.97"/>
  </r>
  <r>
    <x v="9"/>
    <s v="EO"/>
    <d v="2016-04-19T00:00:00"/>
    <d v="1899-12-30T09:45:00"/>
    <d v="1899-12-30T11:15:00"/>
    <x v="1"/>
    <n v="93"/>
    <n v="5"/>
    <n v="10"/>
    <n v="40"/>
    <d v="1899-12-30T10:40:00"/>
    <s v="UB7719"/>
    <s v="Liserco"/>
    <x v="18"/>
    <x v="0"/>
    <x v="1"/>
    <s v="TXB"/>
    <n v="1"/>
    <x v="1"/>
    <n v="7.97"/>
  </r>
  <r>
    <x v="9"/>
    <s v="EO"/>
    <d v="2016-04-19T00:00:00"/>
    <d v="1899-12-30T09:45:00"/>
    <d v="1899-12-30T11:15:00"/>
    <x v="1"/>
    <n v="93"/>
    <n v="6"/>
    <n v="10"/>
    <n v="42"/>
    <d v="1899-12-30T10:42:00"/>
    <s v="VA8204"/>
    <s v="Lincosur"/>
    <x v="15"/>
    <x v="0"/>
    <x v="1"/>
    <s v="TXB"/>
    <n v="2"/>
    <x v="1"/>
    <n v="17.84"/>
  </r>
  <r>
    <x v="9"/>
    <s v="EO"/>
    <d v="2016-04-19T00:00:00"/>
    <d v="1899-12-30T09:45:00"/>
    <d v="1899-12-30T11:15:00"/>
    <x v="1"/>
    <n v="93"/>
    <n v="7"/>
    <n v="10"/>
    <n v="57"/>
    <d v="1899-12-30T10:57:00"/>
    <s v="YW6711"/>
    <s v="Lincosur"/>
    <x v="15"/>
    <x v="0"/>
    <x v="1"/>
    <s v="TXB"/>
    <n v="2"/>
    <x v="1"/>
    <n v="17.84"/>
  </r>
  <r>
    <x v="9"/>
    <s v="EO"/>
    <d v="2016-04-19T00:00:00"/>
    <d v="1899-12-30T09:45:00"/>
    <d v="1899-12-30T11:15:00"/>
    <x v="1"/>
    <n v="93"/>
    <n v="8"/>
    <n v="11"/>
    <n v="0"/>
    <d v="1899-12-30T11:00:00"/>
    <s v="XH6365"/>
    <s v="Liserco"/>
    <x v="18"/>
    <x v="0"/>
    <x v="1"/>
    <s v="TXB"/>
    <n v="2"/>
    <x v="1"/>
    <n v="17.84"/>
  </r>
  <r>
    <x v="9"/>
    <s v="EO"/>
    <d v="2016-04-19T00:00:00"/>
    <d v="1899-12-30T12:45:00"/>
    <d v="1899-12-30T14:15:00"/>
    <x v="2"/>
    <n v="93"/>
    <n v="16"/>
    <n v="12"/>
    <n v="59"/>
    <d v="1899-12-30T12:59:00"/>
    <s v="XL8775"/>
    <s v="Liserco"/>
    <x v="18"/>
    <x v="0"/>
    <x v="1"/>
    <s v="TXB"/>
    <n v="2"/>
    <x v="1"/>
    <n v="17.84"/>
  </r>
  <r>
    <x v="9"/>
    <s v="EO"/>
    <d v="2016-04-19T00:00:00"/>
    <d v="1899-12-30T12:45:00"/>
    <d v="1899-12-30T14:15:00"/>
    <x v="2"/>
    <n v="93"/>
    <n v="17"/>
    <n v="13"/>
    <n v="0"/>
    <d v="1899-12-30T13:00:00"/>
    <s v="UK6059"/>
    <s v="Lincosur"/>
    <x v="15"/>
    <x v="0"/>
    <x v="1"/>
    <s v="TXB"/>
    <n v="2"/>
    <x v="1"/>
    <n v="17.84"/>
  </r>
  <r>
    <x v="9"/>
    <s v="EO"/>
    <d v="2016-04-19T00:00:00"/>
    <d v="1899-12-30T12:45:00"/>
    <d v="1899-12-30T14:15:00"/>
    <x v="2"/>
    <n v="93"/>
    <n v="18"/>
    <n v="13"/>
    <n v="17"/>
    <d v="1899-12-30T13:17:00"/>
    <s v="YZ7082"/>
    <s v="Liserco"/>
    <x v="18"/>
    <x v="0"/>
    <x v="1"/>
    <s v="TXB"/>
    <n v="2"/>
    <x v="1"/>
    <n v="17.84"/>
  </r>
  <r>
    <x v="9"/>
    <s v="EO"/>
    <d v="2016-04-19T00:00:00"/>
    <d v="1899-12-30T12:45:00"/>
    <d v="1899-12-30T14:15:00"/>
    <x v="2"/>
    <n v="93"/>
    <n v="19"/>
    <n v="13"/>
    <n v="23"/>
    <d v="1899-12-30T13:23:00"/>
    <s v="VA8204"/>
    <s v="Lincosur"/>
    <x v="15"/>
    <x v="0"/>
    <x v="1"/>
    <s v="TXB"/>
    <n v="1"/>
    <x v="1"/>
    <n v="7.97"/>
  </r>
  <r>
    <x v="9"/>
    <s v="EO"/>
    <d v="2016-04-19T00:00:00"/>
    <d v="1899-12-30T12:45:00"/>
    <d v="1899-12-30T14:15:00"/>
    <x v="2"/>
    <n v="93"/>
    <n v="20"/>
    <n v="13"/>
    <n v="27"/>
    <d v="1899-12-30T13:27:00"/>
    <s v="RP7390"/>
    <s v="Liserco"/>
    <x v="18"/>
    <x v="0"/>
    <x v="1"/>
    <s v="TXB"/>
    <n v="1"/>
    <x v="1"/>
    <n v="7.97"/>
  </r>
  <r>
    <x v="9"/>
    <s v="EO"/>
    <d v="2016-04-19T00:00:00"/>
    <d v="1899-12-30T12:45:00"/>
    <d v="1899-12-30T14:15:00"/>
    <x v="2"/>
    <n v="93"/>
    <n v="21"/>
    <n v="13"/>
    <n v="37"/>
    <d v="1899-12-30T13:37:00"/>
    <s v="YW6711"/>
    <s v="Lincosur"/>
    <x v="15"/>
    <x v="0"/>
    <x v="1"/>
    <s v="TXB"/>
    <n v="1"/>
    <x v="1"/>
    <n v="7.97"/>
  </r>
  <r>
    <x v="9"/>
    <s v="EO"/>
    <d v="2016-04-19T00:00:00"/>
    <d v="1899-12-30T12:45:00"/>
    <d v="1899-12-30T14:15:00"/>
    <x v="2"/>
    <n v="93"/>
    <n v="22"/>
    <n v="13"/>
    <n v="57"/>
    <d v="1899-12-30T13:57:00"/>
    <s v="SS6075"/>
    <s v="Lincosur"/>
    <x v="15"/>
    <x v="0"/>
    <x v="1"/>
    <s v="TXB"/>
    <n v="2"/>
    <x v="1"/>
    <n v="17.84"/>
  </r>
  <r>
    <x v="9"/>
    <s v="EO"/>
    <d v="2016-04-19T00:00:00"/>
    <d v="1899-12-30T12:45:00"/>
    <d v="1899-12-30T14:15:00"/>
    <x v="2"/>
    <n v="93"/>
    <n v="23"/>
    <n v="13"/>
    <n v="58"/>
    <d v="1899-12-30T13:58:00"/>
    <s v="UK4279"/>
    <s v="Liserco"/>
    <x v="18"/>
    <x v="0"/>
    <x v="1"/>
    <s v="TXB"/>
    <n v="2"/>
    <x v="1"/>
    <n v="17.84"/>
  </r>
  <r>
    <x v="9"/>
    <s v="EO"/>
    <d v="2016-04-19T00:00:00"/>
    <d v="1899-12-30T12:45:00"/>
    <d v="1899-12-30T14:15:00"/>
    <x v="2"/>
    <n v="93"/>
    <n v="24"/>
    <n v="14"/>
    <n v="12"/>
    <d v="1899-12-30T14:12:00"/>
    <s v="UB7719"/>
    <s v="Liserco"/>
    <x v="18"/>
    <x v="0"/>
    <x v="1"/>
    <s v="TXB"/>
    <n v="1"/>
    <x v="1"/>
    <n v="7.97"/>
  </r>
  <r>
    <x v="9"/>
    <s v="EO"/>
    <d v="2016-04-19T00:00:00"/>
    <d v="1899-12-30T17:45:00"/>
    <d v="1899-12-30T19:15:00"/>
    <x v="3"/>
    <n v="94"/>
    <n v="1"/>
    <n v="17"/>
    <n v="45"/>
    <d v="1899-12-30T17:45:00"/>
    <s v="UK4279"/>
    <s v="Liserco"/>
    <x v="18"/>
    <x v="0"/>
    <x v="1"/>
    <s v="TXB"/>
    <n v="6"/>
    <x v="1"/>
    <n v="42.7"/>
  </r>
  <r>
    <x v="9"/>
    <s v="EO"/>
    <d v="2016-04-19T00:00:00"/>
    <d v="1899-12-30T17:45:00"/>
    <d v="1899-12-30T19:15:00"/>
    <x v="3"/>
    <n v="94"/>
    <n v="2"/>
    <n v="17"/>
    <n v="57"/>
    <d v="1899-12-30T17:57:00"/>
    <s v="UB7719"/>
    <s v="Liserco"/>
    <x v="18"/>
    <x v="0"/>
    <x v="1"/>
    <s v="TXB"/>
    <n v="4"/>
    <x v="1"/>
    <n v="35.869999999999997"/>
  </r>
  <r>
    <x v="9"/>
    <s v="EO"/>
    <d v="2016-04-19T00:00:00"/>
    <d v="1899-12-30T17:45:00"/>
    <d v="1899-12-30T19:15:00"/>
    <x v="3"/>
    <n v="94"/>
    <n v="3"/>
    <n v="18"/>
    <n v="5"/>
    <d v="1899-12-30T18:05:00"/>
    <s v="YR1752"/>
    <s v="Lincosur"/>
    <x v="15"/>
    <x v="0"/>
    <x v="1"/>
    <s v="TXB"/>
    <n v="3"/>
    <x v="1"/>
    <n v="30.84"/>
  </r>
  <r>
    <x v="9"/>
    <s v="EO"/>
    <d v="2016-04-19T00:00:00"/>
    <d v="1899-12-30T17:45:00"/>
    <d v="1899-12-30T19:15:00"/>
    <x v="3"/>
    <n v="94"/>
    <n v="4"/>
    <n v="18"/>
    <n v="15"/>
    <d v="1899-12-30T18:15:00"/>
    <s v="XH6365"/>
    <s v="Liserco"/>
    <x v="18"/>
    <x v="0"/>
    <x v="1"/>
    <s v="TXB"/>
    <n v="5"/>
    <x v="1"/>
    <n v="39.284999999999997"/>
  </r>
  <r>
    <x v="9"/>
    <s v="EO"/>
    <d v="2016-04-19T00:00:00"/>
    <d v="1899-12-30T17:45:00"/>
    <d v="1899-12-30T19:15:00"/>
    <x v="3"/>
    <n v="94"/>
    <n v="6"/>
    <n v="18"/>
    <n v="26"/>
    <d v="1899-12-30T18:26:00"/>
    <s v="VE6002"/>
    <s v="Lincosur"/>
    <x v="15"/>
    <x v="0"/>
    <x v="1"/>
    <s v="TXB"/>
    <n v="2"/>
    <x v="1"/>
    <n v="17.84"/>
  </r>
  <r>
    <x v="9"/>
    <s v="EO"/>
    <d v="2016-04-19T00:00:00"/>
    <d v="1899-12-30T17:45:00"/>
    <d v="1899-12-30T19:15:00"/>
    <x v="3"/>
    <n v="94"/>
    <n v="7"/>
    <n v="18"/>
    <n v="35"/>
    <d v="1899-12-30T18:35:00"/>
    <s v="FYBZ43"/>
    <s v="Liserco"/>
    <x v="18"/>
    <x v="0"/>
    <x v="1"/>
    <s v="TXB"/>
    <n v="6"/>
    <x v="1"/>
    <n v="42.7"/>
  </r>
  <r>
    <x v="9"/>
    <s v="EO"/>
    <d v="2016-04-19T00:00:00"/>
    <d v="1899-12-30T17:45:00"/>
    <d v="1899-12-30T19:15:00"/>
    <x v="3"/>
    <n v="94"/>
    <n v="8"/>
    <n v="18"/>
    <n v="37"/>
    <d v="1899-12-30T18:37:00"/>
    <s v="TY6022"/>
    <s v="Lincosur"/>
    <x v="15"/>
    <x v="0"/>
    <x v="1"/>
    <s v="TXB"/>
    <n v="1"/>
    <x v="1"/>
    <n v="7.97"/>
  </r>
  <r>
    <x v="9"/>
    <s v="EO"/>
    <d v="2016-04-19T00:00:00"/>
    <d v="1899-12-30T17:45:00"/>
    <d v="1899-12-30T19:15:00"/>
    <x v="3"/>
    <n v="94"/>
    <n v="9"/>
    <n v="18"/>
    <n v="41"/>
    <d v="1899-12-30T18:41:00"/>
    <s v="XV2271"/>
    <s v="Lincosur"/>
    <x v="15"/>
    <x v="0"/>
    <x v="1"/>
    <s v="TXB"/>
    <n v="4"/>
    <x v="1"/>
    <n v="35.869999999999997"/>
  </r>
  <r>
    <x v="9"/>
    <s v="EO"/>
    <d v="2016-04-19T00:00:00"/>
    <d v="1899-12-30T17:45:00"/>
    <d v="1899-12-30T19:15:00"/>
    <x v="3"/>
    <n v="94"/>
    <n v="10"/>
    <n v="18"/>
    <n v="44"/>
    <d v="1899-12-30T18:44:00"/>
    <s v="XC4971"/>
    <s v="Liserco"/>
    <x v="18"/>
    <x v="0"/>
    <x v="1"/>
    <s v="TXB"/>
    <n v="3"/>
    <x v="1"/>
    <n v="30.84"/>
  </r>
  <r>
    <x v="9"/>
    <s v="EO"/>
    <d v="2016-04-19T00:00:00"/>
    <d v="1899-12-30T17:45:00"/>
    <d v="1899-12-30T19:15:00"/>
    <x v="3"/>
    <n v="94"/>
    <n v="11"/>
    <n v="18"/>
    <n v="45"/>
    <d v="1899-12-30T18:45:00"/>
    <s v="UH5500"/>
    <s v="Liserco"/>
    <x v="18"/>
    <x v="0"/>
    <x v="1"/>
    <s v="TXB"/>
    <n v="2"/>
    <x v="1"/>
    <n v="17.84"/>
  </r>
  <r>
    <x v="9"/>
    <s v="EO"/>
    <d v="2016-04-19T00:00:00"/>
    <d v="1899-12-30T17:45:00"/>
    <d v="1899-12-30T19:15:00"/>
    <x v="3"/>
    <n v="94"/>
    <n v="12"/>
    <n v="18"/>
    <n v="59"/>
    <d v="1899-12-30T18:59:00"/>
    <s v="XP4127"/>
    <s v="Lincosur"/>
    <x v="15"/>
    <x v="0"/>
    <x v="1"/>
    <s v="TXB"/>
    <n v="1"/>
    <x v="1"/>
    <n v="7.97"/>
  </r>
  <r>
    <x v="10"/>
    <s v="EO"/>
    <d v="2016-04-19T00:00:00"/>
    <d v="1899-12-30T07:15:00"/>
    <d v="1899-12-30T08:45:00"/>
    <x v="0"/>
    <n v="95"/>
    <n v="1"/>
    <n v="7"/>
    <n v="20"/>
    <d v="1899-12-30T07:20:00"/>
    <s v="XH6365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2"/>
    <n v="7"/>
    <n v="21"/>
    <d v="1899-12-30T07:21:00"/>
    <s v="XL8775"/>
    <s v="Liserco"/>
    <x v="0"/>
    <x v="0"/>
    <x v="1"/>
    <s v="TXB"/>
    <n v="3"/>
    <x v="1"/>
    <n v="30.84"/>
  </r>
  <r>
    <x v="10"/>
    <s v="EO"/>
    <d v="2016-04-19T00:00:00"/>
    <d v="1899-12-30T07:15:00"/>
    <d v="1899-12-30T08:45:00"/>
    <x v="0"/>
    <n v="95"/>
    <n v="3"/>
    <n v="7"/>
    <n v="30"/>
    <d v="1899-12-30T07:30:00"/>
    <s v="VC8029"/>
    <s v="Liserco"/>
    <x v="0"/>
    <x v="0"/>
    <x v="1"/>
    <s v="TXB"/>
    <n v="3"/>
    <x v="1"/>
    <n v="30.84"/>
  </r>
  <r>
    <x v="10"/>
    <s v="EO"/>
    <d v="2016-04-19T00:00:00"/>
    <d v="1899-12-30T07:15:00"/>
    <d v="1899-12-30T08:45:00"/>
    <x v="0"/>
    <n v="95"/>
    <n v="4"/>
    <n v="7"/>
    <n v="32"/>
    <d v="1899-12-30T07:32:00"/>
    <s v="YZ7082"/>
    <s v="Liserco"/>
    <x v="18"/>
    <x v="0"/>
    <x v="1"/>
    <s v="TXB"/>
    <n v="4"/>
    <x v="1"/>
    <n v="35.869999999999997"/>
  </r>
  <r>
    <x v="10"/>
    <s v="EO"/>
    <d v="2016-04-19T00:00:00"/>
    <d v="1899-12-30T07:15:00"/>
    <d v="1899-12-30T08:45:00"/>
    <x v="0"/>
    <n v="95"/>
    <n v="5"/>
    <n v="7"/>
    <n v="33"/>
    <d v="1899-12-30T07:33:00"/>
    <s v="UJ5214"/>
    <s v="Liserco"/>
    <x v="0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6"/>
    <n v="7"/>
    <n v="37"/>
    <d v="1899-12-30T07:37:00"/>
    <s v="PB2474"/>
    <s v="Liserco"/>
    <x v="18"/>
    <x v="0"/>
    <x v="1"/>
    <s v="TXB"/>
    <n v="3"/>
    <x v="1"/>
    <n v="30.84"/>
  </r>
  <r>
    <x v="10"/>
    <s v="EO"/>
    <d v="2016-04-19T00:00:00"/>
    <d v="1899-12-30T07:15:00"/>
    <d v="1899-12-30T08:45:00"/>
    <x v="0"/>
    <n v="95"/>
    <n v="7"/>
    <n v="7"/>
    <n v="38"/>
    <d v="1899-12-30T07:38:00"/>
    <s v="XW8284"/>
    <s v="Liserco"/>
    <x v="13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8"/>
    <n v="7"/>
    <n v="45"/>
    <d v="1899-12-30T07:45:00"/>
    <s v="XR5302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9"/>
    <n v="7"/>
    <n v="45"/>
    <d v="1899-12-30T07:45:00"/>
    <s v="DCPV83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10"/>
    <n v="7"/>
    <n v="46"/>
    <d v="1899-12-30T07:46:00"/>
    <s v="RP7390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11"/>
    <n v="7"/>
    <n v="48"/>
    <d v="1899-12-30T07:48:00"/>
    <s v="UK6059"/>
    <s v="Lincosur"/>
    <x v="15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12"/>
    <n v="7"/>
    <n v="54"/>
    <d v="1899-12-30T07:54:00"/>
    <s v="VA8204"/>
    <s v="Lincosur"/>
    <x v="15"/>
    <x v="0"/>
    <x v="1"/>
    <s v="TXB"/>
    <n v="5"/>
    <x v="1"/>
    <n v="39.284999999999997"/>
  </r>
  <r>
    <x v="10"/>
    <s v="EO"/>
    <d v="2016-04-19T00:00:00"/>
    <d v="1899-12-30T07:15:00"/>
    <d v="1899-12-30T08:45:00"/>
    <x v="0"/>
    <n v="95"/>
    <n v="13"/>
    <n v="7"/>
    <n v="55"/>
    <d v="1899-12-30T07:55:00"/>
    <s v="ZB8624"/>
    <s v="Liserco"/>
    <x v="18"/>
    <x v="0"/>
    <x v="1"/>
    <s v="TXB"/>
    <n v="1"/>
    <x v="1"/>
    <n v="7.97"/>
  </r>
  <r>
    <x v="10"/>
    <s v="EO"/>
    <d v="2016-04-19T00:00:00"/>
    <d v="1899-12-30T07:15:00"/>
    <d v="1899-12-30T08:45:00"/>
    <x v="0"/>
    <n v="95"/>
    <n v="14"/>
    <n v="7"/>
    <n v="58"/>
    <d v="1899-12-30T07:58:00"/>
    <s v="XU9221"/>
    <s v="Liserco"/>
    <x v="13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15"/>
    <n v="8"/>
    <n v="6"/>
    <d v="1899-12-30T08:06:00"/>
    <s v="XU9205"/>
    <s v="Liserco"/>
    <x v="18"/>
    <x v="0"/>
    <x v="1"/>
    <s v="TXB"/>
    <n v="4"/>
    <x v="1"/>
    <n v="35.869999999999997"/>
  </r>
  <r>
    <x v="10"/>
    <s v="EO"/>
    <d v="2016-04-19T00:00:00"/>
    <d v="1899-12-30T07:15:00"/>
    <d v="1899-12-30T08:45:00"/>
    <x v="0"/>
    <n v="95"/>
    <n v="16"/>
    <n v="8"/>
    <n v="8"/>
    <d v="1899-12-30T08:08:00"/>
    <s v="YW6711"/>
    <s v="Lincosur"/>
    <x v="15"/>
    <x v="0"/>
    <x v="1"/>
    <s v="TXB"/>
    <n v="1"/>
    <x v="1"/>
    <n v="7.97"/>
  </r>
  <r>
    <x v="10"/>
    <s v="EO"/>
    <d v="2016-04-19T00:00:00"/>
    <d v="1899-12-30T07:15:00"/>
    <d v="1899-12-30T08:45:00"/>
    <x v="0"/>
    <n v="95"/>
    <n v="17"/>
    <n v="8"/>
    <n v="8"/>
    <d v="1899-12-30T08:08:00"/>
    <s v="WG2582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18"/>
    <n v="8"/>
    <n v="15"/>
    <d v="1899-12-30T08:15:00"/>
    <s v="VX4316"/>
    <s v="Liserco"/>
    <x v="13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19"/>
    <n v="8"/>
    <n v="22"/>
    <d v="1899-12-30T08:22:00"/>
    <s v="FYBZ43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20"/>
    <n v="8"/>
    <n v="24"/>
    <d v="1899-12-30T08:24:00"/>
    <s v="XG1221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21"/>
    <n v="8"/>
    <n v="27"/>
    <d v="1899-12-30T08:27:00"/>
    <s v="ZR7113"/>
    <s v="Liserco"/>
    <x v="18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22"/>
    <n v="8"/>
    <n v="34"/>
    <d v="1899-12-30T08:34:00"/>
    <s v="NF7067"/>
    <s v="Lincosur"/>
    <x v="15"/>
    <x v="0"/>
    <x v="1"/>
    <s v="TXB"/>
    <n v="2"/>
    <x v="1"/>
    <n v="17.84"/>
  </r>
  <r>
    <x v="10"/>
    <s v="EO"/>
    <d v="2016-04-19T00:00:00"/>
    <d v="1899-12-30T07:15:00"/>
    <d v="1899-12-30T08:45:00"/>
    <x v="0"/>
    <n v="95"/>
    <n v="23"/>
    <n v="8"/>
    <n v="41"/>
    <d v="1899-12-30T08:41:00"/>
    <s v="UH5500"/>
    <s v="Liserco"/>
    <x v="18"/>
    <x v="0"/>
    <x v="1"/>
    <s v="TXB"/>
    <n v="5"/>
    <x v="1"/>
    <n v="39.284999999999997"/>
  </r>
  <r>
    <x v="10"/>
    <s v="EO"/>
    <d v="2016-04-19T00:00:00"/>
    <d v="1899-12-30T09:45:00"/>
    <d v="1899-12-30T11:15:00"/>
    <x v="1"/>
    <n v="96"/>
    <n v="1"/>
    <n v="9"/>
    <n v="48"/>
    <d v="1899-12-30T09:48:00"/>
    <s v="CPPD60"/>
    <s v="Liserco"/>
    <x v="18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2"/>
    <n v="9"/>
    <n v="50"/>
    <d v="1899-12-30T09:50:00"/>
    <s v="TY6022"/>
    <s v="Lincosur"/>
    <x v="15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3"/>
    <n v="10"/>
    <n v="2"/>
    <d v="1899-12-30T10:02:00"/>
    <s v="VD7002"/>
    <s v="Liserco"/>
    <x v="18"/>
    <x v="0"/>
    <x v="1"/>
    <s v="TXB"/>
    <n v="1"/>
    <x v="1"/>
    <n v="7.97"/>
  </r>
  <r>
    <x v="10"/>
    <s v="EO"/>
    <d v="2016-04-19T00:00:00"/>
    <d v="1899-12-30T09:45:00"/>
    <d v="1899-12-30T11:15:00"/>
    <x v="1"/>
    <n v="96"/>
    <n v="4"/>
    <n v="10"/>
    <n v="14"/>
    <d v="1899-12-30T10:14:00"/>
    <s v="XP4127"/>
    <s v="Lincosur"/>
    <x v="15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5"/>
    <n v="10"/>
    <n v="18"/>
    <d v="1899-12-30T10:18:00"/>
    <s v="UK4279"/>
    <s v="Liserco"/>
    <x v="18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6"/>
    <n v="10"/>
    <n v="23"/>
    <d v="1899-12-30T10:23:00"/>
    <s v="XV9760"/>
    <s v="Liserco"/>
    <x v="0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7"/>
    <n v="10"/>
    <n v="33"/>
    <d v="1899-12-30T10:33:00"/>
    <s v="UK6059"/>
    <s v="Lincosur"/>
    <x v="15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8"/>
    <n v="10"/>
    <n v="46"/>
    <d v="1899-12-30T10:46:00"/>
    <s v="UB7719"/>
    <s v="Liserco"/>
    <x v="18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9"/>
    <n v="10"/>
    <n v="47"/>
    <d v="1899-12-30T10:47:00"/>
    <s v="PF1849"/>
    <s v="Liserco"/>
    <x v="0"/>
    <x v="0"/>
    <x v="1"/>
    <s v="TXB"/>
    <n v="1"/>
    <x v="1"/>
    <n v="7.97"/>
  </r>
  <r>
    <x v="10"/>
    <s v="EO"/>
    <d v="2016-04-19T00:00:00"/>
    <d v="1899-12-30T09:45:00"/>
    <d v="1899-12-30T11:15:00"/>
    <x v="1"/>
    <n v="96"/>
    <n v="10"/>
    <n v="10"/>
    <n v="56"/>
    <d v="1899-12-30T10:56:00"/>
    <s v="VA8204"/>
    <s v="Lincosur"/>
    <x v="15"/>
    <x v="0"/>
    <x v="1"/>
    <s v="TXB"/>
    <n v="1"/>
    <x v="1"/>
    <n v="7.97"/>
  </r>
  <r>
    <x v="10"/>
    <s v="EO"/>
    <d v="2016-04-19T00:00:00"/>
    <d v="1899-12-30T09:45:00"/>
    <d v="1899-12-30T11:15:00"/>
    <x v="1"/>
    <n v="96"/>
    <n v="11"/>
    <n v="11"/>
    <n v="4"/>
    <d v="1899-12-30T11:04:00"/>
    <s v="XH6365"/>
    <s v="Liserco"/>
    <x v="18"/>
    <x v="0"/>
    <x v="1"/>
    <s v="TXB"/>
    <n v="2"/>
    <x v="1"/>
    <n v="17.84"/>
  </r>
  <r>
    <x v="10"/>
    <s v="EO"/>
    <d v="2016-04-19T00:00:00"/>
    <d v="1899-12-30T09:45:00"/>
    <d v="1899-12-30T11:15:00"/>
    <x v="1"/>
    <n v="96"/>
    <n v="12"/>
    <n v="11"/>
    <n v="9"/>
    <d v="1899-12-30T11:09:00"/>
    <s v="YW6711"/>
    <s v="Lincosur"/>
    <x v="15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1"/>
    <n v="12"/>
    <n v="45"/>
    <d v="1899-12-30T12:45:00"/>
    <s v="UH5500"/>
    <s v="Liserco"/>
    <x v="18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2"/>
    <n v="12"/>
    <n v="53"/>
    <d v="1899-12-30T12:53:00"/>
    <s v="YR1750"/>
    <s v="Liserco"/>
    <x v="0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3"/>
    <n v="12"/>
    <n v="56"/>
    <d v="1899-12-30T12:56:00"/>
    <s v="XP4127"/>
    <s v="Lincosur"/>
    <x v="15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4"/>
    <n v="13"/>
    <n v="4"/>
    <d v="1899-12-30T13:04:00"/>
    <s v="XL8775"/>
    <s v="Liserco"/>
    <x v="18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5"/>
    <n v="13"/>
    <n v="5"/>
    <d v="1899-12-30T13:05:00"/>
    <s v="UJ5214"/>
    <s v="Liserco"/>
    <x v="0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6"/>
    <n v="13"/>
    <n v="13"/>
    <d v="1899-12-30T13:13:00"/>
    <s v="UK6059"/>
    <s v="Lincosur"/>
    <x v="15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7"/>
    <n v="13"/>
    <n v="21"/>
    <d v="1899-12-30T13:21:00"/>
    <s v="YZ7082"/>
    <s v="Liserco"/>
    <x v="18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8"/>
    <n v="13"/>
    <n v="23"/>
    <d v="1899-12-30T13:23:00"/>
    <s v="FYBV70"/>
    <s v="Liserco"/>
    <x v="0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9"/>
    <n v="13"/>
    <n v="32"/>
    <d v="1899-12-30T13:32:00"/>
    <s v="RP7390"/>
    <s v="Liserco"/>
    <x v="18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10"/>
    <n v="13"/>
    <n v="35"/>
    <d v="1899-12-30T13:35:00"/>
    <s v="VA8204"/>
    <s v="Lincosur"/>
    <x v="15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11"/>
    <n v="13"/>
    <n v="45"/>
    <d v="1899-12-30T13:45:00"/>
    <s v="GLZH85"/>
    <s v="Liserco"/>
    <x v="0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12"/>
    <n v="13"/>
    <n v="50"/>
    <d v="1899-12-30T13:50:00"/>
    <s v="YW6711"/>
    <s v="Lincosur"/>
    <x v="15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13"/>
    <n v="14"/>
    <n v="2"/>
    <d v="1899-12-30T14:02:00"/>
    <s v="YG1168"/>
    <s v="Liserco"/>
    <x v="0"/>
    <x v="0"/>
    <x v="1"/>
    <s v="TXB"/>
    <n v="1"/>
    <x v="1"/>
    <n v="7.97"/>
  </r>
  <r>
    <x v="10"/>
    <s v="EO"/>
    <d v="2016-04-19T00:00:00"/>
    <d v="1899-12-30T12:45:00"/>
    <d v="1899-12-30T14:15:00"/>
    <x v="2"/>
    <n v="97"/>
    <n v="14"/>
    <n v="14"/>
    <n v="3"/>
    <d v="1899-12-30T14:03:00"/>
    <s v="UK4279"/>
    <s v="Liserco"/>
    <x v="18"/>
    <x v="0"/>
    <x v="1"/>
    <s v="TXB"/>
    <n v="2"/>
    <x v="1"/>
    <n v="17.84"/>
  </r>
  <r>
    <x v="10"/>
    <s v="EO"/>
    <d v="2016-04-19T00:00:00"/>
    <d v="1899-12-30T12:45:00"/>
    <d v="1899-12-30T14:15:00"/>
    <x v="2"/>
    <n v="97"/>
    <n v="15"/>
    <n v="14"/>
    <n v="11"/>
    <d v="1899-12-30T14:11:00"/>
    <s v="SS6075"/>
    <s v="Lincosur"/>
    <x v="15"/>
    <x v="0"/>
    <x v="1"/>
    <s v="TXB"/>
    <n v="1"/>
    <x v="1"/>
    <n v="7.97"/>
  </r>
  <r>
    <x v="10"/>
    <s v="EO"/>
    <d v="2016-04-19T00:00:00"/>
    <d v="1899-12-30T17:45:00"/>
    <d v="1899-12-30T19:15:00"/>
    <x v="3"/>
    <n v="98"/>
    <n v="1"/>
    <n v="17"/>
    <n v="46"/>
    <d v="1899-12-30T17:46:00"/>
    <s v="UJ5214"/>
    <s v="Liserco"/>
    <x v="0"/>
    <x v="0"/>
    <x v="1"/>
    <s v="TXB"/>
    <n v="2"/>
    <x v="1"/>
    <n v="17.84"/>
  </r>
  <r>
    <x v="10"/>
    <s v="EO"/>
    <d v="2016-04-19T00:00:00"/>
    <d v="1899-12-30T17:45:00"/>
    <d v="1899-12-30T19:15:00"/>
    <x v="3"/>
    <n v="98"/>
    <n v="2"/>
    <n v="17"/>
    <n v="50"/>
    <d v="1899-12-30T17:50:00"/>
    <s v="UK4279"/>
    <s v="Liserco"/>
    <x v="18"/>
    <x v="0"/>
    <x v="1"/>
    <s v="TXB"/>
    <n v="6"/>
    <x v="1"/>
    <n v="42.7"/>
  </r>
  <r>
    <x v="10"/>
    <s v="EO"/>
    <d v="2016-04-19T00:00:00"/>
    <d v="1899-12-30T17:45:00"/>
    <d v="1899-12-30T19:15:00"/>
    <x v="3"/>
    <n v="98"/>
    <n v="3"/>
    <n v="17"/>
    <n v="57"/>
    <d v="1899-12-30T17:57:00"/>
    <s v="FYBV70"/>
    <s v="Liserco"/>
    <x v="0"/>
    <x v="0"/>
    <x v="1"/>
    <s v="TXB"/>
    <n v="1"/>
    <x v="1"/>
    <n v="7.97"/>
  </r>
  <r>
    <x v="10"/>
    <s v="EO"/>
    <d v="2016-04-19T00:00:00"/>
    <d v="1899-12-30T17:45:00"/>
    <d v="1899-12-30T19:15:00"/>
    <x v="3"/>
    <n v="98"/>
    <n v="4"/>
    <n v="18"/>
    <n v="4"/>
    <d v="1899-12-30T18:04:00"/>
    <s v="UB7719"/>
    <s v="Liserco"/>
    <x v="18"/>
    <x v="0"/>
    <x v="1"/>
    <s v="TXB"/>
    <n v="2"/>
    <x v="1"/>
    <n v="17.84"/>
  </r>
  <r>
    <x v="10"/>
    <s v="EO"/>
    <d v="2016-04-19T00:00:00"/>
    <d v="1899-12-30T17:45:00"/>
    <d v="1899-12-30T19:15:00"/>
    <x v="3"/>
    <n v="98"/>
    <n v="5"/>
    <n v="18"/>
    <n v="20"/>
    <d v="1899-12-30T18:20:00"/>
    <s v="XH6365"/>
    <s v="Liserco"/>
    <x v="18"/>
    <x v="0"/>
    <x v="1"/>
    <s v="TXB"/>
    <n v="6"/>
    <x v="1"/>
    <n v="42.7"/>
  </r>
  <r>
    <x v="10"/>
    <s v="EO"/>
    <d v="2016-04-19T00:00:00"/>
    <d v="1899-12-30T17:45:00"/>
    <d v="1899-12-30T19:15:00"/>
    <x v="3"/>
    <n v="98"/>
    <n v="6"/>
    <n v="18"/>
    <n v="24"/>
    <d v="1899-12-30T18:24:00"/>
    <s v="YR1752"/>
    <s v="Lincosur"/>
    <x v="15"/>
    <x v="0"/>
    <x v="1"/>
    <s v="TXB"/>
    <n v="4"/>
    <x v="1"/>
    <n v="35.869999999999997"/>
  </r>
  <r>
    <x v="10"/>
    <s v="EO"/>
    <d v="2016-04-19T00:00:00"/>
    <d v="1899-12-30T17:45:00"/>
    <d v="1899-12-30T19:15:00"/>
    <x v="3"/>
    <n v="98"/>
    <n v="7"/>
    <n v="18"/>
    <n v="39"/>
    <d v="1899-12-30T18:39:00"/>
    <s v="FYBZ43"/>
    <s v="Liserco"/>
    <x v="18"/>
    <x v="0"/>
    <x v="1"/>
    <s v="TXB"/>
    <n v="5"/>
    <x v="1"/>
    <n v="39.284999999999997"/>
  </r>
  <r>
    <x v="10"/>
    <s v="EO"/>
    <d v="2016-04-19T00:00:00"/>
    <d v="1899-12-30T17:45:00"/>
    <d v="1899-12-30T19:15:00"/>
    <x v="3"/>
    <n v="98"/>
    <n v="8"/>
    <n v="18"/>
    <n v="40"/>
    <d v="1899-12-30T18:40:00"/>
    <s v="VE6002"/>
    <s v="Lincosur"/>
    <x v="15"/>
    <x v="0"/>
    <x v="1"/>
    <s v="TXB"/>
    <n v="2"/>
    <x v="1"/>
    <n v="17.84"/>
  </r>
  <r>
    <x v="10"/>
    <s v="EO"/>
    <d v="2016-04-19T00:00:00"/>
    <d v="1899-12-30T17:45:00"/>
    <d v="1899-12-30T19:15:00"/>
    <x v="3"/>
    <n v="98"/>
    <n v="9"/>
    <n v="18"/>
    <n v="50"/>
    <d v="1899-12-30T18:50:00"/>
    <s v="UH5500"/>
    <s v="Liserco"/>
    <x v="18"/>
    <x v="0"/>
    <x v="1"/>
    <s v="TXB"/>
    <n v="2"/>
    <x v="1"/>
    <n v="17.84"/>
  </r>
  <r>
    <x v="10"/>
    <s v="EO"/>
    <d v="2016-04-19T00:00:00"/>
    <d v="1899-12-30T17:45:00"/>
    <d v="1899-12-30T19:15:00"/>
    <x v="3"/>
    <n v="98"/>
    <n v="10"/>
    <n v="18"/>
    <n v="51"/>
    <d v="1899-12-30T18:51:00"/>
    <s v="TY6022"/>
    <s v="Lincosur"/>
    <x v="15"/>
    <x v="0"/>
    <x v="1"/>
    <s v="TXB"/>
    <n v="2"/>
    <x v="1"/>
    <n v="17.84"/>
  </r>
  <r>
    <x v="10"/>
    <s v="EO"/>
    <d v="2016-04-19T00:00:00"/>
    <d v="1899-12-30T17:45:00"/>
    <d v="1899-12-30T19:15:00"/>
    <x v="3"/>
    <n v="98"/>
    <n v="11"/>
    <n v="19"/>
    <n v="7"/>
    <d v="1899-12-30T19:07:00"/>
    <s v="VD7002"/>
    <s v="Liserco"/>
    <x v="0"/>
    <x v="0"/>
    <x v="1"/>
    <s v="TXB"/>
    <n v="1"/>
    <x v="1"/>
    <n v="7.97"/>
  </r>
  <r>
    <x v="10"/>
    <s v="EO"/>
    <d v="2016-04-19T00:00:00"/>
    <d v="1899-12-30T17:45:00"/>
    <d v="1899-12-30T19:15:00"/>
    <x v="3"/>
    <n v="98"/>
    <n v="12"/>
    <n v="19"/>
    <n v="13"/>
    <d v="1899-12-30T19:13:00"/>
    <s v="XP4127"/>
    <s v="Lincosur"/>
    <x v="15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1"/>
    <n v="7"/>
    <n v="15"/>
    <d v="1899-12-30T07:15:00"/>
    <s v="S/I"/>
    <s v="Liserco"/>
    <x v="12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2"/>
    <n v="7"/>
    <n v="27"/>
    <d v="1899-12-30T07:27:00"/>
    <s v="XL8775"/>
    <s v="Liserco"/>
    <x v="12"/>
    <x v="0"/>
    <x v="1"/>
    <s v="TXB"/>
    <n v="3"/>
    <x v="1"/>
    <n v="30.84"/>
  </r>
  <r>
    <x v="11"/>
    <s v="OP"/>
    <d v="2016-04-19T00:00:00"/>
    <d v="1899-12-30T07:15:00"/>
    <d v="1899-12-30T08:45:00"/>
    <x v="0"/>
    <n v="99"/>
    <n v="3"/>
    <n v="7"/>
    <n v="33"/>
    <d v="1899-12-30T07:33:00"/>
    <s v="XP4127"/>
    <s v="Lincosur"/>
    <x v="15"/>
    <x v="0"/>
    <x v="1"/>
    <s v="TXB"/>
    <n v="4"/>
    <x v="1"/>
    <n v="35.869999999999997"/>
  </r>
  <r>
    <x v="11"/>
    <s v="OP"/>
    <d v="2016-04-19T00:00:00"/>
    <d v="1899-12-30T07:15:00"/>
    <d v="1899-12-30T08:45:00"/>
    <x v="0"/>
    <n v="99"/>
    <n v="4"/>
    <n v="7"/>
    <n v="35"/>
    <d v="1899-12-30T07:35:00"/>
    <s v="VC8029"/>
    <s v="Liserco"/>
    <x v="12"/>
    <x v="0"/>
    <x v="1"/>
    <s v="TXB"/>
    <n v="4"/>
    <x v="1"/>
    <n v="35.869999999999997"/>
  </r>
  <r>
    <x v="11"/>
    <s v="OP"/>
    <d v="2016-04-19T00:00:00"/>
    <d v="1899-12-30T07:15:00"/>
    <d v="1899-12-30T08:45:00"/>
    <x v="0"/>
    <n v="99"/>
    <n v="5"/>
    <n v="7"/>
    <n v="40"/>
    <d v="1899-12-30T07:40:00"/>
    <s v="XR5424"/>
    <s v="Liserco"/>
    <x v="13"/>
    <x v="0"/>
    <x v="1"/>
    <s v="TXB"/>
    <n v="5"/>
    <x v="1"/>
    <n v="39.284999999999997"/>
  </r>
  <r>
    <x v="11"/>
    <s v="OP"/>
    <d v="2016-04-19T00:00:00"/>
    <d v="1899-12-30T07:15:00"/>
    <d v="1899-12-30T08:45:00"/>
    <x v="0"/>
    <n v="99"/>
    <n v="6"/>
    <n v="7"/>
    <n v="41"/>
    <d v="1899-12-30T07:41:00"/>
    <s v="PB2474"/>
    <s v="Liserco"/>
    <x v="12"/>
    <x v="0"/>
    <x v="1"/>
    <s v="TXB"/>
    <n v="3"/>
    <x v="1"/>
    <n v="30.84"/>
  </r>
  <r>
    <x v="11"/>
    <s v="OP"/>
    <d v="2016-04-19T00:00:00"/>
    <d v="1899-12-30T07:15:00"/>
    <d v="1899-12-30T08:45:00"/>
    <x v="0"/>
    <n v="99"/>
    <n v="7"/>
    <n v="7"/>
    <n v="47"/>
    <d v="1899-12-30T07:47:00"/>
    <s v="UK7780"/>
    <s v="Liserco"/>
    <x v="12"/>
    <x v="0"/>
    <x v="1"/>
    <s v="TXB"/>
    <n v="6"/>
    <x v="1"/>
    <n v="42.7"/>
  </r>
  <r>
    <x v="11"/>
    <s v="OP"/>
    <d v="2016-04-19T00:00:00"/>
    <d v="1899-12-30T07:15:00"/>
    <d v="1899-12-30T08:45:00"/>
    <x v="0"/>
    <n v="99"/>
    <n v="8"/>
    <n v="7"/>
    <n v="49"/>
    <d v="1899-12-30T07:49:00"/>
    <s v="RP7390"/>
    <s v="Liserco"/>
    <x v="12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9"/>
    <n v="7"/>
    <n v="50"/>
    <d v="1899-12-30T07:50:00"/>
    <s v="XW8284"/>
    <s v="Liserco"/>
    <x v="13"/>
    <x v="0"/>
    <x v="1"/>
    <s v="TXB"/>
    <n v="6"/>
    <x v="1"/>
    <n v="42.7"/>
  </r>
  <r>
    <x v="11"/>
    <s v="OP"/>
    <d v="2016-04-19T00:00:00"/>
    <d v="1899-12-30T07:15:00"/>
    <d v="1899-12-30T08:45:00"/>
    <x v="0"/>
    <n v="99"/>
    <n v="10"/>
    <n v="7"/>
    <n v="55"/>
    <d v="1899-12-30T07:55:00"/>
    <s v="DCPV83"/>
    <s v="Liserco"/>
    <x v="13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11"/>
    <n v="7"/>
    <n v="57"/>
    <d v="1899-12-30T07:57:00"/>
    <s v="XR5302"/>
    <s v="Liserco"/>
    <x v="0"/>
    <x v="0"/>
    <x v="1"/>
    <s v="TXB"/>
    <n v="3"/>
    <x v="1"/>
    <n v="30.84"/>
  </r>
  <r>
    <x v="11"/>
    <s v="OP"/>
    <d v="2016-04-19T00:00:00"/>
    <d v="1899-12-30T07:15:00"/>
    <d v="1899-12-30T08:45:00"/>
    <x v="0"/>
    <n v="99"/>
    <n v="12"/>
    <n v="7"/>
    <n v="58"/>
    <d v="1899-12-30T07:58:00"/>
    <s v="VA8204"/>
    <s v="Lincosur"/>
    <x v="15"/>
    <x v="0"/>
    <x v="1"/>
    <s v="TXB"/>
    <n v="3"/>
    <x v="1"/>
    <n v="30.84"/>
  </r>
  <r>
    <x v="11"/>
    <s v="OP"/>
    <d v="2016-04-19T00:00:00"/>
    <d v="1899-12-30T07:15:00"/>
    <d v="1899-12-30T08:45:00"/>
    <x v="0"/>
    <n v="99"/>
    <n v="13"/>
    <n v="8"/>
    <n v="4"/>
    <d v="1899-12-30T08:04:00"/>
    <s v="ZB8624"/>
    <s v="Liserco"/>
    <x v="12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14"/>
    <n v="8"/>
    <n v="7"/>
    <d v="1899-12-30T08:07:00"/>
    <s v="XU9221"/>
    <s v="Liserco"/>
    <x v="13"/>
    <x v="0"/>
    <x v="1"/>
    <s v="TXB"/>
    <n v="1"/>
    <x v="1"/>
    <n v="7.97"/>
  </r>
  <r>
    <x v="11"/>
    <s v="OP"/>
    <d v="2016-04-19T00:00:00"/>
    <d v="1899-12-30T07:15:00"/>
    <d v="1899-12-30T08:45:00"/>
    <x v="0"/>
    <n v="99"/>
    <n v="15"/>
    <n v="8"/>
    <n v="10"/>
    <d v="1899-12-30T08:10:00"/>
    <s v="XU9205"/>
    <s v="Liserco"/>
    <x v="12"/>
    <x v="0"/>
    <x v="1"/>
    <s v="TXB"/>
    <n v="6"/>
    <x v="1"/>
    <n v="42.7"/>
  </r>
  <r>
    <x v="11"/>
    <s v="OP"/>
    <d v="2016-04-19T00:00:00"/>
    <d v="1899-12-30T07:15:00"/>
    <d v="1899-12-30T08:45:00"/>
    <x v="0"/>
    <n v="99"/>
    <n v="16"/>
    <n v="8"/>
    <n v="11"/>
    <d v="1899-12-30T08:11:00"/>
    <s v="YW6711"/>
    <s v="Lincosur"/>
    <x v="15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17"/>
    <n v="8"/>
    <n v="15"/>
    <d v="1899-12-30T08:15:00"/>
    <s v="WG2582"/>
    <s v="Liserco"/>
    <x v="0"/>
    <x v="0"/>
    <x v="1"/>
    <s v="TXB"/>
    <n v="1"/>
    <x v="1"/>
    <n v="7.97"/>
  </r>
  <r>
    <x v="11"/>
    <s v="OP"/>
    <d v="2016-04-19T00:00:00"/>
    <d v="1899-12-30T07:15:00"/>
    <d v="1899-12-30T08:45:00"/>
    <x v="0"/>
    <n v="99"/>
    <n v="18"/>
    <n v="8"/>
    <n v="26"/>
    <d v="1899-12-30T08:26:00"/>
    <s v="FYBZ43"/>
    <s v="Liserco"/>
    <x v="12"/>
    <x v="0"/>
    <x v="1"/>
    <s v="TXB"/>
    <n v="6"/>
    <x v="1"/>
    <n v="42.7"/>
  </r>
  <r>
    <x v="11"/>
    <s v="OP"/>
    <d v="2016-04-19T00:00:00"/>
    <d v="1899-12-30T07:15:00"/>
    <d v="1899-12-30T08:45:00"/>
    <x v="0"/>
    <n v="99"/>
    <n v="19"/>
    <n v="8"/>
    <n v="27"/>
    <d v="1899-12-30T08:27:00"/>
    <s v="VX4316"/>
    <s v="Liserco"/>
    <x v="13"/>
    <x v="0"/>
    <x v="1"/>
    <s v="TXB"/>
    <n v="1"/>
    <x v="1"/>
    <n v="7.97"/>
  </r>
  <r>
    <x v="11"/>
    <s v="OP"/>
    <d v="2016-04-19T00:00:00"/>
    <d v="1899-12-30T07:15:00"/>
    <d v="1899-12-30T08:45:00"/>
    <x v="0"/>
    <n v="99"/>
    <n v="20"/>
    <n v="8"/>
    <n v="28"/>
    <d v="1899-12-30T08:28:00"/>
    <s v="YG1201"/>
    <s v="Liserco"/>
    <x v="12"/>
    <x v="0"/>
    <x v="1"/>
    <s v="TXB"/>
    <n v="2"/>
    <x v="1"/>
    <n v="17.84"/>
  </r>
  <r>
    <x v="11"/>
    <s v="OP"/>
    <d v="2016-04-19T00:00:00"/>
    <d v="1899-12-30T07:15:00"/>
    <d v="1899-12-30T08:45:00"/>
    <x v="0"/>
    <n v="99"/>
    <n v="21"/>
    <n v="8"/>
    <n v="35"/>
    <d v="1899-12-30T08:35:00"/>
    <s v="ZR7113"/>
    <s v="Liserco"/>
    <x v="0"/>
    <x v="0"/>
    <x v="1"/>
    <s v="TXB"/>
    <n v="3"/>
    <x v="1"/>
    <n v="30.84"/>
  </r>
  <r>
    <x v="11"/>
    <s v="OP"/>
    <d v="2016-04-19T00:00:00"/>
    <d v="1899-12-30T07:15:00"/>
    <d v="1899-12-30T08:45:00"/>
    <x v="0"/>
    <n v="99"/>
    <n v="22"/>
    <n v="8"/>
    <n v="37"/>
    <d v="1899-12-30T08:37:00"/>
    <s v="NF7067"/>
    <s v="Lincosur"/>
    <x v="15"/>
    <x v="0"/>
    <x v="1"/>
    <s v="TXB"/>
    <n v="3"/>
    <x v="1"/>
    <n v="30.84"/>
  </r>
  <r>
    <x v="11"/>
    <s v="OP"/>
    <d v="2016-04-19T00:00:00"/>
    <d v="1899-12-30T07:15:00"/>
    <d v="1899-12-30T08:45:00"/>
    <x v="0"/>
    <n v="99"/>
    <n v="23"/>
    <n v="8"/>
    <n v="45"/>
    <d v="1899-12-30T08:45:00"/>
    <s v="UH5500"/>
    <s v="Liserco"/>
    <x v="12"/>
    <x v="0"/>
    <x v="1"/>
    <s v="TXB"/>
    <n v="6"/>
    <x v="1"/>
    <n v="42.7"/>
  </r>
  <r>
    <x v="11"/>
    <s v="OP"/>
    <d v="2016-04-19T00:00:00"/>
    <d v="1899-12-30T09:45:00"/>
    <d v="1899-12-30T11:15:00"/>
    <x v="1"/>
    <n v="100"/>
    <n v="1"/>
    <n v="9"/>
    <n v="52"/>
    <d v="1899-12-30T09:52:00"/>
    <s v="TY6022"/>
    <s v="Lincosur"/>
    <x v="15"/>
    <x v="0"/>
    <x v="1"/>
    <s v="TXB"/>
    <n v="1"/>
    <x v="1"/>
    <n v="7.97"/>
  </r>
  <r>
    <x v="11"/>
    <s v="OP"/>
    <d v="2016-04-19T00:00:00"/>
    <d v="1899-12-30T09:45:00"/>
    <d v="1899-12-30T11:15:00"/>
    <x v="1"/>
    <n v="100"/>
    <n v="2"/>
    <n v="9"/>
    <n v="56"/>
    <d v="1899-12-30T09:56:00"/>
    <s v="BDGP50"/>
    <s v="Liserco"/>
    <x v="0"/>
    <x v="0"/>
    <x v="1"/>
    <s v="TXB"/>
    <n v="2"/>
    <x v="1"/>
    <n v="17.84"/>
  </r>
  <r>
    <x v="11"/>
    <s v="OP"/>
    <d v="2016-04-19T00:00:00"/>
    <d v="1899-12-30T09:45:00"/>
    <d v="1899-12-30T11:15:00"/>
    <x v="1"/>
    <n v="100"/>
    <n v="3"/>
    <n v="10"/>
    <n v="12"/>
    <d v="1899-12-30T10:12:00"/>
    <s v="VD7002"/>
    <s v="Liserco"/>
    <x v="0"/>
    <x v="0"/>
    <x v="1"/>
    <s v="TXB"/>
    <n v="2"/>
    <x v="1"/>
    <n v="17.84"/>
  </r>
  <r>
    <x v="11"/>
    <s v="OP"/>
    <d v="2016-04-19T00:00:00"/>
    <d v="1899-12-30T09:45:00"/>
    <d v="1899-12-30T11:15:00"/>
    <x v="1"/>
    <n v="100"/>
    <n v="4"/>
    <n v="10"/>
    <n v="21"/>
    <d v="1899-12-30T10:21:00"/>
    <s v="UK4279"/>
    <s v="Liserco"/>
    <x v="12"/>
    <x v="0"/>
    <x v="1"/>
    <s v="TXB"/>
    <n v="2"/>
    <x v="1"/>
    <n v="17.84"/>
  </r>
  <r>
    <x v="11"/>
    <s v="OP"/>
    <d v="2016-04-19T00:00:00"/>
    <d v="1899-12-30T09:45:00"/>
    <d v="1899-12-30T11:15:00"/>
    <x v="1"/>
    <n v="100"/>
    <n v="5"/>
    <n v="10"/>
    <n v="30"/>
    <d v="1899-12-30T10:30:00"/>
    <s v="XV9760"/>
    <s v="Liserco"/>
    <x v="0"/>
    <x v="0"/>
    <x v="1"/>
    <s v="TXB"/>
    <n v="1"/>
    <x v="1"/>
    <n v="7.97"/>
  </r>
  <r>
    <x v="11"/>
    <s v="OP"/>
    <d v="2016-04-19T00:00:00"/>
    <d v="1899-12-30T09:45:00"/>
    <d v="1899-12-30T11:15:00"/>
    <x v="1"/>
    <n v="100"/>
    <n v="6"/>
    <n v="10"/>
    <n v="35"/>
    <d v="1899-12-30T10:35:00"/>
    <s v="UK6059"/>
    <s v="Lincosur"/>
    <x v="15"/>
    <x v="0"/>
    <x v="1"/>
    <s v="TXB"/>
    <n v="2"/>
    <x v="1"/>
    <n v="17.84"/>
  </r>
  <r>
    <x v="11"/>
    <s v="OP"/>
    <d v="2016-04-19T00:00:00"/>
    <d v="1899-12-30T09:45:00"/>
    <d v="1899-12-30T11:15:00"/>
    <x v="1"/>
    <n v="100"/>
    <n v="7"/>
    <n v="10"/>
    <n v="49"/>
    <d v="1899-12-30T10:49:00"/>
    <s v="UB7719"/>
    <s v="Liserco"/>
    <x v="12"/>
    <x v="0"/>
    <x v="1"/>
    <s v="TXB"/>
    <n v="2"/>
    <x v="1"/>
    <n v="17.84"/>
  </r>
  <r>
    <x v="11"/>
    <s v="OP"/>
    <d v="2016-04-19T00:00:00"/>
    <d v="1899-12-30T09:45:00"/>
    <d v="1899-12-30T11:15:00"/>
    <x v="1"/>
    <n v="100"/>
    <n v="8"/>
    <n v="10"/>
    <n v="54"/>
    <d v="1899-12-30T10:54:00"/>
    <s v="PF1849"/>
    <s v="Liserco"/>
    <x v="0"/>
    <x v="0"/>
    <x v="1"/>
    <s v="TXB"/>
    <n v="1"/>
    <x v="1"/>
    <n v="7.97"/>
  </r>
  <r>
    <x v="11"/>
    <s v="OP"/>
    <d v="2016-04-19T00:00:00"/>
    <d v="1899-12-30T09:45:00"/>
    <d v="1899-12-30T11:15:00"/>
    <x v="1"/>
    <n v="100"/>
    <n v="9"/>
    <n v="11"/>
    <n v="0"/>
    <d v="1899-12-30T11:00:00"/>
    <s v="VA8204"/>
    <s v="Lincosur"/>
    <x v="15"/>
    <x v="0"/>
    <x v="1"/>
    <s v="TXB"/>
    <n v="2"/>
    <x v="1"/>
    <n v="17.84"/>
  </r>
  <r>
    <x v="11"/>
    <s v="OP"/>
    <d v="2016-04-19T00:00:00"/>
    <d v="1899-12-30T09:45:00"/>
    <d v="1899-12-30T11:15:00"/>
    <x v="1"/>
    <n v="100"/>
    <n v="10"/>
    <n v="11"/>
    <n v="9"/>
    <d v="1899-12-30T11:09:00"/>
    <s v="XH6365"/>
    <s v="Liserco"/>
    <x v="12"/>
    <x v="0"/>
    <x v="1"/>
    <s v="TXB"/>
    <n v="1"/>
    <x v="1"/>
    <n v="7.97"/>
  </r>
  <r>
    <x v="11"/>
    <s v="OP"/>
    <d v="2016-04-19T00:00:00"/>
    <d v="1899-12-30T09:45:00"/>
    <d v="1899-12-30T11:15:00"/>
    <x v="1"/>
    <n v="100"/>
    <n v="11"/>
    <n v="11"/>
    <n v="12"/>
    <d v="1899-12-30T11:12:00"/>
    <s v="YW6711"/>
    <s v="Lincosur"/>
    <x v="15"/>
    <x v="0"/>
    <x v="1"/>
    <s v="TXB"/>
    <n v="3"/>
    <x v="1"/>
    <n v="30.84"/>
  </r>
  <r>
    <x v="11"/>
    <s v="OP"/>
    <d v="2016-04-19T00:00:00"/>
    <d v="1899-12-30T12:45:00"/>
    <d v="1899-12-30T14:15:00"/>
    <x v="2"/>
    <n v="100"/>
    <n v="16"/>
    <n v="12"/>
    <n v="48"/>
    <d v="1899-12-30T12:48:00"/>
    <s v="UH5500"/>
    <s v="Liserco"/>
    <x v="12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17"/>
    <n v="12"/>
    <n v="59"/>
    <d v="1899-12-30T12:59:00"/>
    <s v="XP4127"/>
    <s v="Lincosur"/>
    <x v="15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18"/>
    <n v="13"/>
    <n v="3"/>
    <d v="1899-12-30T13:03:00"/>
    <s v="YR1750"/>
    <s v="Liserco"/>
    <x v="0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19"/>
    <n v="13"/>
    <n v="6"/>
    <d v="1899-12-30T13:06:00"/>
    <s v="XL8775"/>
    <s v="Liserco"/>
    <x v="12"/>
    <x v="0"/>
    <x v="1"/>
    <s v="TXB"/>
    <n v="2"/>
    <x v="1"/>
    <n v="17.84"/>
  </r>
  <r>
    <x v="11"/>
    <s v="OP"/>
    <d v="2016-04-19T00:00:00"/>
    <d v="1899-12-30T12:45:00"/>
    <d v="1899-12-30T14:15:00"/>
    <x v="2"/>
    <n v="100"/>
    <n v="20"/>
    <n v="13"/>
    <n v="12"/>
    <d v="1899-12-30T13:12:00"/>
    <s v="UJ5214"/>
    <s v="Liserco"/>
    <x v="0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21"/>
    <n v="13"/>
    <n v="16"/>
    <d v="1899-12-30T13:16:00"/>
    <s v="UK6059"/>
    <s v="Lincosur"/>
    <x v="15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22"/>
    <n v="13"/>
    <n v="23"/>
    <d v="1899-12-30T13:23:00"/>
    <s v="YZ7082"/>
    <s v="Liserco"/>
    <x v="12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23"/>
    <n v="13"/>
    <n v="30"/>
    <d v="1899-12-30T13:30:00"/>
    <s v="FYBV70"/>
    <s v="Liserco"/>
    <x v="0"/>
    <x v="0"/>
    <x v="1"/>
    <s v="TXB"/>
    <n v="2"/>
    <x v="1"/>
    <n v="17.84"/>
  </r>
  <r>
    <x v="11"/>
    <s v="OP"/>
    <d v="2016-04-19T00:00:00"/>
    <d v="1899-12-30T12:45:00"/>
    <d v="1899-12-30T14:15:00"/>
    <x v="2"/>
    <n v="100"/>
    <n v="24"/>
    <n v="13"/>
    <n v="35"/>
    <d v="1899-12-30T13:35:00"/>
    <s v="RP7390"/>
    <s v="Liserco"/>
    <x v="12"/>
    <x v="0"/>
    <x v="1"/>
    <s v="TXB"/>
    <n v="2"/>
    <x v="1"/>
    <n v="17.84"/>
  </r>
  <r>
    <x v="11"/>
    <s v="OP"/>
    <d v="2016-04-19T00:00:00"/>
    <d v="1899-12-30T12:45:00"/>
    <d v="1899-12-30T14:15:00"/>
    <x v="2"/>
    <n v="100"/>
    <n v="25"/>
    <n v="13"/>
    <n v="38"/>
    <d v="1899-12-30T13:38:00"/>
    <s v="VA8204"/>
    <s v="Lincosur"/>
    <x v="15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26"/>
    <n v="13"/>
    <n v="52"/>
    <d v="1899-12-30T13:52:00"/>
    <s v="GLZH85"/>
    <s v="Liserco"/>
    <x v="0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27"/>
    <n v="13"/>
    <n v="53"/>
    <d v="1899-12-30T13:53:00"/>
    <s v="YW6711"/>
    <s v="Lincosur"/>
    <x v="15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28"/>
    <n v="14"/>
    <n v="6"/>
    <d v="1899-12-30T14:06:00"/>
    <s v="UK4279"/>
    <s v="Liserco"/>
    <x v="12"/>
    <x v="0"/>
    <x v="1"/>
    <s v="TXB"/>
    <n v="2"/>
    <x v="1"/>
    <n v="17.84"/>
  </r>
  <r>
    <x v="11"/>
    <s v="OP"/>
    <d v="2016-04-19T00:00:00"/>
    <d v="1899-12-30T12:45:00"/>
    <d v="1899-12-30T14:15:00"/>
    <x v="2"/>
    <n v="100"/>
    <n v="29"/>
    <n v="14"/>
    <n v="8"/>
    <d v="1899-12-30T14:08:00"/>
    <s v="YG1168"/>
    <s v="Liserco"/>
    <x v="0"/>
    <x v="0"/>
    <x v="1"/>
    <s v="TXB"/>
    <n v="1"/>
    <x v="1"/>
    <n v="7.97"/>
  </r>
  <r>
    <x v="11"/>
    <s v="OP"/>
    <d v="2016-04-19T00:00:00"/>
    <d v="1899-12-30T12:45:00"/>
    <d v="1899-12-30T14:15:00"/>
    <x v="2"/>
    <n v="100"/>
    <n v="30"/>
    <n v="14"/>
    <n v="14"/>
    <d v="1899-12-30T14:14:00"/>
    <s v="SS6075"/>
    <s v="Lincosur"/>
    <x v="15"/>
    <x v="0"/>
    <x v="1"/>
    <s v="TXB"/>
    <n v="1"/>
    <x v="1"/>
    <n v="7.97"/>
  </r>
  <r>
    <x v="11"/>
    <s v="OP"/>
    <d v="2016-04-19T00:00:00"/>
    <d v="1899-12-30T17:45:00"/>
    <d v="1899-12-30T19:15:00"/>
    <x v="3"/>
    <n v="101"/>
    <n v="1"/>
    <n v="17"/>
    <n v="54"/>
    <d v="1899-12-30T17:54:00"/>
    <s v="UJ5214"/>
    <s v="Liserco"/>
    <x v="0"/>
    <x v="0"/>
    <x v="1"/>
    <s v="TXB"/>
    <n v="1"/>
    <x v="1"/>
    <n v="7.97"/>
  </r>
  <r>
    <x v="11"/>
    <s v="OP"/>
    <d v="2016-04-19T00:00:00"/>
    <d v="1899-12-30T17:45:00"/>
    <d v="1899-12-30T19:15:00"/>
    <x v="3"/>
    <n v="101"/>
    <n v="2"/>
    <n v="17"/>
    <n v="55"/>
    <d v="1899-12-30T17:55:00"/>
    <s v="UK4279"/>
    <s v="Liserco"/>
    <x v="12"/>
    <x v="0"/>
    <x v="1"/>
    <s v="TXB"/>
    <n v="6"/>
    <x v="1"/>
    <n v="42.7"/>
  </r>
  <r>
    <x v="11"/>
    <s v="OP"/>
    <d v="2016-04-19T00:00:00"/>
    <d v="1899-12-30T17:45:00"/>
    <d v="1899-12-30T19:15:00"/>
    <x v="3"/>
    <n v="101"/>
    <n v="3"/>
    <n v="18"/>
    <n v="4"/>
    <d v="1899-12-30T18:04:00"/>
    <s v="FYBV70"/>
    <s v="Liserco"/>
    <x v="0"/>
    <x v="0"/>
    <x v="1"/>
    <s v="TXB"/>
    <n v="2"/>
    <x v="1"/>
    <n v="17.84"/>
  </r>
  <r>
    <x v="11"/>
    <s v="OP"/>
    <d v="2016-04-19T00:00:00"/>
    <d v="1899-12-30T17:45:00"/>
    <d v="1899-12-30T19:15:00"/>
    <x v="3"/>
    <n v="101"/>
    <n v="4"/>
    <n v="18"/>
    <n v="9"/>
    <d v="1899-12-30T18:09:00"/>
    <s v="UB7719"/>
    <s v="Liserco"/>
    <x v="12"/>
    <x v="0"/>
    <x v="1"/>
    <s v="TXB"/>
    <n v="4"/>
    <x v="1"/>
    <n v="35.869999999999997"/>
  </r>
  <r>
    <x v="11"/>
    <s v="OP"/>
    <d v="2016-04-19T00:00:00"/>
    <d v="1899-12-30T17:45:00"/>
    <d v="1899-12-30T19:15:00"/>
    <x v="3"/>
    <n v="101"/>
    <n v="5"/>
    <n v="18"/>
    <n v="23"/>
    <d v="1899-12-30T18:23:00"/>
    <s v="XH6365"/>
    <s v="Liserco"/>
    <x v="12"/>
    <x v="0"/>
    <x v="1"/>
    <s v="TXB"/>
    <n v="6"/>
    <x v="1"/>
    <n v="42.7"/>
  </r>
  <r>
    <x v="11"/>
    <s v="OP"/>
    <d v="2016-04-19T00:00:00"/>
    <d v="1899-12-30T17:45:00"/>
    <d v="1899-12-30T19:15:00"/>
    <x v="3"/>
    <n v="101"/>
    <n v="6"/>
    <n v="18"/>
    <n v="29"/>
    <d v="1899-12-30T18:29:00"/>
    <s v="YR1752"/>
    <s v="Lincosur"/>
    <x v="15"/>
    <x v="0"/>
    <x v="1"/>
    <s v="TXB"/>
    <n v="4"/>
    <x v="1"/>
    <n v="35.869999999999997"/>
  </r>
  <r>
    <x v="11"/>
    <s v="OP"/>
    <d v="2016-04-19T00:00:00"/>
    <d v="1899-12-30T17:45:00"/>
    <d v="1899-12-30T19:15:00"/>
    <x v="3"/>
    <n v="101"/>
    <n v="7"/>
    <n v="18"/>
    <n v="43"/>
    <d v="1899-12-30T18:43:00"/>
    <s v="FYBZ43"/>
    <s v="Liserco"/>
    <x v="12"/>
    <x v="0"/>
    <x v="1"/>
    <s v="TXB"/>
    <n v="6"/>
    <x v="1"/>
    <n v="42.7"/>
  </r>
  <r>
    <x v="11"/>
    <s v="OP"/>
    <d v="2016-04-19T00:00:00"/>
    <d v="1899-12-30T17:45:00"/>
    <d v="1899-12-30T19:15:00"/>
    <x v="3"/>
    <n v="101"/>
    <n v="8"/>
    <n v="18"/>
    <n v="45"/>
    <d v="1899-12-30T18:45:00"/>
    <s v="VE6002"/>
    <s v="Lincosur"/>
    <x v="15"/>
    <x v="0"/>
    <x v="1"/>
    <s v="TXB"/>
    <n v="3"/>
    <x v="1"/>
    <n v="30.84"/>
  </r>
  <r>
    <x v="11"/>
    <s v="OP"/>
    <d v="2016-04-19T00:00:00"/>
    <d v="1899-12-30T17:45:00"/>
    <d v="1899-12-30T19:15:00"/>
    <x v="3"/>
    <n v="101"/>
    <n v="9"/>
    <n v="18"/>
    <n v="53"/>
    <d v="1899-12-30T18:53:00"/>
    <s v="UH5500"/>
    <s v="Liserco"/>
    <x v="12"/>
    <x v="0"/>
    <x v="1"/>
    <s v="TXB"/>
    <n v="3"/>
    <x v="1"/>
    <n v="30.84"/>
  </r>
  <r>
    <x v="11"/>
    <s v="OP"/>
    <d v="2016-04-19T00:00:00"/>
    <d v="1899-12-30T17:45:00"/>
    <d v="1899-12-30T19:15:00"/>
    <x v="3"/>
    <n v="101"/>
    <n v="10"/>
    <n v="18"/>
    <n v="53"/>
    <d v="1899-12-30T18:53:00"/>
    <s v="TY6022"/>
    <s v="Lincosur"/>
    <x v="15"/>
    <x v="0"/>
    <x v="1"/>
    <s v="TXB"/>
    <n v="1"/>
    <x v="1"/>
    <n v="7.97"/>
  </r>
  <r>
    <x v="12"/>
    <s v="OP"/>
    <d v="2016-04-19T00:00:00"/>
    <d v="1899-12-30T07:15:00"/>
    <d v="1899-12-30T08:45:00"/>
    <x v="0"/>
    <n v="102"/>
    <n v="1"/>
    <n v="7"/>
    <n v="19"/>
    <d v="1899-12-30T07:19:00"/>
    <s v="TJ9637"/>
    <s v="Liserco"/>
    <x v="1"/>
    <x v="0"/>
    <x v="1"/>
    <s v="TXB"/>
    <n v="3"/>
    <x v="1"/>
    <n v="30.84"/>
  </r>
  <r>
    <x v="12"/>
    <s v="OP"/>
    <d v="2016-04-19T00:00:00"/>
    <d v="1899-12-30T07:15:00"/>
    <d v="1899-12-30T08:45:00"/>
    <x v="0"/>
    <n v="102"/>
    <n v="2"/>
    <n v="7"/>
    <n v="21"/>
    <d v="1899-12-30T07:21:00"/>
    <s v="XU9223"/>
    <s v="Liserco"/>
    <x v="18"/>
    <x v="0"/>
    <x v="1"/>
    <s v="TXB"/>
    <n v="2"/>
    <x v="1"/>
    <n v="17.84"/>
  </r>
  <r>
    <x v="12"/>
    <s v="OP"/>
    <d v="2016-04-19T00:00:00"/>
    <d v="1899-12-30T07:15:00"/>
    <d v="1899-12-30T08:45:00"/>
    <x v="0"/>
    <n v="102"/>
    <n v="5"/>
    <n v="7"/>
    <n v="28"/>
    <d v="1899-12-30T07:28:00"/>
    <s v="HDKP85"/>
    <s v="Liserco"/>
    <x v="1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6"/>
    <n v="7"/>
    <n v="30"/>
    <d v="1899-12-30T07:30:00"/>
    <s v="XL8615"/>
    <s v="Liserco"/>
    <x v="1"/>
    <x v="0"/>
    <x v="1"/>
    <s v="TXB"/>
    <n v="3"/>
    <x v="1"/>
    <n v="30.84"/>
  </r>
  <r>
    <x v="12"/>
    <s v="OP"/>
    <d v="2016-04-19T00:00:00"/>
    <d v="1899-12-30T07:15:00"/>
    <d v="1899-12-30T08:45:00"/>
    <x v="0"/>
    <n v="102"/>
    <n v="7"/>
    <n v="7"/>
    <n v="35"/>
    <d v="1899-12-30T07:35:00"/>
    <s v="XL8775"/>
    <s v="Liserco"/>
    <x v="18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2"/>
    <n v="8"/>
    <n v="7"/>
    <n v="36"/>
    <d v="1899-12-30T07:36:00"/>
    <s v="XC4971"/>
    <s v="Liserco"/>
    <x v="1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9"/>
    <n v="7"/>
    <n v="40"/>
    <d v="1899-12-30T07:40:00"/>
    <s v="XH4880"/>
    <s v="Liserco"/>
    <x v="13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2"/>
    <n v="10"/>
    <n v="7"/>
    <n v="41"/>
    <d v="1899-12-30T07:41:00"/>
    <s v="VX8865"/>
    <s v="Lisanco"/>
    <x v="10"/>
    <x v="0"/>
    <x v="1"/>
    <s v="TXB"/>
    <n v="6"/>
    <x v="1"/>
    <n v="42.7"/>
  </r>
  <r>
    <x v="12"/>
    <s v="OP"/>
    <d v="2016-04-19T00:00:00"/>
    <d v="1899-12-30T07:15:00"/>
    <d v="1899-12-30T08:45:00"/>
    <x v="0"/>
    <n v="102"/>
    <n v="11"/>
    <n v="7"/>
    <n v="43"/>
    <d v="1899-12-30T07:43:00"/>
    <s v="FSCZ99"/>
    <s v="Lisanco"/>
    <x v="10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2"/>
    <n v="7"/>
    <n v="44"/>
    <d v="1899-12-30T07:44:00"/>
    <s v="ZT7449"/>
    <s v="Liserco"/>
    <x v="13"/>
    <x v="0"/>
    <x v="1"/>
    <s v="TXB"/>
    <n v="6"/>
    <x v="1"/>
    <n v="42.7"/>
  </r>
  <r>
    <x v="12"/>
    <s v="OP"/>
    <d v="2016-04-19T00:00:00"/>
    <d v="1899-12-30T07:15:00"/>
    <d v="1899-12-30T08:45:00"/>
    <x v="0"/>
    <n v="102"/>
    <n v="13"/>
    <n v="7"/>
    <n v="46"/>
    <d v="1899-12-30T07:46:00"/>
    <s v="VC8029"/>
    <s v="Liserco"/>
    <x v="18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4"/>
    <n v="7"/>
    <n v="49"/>
    <d v="1899-12-30T07:49:00"/>
    <s v="YZ7082"/>
    <s v="Liserco"/>
    <x v="13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5"/>
    <n v="7"/>
    <n v="48"/>
    <d v="1899-12-30T07:48:00"/>
    <s v="UP2343"/>
    <s v="Liserco"/>
    <x v="1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6"/>
    <n v="7"/>
    <n v="52"/>
    <d v="1899-12-30T07:52:00"/>
    <s v="RV9006"/>
    <s v="Liserco"/>
    <x v="1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7"/>
    <n v="7"/>
    <n v="52"/>
    <d v="1899-12-30T07:52:00"/>
    <s v="SC4404"/>
    <s v="Lisanco"/>
    <x v="16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8"/>
    <n v="7"/>
    <n v="53"/>
    <d v="1899-12-30T07:53:00"/>
    <s v="ZN8557"/>
    <s v="Lisanco"/>
    <x v="16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19"/>
    <n v="7"/>
    <n v="54"/>
    <d v="1899-12-30T07:54:00"/>
    <s v="HKPG48"/>
    <s v="Liserco"/>
    <x v="22"/>
    <x v="0"/>
    <x v="1"/>
    <s v="TXB"/>
    <n v="6"/>
    <x v="1"/>
    <n v="42.7"/>
  </r>
  <r>
    <x v="12"/>
    <s v="OP"/>
    <d v="2016-04-19T00:00:00"/>
    <d v="1899-12-30T07:15:00"/>
    <d v="1899-12-30T08:45:00"/>
    <x v="0"/>
    <n v="102"/>
    <n v="20"/>
    <n v="7"/>
    <n v="54"/>
    <d v="1899-12-30T07:54:00"/>
    <s v="YB8099"/>
    <s v="Lisanco"/>
    <x v="10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2"/>
    <n v="21"/>
    <n v="7"/>
    <n v="55"/>
    <d v="1899-12-30T07:55:00"/>
    <s v="ZV4253"/>
    <s v="Lisanco"/>
    <x v="10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2"/>
    <n v="22"/>
    <n v="7"/>
    <n v="56"/>
    <d v="1899-12-30T07:56:00"/>
    <s v="YH1755"/>
    <s v="Lisanco"/>
    <x v="10"/>
    <x v="0"/>
    <x v="1"/>
    <s v="TXB"/>
    <n v="2"/>
    <x v="1"/>
    <n v="17.84"/>
  </r>
  <r>
    <x v="12"/>
    <s v="OP"/>
    <d v="2016-04-19T00:00:00"/>
    <d v="1899-12-30T07:15:00"/>
    <d v="1899-12-30T08:45:00"/>
    <x v="0"/>
    <n v="102"/>
    <n v="23"/>
    <n v="8"/>
    <n v="0"/>
    <d v="1899-12-30T08:00:00"/>
    <s v="UK8353"/>
    <s v="Liserco"/>
    <x v="22"/>
    <x v="0"/>
    <x v="1"/>
    <s v="TXB"/>
    <n v="3"/>
    <x v="1"/>
    <n v="30.84"/>
  </r>
  <r>
    <x v="12"/>
    <s v="OP"/>
    <d v="2016-04-19T00:00:00"/>
    <d v="1899-12-30T07:15:00"/>
    <d v="1899-12-30T08:45:00"/>
    <x v="0"/>
    <n v="102"/>
    <n v="24"/>
    <n v="8"/>
    <n v="0"/>
    <d v="1899-12-30T08:00:00"/>
    <s v="UK7780"/>
    <s v="Liserco"/>
    <x v="18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2"/>
    <n v="25"/>
    <n v="8"/>
    <n v="0"/>
    <d v="1899-12-30T08:00:00"/>
    <s v="RP7390"/>
    <s v="Liserco"/>
    <x v="18"/>
    <x v="0"/>
    <x v="1"/>
    <s v="TXB"/>
    <n v="2"/>
    <x v="1"/>
    <n v="17.84"/>
  </r>
  <r>
    <x v="12"/>
    <s v="OP"/>
    <d v="2016-04-19T00:00:00"/>
    <d v="1899-12-30T07:15:00"/>
    <d v="1899-12-30T08:45:00"/>
    <x v="0"/>
    <n v="102"/>
    <n v="26"/>
    <n v="8"/>
    <n v="1"/>
    <d v="1899-12-30T08:01:00"/>
    <s v="XZ1462"/>
    <s v="Lisanco"/>
    <x v="16"/>
    <x v="0"/>
    <x v="1"/>
    <s v="TXB"/>
    <n v="3"/>
    <x v="1"/>
    <n v="30.84"/>
  </r>
  <r>
    <x v="12"/>
    <s v="OP"/>
    <d v="2016-04-19T00:00:00"/>
    <d v="1899-12-30T07:15:00"/>
    <d v="1899-12-30T08:45:00"/>
    <x v="0"/>
    <n v="102"/>
    <n v="27"/>
    <n v="8"/>
    <n v="1"/>
    <d v="1899-12-30T08:01:00"/>
    <s v="VP1566"/>
    <s v="Lisanco"/>
    <x v="10"/>
    <x v="0"/>
    <x v="1"/>
    <s v="TXB"/>
    <n v="3"/>
    <x v="1"/>
    <n v="30.84"/>
  </r>
  <r>
    <x v="12"/>
    <s v="OP"/>
    <d v="2016-04-19T00:00:00"/>
    <d v="1899-12-30T07:15:00"/>
    <d v="1899-12-30T08:45:00"/>
    <x v="0"/>
    <n v="102"/>
    <n v="28"/>
    <n v="8"/>
    <n v="2"/>
    <d v="1899-12-30T08:02:00"/>
    <s v="XH6365"/>
    <s v="Liserco"/>
    <x v="22"/>
    <x v="0"/>
    <x v="1"/>
    <s v="TXB"/>
    <n v="2"/>
    <x v="1"/>
    <n v="17.84"/>
  </r>
  <r>
    <x v="12"/>
    <s v="OP"/>
    <d v="2016-04-19T00:00:00"/>
    <d v="1899-12-30T07:15:00"/>
    <d v="1899-12-30T08:45:00"/>
    <x v="0"/>
    <n v="102"/>
    <n v="29"/>
    <n v="8"/>
    <n v="3"/>
    <d v="1899-12-30T08:03:00"/>
    <s v="XW8284"/>
    <s v="Liserco"/>
    <x v="18"/>
    <x v="0"/>
    <x v="1"/>
    <s v="TXB"/>
    <n v="2"/>
    <x v="1"/>
    <n v="17.84"/>
  </r>
  <r>
    <x v="12"/>
    <s v="OP"/>
    <d v="2016-04-19T00:00:00"/>
    <d v="1899-12-30T07:15:00"/>
    <d v="1899-12-30T08:45:00"/>
    <x v="0"/>
    <n v="102"/>
    <n v="30"/>
    <n v="8"/>
    <n v="4"/>
    <d v="1899-12-30T08:04:00"/>
    <s v="CPVP46"/>
    <s v="Lisanco"/>
    <x v="16"/>
    <x v="0"/>
    <x v="1"/>
    <s v="TXB"/>
    <n v="4"/>
    <x v="1"/>
    <n v="35.869999999999997"/>
  </r>
  <r>
    <x v="12"/>
    <s v="OP"/>
    <d v="2016-04-19T00:00:00"/>
    <d v="1899-12-30T07:15:00"/>
    <d v="1899-12-30T08:45:00"/>
    <x v="0"/>
    <n v="103"/>
    <n v="1"/>
    <n v="8"/>
    <n v="5"/>
    <d v="1899-12-30T08:05:00"/>
    <s v="ZL3344"/>
    <s v="Lisanco"/>
    <x v="16"/>
    <x v="0"/>
    <x v="1"/>
    <s v="TXB"/>
    <n v="3"/>
    <x v="1"/>
    <n v="30.84"/>
  </r>
  <r>
    <x v="12"/>
    <s v="OP"/>
    <d v="2016-04-19T00:00:00"/>
    <d v="1899-12-30T07:15:00"/>
    <d v="1899-12-30T08:45:00"/>
    <x v="0"/>
    <n v="103"/>
    <n v="2"/>
    <n v="8"/>
    <n v="7"/>
    <d v="1899-12-30T08:07:00"/>
    <s v="VY3667"/>
    <s v="Lisanco"/>
    <x v="16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3"/>
    <n v="8"/>
    <n v="8"/>
    <d v="1899-12-30T08:08:00"/>
    <s v="XA3101"/>
    <s v="Liserco"/>
    <x v="22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4"/>
    <n v="8"/>
    <n v="9"/>
    <d v="1899-12-30T08:09:00"/>
    <s v="UD8133"/>
    <s v="Lisanco"/>
    <x v="20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5"/>
    <n v="8"/>
    <n v="10"/>
    <d v="1899-12-30T08:10:00"/>
    <s v="PG8204"/>
    <s v="Liserco"/>
    <x v="22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6"/>
    <n v="8"/>
    <n v="11"/>
    <d v="1899-12-30T08:11:00"/>
    <s v="VV6184"/>
    <s v="Liserco"/>
    <x v="1"/>
    <x v="0"/>
    <x v="1"/>
    <s v="TXB"/>
    <n v="1"/>
    <x v="1"/>
    <n v="7.97"/>
  </r>
  <r>
    <x v="12"/>
    <s v="OP"/>
    <d v="2016-04-19T00:00:00"/>
    <d v="1899-12-30T07:15:00"/>
    <d v="1899-12-30T08:45:00"/>
    <x v="0"/>
    <n v="103"/>
    <n v="7"/>
    <n v="8"/>
    <n v="12"/>
    <d v="1899-12-30T08:12:00"/>
    <s v="FYCC32"/>
    <s v="Lisanco"/>
    <x v="16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3"/>
    <n v="8"/>
    <n v="8"/>
    <n v="14"/>
    <d v="1899-12-30T08:14:00"/>
    <s v="BFGD28"/>
    <s v="Lisanco"/>
    <x v="20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3"/>
    <n v="9"/>
    <n v="8"/>
    <n v="16"/>
    <d v="1899-12-30T08:16:00"/>
    <s v="YG1201"/>
    <s v="Liserco"/>
    <x v="22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10"/>
    <n v="8"/>
    <n v="16"/>
    <d v="1899-12-30T08:16:00"/>
    <s v="ZB8624"/>
    <s v="Liserco"/>
    <x v="18"/>
    <x v="0"/>
    <x v="1"/>
    <s v="TXB"/>
    <n v="1"/>
    <x v="1"/>
    <n v="7.97"/>
  </r>
  <r>
    <x v="12"/>
    <s v="OP"/>
    <d v="2016-04-19T00:00:00"/>
    <d v="1899-12-30T07:15:00"/>
    <d v="1899-12-30T08:45:00"/>
    <x v="0"/>
    <n v="103"/>
    <n v="11"/>
    <n v="8"/>
    <n v="18"/>
    <d v="1899-12-30T08:18:00"/>
    <s v="UL4858"/>
    <s v="Lisanco"/>
    <x v="16"/>
    <x v="0"/>
    <x v="1"/>
    <s v="TXB"/>
    <n v="3"/>
    <x v="1"/>
    <n v="30.84"/>
  </r>
  <r>
    <x v="12"/>
    <s v="OP"/>
    <d v="2016-04-19T00:00:00"/>
    <d v="1899-12-30T07:15:00"/>
    <d v="1899-12-30T08:45:00"/>
    <x v="0"/>
    <n v="103"/>
    <n v="12"/>
    <n v="8"/>
    <n v="22"/>
    <d v="1899-12-30T08:22:00"/>
    <s v="XF1142"/>
    <s v="Liserco"/>
    <x v="22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13"/>
    <n v="8"/>
    <n v="22"/>
    <d v="1899-12-30T08:22:00"/>
    <s v="CFYS51"/>
    <s v="Lisanco"/>
    <x v="10"/>
    <x v="0"/>
    <x v="1"/>
    <s v="TXB"/>
    <n v="3"/>
    <x v="1"/>
    <n v="30.84"/>
  </r>
  <r>
    <x v="12"/>
    <s v="OP"/>
    <d v="2016-04-19T00:00:00"/>
    <d v="1899-12-30T07:15:00"/>
    <d v="1899-12-30T08:45:00"/>
    <x v="0"/>
    <n v="103"/>
    <n v="14"/>
    <n v="8"/>
    <n v="22"/>
    <d v="1899-12-30T08:22:00"/>
    <s v="UJ3691"/>
    <s v="Lisanco"/>
    <x v="16"/>
    <x v="0"/>
    <x v="1"/>
    <s v="TXB"/>
    <n v="3"/>
    <x v="1"/>
    <n v="30.84"/>
  </r>
  <r>
    <x v="12"/>
    <s v="OP"/>
    <d v="2016-04-19T00:00:00"/>
    <d v="1899-12-30T07:15:00"/>
    <d v="1899-12-30T08:45:00"/>
    <x v="0"/>
    <n v="103"/>
    <n v="15"/>
    <n v="8"/>
    <n v="22"/>
    <d v="1899-12-30T08:22:00"/>
    <s v="XU9205"/>
    <s v="Liserco"/>
    <x v="18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16"/>
    <n v="8"/>
    <n v="22"/>
    <d v="1899-12-30T08:22:00"/>
    <s v="XV9759"/>
    <s v="Liserco"/>
    <x v="18"/>
    <x v="0"/>
    <x v="1"/>
    <s v="TXB"/>
    <n v="3"/>
    <x v="1"/>
    <n v="30.84"/>
  </r>
  <r>
    <x v="12"/>
    <s v="OP"/>
    <d v="2016-04-19T00:00:00"/>
    <d v="1899-12-30T07:15:00"/>
    <d v="1899-12-30T08:45:00"/>
    <x v="0"/>
    <n v="103"/>
    <n v="17"/>
    <n v="8"/>
    <n v="30"/>
    <d v="1899-12-30T08:30:00"/>
    <s v="YY6489"/>
    <s v="Liserco"/>
    <x v="22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3"/>
    <n v="18"/>
    <n v="8"/>
    <n v="30"/>
    <d v="1899-12-30T08:30:00"/>
    <s v="XW8290"/>
    <s v="Liserco"/>
    <x v="22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19"/>
    <n v="8"/>
    <n v="31"/>
    <d v="1899-12-30T08:31:00"/>
    <s v="CZJZ74"/>
    <s v="Lisanco"/>
    <x v="20"/>
    <x v="0"/>
    <x v="1"/>
    <s v="TXB"/>
    <n v="1"/>
    <x v="1"/>
    <n v="7.97"/>
  </r>
  <r>
    <x v="12"/>
    <s v="OP"/>
    <d v="2016-04-19T00:00:00"/>
    <d v="1899-12-30T07:15:00"/>
    <d v="1899-12-30T08:45:00"/>
    <x v="0"/>
    <n v="103"/>
    <n v="20"/>
    <n v="8"/>
    <n v="33"/>
    <d v="1899-12-30T08:33:00"/>
    <s v="VA9468"/>
    <s v="Lisanco"/>
    <x v="16"/>
    <x v="0"/>
    <x v="1"/>
    <s v="TXB"/>
    <n v="1"/>
    <x v="1"/>
    <n v="7.97"/>
  </r>
  <r>
    <x v="12"/>
    <s v="OP"/>
    <d v="2016-04-19T00:00:00"/>
    <d v="1899-12-30T07:15:00"/>
    <d v="1899-12-30T08:45:00"/>
    <x v="0"/>
    <n v="103"/>
    <n v="21"/>
    <n v="8"/>
    <n v="35"/>
    <d v="1899-12-30T08:35:00"/>
    <s v="BLYR49"/>
    <s v="Lisanco"/>
    <x v="20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22"/>
    <n v="8"/>
    <n v="36"/>
    <d v="1899-12-30T08:36:00"/>
    <s v="FYBZ43"/>
    <s v="Liserco"/>
    <x v="18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23"/>
    <n v="8"/>
    <n v="38"/>
    <d v="1899-12-30T08:38:00"/>
    <s v="TU4925"/>
    <s v="Liserco"/>
    <x v="1"/>
    <x v="0"/>
    <x v="1"/>
    <s v="TXB"/>
    <n v="5"/>
    <x v="1"/>
    <n v="39.284999999999997"/>
  </r>
  <r>
    <x v="12"/>
    <s v="OP"/>
    <d v="2016-04-19T00:00:00"/>
    <d v="1899-12-30T07:15:00"/>
    <d v="1899-12-30T08:45:00"/>
    <x v="0"/>
    <n v="103"/>
    <n v="24"/>
    <n v="8"/>
    <n v="40"/>
    <d v="1899-12-30T08:40:00"/>
    <s v="XG1221"/>
    <s v="Liserco"/>
    <x v="18"/>
    <x v="0"/>
    <x v="1"/>
    <s v="TXB"/>
    <n v="2"/>
    <x v="1"/>
    <n v="17.84"/>
  </r>
  <r>
    <x v="12"/>
    <s v="OP"/>
    <d v="2016-04-19T00:00:00"/>
    <d v="1899-12-30T07:15:00"/>
    <d v="1899-12-30T08:45:00"/>
    <x v="0"/>
    <n v="103"/>
    <n v="25"/>
    <n v="8"/>
    <n v="43"/>
    <d v="1899-12-30T08:43:00"/>
    <s v="XH4889"/>
    <s v="Lisanco"/>
    <x v="16"/>
    <x v="0"/>
    <x v="1"/>
    <s v="TXB"/>
    <n v="1"/>
    <x v="1"/>
    <n v="7.97"/>
  </r>
  <r>
    <x v="12"/>
    <s v="OP"/>
    <d v="2016-04-19T00:00:00"/>
    <d v="1899-12-30T07:15:00"/>
    <d v="1899-12-30T08:45:00"/>
    <x v="0"/>
    <n v="103"/>
    <n v="26"/>
    <n v="8"/>
    <n v="44"/>
    <d v="1899-12-30T08:44:00"/>
    <s v="PZ5981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"/>
    <n v="9"/>
    <n v="47"/>
    <d v="1899-12-30T09:47:00"/>
    <s v="SC4326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2"/>
    <n v="9"/>
    <n v="49"/>
    <d v="1899-12-30T09:49:00"/>
    <s v="RJ2223"/>
    <s v="Lisanco"/>
    <x v="20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3"/>
    <n v="9"/>
    <n v="49"/>
    <d v="1899-12-30T09:49:00"/>
    <s v="RR4641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4"/>
    <n v="9"/>
    <n v="54"/>
    <d v="1899-12-30T09:54:00"/>
    <s v="XL8616"/>
    <s v="Liserco"/>
    <x v="22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5"/>
    <n v="9"/>
    <n v="56"/>
    <d v="1899-12-30T09:56:00"/>
    <s v="FXRR72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6"/>
    <n v="9"/>
    <n v="57"/>
    <d v="1899-12-30T09:57:00"/>
    <s v="VV1259"/>
    <s v="Liserco"/>
    <x v="22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7"/>
    <n v="10"/>
    <n v="0"/>
    <d v="1899-12-30T10:00:00"/>
    <s v="FCXP20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8"/>
    <n v="10"/>
    <n v="4"/>
    <d v="1899-12-30T10:04:00"/>
    <s v="DPTC23"/>
    <s v="Lisanco"/>
    <x v="20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9"/>
    <n v="10"/>
    <n v="5"/>
    <d v="1899-12-30T10:05:00"/>
    <s v="FXZX84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0"/>
    <n v="10"/>
    <n v="8"/>
    <d v="1899-12-30T10:08:00"/>
    <s v="XF4373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1"/>
    <n v="10"/>
    <n v="9"/>
    <d v="1899-12-30T10:09:00"/>
    <s v="RW5141"/>
    <s v="Liserco"/>
    <x v="1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12"/>
    <n v="10"/>
    <n v="10"/>
    <d v="1899-12-30T10:10:00"/>
    <s v="XJ6813"/>
    <s v="Liserco"/>
    <x v="22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3"/>
    <n v="10"/>
    <n v="12"/>
    <d v="1899-12-30T10:12:00"/>
    <s v="XG8359"/>
    <s v="Liserco"/>
    <x v="22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4"/>
    <n v="10"/>
    <n v="14"/>
    <d v="1899-12-30T10:14:00"/>
    <s v="TV1931"/>
    <s v="Lisanco"/>
    <x v="10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5"/>
    <n v="10"/>
    <n v="16"/>
    <d v="1899-12-30T10:16:00"/>
    <s v="YP3754"/>
    <s v="Liserco"/>
    <x v="1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16"/>
    <n v="10"/>
    <n v="17"/>
    <d v="1899-12-30T10:17:00"/>
    <s v="XU9205"/>
    <s v="Liserco"/>
    <x v="18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17"/>
    <n v="10"/>
    <n v="19"/>
    <d v="1899-12-30T10:19:00"/>
    <s v="XA7959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18"/>
    <n v="10"/>
    <n v="19"/>
    <d v="1899-12-30T10:19:00"/>
    <s v="XN6582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19"/>
    <n v="10"/>
    <n v="21"/>
    <d v="1899-12-30T10:21:00"/>
    <s v="RN8077"/>
    <s v="Liserco"/>
    <x v="1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20"/>
    <n v="10"/>
    <n v="24"/>
    <d v="1899-12-30T10:24:00"/>
    <s v="NF5289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21"/>
    <n v="10"/>
    <n v="29"/>
    <d v="1899-12-30T10:29:00"/>
    <s v="XU8192"/>
    <s v="Liserco"/>
    <x v="22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22"/>
    <n v="10"/>
    <n v="29"/>
    <d v="1899-12-30T10:29:00"/>
    <s v="XJ7010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23"/>
    <n v="10"/>
    <n v="30"/>
    <d v="1899-12-30T10:30:00"/>
    <s v="UK4279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24"/>
    <n v="10"/>
    <n v="33"/>
    <d v="1899-12-30T10:33:00"/>
    <s v="XF9689"/>
    <s v="Liserco"/>
    <x v="18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25"/>
    <n v="10"/>
    <n v="33"/>
    <d v="1899-12-30T10:33:00"/>
    <s v="XJ6810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26"/>
    <n v="10"/>
    <n v="34"/>
    <d v="1899-12-30T10:34:00"/>
    <s v="YH1754"/>
    <s v="Lisanco"/>
    <x v="20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27"/>
    <n v="10"/>
    <n v="38"/>
    <d v="1899-12-30T10:38:00"/>
    <s v="VV1303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28"/>
    <n v="10"/>
    <n v="38"/>
    <d v="1899-12-30T10:38:00"/>
    <s v="XN6577"/>
    <s v="Liserco"/>
    <x v="22"/>
    <x v="0"/>
    <x v="1"/>
    <s v="TXB"/>
    <n v="2"/>
    <x v="1"/>
    <n v="17.84"/>
  </r>
  <r>
    <x v="12"/>
    <s v="OP"/>
    <d v="2016-04-19T00:00:00"/>
    <d v="1899-12-30T09:45:00"/>
    <d v="1899-12-30T11:15:00"/>
    <x v="1"/>
    <n v="104"/>
    <n v="29"/>
    <n v="10"/>
    <n v="40"/>
    <d v="1899-12-30T10:40:00"/>
    <s v="TJ9637"/>
    <s v="Liserco"/>
    <x v="1"/>
    <x v="0"/>
    <x v="1"/>
    <s v="TXB"/>
    <n v="1"/>
    <x v="1"/>
    <n v="7.97"/>
  </r>
  <r>
    <x v="12"/>
    <s v="OP"/>
    <d v="2016-04-19T00:00:00"/>
    <d v="1899-12-30T09:45:00"/>
    <d v="1899-12-30T11:15:00"/>
    <x v="1"/>
    <n v="104"/>
    <n v="30"/>
    <n v="10"/>
    <n v="45"/>
    <d v="1899-12-30T10:45:00"/>
    <s v="XR9014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1"/>
    <n v="10"/>
    <n v="46"/>
    <d v="1899-12-30T10:46:00"/>
    <s v="XY9547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2"/>
    <n v="10"/>
    <n v="47"/>
    <d v="1899-12-30T10:47:00"/>
    <s v="HDKP85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3"/>
    <n v="10"/>
    <n v="49"/>
    <d v="1899-12-30T10:49:00"/>
    <s v="ZL5266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4"/>
    <n v="10"/>
    <n v="51"/>
    <d v="1899-12-30T10:51:00"/>
    <s v="XL8616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5"/>
    <n v="10"/>
    <n v="52"/>
    <d v="1899-12-30T10:52:00"/>
    <s v="XU7878"/>
    <s v="Lisanco"/>
    <x v="16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6"/>
    <n v="10"/>
    <n v="55"/>
    <d v="1899-12-30T10:55:00"/>
    <s v="RZ8195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7"/>
    <n v="10"/>
    <n v="56"/>
    <d v="1899-12-30T10:56:00"/>
    <s v="XC4971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8"/>
    <n v="10"/>
    <n v="56"/>
    <d v="1899-12-30T10:56:00"/>
    <s v="DBLS82"/>
    <s v="Lisanco"/>
    <x v="20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9"/>
    <n v="10"/>
    <n v="58"/>
    <d v="1899-12-30T10:58:00"/>
    <s v="WG9620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0"/>
    <n v="11"/>
    <n v="0"/>
    <d v="1899-12-30T11:00:00"/>
    <s v="MZ8012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1"/>
    <n v="11"/>
    <n v="1"/>
    <d v="1899-12-30T11:01:00"/>
    <s v="UB7719"/>
    <s v="Liserco"/>
    <x v="18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2"/>
    <n v="11"/>
    <n v="4"/>
    <d v="1899-12-30T11:04:00"/>
    <s v="YB8101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3"/>
    <n v="11"/>
    <n v="5"/>
    <d v="1899-12-30T11:05:00"/>
    <s v="PB2475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4"/>
    <n v="11"/>
    <n v="6"/>
    <d v="1899-12-30T11:06:00"/>
    <s v="FYBZ43"/>
    <s v="Liserco"/>
    <x v="18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5"/>
    <n v="11"/>
    <n v="7"/>
    <d v="1899-12-30T11:07:00"/>
    <s v="UP2343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16"/>
    <n v="11"/>
    <n v="8"/>
    <d v="1899-12-30T11:08:00"/>
    <s v="XP6343"/>
    <s v="Lisanco"/>
    <x v="16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7"/>
    <n v="11"/>
    <n v="10"/>
    <d v="1899-12-30T11:10:00"/>
    <s v="BHWC57"/>
    <s v="Lisanco"/>
    <x v="20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8"/>
    <n v="11"/>
    <n v="12"/>
    <d v="1899-12-30T11:12:00"/>
    <s v="XH4880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19"/>
    <n v="11"/>
    <n v="13"/>
    <d v="1899-12-30T11:13:00"/>
    <s v="RV9006"/>
    <s v="Liserco"/>
    <x v="1"/>
    <x v="0"/>
    <x v="1"/>
    <s v="TXB"/>
    <n v="2"/>
    <x v="1"/>
    <n v="17.84"/>
  </r>
  <r>
    <x v="12"/>
    <s v="OP"/>
    <d v="2016-04-19T00:00:00"/>
    <d v="1899-12-30T09:45:00"/>
    <d v="1899-12-30T11:15:00"/>
    <x v="1"/>
    <n v="105"/>
    <n v="20"/>
    <n v="11"/>
    <n v="14"/>
    <d v="1899-12-30T11:14:00"/>
    <s v="CVSJ48"/>
    <s v="Liserco"/>
    <x v="22"/>
    <x v="0"/>
    <x v="1"/>
    <s v="TXB"/>
    <n v="1"/>
    <x v="1"/>
    <n v="7.97"/>
  </r>
  <r>
    <x v="12"/>
    <s v="OP"/>
    <d v="2016-04-19T00:00:00"/>
    <d v="1899-12-30T09:45:00"/>
    <d v="1899-12-30T11:15:00"/>
    <x v="1"/>
    <n v="105"/>
    <n v="21"/>
    <n v="11"/>
    <n v="15"/>
    <d v="1899-12-30T11:15:00"/>
    <s v="NF5669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"/>
    <n v="12"/>
    <n v="48"/>
    <d v="1899-12-30T12:48:00"/>
    <s v="UP2343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"/>
    <n v="12"/>
    <n v="49"/>
    <d v="1899-12-30T12:49:00"/>
    <s v="ZV4253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3"/>
    <n v="12"/>
    <n v="49"/>
    <d v="1899-12-30T12:49:00"/>
    <s v="UL4858"/>
    <s v="Lisanco"/>
    <x v="20"/>
    <x v="0"/>
    <x v="1"/>
    <s v="TXB"/>
    <n v="2"/>
    <x v="1"/>
    <n v="17.84"/>
  </r>
  <r>
    <x v="12"/>
    <s v="OP"/>
    <d v="2016-04-19T00:00:00"/>
    <d v="1899-12-30T12:45:00"/>
    <d v="1899-12-30T14:15:00"/>
    <x v="2"/>
    <n v="106"/>
    <n v="4"/>
    <n v="12"/>
    <n v="50"/>
    <d v="1899-12-30T12:50:00"/>
    <s v="RR4641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5"/>
    <n v="12"/>
    <n v="54"/>
    <d v="1899-12-30T12:54:00"/>
    <s v="YH1755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6"/>
    <n v="12"/>
    <n v="56"/>
    <d v="1899-12-30T12:56:00"/>
    <s v="UH5500"/>
    <s v="Liserco"/>
    <x v="18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7"/>
    <n v="12"/>
    <n v="57"/>
    <d v="1899-12-30T12:57:00"/>
    <s v="VV1280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8"/>
    <n v="13"/>
    <n v="0"/>
    <d v="1899-12-30T13:00:00"/>
    <s v="FXZX84"/>
    <s v="Liserco"/>
    <x v="1"/>
    <x v="0"/>
    <x v="1"/>
    <s v="TXB"/>
    <n v="2"/>
    <x v="1"/>
    <n v="17.84"/>
  </r>
  <r>
    <x v="12"/>
    <s v="OP"/>
    <d v="2016-04-19T00:00:00"/>
    <d v="1899-12-30T12:45:00"/>
    <d v="1899-12-30T14:15:00"/>
    <x v="2"/>
    <n v="106"/>
    <n v="9"/>
    <n v="13"/>
    <n v="0"/>
    <d v="1899-12-30T13:00:00"/>
    <s v="TL8497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0"/>
    <n v="13"/>
    <n v="1"/>
    <d v="1899-12-30T13:01:00"/>
    <s v="XE9119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1"/>
    <n v="13"/>
    <n v="2"/>
    <d v="1899-12-30T13:02:00"/>
    <s v="RW5141"/>
    <s v="Liserco"/>
    <x v="1"/>
    <x v="0"/>
    <x v="1"/>
    <s v="TXB"/>
    <n v="2"/>
    <x v="1"/>
    <n v="17.84"/>
  </r>
  <r>
    <x v="12"/>
    <s v="OP"/>
    <d v="2016-04-19T00:00:00"/>
    <d v="1899-12-30T12:45:00"/>
    <d v="1899-12-30T14:15:00"/>
    <x v="2"/>
    <n v="106"/>
    <n v="12"/>
    <n v="13"/>
    <n v="3"/>
    <d v="1899-12-30T13:03:00"/>
    <s v="UB7719"/>
    <s v="Liserco"/>
    <x v="18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3"/>
    <n v="13"/>
    <n v="5"/>
    <d v="1899-12-30T13:05:00"/>
    <s v="CPVP46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4"/>
    <n v="13"/>
    <n v="8"/>
    <d v="1899-12-30T13:08:00"/>
    <s v="BBKP41"/>
    <s v="Lisanco"/>
    <x v="20"/>
    <x v="0"/>
    <x v="1"/>
    <s v="TXB"/>
    <n v="2"/>
    <x v="1"/>
    <n v="17.84"/>
  </r>
  <r>
    <x v="12"/>
    <s v="OP"/>
    <d v="2016-04-19T00:00:00"/>
    <d v="1899-12-30T12:45:00"/>
    <d v="1899-12-30T14:15:00"/>
    <x v="2"/>
    <n v="106"/>
    <n v="15"/>
    <n v="13"/>
    <n v="11"/>
    <d v="1899-12-30T13:11:00"/>
    <s v="XV3438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6"/>
    <n v="13"/>
    <n v="12"/>
    <d v="1899-12-30T13:12:00"/>
    <s v="FYDV21"/>
    <s v="Lisanco"/>
    <x v="16"/>
    <x v="0"/>
    <x v="1"/>
    <s v="TXB"/>
    <n v="2"/>
    <x v="1"/>
    <n v="17.84"/>
  </r>
  <r>
    <x v="12"/>
    <s v="OP"/>
    <d v="2016-04-19T00:00:00"/>
    <d v="1899-12-30T12:45:00"/>
    <d v="1899-12-30T14:15:00"/>
    <x v="2"/>
    <n v="106"/>
    <n v="17"/>
    <n v="13"/>
    <n v="13"/>
    <d v="1899-12-30T13:13:00"/>
    <s v="YP3754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8"/>
    <n v="13"/>
    <n v="15"/>
    <d v="1899-12-30T13:15:00"/>
    <s v="XL8775"/>
    <s v="Liserco"/>
    <x v="18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19"/>
    <n v="13"/>
    <n v="16"/>
    <d v="1899-12-30T13:16:00"/>
    <s v="CHTJ33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0"/>
    <n v="13"/>
    <n v="17"/>
    <d v="1899-12-30T13:17:00"/>
    <s v="ZL3344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1"/>
    <n v="13"/>
    <n v="18"/>
    <d v="1899-12-30T13:18:00"/>
    <s v="RN8077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2"/>
    <n v="13"/>
    <n v="18"/>
    <d v="1899-12-30T13:18:00"/>
    <s v="XY9517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3"/>
    <n v="13"/>
    <n v="20"/>
    <d v="1899-12-30T13:20:00"/>
    <s v="TR2394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4"/>
    <n v="13"/>
    <n v="22"/>
    <d v="1899-12-30T13:22:00"/>
    <s v="XJ6810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5"/>
    <n v="13"/>
    <n v="23"/>
    <d v="1899-12-30T13:23:00"/>
    <s v="ZK1325"/>
    <s v="Liserco"/>
    <x v="22"/>
    <x v="0"/>
    <x v="1"/>
    <s v="TXB"/>
    <n v="2"/>
    <x v="1"/>
    <n v="17.84"/>
  </r>
  <r>
    <x v="12"/>
    <s v="OP"/>
    <d v="2016-04-19T00:00:00"/>
    <d v="1899-12-30T12:45:00"/>
    <d v="1899-12-30T14:15:00"/>
    <x v="2"/>
    <n v="106"/>
    <n v="26"/>
    <n v="13"/>
    <n v="24"/>
    <d v="1899-12-30T13:24:00"/>
    <s v="FTBC16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7"/>
    <n v="13"/>
    <n v="25"/>
    <d v="1899-12-30T13:25:00"/>
    <s v="XV9641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8"/>
    <n v="13"/>
    <n v="28"/>
    <d v="1899-12-30T13:28:00"/>
    <s v="FSBZ17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29"/>
    <n v="13"/>
    <n v="29"/>
    <d v="1899-12-30T13:29:00"/>
    <s v="VY3667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6"/>
    <n v="30"/>
    <n v="13"/>
    <n v="30"/>
    <d v="1899-12-30T13:30:00"/>
    <s v="YZ7082"/>
    <s v="Liserco"/>
    <x v="18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"/>
    <n v="13"/>
    <n v="32"/>
    <d v="1899-12-30T13:32:00"/>
    <s v="TJ9637"/>
    <s v="Liserco"/>
    <x v="1"/>
    <x v="0"/>
    <x v="1"/>
    <s v="TXB"/>
    <n v="2"/>
    <x v="1"/>
    <n v="17.84"/>
  </r>
  <r>
    <x v="12"/>
    <s v="OP"/>
    <d v="2016-04-19T00:00:00"/>
    <d v="1899-12-30T12:45:00"/>
    <d v="1899-12-30T14:15:00"/>
    <x v="2"/>
    <n v="107"/>
    <n v="2"/>
    <n v="13"/>
    <n v="32"/>
    <d v="1899-12-30T13:32:00"/>
    <s v="TK1389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3"/>
    <n v="13"/>
    <n v="35"/>
    <d v="1899-12-30T13:35:00"/>
    <s v="XP4082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4"/>
    <n v="13"/>
    <n v="36"/>
    <d v="1899-12-30T13:36:00"/>
    <s v="WF6230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5"/>
    <n v="13"/>
    <n v="38"/>
    <d v="1899-12-30T13:38:00"/>
    <s v="HDKP85"/>
    <s v="Liserco"/>
    <x v="1"/>
    <x v="0"/>
    <x v="1"/>
    <s v="TXB"/>
    <n v="3"/>
    <x v="1"/>
    <n v="30.84"/>
  </r>
  <r>
    <x v="12"/>
    <s v="OP"/>
    <d v="2016-04-19T00:00:00"/>
    <d v="1899-12-30T12:45:00"/>
    <d v="1899-12-30T14:15:00"/>
    <x v="2"/>
    <n v="107"/>
    <n v="6"/>
    <n v="13"/>
    <n v="41"/>
    <d v="1899-12-30T13:41:00"/>
    <s v="UH2970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7"/>
    <n v="13"/>
    <n v="42"/>
    <d v="1899-12-30T13:42:00"/>
    <s v="FYBF71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8"/>
    <n v="13"/>
    <n v="43"/>
    <d v="1899-12-30T13:43:00"/>
    <s v="RP7390"/>
    <s v="Liserco"/>
    <x v="18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9"/>
    <n v="13"/>
    <n v="44"/>
    <d v="1899-12-30T13:44:00"/>
    <s v="BFLH93"/>
    <s v="Liserco"/>
    <x v="22"/>
    <x v="0"/>
    <x v="1"/>
    <s v="TXB"/>
    <n v="2"/>
    <x v="1"/>
    <n v="17.84"/>
  </r>
  <r>
    <x v="12"/>
    <s v="OP"/>
    <d v="2016-04-19T00:00:00"/>
    <d v="1899-12-30T12:45:00"/>
    <d v="1899-12-30T14:15:00"/>
    <x v="2"/>
    <n v="107"/>
    <n v="10"/>
    <n v="13"/>
    <n v="45"/>
    <d v="1899-12-30T13:45:00"/>
    <s v="XL8616"/>
    <s v="Liserco"/>
    <x v="1"/>
    <x v="0"/>
    <x v="1"/>
    <s v="TXB"/>
    <n v="2"/>
    <x v="1"/>
    <n v="17.84"/>
  </r>
  <r>
    <x v="12"/>
    <s v="OP"/>
    <d v="2016-04-19T00:00:00"/>
    <d v="1899-12-30T12:45:00"/>
    <d v="1899-12-30T14:15:00"/>
    <x v="2"/>
    <n v="107"/>
    <n v="11"/>
    <n v="13"/>
    <n v="49"/>
    <d v="1899-12-30T13:49:00"/>
    <s v="CCVK52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2"/>
    <n v="13"/>
    <n v="50"/>
    <d v="1899-12-30T13:50:00"/>
    <s v="YR1751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3"/>
    <n v="13"/>
    <n v="51"/>
    <d v="1899-12-30T13:51:00"/>
    <s v="TP6824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4"/>
    <n v="13"/>
    <n v="52"/>
    <d v="1899-12-30T13:52:00"/>
    <s v="XC4971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5"/>
    <n v="13"/>
    <n v="55"/>
    <d v="1899-12-30T13:55:00"/>
    <s v="XG1220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6"/>
    <n v="13"/>
    <n v="57"/>
    <d v="1899-12-30T13:57:00"/>
    <s v="WX5378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7"/>
    <n v="14"/>
    <n v="0"/>
    <d v="1899-12-30T14:00:00"/>
    <s v="XY3951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8"/>
    <n v="14"/>
    <n v="1"/>
    <d v="1899-12-30T14:01:00"/>
    <s v="XN8387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19"/>
    <n v="14"/>
    <n v="2"/>
    <d v="1899-12-30T14:02:00"/>
    <s v="UP2343"/>
    <s v="Liserco"/>
    <x v="1"/>
    <x v="0"/>
    <x v="1"/>
    <s v="TXB"/>
    <n v="2"/>
    <x v="1"/>
    <n v="17.84"/>
  </r>
  <r>
    <x v="12"/>
    <s v="OP"/>
    <d v="2016-04-19T00:00:00"/>
    <d v="1899-12-30T12:45:00"/>
    <d v="1899-12-30T14:15:00"/>
    <x v="2"/>
    <n v="107"/>
    <n v="20"/>
    <n v="14"/>
    <n v="3"/>
    <d v="1899-12-30T14:03:00"/>
    <s v="WT1969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21"/>
    <n v="14"/>
    <n v="6"/>
    <d v="1899-12-30T14:06:00"/>
    <s v="RV9006"/>
    <s v="Liserco"/>
    <x v="1"/>
    <x v="0"/>
    <x v="1"/>
    <s v="TXB"/>
    <n v="2"/>
    <x v="1"/>
    <n v="17.84"/>
  </r>
  <r>
    <x v="12"/>
    <s v="OP"/>
    <d v="2016-04-19T00:00:00"/>
    <d v="1899-12-30T12:45:00"/>
    <d v="1899-12-30T14:15:00"/>
    <x v="2"/>
    <n v="107"/>
    <n v="22"/>
    <n v="14"/>
    <n v="6"/>
    <d v="1899-12-30T14:06:00"/>
    <s v="ZJ2738"/>
    <s v="Lisanco"/>
    <x v="16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23"/>
    <n v="14"/>
    <n v="8"/>
    <d v="1899-12-30T14:08:00"/>
    <s v="PB2475"/>
    <s v="Liserco"/>
    <x v="22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24"/>
    <n v="14"/>
    <n v="12"/>
    <d v="1899-12-30T14:12:00"/>
    <s v="HKWG96"/>
    <s v="Liserco"/>
    <x v="1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25"/>
    <n v="14"/>
    <n v="12"/>
    <d v="1899-12-30T14:12:00"/>
    <s v="FTPC59"/>
    <s v="Lisanco"/>
    <x v="20"/>
    <x v="0"/>
    <x v="1"/>
    <s v="TXB"/>
    <n v="1"/>
    <x v="1"/>
    <n v="7.97"/>
  </r>
  <r>
    <x v="12"/>
    <s v="OP"/>
    <d v="2016-04-19T00:00:00"/>
    <d v="1899-12-30T12:45:00"/>
    <d v="1899-12-30T14:15:00"/>
    <x v="2"/>
    <n v="107"/>
    <n v="26"/>
    <n v="14"/>
    <n v="14"/>
    <d v="1899-12-30T14:14:00"/>
    <s v="XR5340"/>
    <s v="Liserco"/>
    <x v="22"/>
    <x v="0"/>
    <x v="1"/>
    <s v="TXB"/>
    <n v="1"/>
    <x v="1"/>
    <n v="7.97"/>
  </r>
  <r>
    <x v="12"/>
    <s v="OP"/>
    <d v="2016-04-19T00:00:00"/>
    <d v="1899-12-30T17:45:00"/>
    <d v="1899-12-30T19:15:00"/>
    <x v="3"/>
    <n v="108"/>
    <n v="1"/>
    <n v="17"/>
    <n v="48"/>
    <d v="1899-12-30T17:48:00"/>
    <s v="YH1755"/>
    <s v="Lisanco"/>
    <x v="20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"/>
    <n v="17"/>
    <n v="53"/>
    <d v="1899-12-30T17:53:00"/>
    <s v="XN6577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3"/>
    <n v="17"/>
    <n v="55"/>
    <d v="1899-12-30T17:55:00"/>
    <s v="TU4925"/>
    <s v="Liserco"/>
    <x v="1"/>
    <x v="0"/>
    <x v="1"/>
    <s v="TXB"/>
    <n v="3"/>
    <x v="1"/>
    <n v="30.84"/>
  </r>
  <r>
    <x v="12"/>
    <s v="OP"/>
    <d v="2016-04-19T00:00:00"/>
    <d v="1899-12-30T17:45:00"/>
    <d v="1899-12-30T19:15:00"/>
    <x v="3"/>
    <n v="108"/>
    <n v="4"/>
    <n v="17"/>
    <n v="55"/>
    <d v="1899-12-30T17:55:00"/>
    <s v="XK8588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5"/>
    <n v="17"/>
    <n v="57"/>
    <d v="1899-12-30T17:57:00"/>
    <s v="VV1303"/>
    <s v="Lisanco"/>
    <x v="16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6"/>
    <n v="17"/>
    <n v="58"/>
    <d v="1899-12-30T17:58:00"/>
    <s v="PZ5981"/>
    <s v="Liserco"/>
    <x v="1"/>
    <x v="0"/>
    <x v="1"/>
    <s v="TXB"/>
    <n v="3"/>
    <x v="1"/>
    <n v="30.84"/>
  </r>
  <r>
    <x v="12"/>
    <s v="OP"/>
    <d v="2016-04-19T00:00:00"/>
    <d v="1899-12-30T17:45:00"/>
    <d v="1899-12-30T19:15:00"/>
    <x v="3"/>
    <n v="108"/>
    <n v="8"/>
    <n v="18"/>
    <n v="2"/>
    <d v="1899-12-30T18:02:00"/>
    <s v="ZL5266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9"/>
    <n v="18"/>
    <n v="3"/>
    <d v="1899-12-30T18:03:00"/>
    <s v="XR9014"/>
    <s v="Lisanco"/>
    <x v="16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0"/>
    <n v="18"/>
    <n v="5"/>
    <d v="1899-12-30T18:05:00"/>
    <s v="VT1070"/>
    <s v="Liserco"/>
    <x v="1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1"/>
    <n v="18"/>
    <n v="5"/>
    <d v="1899-12-30T18:05:00"/>
    <s v="UK4279"/>
    <s v="Liserco"/>
    <x v="18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2"/>
    <n v="18"/>
    <n v="8"/>
    <d v="1899-12-30T18:08:00"/>
    <s v="RZ8195"/>
    <s v="Liserco"/>
    <x v="22"/>
    <x v="0"/>
    <x v="1"/>
    <s v="TXB"/>
    <n v="1"/>
    <x v="1"/>
    <n v="7.97"/>
  </r>
  <r>
    <x v="12"/>
    <s v="OP"/>
    <d v="2016-04-19T00:00:00"/>
    <d v="1899-12-30T17:45:00"/>
    <d v="1899-12-30T19:15:00"/>
    <x v="3"/>
    <n v="108"/>
    <n v="13"/>
    <n v="18"/>
    <n v="12"/>
    <d v="1899-12-30T18:12:00"/>
    <s v="VY7731"/>
    <s v="Liserco"/>
    <x v="1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4"/>
    <n v="18"/>
    <n v="12"/>
    <d v="1899-12-30T18:12:00"/>
    <s v="XU7878"/>
    <s v="Lisanco"/>
    <x v="16"/>
    <x v="0"/>
    <x v="1"/>
    <s v="TXB"/>
    <n v="1"/>
    <x v="1"/>
    <n v="7.97"/>
  </r>
  <r>
    <x v="12"/>
    <s v="OP"/>
    <d v="2016-04-19T00:00:00"/>
    <d v="1899-12-30T17:45:00"/>
    <d v="1899-12-30T19:15:00"/>
    <x v="3"/>
    <n v="108"/>
    <n v="15"/>
    <n v="18"/>
    <n v="14"/>
    <d v="1899-12-30T18:14:00"/>
    <s v="MZ8012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6"/>
    <n v="18"/>
    <n v="18"/>
    <d v="1899-12-30T18:18:00"/>
    <s v="WG9620"/>
    <s v="Lisanco"/>
    <x v="16"/>
    <x v="0"/>
    <x v="1"/>
    <s v="TXB"/>
    <n v="1"/>
    <x v="1"/>
    <n v="7.97"/>
  </r>
  <r>
    <x v="12"/>
    <s v="OP"/>
    <d v="2016-04-19T00:00:00"/>
    <d v="1899-12-30T17:45:00"/>
    <d v="1899-12-30T19:15:00"/>
    <x v="3"/>
    <n v="108"/>
    <n v="17"/>
    <n v="18"/>
    <n v="20"/>
    <d v="1899-12-30T18:20:00"/>
    <s v="PB2475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8"/>
    <n v="18"/>
    <n v="21"/>
    <d v="1899-12-30T18:21:00"/>
    <s v="UB7719"/>
    <s v="Liserco"/>
    <x v="18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19"/>
    <n v="18"/>
    <n v="23"/>
    <d v="1899-12-30T18:23:00"/>
    <s v="YB8101"/>
    <s v="Lisanco"/>
    <x v="16"/>
    <x v="0"/>
    <x v="1"/>
    <s v="TXB"/>
    <n v="1"/>
    <x v="1"/>
    <n v="7.97"/>
  </r>
  <r>
    <x v="12"/>
    <s v="OP"/>
    <d v="2016-04-19T00:00:00"/>
    <d v="1899-12-30T17:45:00"/>
    <d v="1899-12-30T19:15:00"/>
    <x v="3"/>
    <n v="108"/>
    <n v="20"/>
    <n v="18"/>
    <n v="24"/>
    <d v="1899-12-30T18:24:00"/>
    <s v="DVXP11"/>
    <s v="Liserco"/>
    <x v="1"/>
    <x v="0"/>
    <x v="1"/>
    <s v="TXB"/>
    <n v="3"/>
    <x v="1"/>
    <n v="30.84"/>
  </r>
  <r>
    <x v="12"/>
    <s v="OP"/>
    <d v="2016-04-19T00:00:00"/>
    <d v="1899-12-30T17:45:00"/>
    <d v="1899-12-30T19:15:00"/>
    <x v="3"/>
    <n v="108"/>
    <n v="21"/>
    <n v="18"/>
    <n v="27"/>
    <d v="1899-12-30T18:27:00"/>
    <s v="XH4880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2"/>
    <n v="18"/>
    <n v="32"/>
    <d v="1899-12-30T18:32:00"/>
    <s v="CPPD60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3"/>
    <n v="18"/>
    <n v="33"/>
    <d v="1899-12-30T18:33:00"/>
    <s v="UA8152"/>
    <s v="Liserco"/>
    <x v="1"/>
    <x v="0"/>
    <x v="1"/>
    <s v="TXB"/>
    <n v="3"/>
    <x v="1"/>
    <n v="30.84"/>
  </r>
  <r>
    <x v="12"/>
    <s v="OP"/>
    <d v="2016-04-19T00:00:00"/>
    <d v="1899-12-30T17:45:00"/>
    <d v="1899-12-30T19:15:00"/>
    <x v="3"/>
    <n v="108"/>
    <n v="24"/>
    <n v="18"/>
    <n v="34"/>
    <d v="1899-12-30T18:34:00"/>
    <s v="XT7450"/>
    <s v="Lisanco"/>
    <x v="20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5"/>
    <n v="18"/>
    <n v="40"/>
    <d v="1899-12-30T18:40:00"/>
    <s v="RB4694"/>
    <s v="Liserco"/>
    <x v="1"/>
    <x v="0"/>
    <x v="1"/>
    <s v="TXB"/>
    <n v="3"/>
    <x v="1"/>
    <n v="30.84"/>
  </r>
  <r>
    <x v="12"/>
    <s v="OP"/>
    <d v="2016-04-19T00:00:00"/>
    <d v="1899-12-30T17:45:00"/>
    <d v="1899-12-30T19:15:00"/>
    <x v="3"/>
    <n v="108"/>
    <n v="26"/>
    <n v="18"/>
    <n v="43"/>
    <d v="1899-12-30T18:43:00"/>
    <s v="HKPH70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7"/>
    <n v="18"/>
    <n v="44"/>
    <d v="1899-12-30T18:44:00"/>
    <s v="ZT7449"/>
    <s v="Liserco"/>
    <x v="1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8"/>
    <n v="18"/>
    <n v="46"/>
    <d v="1899-12-30T18:46:00"/>
    <s v="WG3472"/>
    <s v="Lisanco"/>
    <x v="20"/>
    <x v="0"/>
    <x v="1"/>
    <s v="TXB"/>
    <n v="2"/>
    <x v="1"/>
    <n v="17.84"/>
  </r>
  <r>
    <x v="12"/>
    <s v="OP"/>
    <d v="2016-04-19T00:00:00"/>
    <d v="1899-12-30T17:45:00"/>
    <d v="1899-12-30T19:15:00"/>
    <x v="3"/>
    <n v="108"/>
    <n v="29"/>
    <n v="18"/>
    <n v="48"/>
    <d v="1899-12-30T18:48:00"/>
    <s v="YH1888"/>
    <s v="Liserco"/>
    <x v="22"/>
    <x v="0"/>
    <x v="1"/>
    <s v="TXB"/>
    <n v="1"/>
    <x v="1"/>
    <n v="7.97"/>
  </r>
  <r>
    <x v="12"/>
    <s v="OP"/>
    <d v="2016-04-19T00:00:00"/>
    <d v="1899-12-30T17:45:00"/>
    <d v="1899-12-30T19:15:00"/>
    <x v="3"/>
    <n v="108"/>
    <n v="30"/>
    <n v="18"/>
    <n v="56"/>
    <d v="1899-12-30T18:56:00"/>
    <s v="FYBZ43"/>
    <s v="Liserco"/>
    <x v="18"/>
    <x v="0"/>
    <x v="1"/>
    <s v="TXB"/>
    <n v="2"/>
    <x v="1"/>
    <n v="17.84"/>
  </r>
  <r>
    <x v="12"/>
    <s v="OP"/>
    <d v="2016-04-19T00:00:00"/>
    <d v="1899-12-30T17:45:00"/>
    <d v="1899-12-30T19:15:00"/>
    <x v="3"/>
    <n v="109"/>
    <n v="1"/>
    <n v="18"/>
    <n v="58"/>
    <d v="1899-12-30T18:58:00"/>
    <s v="VX8865"/>
    <s v="Lisanco"/>
    <x v="16"/>
    <x v="0"/>
    <x v="1"/>
    <s v="TXB"/>
    <n v="2"/>
    <x v="1"/>
    <n v="17.84"/>
  </r>
  <r>
    <x v="12"/>
    <s v="OP"/>
    <d v="2016-04-19T00:00:00"/>
    <d v="1899-12-30T17:45:00"/>
    <d v="1899-12-30T19:15:00"/>
    <x v="3"/>
    <n v="109"/>
    <n v="2"/>
    <n v="18"/>
    <n v="58"/>
    <d v="1899-12-30T18:58:00"/>
    <s v="ZX5687"/>
    <s v="Lisanco"/>
    <x v="20"/>
    <x v="0"/>
    <x v="1"/>
    <s v="TXB"/>
    <n v="2"/>
    <x v="1"/>
    <n v="17.84"/>
  </r>
  <r>
    <x v="12"/>
    <s v="OP"/>
    <d v="2016-04-19T00:00:00"/>
    <d v="1899-12-30T17:45:00"/>
    <d v="1899-12-30T19:15:00"/>
    <x v="3"/>
    <n v="109"/>
    <n v="3"/>
    <n v="18"/>
    <n v="58"/>
    <d v="1899-12-30T18:58:00"/>
    <s v="VX4025"/>
    <s v="Liserco"/>
    <x v="1"/>
    <x v="0"/>
    <x v="1"/>
    <s v="TXB"/>
    <n v="3"/>
    <x v="1"/>
    <n v="30.84"/>
  </r>
  <r>
    <x v="12"/>
    <s v="OP"/>
    <d v="2016-04-19T00:00:00"/>
    <d v="1899-12-30T17:45:00"/>
    <d v="1899-12-30T19:15:00"/>
    <x v="3"/>
    <n v="109"/>
    <n v="4"/>
    <n v="19"/>
    <n v="4"/>
    <d v="1899-12-30T19:04:00"/>
    <s v="UH5500"/>
    <s v="Liserco"/>
    <x v="18"/>
    <x v="0"/>
    <x v="1"/>
    <s v="TXB"/>
    <n v="2"/>
    <x v="1"/>
    <n v="17.84"/>
  </r>
  <r>
    <x v="12"/>
    <s v="OP"/>
    <d v="2016-04-19T00:00:00"/>
    <d v="1899-12-30T17:45:00"/>
    <d v="1899-12-30T19:15:00"/>
    <x v="3"/>
    <n v="109"/>
    <n v="5"/>
    <n v="19"/>
    <n v="7"/>
    <d v="1899-12-30T19:07:00"/>
    <s v="XU9201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9"/>
    <n v="6"/>
    <n v="19"/>
    <n v="9"/>
    <d v="1899-12-30T19:09:00"/>
    <s v="XW8284"/>
    <s v="Liserco"/>
    <x v="22"/>
    <x v="0"/>
    <x v="1"/>
    <s v="TXB"/>
    <n v="2"/>
    <x v="1"/>
    <n v="17.84"/>
  </r>
  <r>
    <x v="12"/>
    <s v="OP"/>
    <d v="2016-04-19T00:00:00"/>
    <d v="1899-12-30T17:45:00"/>
    <d v="1899-12-30T19:15:00"/>
    <x v="3"/>
    <n v="109"/>
    <n v="7"/>
    <n v="19"/>
    <n v="13"/>
    <d v="1899-12-30T19:13:00"/>
    <s v="VV1283"/>
    <s v="Liserco"/>
    <x v="22"/>
    <x v="0"/>
    <x v="1"/>
    <s v="TXB"/>
    <n v="1"/>
    <x v="1"/>
    <n v="7.97"/>
  </r>
  <r>
    <x v="13"/>
    <s v="SN"/>
    <d v="2016-04-20T00:00:00"/>
    <d v="1899-12-30T07:15:00"/>
    <d v="1899-12-30T08:45:00"/>
    <x v="0"/>
    <n v="110"/>
    <n v="1"/>
    <n v="7"/>
    <n v="15"/>
    <d v="1899-12-30T07:15:00"/>
    <s v="PZ6073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2"/>
    <n v="7"/>
    <n v="20"/>
    <d v="1899-12-30T07:20:00"/>
    <s v="PB2475"/>
    <s v="Liserco"/>
    <x v="12"/>
    <x v="0"/>
    <x v="1"/>
    <s v="TXB"/>
    <n v="1"/>
    <x v="1"/>
    <n v="7.97"/>
  </r>
  <r>
    <x v="13"/>
    <s v="SN"/>
    <d v="2016-04-20T00:00:00"/>
    <d v="1899-12-30T07:15:00"/>
    <d v="1899-12-30T08:45:00"/>
    <x v="0"/>
    <n v="110"/>
    <n v="3"/>
    <n v="7"/>
    <n v="23"/>
    <d v="1899-12-30T07:23:00"/>
    <s v="XK9254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4"/>
    <n v="7"/>
    <n v="25"/>
    <d v="1899-12-30T07:25:00"/>
    <s v="VX4035"/>
    <s v="Lincosur"/>
    <x v="5"/>
    <x v="0"/>
    <x v="1"/>
    <s v="TXB"/>
    <n v="4"/>
    <x v="1"/>
    <n v="35.869999999999997"/>
  </r>
  <r>
    <x v="13"/>
    <s v="SN"/>
    <d v="2016-04-20T00:00:00"/>
    <d v="1899-12-30T07:15:00"/>
    <d v="1899-12-30T08:45:00"/>
    <x v="0"/>
    <n v="110"/>
    <n v="5"/>
    <n v="7"/>
    <n v="29"/>
    <d v="1899-12-30T07:29:00"/>
    <s v="BPXW57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6"/>
    <n v="7"/>
    <n v="32"/>
    <d v="1899-12-30T07:32:00"/>
    <s v="XH4880"/>
    <s v="Liserco"/>
    <x v="12"/>
    <x v="0"/>
    <x v="1"/>
    <s v="TXB"/>
    <n v="4"/>
    <x v="1"/>
    <n v="35.869999999999997"/>
  </r>
  <r>
    <x v="13"/>
    <s v="SN"/>
    <d v="2016-04-20T00:00:00"/>
    <d v="1899-12-30T07:15:00"/>
    <d v="1899-12-30T08:45:00"/>
    <x v="0"/>
    <n v="110"/>
    <n v="7"/>
    <n v="7"/>
    <n v="34"/>
    <d v="1899-12-30T07:34:00"/>
    <s v="UF3899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8"/>
    <n v="7"/>
    <n v="40"/>
    <d v="1899-12-30T07:40:00"/>
    <s v="XR5469"/>
    <s v="Lincosur"/>
    <x v="5"/>
    <x v="0"/>
    <x v="1"/>
    <s v="TXB"/>
    <n v="4"/>
    <x v="1"/>
    <n v="35.869999999999997"/>
  </r>
  <r>
    <x v="13"/>
    <s v="SN"/>
    <d v="2016-04-20T00:00:00"/>
    <d v="1899-12-30T07:15:00"/>
    <d v="1899-12-30T08:45:00"/>
    <x v="0"/>
    <n v="110"/>
    <n v="9"/>
    <n v="7"/>
    <n v="40"/>
    <d v="1899-12-30T07:40:00"/>
    <s v="YL5415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10"/>
    <n v="7"/>
    <n v="44"/>
    <d v="1899-12-30T07:44:00"/>
    <s v="CPPD60"/>
    <s v="Liserco"/>
    <x v="1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11"/>
    <n v="7"/>
    <n v="46"/>
    <d v="1899-12-30T07:46:00"/>
    <s v="VS4626"/>
    <s v="Lincosur"/>
    <x v="2"/>
    <x v="0"/>
    <x v="1"/>
    <s v="TXB"/>
    <n v="5"/>
    <x v="1"/>
    <n v="39.284999999999997"/>
  </r>
  <r>
    <x v="13"/>
    <s v="SN"/>
    <d v="2016-04-20T00:00:00"/>
    <d v="1899-12-30T07:15:00"/>
    <d v="1899-12-30T08:45:00"/>
    <x v="0"/>
    <n v="110"/>
    <n v="12"/>
    <n v="7"/>
    <n v="46"/>
    <d v="1899-12-30T07:46:00"/>
    <s v="XC7636"/>
    <s v="Lincosur"/>
    <x v="5"/>
    <x v="0"/>
    <x v="1"/>
    <s v="TXB"/>
    <n v="5"/>
    <x v="1"/>
    <n v="39.284999999999997"/>
  </r>
  <r>
    <x v="13"/>
    <s v="SN"/>
    <d v="2016-04-20T00:00:00"/>
    <d v="1899-12-30T07:15:00"/>
    <d v="1899-12-30T08:45:00"/>
    <x v="0"/>
    <n v="110"/>
    <n v="13"/>
    <n v="7"/>
    <n v="50"/>
    <d v="1899-12-30T07:50:00"/>
    <s v="VV1282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14"/>
    <n v="7"/>
    <n v="51"/>
    <d v="1899-12-30T07:51:00"/>
    <s v="WU1092"/>
    <s v="Lincosur"/>
    <x v="5"/>
    <x v="0"/>
    <x v="1"/>
    <s v="TXB"/>
    <n v="4"/>
    <x v="1"/>
    <n v="35.869999999999997"/>
  </r>
  <r>
    <x v="13"/>
    <s v="SN"/>
    <d v="2016-04-20T00:00:00"/>
    <d v="1899-12-30T07:15:00"/>
    <d v="1899-12-30T08:45:00"/>
    <x v="0"/>
    <n v="110"/>
    <n v="15"/>
    <n v="7"/>
    <n v="53"/>
    <d v="1899-12-30T07:53:00"/>
    <s v="HKPH70"/>
    <s v="Liserco"/>
    <x v="12"/>
    <x v="0"/>
    <x v="1"/>
    <s v="TXB"/>
    <n v="4"/>
    <x v="1"/>
    <n v="35.869999999999997"/>
  </r>
  <r>
    <x v="13"/>
    <s v="SN"/>
    <d v="2016-04-20T00:00:00"/>
    <d v="1899-12-30T07:15:00"/>
    <d v="1899-12-30T08:45:00"/>
    <x v="0"/>
    <n v="110"/>
    <n v="16"/>
    <n v="8"/>
    <n v="0"/>
    <d v="1899-12-30T08:00:00"/>
    <s v="XJ6810"/>
    <s v="Liserco"/>
    <x v="12"/>
    <x v="0"/>
    <x v="1"/>
    <s v="TXB"/>
    <n v="2"/>
    <x v="1"/>
    <n v="17.84"/>
  </r>
  <r>
    <x v="13"/>
    <s v="SN"/>
    <d v="2016-04-20T00:00:00"/>
    <d v="1899-12-30T07:15:00"/>
    <d v="1899-12-30T08:45:00"/>
    <x v="0"/>
    <n v="110"/>
    <n v="17"/>
    <n v="8"/>
    <n v="6"/>
    <d v="1899-12-30T08:06:00"/>
    <s v="VX4347"/>
    <s v="Lincosur"/>
    <x v="2"/>
    <x v="0"/>
    <x v="1"/>
    <s v="TXB"/>
    <n v="5"/>
    <x v="1"/>
    <n v="39.284999999999997"/>
  </r>
  <r>
    <x v="13"/>
    <s v="SN"/>
    <d v="2016-04-20T00:00:00"/>
    <d v="1899-12-30T07:15:00"/>
    <d v="1899-12-30T08:45:00"/>
    <x v="0"/>
    <n v="110"/>
    <n v="18"/>
    <n v="8"/>
    <n v="7"/>
    <d v="1899-12-30T08:07:00"/>
    <s v="XU8192"/>
    <s v="Liserco"/>
    <x v="12"/>
    <x v="0"/>
    <x v="1"/>
    <s v="TXB"/>
    <n v="2"/>
    <x v="1"/>
    <n v="17.84"/>
  </r>
  <r>
    <x v="13"/>
    <s v="SN"/>
    <d v="2016-04-20T00:00:00"/>
    <d v="1899-12-30T07:15:00"/>
    <d v="1899-12-30T08:45:00"/>
    <x v="0"/>
    <n v="110"/>
    <n v="19"/>
    <n v="8"/>
    <n v="7"/>
    <d v="1899-12-30T08:07:00"/>
    <s v="UK8313"/>
    <s v="Lincosur"/>
    <x v="5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20"/>
    <n v="8"/>
    <n v="8"/>
    <d v="1899-12-30T08:08:00"/>
    <s v="YD1844"/>
    <s v="Lincosur"/>
    <x v="2"/>
    <x v="0"/>
    <x v="1"/>
    <s v="TXB"/>
    <n v="3"/>
    <x v="1"/>
    <n v="30.84"/>
  </r>
  <r>
    <x v="13"/>
    <s v="SN"/>
    <d v="2016-04-20T00:00:00"/>
    <d v="1899-12-30T07:15:00"/>
    <d v="1899-12-30T08:45:00"/>
    <x v="0"/>
    <n v="110"/>
    <n v="21"/>
    <n v="8"/>
    <n v="8"/>
    <d v="1899-12-30T08:08:00"/>
    <s v="TK6287"/>
    <s v="Lincosur"/>
    <x v="5"/>
    <x v="0"/>
    <x v="1"/>
    <s v="TXB"/>
    <n v="4"/>
    <x v="1"/>
    <n v="35.869999999999997"/>
  </r>
  <r>
    <x v="13"/>
    <s v="SN"/>
    <d v="2016-04-20T00:00:00"/>
    <d v="1899-12-30T07:15:00"/>
    <d v="1899-12-30T08:45:00"/>
    <x v="0"/>
    <n v="110"/>
    <n v="22"/>
    <n v="8"/>
    <n v="13"/>
    <d v="1899-12-30T08:13:00"/>
    <s v="WU1084"/>
    <s v="Lincosur"/>
    <x v="5"/>
    <x v="0"/>
    <x v="1"/>
    <s v="TXB"/>
    <n v="2"/>
    <x v="1"/>
    <n v="17.84"/>
  </r>
  <r>
    <x v="13"/>
    <s v="SN"/>
    <d v="2016-04-20T00:00:00"/>
    <d v="1899-12-30T07:15:00"/>
    <d v="1899-12-30T08:45:00"/>
    <x v="0"/>
    <n v="110"/>
    <n v="23"/>
    <n v="8"/>
    <n v="17"/>
    <d v="1899-12-30T08:17:00"/>
    <s v="VB8940"/>
    <s v="Lincosur"/>
    <x v="2"/>
    <x v="0"/>
    <x v="1"/>
    <s v="TXB"/>
    <n v="6"/>
    <x v="1"/>
    <n v="42.7"/>
  </r>
  <r>
    <x v="13"/>
    <s v="SN"/>
    <d v="2016-04-20T00:00:00"/>
    <d v="1899-12-30T07:15:00"/>
    <d v="1899-12-30T08:45:00"/>
    <x v="0"/>
    <n v="110"/>
    <n v="24"/>
    <n v="8"/>
    <n v="19"/>
    <d v="1899-12-30T08:19:00"/>
    <s v="XN9443"/>
    <s v="Liserco"/>
    <x v="12"/>
    <x v="0"/>
    <x v="1"/>
    <s v="TXB"/>
    <n v="2"/>
    <x v="1"/>
    <n v="17.84"/>
  </r>
  <r>
    <x v="13"/>
    <s v="SN"/>
    <d v="2016-04-20T00:00:00"/>
    <d v="1899-12-30T07:15:00"/>
    <d v="1899-12-30T08:45:00"/>
    <x v="0"/>
    <n v="110"/>
    <n v="25"/>
    <n v="8"/>
    <n v="21"/>
    <d v="1899-12-30T08:21:00"/>
    <s v="SC4302"/>
    <s v="Lincosur"/>
    <x v="2"/>
    <x v="0"/>
    <x v="1"/>
    <s v="TXB"/>
    <n v="3"/>
    <x v="1"/>
    <n v="30.84"/>
  </r>
  <r>
    <x v="13"/>
    <s v="SN"/>
    <d v="2016-04-20T00:00:00"/>
    <d v="1899-12-30T07:15:00"/>
    <d v="1899-12-30T08:45:00"/>
    <x v="0"/>
    <n v="110"/>
    <n v="26"/>
    <n v="8"/>
    <n v="24"/>
    <d v="1899-12-30T08:24:00"/>
    <s v="WG2199"/>
    <s v="Lincosur"/>
    <x v="5"/>
    <x v="0"/>
    <x v="1"/>
    <s v="TXB"/>
    <n v="1"/>
    <x v="1"/>
    <n v="7.97"/>
  </r>
  <r>
    <x v="13"/>
    <s v="SN"/>
    <d v="2016-04-20T00:00:00"/>
    <d v="1899-12-30T07:15:00"/>
    <d v="1899-12-30T08:45:00"/>
    <x v="0"/>
    <n v="110"/>
    <n v="27"/>
    <n v="8"/>
    <n v="27"/>
    <d v="1899-12-30T08:27:00"/>
    <s v="UP2406"/>
    <s v="Lincosur"/>
    <x v="5"/>
    <x v="0"/>
    <x v="1"/>
    <s v="TXB"/>
    <n v="1"/>
    <x v="1"/>
    <n v="7.97"/>
  </r>
  <r>
    <x v="13"/>
    <s v="SN"/>
    <d v="2016-04-20T00:00:00"/>
    <d v="1899-12-30T07:15:00"/>
    <d v="1899-12-30T08:45:00"/>
    <x v="0"/>
    <n v="110"/>
    <n v="28"/>
    <n v="8"/>
    <n v="28"/>
    <d v="1899-12-30T08:28:00"/>
    <s v="PP5300"/>
    <s v="Lincosur"/>
    <x v="2"/>
    <x v="0"/>
    <x v="1"/>
    <s v="TXB"/>
    <n v="2"/>
    <x v="1"/>
    <n v="17.84"/>
  </r>
  <r>
    <x v="13"/>
    <s v="SN"/>
    <d v="2016-04-20T00:00:00"/>
    <d v="1899-12-30T07:15:00"/>
    <d v="1899-12-30T08:45:00"/>
    <x v="0"/>
    <n v="110"/>
    <n v="29"/>
    <n v="8"/>
    <n v="32"/>
    <d v="1899-12-30T08:32:00"/>
    <s v="XK8588"/>
    <s v="Liserco"/>
    <x v="12"/>
    <x v="0"/>
    <x v="1"/>
    <s v="TXB"/>
    <n v="2"/>
    <x v="1"/>
    <n v="17.84"/>
  </r>
  <r>
    <x v="13"/>
    <s v="SN"/>
    <d v="2016-04-20T00:00:00"/>
    <d v="1899-12-30T07:15:00"/>
    <d v="1899-12-30T08:45:00"/>
    <x v="0"/>
    <n v="110"/>
    <n v="30"/>
    <n v="8"/>
    <n v="33"/>
    <d v="1899-12-30T08:33:00"/>
    <s v="NB8251"/>
    <s v="Lincosur"/>
    <x v="2"/>
    <x v="0"/>
    <x v="1"/>
    <s v="TXB"/>
    <n v="1"/>
    <x v="1"/>
    <n v="7.97"/>
  </r>
  <r>
    <x v="13"/>
    <s v="SN"/>
    <d v="2016-04-20T00:00:00"/>
    <d v="1899-12-30T07:15:00"/>
    <d v="1899-12-30T08:45:00"/>
    <x v="0"/>
    <n v="111"/>
    <n v="1"/>
    <n v="8"/>
    <n v="33"/>
    <d v="1899-12-30T08:33:00"/>
    <s v="YC9518"/>
    <s v="Lincosur"/>
    <x v="5"/>
    <x v="0"/>
    <x v="1"/>
    <s v="TXB"/>
    <n v="1"/>
    <x v="1"/>
    <n v="7.97"/>
  </r>
  <r>
    <x v="13"/>
    <s v="SN"/>
    <d v="2016-04-20T00:00:00"/>
    <d v="1899-12-30T07:15:00"/>
    <d v="1899-12-30T08:45:00"/>
    <x v="0"/>
    <n v="111"/>
    <n v="2"/>
    <n v="8"/>
    <n v="38"/>
    <d v="1899-12-30T08:38:00"/>
    <s v="VC3093"/>
    <s v="Lincosur"/>
    <x v="5"/>
    <x v="0"/>
    <x v="1"/>
    <s v="TXB"/>
    <n v="2"/>
    <x v="1"/>
    <n v="17.84"/>
  </r>
  <r>
    <x v="13"/>
    <s v="SN"/>
    <d v="2016-04-20T00:00:00"/>
    <d v="1899-12-30T07:15:00"/>
    <d v="1899-12-30T08:45:00"/>
    <x v="0"/>
    <n v="111"/>
    <n v="3"/>
    <n v="8"/>
    <n v="39"/>
    <d v="1899-12-30T08:39:00"/>
    <s v="UN1419"/>
    <s v="Lincosur"/>
    <x v="2"/>
    <x v="0"/>
    <x v="1"/>
    <s v="TXB"/>
    <n v="3"/>
    <x v="1"/>
    <n v="30.84"/>
  </r>
  <r>
    <x v="13"/>
    <s v="SN"/>
    <d v="2016-04-20T00:00:00"/>
    <d v="1899-12-30T07:15:00"/>
    <d v="1899-12-30T08:45:00"/>
    <x v="0"/>
    <n v="111"/>
    <n v="4"/>
    <n v="8"/>
    <n v="43"/>
    <d v="1899-12-30T08:43:00"/>
    <s v="UF9546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16"/>
    <n v="10"/>
    <n v="0"/>
    <d v="1899-12-30T10:00:00"/>
    <s v="YS4204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17"/>
    <n v="10"/>
    <n v="0"/>
    <d v="1899-12-30T10:00:00"/>
    <s v="VJ9650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18"/>
    <n v="10"/>
    <n v="3"/>
    <d v="1899-12-30T10:03:00"/>
    <s v="XF9611"/>
    <s v="Liserco"/>
    <x v="1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19"/>
    <n v="10"/>
    <n v="4"/>
    <d v="1899-12-30T10:04:00"/>
    <s v="VR4488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0"/>
    <n v="10"/>
    <n v="8"/>
    <d v="1899-12-30T10:08:00"/>
    <s v="WT1863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1"/>
    <n v="10"/>
    <n v="9"/>
    <d v="1899-12-30T10:09:00"/>
    <s v="UP2404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2"/>
    <n v="10"/>
    <n v="13"/>
    <d v="1899-12-30T10:13:00"/>
    <s v="YG1223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3"/>
    <n v="10"/>
    <n v="14"/>
    <d v="1899-12-30T10:14:00"/>
    <s v="YH2184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4"/>
    <n v="10"/>
    <n v="18"/>
    <d v="1899-12-30T10:18:00"/>
    <s v="UA8209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5"/>
    <n v="10"/>
    <n v="22"/>
    <d v="1899-12-30T10:22:00"/>
    <s v="YB7008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6"/>
    <n v="10"/>
    <n v="25"/>
    <d v="1899-12-30T10:25:00"/>
    <s v="SE2454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7"/>
    <n v="10"/>
    <n v="29"/>
    <d v="1899-12-30T10:29:00"/>
    <s v="ZY7023"/>
    <s v="Lincosur"/>
    <x v="2"/>
    <x v="0"/>
    <x v="1"/>
    <s v="TXB"/>
    <n v="2"/>
    <x v="1"/>
    <n v="17.84"/>
  </r>
  <r>
    <x v="13"/>
    <s v="SN"/>
    <d v="2016-04-20T00:00:00"/>
    <d v="1899-12-30T09:45:00"/>
    <d v="1899-12-30T11:15:00"/>
    <x v="1"/>
    <n v="111"/>
    <n v="28"/>
    <n v="10"/>
    <n v="33"/>
    <d v="1899-12-30T10:33:00"/>
    <s v="PZ6073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29"/>
    <n v="10"/>
    <n v="35"/>
    <d v="1899-12-30T10:35:00"/>
    <s v="WC7812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1"/>
    <n v="30"/>
    <n v="10"/>
    <n v="39"/>
    <d v="1899-12-30T10:39:00"/>
    <s v="VV1283"/>
    <s v="Liserco"/>
    <x v="1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1"/>
    <n v="10"/>
    <n v="40"/>
    <d v="1899-12-30T10:40:00"/>
    <s v="XN8260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2"/>
    <n v="10"/>
    <n v="44"/>
    <d v="1899-12-30T10:44:00"/>
    <s v="XV2271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3"/>
    <n v="10"/>
    <n v="45"/>
    <d v="1899-12-30T10:45:00"/>
    <s v="SG5933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4"/>
    <n v="10"/>
    <n v="48"/>
    <d v="1899-12-30T10:48:00"/>
    <s v="YS4204"/>
    <s v="Lincosur"/>
    <x v="5"/>
    <x v="0"/>
    <x v="1"/>
    <s v="TXB"/>
    <n v="2"/>
    <x v="1"/>
    <n v="17.84"/>
  </r>
  <r>
    <x v="13"/>
    <s v="SN"/>
    <d v="2016-04-20T00:00:00"/>
    <d v="1899-12-30T09:45:00"/>
    <d v="1899-12-30T11:15:00"/>
    <x v="1"/>
    <n v="112"/>
    <n v="5"/>
    <n v="10"/>
    <n v="51"/>
    <d v="1899-12-30T10:51:00"/>
    <s v="PU7430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6"/>
    <n v="10"/>
    <n v="56"/>
    <d v="1899-12-30T10:56:00"/>
    <s v="BPXW57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7"/>
    <n v="10"/>
    <n v="57"/>
    <d v="1899-12-30T10:57:00"/>
    <s v="XG8576"/>
    <s v="Liserco"/>
    <x v="1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8"/>
    <n v="10"/>
    <n v="58"/>
    <d v="1899-12-30T10:58:00"/>
    <s v="PU7429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9"/>
    <n v="11"/>
    <n v="1"/>
    <d v="1899-12-30T11:01:00"/>
    <s v="VX4351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10"/>
    <n v="11"/>
    <n v="7"/>
    <d v="1899-12-30T11:07:00"/>
    <s v="UF3899"/>
    <s v="Lincosur"/>
    <x v="5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11"/>
    <n v="11"/>
    <n v="8"/>
    <d v="1899-12-30T11:08:00"/>
    <s v="VL6308"/>
    <s v="Lincosur"/>
    <x v="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12"/>
    <n v="11"/>
    <n v="9"/>
    <d v="1899-12-30T11:09:00"/>
    <s v="WK7410"/>
    <s v="Liserco"/>
    <x v="12"/>
    <x v="0"/>
    <x v="1"/>
    <s v="TXB"/>
    <n v="1"/>
    <x v="1"/>
    <n v="7.97"/>
  </r>
  <r>
    <x v="13"/>
    <s v="SN"/>
    <d v="2016-04-20T00:00:00"/>
    <d v="1899-12-30T09:45:00"/>
    <d v="1899-12-30T11:15:00"/>
    <x v="1"/>
    <n v="112"/>
    <n v="13"/>
    <n v="11"/>
    <n v="12"/>
    <d v="1899-12-30T11:12:00"/>
    <s v="YL5415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16"/>
    <n v="12"/>
    <n v="48"/>
    <d v="1899-12-30T12:48:00"/>
    <s v="TP6745"/>
    <s v="Lincosur"/>
    <x v="2"/>
    <x v="0"/>
    <x v="1"/>
    <s v="TXB"/>
    <n v="2"/>
    <x v="1"/>
    <n v="17.84"/>
  </r>
  <r>
    <x v="13"/>
    <s v="SN"/>
    <d v="2016-04-20T00:00:00"/>
    <d v="1899-12-30T12:45:00"/>
    <d v="1899-12-30T14:15:00"/>
    <x v="2"/>
    <n v="112"/>
    <n v="17"/>
    <n v="12"/>
    <n v="49"/>
    <d v="1899-12-30T12:49:00"/>
    <s v="VP2351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18"/>
    <n v="12"/>
    <n v="51"/>
    <d v="1899-12-30T12:51:00"/>
    <s v="YK4614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19"/>
    <n v="12"/>
    <n v="53"/>
    <d v="1899-12-30T12:53:00"/>
    <s v="XK8588"/>
    <s v="Liserco"/>
    <x v="1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0"/>
    <n v="12"/>
    <n v="55"/>
    <d v="1899-12-30T12:55:00"/>
    <s v="PW8701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1"/>
    <n v="12"/>
    <n v="56"/>
    <d v="1899-12-30T12:56:00"/>
    <s v="YF9628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2"/>
    <n v="12"/>
    <n v="58"/>
    <d v="1899-12-30T12:58:00"/>
    <s v="XH4868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3"/>
    <n v="13"/>
    <n v="5"/>
    <d v="1899-12-30T13:05:00"/>
    <s v="ZL5402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4"/>
    <n v="13"/>
    <n v="7"/>
    <d v="1899-12-30T13:07:00"/>
    <s v="RK2521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5"/>
    <n v="13"/>
    <n v="10"/>
    <d v="1899-12-30T13:10:00"/>
    <s v="PS8641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6"/>
    <n v="13"/>
    <n v="10"/>
    <d v="1899-12-30T13:10:00"/>
    <s v="VX8860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7"/>
    <n v="13"/>
    <n v="10"/>
    <d v="1899-12-30T13:10:00"/>
    <s v="RZ8195"/>
    <s v="Liserco"/>
    <x v="1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8"/>
    <n v="13"/>
    <n v="15"/>
    <d v="1899-12-30T13:15:00"/>
    <s v="YV3188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29"/>
    <n v="13"/>
    <n v="19"/>
    <d v="1899-12-30T13:19:00"/>
    <s v="YA5832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2"/>
    <n v="30"/>
    <n v="13"/>
    <n v="22"/>
    <d v="1899-12-30T13:22:00"/>
    <s v="XJ1623"/>
    <s v="Lincosur"/>
    <x v="2"/>
    <x v="0"/>
    <x v="1"/>
    <s v="TXB"/>
    <n v="2"/>
    <x v="1"/>
    <n v="17.84"/>
  </r>
  <r>
    <x v="13"/>
    <s v="SN"/>
    <d v="2016-04-20T00:00:00"/>
    <d v="1899-12-30T12:45:00"/>
    <d v="1899-12-30T14:15:00"/>
    <x v="2"/>
    <n v="113"/>
    <n v="1"/>
    <n v="13"/>
    <n v="26"/>
    <d v="1899-12-30T13:26:00"/>
    <s v="PP5317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2"/>
    <n v="13"/>
    <n v="27"/>
    <d v="1899-12-30T13:27:00"/>
    <s v="UY3756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3"/>
    <n v="13"/>
    <n v="28"/>
    <d v="1899-12-30T13:28:00"/>
    <s v="CPPD60"/>
    <s v="Liserco"/>
    <x v="1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4"/>
    <n v="13"/>
    <n v="33"/>
    <d v="1899-12-30T13:33:00"/>
    <s v="VJ3615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5"/>
    <n v="13"/>
    <n v="36"/>
    <d v="1899-12-30T13:36:00"/>
    <s v="YD1031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6"/>
    <n v="13"/>
    <n v="38"/>
    <d v="1899-12-30T13:38:00"/>
    <s v="YS4204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7"/>
    <n v="13"/>
    <n v="40"/>
    <d v="1899-12-30T13:40:00"/>
    <s v="WH8296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8"/>
    <n v="13"/>
    <n v="43"/>
    <d v="1899-12-30T13:43:00"/>
    <s v="UK6339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9"/>
    <n v="13"/>
    <n v="44"/>
    <d v="1899-12-30T13:44:00"/>
    <s v="VR4488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0"/>
    <n v="13"/>
    <n v="46"/>
    <d v="1899-12-30T13:46:00"/>
    <s v="HKPH70"/>
    <s v="Liserco"/>
    <x v="1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1"/>
    <n v="13"/>
    <n v="49"/>
    <d v="1899-12-30T13:49:00"/>
    <s v="UP2404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2"/>
    <n v="13"/>
    <n v="51"/>
    <d v="1899-12-30T13:51:00"/>
    <s v="UY3804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3"/>
    <n v="13"/>
    <n v="53"/>
    <d v="1899-12-30T13:53:00"/>
    <s v="YH2184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4"/>
    <n v="13"/>
    <n v="58"/>
    <d v="1899-12-30T13:58:00"/>
    <s v="NP3986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5"/>
    <n v="14"/>
    <n v="1"/>
    <d v="1899-12-30T14:01:00"/>
    <s v="XU8192"/>
    <s v="Liserco"/>
    <x v="1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6"/>
    <n v="14"/>
    <n v="2"/>
    <d v="1899-12-30T14:02:00"/>
    <s v="YB7008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7"/>
    <n v="14"/>
    <n v="2"/>
    <d v="1899-12-30T14:02:00"/>
    <s v="UB9620"/>
    <s v="Lincosur"/>
    <x v="2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8"/>
    <n v="14"/>
    <n v="8"/>
    <d v="1899-12-30T14:08:00"/>
    <s v="WC7812"/>
    <s v="Lincosur"/>
    <x v="5"/>
    <x v="0"/>
    <x v="1"/>
    <s v="TXB"/>
    <n v="1"/>
    <x v="1"/>
    <n v="7.97"/>
  </r>
  <r>
    <x v="13"/>
    <s v="SN"/>
    <d v="2016-04-20T00:00:00"/>
    <d v="1899-12-30T12:45:00"/>
    <d v="1899-12-30T14:15:00"/>
    <x v="2"/>
    <n v="113"/>
    <n v="19"/>
    <n v="14"/>
    <n v="11"/>
    <d v="1899-12-30T14:11:00"/>
    <s v="VC3093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1"/>
    <n v="17"/>
    <n v="47"/>
    <d v="1899-12-30T17:47:00"/>
    <s v="HKPH70"/>
    <s v="Liserco"/>
    <x v="1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"/>
    <n v="17"/>
    <n v="49"/>
    <d v="1899-12-30T17:49:00"/>
    <s v="UJ7589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3"/>
    <n v="17"/>
    <n v="50"/>
    <d v="1899-12-30T17:50:00"/>
    <s v="VX4351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4"/>
    <n v="17"/>
    <n v="54"/>
    <d v="1899-12-30T17:54:00"/>
    <s v="XC7636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5"/>
    <n v="17"/>
    <n v="57"/>
    <d v="1899-12-30T17:57:00"/>
    <s v="UF3899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6"/>
    <n v="18"/>
    <n v="1"/>
    <d v="1899-12-30T18:01:00"/>
    <s v="YL5415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7"/>
    <n v="18"/>
    <n v="4"/>
    <d v="1899-12-30T18:04:00"/>
    <s v="VX5217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8"/>
    <n v="18"/>
    <n v="7"/>
    <d v="1899-12-30T18:07:00"/>
    <s v="VX8860"/>
    <s v="Lincosur"/>
    <x v="2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9"/>
    <n v="18"/>
    <n v="8"/>
    <d v="1899-12-30T18:08:00"/>
    <s v="UK8313"/>
    <s v="Lincosur"/>
    <x v="5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10"/>
    <n v="18"/>
    <n v="14"/>
    <d v="1899-12-30T18:14:00"/>
    <s v="TK6287"/>
    <s v="Lincosur"/>
    <x v="5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11"/>
    <n v="18"/>
    <n v="15"/>
    <d v="1899-12-30T18:15:00"/>
    <s v="PU7429"/>
    <s v="Lincosur"/>
    <x v="2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12"/>
    <n v="18"/>
    <n v="18"/>
    <d v="1899-12-30T18:18:00"/>
    <s v="VS4626"/>
    <s v="Lincosur"/>
    <x v="2"/>
    <x v="0"/>
    <x v="1"/>
    <s v="TXB"/>
    <n v="3"/>
    <x v="1"/>
    <n v="30.84"/>
  </r>
  <r>
    <x v="13"/>
    <s v="SN"/>
    <d v="2016-04-20T00:00:00"/>
    <d v="1899-12-30T17:45:00"/>
    <d v="1899-12-30T19:15:00"/>
    <x v="3"/>
    <n v="114"/>
    <n v="13"/>
    <n v="18"/>
    <n v="22"/>
    <d v="1899-12-30T18:22:00"/>
    <s v="WU1084"/>
    <s v="Lincosur"/>
    <x v="5"/>
    <x v="0"/>
    <x v="1"/>
    <s v="TXB"/>
    <n v="5"/>
    <x v="1"/>
    <n v="39.284999999999997"/>
  </r>
  <r>
    <x v="13"/>
    <s v="SN"/>
    <d v="2016-04-20T00:00:00"/>
    <d v="1899-12-30T17:45:00"/>
    <d v="1899-12-30T19:15:00"/>
    <x v="3"/>
    <n v="114"/>
    <n v="14"/>
    <n v="18"/>
    <n v="24"/>
    <d v="1899-12-30T18:24:00"/>
    <s v="VV1282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15"/>
    <n v="18"/>
    <n v="24"/>
    <d v="1899-12-30T18:24:00"/>
    <s v="VV1283"/>
    <s v="Liserco"/>
    <x v="1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16"/>
    <n v="18"/>
    <n v="30"/>
    <d v="1899-12-30T18:30:00"/>
    <s v="WG2199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17"/>
    <n v="18"/>
    <n v="32"/>
    <d v="1899-12-30T18:32:00"/>
    <s v="UK1352"/>
    <s v="Lincosur"/>
    <x v="2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18"/>
    <n v="18"/>
    <n v="35"/>
    <d v="1899-12-30T18:35:00"/>
    <s v="WK7410"/>
    <s v="Liserco"/>
    <x v="1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19"/>
    <n v="18"/>
    <n v="38"/>
    <d v="1899-12-30T18:38:00"/>
    <s v="UP2406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0"/>
    <n v="18"/>
    <n v="39"/>
    <d v="1899-12-30T18:39:00"/>
    <s v="VX4347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1"/>
    <n v="18"/>
    <n v="41"/>
    <d v="1899-12-30T18:41:00"/>
    <s v="UJ5205"/>
    <s v="Lincosur"/>
    <x v="2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22"/>
    <n v="18"/>
    <n v="51"/>
    <d v="1899-12-30T18:51:00"/>
    <s v="VB8940"/>
    <s v="Lincosur"/>
    <x v="2"/>
    <x v="0"/>
    <x v="1"/>
    <s v="TXB"/>
    <n v="2"/>
    <x v="1"/>
    <n v="17.84"/>
  </r>
  <r>
    <x v="13"/>
    <s v="SN"/>
    <d v="2016-04-20T00:00:00"/>
    <d v="1899-12-30T17:45:00"/>
    <d v="1899-12-30T19:15:00"/>
    <x v="3"/>
    <n v="114"/>
    <n v="23"/>
    <n v="18"/>
    <n v="54"/>
    <d v="1899-12-30T18:54:00"/>
    <s v="VD2740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4"/>
    <n v="18"/>
    <n v="55"/>
    <d v="1899-12-30T18:55:00"/>
    <s v="SC4302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5"/>
    <n v="19"/>
    <n v="3"/>
    <d v="1899-12-30T19:03:00"/>
    <s v="PP5300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6"/>
    <n v="19"/>
    <n v="6"/>
    <d v="1899-12-30T19:06:00"/>
    <s v="NB8251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7"/>
    <n v="19"/>
    <n v="10"/>
    <d v="1899-12-30T19:10:00"/>
    <s v="CWVJ13"/>
    <s v="Lincosur"/>
    <x v="5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8"/>
    <n v="19"/>
    <n v="14"/>
    <d v="1899-12-30T19:14:00"/>
    <s v="DBLS95"/>
    <s v="Lincosur"/>
    <x v="2"/>
    <x v="0"/>
    <x v="1"/>
    <s v="TXB"/>
    <n v="1"/>
    <x v="1"/>
    <n v="7.97"/>
  </r>
  <r>
    <x v="13"/>
    <s v="SN"/>
    <d v="2016-04-20T00:00:00"/>
    <d v="1899-12-30T17:45:00"/>
    <d v="1899-12-30T19:15:00"/>
    <x v="3"/>
    <n v="114"/>
    <n v="29"/>
    <n v="19"/>
    <n v="14"/>
    <d v="1899-12-30T19:14:00"/>
    <s v="XR5340"/>
    <s v="Liserco"/>
    <x v="12"/>
    <x v="0"/>
    <x v="1"/>
    <s v="TXB"/>
    <n v="1"/>
    <x v="1"/>
    <n v="7.97"/>
  </r>
  <r>
    <x v="14"/>
    <s v="NS"/>
    <d v="2016-04-21T00:00:00"/>
    <d v="1899-12-30T07:15:00"/>
    <d v="1899-12-30T08:45:00"/>
    <x v="0"/>
    <n v="115"/>
    <n v="1"/>
    <n v="7"/>
    <n v="20"/>
    <d v="1899-12-30T07:20:00"/>
    <s v="CPPD60"/>
    <s v="Liserco"/>
    <x v="11"/>
    <x v="0"/>
    <x v="0"/>
    <s v="TXB"/>
    <n v="3"/>
    <x v="0"/>
    <n v="30.84"/>
  </r>
  <r>
    <x v="14"/>
    <s v="NS"/>
    <d v="2016-04-21T00:00:00"/>
    <d v="1899-12-30T07:15:00"/>
    <d v="1899-12-30T08:45:00"/>
    <x v="0"/>
    <n v="115"/>
    <n v="2"/>
    <n v="7"/>
    <n v="22"/>
    <d v="1899-12-30T07:22:00"/>
    <s v="WT9928"/>
    <s v="Liserco"/>
    <x v="1"/>
    <x v="0"/>
    <x v="1"/>
    <s v="TXB"/>
    <n v="2"/>
    <x v="0"/>
    <n v="17.84"/>
  </r>
  <r>
    <x v="14"/>
    <s v="NS"/>
    <d v="2016-04-21T00:00:00"/>
    <d v="1899-12-30T07:15:00"/>
    <d v="1899-12-30T08:45:00"/>
    <x v="0"/>
    <n v="115"/>
    <n v="3"/>
    <n v="7"/>
    <n v="23"/>
    <d v="1899-12-30T07:23:00"/>
    <s v="XF9609"/>
    <s v="Liserco"/>
    <x v="1"/>
    <x v="0"/>
    <x v="1"/>
    <s v="TXB"/>
    <n v="2"/>
    <x v="0"/>
    <n v="17.84"/>
  </r>
  <r>
    <x v="14"/>
    <s v="NS"/>
    <d v="2016-04-21T00:00:00"/>
    <d v="1899-12-30T07:15:00"/>
    <d v="1899-12-30T08:45:00"/>
    <x v="0"/>
    <n v="115"/>
    <n v="4"/>
    <n v="7"/>
    <n v="24"/>
    <d v="1899-12-30T07:24:00"/>
    <s v="WG3472"/>
    <s v="Lisanco"/>
    <x v="14"/>
    <x v="0"/>
    <x v="0"/>
    <s v="TXB"/>
    <n v="2"/>
    <x v="0"/>
    <n v="17.84"/>
  </r>
  <r>
    <x v="14"/>
    <s v="NS"/>
    <d v="2016-04-21T00:00:00"/>
    <d v="1899-12-30T07:15:00"/>
    <d v="1899-12-30T08:45:00"/>
    <x v="0"/>
    <n v="115"/>
    <n v="5"/>
    <n v="7"/>
    <n v="26"/>
    <d v="1899-12-30T07:26:00"/>
    <s v="YD2086"/>
    <s v="Liserco"/>
    <x v="11"/>
    <x v="0"/>
    <x v="0"/>
    <s v="TXB"/>
    <n v="2"/>
    <x v="0"/>
    <n v="17.84"/>
  </r>
  <r>
    <x v="14"/>
    <s v="NS"/>
    <d v="2016-04-21T00:00:00"/>
    <d v="1899-12-30T07:15:00"/>
    <d v="1899-12-30T08:45:00"/>
    <x v="0"/>
    <n v="115"/>
    <n v="6"/>
    <n v="7"/>
    <n v="30"/>
    <d v="1899-12-30T07:30:00"/>
    <s v="RV9006"/>
    <s v="Liserco"/>
    <x v="13"/>
    <x v="0"/>
    <x v="0"/>
    <s v="TXB"/>
    <n v="3"/>
    <x v="0"/>
    <n v="30.84"/>
  </r>
  <r>
    <x v="14"/>
    <s v="NS"/>
    <d v="2016-04-21T00:00:00"/>
    <d v="1899-12-30T07:15:00"/>
    <d v="1899-12-30T08:45:00"/>
    <x v="0"/>
    <n v="115"/>
    <n v="7"/>
    <n v="7"/>
    <n v="31"/>
    <d v="1899-12-30T07:31:00"/>
    <s v="XT7834"/>
    <s v="Lisanco"/>
    <x v="14"/>
    <x v="0"/>
    <x v="0"/>
    <s v="TXB"/>
    <n v="3"/>
    <x v="0"/>
    <n v="30.84"/>
  </r>
  <r>
    <x v="14"/>
    <s v="NS"/>
    <d v="2016-04-21T00:00:00"/>
    <d v="1899-12-30T07:15:00"/>
    <d v="1899-12-30T08:45:00"/>
    <x v="0"/>
    <n v="115"/>
    <n v="8"/>
    <n v="7"/>
    <n v="36"/>
    <d v="1899-12-30T07:36:00"/>
    <s v="XF1142"/>
    <s v="Liserco"/>
    <x v="13"/>
    <x v="0"/>
    <x v="0"/>
    <s v="TXB"/>
    <n v="6"/>
    <x v="0"/>
    <n v="42.7"/>
  </r>
  <r>
    <x v="14"/>
    <s v="NS"/>
    <d v="2016-04-21T00:00:00"/>
    <d v="1899-12-30T07:15:00"/>
    <d v="1899-12-30T08:45:00"/>
    <x v="0"/>
    <n v="115"/>
    <n v="9"/>
    <n v="7"/>
    <n v="38"/>
    <d v="1899-12-30T07:38:00"/>
    <s v="YY6489"/>
    <s v="Liserco"/>
    <x v="13"/>
    <x v="0"/>
    <x v="0"/>
    <s v="TXB"/>
    <n v="4"/>
    <x v="0"/>
    <n v="35.869999999999997"/>
  </r>
  <r>
    <x v="14"/>
    <s v="NS"/>
    <d v="2016-04-21T00:00:00"/>
    <d v="1899-12-30T07:15:00"/>
    <d v="1899-12-30T08:45:00"/>
    <x v="0"/>
    <n v="115"/>
    <n v="10"/>
    <n v="7"/>
    <n v="39"/>
    <d v="1899-12-30T07:39:00"/>
    <s v="VV1259"/>
    <s v="Liserco"/>
    <x v="1"/>
    <x v="0"/>
    <x v="1"/>
    <s v="TXB"/>
    <n v="2"/>
    <x v="0"/>
    <n v="17.84"/>
  </r>
  <r>
    <x v="14"/>
    <s v="NS"/>
    <d v="2016-04-21T00:00:00"/>
    <d v="1899-12-30T07:15:00"/>
    <d v="1899-12-30T08:45:00"/>
    <x v="0"/>
    <n v="115"/>
    <n v="11"/>
    <n v="7"/>
    <n v="40"/>
    <d v="1899-12-30T07:40:00"/>
    <s v="TV4536"/>
    <s v="Liserco"/>
    <x v="11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12"/>
    <n v="7"/>
    <n v="46"/>
    <d v="1899-12-30T07:46:00"/>
    <s v="XW8290"/>
    <s v="Liserco"/>
    <x v="13"/>
    <x v="0"/>
    <x v="0"/>
    <s v="TXB"/>
    <n v="5"/>
    <x v="0"/>
    <n v="39.284999999999997"/>
  </r>
  <r>
    <x v="14"/>
    <s v="NS"/>
    <d v="2016-04-21T00:00:00"/>
    <d v="1899-12-30T07:15:00"/>
    <d v="1899-12-30T08:45:00"/>
    <x v="0"/>
    <n v="115"/>
    <n v="13"/>
    <n v="7"/>
    <n v="49"/>
    <d v="1899-12-30T07:49:00"/>
    <s v="XJ6814"/>
    <s v="Liserco"/>
    <x v="13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14"/>
    <n v="7"/>
    <n v="52"/>
    <d v="1899-12-30T07:52:00"/>
    <s v="PZ5981"/>
    <s v="Liserco"/>
    <x v="1"/>
    <x v="0"/>
    <x v="1"/>
    <s v="TXB"/>
    <n v="6"/>
    <x v="0"/>
    <n v="42.7"/>
  </r>
  <r>
    <x v="14"/>
    <s v="NS"/>
    <d v="2016-04-21T00:00:00"/>
    <d v="1899-12-30T07:15:00"/>
    <d v="1899-12-30T08:45:00"/>
    <x v="0"/>
    <n v="115"/>
    <n v="15"/>
    <n v="7"/>
    <n v="52"/>
    <d v="1899-12-30T07:52:00"/>
    <s v="RZ8195"/>
    <s v="Liserco"/>
    <x v="11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16"/>
    <n v="7"/>
    <n v="53"/>
    <d v="1899-12-30T07:53:00"/>
    <s v="HVXB46"/>
    <s v="Lisanco"/>
    <x v="10"/>
    <x v="0"/>
    <x v="0"/>
    <s v="TXB"/>
    <n v="3"/>
    <x v="0"/>
    <n v="30.84"/>
  </r>
  <r>
    <x v="14"/>
    <s v="NS"/>
    <d v="2016-04-21T00:00:00"/>
    <d v="1899-12-30T07:15:00"/>
    <d v="1899-12-30T08:45:00"/>
    <x v="0"/>
    <n v="115"/>
    <n v="17"/>
    <n v="7"/>
    <n v="57"/>
    <d v="1899-12-30T07:57:00"/>
    <s v="XL8616"/>
    <s v="Liserco"/>
    <x v="13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18"/>
    <n v="8"/>
    <n v="2"/>
    <d v="1899-12-30T08:02:00"/>
    <s v="HCRF84"/>
    <s v="Liserco"/>
    <x v="13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19"/>
    <n v="8"/>
    <n v="4"/>
    <d v="1899-12-30T08:04:00"/>
    <s v="TU4925"/>
    <s v="Liserco"/>
    <x v="1"/>
    <x v="0"/>
    <x v="1"/>
    <s v="TXB"/>
    <n v="3"/>
    <x v="0"/>
    <n v="30.84"/>
  </r>
  <r>
    <x v="14"/>
    <s v="NS"/>
    <d v="2016-04-21T00:00:00"/>
    <d v="1899-12-30T07:15:00"/>
    <d v="1899-12-30T08:45:00"/>
    <x v="0"/>
    <n v="115"/>
    <n v="20"/>
    <n v="8"/>
    <n v="8"/>
    <d v="1899-12-30T08:08:00"/>
    <s v="GWJD81"/>
    <s v="Liserco"/>
    <x v="13"/>
    <x v="0"/>
    <x v="0"/>
    <s v="TXB"/>
    <n v="4"/>
    <x v="0"/>
    <n v="35.869999999999997"/>
  </r>
  <r>
    <x v="14"/>
    <s v="NS"/>
    <d v="2016-04-21T00:00:00"/>
    <d v="1899-12-30T07:15:00"/>
    <d v="1899-12-30T08:45:00"/>
    <x v="0"/>
    <n v="115"/>
    <n v="21"/>
    <n v="8"/>
    <n v="9"/>
    <d v="1899-12-30T08:09:00"/>
    <s v="UJ3691"/>
    <s v="Lisanco"/>
    <x v="14"/>
    <x v="0"/>
    <x v="0"/>
    <s v="TXB"/>
    <n v="2"/>
    <x v="0"/>
    <n v="17.84"/>
  </r>
  <r>
    <x v="14"/>
    <s v="NS"/>
    <d v="2016-04-21T00:00:00"/>
    <d v="1899-12-30T07:15:00"/>
    <d v="1899-12-30T08:45:00"/>
    <x v="0"/>
    <n v="115"/>
    <n v="22"/>
    <n v="8"/>
    <n v="13"/>
    <d v="1899-12-30T08:13:00"/>
    <s v="XG4960"/>
    <s v="Liserco"/>
    <x v="13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23"/>
    <n v="8"/>
    <n v="14"/>
    <d v="1899-12-30T08:14:00"/>
    <s v="XV9759"/>
    <s v="Liserco"/>
    <x v="1"/>
    <x v="0"/>
    <x v="1"/>
    <s v="TXB"/>
    <n v="2"/>
    <x v="0"/>
    <n v="17.84"/>
  </r>
  <r>
    <x v="14"/>
    <s v="NS"/>
    <d v="2016-04-21T00:00:00"/>
    <d v="1899-12-30T07:15:00"/>
    <d v="1899-12-30T08:45:00"/>
    <x v="0"/>
    <n v="115"/>
    <n v="24"/>
    <n v="8"/>
    <n v="16"/>
    <d v="1899-12-30T08:16:00"/>
    <s v="VX8865"/>
    <s v="Lisanco"/>
    <x v="14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25"/>
    <n v="8"/>
    <n v="17"/>
    <d v="1899-12-30T08:17:00"/>
    <s v="PB2475"/>
    <s v="Liserco"/>
    <x v="11"/>
    <x v="0"/>
    <x v="0"/>
    <s v="TXB"/>
    <n v="1"/>
    <x v="0"/>
    <n v="7.97"/>
  </r>
  <r>
    <x v="14"/>
    <s v="NS"/>
    <d v="2016-04-21T00:00:00"/>
    <d v="1899-12-30T07:15:00"/>
    <d v="1899-12-30T08:45:00"/>
    <x v="0"/>
    <n v="115"/>
    <n v="26"/>
    <n v="8"/>
    <n v="20"/>
    <d v="1899-12-30T08:20:00"/>
    <s v="FVGJ33"/>
    <s v="Lisanco"/>
    <x v="10"/>
    <x v="0"/>
    <x v="0"/>
    <s v="TXB"/>
    <n v="2"/>
    <x v="0"/>
    <n v="17.84"/>
  </r>
  <r>
    <x v="14"/>
    <s v="NS"/>
    <d v="2016-04-21T00:00:00"/>
    <d v="1899-12-30T07:15:00"/>
    <d v="1899-12-30T08:45:00"/>
    <x v="0"/>
    <n v="115"/>
    <n v="27"/>
    <n v="8"/>
    <n v="20"/>
    <d v="1899-12-30T08:20:00"/>
    <s v="XU9201"/>
    <s v="Liserco"/>
    <x v="11"/>
    <x v="0"/>
    <x v="0"/>
    <s v="TXB"/>
    <n v="4"/>
    <x v="0"/>
    <n v="35.869999999999997"/>
  </r>
  <r>
    <x v="14"/>
    <s v="NS"/>
    <d v="2016-04-21T00:00:00"/>
    <d v="1899-12-30T07:15:00"/>
    <d v="1899-12-30T08:45:00"/>
    <x v="0"/>
    <n v="115"/>
    <n v="28"/>
    <n v="8"/>
    <n v="24"/>
    <d v="1899-12-30T08:24:00"/>
    <s v="UA8152"/>
    <s v="Liserco"/>
    <x v="1"/>
    <x v="0"/>
    <x v="1"/>
    <s v="TXB"/>
    <n v="1"/>
    <x v="0"/>
    <n v="7.97"/>
  </r>
  <r>
    <x v="14"/>
    <s v="NS"/>
    <d v="2016-04-21T00:00:00"/>
    <d v="1899-12-30T07:15:00"/>
    <d v="1899-12-30T08:45:00"/>
    <x v="0"/>
    <n v="115"/>
    <n v="29"/>
    <n v="8"/>
    <n v="24"/>
    <d v="1899-12-30T08:24:00"/>
    <s v="XD7938"/>
    <s v="Liserco"/>
    <x v="13"/>
    <x v="0"/>
    <x v="0"/>
    <s v="TXB"/>
    <n v="2"/>
    <x v="0"/>
    <n v="17.84"/>
  </r>
  <r>
    <x v="14"/>
    <s v="NS"/>
    <d v="2016-04-21T00:00:00"/>
    <d v="1899-12-30T07:15:00"/>
    <d v="1899-12-30T08:45:00"/>
    <x v="0"/>
    <n v="115"/>
    <n v="30"/>
    <n v="8"/>
    <n v="27"/>
    <d v="1899-12-30T08:27:00"/>
    <s v="ZK2955"/>
    <s v="Liserco"/>
    <x v="11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1"/>
    <n v="8"/>
    <n v="28"/>
    <d v="1899-12-30T08:28:00"/>
    <s v="XU9222"/>
    <s v="Liserco"/>
    <x v="11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2"/>
    <n v="8"/>
    <n v="30"/>
    <d v="1899-12-30T08:30:00"/>
    <s v="MZ6729"/>
    <s v="Liserco"/>
    <x v="13"/>
    <x v="0"/>
    <x v="0"/>
    <s v="TXB"/>
    <n v="3"/>
    <x v="0"/>
    <n v="30.84"/>
  </r>
  <r>
    <x v="14"/>
    <s v="NS"/>
    <d v="2016-04-21T00:00:00"/>
    <d v="1899-12-30T07:15:00"/>
    <d v="1899-12-30T08:45:00"/>
    <x v="0"/>
    <n v="116"/>
    <n v="3"/>
    <n v="8"/>
    <n v="32"/>
    <d v="1899-12-30T08:32:00"/>
    <s v="VV6184"/>
    <s v="Liserco"/>
    <x v="1"/>
    <x v="0"/>
    <x v="1"/>
    <s v="TXB"/>
    <n v="3"/>
    <x v="0"/>
    <n v="30.84"/>
  </r>
  <r>
    <x v="14"/>
    <s v="NS"/>
    <d v="2016-04-21T00:00:00"/>
    <d v="1899-12-30T07:15:00"/>
    <d v="1899-12-30T08:45:00"/>
    <x v="0"/>
    <n v="116"/>
    <n v="4"/>
    <n v="8"/>
    <n v="34"/>
    <d v="1899-12-30T08:34:00"/>
    <s v="HKPG48"/>
    <s v="Liserco"/>
    <x v="13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5"/>
    <n v="8"/>
    <n v="39"/>
    <d v="1899-12-30T08:39:00"/>
    <s v="BFGD28"/>
    <s v="Lisanco"/>
    <x v="10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6"/>
    <n v="8"/>
    <n v="39"/>
    <d v="1899-12-30T08:39:00"/>
    <s v="ZL3344"/>
    <s v="Lisanco"/>
    <x v="14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7"/>
    <n v="8"/>
    <n v="40"/>
    <d v="1899-12-30T08:40:00"/>
    <s v="CZPS16"/>
    <s v="Liserco"/>
    <x v="1"/>
    <x v="0"/>
    <x v="1"/>
    <s v="TXB"/>
    <n v="1"/>
    <x v="0"/>
    <n v="7.97"/>
  </r>
  <r>
    <x v="14"/>
    <s v="NS"/>
    <d v="2016-04-21T00:00:00"/>
    <d v="1899-12-30T07:15:00"/>
    <d v="1899-12-30T08:45:00"/>
    <x v="0"/>
    <n v="116"/>
    <n v="8"/>
    <n v="8"/>
    <n v="42"/>
    <d v="1899-12-30T08:42:00"/>
    <s v="UZ2793"/>
    <s v="Liserco"/>
    <x v="13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9"/>
    <n v="8"/>
    <n v="43"/>
    <d v="1899-12-30T08:43:00"/>
    <s v="HKPH70"/>
    <s v="Liserco"/>
    <x v="11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10"/>
    <n v="8"/>
    <n v="44"/>
    <d v="1899-12-30T08:44:00"/>
    <s v="FRKF46"/>
    <s v="Lisanco"/>
    <x v="14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11"/>
    <n v="8"/>
    <n v="44"/>
    <d v="1899-12-30T08:44:00"/>
    <s v="CFYS51"/>
    <s v="Lisanco"/>
    <x v="10"/>
    <x v="0"/>
    <x v="0"/>
    <s v="TXB"/>
    <n v="1"/>
    <x v="0"/>
    <n v="7.97"/>
  </r>
  <r>
    <x v="14"/>
    <s v="NS"/>
    <d v="2016-04-21T00:00:00"/>
    <d v="1899-12-30T07:15:00"/>
    <d v="1899-12-30T08:45:00"/>
    <x v="0"/>
    <n v="116"/>
    <n v="12"/>
    <n v="8"/>
    <n v="44"/>
    <d v="1899-12-30T08:44:00"/>
    <s v="UK7780"/>
    <s v="Liserco"/>
    <x v="13"/>
    <x v="0"/>
    <x v="0"/>
    <s v="TXB"/>
    <n v="2"/>
    <x v="0"/>
    <n v="17.84"/>
  </r>
  <r>
    <x v="14"/>
    <s v="NS"/>
    <d v="2016-04-21T00:00:00"/>
    <d v="1899-12-30T09:45:00"/>
    <d v="1899-12-30T11:15:00"/>
    <x v="1"/>
    <n v="117"/>
    <n v="1"/>
    <n v="9"/>
    <n v="46"/>
    <d v="1899-12-30T09:46:00"/>
    <s v="TJ3256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"/>
    <n v="9"/>
    <n v="48"/>
    <d v="1899-12-30T09:48:00"/>
    <s v="TV4555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3"/>
    <n v="9"/>
    <n v="50"/>
    <d v="1899-12-30T09:50:00"/>
    <s v="XU9202"/>
    <s v="Lisanco"/>
    <x v="14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5"/>
    <n v="9"/>
    <n v="54"/>
    <d v="1899-12-30T09:54:00"/>
    <s v="CPPD60"/>
    <s v="Liserco"/>
    <x v="13"/>
    <x v="0"/>
    <x v="0"/>
    <s v="TXB"/>
    <n v="2"/>
    <x v="0"/>
    <n v="17.84"/>
  </r>
  <r>
    <x v="14"/>
    <s v="NS"/>
    <d v="2016-04-21T00:00:00"/>
    <d v="1899-12-30T09:45:00"/>
    <d v="1899-12-30T11:15:00"/>
    <x v="1"/>
    <n v="117"/>
    <n v="6"/>
    <n v="9"/>
    <n v="55"/>
    <d v="1899-12-30T09:55:00"/>
    <s v="SC4381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7"/>
    <n v="9"/>
    <n v="55"/>
    <d v="1899-12-30T09:55:00"/>
    <s v="RV9006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8"/>
    <n v="9"/>
    <n v="57"/>
    <d v="1899-12-30T09:57:00"/>
    <s v="WG3472"/>
    <s v="Lisanco"/>
    <x v="10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9"/>
    <n v="9"/>
    <n v="57"/>
    <d v="1899-12-30T09:57:00"/>
    <s v="VT1070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10"/>
    <n v="9"/>
    <n v="59"/>
    <d v="1899-12-30T09:59:00"/>
    <s v="VV1280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11"/>
    <n v="10"/>
    <n v="2"/>
    <d v="1899-12-30T10:02:00"/>
    <s v="HKWG96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12"/>
    <n v="10"/>
    <n v="3"/>
    <d v="1899-12-30T10:03:00"/>
    <s v="UL4858"/>
    <s v="Lisanco"/>
    <x v="14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13"/>
    <n v="10"/>
    <n v="3"/>
    <d v="1899-12-30T10:03:00"/>
    <s v="BKRG36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14"/>
    <n v="10"/>
    <n v="8"/>
    <d v="1899-12-30T10:08:00"/>
    <s v="GXSS38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15"/>
    <n v="10"/>
    <n v="8"/>
    <d v="1899-12-30T10:08:00"/>
    <s v="FYBV70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16"/>
    <n v="10"/>
    <n v="9"/>
    <d v="1899-12-30T10:09:00"/>
    <s v="XJ6813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17"/>
    <n v="10"/>
    <n v="13"/>
    <d v="1899-12-30T10:13:00"/>
    <s v="XT7834"/>
    <s v="Lisanco"/>
    <x v="10"/>
    <x v="0"/>
    <x v="0"/>
    <s v="TXB"/>
    <n v="2"/>
    <x v="0"/>
    <n v="17.84"/>
  </r>
  <r>
    <x v="14"/>
    <s v="NS"/>
    <d v="2016-04-21T00:00:00"/>
    <d v="1899-12-30T09:45:00"/>
    <d v="1899-12-30T11:15:00"/>
    <x v="1"/>
    <n v="117"/>
    <n v="18"/>
    <n v="10"/>
    <n v="13"/>
    <d v="1899-12-30T10:13:00"/>
    <s v="ZT8053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19"/>
    <n v="10"/>
    <n v="13"/>
    <d v="1899-12-30T10:13:00"/>
    <s v="YH2050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20"/>
    <n v="10"/>
    <n v="16"/>
    <d v="1899-12-30T10:16:00"/>
    <s v="XW8289"/>
    <s v="Lisanco"/>
    <x v="14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1"/>
    <n v="10"/>
    <n v="18"/>
    <d v="1899-12-30T10:18:00"/>
    <s v="TV4536"/>
    <s v="Liserco"/>
    <x v="13"/>
    <x v="0"/>
    <x v="0"/>
    <s v="TXB"/>
    <n v="3"/>
    <x v="0"/>
    <n v="30.84"/>
  </r>
  <r>
    <x v="14"/>
    <s v="NS"/>
    <d v="2016-04-21T00:00:00"/>
    <d v="1899-12-30T09:45:00"/>
    <d v="1899-12-30T11:15:00"/>
    <x v="1"/>
    <n v="117"/>
    <n v="22"/>
    <n v="10"/>
    <n v="19"/>
    <d v="1899-12-30T10:19:00"/>
    <s v="XN9443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3"/>
    <n v="10"/>
    <n v="20"/>
    <d v="1899-12-30T10:20:00"/>
    <s v="RB4694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24"/>
    <n v="10"/>
    <n v="23"/>
    <d v="1899-12-30T10:23:00"/>
    <s v="XU8192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5"/>
    <n v="10"/>
    <n v="23"/>
    <d v="1899-12-30T10:23:00"/>
    <s v="FSBZ17"/>
    <s v="Lisanco"/>
    <x v="10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6"/>
    <n v="10"/>
    <n v="26"/>
    <d v="1899-12-30T10:26:00"/>
    <s v="BDKZ71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7"/>
    <n v="27"/>
    <n v="10"/>
    <n v="26"/>
    <d v="1899-12-30T10:26:00"/>
    <s v="YB8099"/>
    <s v="Lisanco"/>
    <x v="14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8"/>
    <n v="10"/>
    <n v="29"/>
    <d v="1899-12-30T10:29:00"/>
    <s v="RZ8195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29"/>
    <n v="10"/>
    <n v="29"/>
    <d v="1899-12-30T10:29:00"/>
    <s v="XT7840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7"/>
    <n v="30"/>
    <n v="10"/>
    <n v="32"/>
    <d v="1899-12-30T10:32:00"/>
    <s v="XE9119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8"/>
    <n v="1"/>
    <n v="10"/>
    <n v="32"/>
    <d v="1899-12-30T10:32:00"/>
    <s v="XR5403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2"/>
    <n v="10"/>
    <n v="36"/>
    <d v="1899-12-30T10:36:00"/>
    <s v="XU9205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3"/>
    <n v="10"/>
    <n v="39"/>
    <d v="1899-12-30T10:39:00"/>
    <s v="ZV4253"/>
    <s v="Lisanco"/>
    <x v="14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4"/>
    <n v="10"/>
    <n v="39"/>
    <d v="1899-12-30T10:39:00"/>
    <s v="UJ3691"/>
    <s v="Lisanco"/>
    <x v="10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5"/>
    <n v="10"/>
    <n v="39"/>
    <d v="1899-12-30T10:39:00"/>
    <s v="VX4025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8"/>
    <n v="7"/>
    <n v="10"/>
    <n v="43"/>
    <d v="1899-12-30T10:43:00"/>
    <s v="TK1389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8"/>
    <n v="8"/>
    <n v="10"/>
    <n v="44"/>
    <d v="1899-12-30T10:44:00"/>
    <s v="PB2476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9"/>
    <n v="10"/>
    <n v="48"/>
    <d v="1899-12-30T10:48:00"/>
    <s v="XU9201"/>
    <s v="Liserco"/>
    <x v="13"/>
    <x v="0"/>
    <x v="0"/>
    <s v="TXB"/>
    <n v="3"/>
    <x v="0"/>
    <n v="30.84"/>
  </r>
  <r>
    <x v="14"/>
    <s v="NS"/>
    <d v="2016-04-21T00:00:00"/>
    <d v="1899-12-30T09:45:00"/>
    <d v="1899-12-30T11:15:00"/>
    <x v="1"/>
    <n v="118"/>
    <n v="10"/>
    <n v="10"/>
    <n v="50"/>
    <d v="1899-12-30T10:50:00"/>
    <s v="HDKP85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8"/>
    <n v="11"/>
    <n v="10"/>
    <n v="51"/>
    <d v="1899-12-30T10:51:00"/>
    <s v="HWCW50"/>
    <s v="Lisanco"/>
    <x v="14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12"/>
    <n v="10"/>
    <n v="54"/>
    <d v="1899-12-30T10:54:00"/>
    <s v="VX8865"/>
    <s v="Lisanco"/>
    <x v="10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13"/>
    <n v="10"/>
    <n v="57"/>
    <d v="1899-12-30T10:57:00"/>
    <s v="XG8576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14"/>
    <n v="10"/>
    <n v="59"/>
    <d v="1899-12-30T10:59:00"/>
    <s v="ZK2955"/>
    <s v="Liserco"/>
    <x v="13"/>
    <x v="0"/>
    <x v="0"/>
    <s v="TXB"/>
    <n v="3"/>
    <x v="0"/>
    <n v="30.84"/>
  </r>
  <r>
    <x v="14"/>
    <s v="NS"/>
    <d v="2016-04-21T00:00:00"/>
    <d v="1899-12-30T09:45:00"/>
    <d v="1899-12-30T11:15:00"/>
    <x v="1"/>
    <n v="118"/>
    <n v="16"/>
    <n v="11"/>
    <n v="2"/>
    <d v="1899-12-30T11:02:00"/>
    <s v="XU9223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17"/>
    <n v="11"/>
    <n v="4"/>
    <d v="1899-12-30T11:04:00"/>
    <s v="XU9222"/>
    <s v="Liserco"/>
    <x v="13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18"/>
    <n v="11"/>
    <n v="4"/>
    <d v="1899-12-30T11:04:00"/>
    <s v="DVXP11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8"/>
    <n v="19"/>
    <n v="11"/>
    <n v="7"/>
    <d v="1899-12-30T11:07:00"/>
    <s v="FYCC32"/>
    <s v="Lisanco"/>
    <x v="14"/>
    <x v="0"/>
    <x v="0"/>
    <s v="TXB"/>
    <n v="3"/>
    <x v="0"/>
    <n v="30.84"/>
  </r>
  <r>
    <x v="14"/>
    <s v="NS"/>
    <d v="2016-04-21T00:00:00"/>
    <d v="1899-12-30T09:45:00"/>
    <d v="1899-12-30T11:15:00"/>
    <x v="1"/>
    <n v="118"/>
    <n v="20"/>
    <n v="11"/>
    <n v="9"/>
    <d v="1899-12-30T11:09:00"/>
    <s v="ZL3344"/>
    <s v="Lisanco"/>
    <x v="10"/>
    <x v="0"/>
    <x v="0"/>
    <s v="TXB"/>
    <n v="2"/>
    <x v="0"/>
    <n v="17.84"/>
  </r>
  <r>
    <x v="14"/>
    <s v="NS"/>
    <d v="2016-04-21T00:00:00"/>
    <d v="1899-12-30T09:45:00"/>
    <d v="1899-12-30T11:15:00"/>
    <x v="1"/>
    <n v="118"/>
    <n v="21"/>
    <n v="11"/>
    <n v="11"/>
    <d v="1899-12-30T11:11:00"/>
    <s v="VV1259"/>
    <s v="Liserco"/>
    <x v="1"/>
    <x v="0"/>
    <x v="1"/>
    <s v="TXB"/>
    <n v="1"/>
    <x v="0"/>
    <n v="7.97"/>
  </r>
  <r>
    <x v="14"/>
    <s v="NS"/>
    <d v="2016-04-21T00:00:00"/>
    <d v="1899-12-30T09:45:00"/>
    <d v="1899-12-30T11:15:00"/>
    <x v="1"/>
    <n v="118"/>
    <n v="22"/>
    <n v="11"/>
    <n v="12"/>
    <d v="1899-12-30T11:12:00"/>
    <s v="UK8353"/>
    <s v="Liserco"/>
    <x v="11"/>
    <x v="0"/>
    <x v="0"/>
    <s v="TXB"/>
    <n v="1"/>
    <x v="0"/>
    <n v="7.97"/>
  </r>
  <r>
    <x v="14"/>
    <s v="NS"/>
    <d v="2016-04-21T00:00:00"/>
    <d v="1899-12-30T09:45:00"/>
    <d v="1899-12-30T11:15:00"/>
    <x v="1"/>
    <n v="118"/>
    <n v="23"/>
    <n v="11"/>
    <n v="14"/>
    <d v="1899-12-30T11:14:00"/>
    <s v="HKPH70"/>
    <s v="Liserco"/>
    <x v="13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1"/>
    <n v="12"/>
    <n v="47"/>
    <d v="1899-12-30T12:47:00"/>
    <s v="FVGJ33"/>
    <s v="Lisanco"/>
    <x v="14"/>
    <x v="0"/>
    <x v="0"/>
    <s v="TXB"/>
    <n v="3"/>
    <x v="0"/>
    <n v="30.84"/>
  </r>
  <r>
    <x v="14"/>
    <s v="NS"/>
    <d v="2016-04-21T00:00:00"/>
    <d v="1899-12-30T12:45:00"/>
    <d v="1899-12-30T14:15:00"/>
    <x v="2"/>
    <n v="119"/>
    <n v="2"/>
    <n v="12"/>
    <n v="48"/>
    <d v="1899-12-30T12:48:00"/>
    <s v="WK7410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3"/>
    <n v="12"/>
    <n v="50"/>
    <d v="1899-12-30T12:50:00"/>
    <s v="CHTJ33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4"/>
    <n v="12"/>
    <n v="52"/>
    <d v="1899-12-30T12:52:00"/>
    <s v="XD7938"/>
    <s v="Liserco"/>
    <x v="11"/>
    <x v="0"/>
    <x v="0"/>
    <s v="TXB"/>
    <n v="3"/>
    <x v="0"/>
    <n v="30.84"/>
  </r>
  <r>
    <x v="14"/>
    <s v="NS"/>
    <d v="2016-04-21T00:00:00"/>
    <d v="1899-12-30T12:45:00"/>
    <d v="1899-12-30T14:15:00"/>
    <x v="2"/>
    <n v="119"/>
    <n v="5"/>
    <n v="12"/>
    <n v="53"/>
    <d v="1899-12-30T12:53:00"/>
    <s v="TH5204"/>
    <s v="Liserco"/>
    <x v="1"/>
    <x v="0"/>
    <x v="1"/>
    <s v="TXB"/>
    <n v="1"/>
    <x v="0"/>
    <n v="7.97"/>
  </r>
  <r>
    <x v="14"/>
    <s v="NS"/>
    <d v="2016-04-21T00:00:00"/>
    <d v="1899-12-30T12:45:00"/>
    <d v="1899-12-30T14:15:00"/>
    <x v="2"/>
    <n v="119"/>
    <n v="6"/>
    <n v="12"/>
    <n v="54"/>
    <d v="1899-12-30T12:54:00"/>
    <s v="XU9202"/>
    <s v="Lisanco"/>
    <x v="10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7"/>
    <n v="12"/>
    <n v="57"/>
    <d v="1899-12-30T12:57:00"/>
    <s v="RV9006"/>
    <s v="Liserco"/>
    <x v="13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8"/>
    <n v="12"/>
    <n v="58"/>
    <d v="1899-12-30T12:58:00"/>
    <s v="XY3641"/>
    <s v="Liserco"/>
    <x v="1"/>
    <x v="0"/>
    <x v="1"/>
    <s v="TXB"/>
    <n v="1"/>
    <x v="0"/>
    <n v="7.97"/>
  </r>
  <r>
    <x v="14"/>
    <s v="NS"/>
    <d v="2016-04-21T00:00:00"/>
    <d v="1899-12-30T12:45:00"/>
    <d v="1899-12-30T14:15:00"/>
    <x v="2"/>
    <n v="119"/>
    <n v="9"/>
    <n v="13"/>
    <n v="0"/>
    <d v="1899-12-30T13:00:00"/>
    <s v="BFGD28"/>
    <s v="Lisanco"/>
    <x v="10"/>
    <x v="0"/>
    <x v="0"/>
    <s v="TXB"/>
    <n v="3"/>
    <x v="0"/>
    <n v="30.84"/>
  </r>
  <r>
    <x v="14"/>
    <s v="NS"/>
    <d v="2016-04-21T00:00:00"/>
    <d v="1899-12-30T12:45:00"/>
    <d v="1899-12-30T14:15:00"/>
    <x v="2"/>
    <n v="119"/>
    <n v="10"/>
    <n v="13"/>
    <n v="7"/>
    <d v="1899-12-30T13:07:00"/>
    <s v="VV1280"/>
    <s v="Liserco"/>
    <x v="13"/>
    <x v="0"/>
    <x v="0"/>
    <s v="TXB"/>
    <n v="3"/>
    <x v="0"/>
    <n v="30.84"/>
  </r>
  <r>
    <x v="14"/>
    <s v="NS"/>
    <d v="2016-04-21T00:00:00"/>
    <d v="1899-12-30T12:45:00"/>
    <d v="1899-12-30T14:15:00"/>
    <x v="2"/>
    <n v="119"/>
    <n v="11"/>
    <n v="13"/>
    <n v="10"/>
    <d v="1899-12-30T13:10:00"/>
    <s v="HKPG48"/>
    <s v="Liserco"/>
    <x v="11"/>
    <x v="0"/>
    <x v="0"/>
    <s v="TXB"/>
    <n v="5"/>
    <x v="0"/>
    <n v="39.284999999999997"/>
  </r>
  <r>
    <x v="14"/>
    <s v="NS"/>
    <d v="2016-04-21T00:00:00"/>
    <d v="1899-12-30T12:45:00"/>
    <d v="1899-12-30T14:15:00"/>
    <x v="2"/>
    <n v="119"/>
    <n v="12"/>
    <n v="13"/>
    <n v="11"/>
    <d v="1899-12-30T13:11:00"/>
    <s v="CHTJ33"/>
    <s v="Liserco"/>
    <x v="11"/>
    <x v="0"/>
    <x v="0"/>
    <s v="TXB"/>
    <n v="3"/>
    <x v="0"/>
    <n v="30.84"/>
  </r>
  <r>
    <x v="14"/>
    <s v="NS"/>
    <d v="2016-04-21T00:00:00"/>
    <d v="1899-12-30T12:45:00"/>
    <d v="1899-12-30T14:15:00"/>
    <x v="2"/>
    <n v="119"/>
    <n v="13"/>
    <n v="13"/>
    <n v="12"/>
    <d v="1899-12-30T13:12:00"/>
    <s v="UL4858"/>
    <s v="Lisanco"/>
    <x v="10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14"/>
    <n v="13"/>
    <n v="13"/>
    <d v="1899-12-30T13:13:00"/>
    <s v="SC4381"/>
    <s v="Liserco"/>
    <x v="1"/>
    <x v="0"/>
    <x v="1"/>
    <s v="TXB"/>
    <n v="4"/>
    <x v="0"/>
    <n v="35.869999999999997"/>
  </r>
  <r>
    <x v="14"/>
    <s v="NS"/>
    <d v="2016-04-21T00:00:00"/>
    <d v="1899-12-30T12:45:00"/>
    <d v="1899-12-30T14:15:00"/>
    <x v="2"/>
    <n v="119"/>
    <n v="15"/>
    <n v="13"/>
    <n v="17"/>
    <d v="1899-12-30T13:17:00"/>
    <s v="UZ2793"/>
    <s v="Liserco"/>
    <x v="11"/>
    <x v="0"/>
    <x v="0"/>
    <s v="TXB"/>
    <n v="6"/>
    <x v="0"/>
    <n v="42.7"/>
  </r>
  <r>
    <x v="14"/>
    <s v="NS"/>
    <d v="2016-04-21T00:00:00"/>
    <d v="1899-12-30T12:45:00"/>
    <d v="1899-12-30T14:15:00"/>
    <x v="2"/>
    <n v="119"/>
    <n v="16"/>
    <n v="13"/>
    <n v="23"/>
    <d v="1899-12-30T13:23:00"/>
    <s v="XJ6813"/>
    <s v="Liserco"/>
    <x v="1"/>
    <x v="0"/>
    <x v="1"/>
    <s v="TXB"/>
    <n v="5"/>
    <x v="0"/>
    <n v="39.284999999999997"/>
  </r>
  <r>
    <x v="14"/>
    <s v="NS"/>
    <d v="2016-04-21T00:00:00"/>
    <d v="1899-12-30T12:45:00"/>
    <d v="1899-12-30T14:15:00"/>
    <x v="2"/>
    <n v="119"/>
    <n v="17"/>
    <n v="13"/>
    <n v="24"/>
    <d v="1899-12-30T13:24:00"/>
    <s v="CFYS51"/>
    <s v="Lisanco"/>
    <x v="14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18"/>
    <n v="13"/>
    <n v="24"/>
    <d v="1899-12-30T13:24:00"/>
    <s v="ZT8053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19"/>
    <n v="13"/>
    <n v="30"/>
    <d v="1899-12-30T13:30:00"/>
    <s v="PB2475"/>
    <s v="Liserco"/>
    <x v="11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20"/>
    <n v="13"/>
    <n v="32"/>
    <d v="1899-12-30T13:32:00"/>
    <s v="XW8289"/>
    <s v="Lisanco"/>
    <x v="10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21"/>
    <n v="13"/>
    <n v="32"/>
    <d v="1899-12-30T13:32:00"/>
    <s v="HKWG96"/>
    <s v="Liserco"/>
    <x v="1"/>
    <x v="0"/>
    <x v="1"/>
    <s v="TXB"/>
    <n v="1"/>
    <x v="0"/>
    <n v="7.97"/>
  </r>
  <r>
    <x v="14"/>
    <s v="NS"/>
    <d v="2016-04-21T00:00:00"/>
    <d v="1899-12-30T12:45:00"/>
    <d v="1899-12-30T14:15:00"/>
    <x v="2"/>
    <n v="119"/>
    <n v="22"/>
    <n v="13"/>
    <n v="35"/>
    <d v="1899-12-30T13:35:00"/>
    <s v="XN9443"/>
    <s v="Liserco"/>
    <x v="13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24"/>
    <n v="13"/>
    <n v="41"/>
    <d v="1899-12-30T13:41:00"/>
    <s v="UK7780"/>
    <s v="Liserco"/>
    <x v="11"/>
    <x v="0"/>
    <x v="0"/>
    <s v="TXB"/>
    <n v="4"/>
    <x v="0"/>
    <n v="35.869999999999997"/>
  </r>
  <r>
    <x v="14"/>
    <s v="NS"/>
    <d v="2016-04-21T00:00:00"/>
    <d v="1899-12-30T12:45:00"/>
    <d v="1899-12-30T14:15:00"/>
    <x v="2"/>
    <n v="119"/>
    <n v="25"/>
    <n v="13"/>
    <n v="41"/>
    <d v="1899-12-30T13:41:00"/>
    <s v="XU8192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26"/>
    <n v="13"/>
    <n v="44"/>
    <d v="1899-12-30T13:44:00"/>
    <s v="DPTC23"/>
    <s v="Lisanco"/>
    <x v="14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27"/>
    <n v="13"/>
    <n v="44"/>
    <d v="1899-12-30T13:44:00"/>
    <s v="YB8099"/>
    <s v="Lisanco"/>
    <x v="10"/>
    <x v="0"/>
    <x v="0"/>
    <s v="TXB"/>
    <n v="1"/>
    <x v="0"/>
    <n v="7.97"/>
  </r>
  <r>
    <x v="14"/>
    <s v="NS"/>
    <d v="2016-04-21T00:00:00"/>
    <d v="1899-12-30T12:45:00"/>
    <d v="1899-12-30T14:15:00"/>
    <x v="2"/>
    <n v="119"/>
    <n v="28"/>
    <n v="13"/>
    <n v="45"/>
    <d v="1899-12-30T13:45:00"/>
    <s v="XT7840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19"/>
    <n v="29"/>
    <n v="13"/>
    <n v="50"/>
    <d v="1899-12-30T13:50:00"/>
    <s v="YH2050"/>
    <s v="Liserco"/>
    <x v="1"/>
    <x v="0"/>
    <x v="1"/>
    <s v="TXB"/>
    <n v="5"/>
    <x v="0"/>
    <n v="39.284999999999997"/>
  </r>
  <r>
    <x v="14"/>
    <s v="NS"/>
    <d v="2016-04-21T00:00:00"/>
    <d v="1899-12-30T12:45:00"/>
    <d v="1899-12-30T14:15:00"/>
    <x v="2"/>
    <n v="119"/>
    <n v="30"/>
    <n v="13"/>
    <n v="53"/>
    <d v="1899-12-30T13:53:00"/>
    <s v="TP6824"/>
    <s v="Liserco"/>
    <x v="11"/>
    <x v="0"/>
    <x v="0"/>
    <s v="TXB"/>
    <n v="4"/>
    <x v="0"/>
    <n v="35.869999999999997"/>
  </r>
  <r>
    <x v="14"/>
    <s v="NS"/>
    <d v="2016-04-21T00:00:00"/>
    <d v="1899-12-30T12:45:00"/>
    <d v="1899-12-30T14:15:00"/>
    <x v="2"/>
    <n v="120"/>
    <n v="1"/>
    <n v="13"/>
    <n v="53"/>
    <d v="1899-12-30T13:53:00"/>
    <s v="RB4694"/>
    <s v="Liserco"/>
    <x v="1"/>
    <x v="0"/>
    <x v="1"/>
    <s v="TXB"/>
    <n v="3"/>
    <x v="0"/>
    <n v="30.84"/>
  </r>
  <r>
    <x v="14"/>
    <s v="NS"/>
    <d v="2016-04-21T00:00:00"/>
    <d v="1899-12-30T12:45:00"/>
    <d v="1899-12-30T14:15:00"/>
    <x v="2"/>
    <n v="120"/>
    <n v="3"/>
    <n v="13"/>
    <n v="56"/>
    <d v="1899-12-30T13:56:00"/>
    <s v="XU9205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20"/>
    <n v="4"/>
    <n v="13"/>
    <n v="56"/>
    <d v="1899-12-30T13:56:00"/>
    <s v="BDKZ71"/>
    <s v="Liserco"/>
    <x v="1"/>
    <x v="0"/>
    <x v="1"/>
    <s v="TXB"/>
    <n v="2"/>
    <x v="0"/>
    <n v="17.84"/>
  </r>
  <r>
    <x v="14"/>
    <s v="NS"/>
    <d v="2016-04-21T00:00:00"/>
    <d v="1899-12-30T12:45:00"/>
    <d v="1899-12-30T14:15:00"/>
    <x v="2"/>
    <n v="120"/>
    <n v="5"/>
    <n v="13"/>
    <n v="56"/>
    <d v="1899-12-30T13:56:00"/>
    <s v="BLYR49"/>
    <s v="Lisanco"/>
    <x v="14"/>
    <x v="0"/>
    <x v="0"/>
    <s v="TXB"/>
    <n v="1"/>
    <x v="0"/>
    <n v="7.97"/>
  </r>
  <r>
    <x v="14"/>
    <s v="NS"/>
    <d v="2016-04-21T00:00:00"/>
    <d v="1899-12-30T12:45:00"/>
    <d v="1899-12-30T14:15:00"/>
    <x v="2"/>
    <n v="120"/>
    <n v="6"/>
    <n v="13"/>
    <n v="57"/>
    <d v="1899-12-30T13:57:00"/>
    <s v="VB3881"/>
    <s v="Liserco"/>
    <x v="13"/>
    <x v="0"/>
    <x v="0"/>
    <s v="TXB"/>
    <n v="1"/>
    <x v="0"/>
    <n v="7.97"/>
  </r>
  <r>
    <x v="14"/>
    <s v="NS"/>
    <d v="2016-04-21T00:00:00"/>
    <d v="1899-12-30T12:45:00"/>
    <d v="1899-12-30T14:15:00"/>
    <x v="2"/>
    <n v="120"/>
    <n v="7"/>
    <n v="14"/>
    <n v="1"/>
    <d v="1899-12-30T14:01:00"/>
    <s v="HWCW50"/>
    <s v="Lisanco"/>
    <x v="10"/>
    <x v="0"/>
    <x v="0"/>
    <s v="TXB"/>
    <n v="2"/>
    <x v="0"/>
    <n v="17.84"/>
  </r>
  <r>
    <x v="14"/>
    <s v="NS"/>
    <d v="2016-04-21T00:00:00"/>
    <d v="1899-12-30T12:45:00"/>
    <d v="1899-12-30T14:15:00"/>
    <x v="2"/>
    <n v="120"/>
    <n v="8"/>
    <n v="14"/>
    <n v="1"/>
    <d v="1899-12-30T14:01:00"/>
    <s v="XE9119"/>
    <s v="Liserco"/>
    <x v="1"/>
    <x v="0"/>
    <x v="1"/>
    <s v="TXB"/>
    <n v="2"/>
    <x v="0"/>
    <n v="17.84"/>
  </r>
  <r>
    <x v="14"/>
    <s v="NS"/>
    <d v="2016-04-21T00:00:00"/>
    <d v="1899-12-30T12:45:00"/>
    <d v="1899-12-30T14:15:00"/>
    <x v="2"/>
    <n v="120"/>
    <n v="9"/>
    <n v="14"/>
    <n v="2"/>
    <d v="1899-12-30T14:02:00"/>
    <s v="WT1969"/>
    <s v="Liserco"/>
    <x v="11"/>
    <x v="0"/>
    <x v="0"/>
    <s v="TXB"/>
    <n v="4"/>
    <x v="0"/>
    <n v="35.869999999999997"/>
  </r>
  <r>
    <x v="14"/>
    <s v="NS"/>
    <d v="2016-04-21T00:00:00"/>
    <d v="1899-12-30T12:45:00"/>
    <d v="1899-12-30T14:15:00"/>
    <x v="2"/>
    <n v="120"/>
    <n v="10"/>
    <n v="14"/>
    <n v="6"/>
    <d v="1899-12-30T14:06:00"/>
    <s v="XF9610"/>
    <s v="Liserco"/>
    <x v="13"/>
    <x v="0"/>
    <x v="0"/>
    <s v="TXB"/>
    <n v="2"/>
    <x v="0"/>
    <n v="17.84"/>
  </r>
  <r>
    <x v="14"/>
    <s v="NS"/>
    <d v="2016-04-21T00:00:00"/>
    <d v="1899-12-30T12:45:00"/>
    <d v="1899-12-30T14:15:00"/>
    <x v="2"/>
    <n v="120"/>
    <n v="11"/>
    <n v="14"/>
    <n v="8"/>
    <d v="1899-12-30T14:08:00"/>
    <s v="XV3438"/>
    <s v="Liserco"/>
    <x v="11"/>
    <x v="0"/>
    <x v="0"/>
    <s v="TXB"/>
    <n v="3"/>
    <x v="0"/>
    <n v="30.84"/>
  </r>
  <r>
    <x v="14"/>
    <s v="NS"/>
    <d v="2016-04-21T00:00:00"/>
    <d v="1899-12-30T12:45:00"/>
    <d v="1899-12-30T14:15:00"/>
    <x v="2"/>
    <n v="120"/>
    <n v="12"/>
    <n v="14"/>
    <n v="9"/>
    <d v="1899-12-30T14:09:00"/>
    <s v="XG8576"/>
    <s v="Liserco"/>
    <x v="13"/>
    <x v="0"/>
    <x v="0"/>
    <s v="TXB"/>
    <n v="1"/>
    <x v="0"/>
    <n v="7.97"/>
  </r>
  <r>
    <x v="14"/>
    <s v="NS"/>
    <d v="2016-04-21T00:00:00"/>
    <d v="1899-12-30T12:45:00"/>
    <d v="1899-12-30T14:15:00"/>
    <x v="2"/>
    <n v="120"/>
    <n v="13"/>
    <n v="14"/>
    <n v="10"/>
    <d v="1899-12-30T14:10:00"/>
    <s v="VX4025"/>
    <s v="Liserco"/>
    <x v="1"/>
    <x v="0"/>
    <x v="1"/>
    <s v="TXB"/>
    <n v="2"/>
    <x v="0"/>
    <n v="17.84"/>
  </r>
  <r>
    <x v="14"/>
    <s v="NS"/>
    <d v="2016-04-21T00:00:00"/>
    <d v="1899-12-30T12:45:00"/>
    <d v="1899-12-30T14:15:00"/>
    <x v="2"/>
    <n v="120"/>
    <n v="14"/>
    <n v="14"/>
    <n v="13"/>
    <d v="1899-12-30T14:13:00"/>
    <s v="XU9223"/>
    <s v="Liserco"/>
    <x v="13"/>
    <x v="0"/>
    <x v="0"/>
    <s v="TXB"/>
    <n v="3"/>
    <x v="0"/>
    <n v="30.84"/>
  </r>
  <r>
    <x v="14"/>
    <s v="NS"/>
    <d v="2016-04-21T00:00:00"/>
    <d v="1899-12-30T12:45:00"/>
    <d v="1899-12-30T14:15:00"/>
    <x v="2"/>
    <n v="120"/>
    <n v="15"/>
    <n v="14"/>
    <n v="13"/>
    <d v="1899-12-30T14:13:00"/>
    <s v="UK8353"/>
    <s v="Liserco"/>
    <x v="13"/>
    <x v="0"/>
    <x v="0"/>
    <s v="TXB"/>
    <n v="1"/>
    <x v="0"/>
    <n v="7.97"/>
  </r>
  <r>
    <x v="14"/>
    <s v="NS"/>
    <d v="2016-04-21T00:00:00"/>
    <d v="1899-12-30T17:45:00"/>
    <d v="1899-12-30T19:15:00"/>
    <x v="3"/>
    <n v="121"/>
    <n v="1"/>
    <n v="17"/>
    <n v="51"/>
    <d v="1899-12-30T17:51:00"/>
    <s v="UJ3691"/>
    <s v="Lisanco"/>
    <x v="10"/>
    <x v="0"/>
    <x v="0"/>
    <s v="TXB"/>
    <n v="2"/>
    <x v="0"/>
    <n v="17.84"/>
  </r>
  <r>
    <x v="14"/>
    <s v="NS"/>
    <d v="2016-04-21T00:00:00"/>
    <d v="1899-12-30T17:45:00"/>
    <d v="1899-12-30T19:15:00"/>
    <x v="3"/>
    <n v="121"/>
    <n v="2"/>
    <n v="17"/>
    <n v="55"/>
    <d v="1899-12-30T17:55:00"/>
    <s v="XU9205"/>
    <s v="Liserco"/>
    <x v="11"/>
    <x v="0"/>
    <x v="0"/>
    <s v="TXB"/>
    <n v="2"/>
    <x v="0"/>
    <n v="17.84"/>
  </r>
  <r>
    <x v="14"/>
    <s v="NS"/>
    <d v="2016-04-21T00:00:00"/>
    <d v="1899-12-30T17:45:00"/>
    <d v="1899-12-30T19:15:00"/>
    <x v="3"/>
    <n v="121"/>
    <n v="3"/>
    <n v="17"/>
    <n v="55"/>
    <d v="1899-12-30T17:55:00"/>
    <s v="YP3754"/>
    <s v="Liserco"/>
    <x v="1"/>
    <x v="0"/>
    <x v="1"/>
    <s v="TXB"/>
    <n v="4"/>
    <x v="0"/>
    <n v="35.869999999999997"/>
  </r>
  <r>
    <x v="14"/>
    <s v="NS"/>
    <d v="2016-04-21T00:00:00"/>
    <d v="1899-12-30T17:45:00"/>
    <d v="1899-12-30T19:15:00"/>
    <x v="3"/>
    <n v="121"/>
    <n v="4"/>
    <n v="17"/>
    <n v="56"/>
    <d v="1899-12-30T17:56:00"/>
    <s v="PB2476"/>
    <s v="Liserco"/>
    <x v="13"/>
    <x v="0"/>
    <x v="0"/>
    <s v="TXB"/>
    <n v="3"/>
    <x v="0"/>
    <n v="30.84"/>
  </r>
  <r>
    <x v="14"/>
    <s v="NS"/>
    <d v="2016-04-21T00:00:00"/>
    <d v="1899-12-30T17:45:00"/>
    <d v="1899-12-30T19:15:00"/>
    <x v="3"/>
    <n v="121"/>
    <n v="5"/>
    <n v="17"/>
    <n v="57"/>
    <d v="1899-12-30T17:57:00"/>
    <s v="ZV4253"/>
    <s v="Lisanco"/>
    <x v="10"/>
    <x v="0"/>
    <x v="0"/>
    <s v="TXB"/>
    <n v="2"/>
    <x v="0"/>
    <n v="17.84"/>
  </r>
  <r>
    <x v="14"/>
    <s v="NS"/>
    <d v="2016-04-21T00:00:00"/>
    <d v="1899-12-30T17:45:00"/>
    <d v="1899-12-30T19:15:00"/>
    <x v="3"/>
    <n v="121"/>
    <n v="6"/>
    <n v="17"/>
    <n v="59"/>
    <d v="1899-12-30T17:59:00"/>
    <s v="XF9610"/>
    <s v="Liserco"/>
    <x v="11"/>
    <x v="0"/>
    <x v="0"/>
    <s v="TXB"/>
    <n v="2"/>
    <x v="0"/>
    <n v="17.84"/>
  </r>
  <r>
    <x v="14"/>
    <s v="NS"/>
    <d v="2016-04-21T00:00:00"/>
    <d v="1899-12-30T17:45:00"/>
    <d v="1899-12-30T19:15:00"/>
    <x v="3"/>
    <n v="121"/>
    <n v="7"/>
    <n v="18"/>
    <n v="0"/>
    <d v="1899-12-30T18:00:00"/>
    <s v="XU9201"/>
    <s v="Liserco"/>
    <x v="13"/>
    <x v="0"/>
    <x v="0"/>
    <s v="TXB"/>
    <n v="4"/>
    <x v="0"/>
    <n v="35.869999999999997"/>
  </r>
  <r>
    <x v="14"/>
    <s v="NS"/>
    <d v="2016-04-21T00:00:00"/>
    <d v="1899-12-30T17:45:00"/>
    <d v="1899-12-30T19:15:00"/>
    <x v="3"/>
    <n v="121"/>
    <n v="8"/>
    <n v="18"/>
    <n v="6"/>
    <d v="1899-12-30T18:06:00"/>
    <s v="XC4971"/>
    <s v="Liserco"/>
    <x v="1"/>
    <x v="0"/>
    <x v="1"/>
    <s v="TXB"/>
    <n v="4"/>
    <x v="0"/>
    <n v="35.869999999999997"/>
  </r>
  <r>
    <x v="14"/>
    <s v="NS"/>
    <d v="2016-04-21T00:00:00"/>
    <d v="1899-12-30T17:45:00"/>
    <d v="1899-12-30T19:15:00"/>
    <x v="3"/>
    <n v="121"/>
    <n v="9"/>
    <n v="18"/>
    <n v="8"/>
    <d v="1899-12-30T18:08:00"/>
    <s v="VX8865"/>
    <s v="Lisanco"/>
    <x v="10"/>
    <x v="0"/>
    <x v="0"/>
    <s v="TXB"/>
    <n v="5"/>
    <x v="0"/>
    <n v="39.284999999999997"/>
  </r>
  <r>
    <x v="14"/>
    <s v="NS"/>
    <d v="2016-04-21T00:00:00"/>
    <d v="1899-12-30T17:45:00"/>
    <d v="1899-12-30T19:15:00"/>
    <x v="3"/>
    <n v="121"/>
    <n v="10"/>
    <n v="18"/>
    <n v="14"/>
    <d v="1899-12-30T18:14:00"/>
    <s v="YR1991"/>
    <s v="Liserco"/>
    <x v="1"/>
    <x v="0"/>
    <x v="1"/>
    <s v="TXB"/>
    <n v="5"/>
    <x v="0"/>
    <n v="39.284999999999997"/>
  </r>
  <r>
    <x v="14"/>
    <s v="NS"/>
    <d v="2016-04-21T00:00:00"/>
    <d v="1899-12-30T17:45:00"/>
    <d v="1899-12-30T19:15:00"/>
    <x v="3"/>
    <n v="121"/>
    <n v="11"/>
    <n v="18"/>
    <n v="15"/>
    <d v="1899-12-30T18:15:00"/>
    <s v="HWCW50"/>
    <s v="Lisanco"/>
    <x v="14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2"/>
    <n v="18"/>
    <n v="15"/>
    <d v="1899-12-30T18:15:00"/>
    <s v="XU9222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3"/>
    <n v="18"/>
    <n v="23"/>
    <d v="1899-12-30T18:23:00"/>
    <s v="UJ5214"/>
    <s v="Liserco"/>
    <x v="1"/>
    <x v="0"/>
    <x v="1"/>
    <s v="TXB"/>
    <n v="5"/>
    <x v="0"/>
    <n v="39.284999999999997"/>
  </r>
  <r>
    <x v="14"/>
    <s v="NS"/>
    <d v="2016-04-21T00:00:00"/>
    <d v="1899-12-30T17:45:00"/>
    <d v="1899-12-30T19:15:00"/>
    <x v="3"/>
    <n v="121"/>
    <n v="14"/>
    <n v="18"/>
    <n v="25"/>
    <d v="1899-12-30T18:25:00"/>
    <s v="ZL3344"/>
    <s v="Lisanco"/>
    <x v="10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5"/>
    <n v="18"/>
    <n v="26"/>
    <d v="1899-12-30T18:26:00"/>
    <s v="HKPH70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6"/>
    <n v="18"/>
    <n v="27"/>
    <d v="1899-12-30T18:27:00"/>
    <s v="XU9223"/>
    <s v="Liserco"/>
    <x v="11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7"/>
    <n v="18"/>
    <n v="30"/>
    <d v="1899-12-30T18:30:00"/>
    <s v="FYCC32"/>
    <s v="Lisanco"/>
    <x v="14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8"/>
    <n v="18"/>
    <n v="33"/>
    <d v="1899-12-30T18:33:00"/>
    <s v="GZYX34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19"/>
    <n v="18"/>
    <n v="36"/>
    <d v="1899-12-30T18:36:00"/>
    <s v="UK8353"/>
    <s v="Liserco"/>
    <x v="11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0"/>
    <n v="18"/>
    <n v="37"/>
    <d v="1899-12-30T18:37:00"/>
    <s v="FYBV70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1"/>
    <n v="18"/>
    <n v="37"/>
    <d v="1899-12-30T18:37:00"/>
    <s v="VY7731"/>
    <s v="Liserco"/>
    <x v="1"/>
    <x v="0"/>
    <x v="1"/>
    <s v="TXB"/>
    <n v="6"/>
    <x v="0"/>
    <n v="42.7"/>
  </r>
  <r>
    <x v="14"/>
    <s v="NS"/>
    <d v="2016-04-21T00:00:00"/>
    <d v="1899-12-30T17:45:00"/>
    <d v="1899-12-30T19:15:00"/>
    <x v="3"/>
    <n v="121"/>
    <n v="22"/>
    <n v="18"/>
    <n v="41"/>
    <d v="1899-12-30T18:41:00"/>
    <s v="XH4880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3"/>
    <n v="18"/>
    <n v="42"/>
    <d v="1899-12-30T18:42:00"/>
    <s v="XA3101"/>
    <s v="Liserco"/>
    <x v="11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4"/>
    <n v="18"/>
    <n v="42"/>
    <d v="1899-12-30T18:42:00"/>
    <s v="XR5309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5"/>
    <n v="18"/>
    <n v="44"/>
    <d v="1899-12-30T18:44:00"/>
    <s v="XT7450"/>
    <s v="Lisanco"/>
    <x v="14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6"/>
    <n v="18"/>
    <n v="45"/>
    <d v="1899-12-30T18:45:00"/>
    <s v="RW5141"/>
    <s v="Liserco"/>
    <x v="1"/>
    <x v="0"/>
    <x v="1"/>
    <s v="TXB"/>
    <n v="6"/>
    <x v="0"/>
    <n v="42.7"/>
  </r>
  <r>
    <x v="14"/>
    <s v="NS"/>
    <d v="2016-04-21T00:00:00"/>
    <d v="1899-12-30T17:45:00"/>
    <d v="1899-12-30T19:15:00"/>
    <x v="3"/>
    <n v="121"/>
    <n v="27"/>
    <n v="18"/>
    <n v="45"/>
    <d v="1899-12-30T18:45:00"/>
    <s v="XT7450"/>
    <s v="Lisanco"/>
    <x v="14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8"/>
    <n v="18"/>
    <n v="52"/>
    <d v="1899-12-30T18:52:00"/>
    <s v="UP2334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1"/>
    <n v="29"/>
    <n v="18"/>
    <n v="53"/>
    <d v="1899-12-30T18:53:00"/>
    <s v="VV1283"/>
    <s v="Liserco"/>
    <x v="1"/>
    <x v="0"/>
    <x v="1"/>
    <s v="TXB"/>
    <n v="6"/>
    <x v="0"/>
    <n v="42.7"/>
  </r>
  <r>
    <x v="14"/>
    <s v="NS"/>
    <d v="2016-04-21T00:00:00"/>
    <d v="1899-12-30T17:45:00"/>
    <d v="1899-12-30T19:15:00"/>
    <x v="3"/>
    <n v="121"/>
    <n v="30"/>
    <n v="18"/>
    <n v="54"/>
    <d v="1899-12-30T18:54:00"/>
    <s v="XG8359"/>
    <s v="Liserco"/>
    <x v="11"/>
    <x v="0"/>
    <x v="0"/>
    <s v="TXB"/>
    <n v="6"/>
    <x v="0"/>
    <n v="42.7"/>
  </r>
  <r>
    <x v="14"/>
    <s v="NS"/>
    <d v="2016-04-21T00:00:00"/>
    <d v="1899-12-30T17:45:00"/>
    <d v="1899-12-30T19:15:00"/>
    <x v="3"/>
    <n v="122"/>
    <n v="1"/>
    <n v="18"/>
    <n v="56"/>
    <d v="1899-12-30T18:56:00"/>
    <s v="VY7740"/>
    <s v="Lisanco"/>
    <x v="14"/>
    <x v="0"/>
    <x v="0"/>
    <s v="TXB"/>
    <n v="6"/>
    <x v="0"/>
    <n v="42.7"/>
  </r>
  <r>
    <x v="14"/>
    <s v="NS"/>
    <d v="2016-04-21T00:00:00"/>
    <d v="1899-12-30T17:45:00"/>
    <d v="1899-12-30T19:15:00"/>
    <x v="3"/>
    <n v="122"/>
    <n v="2"/>
    <n v="18"/>
    <n v="58"/>
    <d v="1899-12-30T18:58:00"/>
    <s v="YG1201"/>
    <s v="Liserco"/>
    <x v="11"/>
    <x v="0"/>
    <x v="0"/>
    <s v="TXB"/>
    <n v="6"/>
    <x v="0"/>
    <n v="42.7"/>
  </r>
  <r>
    <x v="14"/>
    <s v="NS"/>
    <d v="2016-04-21T00:00:00"/>
    <d v="1899-12-30T17:45:00"/>
    <d v="1899-12-30T19:15:00"/>
    <x v="3"/>
    <n v="122"/>
    <n v="3"/>
    <n v="18"/>
    <n v="59"/>
    <d v="1899-12-30T18:59:00"/>
    <s v="FVDD44"/>
    <s v="Lisanco"/>
    <x v="10"/>
    <x v="0"/>
    <x v="0"/>
    <s v="TXB"/>
    <n v="6"/>
    <x v="0"/>
    <n v="42.7"/>
  </r>
  <r>
    <x v="14"/>
    <s v="NS"/>
    <d v="2016-04-21T00:00:00"/>
    <d v="1899-12-30T17:45:00"/>
    <d v="1899-12-30T19:15:00"/>
    <x v="3"/>
    <n v="122"/>
    <n v="4"/>
    <n v="18"/>
    <n v="1"/>
    <d v="1899-12-30T18:01:00"/>
    <s v="VV6184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2"/>
    <n v="5"/>
    <n v="18"/>
    <n v="1"/>
    <d v="1899-12-30T18:01:00"/>
    <s v="FXZX84"/>
    <s v="Liserco"/>
    <x v="1"/>
    <x v="0"/>
    <x v="1"/>
    <s v="TXB"/>
    <n v="6"/>
    <x v="0"/>
    <n v="42.7"/>
  </r>
  <r>
    <x v="14"/>
    <s v="NS"/>
    <d v="2016-04-21T00:00:00"/>
    <d v="1899-12-30T17:45:00"/>
    <d v="1899-12-30T19:15:00"/>
    <x v="3"/>
    <n v="122"/>
    <n v="6"/>
    <n v="18"/>
    <n v="4"/>
    <d v="1899-12-30T18:04:00"/>
    <s v="TH5204"/>
    <s v="Liserco"/>
    <x v="1"/>
    <x v="0"/>
    <x v="1"/>
    <s v="TXB"/>
    <n v="6"/>
    <x v="0"/>
    <n v="42.7"/>
  </r>
  <r>
    <x v="14"/>
    <s v="NS"/>
    <d v="2016-04-21T00:00:00"/>
    <d v="1899-12-30T17:45:00"/>
    <d v="1899-12-30T19:15:00"/>
    <x v="3"/>
    <n v="122"/>
    <n v="7"/>
    <n v="18"/>
    <n v="4"/>
    <d v="1899-12-30T18:04:00"/>
    <s v="XL8386"/>
    <s v="Liserco"/>
    <x v="13"/>
    <x v="0"/>
    <x v="0"/>
    <s v="TXB"/>
    <n v="6"/>
    <x v="0"/>
    <n v="42.7"/>
  </r>
  <r>
    <x v="14"/>
    <s v="NS"/>
    <d v="2016-04-21T00:00:00"/>
    <d v="1899-12-30T17:45:00"/>
    <d v="1899-12-30T19:15:00"/>
    <x v="3"/>
    <n v="122"/>
    <n v="8"/>
    <n v="18"/>
    <n v="12"/>
    <d v="1899-12-30T18:12:00"/>
    <s v="VC3086"/>
    <s v="Liserco"/>
    <x v="11"/>
    <x v="0"/>
    <x v="0"/>
    <s v="TXB"/>
    <n v="6"/>
    <x v="0"/>
    <n v="42.7"/>
  </r>
  <r>
    <x v="15"/>
    <s v="SN"/>
    <d v="2016-04-20T00:00:00"/>
    <d v="1899-12-30T07:15:00"/>
    <d v="1899-12-30T08:45:00"/>
    <x v="0"/>
    <n v="123"/>
    <n v="1"/>
    <n v="7"/>
    <n v="15"/>
    <d v="1899-12-30T07:15:00"/>
    <s v="XB8679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2"/>
    <n v="7"/>
    <n v="22"/>
    <d v="1899-12-30T07:22:00"/>
    <s v="XR5308"/>
    <s v="Lincosur"/>
    <x v="7"/>
    <x v="0"/>
    <x v="1"/>
    <s v="TXB"/>
    <n v="4"/>
    <x v="0"/>
    <n v="35.869999999999997"/>
  </r>
  <r>
    <x v="15"/>
    <s v="SN"/>
    <d v="2016-04-20T00:00:00"/>
    <d v="1899-12-30T07:15:00"/>
    <d v="1899-12-30T08:45:00"/>
    <x v="0"/>
    <n v="123"/>
    <n v="3"/>
    <n v="7"/>
    <n v="31"/>
    <d v="1899-12-30T07:31:00"/>
    <s v="BZHT12"/>
    <s v="Lincosur"/>
    <x v="23"/>
    <x v="0"/>
    <x v="1"/>
    <s v="TXB"/>
    <n v="5"/>
    <x v="0"/>
    <n v="39.284999999999997"/>
  </r>
  <r>
    <x v="15"/>
    <s v="SN"/>
    <d v="2016-04-20T00:00:00"/>
    <d v="1899-12-30T07:15:00"/>
    <d v="1899-12-30T08:45:00"/>
    <x v="0"/>
    <n v="123"/>
    <n v="4"/>
    <n v="7"/>
    <n v="36"/>
    <d v="1899-12-30T07:36:00"/>
    <s v="RV9007"/>
    <s v="Lincosur"/>
    <x v="6"/>
    <x v="0"/>
    <x v="1"/>
    <s v="TXB"/>
    <n v="3"/>
    <x v="0"/>
    <n v="30.84"/>
  </r>
  <r>
    <x v="15"/>
    <s v="SN"/>
    <d v="2016-04-20T00:00:00"/>
    <d v="1899-12-30T07:15:00"/>
    <d v="1899-12-30T08:45:00"/>
    <x v="0"/>
    <n v="123"/>
    <n v="5"/>
    <n v="7"/>
    <n v="39"/>
    <d v="1899-12-30T07:39:00"/>
    <s v="YK3967"/>
    <s v="Lincosur"/>
    <x v="7"/>
    <x v="0"/>
    <x v="1"/>
    <s v="TXB"/>
    <n v="3"/>
    <x v="0"/>
    <n v="30.84"/>
  </r>
  <r>
    <x v="15"/>
    <s v="SN"/>
    <d v="2016-04-20T00:00:00"/>
    <d v="1899-12-30T07:15:00"/>
    <d v="1899-12-30T08:45:00"/>
    <x v="0"/>
    <n v="123"/>
    <n v="6"/>
    <n v="7"/>
    <n v="40"/>
    <d v="1899-12-30T07:40:00"/>
    <s v="XP3737"/>
    <s v="Lincosur"/>
    <x v="6"/>
    <x v="0"/>
    <x v="1"/>
    <s v="TXB"/>
    <n v="3"/>
    <x v="0"/>
    <n v="30.84"/>
  </r>
  <r>
    <x v="15"/>
    <s v="SN"/>
    <d v="2016-04-20T00:00:00"/>
    <d v="1899-12-30T07:15:00"/>
    <d v="1899-12-30T08:45:00"/>
    <x v="0"/>
    <n v="123"/>
    <n v="7"/>
    <n v="7"/>
    <n v="43"/>
    <d v="1899-12-30T07:43:00"/>
    <s v="VC8079"/>
    <s v="Lincosur"/>
    <x v="23"/>
    <x v="0"/>
    <x v="1"/>
    <s v="TXB"/>
    <n v="3"/>
    <x v="0"/>
    <n v="30.84"/>
  </r>
  <r>
    <x v="15"/>
    <s v="SN"/>
    <d v="2016-04-20T00:00:00"/>
    <d v="1899-12-30T07:15:00"/>
    <d v="1899-12-30T08:45:00"/>
    <x v="0"/>
    <n v="123"/>
    <n v="8"/>
    <n v="7"/>
    <n v="44"/>
    <d v="1899-12-30T07:44:00"/>
    <s v="SE2522"/>
    <s v="Lincosur"/>
    <x v="7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9"/>
    <n v="7"/>
    <n v="51"/>
    <d v="1899-12-30T07:51:00"/>
    <s v="ZP3187"/>
    <s v="Lincosur"/>
    <x v="6"/>
    <x v="0"/>
    <x v="1"/>
    <s v="TXB"/>
    <n v="6"/>
    <x v="0"/>
    <n v="42.7"/>
  </r>
  <r>
    <x v="15"/>
    <s v="SN"/>
    <d v="2016-04-20T00:00:00"/>
    <d v="1899-12-30T07:15:00"/>
    <d v="1899-12-30T08:45:00"/>
    <x v="0"/>
    <n v="123"/>
    <n v="10"/>
    <n v="7"/>
    <n v="52"/>
    <d v="1899-12-30T07:52:00"/>
    <s v="YG1307"/>
    <s v="Lincosur"/>
    <x v="7"/>
    <x v="0"/>
    <x v="1"/>
    <s v="TXB"/>
    <n v="3"/>
    <x v="0"/>
    <n v="30.84"/>
  </r>
  <r>
    <x v="15"/>
    <s v="SN"/>
    <d v="2016-04-20T00:00:00"/>
    <d v="1899-12-30T07:15:00"/>
    <d v="1899-12-30T08:45:00"/>
    <x v="0"/>
    <n v="123"/>
    <n v="11"/>
    <n v="7"/>
    <n v="58"/>
    <d v="1899-12-30T07:58:00"/>
    <s v="VY1404"/>
    <s v="Lincosur"/>
    <x v="6"/>
    <x v="0"/>
    <x v="1"/>
    <s v="TXB"/>
    <n v="4"/>
    <x v="0"/>
    <n v="35.869999999999997"/>
  </r>
  <r>
    <x v="15"/>
    <s v="SN"/>
    <d v="2016-04-20T00:00:00"/>
    <d v="1899-12-30T07:15:00"/>
    <d v="1899-12-30T08:45:00"/>
    <x v="0"/>
    <n v="123"/>
    <n v="12"/>
    <n v="8"/>
    <n v="1"/>
    <d v="1899-12-30T08:01:00"/>
    <s v="VC7366"/>
    <s v="Lincosur"/>
    <x v="6"/>
    <x v="0"/>
    <x v="1"/>
    <s v="TXB"/>
    <n v="3"/>
    <x v="0"/>
    <n v="30.84"/>
  </r>
  <r>
    <x v="15"/>
    <s v="SN"/>
    <d v="2016-04-20T00:00:00"/>
    <d v="1899-12-30T07:15:00"/>
    <d v="1899-12-30T08:45:00"/>
    <x v="0"/>
    <n v="123"/>
    <n v="13"/>
    <n v="8"/>
    <n v="3"/>
    <d v="1899-12-30T08:03:00"/>
    <s v="XB8420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14"/>
    <n v="8"/>
    <n v="6"/>
    <d v="1899-12-30T08:06:00"/>
    <s v="NS7748"/>
    <s v="Lincosur"/>
    <x v="23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15"/>
    <n v="8"/>
    <n v="6"/>
    <d v="1899-12-30T08:06:00"/>
    <s v="YW6855"/>
    <s v="Lincosur"/>
    <x v="7"/>
    <x v="0"/>
    <x v="1"/>
    <s v="TXB"/>
    <n v="1"/>
    <x v="0"/>
    <n v="7.97"/>
  </r>
  <r>
    <x v="15"/>
    <s v="SN"/>
    <d v="2016-04-20T00:00:00"/>
    <d v="1899-12-30T07:15:00"/>
    <d v="1899-12-30T08:45:00"/>
    <x v="0"/>
    <n v="123"/>
    <n v="16"/>
    <n v="8"/>
    <n v="10"/>
    <d v="1899-12-30T08:10:00"/>
    <s v="YG1192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17"/>
    <n v="8"/>
    <n v="14"/>
    <d v="1899-12-30T08:14:00"/>
    <s v="RK3458"/>
    <s v="Lincosur"/>
    <x v="7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18"/>
    <n v="8"/>
    <n v="18"/>
    <d v="1899-12-30T08:18:00"/>
    <s v="BYVG31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19"/>
    <n v="8"/>
    <n v="21"/>
    <d v="1899-12-30T08:21:00"/>
    <s v="XB8420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20"/>
    <n v="8"/>
    <n v="22"/>
    <d v="1899-12-30T08:22:00"/>
    <s v="UF8857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21"/>
    <n v="8"/>
    <n v="31"/>
    <d v="1899-12-30T08:31:00"/>
    <s v="XR9495"/>
    <s v="Lincosur"/>
    <x v="6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22"/>
    <n v="8"/>
    <n v="35"/>
    <d v="1899-12-30T08:35:00"/>
    <s v="YD4868"/>
    <s v="Lincosur"/>
    <x v="7"/>
    <x v="0"/>
    <x v="1"/>
    <s v="TXB"/>
    <n v="2"/>
    <x v="0"/>
    <n v="17.84"/>
  </r>
  <r>
    <x v="15"/>
    <s v="SN"/>
    <d v="2016-04-20T00:00:00"/>
    <d v="1899-12-30T07:15:00"/>
    <d v="1899-12-30T08:45:00"/>
    <x v="0"/>
    <n v="123"/>
    <n v="23"/>
    <n v="8"/>
    <n v="37"/>
    <d v="1899-12-30T08:37:00"/>
    <s v="XP4098"/>
    <s v="Lincosur"/>
    <x v="6"/>
    <x v="0"/>
    <x v="1"/>
    <s v="TXB"/>
    <n v="1"/>
    <x v="0"/>
    <n v="7.97"/>
  </r>
  <r>
    <x v="15"/>
    <s v="SN"/>
    <d v="2016-04-20T00:00:00"/>
    <d v="1899-12-30T07:15:00"/>
    <d v="1899-12-30T08:45:00"/>
    <x v="0"/>
    <n v="123"/>
    <n v="24"/>
    <n v="8"/>
    <n v="41"/>
    <d v="1899-12-30T08:41:00"/>
    <s v="CWHD75"/>
    <s v="Lincosur"/>
    <x v="7"/>
    <x v="0"/>
    <x v="1"/>
    <s v="TXB"/>
    <n v="1"/>
    <x v="0"/>
    <n v="7.97"/>
  </r>
  <r>
    <x v="15"/>
    <s v="SN"/>
    <d v="2016-04-20T00:00:00"/>
    <d v="1899-12-30T07:15:00"/>
    <d v="1899-12-30T08:45:00"/>
    <x v="0"/>
    <n v="123"/>
    <n v="25"/>
    <n v="8"/>
    <n v="45"/>
    <d v="1899-12-30T08:45:00"/>
    <s v="XR8814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"/>
    <n v="9"/>
    <n v="48"/>
    <d v="1899-12-30T09:48:00"/>
    <s v="UZ7578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"/>
    <n v="9"/>
    <n v="51"/>
    <d v="1899-12-30T09:51:00"/>
    <s v="RR1054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3"/>
    <n v="9"/>
    <n v="52"/>
    <d v="1899-12-30T09:52:00"/>
    <s v="RK3458"/>
    <s v="Lincosur"/>
    <x v="6"/>
    <x v="0"/>
    <x v="1"/>
    <s v="TXB"/>
    <n v="2"/>
    <x v="0"/>
    <n v="17.84"/>
  </r>
  <r>
    <x v="15"/>
    <s v="SN"/>
    <d v="2016-04-20T00:00:00"/>
    <d v="1899-12-30T09:45:00"/>
    <d v="1899-12-30T11:15:00"/>
    <x v="1"/>
    <n v="124"/>
    <n v="4"/>
    <n v="9"/>
    <n v="54"/>
    <d v="1899-12-30T09:54:00"/>
    <s v="UN2927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5"/>
    <n v="9"/>
    <n v="56"/>
    <d v="1899-12-30T09:56:00"/>
    <s v="UZ5178"/>
    <s v="Lincosur"/>
    <x v="23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6"/>
    <n v="10"/>
    <n v="0"/>
    <d v="1899-12-30T10:00:00"/>
    <s v="UZ5178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7"/>
    <n v="10"/>
    <n v="0"/>
    <d v="1899-12-30T10:00:00"/>
    <s v="XS4134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8"/>
    <n v="10"/>
    <n v="5"/>
    <d v="1899-12-30T10:05:00"/>
    <s v="SZ5919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9"/>
    <n v="10"/>
    <n v="8"/>
    <d v="1899-12-30T10:08:00"/>
    <s v="XH4982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0"/>
    <n v="10"/>
    <n v="11"/>
    <d v="1899-12-30T10:11:00"/>
    <s v="XP1529"/>
    <s v="Lincosur"/>
    <x v="7"/>
    <x v="0"/>
    <x v="1"/>
    <s v="TXB"/>
    <n v="2"/>
    <x v="0"/>
    <n v="17.84"/>
  </r>
  <r>
    <x v="15"/>
    <s v="SN"/>
    <d v="2016-04-20T00:00:00"/>
    <d v="1899-12-30T09:45:00"/>
    <d v="1899-12-30T11:15:00"/>
    <x v="1"/>
    <n v="124"/>
    <n v="11"/>
    <n v="10"/>
    <n v="13"/>
    <d v="1899-12-30T10:13:00"/>
    <s v="VY7726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2"/>
    <n v="10"/>
    <n v="19"/>
    <d v="1899-12-30T10:19:00"/>
    <s v="CWHD75"/>
    <s v="Lincosur"/>
    <x v="23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3"/>
    <n v="10"/>
    <n v="20"/>
    <d v="1899-12-30T10:20:00"/>
    <s v="YZ7798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4"/>
    <n v="10"/>
    <n v="24"/>
    <d v="1899-12-30T10:24:00"/>
    <s v="UP2305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5"/>
    <n v="10"/>
    <n v="25"/>
    <d v="1899-12-30T10:25:00"/>
    <s v="UU4162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6"/>
    <n v="10"/>
    <n v="26"/>
    <d v="1899-12-30T10:26:00"/>
    <s v="UZ7578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7"/>
    <n v="10"/>
    <n v="29"/>
    <d v="1899-12-30T10:29:00"/>
    <s v="RP8993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8"/>
    <n v="10"/>
    <n v="33"/>
    <d v="1899-12-30T10:33:00"/>
    <s v="NL4515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19"/>
    <n v="10"/>
    <n v="34"/>
    <d v="1899-12-30T10:34:00"/>
    <s v="ZV4250"/>
    <s v="Lincosur"/>
    <x v="23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0"/>
    <n v="10"/>
    <n v="36"/>
    <d v="1899-12-30T10:36:00"/>
    <s v="UK6060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1"/>
    <n v="10"/>
    <n v="39"/>
    <d v="1899-12-30T10:39:00"/>
    <s v="XG1651"/>
    <s v="Lincosur"/>
    <x v="23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2"/>
    <n v="10"/>
    <n v="42"/>
    <d v="1899-12-30T10:42:00"/>
    <s v="BZHT12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3"/>
    <n v="10"/>
    <n v="46"/>
    <d v="1899-12-30T10:46:00"/>
    <s v="YG6158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4"/>
    <n v="10"/>
    <n v="49"/>
    <d v="1899-12-30T10:49:00"/>
    <s v="VC8079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5"/>
    <n v="10"/>
    <n v="54"/>
    <d v="1899-12-30T10:54:00"/>
    <s v="WR8687"/>
    <s v="Lincosur"/>
    <x v="23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6"/>
    <n v="10"/>
    <n v="55"/>
    <d v="1899-12-30T10:55:00"/>
    <s v="XR9016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7"/>
    <n v="10"/>
    <n v="56"/>
    <d v="1899-12-30T10:56:00"/>
    <s v="VR5655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8"/>
    <n v="11"/>
    <n v="3"/>
    <d v="1899-12-30T11:03:00"/>
    <s v="YG1192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29"/>
    <n v="11"/>
    <n v="3"/>
    <d v="1899-12-30T11:03:00"/>
    <s v="SC4414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4"/>
    <n v="30"/>
    <n v="11"/>
    <n v="7"/>
    <d v="1899-12-30T11:07:00"/>
    <s v="CYWK17"/>
    <s v="Lincosur"/>
    <x v="23"/>
    <x v="0"/>
    <x v="1"/>
    <s v="TXB"/>
    <n v="1"/>
    <x v="0"/>
    <n v="7.97"/>
  </r>
  <r>
    <x v="15"/>
    <s v="SN"/>
    <d v="2016-04-20T00:00:00"/>
    <d v="1899-12-30T09:45:00"/>
    <d v="1899-12-30T11:15:00"/>
    <x v="1"/>
    <n v="125"/>
    <n v="1"/>
    <n v="11"/>
    <n v="9"/>
    <d v="1899-12-30T11:09:00"/>
    <s v="DSTY15"/>
    <s v="Lincosur"/>
    <x v="6"/>
    <x v="0"/>
    <x v="1"/>
    <s v="TXB"/>
    <n v="1"/>
    <x v="0"/>
    <n v="7.97"/>
  </r>
  <r>
    <x v="15"/>
    <s v="SN"/>
    <d v="2016-04-20T00:00:00"/>
    <d v="1899-12-30T09:45:00"/>
    <d v="1899-12-30T11:15:00"/>
    <x v="1"/>
    <n v="125"/>
    <n v="2"/>
    <n v="11"/>
    <n v="12"/>
    <d v="1899-12-30T11:12:00"/>
    <s v="ZR2605"/>
    <s v="Lincosur"/>
    <x v="7"/>
    <x v="0"/>
    <x v="1"/>
    <s v="TXB"/>
    <n v="1"/>
    <x v="0"/>
    <n v="7.97"/>
  </r>
  <r>
    <x v="15"/>
    <s v="SN"/>
    <d v="2016-04-20T00:00:00"/>
    <d v="1899-12-30T09:45:00"/>
    <d v="1899-12-30T11:15:00"/>
    <x v="1"/>
    <n v="125"/>
    <n v="3"/>
    <n v="11"/>
    <n v="14"/>
    <d v="1899-12-30T11:14:00"/>
    <s v="YD2089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"/>
    <n v="12"/>
    <n v="49"/>
    <d v="1899-12-30T12:49:00"/>
    <s v="ZR2605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"/>
    <n v="12"/>
    <n v="50"/>
    <d v="1899-12-30T12:50:00"/>
    <s v="UU4162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3"/>
    <n v="12"/>
    <n v="55"/>
    <d v="1899-12-30T12:55:00"/>
    <s v="RB6592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4"/>
    <n v="12"/>
    <n v="58"/>
    <d v="1899-12-30T12:58:00"/>
    <s v="SD3207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5"/>
    <n v="12"/>
    <n v="58"/>
    <d v="1899-12-30T12:58:00"/>
    <s v="ZV4250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6"/>
    <n v="12"/>
    <n v="59"/>
    <d v="1899-12-30T12:59:00"/>
    <s v="XF4231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7"/>
    <n v="13"/>
    <n v="6"/>
    <d v="1899-12-30T13:06:00"/>
    <s v="XG1651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8"/>
    <n v="13"/>
    <n v="6"/>
    <d v="1899-12-30T13:06:00"/>
    <s v="VE2909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9"/>
    <n v="13"/>
    <n v="8"/>
    <d v="1899-12-30T13:08:00"/>
    <s v="ZA7999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0"/>
    <n v="13"/>
    <n v="13"/>
    <d v="1899-12-30T13:13:00"/>
    <s v="WA1275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1"/>
    <n v="13"/>
    <n v="13"/>
    <d v="1899-12-30T13:13:00"/>
    <s v="VA8306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2"/>
    <n v="13"/>
    <n v="16"/>
    <d v="1899-12-30T13:16:00"/>
    <s v="TW4869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3"/>
    <n v="13"/>
    <n v="21"/>
    <d v="1899-12-30T13:21:00"/>
    <s v="YA5559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4"/>
    <n v="13"/>
    <n v="22"/>
    <d v="1899-12-30T13:22:00"/>
    <s v="VV1316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5"/>
    <n v="13"/>
    <n v="26"/>
    <d v="1899-12-30T13:26:00"/>
    <s v="UP2402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6"/>
    <n v="13"/>
    <n v="28"/>
    <d v="1899-12-30T13:28:00"/>
    <s v="XF3925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7"/>
    <n v="13"/>
    <n v="28"/>
    <d v="1899-12-30T13:28:00"/>
    <s v="CYWK17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8"/>
    <n v="13"/>
    <n v="36"/>
    <d v="1899-12-30T13:36:00"/>
    <s v="NV7314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19"/>
    <n v="13"/>
    <n v="36"/>
    <d v="1899-12-30T13:36:00"/>
    <s v="WE1551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0"/>
    <n v="13"/>
    <n v="38"/>
    <d v="1899-12-30T13:38:00"/>
    <s v="YD2089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1"/>
    <n v="13"/>
    <n v="41"/>
    <d v="1899-12-30T13:41:00"/>
    <s v="SK9248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2"/>
    <n v="13"/>
    <n v="46"/>
    <d v="1899-12-30T13:46:00"/>
    <s v="XG1239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3"/>
    <n v="13"/>
    <n v="49"/>
    <d v="1899-12-30T13:49:00"/>
    <s v="YY1108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4"/>
    <n v="13"/>
    <n v="49"/>
    <d v="1899-12-30T13:49:00"/>
    <s v="FTPD97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5"/>
    <n v="13"/>
    <n v="52"/>
    <d v="1899-12-30T13:52:00"/>
    <s v="RR1054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6"/>
    <n v="13"/>
    <n v="56"/>
    <d v="1899-12-30T13:56:00"/>
    <s v="SV4782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7"/>
    <n v="13"/>
    <n v="59"/>
    <d v="1899-12-30T13:59:00"/>
    <s v="UZ5178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8"/>
    <n v="14"/>
    <n v="1"/>
    <d v="1899-12-30T14:01:00"/>
    <s v="RP7378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29"/>
    <n v="14"/>
    <n v="3"/>
    <d v="1899-12-30T14:03:00"/>
    <s v="PE6657"/>
    <s v="Lincosur"/>
    <x v="23"/>
    <x v="0"/>
    <x v="1"/>
    <s v="TXB"/>
    <n v="1"/>
    <x v="0"/>
    <n v="7.97"/>
  </r>
  <r>
    <x v="15"/>
    <s v="SN"/>
    <d v="2016-04-20T00:00:00"/>
    <d v="1899-12-30T12:45:00"/>
    <d v="1899-12-30T14:15:00"/>
    <x v="2"/>
    <n v="126"/>
    <n v="30"/>
    <n v="14"/>
    <n v="5"/>
    <d v="1899-12-30T14:05:00"/>
    <s v="SZ5919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7"/>
    <n v="1"/>
    <n v="14"/>
    <n v="9"/>
    <d v="1899-12-30T14:09:00"/>
    <s v="NS7750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7"/>
    <n v="2"/>
    <n v="14"/>
    <n v="10"/>
    <d v="1899-12-30T14:10:00"/>
    <s v="CTHS19"/>
    <s v="Lincosur"/>
    <x v="7"/>
    <x v="0"/>
    <x v="1"/>
    <s v="TXB"/>
    <n v="1"/>
    <x v="0"/>
    <n v="7.97"/>
  </r>
  <r>
    <x v="15"/>
    <s v="SN"/>
    <d v="2016-04-20T00:00:00"/>
    <d v="1899-12-30T12:45:00"/>
    <d v="1899-12-30T14:15:00"/>
    <x v="2"/>
    <n v="127"/>
    <n v="3"/>
    <n v="14"/>
    <n v="13"/>
    <d v="1899-12-30T14:13:00"/>
    <s v="XP1529"/>
    <s v="Lincosur"/>
    <x v="6"/>
    <x v="0"/>
    <x v="1"/>
    <s v="TXB"/>
    <n v="1"/>
    <x v="0"/>
    <n v="7.97"/>
  </r>
  <r>
    <x v="15"/>
    <s v="SN"/>
    <d v="2016-04-20T00:00:00"/>
    <d v="1899-12-30T12:45:00"/>
    <d v="1899-12-30T14:15:00"/>
    <x v="2"/>
    <n v="127"/>
    <n v="4"/>
    <n v="14"/>
    <n v="15"/>
    <d v="1899-12-30T14:15:00"/>
    <s v="UK8319"/>
    <s v="Lincosur"/>
    <x v="23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"/>
    <n v="17"/>
    <n v="48"/>
    <d v="1899-12-30T17:48:00"/>
    <s v="TS9812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2"/>
    <n v="17"/>
    <n v="49"/>
    <d v="1899-12-30T17:49:00"/>
    <s v="XV3551"/>
    <s v="Lincosur"/>
    <x v="23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3"/>
    <n v="18"/>
    <n v="2"/>
    <d v="1899-12-30T18:02:00"/>
    <s v="UZ5178"/>
    <s v="Lincosur"/>
    <x v="7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4"/>
    <n v="18"/>
    <n v="3"/>
    <d v="1899-12-30T18:03:00"/>
    <s v="CTHS19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5"/>
    <n v="18"/>
    <n v="11"/>
    <d v="1899-12-30T18:11:00"/>
    <s v="YG1192"/>
    <s v="Lincosur"/>
    <x v="23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6"/>
    <n v="18"/>
    <n v="14"/>
    <d v="1899-12-30T18:14:00"/>
    <s v="UB7720"/>
    <s v="Lincosur"/>
    <x v="7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7"/>
    <n v="18"/>
    <n v="17"/>
    <d v="1899-12-30T18:17:00"/>
    <s v="ZN6399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8"/>
    <n v="18"/>
    <n v="20"/>
    <d v="1899-12-30T18:20:00"/>
    <s v="XB8679"/>
    <s v="Lincosur"/>
    <x v="7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9"/>
    <n v="18"/>
    <n v="27"/>
    <d v="1899-12-30T18:27:00"/>
    <s v="YB1235"/>
    <s v="Lincosur"/>
    <x v="6"/>
    <x v="0"/>
    <x v="1"/>
    <s v="TXB"/>
    <n v="2"/>
    <x v="0"/>
    <n v="17.84"/>
  </r>
  <r>
    <x v="15"/>
    <s v="SN"/>
    <d v="2016-04-20T00:00:00"/>
    <d v="1899-12-30T17:45:00"/>
    <d v="1899-12-30T19:15:00"/>
    <x v="3"/>
    <n v="128"/>
    <n v="10"/>
    <n v="18"/>
    <n v="35"/>
    <d v="1899-12-30T18:35:00"/>
    <s v="UN2927"/>
    <s v="Lincosur"/>
    <x v="7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1"/>
    <n v="18"/>
    <n v="36"/>
    <d v="1899-12-30T18:36:00"/>
    <s v="YD2089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2"/>
    <n v="18"/>
    <n v="41"/>
    <d v="1899-12-30T18:41:00"/>
    <s v="XS9173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3"/>
    <n v="18"/>
    <n v="42"/>
    <d v="1899-12-30T18:42:00"/>
    <s v="XR9495"/>
    <s v="Lincosur"/>
    <x v="23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4"/>
    <n v="18"/>
    <n v="43"/>
    <d v="1899-12-30T18:43:00"/>
    <s v="XH4982"/>
    <s v="Lincosur"/>
    <x v="7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5"/>
    <n v="18"/>
    <n v="47"/>
    <d v="1899-12-30T18:47:00"/>
    <s v="UZ7578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6"/>
    <n v="18"/>
    <n v="59"/>
    <d v="1899-12-30T18:59:00"/>
    <s v="XN7646"/>
    <s v="Lincosur"/>
    <x v="6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7"/>
    <n v="19"/>
    <n v="1"/>
    <d v="1899-12-30T19:01:00"/>
    <s v="UK6060"/>
    <s v="Lincosur"/>
    <x v="7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8"/>
    <n v="19"/>
    <n v="1"/>
    <d v="1899-12-30T19:01:00"/>
    <s v="XR8814"/>
    <s v="Lincosur"/>
    <x v="23"/>
    <x v="0"/>
    <x v="1"/>
    <s v="TXB"/>
    <n v="1"/>
    <x v="0"/>
    <n v="7.97"/>
  </r>
  <r>
    <x v="15"/>
    <s v="SN"/>
    <d v="2016-04-20T00:00:00"/>
    <d v="1899-12-30T17:45:00"/>
    <d v="1899-12-30T19:15:00"/>
    <x v="3"/>
    <n v="128"/>
    <n v="19"/>
    <n v="19"/>
    <n v="8"/>
    <d v="1899-12-30T19:08:00"/>
    <s v="ST4001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29"/>
    <n v="1"/>
    <n v="7"/>
    <n v="15"/>
    <d v="1899-12-30T07:15:00"/>
    <s v="XF9609"/>
    <s v="Liserco"/>
    <x v="1"/>
    <x v="0"/>
    <x v="1"/>
    <s v="TXB"/>
    <n v="1"/>
    <x v="0"/>
    <n v="7.97"/>
  </r>
  <r>
    <x v="16"/>
    <s v="OP"/>
    <d v="2016-04-21T00:00:00"/>
    <d v="1899-12-30T07:15:00"/>
    <d v="1899-12-30T08:45:00"/>
    <x v="0"/>
    <n v="129"/>
    <n v="2"/>
    <n v="7"/>
    <n v="18"/>
    <d v="1899-12-30T07:18:00"/>
    <s v="YC9518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29"/>
    <n v="3"/>
    <n v="7"/>
    <n v="19"/>
    <d v="1899-12-30T07:19:00"/>
    <s v="YD2087"/>
    <s v="Lisanco"/>
    <x v="10"/>
    <x v="0"/>
    <x v="0"/>
    <s v="TXB"/>
    <n v="3"/>
    <x v="0"/>
    <n v="30.84"/>
  </r>
  <r>
    <x v="16"/>
    <s v="OP"/>
    <d v="2016-04-21T00:00:00"/>
    <d v="1899-12-30T07:15:00"/>
    <d v="1899-12-30T08:45:00"/>
    <x v="0"/>
    <n v="129"/>
    <n v="4"/>
    <n v="7"/>
    <n v="19"/>
    <d v="1899-12-30T07:19:00"/>
    <s v="UF9546"/>
    <s v="Lincosur"/>
    <x v="6"/>
    <x v="0"/>
    <x v="1"/>
    <s v="TXB"/>
    <n v="3"/>
    <x v="0"/>
    <n v="30.84"/>
  </r>
  <r>
    <x v="16"/>
    <s v="OP"/>
    <d v="2016-04-21T00:00:00"/>
    <d v="1899-12-30T07:15:00"/>
    <d v="1899-12-30T08:45:00"/>
    <x v="0"/>
    <n v="129"/>
    <n v="5"/>
    <n v="7"/>
    <n v="21"/>
    <d v="1899-12-30T07:21:00"/>
    <s v="VX9506"/>
    <s v="Lisanco"/>
    <x v="10"/>
    <x v="0"/>
    <x v="0"/>
    <s v="TXB"/>
    <n v="3"/>
    <x v="0"/>
    <n v="30.84"/>
  </r>
  <r>
    <x v="16"/>
    <s v="OP"/>
    <d v="2016-04-21T00:00:00"/>
    <d v="1899-12-30T07:15:00"/>
    <d v="1899-12-30T08:45:00"/>
    <x v="0"/>
    <n v="129"/>
    <n v="6"/>
    <n v="7"/>
    <n v="23"/>
    <d v="1899-12-30T07:23:00"/>
    <s v="XT7834"/>
    <s v="Lisanco"/>
    <x v="14"/>
    <x v="0"/>
    <x v="0"/>
    <s v="TXB"/>
    <n v="2"/>
    <x v="0"/>
    <n v="17.84"/>
  </r>
  <r>
    <x v="16"/>
    <s v="OP"/>
    <d v="2016-04-21T00:00:00"/>
    <d v="1899-12-30T07:15:00"/>
    <d v="1899-12-30T08:45:00"/>
    <x v="0"/>
    <n v="129"/>
    <n v="7"/>
    <n v="7"/>
    <n v="25"/>
    <d v="1899-12-30T07:25:00"/>
    <s v="XF1142"/>
    <s v="Liserco"/>
    <x v="13"/>
    <x v="0"/>
    <x v="0"/>
    <s v="TXB"/>
    <n v="2"/>
    <x v="0"/>
    <n v="17.84"/>
  </r>
  <r>
    <x v="16"/>
    <s v="OP"/>
    <d v="2016-04-21T00:00:00"/>
    <d v="1899-12-30T07:15:00"/>
    <d v="1899-12-30T08:45:00"/>
    <x v="0"/>
    <n v="129"/>
    <n v="8"/>
    <n v="7"/>
    <n v="25"/>
    <d v="1899-12-30T07:25:00"/>
    <s v="YG1223"/>
    <s v="Lincosur"/>
    <x v="7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9"/>
    <n v="7"/>
    <n v="26"/>
    <d v="1899-12-30T07:26:00"/>
    <s v="DVXP11"/>
    <s v="Liserco"/>
    <x v="1"/>
    <x v="0"/>
    <x v="1"/>
    <s v="TXB"/>
    <n v="5"/>
    <x v="0"/>
    <n v="39.284999999999997"/>
  </r>
  <r>
    <x v="16"/>
    <s v="OP"/>
    <d v="2016-04-21T00:00:00"/>
    <d v="1899-12-30T07:15:00"/>
    <d v="1899-12-30T08:45:00"/>
    <x v="0"/>
    <n v="129"/>
    <n v="10"/>
    <n v="7"/>
    <n v="27"/>
    <d v="1899-12-30T07:27:00"/>
    <s v="SD3348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29"/>
    <n v="11"/>
    <n v="7"/>
    <n v="28"/>
    <d v="1899-12-30T07:28:00"/>
    <s v="YY6489"/>
    <s v="Liserco"/>
    <x v="13"/>
    <x v="0"/>
    <x v="0"/>
    <s v="TXB"/>
    <n v="2"/>
    <x v="0"/>
    <n v="17.84"/>
  </r>
  <r>
    <x v="16"/>
    <s v="OP"/>
    <d v="2016-04-21T00:00:00"/>
    <d v="1899-12-30T07:15:00"/>
    <d v="1899-12-30T08:45:00"/>
    <x v="0"/>
    <n v="129"/>
    <n v="12"/>
    <n v="7"/>
    <n v="30"/>
    <d v="1899-12-30T07:30:00"/>
    <s v="VV1259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13"/>
    <n v="7"/>
    <n v="31"/>
    <d v="1899-12-30T07:31:00"/>
    <s v="VD2740"/>
    <s v="Lincosur"/>
    <x v="7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16"/>
    <n v="7"/>
    <n v="40"/>
    <d v="1899-12-30T07:40:00"/>
    <s v="XJ6813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17"/>
    <n v="7"/>
    <n v="41"/>
    <d v="1899-12-30T07:41:00"/>
    <s v="RZ8195"/>
    <s v="Liserco"/>
    <x v="11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18"/>
    <n v="7"/>
    <n v="43"/>
    <d v="1899-12-30T07:43:00"/>
    <s v="PZ5981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19"/>
    <n v="7"/>
    <n v="48"/>
    <d v="1899-12-30T07:48:00"/>
    <s v="XR5403"/>
    <s v="Liserco"/>
    <x v="11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20"/>
    <n v="7"/>
    <n v="50"/>
    <d v="1899-12-30T07:50:00"/>
    <s v="XF9689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21"/>
    <n v="7"/>
    <n v="50"/>
    <d v="1899-12-30T07:50:00"/>
    <s v="XL8616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22"/>
    <n v="7"/>
    <n v="56"/>
    <d v="1899-12-30T07:56:00"/>
    <s v="XE9337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23"/>
    <n v="7"/>
    <n v="57"/>
    <d v="1899-12-30T07:57:00"/>
    <s v="TU4925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24"/>
    <n v="8"/>
    <n v="0"/>
    <d v="1899-12-30T08:00:00"/>
    <s v="GWJD81"/>
    <s v="Liserco"/>
    <x v="13"/>
    <x v="0"/>
    <x v="0"/>
    <s v="TXB"/>
    <n v="2"/>
    <x v="0"/>
    <n v="17.84"/>
  </r>
  <r>
    <x v="16"/>
    <s v="OP"/>
    <d v="2016-04-21T00:00:00"/>
    <d v="1899-12-30T07:15:00"/>
    <d v="1899-12-30T08:45:00"/>
    <x v="0"/>
    <n v="129"/>
    <n v="25"/>
    <n v="8"/>
    <n v="5"/>
    <d v="1899-12-30T08:05:00"/>
    <s v="PB2476"/>
    <s v="Liserco"/>
    <x v="11"/>
    <x v="0"/>
    <x v="0"/>
    <s v="TXB"/>
    <n v="2"/>
    <x v="0"/>
    <n v="17.84"/>
  </r>
  <r>
    <x v="16"/>
    <s v="OP"/>
    <d v="2016-04-21T00:00:00"/>
    <d v="1899-12-30T07:15:00"/>
    <d v="1899-12-30T08:45:00"/>
    <x v="0"/>
    <n v="129"/>
    <n v="26"/>
    <n v="8"/>
    <n v="6"/>
    <d v="1899-12-30T08:06:00"/>
    <s v="XG4960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27"/>
    <n v="8"/>
    <n v="7"/>
    <d v="1899-12-30T08:07:00"/>
    <s v="XV9759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29"/>
    <n v="28"/>
    <n v="8"/>
    <n v="8"/>
    <d v="1899-12-30T08:08:00"/>
    <s v="XU9201"/>
    <s v="Liserco"/>
    <x v="11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29"/>
    <n v="8"/>
    <n v="12"/>
    <d v="1899-12-30T08:12:00"/>
    <s v="XD7938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29"/>
    <n v="30"/>
    <n v="8"/>
    <n v="13"/>
    <d v="1899-12-30T08:13:00"/>
    <s v="ZK2955"/>
    <s v="Liserco"/>
    <x v="11"/>
    <x v="0"/>
    <x v="0"/>
    <s v="TXB"/>
    <n v="2"/>
    <x v="0"/>
    <n v="17.84"/>
  </r>
  <r>
    <x v="16"/>
    <s v="OP"/>
    <d v="2016-04-21T00:00:00"/>
    <d v="1899-12-30T07:15:00"/>
    <d v="1899-12-30T08:45:00"/>
    <x v="0"/>
    <n v="130"/>
    <n v="1"/>
    <n v="8"/>
    <n v="16"/>
    <d v="1899-12-30T08:16:00"/>
    <s v="UA8152"/>
    <s v="Liserco"/>
    <x v="1"/>
    <x v="0"/>
    <x v="1"/>
    <s v="TXB"/>
    <n v="1"/>
    <x v="0"/>
    <n v="7.97"/>
  </r>
  <r>
    <x v="16"/>
    <s v="OP"/>
    <d v="2016-04-21T00:00:00"/>
    <d v="1899-12-30T07:15:00"/>
    <d v="1899-12-30T08:45:00"/>
    <x v="0"/>
    <n v="130"/>
    <n v="2"/>
    <n v="8"/>
    <n v="20"/>
    <d v="1899-12-30T08:20:00"/>
    <s v="XU9222"/>
    <s v="Liserco"/>
    <x v="11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3"/>
    <n v="8"/>
    <n v="21"/>
    <d v="1899-12-30T08:21:00"/>
    <s v="MZ6729"/>
    <s v="Liserco"/>
    <x v="13"/>
    <x v="0"/>
    <x v="0"/>
    <s v="TXB"/>
    <n v="2"/>
    <x v="0"/>
    <n v="17.84"/>
  </r>
  <r>
    <x v="16"/>
    <s v="OP"/>
    <d v="2016-04-21T00:00:00"/>
    <d v="1899-12-30T07:15:00"/>
    <d v="1899-12-30T08:45:00"/>
    <x v="0"/>
    <n v="130"/>
    <n v="4"/>
    <n v="8"/>
    <n v="24"/>
    <d v="1899-12-30T08:24:00"/>
    <s v="VV6184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30"/>
    <n v="5"/>
    <n v="8"/>
    <n v="25"/>
    <d v="1899-12-30T08:25:00"/>
    <s v="HKPG48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6"/>
    <n v="8"/>
    <n v="30"/>
    <d v="1899-12-30T08:30:00"/>
    <s v="UZ2793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7"/>
    <n v="8"/>
    <n v="31"/>
    <d v="1899-12-30T08:31:00"/>
    <s v="HKPH70"/>
    <s v="Liserco"/>
    <x v="11"/>
    <x v="0"/>
    <x v="0"/>
    <s v="TXB"/>
    <n v="2"/>
    <x v="0"/>
    <n v="17.84"/>
  </r>
  <r>
    <x v="16"/>
    <s v="OP"/>
    <d v="2016-04-21T00:00:00"/>
    <d v="1899-12-30T07:15:00"/>
    <d v="1899-12-30T08:45:00"/>
    <x v="0"/>
    <n v="130"/>
    <n v="8"/>
    <n v="8"/>
    <n v="33"/>
    <d v="1899-12-30T08:33:00"/>
    <s v="CZPS16"/>
    <s v="Liserco"/>
    <x v="1"/>
    <x v="0"/>
    <x v="1"/>
    <s v="TXB"/>
    <n v="2"/>
    <x v="0"/>
    <n v="17.84"/>
  </r>
  <r>
    <x v="16"/>
    <s v="OP"/>
    <d v="2016-04-21T00:00:00"/>
    <d v="1899-12-30T07:15:00"/>
    <d v="1899-12-30T08:45:00"/>
    <x v="0"/>
    <n v="130"/>
    <n v="9"/>
    <n v="8"/>
    <n v="34"/>
    <d v="1899-12-30T08:34:00"/>
    <s v="GZYX34"/>
    <s v="Liserco"/>
    <x v="11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10"/>
    <n v="8"/>
    <n v="36"/>
    <d v="1899-12-30T08:36:00"/>
    <s v="PB2475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11"/>
    <n v="8"/>
    <n v="37"/>
    <d v="1899-12-30T08:37:00"/>
    <s v="XH4880"/>
    <s v="Liserco"/>
    <x v="11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12"/>
    <n v="8"/>
    <n v="38"/>
    <d v="1899-12-30T08:38:00"/>
    <s v="XR5309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13"/>
    <n v="8"/>
    <n v="39"/>
    <d v="1899-12-30T08:39:00"/>
    <s v="UK7780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14"/>
    <n v="8"/>
    <n v="39"/>
    <d v="1899-12-30T08:39:00"/>
    <s v="YH1888"/>
    <s v="Liserco"/>
    <x v="1"/>
    <x v="0"/>
    <x v="1"/>
    <s v="TXB"/>
    <n v="1"/>
    <x v="0"/>
    <n v="7.97"/>
  </r>
  <r>
    <x v="16"/>
    <s v="OP"/>
    <d v="2016-04-21T00:00:00"/>
    <d v="1899-12-30T07:15:00"/>
    <d v="1899-12-30T08:45:00"/>
    <x v="0"/>
    <n v="130"/>
    <n v="15"/>
    <n v="8"/>
    <n v="40"/>
    <d v="1899-12-30T08:40:00"/>
    <s v="TP6824"/>
    <s v="Liserco"/>
    <x v="13"/>
    <x v="0"/>
    <x v="0"/>
    <s v="TXB"/>
    <n v="1"/>
    <x v="0"/>
    <n v="7.97"/>
  </r>
  <r>
    <x v="16"/>
    <s v="OP"/>
    <d v="2016-04-21T00:00:00"/>
    <d v="1899-12-30T07:15:00"/>
    <d v="1899-12-30T08:45:00"/>
    <x v="0"/>
    <n v="130"/>
    <n v="16"/>
    <n v="8"/>
    <n v="42"/>
    <d v="1899-12-30T08:42:00"/>
    <s v="RW5141"/>
    <s v="Liserco"/>
    <x v="1"/>
    <x v="0"/>
    <x v="1"/>
    <s v="TXB"/>
    <n v="1"/>
    <x v="0"/>
    <n v="7.97"/>
  </r>
  <r>
    <x v="16"/>
    <s v="OP"/>
    <d v="2016-04-21T00:00:00"/>
    <d v="1899-12-30T07:15:00"/>
    <d v="1899-12-30T08:45:00"/>
    <x v="0"/>
    <n v="130"/>
    <n v="17"/>
    <n v="8"/>
    <n v="44"/>
    <d v="1899-12-30T08:44:00"/>
    <s v="UP2334"/>
    <s v="Liserco"/>
    <x v="11"/>
    <x v="0"/>
    <x v="0"/>
    <s v="TXB"/>
    <n v="2"/>
    <x v="0"/>
    <n v="17.84"/>
  </r>
  <r>
    <x v="16"/>
    <s v="OP"/>
    <d v="2016-04-21T00:00:00"/>
    <d v="1899-12-30T07:15:00"/>
    <d v="1899-12-30T08:45:00"/>
    <x v="0"/>
    <n v="130"/>
    <n v="18"/>
    <n v="8"/>
    <n v="45"/>
    <d v="1899-12-30T08:45:00"/>
    <s v="YP3754"/>
    <s v="Liserco"/>
    <x v="1"/>
    <x v="0"/>
    <x v="1"/>
    <s v="TXB"/>
    <n v="1"/>
    <x v="0"/>
    <n v="7.97"/>
  </r>
  <r>
    <x v="16"/>
    <s v="OP"/>
    <d v="2016-04-21T00:00:00"/>
    <d v="1899-12-30T07:15:00"/>
    <d v="1899-12-30T08:45:00"/>
    <x v="0"/>
    <n v="130"/>
    <n v="19"/>
    <n v="8"/>
    <n v="45"/>
    <d v="1899-12-30T08:45:00"/>
    <s v="YD7933"/>
    <s v="Liserco"/>
    <x v="13"/>
    <x v="0"/>
    <x v="0"/>
    <s v="TXB"/>
    <n v="2"/>
    <x v="0"/>
    <n v="17.84"/>
  </r>
  <r>
    <x v="16"/>
    <s v="OP"/>
    <d v="2016-04-21T00:00:00"/>
    <d v="1899-12-30T09:45:00"/>
    <d v="1899-12-30T11:15:00"/>
    <x v="1"/>
    <n v="131"/>
    <n v="1"/>
    <n v="9"/>
    <n v="45"/>
    <d v="1899-12-30T09:45:00"/>
    <s v="SC4381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2"/>
    <n v="9"/>
    <n v="46"/>
    <d v="1899-12-30T09:46:00"/>
    <s v="RV9006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3"/>
    <n v="9"/>
    <n v="48"/>
    <d v="1899-12-30T09:48:00"/>
    <s v="VT1070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4"/>
    <n v="9"/>
    <n v="49"/>
    <d v="1899-12-30T09:49:00"/>
    <s v="VV1280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5"/>
    <n v="9"/>
    <n v="50"/>
    <d v="1899-12-30T09:50:00"/>
    <s v="HKWG96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6"/>
    <n v="9"/>
    <n v="53"/>
    <d v="1899-12-30T09:53:00"/>
    <s v="BKRG36"/>
    <s v="Liserco"/>
    <x v="13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7"/>
    <n v="9"/>
    <n v="57"/>
    <d v="1899-12-30T09:57:00"/>
    <s v="FYBV70"/>
    <s v="Liserco"/>
    <x v="13"/>
    <x v="0"/>
    <x v="0"/>
    <s v="TXB"/>
    <n v="2"/>
    <x v="0"/>
    <n v="17.84"/>
  </r>
  <r>
    <x v="16"/>
    <s v="OP"/>
    <d v="2016-04-21T00:00:00"/>
    <d v="1899-12-30T09:45:00"/>
    <d v="1899-12-30T11:15:00"/>
    <x v="1"/>
    <n v="131"/>
    <n v="8"/>
    <n v="9"/>
    <n v="58"/>
    <d v="1899-12-30T09:58:00"/>
    <s v="GXSS38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9"/>
    <n v="10"/>
    <n v="2"/>
    <d v="1899-12-30T10:02:00"/>
    <s v="XJ6813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10"/>
    <n v="10"/>
    <n v="5"/>
    <d v="1899-12-30T10:05:00"/>
    <s v="YH2050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11"/>
    <n v="10"/>
    <n v="8"/>
    <d v="1899-12-30T10:08:00"/>
    <s v="ZT8053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12"/>
    <n v="10"/>
    <n v="10"/>
    <d v="1899-12-30T10:10:00"/>
    <s v="TV4536"/>
    <s v="Liserco"/>
    <x v="13"/>
    <x v="0"/>
    <x v="0"/>
    <s v="TXB"/>
    <n v="2"/>
    <x v="0"/>
    <n v="17.84"/>
  </r>
  <r>
    <x v="16"/>
    <s v="OP"/>
    <d v="2016-04-21T00:00:00"/>
    <d v="1899-12-30T09:45:00"/>
    <d v="1899-12-30T11:15:00"/>
    <x v="1"/>
    <n v="131"/>
    <n v="13"/>
    <n v="10"/>
    <n v="11"/>
    <d v="1899-12-30T10:11:00"/>
    <s v="RB4694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14"/>
    <n v="10"/>
    <n v="13"/>
    <d v="1899-12-30T10:13:00"/>
    <s v="XN9443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16"/>
    <n v="10"/>
    <n v="15"/>
    <d v="1899-12-30T10:15:00"/>
    <s v="BDKZ71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17"/>
    <n v="10"/>
    <n v="18"/>
    <d v="1899-12-30T10:18:00"/>
    <s v="XT7840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18"/>
    <n v="10"/>
    <n v="19"/>
    <d v="1899-12-30T10:19:00"/>
    <s v="RZ8195"/>
    <s v="Liserco"/>
    <x v="13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19"/>
    <n v="10"/>
    <n v="21"/>
    <d v="1899-12-30T10:21:00"/>
    <s v="XE9119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20"/>
    <n v="10"/>
    <n v="23"/>
    <d v="1899-12-30T10:23:00"/>
    <s v="XR5403"/>
    <s v="Liserco"/>
    <x v="13"/>
    <x v="0"/>
    <x v="0"/>
    <s v="TXB"/>
    <n v="2"/>
    <x v="0"/>
    <n v="17.84"/>
  </r>
  <r>
    <x v="16"/>
    <s v="OP"/>
    <d v="2016-04-21T00:00:00"/>
    <d v="1899-12-30T09:45:00"/>
    <d v="1899-12-30T11:15:00"/>
    <x v="1"/>
    <n v="131"/>
    <n v="21"/>
    <n v="10"/>
    <n v="25"/>
    <d v="1899-12-30T10:25:00"/>
    <s v="XU9205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22"/>
    <n v="10"/>
    <n v="31"/>
    <d v="1899-12-30T10:31:00"/>
    <s v="VX4025"/>
    <s v="Liserco"/>
    <x v="1"/>
    <x v="0"/>
    <x v="1"/>
    <s v="TXB"/>
    <n v="2"/>
    <x v="0"/>
    <n v="17.84"/>
  </r>
  <r>
    <x v="16"/>
    <s v="OP"/>
    <d v="2016-04-21T00:00:00"/>
    <d v="1899-12-30T09:45:00"/>
    <d v="1899-12-30T11:15:00"/>
    <x v="1"/>
    <n v="131"/>
    <n v="23"/>
    <n v="10"/>
    <n v="33"/>
    <d v="1899-12-30T10:33:00"/>
    <s v="TK1389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1"/>
    <n v="24"/>
    <n v="10"/>
    <n v="34"/>
    <d v="1899-12-30T10:34:00"/>
    <s v="PB2476"/>
    <s v="Liserco"/>
    <x v="13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25"/>
    <n v="10"/>
    <n v="37"/>
    <d v="1899-12-30T10:37:00"/>
    <s v="XU9201"/>
    <s v="Liserco"/>
    <x v="13"/>
    <x v="0"/>
    <x v="0"/>
    <s v="TXB"/>
    <n v="2"/>
    <x v="0"/>
    <n v="17.84"/>
  </r>
  <r>
    <x v="16"/>
    <s v="OP"/>
    <d v="2016-04-21T00:00:00"/>
    <d v="1899-12-30T09:45:00"/>
    <d v="1899-12-30T11:15:00"/>
    <x v="1"/>
    <n v="131"/>
    <n v="26"/>
    <n v="10"/>
    <n v="45"/>
    <d v="1899-12-30T10:45:00"/>
    <s v="HDKP85"/>
    <s v="Liserco"/>
    <x v="1"/>
    <x v="0"/>
    <x v="1"/>
    <s v="TXB"/>
    <n v="2"/>
    <x v="0"/>
    <n v="17.84"/>
  </r>
  <r>
    <x v="16"/>
    <s v="OP"/>
    <d v="2016-04-21T00:00:00"/>
    <d v="1899-12-30T09:45:00"/>
    <d v="1899-12-30T11:15:00"/>
    <x v="1"/>
    <n v="131"/>
    <n v="27"/>
    <n v="10"/>
    <n v="49"/>
    <d v="1899-12-30T10:49:00"/>
    <s v="ZK2955"/>
    <s v="Liserco"/>
    <x v="13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28"/>
    <n v="10"/>
    <n v="50"/>
    <d v="1899-12-30T10:50:00"/>
    <s v="XG8576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1"/>
    <n v="29"/>
    <n v="10"/>
    <n v="52"/>
    <d v="1899-12-30T10:52:00"/>
    <s v="XF9609"/>
    <s v="Liserco"/>
    <x v="1"/>
    <x v="0"/>
    <x v="1"/>
    <s v="TXB"/>
    <n v="2"/>
    <x v="0"/>
    <n v="17.84"/>
  </r>
  <r>
    <x v="16"/>
    <s v="OP"/>
    <d v="2016-04-21T00:00:00"/>
    <d v="1899-12-30T09:45:00"/>
    <d v="1899-12-30T11:15:00"/>
    <x v="1"/>
    <n v="131"/>
    <n v="30"/>
    <n v="10"/>
    <n v="53"/>
    <d v="1899-12-30T10:53:00"/>
    <s v="XU9223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2"/>
    <n v="1"/>
    <n v="10"/>
    <n v="55"/>
    <d v="1899-12-30T10:55:00"/>
    <s v="XU9222"/>
    <s v="Liserco"/>
    <x v="13"/>
    <x v="0"/>
    <x v="0"/>
    <s v="TXB"/>
    <n v="1"/>
    <x v="0"/>
    <n v="7.97"/>
  </r>
  <r>
    <x v="16"/>
    <s v="OP"/>
    <d v="2016-04-21T00:00:00"/>
    <d v="1899-12-30T09:45:00"/>
    <d v="1899-12-30T11:15:00"/>
    <x v="1"/>
    <n v="132"/>
    <n v="2"/>
    <n v="10"/>
    <n v="56"/>
    <d v="1899-12-30T10:56:00"/>
    <s v="DVXP11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2"/>
    <n v="3"/>
    <n v="11"/>
    <n v="1"/>
    <d v="1899-12-30T11:01:00"/>
    <s v="UK8353"/>
    <s v="Liserco"/>
    <x v="11"/>
    <x v="0"/>
    <x v="0"/>
    <s v="TXB"/>
    <n v="1"/>
    <x v="0"/>
    <n v="7.97"/>
  </r>
  <r>
    <x v="16"/>
    <s v="OP"/>
    <d v="2016-04-21T00:00:00"/>
    <d v="1899-12-30T09:45:00"/>
    <d v="1899-12-30T11:15:00"/>
    <x v="1"/>
    <n v="132"/>
    <n v="4"/>
    <n v="11"/>
    <n v="3"/>
    <d v="1899-12-30T11:03:00"/>
    <s v="VV1259"/>
    <s v="Liserco"/>
    <x v="1"/>
    <x v="0"/>
    <x v="1"/>
    <s v="TXB"/>
    <n v="2"/>
    <x v="0"/>
    <n v="17.84"/>
  </r>
  <r>
    <x v="16"/>
    <s v="OP"/>
    <d v="2016-04-21T00:00:00"/>
    <d v="1899-12-30T09:45:00"/>
    <d v="1899-12-30T11:15:00"/>
    <x v="1"/>
    <n v="132"/>
    <n v="5"/>
    <n v="11"/>
    <n v="3"/>
    <d v="1899-12-30T11:03:00"/>
    <s v="HKPH70"/>
    <s v="Liserco"/>
    <x v="13"/>
    <x v="0"/>
    <x v="0"/>
    <s v="TXB"/>
    <n v="1"/>
    <x v="0"/>
    <n v="7.97"/>
  </r>
  <r>
    <x v="16"/>
    <s v="OP"/>
    <d v="2016-04-21T00:00:00"/>
    <d v="1899-12-30T09:45:00"/>
    <d v="1899-12-30T11:15:00"/>
    <x v="1"/>
    <n v="132"/>
    <n v="6"/>
    <n v="11"/>
    <n v="4"/>
    <d v="1899-12-30T11:04:00"/>
    <s v="PZ5981"/>
    <s v="Liserco"/>
    <x v="1"/>
    <x v="0"/>
    <x v="1"/>
    <s v="TXB"/>
    <n v="1"/>
    <x v="0"/>
    <n v="7.97"/>
  </r>
  <r>
    <x v="16"/>
    <s v="OP"/>
    <d v="2016-04-21T00:00:00"/>
    <d v="1899-12-30T09:45:00"/>
    <d v="1899-12-30T11:15:00"/>
    <x v="1"/>
    <n v="132"/>
    <n v="7"/>
    <n v="11"/>
    <n v="4"/>
    <d v="1899-12-30T11:04:00"/>
    <s v="XA3101"/>
    <s v="Liserco"/>
    <x v="11"/>
    <x v="0"/>
    <x v="0"/>
    <s v="TXB"/>
    <n v="2"/>
    <x v="0"/>
    <n v="17.84"/>
  </r>
  <r>
    <x v="16"/>
    <s v="OP"/>
    <d v="2016-04-21T00:00:00"/>
    <d v="1899-12-30T09:45:00"/>
    <d v="1899-12-30T11:15:00"/>
    <x v="1"/>
    <n v="132"/>
    <n v="8"/>
    <n v="11"/>
    <n v="10"/>
    <d v="1899-12-30T11:10:00"/>
    <s v="GZYX34"/>
    <s v="Liserco"/>
    <x v="13"/>
    <x v="0"/>
    <x v="0"/>
    <s v="TXB"/>
    <n v="2"/>
    <x v="0"/>
    <n v="17.84"/>
  </r>
  <r>
    <x v="16"/>
    <s v="OP"/>
    <d v="2016-04-21T00:00:00"/>
    <d v="1899-12-30T09:45:00"/>
    <d v="1899-12-30T11:15:00"/>
    <x v="1"/>
    <n v="132"/>
    <n v="9"/>
    <n v="11"/>
    <n v="11"/>
    <d v="1899-12-30T11:11:00"/>
    <s v="TU4925"/>
    <s v="Liserco"/>
    <x v="1"/>
    <x v="0"/>
    <x v="1"/>
    <s v="TXB"/>
    <n v="2"/>
    <x v="0"/>
    <n v="17.84"/>
  </r>
  <r>
    <x v="16"/>
    <s v="OP"/>
    <d v="2016-04-21T00:00:00"/>
    <d v="1899-12-30T12:45:00"/>
    <d v="1899-12-30T14:15:00"/>
    <x v="2"/>
    <n v="133"/>
    <n v="1"/>
    <n v="12"/>
    <n v="45"/>
    <d v="1899-12-30T12:45:00"/>
    <s v="MZ6729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"/>
    <n v="12"/>
    <n v="46"/>
    <d v="1899-12-30T12:46:00"/>
    <s v="RV9006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3"/>
    <n v="12"/>
    <n v="47"/>
    <d v="1899-12-30T12:47:00"/>
    <s v="SC4381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4"/>
    <n v="12"/>
    <n v="50"/>
    <d v="1899-12-30T12:50:00"/>
    <s v="VV1283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5"/>
    <n v="12"/>
    <n v="53"/>
    <d v="1899-12-30T12:53:00"/>
    <s v="HKPG48"/>
    <s v="Liserco"/>
    <x v="11"/>
    <x v="0"/>
    <x v="0"/>
    <s v="TXB"/>
    <n v="2"/>
    <x v="0"/>
    <n v="17.84"/>
  </r>
  <r>
    <x v="16"/>
    <s v="OP"/>
    <d v="2016-04-21T00:00:00"/>
    <d v="1899-12-30T12:45:00"/>
    <d v="1899-12-30T14:15:00"/>
    <x v="2"/>
    <n v="133"/>
    <n v="6"/>
    <n v="13"/>
    <n v="1"/>
    <d v="1899-12-30T13:01:00"/>
    <s v="UZ2793"/>
    <s v="Liserco"/>
    <x v="11"/>
    <x v="0"/>
    <x v="0"/>
    <s v="TXB"/>
    <n v="2"/>
    <x v="0"/>
    <n v="17.84"/>
  </r>
  <r>
    <x v="16"/>
    <s v="OP"/>
    <d v="2016-04-21T00:00:00"/>
    <d v="1899-12-30T12:45:00"/>
    <d v="1899-12-30T14:15:00"/>
    <x v="2"/>
    <n v="133"/>
    <n v="7"/>
    <n v="13"/>
    <n v="3"/>
    <d v="1899-12-30T13:03:00"/>
    <s v="GXSS38"/>
    <s v="Liserco"/>
    <x v="13"/>
    <x v="0"/>
    <x v="0"/>
    <s v="TXB"/>
    <n v="3"/>
    <x v="0"/>
    <n v="30.84"/>
  </r>
  <r>
    <x v="16"/>
    <s v="OP"/>
    <d v="2016-04-21T00:00:00"/>
    <d v="1899-12-30T12:45:00"/>
    <d v="1899-12-30T14:15:00"/>
    <x v="2"/>
    <n v="133"/>
    <n v="8"/>
    <n v="13"/>
    <n v="6"/>
    <d v="1899-12-30T13:06:00"/>
    <s v="XJ6813"/>
    <s v="Liserco"/>
    <x v="1"/>
    <x v="0"/>
    <x v="1"/>
    <s v="TXB"/>
    <n v="2"/>
    <x v="0"/>
    <n v="17.84"/>
  </r>
  <r>
    <x v="16"/>
    <s v="OP"/>
    <d v="2016-04-21T00:00:00"/>
    <d v="1899-12-30T12:45:00"/>
    <d v="1899-12-30T14:15:00"/>
    <x v="2"/>
    <n v="133"/>
    <n v="9"/>
    <n v="13"/>
    <n v="8"/>
    <d v="1899-12-30T13:08:00"/>
    <s v="ZT8053"/>
    <s v="Liserco"/>
    <x v="13"/>
    <x v="0"/>
    <x v="0"/>
    <s v="TXB"/>
    <n v="2"/>
    <x v="0"/>
    <n v="17.84"/>
  </r>
  <r>
    <x v="16"/>
    <s v="OP"/>
    <d v="2016-04-21T00:00:00"/>
    <d v="1899-12-30T12:45:00"/>
    <d v="1899-12-30T14:15:00"/>
    <x v="2"/>
    <n v="133"/>
    <n v="10"/>
    <n v="13"/>
    <n v="10"/>
    <d v="1899-12-30T13:10:00"/>
    <s v="PB2476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11"/>
    <n v="13"/>
    <n v="12"/>
    <d v="1899-12-30T13:12:00"/>
    <s v="XN9443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12"/>
    <n v="13"/>
    <n v="14"/>
    <d v="1899-12-30T13:14:00"/>
    <s v="HKWG96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13"/>
    <n v="13"/>
    <n v="16"/>
    <d v="1899-12-30T13:16:00"/>
    <s v="XU8192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14"/>
    <n v="13"/>
    <n v="18"/>
    <d v="1899-12-30T13:18:00"/>
    <s v="UK7780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16"/>
    <n v="13"/>
    <n v="25"/>
    <d v="1899-12-30T13:25:00"/>
    <s v="XT7840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17"/>
    <n v="13"/>
    <n v="26"/>
    <d v="1899-12-30T13:26:00"/>
    <s v="TP6824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18"/>
    <n v="13"/>
    <n v="30"/>
    <d v="1899-12-30T13:30:00"/>
    <s v="RB4694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19"/>
    <n v="13"/>
    <n v="33"/>
    <d v="1899-12-30T13:33:00"/>
    <s v="XU9205"/>
    <s v="Liserco"/>
    <x v="13"/>
    <x v="0"/>
    <x v="0"/>
    <s v="TXB"/>
    <n v="2"/>
    <x v="0"/>
    <n v="17.84"/>
  </r>
  <r>
    <x v="16"/>
    <s v="OP"/>
    <d v="2016-04-21T00:00:00"/>
    <d v="1899-12-30T12:45:00"/>
    <d v="1899-12-30T14:15:00"/>
    <x v="2"/>
    <n v="133"/>
    <n v="20"/>
    <n v="13"/>
    <n v="37"/>
    <d v="1899-12-30T13:37:00"/>
    <s v="YD7933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1"/>
    <n v="13"/>
    <n v="40"/>
    <d v="1899-12-30T13:40:00"/>
    <s v="BDKZ71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22"/>
    <n v="13"/>
    <n v="42"/>
    <d v="1899-12-30T13:42:00"/>
    <s v="VB3881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3"/>
    <n v="13"/>
    <n v="44"/>
    <d v="1899-12-30T13:44:00"/>
    <s v="WT1969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4"/>
    <n v="13"/>
    <n v="46"/>
    <d v="1899-12-30T13:46:00"/>
    <s v="XF9610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5"/>
    <n v="13"/>
    <n v="49"/>
    <d v="1899-12-30T13:49:00"/>
    <s v="XE9119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26"/>
    <n v="13"/>
    <n v="52"/>
    <d v="1899-12-30T13:52:00"/>
    <s v="VX4025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3"/>
    <n v="27"/>
    <n v="13"/>
    <n v="53"/>
    <d v="1899-12-30T13:53:00"/>
    <s v="XG8576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8"/>
    <n v="13"/>
    <n v="54"/>
    <d v="1899-12-30T13:54:00"/>
    <s v="XV3438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29"/>
    <n v="13"/>
    <n v="57"/>
    <d v="1899-12-30T13:57:00"/>
    <s v="XU9223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3"/>
    <n v="30"/>
    <n v="14"/>
    <n v="0"/>
    <d v="1899-12-30T14:00:00"/>
    <s v="UK8353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4"/>
    <n v="1"/>
    <n v="14"/>
    <n v="0"/>
    <d v="1899-12-30T14:00:00"/>
    <s v="TK1389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4"/>
    <n v="2"/>
    <n v="14"/>
    <n v="2"/>
    <d v="1899-12-30T14:02:00"/>
    <s v="XR5340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4"/>
    <n v="3"/>
    <n v="14"/>
    <n v="3"/>
    <d v="1899-12-30T14:03:00"/>
    <s v="XA3101"/>
    <s v="Liserco"/>
    <x v="13"/>
    <x v="0"/>
    <x v="0"/>
    <s v="TXB"/>
    <n v="1"/>
    <x v="0"/>
    <n v="7.97"/>
  </r>
  <r>
    <x v="16"/>
    <s v="OP"/>
    <d v="2016-04-21T00:00:00"/>
    <d v="1899-12-30T12:45:00"/>
    <d v="1899-12-30T14:15:00"/>
    <x v="2"/>
    <n v="134"/>
    <n v="4"/>
    <n v="14"/>
    <n v="4"/>
    <d v="1899-12-30T14:04:00"/>
    <s v="UJ7537"/>
    <s v="Liserco"/>
    <x v="11"/>
    <x v="0"/>
    <x v="0"/>
    <s v="TXB"/>
    <n v="1"/>
    <x v="0"/>
    <n v="7.97"/>
  </r>
  <r>
    <x v="16"/>
    <s v="OP"/>
    <d v="2016-04-21T00:00:00"/>
    <d v="1899-12-30T12:45:00"/>
    <d v="1899-12-30T14:15:00"/>
    <x v="2"/>
    <n v="134"/>
    <n v="5"/>
    <n v="14"/>
    <n v="5"/>
    <d v="1899-12-30T14:05:00"/>
    <s v="HDKP85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4"/>
    <n v="6"/>
    <n v="14"/>
    <n v="10"/>
    <d v="1899-12-30T14:10:00"/>
    <s v="XF9609"/>
    <s v="Liserco"/>
    <x v="1"/>
    <x v="0"/>
    <x v="1"/>
    <s v="TXB"/>
    <n v="1"/>
    <x v="0"/>
    <n v="7.97"/>
  </r>
  <r>
    <x v="16"/>
    <s v="OP"/>
    <d v="2016-04-21T00:00:00"/>
    <d v="1899-12-30T12:45:00"/>
    <d v="1899-12-30T14:15:00"/>
    <x v="2"/>
    <n v="134"/>
    <n v="7"/>
    <n v="14"/>
    <n v="13"/>
    <d v="1899-12-30T14:13:00"/>
    <s v="GLZG82"/>
    <s v="Liserco"/>
    <x v="11"/>
    <x v="0"/>
    <x v="0"/>
    <s v="TXB"/>
    <n v="1"/>
    <x v="0"/>
    <n v="7.97"/>
  </r>
  <r>
    <x v="16"/>
    <s v="OP"/>
    <d v="2016-04-21T00:00:00"/>
    <d v="1899-12-30T17:45:00"/>
    <d v="1899-12-30T19:15:00"/>
    <x v="3"/>
    <n v="135"/>
    <n v="1"/>
    <n v="17"/>
    <n v="50"/>
    <d v="1899-12-30T17:50:00"/>
    <s v="XU9201"/>
    <s v="Liserco"/>
    <x v="13"/>
    <x v="0"/>
    <x v="0"/>
    <s v="TXB"/>
    <n v="2"/>
    <x v="0"/>
    <n v="17.84"/>
  </r>
  <r>
    <x v="16"/>
    <s v="OP"/>
    <d v="2016-04-21T00:00:00"/>
    <d v="1899-12-30T17:45:00"/>
    <d v="1899-12-30T19:15:00"/>
    <x v="3"/>
    <n v="135"/>
    <n v="2"/>
    <n v="17"/>
    <n v="53"/>
    <d v="1899-12-30T17:53:00"/>
    <s v="XF9610"/>
    <s v="Liserco"/>
    <x v="11"/>
    <x v="0"/>
    <x v="0"/>
    <s v="TXB"/>
    <n v="3"/>
    <x v="0"/>
    <n v="30.84"/>
  </r>
  <r>
    <x v="16"/>
    <s v="OP"/>
    <d v="2016-04-21T00:00:00"/>
    <d v="1899-12-30T17:45:00"/>
    <d v="1899-12-30T19:15:00"/>
    <x v="3"/>
    <n v="135"/>
    <n v="3"/>
    <n v="17"/>
    <n v="57"/>
    <d v="1899-12-30T17:57:00"/>
    <s v="XC4971"/>
    <s v="Liserco"/>
    <x v="1"/>
    <x v="0"/>
    <x v="1"/>
    <s v="TXB"/>
    <n v="2"/>
    <x v="0"/>
    <n v="17.84"/>
  </r>
  <r>
    <x v="16"/>
    <s v="OP"/>
    <d v="2016-04-21T00:00:00"/>
    <d v="1899-12-30T17:45:00"/>
    <d v="1899-12-30T19:15:00"/>
    <x v="3"/>
    <n v="135"/>
    <n v="4"/>
    <n v="17"/>
    <n v="59"/>
    <d v="1899-12-30T17:59:00"/>
    <s v="VB3881"/>
    <s v="Liserco"/>
    <x v="11"/>
    <x v="0"/>
    <x v="0"/>
    <s v="TXB"/>
    <n v="2"/>
    <x v="0"/>
    <n v="17.84"/>
  </r>
  <r>
    <x v="16"/>
    <s v="OP"/>
    <d v="2016-04-21T00:00:00"/>
    <d v="1899-12-30T17:45:00"/>
    <d v="1899-12-30T19:15:00"/>
    <x v="3"/>
    <n v="135"/>
    <n v="5"/>
    <n v="18"/>
    <n v="1"/>
    <d v="1899-12-30T18:01:00"/>
    <s v="YR1991"/>
    <s v="Liserco"/>
    <x v="1"/>
    <x v="0"/>
    <x v="1"/>
    <s v="TXB"/>
    <n v="3"/>
    <x v="0"/>
    <n v="30.84"/>
  </r>
  <r>
    <x v="16"/>
    <s v="OP"/>
    <d v="2016-04-21T00:00:00"/>
    <d v="1899-12-30T17:45:00"/>
    <d v="1899-12-30T19:15:00"/>
    <x v="3"/>
    <n v="135"/>
    <n v="6"/>
    <n v="18"/>
    <n v="6"/>
    <d v="1899-12-30T18:06:00"/>
    <s v="XU9222"/>
    <s v="Liserco"/>
    <x v="13"/>
    <x v="0"/>
    <x v="0"/>
    <s v="TXB"/>
    <n v="1"/>
    <x v="0"/>
    <n v="7.97"/>
  </r>
  <r>
    <x v="16"/>
    <s v="OP"/>
    <d v="2016-04-21T00:00:00"/>
    <d v="1899-12-30T17:45:00"/>
    <d v="1899-12-30T19:15:00"/>
    <x v="3"/>
    <n v="135"/>
    <n v="7"/>
    <n v="18"/>
    <n v="8"/>
    <d v="1899-12-30T18:08:00"/>
    <s v="UJ5214"/>
    <s v="Liserco"/>
    <x v="1"/>
    <x v="0"/>
    <x v="1"/>
    <s v="TXB"/>
    <n v="2"/>
    <x v="0"/>
    <n v="17.84"/>
  </r>
  <r>
    <x v="16"/>
    <s v="OP"/>
    <d v="2016-04-21T00:00:00"/>
    <d v="1899-12-30T17:45:00"/>
    <d v="1899-12-30T19:15:00"/>
    <x v="3"/>
    <n v="135"/>
    <n v="8"/>
    <n v="18"/>
    <n v="14"/>
    <d v="1899-12-30T18:14:00"/>
    <s v="HKPH70"/>
    <s v="Liserco"/>
    <x v="13"/>
    <x v="0"/>
    <x v="0"/>
    <s v="TXB"/>
    <n v="5"/>
    <x v="0"/>
    <n v="39.284999999999997"/>
  </r>
  <r>
    <x v="16"/>
    <s v="OP"/>
    <d v="2016-04-21T00:00:00"/>
    <d v="1899-12-30T17:45:00"/>
    <d v="1899-12-30T19:15:00"/>
    <x v="3"/>
    <n v="135"/>
    <n v="9"/>
    <n v="18"/>
    <n v="17"/>
    <d v="1899-12-30T18:17:00"/>
    <s v="XU9223"/>
    <s v="Liserco"/>
    <x v="11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10"/>
    <n v="18"/>
    <n v="20"/>
    <d v="1899-12-30T18:20:00"/>
    <s v="GZYX34"/>
    <s v="Liserco"/>
    <x v="13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11"/>
    <n v="18"/>
    <n v="22"/>
    <d v="1899-12-30T18:22:00"/>
    <s v="VY7731"/>
    <s v="Liserco"/>
    <x v="1"/>
    <x v="0"/>
    <x v="1"/>
    <s v="TXB"/>
    <n v="5"/>
    <x v="0"/>
    <n v="39.284999999999997"/>
  </r>
  <r>
    <x v="16"/>
    <s v="OP"/>
    <d v="2016-04-21T00:00:00"/>
    <d v="1899-12-30T17:45:00"/>
    <d v="1899-12-30T19:15:00"/>
    <x v="3"/>
    <n v="135"/>
    <n v="12"/>
    <n v="18"/>
    <n v="24"/>
    <d v="1899-12-30T18:24:00"/>
    <s v="UK8353"/>
    <s v="Liserco"/>
    <x v="11"/>
    <x v="0"/>
    <x v="0"/>
    <s v="TXB"/>
    <n v="5"/>
    <x v="0"/>
    <n v="39.284999999999997"/>
  </r>
  <r>
    <x v="16"/>
    <s v="OP"/>
    <d v="2016-04-21T00:00:00"/>
    <d v="1899-12-30T17:45:00"/>
    <d v="1899-12-30T19:15:00"/>
    <x v="3"/>
    <n v="135"/>
    <n v="13"/>
    <n v="18"/>
    <n v="28"/>
    <d v="1899-12-30T18:28:00"/>
    <s v="XH4880"/>
    <s v="Liserco"/>
    <x v="13"/>
    <x v="0"/>
    <x v="0"/>
    <s v="TXB"/>
    <n v="2"/>
    <x v="0"/>
    <n v="17.84"/>
  </r>
  <r>
    <x v="16"/>
    <s v="OP"/>
    <d v="2016-04-21T00:00:00"/>
    <d v="1899-12-30T17:45:00"/>
    <d v="1899-12-30T19:15:00"/>
    <x v="3"/>
    <n v="135"/>
    <n v="14"/>
    <n v="18"/>
    <n v="32"/>
    <d v="1899-12-30T18:32:00"/>
    <s v="RW5141"/>
    <s v="Liserco"/>
    <x v="1"/>
    <x v="0"/>
    <x v="1"/>
    <s v="TXB"/>
    <n v="5"/>
    <x v="0"/>
    <n v="39.284999999999997"/>
  </r>
  <r>
    <x v="16"/>
    <s v="OP"/>
    <d v="2016-04-21T00:00:00"/>
    <d v="1899-12-30T17:45:00"/>
    <d v="1899-12-30T19:15:00"/>
    <x v="3"/>
    <n v="135"/>
    <n v="15"/>
    <n v="18"/>
    <n v="39"/>
    <d v="1899-12-30T18:39:00"/>
    <s v="VV1283"/>
    <s v="Liserco"/>
    <x v="1"/>
    <x v="0"/>
    <x v="1"/>
    <s v="TXB"/>
    <n v="2"/>
    <x v="0"/>
    <n v="17.84"/>
  </r>
  <r>
    <x v="16"/>
    <s v="OP"/>
    <d v="2016-04-21T00:00:00"/>
    <d v="1899-12-30T17:45:00"/>
    <d v="1899-12-30T19:15:00"/>
    <x v="3"/>
    <n v="135"/>
    <n v="16"/>
    <n v="18"/>
    <n v="43"/>
    <d v="1899-12-30T18:43:00"/>
    <s v="UP2334"/>
    <s v="Liserco"/>
    <x v="13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17"/>
    <n v="18"/>
    <n v="44"/>
    <d v="1899-12-30T18:44:00"/>
    <s v="XG8359"/>
    <s v="Liserco"/>
    <x v="11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18"/>
    <n v="18"/>
    <n v="46"/>
    <d v="1899-12-30T18:46:00"/>
    <s v="VV6184"/>
    <s v="Liserco"/>
    <x v="1"/>
    <x v="0"/>
    <x v="1"/>
    <s v="TXB"/>
    <n v="4"/>
    <x v="0"/>
    <n v="35.869999999999997"/>
  </r>
  <r>
    <x v="16"/>
    <s v="OP"/>
    <d v="2016-04-21T00:00:00"/>
    <d v="1899-12-30T17:45:00"/>
    <d v="1899-12-30T19:15:00"/>
    <x v="3"/>
    <n v="135"/>
    <n v="19"/>
    <n v="18"/>
    <n v="49"/>
    <d v="1899-12-30T18:49:00"/>
    <s v="YG1201"/>
    <s v="Liserco"/>
    <x v="11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20"/>
    <n v="18"/>
    <n v="50"/>
    <d v="1899-12-30T18:50:00"/>
    <s v="FXZX84"/>
    <s v="Liserco"/>
    <x v="13"/>
    <x v="0"/>
    <x v="0"/>
    <s v="TXB"/>
    <n v="3"/>
    <x v="0"/>
    <n v="30.84"/>
  </r>
  <r>
    <x v="16"/>
    <s v="OP"/>
    <d v="2016-04-21T00:00:00"/>
    <d v="1899-12-30T17:45:00"/>
    <d v="1899-12-30T19:15:00"/>
    <x v="3"/>
    <n v="135"/>
    <n v="21"/>
    <n v="18"/>
    <n v="52"/>
    <d v="1899-12-30T18:52:00"/>
    <s v="XL8386"/>
    <s v="Liserco"/>
    <x v="13"/>
    <x v="0"/>
    <x v="0"/>
    <s v="TXB"/>
    <n v="2"/>
    <x v="0"/>
    <n v="17.84"/>
  </r>
  <r>
    <x v="16"/>
    <s v="OP"/>
    <d v="2016-04-21T00:00:00"/>
    <d v="1899-12-30T17:45:00"/>
    <d v="1899-12-30T19:15:00"/>
    <x v="3"/>
    <n v="135"/>
    <n v="22"/>
    <n v="18"/>
    <n v="54"/>
    <d v="1899-12-30T18:54:00"/>
    <s v="ZL5266"/>
    <s v="Liserco"/>
    <x v="11"/>
    <x v="0"/>
    <x v="0"/>
    <s v="TXB"/>
    <n v="2"/>
    <x v="0"/>
    <n v="17.84"/>
  </r>
  <r>
    <x v="16"/>
    <s v="OP"/>
    <d v="2016-04-21T00:00:00"/>
    <d v="1899-12-30T17:45:00"/>
    <d v="1899-12-30T19:15:00"/>
    <x v="3"/>
    <n v="135"/>
    <n v="23"/>
    <n v="18"/>
    <n v="55"/>
    <d v="1899-12-30T18:55:00"/>
    <s v="TH5204"/>
    <s v="Liserco"/>
    <x v="1"/>
    <x v="0"/>
    <x v="1"/>
    <s v="TXB"/>
    <n v="4"/>
    <x v="0"/>
    <n v="35.869999999999997"/>
  </r>
  <r>
    <x v="16"/>
    <s v="OP"/>
    <d v="2016-04-21T00:00:00"/>
    <d v="1899-12-30T17:45:00"/>
    <d v="1899-12-30T19:15:00"/>
    <x v="3"/>
    <n v="135"/>
    <n v="24"/>
    <n v="18"/>
    <n v="59"/>
    <d v="1899-12-30T18:59:00"/>
    <s v="WT9928"/>
    <s v="Liserco"/>
    <x v="13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25"/>
    <n v="19"/>
    <n v="1"/>
    <d v="1899-12-30T19:01:00"/>
    <s v="VC3086"/>
    <s v="Liserco"/>
    <x v="11"/>
    <x v="0"/>
    <x v="0"/>
    <s v="TXB"/>
    <n v="6"/>
    <x v="0"/>
    <n v="42.7"/>
  </r>
  <r>
    <x v="16"/>
    <s v="OP"/>
    <d v="2016-04-21T00:00:00"/>
    <d v="1899-12-30T17:45:00"/>
    <d v="1899-12-30T19:15:00"/>
    <x v="3"/>
    <n v="135"/>
    <n v="26"/>
    <n v="19"/>
    <n v="4"/>
    <d v="1899-12-30T19:04:00"/>
    <s v="HVLT31"/>
    <s v="Liserco"/>
    <x v="13"/>
    <x v="0"/>
    <x v="0"/>
    <s v="TXB"/>
    <n v="5"/>
    <x v="0"/>
    <n v="39.284999999999997"/>
  </r>
  <r>
    <x v="16"/>
    <s v="OP"/>
    <d v="2016-04-21T00:00:00"/>
    <d v="1899-12-30T17:45:00"/>
    <d v="1899-12-30T19:15:00"/>
    <x v="3"/>
    <n v="135"/>
    <n v="27"/>
    <n v="19"/>
    <n v="8"/>
    <d v="1899-12-30T19:08:00"/>
    <s v="TJ9637"/>
    <s v="Liserco"/>
    <x v="13"/>
    <x v="0"/>
    <x v="0"/>
    <s v="TXB"/>
    <n v="4"/>
    <x v="0"/>
    <n v="35.869999999999997"/>
  </r>
  <r>
    <x v="16"/>
    <s v="OP"/>
    <d v="2016-04-21T00:00:00"/>
    <d v="1899-12-30T17:45:00"/>
    <d v="1899-12-30T19:15:00"/>
    <x v="3"/>
    <n v="135"/>
    <n v="28"/>
    <n v="19"/>
    <n v="10"/>
    <d v="1899-12-30T19:10:00"/>
    <s v="VT1070"/>
    <s v="Liserco"/>
    <x v="1"/>
    <x v="0"/>
    <x v="1"/>
    <s v="TXB"/>
    <n v="2"/>
    <x v="0"/>
    <n v="17.84"/>
  </r>
  <r>
    <x v="16"/>
    <s v="OP"/>
    <d v="2016-04-21T00:00:00"/>
    <d v="1899-12-30T17:45:00"/>
    <d v="1899-12-30T19:15:00"/>
    <x v="3"/>
    <n v="135"/>
    <n v="29"/>
    <n v="19"/>
    <n v="14"/>
    <d v="1899-12-30T19:14:00"/>
    <s v="XF1142"/>
    <s v="Liserco"/>
    <x v="11"/>
    <x v="0"/>
    <x v="0"/>
    <s v="TXB"/>
    <n v="6"/>
    <x v="0"/>
    <n v="42.7"/>
  </r>
  <r>
    <x v="16"/>
    <s v="OP"/>
    <d v="2016-04-21T00:00:00"/>
    <d v="1899-12-30T07:15:00"/>
    <d v="1899-12-30T08:45:00"/>
    <x v="0"/>
    <n v="136"/>
    <n v="1"/>
    <n v="7"/>
    <n v="18"/>
    <d v="1899-12-30T07:18:00"/>
    <s v="YC9518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2"/>
    <n v="7"/>
    <n v="19"/>
    <d v="1899-12-30T07:19:00"/>
    <s v="YD2087"/>
    <s v="Lisanco"/>
    <x v="10"/>
    <x v="0"/>
    <x v="0"/>
    <s v="TXB"/>
    <n v="3"/>
    <x v="0"/>
    <n v="30.84"/>
  </r>
  <r>
    <x v="16"/>
    <s v="OP"/>
    <d v="2016-04-21T00:00:00"/>
    <d v="1899-12-30T07:15:00"/>
    <d v="1899-12-30T08:45:00"/>
    <x v="0"/>
    <n v="136"/>
    <n v="3"/>
    <n v="7"/>
    <n v="19"/>
    <d v="1899-12-30T07:19:00"/>
    <s v="UF9546"/>
    <s v="Lincosur"/>
    <x v="6"/>
    <x v="0"/>
    <x v="1"/>
    <s v="TXB"/>
    <n v="3"/>
    <x v="0"/>
    <n v="30.84"/>
  </r>
  <r>
    <x v="16"/>
    <s v="OP"/>
    <d v="2016-04-21T00:00:00"/>
    <d v="1899-12-30T07:15:00"/>
    <d v="1899-12-30T08:45:00"/>
    <x v="0"/>
    <n v="136"/>
    <n v="4"/>
    <n v="7"/>
    <n v="21"/>
    <d v="1899-12-30T07:21:00"/>
    <s v="VX9506"/>
    <s v="Lisanco"/>
    <x v="10"/>
    <x v="0"/>
    <x v="0"/>
    <s v="TXB"/>
    <n v="3"/>
    <x v="0"/>
    <n v="30.84"/>
  </r>
  <r>
    <x v="16"/>
    <s v="OP"/>
    <d v="2016-04-21T00:00:00"/>
    <d v="1899-12-30T07:15:00"/>
    <d v="1899-12-30T08:45:00"/>
    <x v="0"/>
    <n v="136"/>
    <n v="5"/>
    <n v="7"/>
    <n v="25"/>
    <d v="1899-12-30T07:25:00"/>
    <s v="XT7834"/>
    <s v="Lisanco"/>
    <x v="14"/>
    <x v="0"/>
    <x v="0"/>
    <s v="TXB"/>
    <n v="2"/>
    <x v="0"/>
    <n v="17.84"/>
  </r>
  <r>
    <x v="16"/>
    <s v="OP"/>
    <d v="2016-04-21T00:00:00"/>
    <d v="1899-12-30T07:15:00"/>
    <d v="1899-12-30T08:45:00"/>
    <x v="0"/>
    <n v="136"/>
    <n v="6"/>
    <n v="7"/>
    <n v="25"/>
    <d v="1899-12-30T07:25:00"/>
    <s v="YG1223"/>
    <s v="Lincosur"/>
    <x v="7"/>
    <x v="0"/>
    <x v="1"/>
    <s v="TXB"/>
    <n v="2"/>
    <x v="0"/>
    <n v="17.84"/>
  </r>
  <r>
    <x v="16"/>
    <s v="OP"/>
    <d v="2016-04-21T00:00:00"/>
    <d v="1899-12-30T07:15:00"/>
    <d v="1899-12-30T08:45:00"/>
    <x v="0"/>
    <n v="136"/>
    <n v="7"/>
    <n v="7"/>
    <n v="27"/>
    <d v="1899-12-30T07:27:00"/>
    <s v="SD3348"/>
    <s v="Lincosur"/>
    <x v="6"/>
    <x v="0"/>
    <x v="1"/>
    <s v="TXB"/>
    <n v="2"/>
    <x v="0"/>
    <n v="17.84"/>
  </r>
  <r>
    <x v="16"/>
    <s v="OP"/>
    <d v="2016-04-21T00:00:00"/>
    <d v="1899-12-30T07:15:00"/>
    <d v="1899-12-30T08:45:00"/>
    <x v="0"/>
    <n v="136"/>
    <n v="8"/>
    <n v="7"/>
    <n v="32"/>
    <d v="1899-12-30T07:32:00"/>
    <s v="VD2740"/>
    <s v="Lincosur"/>
    <x v="7"/>
    <x v="0"/>
    <x v="1"/>
    <s v="TXB"/>
    <n v="2"/>
    <x v="0"/>
    <n v="17.84"/>
  </r>
  <r>
    <x v="16"/>
    <s v="OP"/>
    <d v="2016-04-21T00:00:00"/>
    <d v="1899-12-30T07:15:00"/>
    <d v="1899-12-30T08:45:00"/>
    <x v="0"/>
    <n v="136"/>
    <n v="9"/>
    <n v="7"/>
    <n v="42"/>
    <d v="1899-12-30T07:42:00"/>
    <s v="XN8260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0"/>
    <n v="7"/>
    <n v="45"/>
    <d v="1899-12-30T07:45:00"/>
    <s v="HVXB46"/>
    <s v="Lisanco"/>
    <x v="10"/>
    <x v="0"/>
    <x v="0"/>
    <s v="TXB"/>
    <n v="1"/>
    <x v="0"/>
    <n v="7.97"/>
  </r>
  <r>
    <x v="16"/>
    <s v="OP"/>
    <d v="2016-04-21T00:00:00"/>
    <d v="1899-12-30T07:15:00"/>
    <d v="1899-12-30T08:45:00"/>
    <x v="0"/>
    <n v="136"/>
    <n v="11"/>
    <n v="7"/>
    <n v="51"/>
    <d v="1899-12-30T07:51:00"/>
    <s v="YF9628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2"/>
    <n v="7"/>
    <n v="58"/>
    <d v="1899-12-30T07:58:00"/>
    <s v="PU7429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3"/>
    <n v="8"/>
    <n v="1"/>
    <d v="1899-12-30T08:01:00"/>
    <s v="PU7429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4"/>
    <n v="8"/>
    <n v="6"/>
    <d v="1899-12-30T08:06:00"/>
    <s v="VZ2084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5"/>
    <n v="8"/>
    <n v="9"/>
    <d v="1899-12-30T08:09:00"/>
    <s v="FVGJ33"/>
    <s v="Lisanco"/>
    <x v="10"/>
    <x v="0"/>
    <x v="0"/>
    <s v="TXB"/>
    <n v="1"/>
    <x v="0"/>
    <n v="7.97"/>
  </r>
  <r>
    <x v="16"/>
    <s v="OP"/>
    <d v="2016-04-21T00:00:00"/>
    <d v="1899-12-30T07:15:00"/>
    <d v="1899-12-30T08:45:00"/>
    <x v="0"/>
    <n v="136"/>
    <n v="16"/>
    <n v="8"/>
    <n v="10"/>
    <d v="1899-12-30T08:10:00"/>
    <s v="UY3756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7"/>
    <n v="8"/>
    <n v="11"/>
    <d v="1899-12-30T08:11:00"/>
    <s v="PP5317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8"/>
    <n v="8"/>
    <n v="12"/>
    <d v="1899-12-30T08:12:00"/>
    <s v="UF3913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19"/>
    <n v="8"/>
    <n v="14"/>
    <d v="1899-12-30T08:14:00"/>
    <s v="WG2199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20"/>
    <n v="8"/>
    <n v="17"/>
    <d v="1899-12-30T08:17:00"/>
    <s v="WF1171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21"/>
    <n v="8"/>
    <n v="19"/>
    <d v="1899-12-30T08:19:00"/>
    <s v="ZN5056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6"/>
    <n v="22"/>
    <n v="8"/>
    <n v="19"/>
    <d v="1899-12-30T08:19:00"/>
    <s v="VS4626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1"/>
    <n v="8"/>
    <n v="23"/>
    <d v="1899-12-30T08:23:00"/>
    <s v="BFGD28"/>
    <s v="Lisanco"/>
    <x v="10"/>
    <x v="0"/>
    <x v="0"/>
    <s v="TXB"/>
    <n v="1"/>
    <x v="0"/>
    <n v="7.97"/>
  </r>
  <r>
    <x v="16"/>
    <s v="OP"/>
    <d v="2016-04-21T00:00:00"/>
    <d v="1899-12-30T07:15:00"/>
    <d v="1899-12-30T08:45:00"/>
    <x v="0"/>
    <n v="137"/>
    <n v="2"/>
    <n v="8"/>
    <n v="24"/>
    <d v="1899-12-30T08:24:00"/>
    <s v="DBLS95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3"/>
    <n v="8"/>
    <n v="26"/>
    <d v="1899-12-30T08:26:00"/>
    <s v="YW6612"/>
    <s v="Lincosur"/>
    <x v="6"/>
    <x v="0"/>
    <x v="1"/>
    <s v="TXB"/>
    <n v="2"/>
    <x v="0"/>
    <n v="17.84"/>
  </r>
  <r>
    <x v="16"/>
    <s v="OP"/>
    <d v="2016-04-21T00:00:00"/>
    <d v="1899-12-30T07:15:00"/>
    <d v="1899-12-30T08:45:00"/>
    <x v="0"/>
    <n v="137"/>
    <n v="4"/>
    <n v="8"/>
    <n v="28"/>
    <d v="1899-12-30T08:28:00"/>
    <s v="UJ7589"/>
    <s v="Lincosur"/>
    <x v="6"/>
    <x v="0"/>
    <x v="1"/>
    <s v="TXB"/>
    <n v="2"/>
    <x v="0"/>
    <n v="17.84"/>
  </r>
  <r>
    <x v="16"/>
    <s v="OP"/>
    <d v="2016-04-21T00:00:00"/>
    <d v="1899-12-30T07:15:00"/>
    <d v="1899-12-30T08:45:00"/>
    <x v="0"/>
    <n v="137"/>
    <n v="5"/>
    <n v="8"/>
    <n v="30"/>
    <d v="1899-12-30T08:30:00"/>
    <s v="XU7860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6"/>
    <n v="8"/>
    <n v="32"/>
    <d v="1899-12-30T08:32:00"/>
    <s v="ZL3344"/>
    <s v="Lisanco"/>
    <x v="14"/>
    <x v="0"/>
    <x v="0"/>
    <s v="TXB"/>
    <n v="1"/>
    <x v="0"/>
    <n v="7.97"/>
  </r>
  <r>
    <x v="16"/>
    <s v="OP"/>
    <d v="2016-04-21T00:00:00"/>
    <d v="1899-12-30T07:15:00"/>
    <d v="1899-12-30T08:45:00"/>
    <x v="0"/>
    <n v="137"/>
    <n v="7"/>
    <n v="8"/>
    <n v="33"/>
    <d v="1899-12-30T08:33:00"/>
    <s v="CFYS51"/>
    <s v="Lisanco"/>
    <x v="10"/>
    <x v="0"/>
    <x v="0"/>
    <s v="TXB"/>
    <n v="1"/>
    <x v="0"/>
    <n v="7.97"/>
  </r>
  <r>
    <x v="16"/>
    <s v="OP"/>
    <d v="2016-04-21T00:00:00"/>
    <d v="1899-12-30T07:15:00"/>
    <d v="1899-12-30T08:45:00"/>
    <x v="0"/>
    <n v="137"/>
    <n v="8"/>
    <n v="8"/>
    <n v="34"/>
    <d v="1899-12-30T08:34:00"/>
    <s v="XN7613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9"/>
    <n v="8"/>
    <n v="34"/>
    <d v="1899-12-30T08:34:00"/>
    <s v="SE2454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10"/>
    <n v="8"/>
    <n v="35"/>
    <d v="1899-12-30T08:35:00"/>
    <s v="PC2355"/>
    <s v="Lincosur"/>
    <x v="7"/>
    <x v="0"/>
    <x v="1"/>
    <s v="TXB"/>
    <n v="3"/>
    <x v="0"/>
    <n v="30.84"/>
  </r>
  <r>
    <x v="16"/>
    <s v="OP"/>
    <d v="2016-04-21T00:00:00"/>
    <d v="1899-12-30T07:15:00"/>
    <d v="1899-12-30T08:45:00"/>
    <x v="0"/>
    <n v="137"/>
    <n v="11"/>
    <n v="8"/>
    <n v="37"/>
    <d v="1899-12-30T08:37:00"/>
    <s v="NB8251"/>
    <s v="Lincosur"/>
    <x v="6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12"/>
    <n v="8"/>
    <n v="36"/>
    <d v="1899-12-30T08:36:00"/>
    <s v="FRKF46"/>
    <s v="Lisanco"/>
    <x v="10"/>
    <x v="0"/>
    <x v="0"/>
    <s v="TXB"/>
    <n v="1"/>
    <x v="0"/>
    <n v="7.97"/>
  </r>
  <r>
    <x v="16"/>
    <s v="OP"/>
    <d v="2016-04-21T00:00:00"/>
    <d v="1899-12-30T07:15:00"/>
    <d v="1899-12-30T08:45:00"/>
    <x v="0"/>
    <n v="137"/>
    <n v="13"/>
    <n v="8"/>
    <n v="38"/>
    <d v="1899-12-30T08:38:00"/>
    <s v="DPTC23"/>
    <s v="Lisanco"/>
    <x v="10"/>
    <x v="0"/>
    <x v="0"/>
    <s v="TXB"/>
    <n v="2"/>
    <x v="0"/>
    <n v="17.84"/>
  </r>
  <r>
    <x v="16"/>
    <s v="OP"/>
    <d v="2016-04-21T00:00:00"/>
    <d v="1899-12-30T07:15:00"/>
    <d v="1899-12-30T08:45:00"/>
    <x v="0"/>
    <n v="137"/>
    <n v="14"/>
    <n v="8"/>
    <n v="41"/>
    <d v="1899-12-30T08:41:00"/>
    <s v="DKLT63"/>
    <s v="Lisanco"/>
    <x v="14"/>
    <x v="0"/>
    <x v="0"/>
    <s v="TXB"/>
    <n v="1"/>
    <x v="0"/>
    <n v="7.97"/>
  </r>
  <r>
    <x v="16"/>
    <s v="OP"/>
    <d v="2016-04-21T00:00:00"/>
    <d v="1899-12-30T07:15:00"/>
    <d v="1899-12-30T08:45:00"/>
    <x v="0"/>
    <n v="137"/>
    <n v="15"/>
    <n v="8"/>
    <n v="42"/>
    <d v="1899-12-30T08:42:00"/>
    <s v="VP2351"/>
    <s v="Lincosur"/>
    <x v="7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16"/>
    <n v="8"/>
    <n v="43"/>
    <d v="1899-12-30T08:43:00"/>
    <s v="PZ6073"/>
    <s v="Lincosur"/>
    <x v="3"/>
    <x v="0"/>
    <x v="1"/>
    <s v="TXB"/>
    <n v="1"/>
    <x v="0"/>
    <n v="7.97"/>
  </r>
  <r>
    <x v="16"/>
    <s v="OP"/>
    <d v="2016-04-21T00:00:00"/>
    <d v="1899-12-30T07:15:00"/>
    <d v="1899-12-30T08:45:00"/>
    <x v="0"/>
    <n v="137"/>
    <n v="17"/>
    <n v="8"/>
    <n v="43"/>
    <d v="1899-12-30T08:43:00"/>
    <s v="XY9518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"/>
    <n v="9"/>
    <n v="45"/>
    <d v="1899-12-30T09:45:00"/>
    <s v="WG3472"/>
    <s v="Lisanco"/>
    <x v="10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2"/>
    <n v="9"/>
    <n v="48"/>
    <d v="1899-12-30T09:48:00"/>
    <s v="YD8412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3"/>
    <n v="9"/>
    <n v="53"/>
    <d v="1899-12-30T09:53:00"/>
    <s v="UL4858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4"/>
    <n v="9"/>
    <n v="54"/>
    <d v="1899-12-30T09:54:00"/>
    <s v="UY3804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5"/>
    <n v="9"/>
    <n v="57"/>
    <d v="1899-12-30T09:57:00"/>
    <s v="WH8296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6"/>
    <n v="9"/>
    <n v="57"/>
    <d v="1899-12-30T09:57:00"/>
    <s v="VN2522"/>
    <s v="Lincosur"/>
    <x v="3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7"/>
    <n v="9"/>
    <n v="59"/>
    <d v="1899-12-30T09:59:00"/>
    <s v="VX4035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8"/>
    <n v="10"/>
    <n v="1"/>
    <d v="1899-12-30T10:01:00"/>
    <s v="XH4868"/>
    <s v="Lincosur"/>
    <x v="3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9"/>
    <n v="10"/>
    <n v="5"/>
    <d v="1899-12-30T10:05:00"/>
    <s v="UF3899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0"/>
    <n v="10"/>
    <n v="8"/>
    <d v="1899-12-30T10:08:00"/>
    <s v="XP6401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1"/>
    <n v="10"/>
    <n v="8"/>
    <d v="1899-12-30T10:08:00"/>
    <s v="XT7834"/>
    <s v="Lisanco"/>
    <x v="10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12"/>
    <n v="10"/>
    <n v="9"/>
    <d v="1899-12-30T10:09:00"/>
    <s v="XW8289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13"/>
    <n v="10"/>
    <n v="10"/>
    <d v="1899-12-30T10:10:00"/>
    <s v="YK4608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4"/>
    <n v="10"/>
    <n v="12"/>
    <d v="1899-12-30T10:12:00"/>
    <s v="XP6401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5"/>
    <n v="10"/>
    <n v="12"/>
    <d v="1899-12-30T10:12:00"/>
    <s v="WK1812"/>
    <s v="Lincosur"/>
    <x v="3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6"/>
    <n v="10"/>
    <n v="15"/>
    <d v="1899-12-30T10:15:00"/>
    <s v="XK6674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7"/>
    <n v="10"/>
    <n v="15"/>
    <d v="1899-12-30T10:15:00"/>
    <s v="FSBZ17"/>
    <s v="Lisanco"/>
    <x v="10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18"/>
    <n v="10"/>
    <n v="16"/>
    <d v="1899-12-30T10:16:00"/>
    <s v="YB7008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19"/>
    <n v="10"/>
    <n v="17"/>
    <d v="1899-12-30T10:17:00"/>
    <s v="YB8099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20"/>
    <n v="10"/>
    <n v="19"/>
    <d v="1899-12-30T10:19:00"/>
    <s v="XU9219"/>
    <s v="Lincosur"/>
    <x v="3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1"/>
    <n v="10"/>
    <n v="21"/>
    <d v="1899-12-30T10:21:00"/>
    <s v="UP2404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2"/>
    <n v="10"/>
    <n v="25"/>
    <d v="1899-12-30T10:25:00"/>
    <s v="WU1084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3"/>
    <n v="10"/>
    <n v="28"/>
    <d v="1899-12-30T10:28:00"/>
    <s v="ZL3344"/>
    <s v="Lisanco"/>
    <x v="10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24"/>
    <n v="10"/>
    <n v="29"/>
    <d v="1899-12-30T10:29:00"/>
    <s v="ZV4253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8"/>
    <n v="25"/>
    <n v="10"/>
    <n v="30"/>
    <d v="1899-12-30T10:30:00"/>
    <s v="UA8209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6"/>
    <n v="10"/>
    <n v="34"/>
    <d v="1899-12-30T10:34:00"/>
    <s v="XC7636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7"/>
    <n v="10"/>
    <n v="39"/>
    <d v="1899-12-30T10:39:00"/>
    <s v="WT1863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8"/>
    <n v="10"/>
    <n v="41"/>
    <d v="1899-12-30T10:41:00"/>
    <s v="YK4614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8"/>
    <n v="29"/>
    <n v="10"/>
    <n v="41"/>
    <d v="1899-12-30T10:41:00"/>
    <s v="HWCW50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9"/>
    <n v="1"/>
    <n v="10"/>
    <n v="44"/>
    <d v="1899-12-30T10:44:00"/>
    <s v="UR7447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2"/>
    <n v="10"/>
    <n v="49"/>
    <d v="1899-12-30T10:49:00"/>
    <s v="SV4794"/>
    <s v="Lincosur"/>
    <x v="3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3"/>
    <n v="10"/>
    <n v="50"/>
    <d v="1899-12-30T10:50:00"/>
    <s v="TP6745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4"/>
    <n v="10"/>
    <n v="53"/>
    <d v="1899-12-30T10:53:00"/>
    <s v="RK2521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5"/>
    <n v="10"/>
    <n v="56"/>
    <d v="1899-12-30T10:56:00"/>
    <s v="WY6700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6"/>
    <n v="10"/>
    <n v="58"/>
    <d v="1899-12-30T10:58:00"/>
    <s v="VX8860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7"/>
    <n v="10"/>
    <n v="58"/>
    <d v="1899-12-30T10:58:00"/>
    <s v="FYCC32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9"/>
    <n v="8"/>
    <n v="11"/>
    <n v="1"/>
    <d v="1899-12-30T11:01:00"/>
    <s v="ZL3344"/>
    <s v="Lisanco"/>
    <x v="10"/>
    <x v="0"/>
    <x v="0"/>
    <s v="TXB"/>
    <n v="1"/>
    <x v="0"/>
    <n v="7.97"/>
  </r>
  <r>
    <x v="16"/>
    <s v="OP"/>
    <d v="2016-04-21T00:00:00"/>
    <d v="1899-12-30T09:45:00"/>
    <d v="1899-12-30T11:15:00"/>
    <x v="1"/>
    <n v="139"/>
    <n v="9"/>
    <n v="11"/>
    <n v="2"/>
    <d v="1899-12-30T11:02:00"/>
    <s v="VX2692"/>
    <s v="Lincosur"/>
    <x v="3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10"/>
    <n v="11"/>
    <n v="4"/>
    <d v="1899-12-30T11:04:00"/>
    <s v="ZL5402"/>
    <s v="Lincosur"/>
    <x v="7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11"/>
    <n v="11"/>
    <n v="9"/>
    <d v="1899-12-30T11:09:00"/>
    <s v="YC9518"/>
    <s v="Lincosur"/>
    <x v="6"/>
    <x v="0"/>
    <x v="1"/>
    <s v="TXB"/>
    <n v="1"/>
    <x v="0"/>
    <n v="7.97"/>
  </r>
  <r>
    <x v="16"/>
    <s v="OP"/>
    <d v="2016-04-21T00:00:00"/>
    <d v="1899-12-30T09:45:00"/>
    <d v="1899-12-30T11:15:00"/>
    <x v="1"/>
    <n v="139"/>
    <n v="12"/>
    <n v="11"/>
    <n v="11"/>
    <d v="1899-12-30T11:11:00"/>
    <s v="XT7450"/>
    <s v="Lisanco"/>
    <x v="14"/>
    <x v="0"/>
    <x v="0"/>
    <s v="TXB"/>
    <n v="1"/>
    <x v="0"/>
    <n v="7.97"/>
  </r>
  <r>
    <x v="16"/>
    <s v="OP"/>
    <d v="2016-04-21T00:00:00"/>
    <d v="1899-12-30T09:45:00"/>
    <d v="1899-12-30T11:15:00"/>
    <x v="1"/>
    <n v="139"/>
    <n v="13"/>
    <n v="11"/>
    <n v="13"/>
    <d v="1899-12-30T11:13:00"/>
    <s v="FRKF46"/>
    <s v="Lisanco"/>
    <x v="10"/>
    <x v="0"/>
    <x v="0"/>
    <s v="TXB"/>
    <n v="1"/>
    <x v="0"/>
    <n v="7.97"/>
  </r>
  <r>
    <x v="16"/>
    <s v="OP"/>
    <d v="2016-04-21T00:00:00"/>
    <d v="1899-12-30T09:45:00"/>
    <d v="1899-12-30T11:15:00"/>
    <x v="1"/>
    <n v="139"/>
    <n v="14"/>
    <n v="11"/>
    <n v="13"/>
    <d v="1899-12-30T11:13:00"/>
    <s v="PZ6073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16"/>
    <n v="12"/>
    <n v="45"/>
    <d v="1899-12-30T12:45:00"/>
    <s v="YH2184"/>
    <s v="Lincosur"/>
    <x v="3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17"/>
    <n v="12"/>
    <n v="45"/>
    <d v="1899-12-30T12:45:00"/>
    <s v="VP2351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18"/>
    <n v="12"/>
    <n v="46"/>
    <d v="1899-12-30T12:46:00"/>
    <s v="XU9202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39"/>
    <n v="19"/>
    <n v="12"/>
    <n v="49"/>
    <d v="1899-12-30T12:49:00"/>
    <s v="VN2522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20"/>
    <n v="12"/>
    <n v="50"/>
    <d v="1899-12-30T12:50:00"/>
    <s v="BFGD28"/>
    <s v="Lisanco"/>
    <x v="14"/>
    <x v="0"/>
    <x v="0"/>
    <s v="TXB"/>
    <n v="1"/>
    <x v="0"/>
    <n v="7.97"/>
  </r>
  <r>
    <x v="16"/>
    <s v="OP"/>
    <d v="2016-04-21T00:00:00"/>
    <d v="1899-12-30T12:45:00"/>
    <d v="1899-12-30T14:15:00"/>
    <x v="2"/>
    <n v="139"/>
    <n v="21"/>
    <n v="12"/>
    <n v="49"/>
    <d v="1899-12-30T12:49:00"/>
    <s v="PU7430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22"/>
    <n v="12"/>
    <n v="55"/>
    <d v="1899-12-30T12:55:00"/>
    <s v="UL4858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39"/>
    <n v="23"/>
    <n v="12"/>
    <n v="58"/>
    <d v="1899-12-30T12:58:00"/>
    <s v="ZS5555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24"/>
    <n v="12"/>
    <n v="55"/>
    <d v="1899-12-30T12:55:00"/>
    <s v="VE6184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25"/>
    <n v="13"/>
    <n v="11"/>
    <d v="1899-12-30T13:11:00"/>
    <s v="XH4868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26"/>
    <n v="13"/>
    <n v="12"/>
    <d v="1899-12-30T13:12:00"/>
    <s v="CFYS51"/>
    <s v="Lisanco"/>
    <x v="14"/>
    <x v="0"/>
    <x v="0"/>
    <s v="TXB"/>
    <n v="1"/>
    <x v="0"/>
    <n v="7.97"/>
  </r>
  <r>
    <x v="16"/>
    <s v="OP"/>
    <d v="2016-04-21T00:00:00"/>
    <d v="1899-12-30T12:45:00"/>
    <d v="1899-12-30T14:15:00"/>
    <x v="2"/>
    <n v="139"/>
    <n v="27"/>
    <n v="13"/>
    <n v="14"/>
    <d v="1899-12-30T13:14:00"/>
    <s v="XW8289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39"/>
    <n v="28"/>
    <n v="13"/>
    <n v="14"/>
    <d v="1899-12-30T13:14:00"/>
    <s v="XV2271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29"/>
    <n v="13"/>
    <n v="18"/>
    <d v="1899-12-30T13:18:00"/>
    <s v="WK1812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39"/>
    <n v="30"/>
    <n v="13"/>
    <n v="19"/>
    <d v="1899-12-30T13:19:00"/>
    <s v="UF9546"/>
    <s v="Lincosur"/>
    <x v="3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1"/>
    <n v="13"/>
    <n v="20"/>
    <d v="1899-12-30T13:20:00"/>
    <s v="YB8099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2"/>
    <n v="13"/>
    <n v="22"/>
    <d v="1899-12-30T13:22:00"/>
    <s v="NP3986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3"/>
    <n v="13"/>
    <n v="22"/>
    <d v="1899-12-30T13:22:00"/>
    <s v="DPTC23"/>
    <s v="Lisanco"/>
    <x v="14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4"/>
    <n v="13"/>
    <n v="33"/>
    <d v="1899-12-30T13:33:00"/>
    <s v="XU9219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5"/>
    <n v="13"/>
    <n v="38"/>
    <d v="1899-12-30T13:38:00"/>
    <s v="ZV4253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6"/>
    <n v="13"/>
    <n v="42"/>
    <d v="1899-12-30T13:42:00"/>
    <s v="BLYR49"/>
    <s v="Lisanco"/>
    <x v="14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7"/>
    <n v="13"/>
    <n v="45"/>
    <d v="1899-12-30T13:45:00"/>
    <s v="YX6744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8"/>
    <n v="13"/>
    <n v="49"/>
    <d v="1899-12-30T13:49:00"/>
    <s v="VY3726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9"/>
    <n v="13"/>
    <n v="49"/>
    <d v="1899-12-30T13:49:00"/>
    <s v="HWCW50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10"/>
    <n v="13"/>
    <n v="51"/>
    <d v="1899-12-30T13:51:00"/>
    <s v="YD1031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11"/>
    <n v="13"/>
    <n v="55"/>
    <d v="1899-12-30T13:55:00"/>
    <s v="SV4794"/>
    <s v="Lincosur"/>
    <x v="7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12"/>
    <n v="13"/>
    <n v="55"/>
    <d v="1899-12-30T13:55:00"/>
    <s v="VV1282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13"/>
    <n v="13"/>
    <n v="59"/>
    <d v="1899-12-30T13:59:00"/>
    <s v="FYCC32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14"/>
    <n v="13"/>
    <n v="59"/>
    <d v="1899-12-30T13:59:00"/>
    <s v="BHDF13"/>
    <s v="Lisanco"/>
    <x v="14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15"/>
    <n v="14"/>
    <n v="3"/>
    <d v="1899-12-30T14:03:00"/>
    <s v="YD8412"/>
    <s v="Lincosur"/>
    <x v="6"/>
    <x v="0"/>
    <x v="1"/>
    <s v="TXB"/>
    <n v="1"/>
    <x v="0"/>
    <n v="7.97"/>
  </r>
  <r>
    <x v="16"/>
    <s v="OP"/>
    <d v="2016-04-21T00:00:00"/>
    <d v="1899-12-30T12:45:00"/>
    <d v="1899-12-30T14:15:00"/>
    <x v="2"/>
    <n v="140"/>
    <n v="16"/>
    <n v="14"/>
    <n v="8"/>
    <d v="1899-12-30T14:08:00"/>
    <s v="BHDF14"/>
    <s v="Lisanco"/>
    <x v="14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17"/>
    <n v="14"/>
    <n v="11"/>
    <d v="1899-12-30T14:11:00"/>
    <s v="XT7450"/>
    <s v="Lisanco"/>
    <x v="10"/>
    <x v="0"/>
    <x v="0"/>
    <s v="TXB"/>
    <n v="1"/>
    <x v="0"/>
    <n v="7.97"/>
  </r>
  <r>
    <x v="16"/>
    <s v="OP"/>
    <d v="2016-04-21T00:00:00"/>
    <d v="1899-12-30T12:45:00"/>
    <d v="1899-12-30T14:15:00"/>
    <x v="2"/>
    <n v="140"/>
    <n v="18"/>
    <n v="14"/>
    <n v="13"/>
    <d v="1899-12-30T14:13:00"/>
    <s v="UY3804"/>
    <s v="Lincosur"/>
    <x v="6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1"/>
    <n v="17"/>
    <n v="45"/>
    <d v="1899-12-30T17:45:00"/>
    <s v="ZV4253"/>
    <s v="Lisanco"/>
    <x v="14"/>
    <x v="0"/>
    <x v="0"/>
    <s v="TXB"/>
    <n v="2"/>
    <x v="0"/>
    <n v="17.84"/>
  </r>
  <r>
    <x v="16"/>
    <s v="OP"/>
    <d v="2016-04-21T00:00:00"/>
    <d v="1899-12-30T17:45:00"/>
    <d v="1899-12-30T19:15:00"/>
    <x v="3"/>
    <n v="141"/>
    <n v="2"/>
    <n v="17"/>
    <n v="57"/>
    <d v="1899-12-30T17:57:00"/>
    <s v="UJ7589"/>
    <s v="Lincosur"/>
    <x v="7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3"/>
    <n v="17"/>
    <n v="58"/>
    <d v="1899-12-30T17:58:00"/>
    <s v="VX8865"/>
    <s v="Lisanco"/>
    <x v="10"/>
    <x v="0"/>
    <x v="0"/>
    <s v="TXB"/>
    <n v="2"/>
    <x v="0"/>
    <n v="17.84"/>
  </r>
  <r>
    <x v="16"/>
    <s v="OP"/>
    <d v="2016-04-21T00:00:00"/>
    <d v="1899-12-30T17:45:00"/>
    <d v="1899-12-30T19:15:00"/>
    <x v="3"/>
    <n v="141"/>
    <n v="4"/>
    <n v="18"/>
    <n v="0"/>
    <d v="1899-12-30T18:00:00"/>
    <s v="WH8296"/>
    <s v="Lincosur"/>
    <x v="6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5"/>
    <n v="18"/>
    <n v="1"/>
    <d v="1899-12-30T18:01:00"/>
    <s v="ZN5056"/>
    <s v="Lincosur"/>
    <x v="3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6"/>
    <n v="18"/>
    <n v="5"/>
    <d v="1899-12-30T18:05:00"/>
    <s v="HWCW50"/>
    <s v="Lisanco"/>
    <x v="14"/>
    <x v="0"/>
    <x v="0"/>
    <s v="TXB"/>
    <n v="2"/>
    <x v="0"/>
    <n v="17.84"/>
  </r>
  <r>
    <x v="16"/>
    <s v="OP"/>
    <d v="2016-04-21T00:00:00"/>
    <d v="1899-12-30T17:45:00"/>
    <d v="1899-12-30T19:15:00"/>
    <x v="3"/>
    <n v="141"/>
    <n v="7"/>
    <n v="18"/>
    <n v="6"/>
    <d v="1899-12-30T18:06:00"/>
    <s v="XU7860"/>
    <s v="Lincosur"/>
    <x v="7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8"/>
    <n v="18"/>
    <n v="7"/>
    <d v="1899-12-30T18:07:00"/>
    <s v="ZS5445"/>
    <s v="Lincosur"/>
    <x v="6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9"/>
    <n v="18"/>
    <n v="9"/>
    <d v="1899-12-30T18:09:00"/>
    <s v="VX4031"/>
    <s v="Lincosur"/>
    <x v="6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10"/>
    <n v="18"/>
    <n v="14"/>
    <d v="1899-12-30T18:14:00"/>
    <s v="ZL3344"/>
    <s v="Lisanco"/>
    <x v="10"/>
    <x v="0"/>
    <x v="0"/>
    <s v="TXB"/>
    <n v="3"/>
    <x v="0"/>
    <n v="30.84"/>
  </r>
  <r>
    <x v="16"/>
    <s v="OP"/>
    <d v="2016-04-21T00:00:00"/>
    <d v="1899-12-30T17:45:00"/>
    <d v="1899-12-30T19:15:00"/>
    <x v="3"/>
    <n v="141"/>
    <n v="11"/>
    <n v="18"/>
    <n v="15"/>
    <d v="1899-12-30T18:15:00"/>
    <s v="NB8251"/>
    <s v="Lincosur"/>
    <x v="3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12"/>
    <n v="18"/>
    <n v="17"/>
    <d v="1899-12-30T18:17:00"/>
    <s v="XN7613"/>
    <s v="Lincosur"/>
    <x v="7"/>
    <x v="0"/>
    <x v="1"/>
    <s v="TXB"/>
    <n v="3"/>
    <x v="0"/>
    <n v="30.84"/>
  </r>
  <r>
    <x v="16"/>
    <s v="OP"/>
    <d v="2016-04-21T00:00:00"/>
    <d v="1899-12-30T17:45:00"/>
    <d v="1899-12-30T19:15:00"/>
    <x v="3"/>
    <n v="141"/>
    <n v="13"/>
    <n v="18"/>
    <n v="21"/>
    <d v="1899-12-30T18:21:00"/>
    <s v="FYCC32"/>
    <s v="Lisanco"/>
    <x v="14"/>
    <x v="0"/>
    <x v="0"/>
    <s v="TXB"/>
    <n v="4"/>
    <x v="0"/>
    <n v="35.869999999999997"/>
  </r>
  <r>
    <x v="16"/>
    <s v="OP"/>
    <d v="2016-04-21T00:00:00"/>
    <d v="1899-12-30T17:45:00"/>
    <d v="1899-12-30T19:15:00"/>
    <x v="3"/>
    <n v="141"/>
    <n v="14"/>
    <n v="18"/>
    <n v="23"/>
    <d v="1899-12-30T18:23:00"/>
    <s v="XY9518"/>
    <s v="Lincosur"/>
    <x v="7"/>
    <x v="0"/>
    <x v="1"/>
    <s v="TXB"/>
    <n v="3"/>
    <x v="0"/>
    <n v="30.84"/>
  </r>
  <r>
    <x v="16"/>
    <s v="OP"/>
    <d v="2016-04-21T00:00:00"/>
    <d v="1899-12-30T17:45:00"/>
    <d v="1899-12-30T19:15:00"/>
    <x v="3"/>
    <n v="141"/>
    <n v="15"/>
    <n v="18"/>
    <n v="23"/>
    <d v="1899-12-30T18:23:00"/>
    <s v="VU7273"/>
    <s v="Lincosur"/>
    <x v="6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16"/>
    <n v="18"/>
    <n v="24"/>
    <d v="1899-12-30T18:24:00"/>
    <s v="FYBF71"/>
    <s v="Lisanco"/>
    <x v="10"/>
    <x v="0"/>
    <x v="0"/>
    <s v="TXB"/>
    <n v="3"/>
    <x v="0"/>
    <n v="30.84"/>
  </r>
  <r>
    <x v="16"/>
    <s v="OP"/>
    <d v="2016-04-21T00:00:00"/>
    <d v="1899-12-30T17:45:00"/>
    <d v="1899-12-30T19:15:00"/>
    <x v="3"/>
    <n v="141"/>
    <n v="17"/>
    <n v="18"/>
    <n v="32"/>
    <d v="1899-12-30T18:32:00"/>
    <s v="VL6308"/>
    <s v="Lincosur"/>
    <x v="6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18"/>
    <n v="18"/>
    <n v="32"/>
    <d v="1899-12-30T18:32:00"/>
    <s v="PC2355"/>
    <s v="Lincosur"/>
    <x v="3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19"/>
    <n v="18"/>
    <n v="33"/>
    <d v="1899-12-30T18:33:00"/>
    <s v="XT7450"/>
    <s v="Lisanco"/>
    <x v="14"/>
    <x v="0"/>
    <x v="0"/>
    <s v="TXB"/>
    <n v="4"/>
    <x v="0"/>
    <n v="35.869999999999997"/>
  </r>
  <r>
    <x v="16"/>
    <s v="OP"/>
    <d v="2016-04-21T00:00:00"/>
    <d v="1899-12-30T17:45:00"/>
    <d v="1899-12-30T19:15:00"/>
    <x v="3"/>
    <n v="141"/>
    <n v="20"/>
    <n v="18"/>
    <n v="38"/>
    <d v="1899-12-30T18:38:00"/>
    <s v="PP5300"/>
    <s v="Lincosur"/>
    <x v="7"/>
    <x v="0"/>
    <x v="1"/>
    <s v="TXB"/>
    <n v="3"/>
    <x v="0"/>
    <n v="30.84"/>
  </r>
  <r>
    <x v="16"/>
    <s v="OP"/>
    <d v="2016-04-21T00:00:00"/>
    <d v="1899-12-30T17:45:00"/>
    <d v="1899-12-30T19:15:00"/>
    <x v="3"/>
    <n v="141"/>
    <n v="21"/>
    <n v="18"/>
    <n v="43"/>
    <d v="1899-12-30T18:43:00"/>
    <s v="RD3669"/>
    <s v="Lincosur"/>
    <x v="6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22"/>
    <n v="18"/>
    <n v="46"/>
    <d v="1899-12-30T18:46:00"/>
    <s v="VD2740"/>
    <s v="Lincosur"/>
    <x v="3"/>
    <x v="0"/>
    <x v="1"/>
    <s v="TXB"/>
    <n v="3"/>
    <x v="0"/>
    <n v="30.84"/>
  </r>
  <r>
    <x v="16"/>
    <s v="OP"/>
    <d v="2016-04-21T00:00:00"/>
    <d v="1899-12-30T17:45:00"/>
    <d v="1899-12-30T19:15:00"/>
    <x v="3"/>
    <n v="141"/>
    <n v="23"/>
    <n v="18"/>
    <n v="47"/>
    <d v="1899-12-30T18:47:00"/>
    <s v="VB8940"/>
    <s v="Lincosur"/>
    <x v="7"/>
    <x v="0"/>
    <x v="1"/>
    <s v="TXB"/>
    <n v="3"/>
    <x v="0"/>
    <n v="30.84"/>
  </r>
  <r>
    <x v="16"/>
    <s v="OP"/>
    <d v="2016-04-21T00:00:00"/>
    <d v="1899-12-30T17:45:00"/>
    <d v="1899-12-30T19:15:00"/>
    <x v="3"/>
    <n v="141"/>
    <n v="24"/>
    <n v="18"/>
    <n v="50"/>
    <d v="1899-12-30T18:50:00"/>
    <s v="VY7740"/>
    <s v="Lisanco"/>
    <x v="14"/>
    <x v="0"/>
    <x v="0"/>
    <s v="TXB"/>
    <n v="2"/>
    <x v="0"/>
    <n v="17.84"/>
  </r>
  <r>
    <x v="16"/>
    <s v="OP"/>
    <d v="2016-04-21T00:00:00"/>
    <d v="1899-12-30T17:45:00"/>
    <d v="1899-12-30T19:15:00"/>
    <x v="3"/>
    <n v="141"/>
    <n v="25"/>
    <n v="18"/>
    <n v="50"/>
    <d v="1899-12-30T18:50:00"/>
    <s v="FVDD44"/>
    <s v="Lisanco"/>
    <x v="10"/>
    <x v="0"/>
    <x v="0"/>
    <s v="TXB"/>
    <n v="2"/>
    <x v="0"/>
    <n v="17.84"/>
  </r>
  <r>
    <x v="16"/>
    <s v="OP"/>
    <d v="2016-04-21T00:00:00"/>
    <d v="1899-12-30T17:45:00"/>
    <d v="1899-12-30T19:15:00"/>
    <x v="3"/>
    <n v="141"/>
    <n v="26"/>
    <n v="18"/>
    <n v="55"/>
    <d v="1899-12-30T18:55:00"/>
    <s v="YD1031"/>
    <s v="Lincosur"/>
    <x v="6"/>
    <x v="0"/>
    <x v="1"/>
    <s v="TXB"/>
    <n v="3"/>
    <x v="0"/>
    <n v="30.84"/>
  </r>
  <r>
    <x v="16"/>
    <s v="OP"/>
    <d v="2016-04-21T00:00:00"/>
    <d v="1899-12-30T17:45:00"/>
    <d v="1899-12-30T19:15:00"/>
    <x v="3"/>
    <n v="141"/>
    <n v="27"/>
    <n v="18"/>
    <n v="59"/>
    <d v="1899-12-30T18:59:00"/>
    <s v="PS8641"/>
    <s v="Lincosur"/>
    <x v="7"/>
    <x v="0"/>
    <x v="1"/>
    <s v="TXB"/>
    <n v="2"/>
    <x v="0"/>
    <n v="17.84"/>
  </r>
  <r>
    <x v="16"/>
    <s v="OP"/>
    <d v="2016-04-21T00:00:00"/>
    <d v="1899-12-30T17:45:00"/>
    <d v="1899-12-30T19:15:00"/>
    <x v="3"/>
    <n v="141"/>
    <n v="28"/>
    <n v="19"/>
    <n v="3"/>
    <d v="1899-12-30T19:03:00"/>
    <s v="UF3899"/>
    <s v="Lincosur"/>
    <x v="6"/>
    <x v="0"/>
    <x v="1"/>
    <s v="TXB"/>
    <n v="1"/>
    <x v="0"/>
    <n v="7.97"/>
  </r>
  <r>
    <x v="16"/>
    <s v="OP"/>
    <d v="2016-04-21T00:00:00"/>
    <d v="1899-12-30T17:45:00"/>
    <d v="1899-12-30T19:15:00"/>
    <x v="3"/>
    <n v="141"/>
    <n v="30"/>
    <n v="19"/>
    <n v="5"/>
    <d v="1899-12-30T19:05:00"/>
    <s v="YD2087"/>
    <s v="Lisanco"/>
    <x v="10"/>
    <x v="0"/>
    <x v="0"/>
    <s v="TXB"/>
    <n v="2"/>
    <x v="0"/>
    <n v="17.84"/>
  </r>
  <r>
    <x v="16"/>
    <s v="OP"/>
    <d v="2016-04-21T00:00:00"/>
    <d v="1899-12-30T17:45:00"/>
    <d v="1899-12-30T19:15:00"/>
    <x v="3"/>
    <n v="142"/>
    <n v="1"/>
    <n v="19"/>
    <n v="6"/>
    <d v="1899-12-30T19:06:00"/>
    <s v="UY3804"/>
    <s v="Lincosur"/>
    <x v="3"/>
    <x v="0"/>
    <x v="1"/>
    <s v="TXB"/>
    <n v="1"/>
    <x v="0"/>
    <n v="7.97"/>
  </r>
  <r>
    <x v="16"/>
    <s v="OP"/>
    <d v="2016-04-21T00:00:00"/>
    <d v="1899-12-30T17:45:00"/>
    <d v="1899-12-30T19:15:00"/>
    <x v="3"/>
    <n v="142"/>
    <n v="2"/>
    <n v="19"/>
    <n v="8"/>
    <d v="1899-12-30T19:08:00"/>
    <s v="VX9506"/>
    <s v="Lisanco"/>
    <x v="14"/>
    <x v="0"/>
    <x v="0"/>
    <s v="TXB"/>
    <n v="2"/>
    <x v="0"/>
    <n v="17.84"/>
  </r>
  <r>
    <x v="17"/>
    <s v="SN"/>
    <d v="2016-04-20T00:00:00"/>
    <d v="1899-12-30T07:15:00"/>
    <d v="1899-12-30T08:45:00"/>
    <x v="0"/>
    <n v="143"/>
    <n v="1"/>
    <n v="7"/>
    <n v="15"/>
    <d v="1899-12-30T07:15:00"/>
    <s v="VT9843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"/>
    <n v="7"/>
    <n v="17"/>
    <d v="1899-12-30T07:17:00"/>
    <s v="XG1235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3"/>
    <n v="7"/>
    <n v="21"/>
    <d v="1899-12-30T07:21:00"/>
    <s v="SC4254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4"/>
    <n v="7"/>
    <n v="23"/>
    <d v="1899-12-30T07:23:00"/>
    <s v="XU9202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5"/>
    <n v="7"/>
    <n v="24"/>
    <d v="1899-12-30T07:24:00"/>
    <s v="XT7840"/>
    <s v="Liserco"/>
    <x v="11"/>
    <x v="0"/>
    <x v="1"/>
    <s v="TXB"/>
    <n v="2"/>
    <x v="0"/>
    <n v="17.84"/>
  </r>
  <r>
    <x v="17"/>
    <s v="SN"/>
    <d v="2016-04-20T00:00:00"/>
    <d v="1899-12-30T07:15:00"/>
    <d v="1899-12-30T08:45:00"/>
    <x v="0"/>
    <n v="143"/>
    <n v="6"/>
    <n v="7"/>
    <n v="24"/>
    <d v="1899-12-30T07:24:00"/>
    <s v="UZ2793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3"/>
    <n v="7"/>
    <n v="7"/>
    <n v="25"/>
    <d v="1899-12-30T07:25:00"/>
    <s v="FWXD35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8"/>
    <n v="7"/>
    <n v="28"/>
    <d v="1899-12-30T07:28:00"/>
    <s v="WG9620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9"/>
    <n v="7"/>
    <n v="28"/>
    <d v="1899-12-30T07:28:00"/>
    <s v="DSTY15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10"/>
    <n v="7"/>
    <n v="30"/>
    <d v="1899-12-30T07:30:00"/>
    <s v="UK6339"/>
    <s v="Lincosur"/>
    <x v="5"/>
    <x v="0"/>
    <x v="1"/>
    <s v="TXB"/>
    <n v="4"/>
    <x v="0"/>
    <n v="35.869999999999997"/>
  </r>
  <r>
    <x v="17"/>
    <s v="SN"/>
    <d v="2016-04-20T00:00:00"/>
    <d v="1899-12-30T07:15:00"/>
    <d v="1899-12-30T08:45:00"/>
    <x v="0"/>
    <n v="143"/>
    <n v="11"/>
    <n v="7"/>
    <n v="31"/>
    <d v="1899-12-30T07:31:00"/>
    <s v="XF1133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3"/>
    <n v="12"/>
    <n v="7"/>
    <n v="33"/>
    <d v="1899-12-30T07:33:00"/>
    <s v="VB3881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13"/>
    <n v="7"/>
    <n v="35"/>
    <d v="1899-12-30T07:35:00"/>
    <s v="WR9425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14"/>
    <n v="7"/>
    <n v="36"/>
    <d v="1899-12-30T07:36:00"/>
    <s v="UY3804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15"/>
    <n v="7"/>
    <n v="37"/>
    <d v="1899-12-30T07:37:00"/>
    <s v="XB8679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16"/>
    <n v="7"/>
    <n v="38"/>
    <d v="1899-12-30T07:38:00"/>
    <s v="HDKP85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3"/>
    <n v="17"/>
    <n v="7"/>
    <n v="39"/>
    <d v="1899-12-30T07:39:00"/>
    <s v="WK7410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18"/>
    <n v="7"/>
    <n v="40"/>
    <d v="1899-12-30T07:40:00"/>
    <s v="RW5141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3"/>
    <n v="19"/>
    <n v="7"/>
    <n v="43"/>
    <d v="1899-12-30T07:43:00"/>
    <s v="XR5402"/>
    <s v="Liserco"/>
    <x v="11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0"/>
    <n v="7"/>
    <n v="45"/>
    <d v="1899-12-30T07:45:00"/>
    <s v="XA7959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1"/>
    <n v="7"/>
    <n v="47"/>
    <d v="1899-12-30T07:47:00"/>
    <s v="S/I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2"/>
    <n v="7"/>
    <n v="48"/>
    <d v="1899-12-30T07:48:00"/>
    <s v="XR5308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3"/>
    <n v="7"/>
    <n v="50"/>
    <d v="1899-12-30T07:50:00"/>
    <s v="UB9620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4"/>
    <n v="7"/>
    <n v="51"/>
    <d v="1899-12-30T07:51:00"/>
    <s v="ZK2955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5"/>
    <n v="7"/>
    <n v="53"/>
    <d v="1899-12-30T07:53:00"/>
    <s v="FYBV70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6"/>
    <n v="7"/>
    <n v="54"/>
    <d v="1899-12-30T07:54:00"/>
    <s v="FTBC16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7"/>
    <n v="7"/>
    <n v="56"/>
    <d v="1899-12-30T07:56:00"/>
    <s v="DKZH74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8"/>
    <n v="7"/>
    <n v="58"/>
    <d v="1899-12-30T07:58:00"/>
    <s v="VV1303"/>
    <s v="Lisanco"/>
    <x v="14"/>
    <x v="0"/>
    <x v="1"/>
    <s v="TXB"/>
    <n v="1"/>
    <x v="0"/>
    <n v="7.97"/>
  </r>
  <r>
    <x v="17"/>
    <s v="SN"/>
    <d v="2016-04-20T00:00:00"/>
    <d v="1899-12-30T07:15:00"/>
    <d v="1899-12-30T08:45:00"/>
    <x v="0"/>
    <n v="143"/>
    <n v="29"/>
    <n v="8"/>
    <n v="0"/>
    <d v="1899-12-30T08:00:00"/>
    <s v="TV4536"/>
    <s v="Liserco"/>
    <x v="11"/>
    <x v="0"/>
    <x v="1"/>
    <s v="TXB"/>
    <n v="2"/>
    <x v="0"/>
    <n v="17.84"/>
  </r>
  <r>
    <x v="17"/>
    <s v="SN"/>
    <d v="2016-04-20T00:00:00"/>
    <d v="1899-12-30T07:15:00"/>
    <d v="1899-12-30T08:45:00"/>
    <x v="0"/>
    <n v="143"/>
    <n v="30"/>
    <n v="8"/>
    <n v="1"/>
    <d v="1899-12-30T08:01:00"/>
    <s v="ZP2487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"/>
    <n v="8"/>
    <n v="2"/>
    <d v="1899-12-30T08:02:00"/>
    <s v="FXZX84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"/>
    <n v="8"/>
    <n v="2"/>
    <d v="1899-12-30T08:02:00"/>
    <s v="ZH1799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3"/>
    <n v="8"/>
    <n v="5"/>
    <d v="1899-12-30T08:05:00"/>
    <s v="VC3093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4"/>
    <n v="8"/>
    <n v="5"/>
    <d v="1899-12-30T08:05:00"/>
    <s v="UJ3691"/>
    <s v="Lisanco"/>
    <x v="10"/>
    <x v="0"/>
    <x v="1"/>
    <s v="TXB"/>
    <n v="2"/>
    <x v="0"/>
    <n v="17.84"/>
  </r>
  <r>
    <x v="17"/>
    <s v="SN"/>
    <d v="2016-04-20T00:00:00"/>
    <d v="1899-12-30T07:15:00"/>
    <d v="1899-12-30T08:45:00"/>
    <x v="0"/>
    <n v="144"/>
    <n v="6"/>
    <n v="8"/>
    <n v="6"/>
    <d v="1899-12-30T08:06:00"/>
    <s v="GLZG82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4"/>
    <n v="7"/>
    <n v="8"/>
    <n v="6"/>
    <d v="1899-12-30T08:06:00"/>
    <s v="XC4971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4"/>
    <n v="8"/>
    <n v="8"/>
    <n v="9"/>
    <d v="1899-12-30T08:09:00"/>
    <s v="YK3967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9"/>
    <n v="8"/>
    <n v="10"/>
    <d v="1899-12-30T08:10:00"/>
    <s v="SE2522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0"/>
    <n v="8"/>
    <n v="11"/>
    <d v="1899-12-30T08:11:00"/>
    <s v="YR1991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1"/>
    <n v="8"/>
    <n v="13"/>
    <d v="1899-12-30T08:13:00"/>
    <s v="YX6744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2"/>
    <n v="8"/>
    <n v="13"/>
    <d v="1899-12-30T08:13:00"/>
    <s v="CZJZ74"/>
    <s v="Lisanco"/>
    <x v="10"/>
    <x v="0"/>
    <x v="1"/>
    <s v="TXB"/>
    <n v="2"/>
    <x v="0"/>
    <n v="17.84"/>
  </r>
  <r>
    <x v="17"/>
    <s v="SN"/>
    <d v="2016-04-20T00:00:00"/>
    <d v="1899-12-30T07:15:00"/>
    <d v="1899-12-30T08:45:00"/>
    <x v="0"/>
    <n v="144"/>
    <n v="13"/>
    <n v="8"/>
    <n v="15"/>
    <d v="1899-12-30T08:15:00"/>
    <s v="WT9928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4"/>
    <n v="8"/>
    <n v="15"/>
    <d v="1899-12-30T08:15:00"/>
    <s v="XE9119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5"/>
    <n v="8"/>
    <n v="16"/>
    <d v="1899-12-30T08:16:00"/>
    <s v="XE9323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6"/>
    <n v="8"/>
    <n v="17"/>
    <d v="1899-12-30T08:17:00"/>
    <s v="VX4035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7"/>
    <n v="8"/>
    <n v="17"/>
    <d v="1899-12-30T08:17:00"/>
    <s v="UP2343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4"/>
    <n v="18"/>
    <n v="8"/>
    <n v="18"/>
    <d v="1899-12-30T08:18:00"/>
    <s v="BHDF14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19"/>
    <n v="8"/>
    <n v="18"/>
    <d v="1899-12-30T08:18:00"/>
    <s v="XY3951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0"/>
    <n v="8"/>
    <n v="19"/>
    <d v="1899-12-30T08:19:00"/>
    <s v="HKPG48"/>
    <s v="Liserco"/>
    <x v="11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1"/>
    <n v="8"/>
    <n v="19"/>
    <d v="1899-12-30T08:19:00"/>
    <s v="GWJD81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2"/>
    <n v="8"/>
    <n v="19"/>
    <d v="1899-12-30T08:19:00"/>
    <s v="UJ7537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3"/>
    <n v="8"/>
    <n v="20"/>
    <d v="1899-12-30T08:20:00"/>
    <s v="FGHJ72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4"/>
    <n v="8"/>
    <n v="21"/>
    <d v="1899-12-30T08:21:00"/>
    <s v="YG1307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5"/>
    <n v="8"/>
    <n v="23"/>
    <d v="1899-12-30T08:23:00"/>
    <s v="BVHB89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6"/>
    <n v="8"/>
    <n v="24"/>
    <d v="1899-12-30T08:24:00"/>
    <s v="VD7002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7"/>
    <n v="8"/>
    <n v="25"/>
    <d v="1899-12-30T08:25:00"/>
    <s v="VC7366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8"/>
    <n v="8"/>
    <n v="26"/>
    <d v="1899-12-30T08:26:00"/>
    <s v="YR2016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29"/>
    <n v="8"/>
    <n v="29"/>
    <d v="1899-12-30T08:29:00"/>
    <s v="YW6855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4"/>
    <n v="30"/>
    <n v="8"/>
    <n v="30"/>
    <d v="1899-12-30T08:30:00"/>
    <s v="XC7636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1"/>
    <n v="8"/>
    <n v="30"/>
    <d v="1899-12-30T08:30:00"/>
    <s v="PB2474"/>
    <s v="Liserco"/>
    <x v="11"/>
    <x v="0"/>
    <x v="1"/>
    <s v="TXB"/>
    <n v="2"/>
    <x v="0"/>
    <n v="17.84"/>
  </r>
  <r>
    <x v="17"/>
    <s v="SN"/>
    <d v="2016-04-20T00:00:00"/>
    <d v="1899-12-30T07:15:00"/>
    <d v="1899-12-30T08:45:00"/>
    <x v="0"/>
    <n v="145"/>
    <n v="2"/>
    <n v="8"/>
    <n v="31"/>
    <d v="1899-12-30T08:31:00"/>
    <s v="DPTC23"/>
    <s v="Lisanco"/>
    <x v="10"/>
    <x v="0"/>
    <x v="1"/>
    <s v="TXB"/>
    <n v="2"/>
    <x v="0"/>
    <n v="17.84"/>
  </r>
  <r>
    <x v="17"/>
    <s v="SN"/>
    <d v="2016-04-20T00:00:00"/>
    <d v="1899-12-30T07:15:00"/>
    <d v="1899-12-30T08:45:00"/>
    <x v="0"/>
    <n v="145"/>
    <n v="3"/>
    <n v="8"/>
    <n v="33"/>
    <d v="1899-12-30T08:33:00"/>
    <s v="UZ5587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4"/>
    <n v="8"/>
    <n v="34"/>
    <d v="1899-12-30T08:34:00"/>
    <s v="WU1092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5"/>
    <n v="8"/>
    <n v="35"/>
    <d v="1899-12-30T08:35:00"/>
    <s v="BCBK15"/>
    <s v="Liserco"/>
    <x v="13"/>
    <x v="0"/>
    <x v="1"/>
    <s v="TXB"/>
    <n v="2"/>
    <x v="0"/>
    <n v="17.84"/>
  </r>
  <r>
    <x v="17"/>
    <s v="SN"/>
    <d v="2016-04-20T00:00:00"/>
    <d v="1899-12-30T07:15:00"/>
    <d v="1899-12-30T08:45:00"/>
    <x v="0"/>
    <n v="145"/>
    <n v="6"/>
    <n v="8"/>
    <n v="35"/>
    <d v="1899-12-30T08:35:00"/>
    <s v="HVLT31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7"/>
    <n v="8"/>
    <n v="36"/>
    <d v="1899-12-30T08:36:00"/>
    <s v="RK3458"/>
    <s v="Lincosur"/>
    <x v="7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8"/>
    <n v="8"/>
    <n v="39"/>
    <d v="1899-12-30T08:39:00"/>
    <s v="DBLS82"/>
    <s v="Lisanco"/>
    <x v="10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9"/>
    <n v="8"/>
    <n v="40"/>
    <d v="1899-12-30T08:40:00"/>
    <s v="XH6365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10"/>
    <n v="8"/>
    <n v="40"/>
    <d v="1899-12-30T08:40:00"/>
    <s v="XW8290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11"/>
    <n v="8"/>
    <n v="41"/>
    <d v="1899-12-30T08:41:00"/>
    <s v="VX5217"/>
    <s v="Lincosur"/>
    <x v="5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12"/>
    <n v="8"/>
    <n v="41"/>
    <d v="1899-12-30T08:41:00"/>
    <s v="XU9201"/>
    <s v="Liserco"/>
    <x v="13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13"/>
    <n v="8"/>
    <n v="43"/>
    <d v="1899-12-30T08:43:00"/>
    <s v="FSBZ17"/>
    <s v="Lisanco"/>
    <x v="14"/>
    <x v="0"/>
    <x v="1"/>
    <s v="TXB"/>
    <n v="1"/>
    <x v="0"/>
    <n v="7.97"/>
  </r>
  <r>
    <x v="17"/>
    <s v="SN"/>
    <d v="2016-04-20T00:00:00"/>
    <d v="1899-12-30T07:15:00"/>
    <d v="1899-12-30T08:45:00"/>
    <x v="0"/>
    <n v="145"/>
    <n v="14"/>
    <n v="8"/>
    <n v="45"/>
    <d v="1899-12-30T08:45:00"/>
    <s v="UK8313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16"/>
    <n v="9"/>
    <n v="45"/>
    <d v="1899-12-30T09:45:00"/>
    <s v="VD2740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17"/>
    <n v="9"/>
    <n v="45"/>
    <d v="1899-12-30T09:45:00"/>
    <s v="YD2086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18"/>
    <n v="9"/>
    <n v="49"/>
    <d v="1899-12-30T09:49:00"/>
    <s v="CCVK52"/>
    <s v="Lisanco"/>
    <x v="10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19"/>
    <n v="9"/>
    <n v="49"/>
    <d v="1899-12-30T09:49:00"/>
    <s v="CYWK17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20"/>
    <n v="9"/>
    <n v="50"/>
    <d v="1899-12-30T09:50:00"/>
    <s v="WX5378"/>
    <s v="Liserco"/>
    <x v="11"/>
    <x v="0"/>
    <x v="1"/>
    <s v="TXB"/>
    <n v="2"/>
    <x v="0"/>
    <n v="17.84"/>
  </r>
  <r>
    <x v="17"/>
    <s v="SN"/>
    <d v="2016-04-20T00:00:00"/>
    <d v="1899-12-30T09:45:00"/>
    <d v="1899-12-30T11:15:00"/>
    <x v="1"/>
    <n v="145"/>
    <n v="21"/>
    <n v="9"/>
    <n v="52"/>
    <d v="1899-12-30T09:52:00"/>
    <s v="YD2091"/>
    <s v="Lincosur"/>
    <x v="5"/>
    <x v="0"/>
    <x v="1"/>
    <s v="TXB"/>
    <n v="2"/>
    <x v="0"/>
    <n v="17.84"/>
  </r>
  <r>
    <x v="17"/>
    <s v="SN"/>
    <d v="2016-04-20T00:00:00"/>
    <d v="1899-12-30T09:45:00"/>
    <d v="1899-12-30T11:15:00"/>
    <x v="1"/>
    <n v="145"/>
    <n v="22"/>
    <n v="9"/>
    <n v="54"/>
    <d v="1899-12-30T09:54:00"/>
    <s v="XW8289"/>
    <s v="Lisanco"/>
    <x v="10"/>
    <x v="0"/>
    <x v="1"/>
    <s v="TXB"/>
    <n v="2"/>
    <x v="0"/>
    <n v="17.84"/>
  </r>
  <r>
    <x v="17"/>
    <s v="SN"/>
    <d v="2016-04-20T00:00:00"/>
    <d v="1899-12-30T09:45:00"/>
    <d v="1899-12-30T11:15:00"/>
    <x v="1"/>
    <n v="145"/>
    <n v="23"/>
    <n v="9"/>
    <n v="55"/>
    <d v="1899-12-30T09:55:00"/>
    <s v="YD2089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24"/>
    <n v="9"/>
    <n v="55"/>
    <d v="1899-12-30T09:55:00"/>
    <s v="FYBZ43"/>
    <s v="Liserco"/>
    <x v="13"/>
    <x v="0"/>
    <x v="1"/>
    <s v="TXB"/>
    <n v="2"/>
    <x v="0"/>
    <n v="17.84"/>
  </r>
  <r>
    <x v="17"/>
    <s v="SN"/>
    <d v="2016-04-20T00:00:00"/>
    <d v="1899-12-30T09:45:00"/>
    <d v="1899-12-30T11:15:00"/>
    <x v="1"/>
    <n v="145"/>
    <n v="25"/>
    <n v="9"/>
    <n v="58"/>
    <d v="1899-12-30T09:58:00"/>
    <s v="XL8615"/>
    <s v="Liserco"/>
    <x v="11"/>
    <x v="0"/>
    <x v="1"/>
    <s v="TXB"/>
    <n v="2"/>
    <x v="0"/>
    <n v="17.84"/>
  </r>
  <r>
    <x v="17"/>
    <s v="SN"/>
    <d v="2016-04-20T00:00:00"/>
    <d v="1899-12-30T09:45:00"/>
    <d v="1899-12-30T11:15:00"/>
    <x v="1"/>
    <n v="145"/>
    <n v="26"/>
    <n v="9"/>
    <n v="58"/>
    <d v="1899-12-30T09:58:00"/>
    <s v="CWVJ13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27"/>
    <n v="10"/>
    <n v="0"/>
    <d v="1899-12-30T10:00:00"/>
    <s v="GZYX34"/>
    <s v="Liserco"/>
    <x v="11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28"/>
    <n v="10"/>
    <n v="2"/>
    <d v="1899-12-30T10:02:00"/>
    <s v="XG1239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29"/>
    <n v="10"/>
    <n v="3"/>
    <d v="1899-12-30T10:03:00"/>
    <s v="XU9202"/>
    <s v="Lisanco"/>
    <x v="10"/>
    <x v="0"/>
    <x v="1"/>
    <s v="TXB"/>
    <n v="1"/>
    <x v="0"/>
    <n v="7.97"/>
  </r>
  <r>
    <x v="17"/>
    <s v="SN"/>
    <d v="2016-04-20T00:00:00"/>
    <d v="1899-12-30T09:45:00"/>
    <d v="1899-12-30T11:15:00"/>
    <x v="1"/>
    <n v="145"/>
    <n v="30"/>
    <n v="10"/>
    <n v="4"/>
    <d v="1899-12-30T10:04:00"/>
    <s v="VN2522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"/>
    <n v="10"/>
    <n v="7"/>
    <d v="1899-12-30T10:07:00"/>
    <s v="FYCC32"/>
    <s v="Lisanco"/>
    <x v="14"/>
    <x v="0"/>
    <x v="1"/>
    <s v="TXB"/>
    <n v="2"/>
    <x v="0"/>
    <n v="17.84"/>
  </r>
  <r>
    <x v="17"/>
    <s v="SN"/>
    <d v="2016-04-20T00:00:00"/>
    <d v="1899-12-30T09:45:00"/>
    <d v="1899-12-30T11:15:00"/>
    <x v="1"/>
    <n v="146"/>
    <n v="2"/>
    <n v="10"/>
    <n v="7"/>
    <d v="1899-12-30T10:07:00"/>
    <s v="XT7840"/>
    <s v="Liserco"/>
    <x v="13"/>
    <x v="0"/>
    <x v="1"/>
    <s v="TXB"/>
    <n v="3"/>
    <x v="0"/>
    <n v="30.84"/>
  </r>
  <r>
    <x v="17"/>
    <s v="SN"/>
    <d v="2016-04-20T00:00:00"/>
    <d v="1899-12-30T09:45:00"/>
    <d v="1899-12-30T11:15:00"/>
    <x v="1"/>
    <n v="146"/>
    <n v="3"/>
    <n v="10"/>
    <n v="9"/>
    <d v="1899-12-30T10:09:00"/>
    <s v="WY6700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4"/>
    <n v="10"/>
    <n v="10"/>
    <d v="1899-12-30T10:10:00"/>
    <s v="XL8386"/>
    <s v="Liserco"/>
    <x v="11"/>
    <x v="0"/>
    <x v="1"/>
    <s v="TXB"/>
    <n v="2"/>
    <x v="0"/>
    <n v="17.84"/>
  </r>
  <r>
    <x v="17"/>
    <s v="SN"/>
    <d v="2016-04-20T00:00:00"/>
    <d v="1899-12-30T09:45:00"/>
    <d v="1899-12-30T11:15:00"/>
    <x v="1"/>
    <n v="146"/>
    <n v="5"/>
    <n v="10"/>
    <n v="10"/>
    <d v="1899-12-30T10:10:00"/>
    <s v="RR1054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6"/>
    <n v="10"/>
    <n v="11"/>
    <d v="1899-12-30T10:11:00"/>
    <s v="VB3881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7"/>
    <n v="10"/>
    <n v="12"/>
    <d v="1899-12-30T10:12:00"/>
    <s v="PX4813"/>
    <s v="Liserco"/>
    <x v="11"/>
    <x v="0"/>
    <x v="1"/>
    <s v="TXB"/>
    <n v="2"/>
    <x v="0"/>
    <n v="17.84"/>
  </r>
  <r>
    <x v="17"/>
    <s v="SN"/>
    <d v="2016-04-20T00:00:00"/>
    <d v="1899-12-30T09:45:00"/>
    <d v="1899-12-30T11:15:00"/>
    <x v="1"/>
    <n v="146"/>
    <n v="8"/>
    <n v="10"/>
    <n v="15"/>
    <d v="1899-12-30T10:15:00"/>
    <s v="UX2174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9"/>
    <n v="10"/>
    <n v="18"/>
    <d v="1899-12-30T10:18:00"/>
    <s v="XT7450"/>
    <s v="Lisanco"/>
    <x v="10"/>
    <x v="0"/>
    <x v="1"/>
    <s v="TXB"/>
    <n v="2"/>
    <x v="0"/>
    <n v="17.84"/>
  </r>
  <r>
    <x v="17"/>
    <s v="SN"/>
    <d v="2016-04-20T00:00:00"/>
    <d v="1899-12-30T09:45:00"/>
    <d v="1899-12-30T11:15:00"/>
    <x v="1"/>
    <n v="146"/>
    <n v="10"/>
    <n v="10"/>
    <n v="18"/>
    <d v="1899-12-30T10:18:00"/>
    <s v="UZ5178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1"/>
    <n v="10"/>
    <n v="19"/>
    <d v="1899-12-30T10:19:00"/>
    <s v="XK6674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2"/>
    <n v="10"/>
    <n v="19"/>
    <d v="1899-12-30T10:19:00"/>
    <s v="HVXB46"/>
    <s v="Lisanco"/>
    <x v="14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3"/>
    <n v="10"/>
    <n v="21"/>
    <d v="1899-12-30T10:21:00"/>
    <s v="XR5402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4"/>
    <n v="10"/>
    <n v="24"/>
    <d v="1899-12-30T10:24:00"/>
    <s v="SZ5919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5"/>
    <n v="10"/>
    <n v="24"/>
    <d v="1899-12-30T10:24:00"/>
    <s v="YD7933"/>
    <s v="Liserco"/>
    <x v="11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6"/>
    <n v="10"/>
    <n v="25"/>
    <d v="1899-12-30T10:25:00"/>
    <s v="XW8284"/>
    <s v="Liserco"/>
    <x v="11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7"/>
    <n v="10"/>
    <n v="25"/>
    <d v="1899-12-30T10:25:00"/>
    <s v="FYBV70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8"/>
    <n v="10"/>
    <n v="26"/>
    <d v="1899-12-30T10:26:00"/>
    <s v="BPJS18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19"/>
    <n v="10"/>
    <n v="27"/>
    <d v="1899-12-30T10:27:00"/>
    <s v="UP2402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0"/>
    <n v="10"/>
    <n v="30"/>
    <d v="1899-12-30T10:30:00"/>
    <s v="RJ2223"/>
    <s v="Lisanco"/>
    <x v="14"/>
    <x v="0"/>
    <x v="1"/>
    <s v="TXB"/>
    <n v="2"/>
    <x v="0"/>
    <n v="17.84"/>
  </r>
  <r>
    <x v="17"/>
    <s v="SN"/>
    <d v="2016-04-20T00:00:00"/>
    <d v="1899-12-30T09:45:00"/>
    <d v="1899-12-30T11:15:00"/>
    <x v="1"/>
    <n v="146"/>
    <n v="21"/>
    <n v="10"/>
    <n v="31"/>
    <d v="1899-12-30T10:31:00"/>
    <s v="XP1529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2"/>
    <n v="10"/>
    <n v="32"/>
    <d v="1899-12-30T10:32:00"/>
    <s v="VV1303"/>
    <s v="Lisanco"/>
    <x v="10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3"/>
    <n v="10"/>
    <n v="35"/>
    <d v="1899-12-30T10:35:00"/>
    <s v="TV4536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4"/>
    <n v="10"/>
    <n v="35"/>
    <d v="1899-12-30T10:35:00"/>
    <s v="WG2582"/>
    <s v="Liserco"/>
    <x v="11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5"/>
    <n v="10"/>
    <n v="40"/>
    <d v="1899-12-30T10:40:00"/>
    <s v="YZ7798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6"/>
    <n v="10"/>
    <n v="42"/>
    <d v="1899-12-30T10:42:00"/>
    <s v="XB8574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7"/>
    <n v="10"/>
    <n v="44"/>
    <d v="1899-12-30T10:44:00"/>
    <s v="WF6230"/>
    <s v="Lisanco"/>
    <x v="14"/>
    <x v="0"/>
    <x v="1"/>
    <s v="TXB"/>
    <n v="2"/>
    <x v="0"/>
    <n v="17.84"/>
  </r>
  <r>
    <x v="17"/>
    <s v="SN"/>
    <d v="2016-04-20T00:00:00"/>
    <d v="1899-12-30T09:45:00"/>
    <d v="1899-12-30T11:15:00"/>
    <x v="1"/>
    <n v="146"/>
    <n v="28"/>
    <n v="10"/>
    <n v="45"/>
    <d v="1899-12-30T10:45:00"/>
    <s v="UZ7578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29"/>
    <n v="10"/>
    <n v="46"/>
    <d v="1899-12-30T10:46:00"/>
    <s v="VJ9650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6"/>
    <n v="30"/>
    <n v="10"/>
    <n v="48"/>
    <d v="1899-12-30T10:48:00"/>
    <s v="BHDF14"/>
    <s v="Lisanco"/>
    <x v="10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1"/>
    <n v="10"/>
    <n v="48"/>
    <d v="1899-12-30T10:48:00"/>
    <s v="XG8359"/>
    <s v="Liserco"/>
    <x v="11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2"/>
    <n v="10"/>
    <n v="51"/>
    <d v="1899-12-30T10:51:00"/>
    <s v="XE9323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3"/>
    <n v="10"/>
    <n v="52"/>
    <d v="1899-12-30T10:52:00"/>
    <s v="WT1863"/>
    <s v="Lincosur"/>
    <x v="5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4"/>
    <n v="10"/>
    <n v="53"/>
    <d v="1899-12-30T10:53:00"/>
    <s v="NL4515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5"/>
    <n v="10"/>
    <n v="55"/>
    <d v="1899-12-30T10:55:00"/>
    <s v="HKPG48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6"/>
    <n v="10"/>
    <n v="56"/>
    <d v="1899-12-30T10:56:00"/>
    <s v="RP7390"/>
    <s v="Liserco"/>
    <x v="11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7"/>
    <n v="10"/>
    <n v="58"/>
    <d v="1899-12-30T10:58:00"/>
    <s v="YG1223"/>
    <s v="Lincosur"/>
    <x v="5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8"/>
    <n v="11"/>
    <n v="1"/>
    <d v="1899-12-30T11:01:00"/>
    <s v="FTPC59"/>
    <s v="Lisanco"/>
    <x v="14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9"/>
    <n v="11"/>
    <n v="2"/>
    <d v="1899-12-30T11:02:00"/>
    <s v="UA8209"/>
    <s v="Lincosur"/>
    <x v="5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10"/>
    <n v="11"/>
    <n v="3"/>
    <d v="1899-12-30T11:03:00"/>
    <s v="XY3951"/>
    <s v="Lisanco"/>
    <x v="10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11"/>
    <n v="11"/>
    <n v="4"/>
    <d v="1899-12-30T11:04:00"/>
    <s v="YG6158"/>
    <s v="Lincosur"/>
    <x v="7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12"/>
    <n v="11"/>
    <n v="5"/>
    <d v="1899-12-30T11:05:00"/>
    <s v="ZR7113"/>
    <s v="Liserco"/>
    <x v="11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13"/>
    <n v="11"/>
    <n v="8"/>
    <d v="1899-12-30T11:08:00"/>
    <s v="VD7002"/>
    <s v="Liserco"/>
    <x v="13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14"/>
    <n v="11"/>
    <n v="10"/>
    <d v="1899-12-30T11:10:00"/>
    <s v="YZ7082"/>
    <s v="Liserco"/>
    <x v="11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15"/>
    <n v="11"/>
    <n v="12"/>
    <d v="1899-12-30T11:12:00"/>
    <s v="SE2454"/>
    <s v="Lincosur"/>
    <x v="5"/>
    <x v="0"/>
    <x v="1"/>
    <s v="TXB"/>
    <n v="2"/>
    <x v="0"/>
    <n v="17.84"/>
  </r>
  <r>
    <x v="17"/>
    <s v="SN"/>
    <d v="2016-04-20T00:00:00"/>
    <d v="1899-12-30T09:45:00"/>
    <d v="1899-12-30T11:15:00"/>
    <x v="1"/>
    <n v="147"/>
    <n v="16"/>
    <n v="11"/>
    <n v="12"/>
    <d v="1899-12-30T11:12:00"/>
    <s v="PB2474"/>
    <s v="Liserco"/>
    <x v="13"/>
    <x v="0"/>
    <x v="1"/>
    <s v="TXB"/>
    <n v="1"/>
    <x v="0"/>
    <n v="7.97"/>
  </r>
  <r>
    <x v="17"/>
    <s v="SN"/>
    <d v="2016-04-20T00:00:00"/>
    <d v="1899-12-30T09:45:00"/>
    <d v="1899-12-30T11:15:00"/>
    <x v="1"/>
    <n v="147"/>
    <n v="17"/>
    <n v="11"/>
    <n v="15"/>
    <d v="1899-12-30T11:15:00"/>
    <s v="XR9016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1"/>
    <n v="12"/>
    <n v="46"/>
    <d v="1899-12-30T12:46:00"/>
    <s v="SC4302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"/>
    <n v="12"/>
    <n v="48"/>
    <d v="1899-12-30T12:48:00"/>
    <s v="UJ7537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3"/>
    <n v="12"/>
    <n v="49"/>
    <d v="1899-12-30T12:49:00"/>
    <s v="NS7750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4"/>
    <n v="12"/>
    <n v="51"/>
    <d v="1899-12-30T12:51:00"/>
    <s v="WX5378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5"/>
    <n v="12"/>
    <n v="51"/>
    <d v="1899-12-30T12:51:00"/>
    <s v="FGHJ72"/>
    <s v="Lisanco"/>
    <x v="14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6"/>
    <n v="12"/>
    <n v="54"/>
    <d v="1899-12-30T12:54:00"/>
    <s v="PP5300"/>
    <s v="Lincosur"/>
    <x v="5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7"/>
    <n v="12"/>
    <n v="55"/>
    <d v="1899-12-30T12:55:00"/>
    <s v="XW8289"/>
    <s v="Lisanco"/>
    <x v="10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8"/>
    <n v="12"/>
    <n v="56"/>
    <d v="1899-12-30T12:56:00"/>
    <s v="BVHB89"/>
    <s v="Liserco"/>
    <x v="11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9"/>
    <n v="12"/>
    <n v="57"/>
    <d v="1899-12-30T12:57:00"/>
    <s v="NB8251"/>
    <s v="Lincosur"/>
    <x v="5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10"/>
    <n v="12"/>
    <n v="58"/>
    <d v="1899-12-30T12:58:00"/>
    <s v="UK8313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11"/>
    <n v="12"/>
    <n v="59"/>
    <d v="1899-12-30T12:59:00"/>
    <s v="XL8615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12"/>
    <n v="13"/>
    <n v="3"/>
    <d v="1899-12-30T13:03:00"/>
    <s v="UN1419"/>
    <s v="Lincosur"/>
    <x v="5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13"/>
    <n v="13"/>
    <n v="6"/>
    <d v="1899-12-30T13:06:00"/>
    <s v="FYCC32"/>
    <s v="Lisanco"/>
    <x v="10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14"/>
    <n v="13"/>
    <n v="6"/>
    <d v="1899-12-30T13:06:00"/>
    <s v="DKLT63"/>
    <s v="Lisanco"/>
    <x v="14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15"/>
    <n v="13"/>
    <n v="7"/>
    <d v="1899-12-30T13:07:00"/>
    <s v="UH7857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16"/>
    <n v="13"/>
    <n v="8"/>
    <d v="1899-12-30T13:08:00"/>
    <s v="YH2201"/>
    <s v="Lincosur"/>
    <x v="5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17"/>
    <n v="13"/>
    <n v="11"/>
    <d v="1899-12-30T13:11:00"/>
    <s v="XL8386"/>
    <s v="Liserco"/>
    <x v="13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18"/>
    <n v="13"/>
    <n v="11"/>
    <d v="1899-12-30T13:11:00"/>
    <s v="UZ5587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19"/>
    <n v="13"/>
    <n v="12"/>
    <d v="1899-12-30T13:12:00"/>
    <s v="RB6592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0"/>
    <n v="13"/>
    <n v="14"/>
    <d v="1899-12-30T13:14:00"/>
    <s v="PX4813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1"/>
    <n v="13"/>
    <n v="15"/>
    <d v="1899-12-30T13:15:00"/>
    <s v="BCBK15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2"/>
    <n v="13"/>
    <n v="18"/>
    <d v="1899-12-30T13:18:00"/>
    <s v="DBLS95"/>
    <s v="Lincosur"/>
    <x v="5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3"/>
    <n v="13"/>
    <n v="19"/>
    <d v="1899-12-30T13:19:00"/>
    <s v="TL8497"/>
    <s v="Lisanco"/>
    <x v="10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4"/>
    <n v="13"/>
    <n v="21"/>
    <d v="1899-12-30T13:21:00"/>
    <s v="XF4231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25"/>
    <n v="13"/>
    <n v="22"/>
    <d v="1899-12-30T13:22:00"/>
    <s v="DBLS82"/>
    <s v="Lisanco"/>
    <x v="14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26"/>
    <n v="13"/>
    <n v="22"/>
    <d v="1899-12-30T13:22:00"/>
    <s v="UF3913"/>
    <s v="Lincosur"/>
    <x v="5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7"/>
    <n v="13"/>
    <n v="24"/>
    <d v="1899-12-30T13:24:00"/>
    <s v="YD7933"/>
    <s v="Liserco"/>
    <x v="13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28"/>
    <n v="13"/>
    <n v="25"/>
    <d v="1899-12-30T13:25:00"/>
    <s v="XU9201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48"/>
    <n v="29"/>
    <n v="13"/>
    <n v="26"/>
    <d v="1899-12-30T13:26:00"/>
    <s v="ZA7999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8"/>
    <n v="30"/>
    <n v="13"/>
    <n v="26"/>
    <d v="1899-12-30T13:26:00"/>
    <s v="SD3348"/>
    <s v="Lincosur"/>
    <x v="5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1"/>
    <n v="13"/>
    <n v="27"/>
    <d v="1899-12-30T13:27:00"/>
    <s v="XW8284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2"/>
    <n v="13"/>
    <n v="29"/>
    <d v="1899-12-30T13:29:00"/>
    <s v="GBVW20"/>
    <s v="Liserco"/>
    <x v="13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3"/>
    <n v="13"/>
    <n v="32"/>
    <d v="1899-12-30T13:32:00"/>
    <s v="RJ2223"/>
    <s v="Lisanco"/>
    <x v="10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4"/>
    <n v="13"/>
    <n v="34"/>
    <d v="1899-12-30T13:34:00"/>
    <s v="TW4869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5"/>
    <n v="13"/>
    <n v="36"/>
    <d v="1899-12-30T13:36:00"/>
    <s v="VP2351"/>
    <s v="Lincosur"/>
    <x v="5"/>
    <x v="0"/>
    <x v="1"/>
    <s v="TXB"/>
    <n v="3"/>
    <x v="0"/>
    <n v="30.84"/>
  </r>
  <r>
    <x v="17"/>
    <s v="SN"/>
    <d v="2016-04-20T00:00:00"/>
    <d v="1899-12-30T12:45:00"/>
    <d v="1899-12-30T14:15:00"/>
    <x v="2"/>
    <n v="149"/>
    <n v="6"/>
    <n v="13"/>
    <n v="37"/>
    <d v="1899-12-30T13:37:00"/>
    <s v="WG2582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7"/>
    <n v="13"/>
    <n v="38"/>
    <d v="1899-12-30T13:38:00"/>
    <s v="CFYS51"/>
    <s v="Lisanco"/>
    <x v="14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8"/>
    <n v="13"/>
    <n v="40"/>
    <d v="1899-12-30T13:40:00"/>
    <s v="VV1316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9"/>
    <n v="13"/>
    <n v="42"/>
    <d v="1899-12-30T13:42:00"/>
    <s v="PW8701"/>
    <s v="Lincosur"/>
    <x v="5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10"/>
    <n v="13"/>
    <n v="43"/>
    <d v="1899-12-30T13:43:00"/>
    <s v="CHTJ33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11"/>
    <n v="13"/>
    <n v="43"/>
    <d v="1899-12-30T13:43:00"/>
    <s v="UP2402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12"/>
    <n v="13"/>
    <n v="44"/>
    <d v="1899-12-30T13:44:00"/>
    <s v="ZK1325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13"/>
    <n v="13"/>
    <n v="46"/>
    <d v="1899-12-30T13:46:00"/>
    <s v="XG8359"/>
    <s v="Liserco"/>
    <x v="11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14"/>
    <n v="13"/>
    <n v="47"/>
    <d v="1899-12-30T13:47:00"/>
    <s v="XH4868"/>
    <s v="Lincosur"/>
    <x v="5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15"/>
    <n v="13"/>
    <n v="51"/>
    <d v="1899-12-30T13:51:00"/>
    <s v="RP7390"/>
    <s v="Liserco"/>
    <x v="13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16"/>
    <n v="13"/>
    <n v="52"/>
    <d v="1899-12-30T13:52:00"/>
    <s v="RK2521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17"/>
    <n v="13"/>
    <n v="52"/>
    <d v="1899-12-30T13:52:00"/>
    <s v="VX8865"/>
    <s v="Lisanco"/>
    <x v="14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18"/>
    <n v="13"/>
    <n v="54"/>
    <d v="1899-12-30T13:54:00"/>
    <s v="FTPC59"/>
    <s v="Lisanco"/>
    <x v="10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19"/>
    <n v="13"/>
    <n v="55"/>
    <d v="1899-12-30T13:55:00"/>
    <s v="WE1551"/>
    <s v="Lincosur"/>
    <x v="7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20"/>
    <n v="13"/>
    <n v="56"/>
    <d v="1899-12-30T13:56:00"/>
    <s v="XF9689"/>
    <s v="Liserco"/>
    <x v="11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21"/>
    <n v="13"/>
    <n v="58"/>
    <d v="1899-12-30T13:58:00"/>
    <s v="SK9248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22"/>
    <n v="13"/>
    <n v="59"/>
    <d v="1899-12-30T13:59:00"/>
    <s v="ZR7113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23"/>
    <n v="14"/>
    <n v="0"/>
    <d v="1899-12-30T14:00:00"/>
    <s v="YZ7082"/>
    <s v="Liserco"/>
    <x v="13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24"/>
    <n v="14"/>
    <n v="1"/>
    <d v="1899-12-30T14:01:00"/>
    <s v="XU7860"/>
    <s v="Lincosur"/>
    <x v="5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25"/>
    <n v="14"/>
    <n v="6"/>
    <d v="1899-12-30T14:06:00"/>
    <s v="YA5832"/>
    <s v="Lincosur"/>
    <x v="5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26"/>
    <n v="14"/>
    <n v="7"/>
    <d v="1899-12-30T14:07:00"/>
    <s v="SC4381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27"/>
    <n v="14"/>
    <n v="8"/>
    <d v="1899-12-30T14:08:00"/>
    <s v="FTPD97"/>
    <s v="Lincosur"/>
    <x v="7"/>
    <x v="0"/>
    <x v="1"/>
    <s v="TXB"/>
    <n v="1"/>
    <x v="0"/>
    <n v="7.97"/>
  </r>
  <r>
    <x v="17"/>
    <s v="SN"/>
    <d v="2016-04-20T00:00:00"/>
    <d v="1899-12-30T12:45:00"/>
    <d v="1899-12-30T14:15:00"/>
    <x v="2"/>
    <n v="149"/>
    <n v="28"/>
    <n v="14"/>
    <n v="10"/>
    <d v="1899-12-30T14:10:00"/>
    <s v="VB7493"/>
    <s v="Lisanco"/>
    <x v="14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29"/>
    <n v="14"/>
    <n v="11"/>
    <d v="1899-12-30T14:11:00"/>
    <s v="PP5317"/>
    <s v="Lincosur"/>
    <x v="5"/>
    <x v="0"/>
    <x v="1"/>
    <s v="TXB"/>
    <n v="2"/>
    <x v="0"/>
    <n v="17.84"/>
  </r>
  <r>
    <x v="17"/>
    <s v="SN"/>
    <d v="2016-04-20T00:00:00"/>
    <d v="1899-12-30T12:45:00"/>
    <d v="1899-12-30T14:15:00"/>
    <x v="2"/>
    <n v="149"/>
    <n v="30"/>
    <n v="14"/>
    <n v="12"/>
    <d v="1899-12-30T14:12:00"/>
    <s v="XY3641"/>
    <s v="Liserco"/>
    <x v="13"/>
    <x v="0"/>
    <x v="1"/>
    <s v="TXB"/>
    <n v="2"/>
    <x v="0"/>
    <n v="17.84"/>
  </r>
  <r>
    <x v="17"/>
    <s v="SN"/>
    <d v="2016-04-20T00:00:00"/>
    <d v="1899-12-30T12:45:00"/>
    <d v="1899-12-30T14:15:00"/>
    <x v="2"/>
    <n v="150"/>
    <n v="1"/>
    <n v="14"/>
    <n v="14"/>
    <d v="1899-12-30T14:14:00"/>
    <s v="PG8204"/>
    <s v="Liserco"/>
    <x v="13"/>
    <x v="0"/>
    <x v="1"/>
    <s v="TXB"/>
    <n v="1"/>
    <x v="0"/>
    <n v="7.97"/>
  </r>
  <r>
    <x v="17"/>
    <s v="SN"/>
    <d v="2016-04-20T00:00:00"/>
    <d v="1899-12-30T12:45:00"/>
    <d v="1899-12-30T14:15:00"/>
    <x v="2"/>
    <n v="150"/>
    <n v="2"/>
    <n v="14"/>
    <n v="14"/>
    <d v="1899-12-30T14:14:00"/>
    <s v="XF9610"/>
    <s v="Liserco"/>
    <x v="11"/>
    <x v="0"/>
    <x v="1"/>
    <s v="TXB"/>
    <n v="2"/>
    <x v="0"/>
    <n v="17.84"/>
  </r>
  <r>
    <x v="17"/>
    <s v="SN"/>
    <d v="2016-04-20T00:00:00"/>
    <d v="1899-12-30T12:45:00"/>
    <d v="1899-12-30T14:15:00"/>
    <x v="2"/>
    <n v="150"/>
    <n v="3"/>
    <n v="14"/>
    <n v="15"/>
    <d v="1899-12-30T14:15:00"/>
    <s v="SV4782"/>
    <s v="Lincosur"/>
    <x v="7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16"/>
    <n v="17"/>
    <n v="45"/>
    <d v="1899-12-30T17:45:00"/>
    <s v="VV1303"/>
    <s v="Lisanco"/>
    <x v="10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17"/>
    <n v="17"/>
    <n v="47"/>
    <d v="1899-12-30T17:47:00"/>
    <s v="XW8284"/>
    <s v="Liserco"/>
    <x v="11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18"/>
    <n v="17"/>
    <n v="49"/>
    <d v="1899-12-30T17:49:00"/>
    <s v="TV4536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19"/>
    <n v="17"/>
    <n v="52"/>
    <d v="1899-12-30T17:52:00"/>
    <s v="RJ2223"/>
    <s v="Lisanco"/>
    <x v="14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20"/>
    <n v="17"/>
    <n v="53"/>
    <d v="1899-12-30T17:53:00"/>
    <s v="XB8574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21"/>
    <n v="17"/>
    <n v="54"/>
    <d v="1899-12-30T17:54:00"/>
    <s v="VU3390"/>
    <s v="Lincosur"/>
    <x v="7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0"/>
    <n v="22"/>
    <n v="17"/>
    <n v="56"/>
    <d v="1899-12-30T17:56:00"/>
    <s v="BHDF14"/>
    <s v="Lisanco"/>
    <x v="10"/>
    <x v="0"/>
    <x v="1"/>
    <s v="TXB"/>
    <n v="3"/>
    <x v="0"/>
    <n v="30.84"/>
  </r>
  <r>
    <x v="17"/>
    <s v="SN"/>
    <d v="2016-04-20T00:00:00"/>
    <d v="1899-12-30T17:45:00"/>
    <d v="1899-12-30T19:15:00"/>
    <x v="3"/>
    <n v="150"/>
    <n v="23"/>
    <n v="17"/>
    <n v="56"/>
    <d v="1899-12-30T17:56:00"/>
    <s v="WG2582"/>
    <s v="Liserco"/>
    <x v="11"/>
    <x v="0"/>
    <x v="1"/>
    <s v="TXB"/>
    <n v="3"/>
    <x v="0"/>
    <n v="30.84"/>
  </r>
  <r>
    <x v="17"/>
    <s v="SN"/>
    <d v="2016-04-20T00:00:00"/>
    <d v="1899-12-30T17:45:00"/>
    <d v="1899-12-30T19:15:00"/>
    <x v="3"/>
    <n v="150"/>
    <n v="24"/>
    <n v="17"/>
    <n v="56"/>
    <d v="1899-12-30T17:56:00"/>
    <s v="WH8296"/>
    <s v="Lincosur"/>
    <x v="5"/>
    <x v="0"/>
    <x v="1"/>
    <s v="TXB"/>
    <n v="3"/>
    <x v="0"/>
    <n v="30.84"/>
  </r>
  <r>
    <x v="17"/>
    <s v="SN"/>
    <d v="2016-04-20T00:00:00"/>
    <d v="1899-12-30T17:45:00"/>
    <d v="1899-12-30T19:15:00"/>
    <x v="3"/>
    <n v="150"/>
    <n v="25"/>
    <n v="17"/>
    <n v="58"/>
    <d v="1899-12-30T17:58:00"/>
    <s v="XE9323"/>
    <s v="Liserco"/>
    <x v="13"/>
    <x v="0"/>
    <x v="1"/>
    <s v="TXB"/>
    <n v="3"/>
    <x v="0"/>
    <n v="30.84"/>
  </r>
  <r>
    <x v="17"/>
    <s v="SN"/>
    <d v="2016-04-20T00:00:00"/>
    <d v="1899-12-30T17:45:00"/>
    <d v="1899-12-30T19:15:00"/>
    <x v="3"/>
    <n v="150"/>
    <n v="26"/>
    <n v="18"/>
    <n v="0"/>
    <d v="1899-12-30T18:00:00"/>
    <s v="UY3804"/>
    <s v="Lincosur"/>
    <x v="5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27"/>
    <n v="18"/>
    <n v="3"/>
    <d v="1899-12-30T18:03:00"/>
    <s v="NP3986"/>
    <s v="Lincosur"/>
    <x v="5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28"/>
    <n v="18"/>
    <n v="3"/>
    <d v="1899-12-30T18:03:00"/>
    <s v="HKPG48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29"/>
    <n v="18"/>
    <n v="7"/>
    <d v="1899-12-30T18:07:00"/>
    <s v="UN2206"/>
    <s v="Lincosur"/>
    <x v="7"/>
    <x v="0"/>
    <x v="1"/>
    <s v="TXB"/>
    <n v="2"/>
    <x v="0"/>
    <n v="17.84"/>
  </r>
  <r>
    <x v="17"/>
    <s v="SN"/>
    <d v="2016-04-20T00:00:00"/>
    <d v="1899-12-30T17:45:00"/>
    <d v="1899-12-30T19:15:00"/>
    <x v="3"/>
    <n v="150"/>
    <n v="30"/>
    <n v="18"/>
    <n v="10"/>
    <d v="1899-12-30T18:10:00"/>
    <s v="XG8359"/>
    <s v="Liserco"/>
    <x v="11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1"/>
    <n v="1"/>
    <n v="18"/>
    <n v="10"/>
    <d v="1899-12-30T18:10:00"/>
    <s v="XY3951"/>
    <s v="Lisanco"/>
    <x v="10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1"/>
    <n v="2"/>
    <n v="18"/>
    <n v="11"/>
    <d v="1899-12-30T18:11:00"/>
    <s v="UB9620"/>
    <s v="Lincosur"/>
    <x v="5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3"/>
    <n v="18"/>
    <n v="13"/>
    <d v="1899-12-30T18:13:00"/>
    <s v="VD7002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1"/>
    <n v="4"/>
    <n v="18"/>
    <n v="14"/>
    <d v="1899-12-30T18:14:00"/>
    <s v="RP7390"/>
    <s v="Liserco"/>
    <x v="11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5"/>
    <n v="18"/>
    <n v="18"/>
    <d v="1899-12-30T18:18:00"/>
    <s v="PB2474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1"/>
    <n v="6"/>
    <n v="18"/>
    <n v="20"/>
    <d v="1899-12-30T18:20:00"/>
    <s v="VC3093"/>
    <s v="Lincosur"/>
    <x v="5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7"/>
    <n v="18"/>
    <n v="22"/>
    <d v="1899-12-30T18:22:00"/>
    <s v="FTPC59"/>
    <s v="Lisanco"/>
    <x v="14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8"/>
    <n v="18"/>
    <n v="24"/>
    <d v="1899-12-30T18:24:00"/>
    <s v="UZ5178"/>
    <s v="Lincosur"/>
    <x v="7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9"/>
    <n v="18"/>
    <n v="26"/>
    <d v="1899-12-30T18:26:00"/>
    <s v="DPTC23"/>
    <s v="Lisanco"/>
    <x v="10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10"/>
    <n v="18"/>
    <n v="27"/>
    <d v="1899-12-30T18:27:00"/>
    <s v="HVLT31"/>
    <s v="Liserco"/>
    <x v="13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11"/>
    <n v="18"/>
    <n v="28"/>
    <d v="1899-12-30T18:28:00"/>
    <s v="VX4035"/>
    <s v="Lincosur"/>
    <x v="5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12"/>
    <n v="18"/>
    <n v="29"/>
    <d v="1899-12-30T18:29:00"/>
    <s v="ZR7113"/>
    <s v="Liserco"/>
    <x v="11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13"/>
    <n v="18"/>
    <n v="31"/>
    <d v="1899-12-30T18:31:00"/>
    <s v="XW8284"/>
    <s v="Liserco"/>
    <x v="13"/>
    <x v="0"/>
    <x v="1"/>
    <s v="TXB"/>
    <n v="5"/>
    <x v="0"/>
    <n v="39.284999999999997"/>
  </r>
  <r>
    <x v="17"/>
    <s v="SN"/>
    <d v="2016-04-20T00:00:00"/>
    <d v="1899-12-30T17:45:00"/>
    <d v="1899-12-30T19:15:00"/>
    <x v="3"/>
    <n v="151"/>
    <n v="14"/>
    <n v="18"/>
    <n v="32"/>
    <d v="1899-12-30T18:32:00"/>
    <s v="YZ7082"/>
    <s v="Liserco"/>
    <x v="13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1"/>
    <n v="15"/>
    <n v="18"/>
    <n v="35"/>
    <d v="1899-12-30T18:35:00"/>
    <s v="UJ7589"/>
    <s v="Lincosur"/>
    <x v="5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16"/>
    <n v="18"/>
    <n v="36"/>
    <d v="1899-12-30T18:36:00"/>
    <s v="FSBZ17"/>
    <s v="Lisanco"/>
    <x v="10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17"/>
    <n v="18"/>
    <n v="36"/>
    <d v="1899-12-30T18:36:00"/>
    <s v="UB7720"/>
    <s v="Lincosur"/>
    <x v="7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18"/>
    <n v="18"/>
    <n v="37"/>
    <d v="1899-12-30T18:37:00"/>
    <s v="ZL3344"/>
    <s v="Lisanco"/>
    <x v="10"/>
    <x v="0"/>
    <x v="1"/>
    <s v="TXB"/>
    <n v="2"/>
    <x v="0"/>
    <n v="17.84"/>
  </r>
  <r>
    <x v="17"/>
    <s v="SN"/>
    <d v="2016-04-20T00:00:00"/>
    <d v="1899-12-30T17:45:00"/>
    <d v="1899-12-30T19:15:00"/>
    <x v="3"/>
    <n v="151"/>
    <n v="19"/>
    <n v="18"/>
    <n v="40"/>
    <d v="1899-12-30T18:40:00"/>
    <s v="XY3641"/>
    <s v="Liserco"/>
    <x v="13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20"/>
    <n v="18"/>
    <n v="40"/>
    <d v="1899-12-30T18:40:00"/>
    <s v="TU4846"/>
    <s v="Liserco"/>
    <x v="13"/>
    <x v="0"/>
    <x v="1"/>
    <s v="TXB"/>
    <n v="3"/>
    <x v="0"/>
    <n v="30.84"/>
  </r>
  <r>
    <x v="17"/>
    <s v="SN"/>
    <d v="2016-04-20T00:00:00"/>
    <d v="1899-12-30T17:45:00"/>
    <d v="1899-12-30T19:15:00"/>
    <x v="3"/>
    <n v="151"/>
    <n v="21"/>
    <n v="18"/>
    <n v="41"/>
    <d v="1899-12-30T18:41:00"/>
    <s v="XC7636"/>
    <s v="Lincosur"/>
    <x v="5"/>
    <x v="0"/>
    <x v="1"/>
    <s v="TXB"/>
    <n v="5"/>
    <x v="0"/>
    <n v="39.284999999999997"/>
  </r>
  <r>
    <x v="17"/>
    <s v="SN"/>
    <d v="2016-04-20T00:00:00"/>
    <d v="1899-12-30T17:45:00"/>
    <d v="1899-12-30T19:15:00"/>
    <x v="3"/>
    <n v="151"/>
    <n v="22"/>
    <n v="18"/>
    <n v="48"/>
    <d v="1899-12-30T18:48:00"/>
    <s v="YH2050"/>
    <s v="Liserco"/>
    <x v="13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1"/>
    <n v="23"/>
    <n v="18"/>
    <n v="48"/>
    <d v="1899-12-30T18:48:00"/>
    <s v="VX5217"/>
    <s v="Lincosur"/>
    <x v="5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24"/>
    <n v="18"/>
    <n v="49"/>
    <d v="1899-12-30T18:49:00"/>
    <s v="VY7741"/>
    <s v="Lisanco"/>
    <x v="10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25"/>
    <n v="18"/>
    <n v="49"/>
    <d v="1899-12-30T18:49:00"/>
    <s v="XB8679"/>
    <s v="Lincosur"/>
    <x v="7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26"/>
    <n v="18"/>
    <n v="52"/>
    <d v="1899-12-30T18:52:00"/>
    <s v="UK8313"/>
    <s v="Lincosur"/>
    <x v="5"/>
    <x v="0"/>
    <x v="1"/>
    <s v="TXB"/>
    <n v="5"/>
    <x v="0"/>
    <n v="39.284999999999997"/>
  </r>
  <r>
    <x v="17"/>
    <s v="SN"/>
    <d v="2016-04-20T00:00:00"/>
    <d v="1899-12-30T17:45:00"/>
    <d v="1899-12-30T19:15:00"/>
    <x v="3"/>
    <n v="151"/>
    <n v="27"/>
    <n v="18"/>
    <n v="54"/>
    <d v="1899-12-30T18:54:00"/>
    <s v="GLZG82"/>
    <s v="Liserco"/>
    <x v="13"/>
    <x v="0"/>
    <x v="1"/>
    <s v="TXB"/>
    <n v="6"/>
    <x v="0"/>
    <n v="42.7"/>
  </r>
  <r>
    <x v="17"/>
    <s v="SN"/>
    <d v="2016-04-20T00:00:00"/>
    <d v="1899-12-30T17:45:00"/>
    <d v="1899-12-30T19:15:00"/>
    <x v="3"/>
    <n v="151"/>
    <n v="28"/>
    <n v="18"/>
    <n v="54"/>
    <d v="1899-12-30T18:54:00"/>
    <s v="WG3472"/>
    <s v="Lisanco"/>
    <x v="14"/>
    <x v="0"/>
    <x v="1"/>
    <s v="TXB"/>
    <n v="5"/>
    <x v="0"/>
    <n v="39.284999999999997"/>
  </r>
  <r>
    <x v="17"/>
    <s v="SN"/>
    <d v="2016-04-20T00:00:00"/>
    <d v="1899-12-30T17:45:00"/>
    <d v="1899-12-30T19:15:00"/>
    <x v="3"/>
    <n v="151"/>
    <n v="29"/>
    <n v="18"/>
    <n v="56"/>
    <d v="1899-12-30T18:56:00"/>
    <s v="VY7731"/>
    <s v="Liserco"/>
    <x v="13"/>
    <x v="0"/>
    <x v="1"/>
    <s v="TXB"/>
    <n v="3"/>
    <x v="0"/>
    <n v="30.84"/>
  </r>
  <r>
    <x v="17"/>
    <s v="SN"/>
    <d v="2016-04-20T00:00:00"/>
    <d v="1899-12-30T17:45:00"/>
    <d v="1899-12-30T19:15:00"/>
    <x v="3"/>
    <n v="152"/>
    <n v="1"/>
    <n v="18"/>
    <n v="57"/>
    <d v="1899-12-30T18:57:00"/>
    <s v="TK6287"/>
    <s v="Lincosur"/>
    <x v="5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2"/>
    <n v="2"/>
    <n v="18"/>
    <n v="58"/>
    <d v="1899-12-30T18:58:00"/>
    <s v="XG1235"/>
    <s v="Liserco"/>
    <x v="13"/>
    <x v="0"/>
    <x v="1"/>
    <s v="TXB"/>
    <n v="6"/>
    <x v="0"/>
    <n v="42.7"/>
  </r>
  <r>
    <x v="17"/>
    <s v="SN"/>
    <d v="2016-04-20T00:00:00"/>
    <d v="1899-12-30T17:45:00"/>
    <d v="1899-12-30T19:15:00"/>
    <x v="3"/>
    <n v="152"/>
    <n v="3"/>
    <n v="18"/>
    <n v="59"/>
    <d v="1899-12-30T18:59:00"/>
    <s v="BLYR49"/>
    <s v="Lisanco"/>
    <x v="10"/>
    <x v="0"/>
    <x v="1"/>
    <s v="TXB"/>
    <n v="5"/>
    <x v="0"/>
    <n v="39.284999999999997"/>
  </r>
  <r>
    <x v="17"/>
    <s v="SN"/>
    <d v="2016-04-20T00:00:00"/>
    <d v="1899-12-30T17:45:00"/>
    <d v="1899-12-30T19:15:00"/>
    <x v="3"/>
    <n v="152"/>
    <n v="4"/>
    <n v="18"/>
    <n v="59"/>
    <d v="1899-12-30T18:59:00"/>
    <s v="UN2927"/>
    <s v="Lincosur"/>
    <x v="7"/>
    <x v="0"/>
    <x v="1"/>
    <s v="TXB"/>
    <n v="2"/>
    <x v="0"/>
    <n v="17.84"/>
  </r>
  <r>
    <x v="17"/>
    <s v="SN"/>
    <d v="2016-04-20T00:00:00"/>
    <d v="1899-12-30T17:45:00"/>
    <d v="1899-12-30T19:15:00"/>
    <x v="3"/>
    <n v="152"/>
    <n v="5"/>
    <n v="19"/>
    <n v="3"/>
    <d v="1899-12-30T19:03:00"/>
    <s v="YW9803"/>
    <s v="Lisanco"/>
    <x v="14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2"/>
    <n v="6"/>
    <n v="19"/>
    <n v="3"/>
    <d v="1899-12-30T19:03:00"/>
    <s v="XR5309"/>
    <s v="Liserco"/>
    <x v="13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2"/>
    <n v="7"/>
    <n v="19"/>
    <n v="5"/>
    <d v="1899-12-30T19:05:00"/>
    <s v="XH4982"/>
    <s v="Lincosur"/>
    <x v="7"/>
    <x v="0"/>
    <x v="1"/>
    <s v="TXB"/>
    <n v="3"/>
    <x v="0"/>
    <n v="30.84"/>
  </r>
  <r>
    <x v="17"/>
    <s v="SN"/>
    <d v="2016-04-20T00:00:00"/>
    <d v="1899-12-30T17:45:00"/>
    <d v="1899-12-30T19:15:00"/>
    <x v="3"/>
    <n v="152"/>
    <n v="8"/>
    <n v="19"/>
    <n v="6"/>
    <d v="1899-12-30T19:06:00"/>
    <s v="UZ2793"/>
    <s v="Liserco"/>
    <x v="11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2"/>
    <n v="9"/>
    <n v="19"/>
    <n v="7"/>
    <d v="1899-12-30T19:07:00"/>
    <s v="GBVW20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2"/>
    <n v="10"/>
    <n v="19"/>
    <n v="9"/>
    <d v="1899-12-30T19:09:00"/>
    <s v="WU1084"/>
    <s v="Lincosur"/>
    <x v="5"/>
    <x v="0"/>
    <x v="1"/>
    <s v="TXB"/>
    <n v="6"/>
    <x v="0"/>
    <n v="42.7"/>
  </r>
  <r>
    <x v="17"/>
    <s v="SN"/>
    <d v="2016-04-20T00:00:00"/>
    <d v="1899-12-30T17:45:00"/>
    <d v="1899-12-30T19:15:00"/>
    <x v="3"/>
    <n v="152"/>
    <n v="11"/>
    <n v="19"/>
    <n v="9"/>
    <d v="1899-12-30T19:09:00"/>
    <s v="FWXD35"/>
    <s v="Liserco"/>
    <x v="13"/>
    <x v="0"/>
    <x v="1"/>
    <s v="TXB"/>
    <n v="4"/>
    <x v="0"/>
    <n v="35.869999999999997"/>
  </r>
  <r>
    <x v="17"/>
    <s v="SN"/>
    <d v="2016-04-20T00:00:00"/>
    <d v="1899-12-30T17:45:00"/>
    <d v="1899-12-30T19:15:00"/>
    <x v="3"/>
    <n v="152"/>
    <n v="12"/>
    <n v="19"/>
    <n v="10"/>
    <d v="1899-12-30T19:10:00"/>
    <s v="XW8282"/>
    <s v="Lisanco"/>
    <x v="10"/>
    <x v="0"/>
    <x v="1"/>
    <s v="TXB"/>
    <n v="3"/>
    <x v="0"/>
    <n v="30.84"/>
  </r>
  <r>
    <x v="17"/>
    <s v="SN"/>
    <d v="2016-04-20T00:00:00"/>
    <d v="1899-12-30T17:45:00"/>
    <d v="1899-12-30T19:15:00"/>
    <x v="3"/>
    <n v="152"/>
    <n v="13"/>
    <n v="19"/>
    <n v="12"/>
    <d v="1899-12-30T19:12:00"/>
    <s v="XY9547"/>
    <s v="Lisanco"/>
    <x v="14"/>
    <x v="0"/>
    <x v="1"/>
    <s v="TXB"/>
    <n v="2"/>
    <x v="0"/>
    <n v="17.84"/>
  </r>
  <r>
    <x v="17"/>
    <s v="SN"/>
    <d v="2016-04-20T00:00:00"/>
    <d v="1899-12-30T17:45:00"/>
    <d v="1899-12-30T19:15:00"/>
    <x v="3"/>
    <n v="152"/>
    <n v="14"/>
    <n v="19"/>
    <n v="14"/>
    <d v="1899-12-30T19:14:00"/>
    <s v="PG8207"/>
    <s v="Liserco"/>
    <x v="13"/>
    <x v="0"/>
    <x v="1"/>
    <s v="TXB"/>
    <n v="2"/>
    <x v="0"/>
    <n v="17.84"/>
  </r>
  <r>
    <x v="17"/>
    <s v="SN"/>
    <d v="2016-04-20T00:00:00"/>
    <d v="1899-12-30T17:45:00"/>
    <d v="1899-12-30T19:15:00"/>
    <x v="3"/>
    <n v="152"/>
    <n v="15"/>
    <n v="19"/>
    <n v="15"/>
    <d v="1899-12-30T19:15:00"/>
    <s v="WG2199"/>
    <s v="Lincosur"/>
    <x v="5"/>
    <x v="0"/>
    <x v="1"/>
    <s v="TXB"/>
    <n v="6"/>
    <x v="0"/>
    <n v="42.7"/>
  </r>
  <r>
    <x v="18"/>
    <s v="OE"/>
    <d v="2016-04-20T00:00:00"/>
    <d v="1899-12-30T07:15:00"/>
    <d v="1899-12-30T08:45:00"/>
    <x v="0"/>
    <n v="153"/>
    <n v="1"/>
    <n v="7"/>
    <n v="15"/>
    <d v="1899-12-30T07:15:00"/>
    <s v="VY7731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"/>
    <n v="7"/>
    <n v="20"/>
    <d v="1899-12-30T07:20:00"/>
    <s v="TR2397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3"/>
    <n v="7"/>
    <n v="20"/>
    <d v="1899-12-30T07:20:00"/>
    <s v="XG1235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4"/>
    <n v="7"/>
    <n v="21"/>
    <d v="1899-12-30T07:21:00"/>
    <s v="YW9803"/>
    <s v="Lisanco"/>
    <x v="10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5"/>
    <n v="7"/>
    <n v="23"/>
    <d v="1899-12-30T07:23:00"/>
    <s v="BDGP50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6"/>
    <n v="7"/>
    <n v="25"/>
    <d v="1899-12-30T07:25:00"/>
    <s v="XU9202"/>
    <s v="Lisanco"/>
    <x v="14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7"/>
    <n v="7"/>
    <n v="28"/>
    <d v="1899-12-30T07:28:00"/>
    <s v="XT7840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8"/>
    <n v="7"/>
    <n v="30"/>
    <d v="1899-12-30T07:30:00"/>
    <s v="XN7646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9"/>
    <n v="7"/>
    <n v="30"/>
    <d v="1899-12-30T07:30:00"/>
    <s v="UZ2793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0"/>
    <n v="7"/>
    <n v="30"/>
    <d v="1899-12-30T07:30:00"/>
    <s v="FWXD35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1"/>
    <n v="7"/>
    <n v="31"/>
    <d v="1899-12-30T07:31:00"/>
    <s v="XY9547"/>
    <s v="Lisanco"/>
    <x v="10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2"/>
    <n v="7"/>
    <n v="36"/>
    <d v="1899-12-30T07:36:00"/>
    <s v="VB3881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3"/>
    <n v="7"/>
    <n v="37"/>
    <d v="1899-12-30T07:37:00"/>
    <s v="FJFL91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4"/>
    <n v="7"/>
    <n v="38"/>
    <d v="1899-12-30T07:38:00"/>
    <s v="XF1133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5"/>
    <n v="7"/>
    <n v="39"/>
    <d v="1899-12-30T07:39:00"/>
    <s v="XT7450"/>
    <s v="Lisanco"/>
    <x v="14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6"/>
    <n v="7"/>
    <n v="40"/>
    <d v="1899-12-30T07:40:00"/>
    <s v="WR9425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17"/>
    <n v="7"/>
    <n v="41"/>
    <d v="1899-12-30T07:41:00"/>
    <s v="HDKP85"/>
    <s v="Liserco"/>
    <x v="13"/>
    <x v="0"/>
    <x v="1"/>
    <s v="TXB"/>
    <n v="3"/>
    <x v="0"/>
    <n v="30.84"/>
  </r>
  <r>
    <x v="18"/>
    <s v="OE"/>
    <d v="2016-04-20T00:00:00"/>
    <d v="1899-12-30T07:15:00"/>
    <d v="1899-12-30T08:45:00"/>
    <x v="0"/>
    <n v="153"/>
    <n v="18"/>
    <n v="7"/>
    <n v="43"/>
    <d v="1899-12-30T07:43:00"/>
    <s v="RW5141"/>
    <s v="Liserco"/>
    <x v="13"/>
    <x v="0"/>
    <x v="1"/>
    <s v="TXB"/>
    <n v="2"/>
    <x v="0"/>
    <n v="17.84"/>
  </r>
  <r>
    <x v="18"/>
    <s v="OE"/>
    <d v="2016-04-20T00:00:00"/>
    <d v="1899-12-30T07:15:00"/>
    <d v="1899-12-30T08:45:00"/>
    <x v="0"/>
    <n v="153"/>
    <n v="19"/>
    <n v="7"/>
    <n v="46"/>
    <d v="1899-12-30T07:46:00"/>
    <s v="CXPR46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0"/>
    <n v="7"/>
    <n v="48"/>
    <d v="1899-12-30T07:48:00"/>
    <s v="XR5402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1"/>
    <n v="7"/>
    <n v="49"/>
    <d v="1899-12-30T07:49:00"/>
    <s v="XA7959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2"/>
    <n v="7"/>
    <n v="51"/>
    <d v="1899-12-30T07:51:00"/>
    <s v="FTPC59"/>
    <s v="Lisanco"/>
    <x v="10"/>
    <x v="0"/>
    <x v="1"/>
    <s v="TXB"/>
    <n v="2"/>
    <x v="0"/>
    <n v="17.84"/>
  </r>
  <r>
    <x v="18"/>
    <s v="OE"/>
    <d v="2016-04-20T00:00:00"/>
    <d v="1899-12-30T07:15:00"/>
    <d v="1899-12-30T08:45:00"/>
    <x v="0"/>
    <n v="153"/>
    <n v="23"/>
    <n v="7"/>
    <n v="57"/>
    <d v="1899-12-30T07:57:00"/>
    <s v="ZK2955"/>
    <s v="Liserco"/>
    <x v="13"/>
    <x v="0"/>
    <x v="1"/>
    <s v="TXB"/>
    <n v="2"/>
    <x v="0"/>
    <n v="17.84"/>
  </r>
  <r>
    <x v="18"/>
    <s v="OE"/>
    <d v="2016-04-20T00:00:00"/>
    <d v="1899-12-30T07:15:00"/>
    <d v="1899-12-30T08:45:00"/>
    <x v="0"/>
    <n v="153"/>
    <n v="24"/>
    <n v="7"/>
    <n v="57"/>
    <d v="1899-12-30T07:57:00"/>
    <s v="FYBV70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5"/>
    <n v="7"/>
    <n v="58"/>
    <d v="1899-12-30T07:58:00"/>
    <s v="FTBC16"/>
    <s v="Lisanco"/>
    <x v="10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6"/>
    <n v="8"/>
    <n v="0"/>
    <d v="1899-12-30T08:00:00"/>
    <s v="ST4001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7"/>
    <n v="8"/>
    <n v="1"/>
    <d v="1899-12-30T08:01:00"/>
    <s v="VV1303"/>
    <s v="Lisanco"/>
    <x v="14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8"/>
    <n v="8"/>
    <n v="1"/>
    <d v="1899-12-30T08:01:00"/>
    <s v="NV7314"/>
    <s v="Lincosur"/>
    <x v="3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29"/>
    <n v="8"/>
    <n v="3"/>
    <d v="1899-12-30T08:03:00"/>
    <s v="TU4925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3"/>
    <n v="30"/>
    <n v="8"/>
    <n v="3"/>
    <d v="1899-12-30T08:03:00"/>
    <s v="ZP2487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"/>
    <n v="8"/>
    <n v="8"/>
    <d v="1899-12-30T08:08:00"/>
    <s v="RV9007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"/>
    <n v="8"/>
    <n v="8"/>
    <d v="1899-12-30T08:08:00"/>
    <s v="UJ3691"/>
    <s v="Lisanco"/>
    <x v="10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3"/>
    <n v="8"/>
    <n v="9"/>
    <d v="1899-12-30T08:09:00"/>
    <s v="GLZG82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4"/>
    <n v="8"/>
    <n v="10"/>
    <d v="1899-12-30T08:10:00"/>
    <s v="XC4971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5"/>
    <n v="8"/>
    <n v="11"/>
    <d v="1899-12-30T08:11:00"/>
    <s v="VU3392"/>
    <s v="Lincosur"/>
    <x v="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6"/>
    <n v="8"/>
    <n v="15"/>
    <d v="1899-12-30T08:15:00"/>
    <s v="XP3737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7"/>
    <n v="8"/>
    <n v="16"/>
    <d v="1899-12-30T08:16:00"/>
    <s v="CZJZ74"/>
    <s v="Lisanco"/>
    <x v="10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8"/>
    <n v="8"/>
    <n v="19"/>
    <d v="1899-12-30T08:19:00"/>
    <s v="WT9928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9"/>
    <n v="8"/>
    <n v="19"/>
    <d v="1899-12-30T08:19:00"/>
    <s v="XE9323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0"/>
    <n v="8"/>
    <n v="20"/>
    <d v="1899-12-30T08:20:00"/>
    <s v="XE9119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1"/>
    <n v="8"/>
    <n v="20"/>
    <d v="1899-12-30T08:20:00"/>
    <s v="ZP3187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2"/>
    <n v="8"/>
    <n v="22"/>
    <d v="1899-12-30T08:22:00"/>
    <s v="BHDF14"/>
    <s v="Lisanco"/>
    <x v="14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3"/>
    <n v="8"/>
    <n v="22"/>
    <d v="1899-12-30T08:22:00"/>
    <s v="XY3951"/>
    <s v="Lisanco"/>
    <x v="14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4"/>
    <n v="8"/>
    <n v="23"/>
    <d v="1899-12-30T08:23:00"/>
    <s v="UJ7537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5"/>
    <n v="8"/>
    <n v="24"/>
    <d v="1899-12-30T08:24:00"/>
    <s v="GWJD81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6"/>
    <n v="8"/>
    <n v="25"/>
    <d v="1899-12-30T08:25:00"/>
    <s v="FGHJ72"/>
    <s v="Lisanco"/>
    <x v="10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7"/>
    <n v="8"/>
    <n v="27"/>
    <d v="1899-12-30T08:27:00"/>
    <s v="BVHB89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8"/>
    <n v="8"/>
    <n v="29"/>
    <d v="1899-12-30T08:29:00"/>
    <s v="VD7002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19"/>
    <n v="8"/>
    <n v="30"/>
    <d v="1899-12-30T08:30:00"/>
    <s v="VY1404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0"/>
    <n v="8"/>
    <n v="32"/>
    <d v="1899-12-30T08:32:00"/>
    <s v="YR2016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1"/>
    <n v="8"/>
    <n v="34"/>
    <d v="1899-12-30T08:34:00"/>
    <s v="XB8419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2"/>
    <n v="8"/>
    <n v="35"/>
    <d v="1899-12-30T08:35:00"/>
    <s v="PB2474"/>
    <s v="Liserco"/>
    <x v="11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3"/>
    <n v="8"/>
    <n v="37"/>
    <d v="1899-12-30T08:37:00"/>
    <s v="DPTC23"/>
    <s v="Lisanco"/>
    <x v="14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4"/>
    <n v="8"/>
    <n v="37"/>
    <d v="1899-12-30T08:37:00"/>
    <s v="YG1192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5"/>
    <n v="8"/>
    <n v="39"/>
    <d v="1899-12-30T08:39:00"/>
    <s v="UZ5587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6"/>
    <n v="8"/>
    <n v="40"/>
    <d v="1899-12-30T08:40:00"/>
    <s v="BCBK15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7"/>
    <n v="8"/>
    <n v="42"/>
    <d v="1899-12-30T08:42:00"/>
    <s v="BYVG31"/>
    <s v="Lincosur"/>
    <x v="6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8"/>
    <n v="8"/>
    <n v="42"/>
    <d v="1899-12-30T08:42:00"/>
    <s v="RV9006"/>
    <s v="Liserco"/>
    <x v="13"/>
    <x v="0"/>
    <x v="1"/>
    <s v="TXB"/>
    <n v="1"/>
    <x v="0"/>
    <n v="7.97"/>
  </r>
  <r>
    <x v="18"/>
    <s v="OE"/>
    <d v="2016-04-20T00:00:00"/>
    <d v="1899-12-30T07:15:00"/>
    <d v="1899-12-30T08:45:00"/>
    <x v="0"/>
    <n v="154"/>
    <n v="29"/>
    <n v="8"/>
    <n v="43"/>
    <d v="1899-12-30T08:43:00"/>
    <s v="DBLS82"/>
    <s v="Lisanco"/>
    <x v="10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"/>
    <n v="9"/>
    <n v="45"/>
    <d v="1899-12-30T09:45:00"/>
    <s v="YJ4083"/>
    <s v="Liserco"/>
    <x v="13"/>
    <x v="0"/>
    <x v="1"/>
    <s v="TXB"/>
    <n v="2"/>
    <x v="0"/>
    <n v="17.84"/>
  </r>
  <r>
    <x v="18"/>
    <s v="OE"/>
    <d v="2016-04-20T00:00:00"/>
    <d v="1899-12-30T09:45:00"/>
    <d v="1899-12-30T11:15:00"/>
    <x v="1"/>
    <n v="155"/>
    <n v="2"/>
    <n v="9"/>
    <n v="47"/>
    <d v="1899-12-30T09:47:00"/>
    <s v="RV9006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3"/>
    <n v="9"/>
    <n v="49"/>
    <d v="1899-12-30T09:49:00"/>
    <s v="XS9173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4"/>
    <n v="9"/>
    <n v="49"/>
    <d v="1899-12-30T09:49:00"/>
    <s v="YY6489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5"/>
    <n v="9"/>
    <n v="53"/>
    <d v="1899-12-30T09:53:00"/>
    <s v="CCVK52"/>
    <s v="Lisanco"/>
    <x v="10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6"/>
    <n v="9"/>
    <n v="54"/>
    <d v="1899-12-30T09:54:00"/>
    <s v="SC4414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7"/>
    <n v="9"/>
    <n v="55"/>
    <d v="1899-12-30T09:55:00"/>
    <s v="WX5378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8"/>
    <n v="10"/>
    <n v="0"/>
    <d v="1899-12-30T10:00:00"/>
    <s v="XW8289"/>
    <s v="Lisanco"/>
    <x v="14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9"/>
    <n v="10"/>
    <n v="0"/>
    <d v="1899-12-30T10:00:00"/>
    <s v="UB7720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0"/>
    <n v="10"/>
    <n v="0"/>
    <d v="1899-12-30T10:00:00"/>
    <s v="FYBZ43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1"/>
    <n v="10"/>
    <n v="1"/>
    <d v="1899-12-30T10:01:00"/>
    <s v="XF4231"/>
    <s v="Lincosur"/>
    <x v="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2"/>
    <n v="10"/>
    <n v="2"/>
    <d v="1899-12-30T10:02:00"/>
    <s v="XL8615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3"/>
    <n v="10"/>
    <n v="6"/>
    <d v="1899-12-30T10:06:00"/>
    <s v="GZYX34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4"/>
    <n v="10"/>
    <n v="7"/>
    <d v="1899-12-30T10:07:00"/>
    <s v="XU9202"/>
    <s v="Lisanco"/>
    <x v="10"/>
    <x v="0"/>
    <x v="1"/>
    <s v="TXB"/>
    <n v="2"/>
    <x v="0"/>
    <n v="17.84"/>
  </r>
  <r>
    <x v="18"/>
    <s v="OE"/>
    <d v="2016-04-20T00:00:00"/>
    <d v="1899-12-30T09:45:00"/>
    <d v="1899-12-30T11:15:00"/>
    <x v="1"/>
    <n v="155"/>
    <n v="15"/>
    <n v="10"/>
    <n v="10"/>
    <d v="1899-12-30T10:10:00"/>
    <s v="UZ7578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6"/>
    <n v="10"/>
    <n v="10"/>
    <d v="1899-12-30T10:10:00"/>
    <s v="XT7840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7"/>
    <n v="10"/>
    <n v="11"/>
    <d v="1899-12-30T10:11:00"/>
    <s v="FYCC32"/>
    <s v="Lisanco"/>
    <x v="14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18"/>
    <n v="10"/>
    <n v="14"/>
    <d v="1899-12-30T10:14:00"/>
    <s v="XL8386"/>
    <s v="Liserco"/>
    <x v="11"/>
    <x v="0"/>
    <x v="1"/>
    <s v="TXB"/>
    <n v="2"/>
    <x v="0"/>
    <n v="17.84"/>
  </r>
  <r>
    <x v="18"/>
    <s v="OE"/>
    <d v="2016-04-20T00:00:00"/>
    <d v="1899-12-30T09:45:00"/>
    <d v="1899-12-30T11:15:00"/>
    <x v="1"/>
    <n v="155"/>
    <n v="19"/>
    <n v="10"/>
    <n v="14"/>
    <d v="1899-12-30T10:14:00"/>
    <s v="UN2927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0"/>
    <n v="10"/>
    <n v="15"/>
    <d v="1899-12-30T10:15:00"/>
    <s v="VB3881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1"/>
    <n v="10"/>
    <n v="16"/>
    <d v="1899-12-30T10:16:00"/>
    <s v="PX4813"/>
    <s v="Liserco"/>
    <x v="11"/>
    <x v="0"/>
    <x v="1"/>
    <s v="TXB"/>
    <n v="2"/>
    <x v="0"/>
    <n v="17.84"/>
  </r>
  <r>
    <x v="18"/>
    <s v="OE"/>
    <d v="2016-04-20T00:00:00"/>
    <d v="1899-12-30T09:45:00"/>
    <d v="1899-12-30T11:15:00"/>
    <x v="1"/>
    <n v="155"/>
    <n v="22"/>
    <n v="10"/>
    <n v="21"/>
    <d v="1899-12-30T10:21:00"/>
    <s v="XS4134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3"/>
    <n v="10"/>
    <n v="21"/>
    <d v="1899-12-30T10:21:00"/>
    <s v="XT7450"/>
    <s v="Lisanco"/>
    <x v="10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4"/>
    <n v="10"/>
    <n v="23"/>
    <d v="1899-12-30T10:23:00"/>
    <s v="HVXB46"/>
    <s v="Lisanco"/>
    <x v="14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5"/>
    <n v="10"/>
    <n v="23"/>
    <d v="1899-12-30T10:23:00"/>
    <s v="VV1316"/>
    <s v="Lincosur"/>
    <x v="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6"/>
    <n v="10"/>
    <n v="25"/>
    <d v="1899-12-30T10:25:00"/>
    <s v="XR5402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7"/>
    <n v="10"/>
    <n v="27"/>
    <d v="1899-12-30T10:27:00"/>
    <s v="XH4982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8"/>
    <n v="10"/>
    <n v="28"/>
    <d v="1899-12-30T10:28:00"/>
    <s v="YD7933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29"/>
    <n v="10"/>
    <n v="29"/>
    <d v="1899-12-30T10:29:00"/>
    <s v="XW8284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5"/>
    <n v="30"/>
    <n v="10"/>
    <n v="31"/>
    <d v="1899-12-30T10:31:00"/>
    <s v="UP2402"/>
    <s v="Lincosur"/>
    <x v="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"/>
    <n v="10"/>
    <n v="31"/>
    <d v="1899-12-30T10:31:00"/>
    <s v="FYBV70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"/>
    <n v="10"/>
    <n v="34"/>
    <d v="1899-12-30T10:34:00"/>
    <s v="VY7726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3"/>
    <n v="10"/>
    <n v="35"/>
    <d v="1899-12-30T10:35:00"/>
    <s v="RJ2223"/>
    <s v="Lisanco"/>
    <x v="14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4"/>
    <n v="10"/>
    <n v="38"/>
    <d v="1899-12-30T10:38:00"/>
    <s v="VV1303"/>
    <s v="Lisanco"/>
    <x v="10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5"/>
    <n v="10"/>
    <n v="39"/>
    <d v="1899-12-30T10:39:00"/>
    <s v="WG2582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6"/>
    <n v="10"/>
    <n v="40"/>
    <d v="1899-12-30T10:40:00"/>
    <s v="TV4536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7"/>
    <n v="10"/>
    <n v="43"/>
    <d v="1899-12-30T10:43:00"/>
    <s v="UP2305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8"/>
    <n v="10"/>
    <n v="46"/>
    <d v="1899-12-30T10:46:00"/>
    <s v="XB8574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9"/>
    <n v="10"/>
    <n v="46"/>
    <d v="1899-12-30T10:46:00"/>
    <s v="WE1551"/>
    <s v="Lincosur"/>
    <x v="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0"/>
    <n v="10"/>
    <n v="49"/>
    <d v="1899-12-30T10:49:00"/>
    <s v="WF6230"/>
    <s v="Lisanco"/>
    <x v="14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1"/>
    <n v="10"/>
    <n v="50"/>
    <d v="1899-12-30T10:50:00"/>
    <s v="RP8993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2"/>
    <n v="10"/>
    <n v="51"/>
    <d v="1899-12-30T10:51:00"/>
    <s v="BHDF14"/>
    <s v="Lisanco"/>
    <x v="10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3"/>
    <n v="10"/>
    <n v="52"/>
    <d v="1899-12-30T10:52:00"/>
    <s v="XG8359"/>
    <s v="Liserco"/>
    <x v="11"/>
    <x v="0"/>
    <x v="1"/>
    <s v="TXB"/>
    <n v="2"/>
    <x v="0"/>
    <n v="17.84"/>
  </r>
  <r>
    <x v="18"/>
    <s v="OE"/>
    <d v="2016-04-20T00:00:00"/>
    <d v="1899-12-30T09:45:00"/>
    <d v="1899-12-30T11:15:00"/>
    <x v="1"/>
    <n v="156"/>
    <n v="14"/>
    <n v="10"/>
    <n v="54"/>
    <d v="1899-12-30T10:54:00"/>
    <s v="XE9323"/>
    <s v="Liserco"/>
    <x v="13"/>
    <x v="0"/>
    <x v="1"/>
    <s v="TXB"/>
    <n v="2"/>
    <x v="0"/>
    <n v="17.84"/>
  </r>
  <r>
    <x v="18"/>
    <s v="OE"/>
    <d v="2016-04-20T00:00:00"/>
    <d v="1899-12-30T09:45:00"/>
    <d v="1899-12-30T11:15:00"/>
    <x v="1"/>
    <n v="156"/>
    <n v="15"/>
    <n v="10"/>
    <n v="56"/>
    <d v="1899-12-30T10:56:00"/>
    <s v="UK6059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6"/>
    <n v="10"/>
    <n v="57"/>
    <d v="1899-12-30T10:57:00"/>
    <s v="RP7390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7"/>
    <n v="11"/>
    <n v="0"/>
    <d v="1899-12-30T11:00:00"/>
    <s v="HKPG48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8"/>
    <n v="11"/>
    <n v="1"/>
    <d v="1899-12-30T11:01:00"/>
    <s v="BZHT12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19"/>
    <n v="11"/>
    <n v="5"/>
    <d v="1899-12-30T11:05:00"/>
    <s v="FTPC59"/>
    <s v="Lisanco"/>
    <x v="14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0"/>
    <n v="11"/>
    <n v="6"/>
    <d v="1899-12-30T11:06:00"/>
    <s v="XY3951"/>
    <s v="Lisanco"/>
    <x v="10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1"/>
    <n v="11"/>
    <n v="7"/>
    <d v="1899-12-30T11:07:00"/>
    <s v="VC8079"/>
    <s v="Lincosur"/>
    <x v="6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2"/>
    <n v="11"/>
    <n v="8"/>
    <d v="1899-12-30T11:08:00"/>
    <s v="ZR7113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3"/>
    <n v="11"/>
    <n v="11"/>
    <d v="1899-12-30T11:11:00"/>
    <s v="VD7002"/>
    <s v="Liserco"/>
    <x v="13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4"/>
    <n v="11"/>
    <n v="15"/>
    <d v="1899-12-30T11:15:00"/>
    <s v="YZ7082"/>
    <s v="Liserco"/>
    <x v="11"/>
    <x v="0"/>
    <x v="1"/>
    <s v="TXB"/>
    <n v="1"/>
    <x v="0"/>
    <n v="7.97"/>
  </r>
  <r>
    <x v="18"/>
    <s v="OE"/>
    <d v="2016-04-20T00:00:00"/>
    <d v="1899-12-30T09:45:00"/>
    <d v="1899-12-30T11:15:00"/>
    <x v="1"/>
    <n v="156"/>
    <n v="25"/>
    <n v="11"/>
    <n v="15"/>
    <d v="1899-12-30T11:15:00"/>
    <s v="VR5655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"/>
    <n v="12"/>
    <n v="48"/>
    <d v="1899-12-30T12:48:00"/>
    <s v="YD4868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"/>
    <n v="12"/>
    <n v="48"/>
    <d v="1899-12-30T12:48:00"/>
    <s v="YD2086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3"/>
    <n v="12"/>
    <n v="51"/>
    <d v="1899-12-30T12:51:00"/>
    <s v="UJ7537"/>
    <s v="Liserco"/>
    <x v="11"/>
    <x v="0"/>
    <x v="1"/>
    <s v="TXB"/>
    <n v="2"/>
    <x v="0"/>
    <n v="17.84"/>
  </r>
  <r>
    <x v="18"/>
    <s v="OE"/>
    <d v="2016-04-20T00:00:00"/>
    <d v="1899-12-30T12:45:00"/>
    <d v="1899-12-30T14:15:00"/>
    <x v="2"/>
    <n v="157"/>
    <n v="4"/>
    <n v="12"/>
    <n v="52"/>
    <d v="1899-12-30T12:52:00"/>
    <s v="FJFL91"/>
    <s v="Lincosur"/>
    <x v="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5"/>
    <n v="12"/>
    <n v="52"/>
    <d v="1899-12-30T12:52:00"/>
    <s v="CWHD75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6"/>
    <n v="12"/>
    <n v="55"/>
    <d v="1899-12-30T12:55:00"/>
    <s v="WX5378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7"/>
    <n v="12"/>
    <n v="56"/>
    <d v="1899-12-30T12:56:00"/>
    <s v="FGHJ72"/>
    <s v="Lisanco"/>
    <x v="14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8"/>
    <n v="12"/>
    <n v="59"/>
    <d v="1899-12-30T12:59:00"/>
    <s v="XW8289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9"/>
    <n v="13"/>
    <n v="0"/>
    <d v="1899-12-30T13:00:00"/>
    <s v="BVHB89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0"/>
    <n v="13"/>
    <n v="2"/>
    <d v="1899-12-30T13:02:00"/>
    <s v="XE8864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1"/>
    <n v="13"/>
    <n v="3"/>
    <d v="1899-12-30T13:03:00"/>
    <s v="XL8615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2"/>
    <n v="13"/>
    <n v="4"/>
    <d v="1899-12-30T13:04:00"/>
    <s v="CXPR46"/>
    <s v="Lincosur"/>
    <x v="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3"/>
    <n v="13"/>
    <n v="6"/>
    <d v="1899-12-30T13:06:00"/>
    <s v="YR2016"/>
    <s v="Liserco"/>
    <x v="11"/>
    <x v="0"/>
    <x v="1"/>
    <s v="TXB"/>
    <n v="2"/>
    <x v="0"/>
    <n v="17.84"/>
  </r>
  <r>
    <x v="18"/>
    <s v="OE"/>
    <d v="2016-04-20T00:00:00"/>
    <d v="1899-12-30T12:45:00"/>
    <d v="1899-12-30T14:15:00"/>
    <x v="2"/>
    <n v="157"/>
    <n v="14"/>
    <n v="13"/>
    <n v="7"/>
    <d v="1899-12-30T13:07:00"/>
    <s v="GZYX34"/>
    <s v="Liserco"/>
    <x v="13"/>
    <x v="0"/>
    <x v="1"/>
    <s v="TXB"/>
    <n v="2"/>
    <x v="0"/>
    <n v="17.84"/>
  </r>
  <r>
    <x v="18"/>
    <s v="OE"/>
    <d v="2016-04-20T00:00:00"/>
    <d v="1899-12-30T12:45:00"/>
    <d v="1899-12-30T14:15:00"/>
    <x v="2"/>
    <n v="157"/>
    <n v="15"/>
    <n v="13"/>
    <n v="9"/>
    <d v="1899-12-30T13:09:00"/>
    <s v="UU4162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6"/>
    <n v="13"/>
    <n v="9"/>
    <d v="1899-12-30T13:09:00"/>
    <s v="DKLT63"/>
    <s v="Lisanco"/>
    <x v="14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7"/>
    <n v="13"/>
    <n v="10"/>
    <d v="1899-12-30T13:10:00"/>
    <s v="FYCC32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18"/>
    <n v="13"/>
    <n v="13"/>
    <d v="1899-12-30T13:13:00"/>
    <s v="UZ5587"/>
    <s v="Liserco"/>
    <x v="11"/>
    <x v="0"/>
    <x v="1"/>
    <s v="TXB"/>
    <n v="2"/>
    <x v="0"/>
    <n v="17.84"/>
  </r>
  <r>
    <x v="18"/>
    <s v="OE"/>
    <d v="2016-04-20T00:00:00"/>
    <d v="1899-12-30T12:45:00"/>
    <d v="1899-12-30T14:15:00"/>
    <x v="2"/>
    <n v="157"/>
    <n v="19"/>
    <n v="13"/>
    <n v="14"/>
    <d v="1899-12-30T13:14:00"/>
    <s v="XL8386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0"/>
    <n v="13"/>
    <n v="17"/>
    <d v="1899-12-30T13:17:00"/>
    <s v="ZV4250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1"/>
    <n v="13"/>
    <n v="18"/>
    <d v="1899-12-30T13:18:00"/>
    <s v="PX4813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2"/>
    <n v="13"/>
    <n v="19"/>
    <d v="1899-12-30T13:19:00"/>
    <s v="ST4001"/>
    <s v="Lincosur"/>
    <x v="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3"/>
    <n v="13"/>
    <n v="20"/>
    <d v="1899-12-30T13:20:00"/>
    <s v="BCBK15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4"/>
    <n v="13"/>
    <n v="22"/>
    <d v="1899-12-30T13:22:00"/>
    <s v="XG1651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5"/>
    <n v="13"/>
    <n v="22"/>
    <d v="1899-12-30T13:22:00"/>
    <s v="TL8497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6"/>
    <n v="13"/>
    <n v="27"/>
    <d v="1899-12-30T13:27:00"/>
    <s v="YD7933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7"/>
    <n v="13"/>
    <n v="30"/>
    <d v="1899-12-30T13:30:00"/>
    <s v="XW8284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8"/>
    <n v="13"/>
    <n v="30"/>
    <d v="1899-12-30T13:30:00"/>
    <s v="XU9201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29"/>
    <n v="13"/>
    <n v="30"/>
    <d v="1899-12-30T13:30:00"/>
    <s v="RV9007"/>
    <s v="Lincosur"/>
    <x v="3"/>
    <x v="0"/>
    <x v="1"/>
    <s v="TXB"/>
    <n v="1"/>
    <x v="0"/>
    <n v="7.97"/>
  </r>
  <r>
    <x v="18"/>
    <s v="OE"/>
    <d v="2016-04-20T00:00:00"/>
    <d v="1899-12-30T12:45:00"/>
    <d v="1899-12-30T14:15:00"/>
    <x v="2"/>
    <n v="157"/>
    <n v="30"/>
    <n v="13"/>
    <n v="33"/>
    <d v="1899-12-30T13:33:00"/>
    <s v="WA1275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"/>
    <n v="13"/>
    <n v="33"/>
    <d v="1899-12-30T13:33:00"/>
    <s v="GBVW20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"/>
    <n v="13"/>
    <n v="36"/>
    <d v="1899-12-30T13:36:00"/>
    <s v="RJ2223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3"/>
    <n v="13"/>
    <n v="38"/>
    <d v="1899-12-30T13:38:00"/>
    <s v="YA5559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4"/>
    <n v="13"/>
    <n v="41"/>
    <d v="1899-12-30T13:41:00"/>
    <s v="WG2582"/>
    <s v="Liserco"/>
    <x v="13"/>
    <x v="0"/>
    <x v="1"/>
    <s v="TXB"/>
    <n v="2"/>
    <x v="0"/>
    <n v="17.84"/>
  </r>
  <r>
    <x v="18"/>
    <s v="OE"/>
    <d v="2016-04-20T00:00:00"/>
    <d v="1899-12-30T12:45:00"/>
    <d v="1899-12-30T14:15:00"/>
    <x v="2"/>
    <n v="158"/>
    <n v="5"/>
    <n v="13"/>
    <n v="41"/>
    <d v="1899-12-30T13:41:00"/>
    <s v="CFYS51"/>
    <s v="Lisanco"/>
    <x v="14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6"/>
    <n v="13"/>
    <n v="42"/>
    <d v="1899-12-30T13:42:00"/>
    <s v="ZP3187"/>
    <s v="Lincosur"/>
    <x v="3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7"/>
    <n v="13"/>
    <n v="45"/>
    <d v="1899-12-30T13:45:00"/>
    <s v="WF6230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8"/>
    <n v="13"/>
    <n v="46"/>
    <d v="1899-12-30T13:46:00"/>
    <s v="CHTJ33"/>
    <s v="Liserco"/>
    <x v="11"/>
    <x v="0"/>
    <x v="1"/>
    <s v="TXB"/>
    <n v="2"/>
    <x v="0"/>
    <n v="17.84"/>
  </r>
  <r>
    <x v="18"/>
    <s v="OE"/>
    <d v="2016-04-20T00:00:00"/>
    <d v="1899-12-30T12:45:00"/>
    <d v="1899-12-30T14:15:00"/>
    <x v="2"/>
    <n v="158"/>
    <n v="9"/>
    <n v="13"/>
    <n v="48"/>
    <d v="1899-12-30T13:48:00"/>
    <s v="ZK1325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0"/>
    <n v="13"/>
    <n v="48"/>
    <d v="1899-12-30T13:48:00"/>
    <s v="XG8359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1"/>
    <n v="13"/>
    <n v="49"/>
    <d v="1899-12-30T13:49:00"/>
    <s v="CYWK17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2"/>
    <n v="13"/>
    <n v="55"/>
    <d v="1899-12-30T13:55:00"/>
    <s v="RP7390"/>
    <s v="Liserco"/>
    <x v="13"/>
    <x v="0"/>
    <x v="1"/>
    <s v="TXB"/>
    <n v="2"/>
    <x v="0"/>
    <n v="17.84"/>
  </r>
  <r>
    <x v="18"/>
    <s v="OE"/>
    <d v="2016-04-20T00:00:00"/>
    <d v="1899-12-30T12:45:00"/>
    <d v="1899-12-30T14:15:00"/>
    <x v="2"/>
    <n v="158"/>
    <n v="13"/>
    <n v="13"/>
    <n v="57"/>
    <d v="1899-12-30T13:57:00"/>
    <s v="YD2089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4"/>
    <n v="13"/>
    <n v="57"/>
    <d v="1899-12-30T13:57:00"/>
    <s v="VX8865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6"/>
    <n v="14"/>
    <n v="1"/>
    <d v="1899-12-30T14:01:00"/>
    <s v="XF9689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7"/>
    <n v="14"/>
    <n v="3"/>
    <d v="1899-12-30T14:03:00"/>
    <s v="ZR7113"/>
    <s v="Liserco"/>
    <x v="13"/>
    <x v="0"/>
    <x v="1"/>
    <s v="TXB"/>
    <n v="2"/>
    <x v="0"/>
    <n v="17.84"/>
  </r>
  <r>
    <x v="18"/>
    <s v="OE"/>
    <d v="2016-04-20T00:00:00"/>
    <d v="1899-12-30T12:45:00"/>
    <d v="1899-12-30T14:15:00"/>
    <x v="2"/>
    <n v="158"/>
    <n v="18"/>
    <n v="14"/>
    <n v="5"/>
    <d v="1899-12-30T14:05:00"/>
    <s v="YZ7082"/>
    <s v="Liserco"/>
    <x v="13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19"/>
    <n v="14"/>
    <n v="5"/>
    <d v="1899-12-30T14:05:00"/>
    <s v="XB8419"/>
    <s v="Lincosur"/>
    <x v="3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0"/>
    <n v="14"/>
    <n v="7"/>
    <d v="1899-12-30T14:07:00"/>
    <s v="XG1239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1"/>
    <n v="14"/>
    <n v="11"/>
    <d v="1899-12-30T14:11:00"/>
    <s v="ZL3344"/>
    <s v="Lisanco"/>
    <x v="10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2"/>
    <n v="14"/>
    <n v="12"/>
    <d v="1899-12-30T14:12:00"/>
    <s v="SC4381"/>
    <s v="Liserco"/>
    <x v="11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3"/>
    <n v="14"/>
    <n v="12"/>
    <d v="1899-12-30T14:12:00"/>
    <s v="RR1054"/>
    <s v="Lincosur"/>
    <x v="6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4"/>
    <n v="14"/>
    <n v="13"/>
    <d v="1899-12-30T14:13:00"/>
    <s v="VB7493"/>
    <s v="Lisanco"/>
    <x v="14"/>
    <x v="0"/>
    <x v="1"/>
    <s v="TXB"/>
    <n v="1"/>
    <x v="0"/>
    <n v="7.97"/>
  </r>
  <r>
    <x v="18"/>
    <s v="OE"/>
    <d v="2016-04-20T00:00:00"/>
    <d v="1899-12-30T12:45:00"/>
    <d v="1899-12-30T14:15:00"/>
    <x v="2"/>
    <n v="158"/>
    <n v="25"/>
    <n v="14"/>
    <n v="15"/>
    <d v="1899-12-30T14:15:00"/>
    <s v="YG1192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"/>
    <n v="17"/>
    <n v="48"/>
    <d v="1899-12-30T17:48:00"/>
    <s v="SK9248"/>
    <s v="Lincosur"/>
    <x v="6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2"/>
    <n v="17"/>
    <n v="49"/>
    <d v="1899-12-30T17:49:00"/>
    <s v="VV1303"/>
    <s v="Lisanco"/>
    <x v="10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3"/>
    <n v="17"/>
    <n v="51"/>
    <d v="1899-12-30T17:51:00"/>
    <s v="XW8284"/>
    <s v="Liserco"/>
    <x v="13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4"/>
    <n v="17"/>
    <n v="52"/>
    <d v="1899-12-30T17:52:00"/>
    <s v="XG1651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5"/>
    <n v="17"/>
    <n v="54"/>
    <d v="1899-12-30T17:54:00"/>
    <s v="TV4536"/>
    <s v="Liserco"/>
    <x v="13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6"/>
    <n v="17"/>
    <n v="54"/>
    <d v="1899-12-30T17:54:00"/>
    <s v="SE2522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7"/>
    <n v="17"/>
    <n v="55"/>
    <d v="1899-12-30T17:55:00"/>
    <s v="RJ2223"/>
    <s v="Lisanco"/>
    <x v="14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8"/>
    <n v="17"/>
    <n v="57"/>
    <d v="1899-12-30T17:57:00"/>
    <s v="XB8574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9"/>
    <n v="17"/>
    <n v="59"/>
    <d v="1899-12-30T17:59:00"/>
    <s v="FTPD97"/>
    <s v="Lincosur"/>
    <x v="6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10"/>
    <n v="18"/>
    <n v="0"/>
    <d v="1899-12-30T18:00:00"/>
    <s v="WG2582"/>
    <s v="Liserco"/>
    <x v="11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1"/>
    <n v="18"/>
    <n v="1"/>
    <d v="1899-12-30T18:01:00"/>
    <s v="BHDF14"/>
    <s v="Lisanco"/>
    <x v="10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2"/>
    <n v="18"/>
    <n v="2"/>
    <d v="1899-12-30T18:02:00"/>
    <s v="VC7366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3"/>
    <n v="18"/>
    <n v="3"/>
    <d v="1899-12-30T18:03:00"/>
    <s v="XE9323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4"/>
    <n v="18"/>
    <n v="8"/>
    <d v="1899-12-30T18:08:00"/>
    <s v="HKPG48"/>
    <s v="Liserco"/>
    <x v="13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15"/>
    <n v="18"/>
    <n v="8"/>
    <d v="1899-12-30T18:08:00"/>
    <s v="WF6230"/>
    <s v="Lisanco"/>
    <x v="14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16"/>
    <n v="18"/>
    <n v="9"/>
    <d v="1899-12-30T18:09:00"/>
    <s v="TS9812"/>
    <s v="Lincosur"/>
    <x v="6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7"/>
    <n v="18"/>
    <n v="13"/>
    <d v="1899-12-30T18:13:00"/>
    <s v="XY3951"/>
    <s v="Lisanco"/>
    <x v="10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18"/>
    <n v="18"/>
    <n v="14"/>
    <d v="1899-12-30T18:14:00"/>
    <s v="XG8359"/>
    <s v="Liserco"/>
    <x v="11"/>
    <x v="0"/>
    <x v="1"/>
    <s v="TXB"/>
    <n v="3"/>
    <x v="0"/>
    <n v="30.84"/>
  </r>
  <r>
    <x v="18"/>
    <s v="OE"/>
    <d v="2016-04-20T00:00:00"/>
    <d v="1899-12-30T17:45:00"/>
    <d v="1899-12-30T19:15:00"/>
    <x v="3"/>
    <n v="159"/>
    <n v="19"/>
    <n v="18"/>
    <n v="14"/>
    <d v="1899-12-30T18:14:00"/>
    <s v="ZB8859"/>
    <s v="Lincosur"/>
    <x v="3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20"/>
    <n v="18"/>
    <n v="18"/>
    <d v="1899-12-30T18:18:00"/>
    <s v="VD7002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21"/>
    <n v="18"/>
    <n v="18"/>
    <d v="1899-12-30T18:18:00"/>
    <s v="RP7390"/>
    <s v="Liserco"/>
    <x v="11"/>
    <x v="0"/>
    <x v="1"/>
    <s v="TXB"/>
    <n v="6"/>
    <x v="0"/>
    <n v="42.7"/>
  </r>
  <r>
    <x v="18"/>
    <s v="OE"/>
    <d v="2016-04-20T00:00:00"/>
    <d v="1899-12-30T17:45:00"/>
    <d v="1899-12-30T19:15:00"/>
    <x v="3"/>
    <n v="159"/>
    <n v="22"/>
    <n v="18"/>
    <n v="21"/>
    <d v="1899-12-30T18:21:00"/>
    <s v="VC6900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23"/>
    <n v="18"/>
    <n v="22"/>
    <d v="1899-12-30T18:22:00"/>
    <s v="PB2474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24"/>
    <n v="18"/>
    <n v="25"/>
    <d v="1899-12-30T18:25:00"/>
    <s v="FTPC59"/>
    <s v="Lisanco"/>
    <x v="14"/>
    <x v="0"/>
    <x v="1"/>
    <s v="TXB"/>
    <n v="5"/>
    <x v="0"/>
    <n v="39.284999999999997"/>
  </r>
  <r>
    <x v="18"/>
    <s v="OE"/>
    <d v="2016-04-20T00:00:00"/>
    <d v="1899-12-30T17:45:00"/>
    <d v="1899-12-30T19:15:00"/>
    <x v="3"/>
    <n v="159"/>
    <n v="25"/>
    <n v="18"/>
    <n v="27"/>
    <d v="1899-12-30T18:27:00"/>
    <s v="CTHS19"/>
    <s v="Lincosur"/>
    <x v="6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26"/>
    <n v="18"/>
    <n v="29"/>
    <d v="1899-12-30T18:29:00"/>
    <s v="DPTC23"/>
    <s v="Lisanco"/>
    <x v="10"/>
    <x v="0"/>
    <x v="1"/>
    <s v="TXB"/>
    <n v="1"/>
    <x v="0"/>
    <n v="7.97"/>
  </r>
  <r>
    <x v="18"/>
    <s v="OE"/>
    <d v="2016-04-20T00:00:00"/>
    <d v="1899-12-30T17:45:00"/>
    <d v="1899-12-30T19:15:00"/>
    <x v="3"/>
    <n v="159"/>
    <n v="27"/>
    <n v="18"/>
    <n v="30"/>
    <d v="1899-12-30T18:30:00"/>
    <s v="HVLT31"/>
    <s v="Liserco"/>
    <x v="13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28"/>
    <n v="18"/>
    <n v="31"/>
    <d v="1899-12-30T18:31:00"/>
    <s v="ZR7113"/>
    <s v="Liserco"/>
    <x v="11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29"/>
    <n v="18"/>
    <n v="35"/>
    <d v="1899-12-30T18:35:00"/>
    <s v="YZ7082"/>
    <s v="Liserco"/>
    <x v="11"/>
    <x v="0"/>
    <x v="1"/>
    <s v="TXB"/>
    <n v="2"/>
    <x v="0"/>
    <n v="17.84"/>
  </r>
  <r>
    <x v="18"/>
    <s v="OE"/>
    <d v="2016-04-20T00:00:00"/>
    <d v="1899-12-30T17:45:00"/>
    <d v="1899-12-30T19:15:00"/>
    <x v="3"/>
    <n v="159"/>
    <n v="30"/>
    <n v="18"/>
    <n v="36"/>
    <d v="1899-12-30T18:36:00"/>
    <s v="XW8290"/>
    <s v="Liserco"/>
    <x v="13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1"/>
    <n v="18"/>
    <n v="39"/>
    <d v="1899-12-30T18:39:00"/>
    <s v="UU4162"/>
    <s v="Lincosur"/>
    <x v="3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2"/>
    <n v="18"/>
    <n v="39"/>
    <d v="1899-12-30T18:39:00"/>
    <s v="FSBZ17"/>
    <s v="Lisanco"/>
    <x v="10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3"/>
    <n v="18"/>
    <n v="41"/>
    <d v="1899-12-30T18:41:00"/>
    <s v="ZL3344"/>
    <s v="Lisanco"/>
    <x v="14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4"/>
    <n v="18"/>
    <n v="43"/>
    <d v="1899-12-30T18:43:00"/>
    <s v="ZN6399"/>
    <s v="Lincosur"/>
    <x v="6"/>
    <x v="0"/>
    <x v="1"/>
    <s v="TXB"/>
    <n v="3"/>
    <x v="0"/>
    <n v="30.84"/>
  </r>
  <r>
    <x v="18"/>
    <s v="OE"/>
    <d v="2016-04-20T00:00:00"/>
    <d v="1899-12-30T17:45:00"/>
    <d v="1899-12-30T19:15:00"/>
    <x v="3"/>
    <n v="160"/>
    <n v="5"/>
    <n v="18"/>
    <n v="43"/>
    <d v="1899-12-30T18:43:00"/>
    <s v="XY3641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6"/>
    <n v="18"/>
    <n v="43"/>
    <d v="1899-12-30T18:43:00"/>
    <s v="TU4846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7"/>
    <n v="18"/>
    <n v="49"/>
    <d v="1899-12-30T18:49:00"/>
    <s v="YB1235"/>
    <s v="Lincosur"/>
    <x v="6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8"/>
    <n v="18"/>
    <n v="52"/>
    <d v="1899-12-30T18:52:00"/>
    <s v="YH2050"/>
    <s v="Liserco"/>
    <x v="11"/>
    <x v="0"/>
    <x v="1"/>
    <s v="TXB"/>
    <n v="3"/>
    <x v="0"/>
    <n v="30.84"/>
  </r>
  <r>
    <x v="18"/>
    <s v="OE"/>
    <d v="2016-04-20T00:00:00"/>
    <d v="1899-12-30T17:45:00"/>
    <d v="1899-12-30T19:15:00"/>
    <x v="3"/>
    <n v="160"/>
    <n v="9"/>
    <n v="18"/>
    <n v="53"/>
    <d v="1899-12-30T18:53:00"/>
    <s v="VY7741"/>
    <s v="Lisanco"/>
    <x v="10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10"/>
    <n v="18"/>
    <n v="55"/>
    <d v="1899-12-30T18:55:00"/>
    <s v="ZV4250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1"/>
    <n v="18"/>
    <n v="57"/>
    <d v="1899-12-30T18:57:00"/>
    <s v="GLZG82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2"/>
    <n v="18"/>
    <n v="58"/>
    <d v="1899-12-30T18:58:00"/>
    <s v="WG3472"/>
    <s v="Lisanco"/>
    <x v="14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3"/>
    <n v="18"/>
    <n v="59"/>
    <d v="1899-12-30T18:59:00"/>
    <s v="VY7731"/>
    <s v="Liserco"/>
    <x v="11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14"/>
    <n v="18"/>
    <n v="59"/>
    <d v="1899-12-30T18:59:00"/>
    <s v="XH6365"/>
    <s v="Liserco"/>
    <x v="13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5"/>
    <n v="19"/>
    <n v="1"/>
    <d v="1899-12-30T19:01:00"/>
    <s v="BLYR49"/>
    <s v="Lisanco"/>
    <x v="10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6"/>
    <n v="19"/>
    <n v="1"/>
    <d v="1899-12-30T19:01:00"/>
    <s v="XG1235"/>
    <s v="Liserco"/>
    <x v="11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17"/>
    <n v="19"/>
    <n v="3"/>
    <d v="1899-12-30T19:03:00"/>
    <s v="YD2089"/>
    <s v="Lincosur"/>
    <x v="6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8"/>
    <n v="19"/>
    <n v="3"/>
    <d v="1899-12-30T19:03:00"/>
    <s v="XS9173"/>
    <s v="Lincosur"/>
    <x v="6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19"/>
    <n v="19"/>
    <n v="8"/>
    <d v="1899-12-30T19:08:00"/>
    <s v="UZ7578"/>
    <s v="Lincosur"/>
    <x v="6"/>
    <x v="0"/>
    <x v="1"/>
    <s v="TXB"/>
    <n v="6"/>
    <x v="0"/>
    <n v="42.7"/>
  </r>
  <r>
    <x v="18"/>
    <s v="OE"/>
    <d v="2016-04-20T00:00:00"/>
    <d v="1899-12-30T17:45:00"/>
    <d v="1899-12-30T19:15:00"/>
    <x v="3"/>
    <n v="160"/>
    <n v="20"/>
    <n v="19"/>
    <n v="8"/>
    <d v="1899-12-30T19:08:00"/>
    <s v="YW9803"/>
    <s v="Lisanco"/>
    <x v="10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21"/>
    <n v="19"/>
    <n v="8"/>
    <d v="1899-12-30T19:08:00"/>
    <s v="XR5309"/>
    <s v="Liserco"/>
    <x v="11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22"/>
    <n v="19"/>
    <n v="10"/>
    <d v="1899-12-30T19:10:00"/>
    <s v="UZ2793"/>
    <s v="Liserco"/>
    <x v="11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23"/>
    <n v="19"/>
    <n v="11"/>
    <d v="1899-12-30T19:11:00"/>
    <s v="WA1275"/>
    <s v="Lincosur"/>
    <x v="3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24"/>
    <n v="19"/>
    <n v="12"/>
    <d v="1899-12-30T19:12:00"/>
    <s v="GBVW20"/>
    <s v="Liserco"/>
    <x v="11"/>
    <x v="0"/>
    <x v="1"/>
    <s v="TXB"/>
    <n v="3"/>
    <x v="0"/>
    <n v="30.84"/>
  </r>
  <r>
    <x v="18"/>
    <s v="OE"/>
    <d v="2016-04-20T00:00:00"/>
    <d v="1899-12-30T17:45:00"/>
    <d v="1899-12-30T19:15:00"/>
    <x v="3"/>
    <n v="160"/>
    <n v="25"/>
    <n v="19"/>
    <n v="12"/>
    <d v="1899-12-30T19:12:00"/>
    <s v="FWXD35"/>
    <s v="Liserco"/>
    <x v="13"/>
    <x v="0"/>
    <x v="1"/>
    <s v="TXB"/>
    <n v="2"/>
    <x v="0"/>
    <n v="17.84"/>
  </r>
  <r>
    <x v="18"/>
    <s v="OE"/>
    <d v="2016-04-20T00:00:00"/>
    <d v="1899-12-30T17:45:00"/>
    <d v="1899-12-30T19:15:00"/>
    <x v="3"/>
    <n v="160"/>
    <n v="26"/>
    <n v="19"/>
    <n v="14"/>
    <d v="1899-12-30T19:14:00"/>
    <s v="XW8282"/>
    <s v="Lisanco"/>
    <x v="10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27"/>
    <n v="19"/>
    <n v="15"/>
    <d v="1899-12-30T19:15:00"/>
    <s v="XN7646"/>
    <s v="Lincosur"/>
    <x v="6"/>
    <x v="0"/>
    <x v="1"/>
    <s v="TXB"/>
    <n v="1"/>
    <x v="0"/>
    <n v="7.97"/>
  </r>
  <r>
    <x v="18"/>
    <s v="OE"/>
    <d v="2016-04-20T00:00:00"/>
    <d v="1899-12-30T17:45:00"/>
    <d v="1899-12-30T19:15:00"/>
    <x v="3"/>
    <n v="160"/>
    <n v="28"/>
    <n v="19"/>
    <n v="15"/>
    <d v="1899-12-30T19:15:00"/>
    <s v="XY9547"/>
    <s v="Lisanco"/>
    <x v="14"/>
    <x v="0"/>
    <x v="1"/>
    <s v="TXB"/>
    <n v="1"/>
    <x v="0"/>
    <n v="7.97"/>
  </r>
  <r>
    <x v="19"/>
    <s v="NS"/>
    <d v="2016-04-21T00:00:00"/>
    <d v="1899-12-30T07:15:00"/>
    <d v="1899-12-30T08:45:00"/>
    <x v="0"/>
    <n v="161"/>
    <n v="1"/>
    <n v="7"/>
    <n v="16"/>
    <d v="1899-12-30T07:16:00"/>
    <s v="SV4794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2"/>
    <n v="7"/>
    <n v="17"/>
    <d v="1899-12-30T07:17:00"/>
    <s v="UR7447"/>
    <s v="Lincosur"/>
    <x v="7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3"/>
    <n v="7"/>
    <n v="18"/>
    <d v="1899-12-30T07:18:00"/>
    <s v="XF4231"/>
    <s v="Lincosur"/>
    <x v="5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4"/>
    <n v="7"/>
    <n v="20"/>
    <d v="1899-12-30T07:20:00"/>
    <s v="XR5423"/>
    <s v="Lincosur"/>
    <x v="2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5"/>
    <n v="7"/>
    <n v="21"/>
    <d v="1899-12-30T07:21:00"/>
    <s v="UJ5205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6"/>
    <n v="7"/>
    <n v="22"/>
    <d v="1899-12-30T07:22:00"/>
    <s v="VB8940"/>
    <s v="Lincosur"/>
    <x v="23"/>
    <x v="0"/>
    <x v="0"/>
    <s v="TXB"/>
    <n v="5"/>
    <x v="0"/>
    <n v="39.284999999999997"/>
  </r>
  <r>
    <x v="19"/>
    <s v="NS"/>
    <d v="2016-04-21T00:00:00"/>
    <d v="1899-12-30T07:15:00"/>
    <d v="1899-12-30T08:45:00"/>
    <x v="0"/>
    <n v="161"/>
    <n v="7"/>
    <n v="7"/>
    <n v="23"/>
    <d v="1899-12-30T07:23:00"/>
    <s v="CYWK17"/>
    <s v="Lincosur"/>
    <x v="5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8"/>
    <n v="7"/>
    <n v="24"/>
    <d v="1899-12-30T07:24:00"/>
    <s v="YL5415"/>
    <s v="Lincosur"/>
    <x v="6"/>
    <x v="0"/>
    <x v="0"/>
    <s v="TXB"/>
    <n v="3"/>
    <x v="0"/>
    <n v="30.84"/>
  </r>
  <r>
    <x v="19"/>
    <s v="NS"/>
    <d v="2016-04-21T00:00:00"/>
    <d v="1899-12-30T07:15:00"/>
    <d v="1899-12-30T08:45:00"/>
    <x v="0"/>
    <n v="161"/>
    <n v="9"/>
    <n v="7"/>
    <n v="25"/>
    <d v="1899-12-30T07:25:00"/>
    <s v="YR5029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10"/>
    <n v="7"/>
    <n v="26"/>
    <d v="1899-12-30T07:26:00"/>
    <s v="SZ5919"/>
    <s v="Lincosur"/>
    <x v="2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1"/>
    <n v="11"/>
    <n v="7"/>
    <n v="27"/>
    <d v="1899-12-30T07:27:00"/>
    <s v="VC7366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12"/>
    <n v="7"/>
    <n v="28"/>
    <d v="1899-12-30T07:28:00"/>
    <s v="RK2521"/>
    <s v="Lincosur"/>
    <x v="7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13"/>
    <n v="7"/>
    <n v="32"/>
    <d v="1899-12-30T07:32:00"/>
    <s v="ZN6399"/>
    <s v="Lincosur"/>
    <x v="5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1"/>
    <n v="14"/>
    <n v="7"/>
    <n v="32"/>
    <d v="1899-12-30T07:32:00"/>
    <s v="RD3669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15"/>
    <n v="7"/>
    <n v="34"/>
    <d v="1899-12-30T07:34:00"/>
    <s v="YB1235"/>
    <s v="Lincosur"/>
    <x v="2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16"/>
    <n v="7"/>
    <n v="36"/>
    <d v="1899-12-30T07:36:00"/>
    <s v="XF3925"/>
    <s v="Lincosur"/>
    <x v="5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17"/>
    <n v="7"/>
    <n v="32"/>
    <d v="1899-12-30T07:32:00"/>
    <s v="TS9823"/>
    <s v="Lincosur"/>
    <x v="7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18"/>
    <n v="7"/>
    <n v="36"/>
    <d v="1899-12-30T07:36:00"/>
    <s v="TR2397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19"/>
    <n v="7"/>
    <n v="37"/>
    <d v="1899-12-30T07:37:00"/>
    <s v="YS4204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20"/>
    <n v="7"/>
    <n v="38"/>
    <d v="1899-12-30T07:38:00"/>
    <s v="VU3392"/>
    <s v="Lincosur"/>
    <x v="5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21"/>
    <n v="7"/>
    <n v="38"/>
    <d v="1899-12-30T07:38:00"/>
    <s v="UK8313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22"/>
    <n v="7"/>
    <n v="39"/>
    <d v="1899-12-30T07:39:00"/>
    <s v="SC4254"/>
    <s v="Lincosur"/>
    <x v="23"/>
    <x v="0"/>
    <x v="0"/>
    <s v="TXB"/>
    <n v="1"/>
    <x v="0"/>
    <n v="7.97"/>
  </r>
  <r>
    <x v="19"/>
    <s v="NS"/>
    <d v="2016-04-21T00:00:00"/>
    <d v="1899-12-30T07:15:00"/>
    <d v="1899-12-30T08:45:00"/>
    <x v="0"/>
    <n v="161"/>
    <n v="23"/>
    <n v="7"/>
    <n v="40"/>
    <d v="1899-12-30T07:40:00"/>
    <s v="XL2401"/>
    <s v="Lincosur"/>
    <x v="6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24"/>
    <n v="7"/>
    <n v="41"/>
    <d v="1899-12-30T07:41:00"/>
    <s v="WH8296"/>
    <s v="Lincosur"/>
    <x v="7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1"/>
    <n v="25"/>
    <n v="7"/>
    <n v="41"/>
    <d v="1899-12-30T07:41:00"/>
    <s v="UK8319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26"/>
    <n v="7"/>
    <n v="42"/>
    <d v="1899-12-30T07:42:00"/>
    <s v="YK3967"/>
    <s v="Lincosur"/>
    <x v="2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1"/>
    <n v="27"/>
    <n v="7"/>
    <n v="43"/>
    <d v="1899-12-30T07:43:00"/>
    <s v="YG1163"/>
    <s v="Lincosur"/>
    <x v="5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1"/>
    <n v="28"/>
    <n v="7"/>
    <n v="44"/>
    <d v="1899-12-30T07:44:00"/>
    <s v="ZH1799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1"/>
    <n v="29"/>
    <n v="7"/>
    <n v="45"/>
    <d v="1899-12-30T07:45:00"/>
    <s v="VX4347"/>
    <s v="Lincosur"/>
    <x v="23"/>
    <x v="0"/>
    <x v="0"/>
    <s v="TXB"/>
    <n v="6"/>
    <x v="0"/>
    <n v="42.7"/>
  </r>
  <r>
    <x v="19"/>
    <s v="NS"/>
    <d v="2016-04-21T00:00:00"/>
    <d v="1899-12-30T07:15:00"/>
    <d v="1899-12-30T08:45:00"/>
    <x v="0"/>
    <n v="161"/>
    <n v="30"/>
    <n v="7"/>
    <n v="46"/>
    <d v="1899-12-30T07:46:00"/>
    <s v="VN4398"/>
    <s v="Lincosur"/>
    <x v="6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1"/>
    <n v="7"/>
    <n v="47"/>
    <d v="1899-12-30T07:47:00"/>
    <s v="XX7658"/>
    <s v="Lincosur"/>
    <x v="5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2"/>
    <n v="7"/>
    <n v="48"/>
    <d v="1899-12-30T07:48:00"/>
    <s v="UF3899"/>
    <s v="Lincosur"/>
    <x v="23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2"/>
    <n v="3"/>
    <n v="7"/>
    <n v="48"/>
    <d v="1899-12-30T07:48:00"/>
    <s v="YH2184"/>
    <s v="Lincosur"/>
    <x v="6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4"/>
    <n v="7"/>
    <n v="50"/>
    <d v="1899-12-30T07:50:00"/>
    <s v="ZV4250"/>
    <s v="Lincosur"/>
    <x v="7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5"/>
    <n v="7"/>
    <n v="53"/>
    <d v="1899-12-30T07:53:00"/>
    <s v="UH7857"/>
    <s v="Lincosur"/>
    <x v="5"/>
    <x v="0"/>
    <x v="0"/>
    <s v="TXB"/>
    <n v="1"/>
    <x v="0"/>
    <n v="7.97"/>
  </r>
  <r>
    <x v="19"/>
    <s v="NS"/>
    <d v="2016-04-21T00:00:00"/>
    <d v="1899-12-30T07:15:00"/>
    <d v="1899-12-30T08:45:00"/>
    <x v="0"/>
    <n v="162"/>
    <n v="6"/>
    <n v="7"/>
    <n v="56"/>
    <d v="1899-12-30T07:56:00"/>
    <s v="RV9007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7"/>
    <n v="7"/>
    <n v="57"/>
    <d v="1899-12-30T07:57:00"/>
    <s v="WY6700"/>
    <s v="Lincosur"/>
    <x v="7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8"/>
    <n v="7"/>
    <n v="58"/>
    <d v="1899-12-30T07:58:00"/>
    <s v="RB6592"/>
    <s v="Lincosur"/>
    <x v="5"/>
    <x v="0"/>
    <x v="0"/>
    <s v="TXB"/>
    <n v="5"/>
    <x v="0"/>
    <n v="39.284999999999997"/>
  </r>
  <r>
    <x v="19"/>
    <s v="NS"/>
    <d v="2016-04-21T00:00:00"/>
    <d v="1899-12-30T07:15:00"/>
    <d v="1899-12-30T08:45:00"/>
    <x v="0"/>
    <n v="162"/>
    <n v="9"/>
    <n v="8"/>
    <n v="1"/>
    <d v="1899-12-30T08:01:00"/>
    <s v="YK4608"/>
    <s v="Lincosur"/>
    <x v="23"/>
    <x v="0"/>
    <x v="0"/>
    <s v="TXB"/>
    <n v="3"/>
    <x v="0"/>
    <n v="30.84"/>
  </r>
  <r>
    <x v="19"/>
    <s v="NS"/>
    <d v="2016-04-21T00:00:00"/>
    <d v="1899-12-30T07:15:00"/>
    <d v="1899-12-30T08:45:00"/>
    <x v="0"/>
    <n v="162"/>
    <n v="10"/>
    <n v="8"/>
    <n v="2"/>
    <d v="1899-12-30T08:02:00"/>
    <s v="BPJS18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11"/>
    <n v="8"/>
    <n v="2"/>
    <d v="1899-12-30T08:02:00"/>
    <s v="XR8814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12"/>
    <n v="8"/>
    <n v="3"/>
    <d v="1899-12-30T08:03:00"/>
    <s v="WK7560"/>
    <s v="Lincosur"/>
    <x v="23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13"/>
    <n v="8"/>
    <n v="4"/>
    <d v="1899-12-30T08:04:00"/>
    <s v="UN2927"/>
    <s v="Lincosur"/>
    <x v="2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14"/>
    <n v="8"/>
    <n v="5"/>
    <d v="1899-12-30T08:05:00"/>
    <s v="YA5832"/>
    <s v="Lincosur"/>
    <x v="6"/>
    <x v="0"/>
    <x v="0"/>
    <s v="TXB"/>
    <n v="5"/>
    <x v="0"/>
    <n v="39.284999999999997"/>
  </r>
  <r>
    <x v="19"/>
    <s v="NS"/>
    <d v="2016-04-21T00:00:00"/>
    <d v="1899-12-30T07:15:00"/>
    <d v="1899-12-30T08:45:00"/>
    <x v="0"/>
    <n v="162"/>
    <n v="15"/>
    <n v="8"/>
    <n v="6"/>
    <d v="1899-12-30T08:06:00"/>
    <s v="YC9518"/>
    <s v="Lincosur"/>
    <x v="7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16"/>
    <n v="8"/>
    <n v="6"/>
    <d v="1899-12-30T08:06:00"/>
    <s v="FTPD97"/>
    <s v="Lincosur"/>
    <x v="5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17"/>
    <n v="8"/>
    <n v="7"/>
    <d v="1899-12-30T08:07:00"/>
    <s v="VY7726"/>
    <s v="Lincosur"/>
    <x v="2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18"/>
    <n v="8"/>
    <n v="8"/>
    <d v="1899-12-30T08:08:00"/>
    <s v="UF9546"/>
    <s v="Lincosur"/>
    <x v="6"/>
    <x v="0"/>
    <x v="0"/>
    <s v="TXB"/>
    <n v="3"/>
    <x v="0"/>
    <n v="30.84"/>
  </r>
  <r>
    <x v="19"/>
    <s v="NS"/>
    <d v="2016-04-21T00:00:00"/>
    <d v="1899-12-30T07:15:00"/>
    <d v="1899-12-30T08:45:00"/>
    <x v="0"/>
    <n v="162"/>
    <n v="19"/>
    <n v="8"/>
    <n v="9"/>
    <d v="1899-12-30T08:09:00"/>
    <s v="ZL5402"/>
    <s v="Lincosur"/>
    <x v="23"/>
    <x v="0"/>
    <x v="0"/>
    <s v="TXB"/>
    <n v="3"/>
    <x v="0"/>
    <n v="30.84"/>
  </r>
  <r>
    <x v="19"/>
    <s v="NS"/>
    <d v="2016-04-21T00:00:00"/>
    <d v="1899-12-30T07:15:00"/>
    <d v="1899-12-30T08:45:00"/>
    <x v="0"/>
    <n v="162"/>
    <n v="20"/>
    <n v="8"/>
    <n v="10"/>
    <d v="1899-12-30T08:10:00"/>
    <s v="YB7008"/>
    <s v="Lincosur"/>
    <x v="23"/>
    <x v="0"/>
    <x v="0"/>
    <s v="TXB"/>
    <n v="4"/>
    <x v="0"/>
    <n v="35.869999999999997"/>
  </r>
  <r>
    <x v="19"/>
    <s v="NS"/>
    <d v="2016-04-21T00:00:00"/>
    <d v="1899-12-30T07:15:00"/>
    <d v="1899-12-30T08:45:00"/>
    <x v="0"/>
    <n v="162"/>
    <n v="21"/>
    <n v="8"/>
    <n v="12"/>
    <d v="1899-12-30T08:12:00"/>
    <s v="YG1223"/>
    <s v="Lincosur"/>
    <x v="2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22"/>
    <n v="8"/>
    <n v="12"/>
    <d v="1899-12-30T08:12:00"/>
    <s v="CXPR46"/>
    <s v="Lincosur"/>
    <x v="2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23"/>
    <n v="8"/>
    <n v="13"/>
    <d v="1899-12-30T08:13:00"/>
    <s v="VD2740"/>
    <s v="Lincosur"/>
    <x v="7"/>
    <x v="0"/>
    <x v="0"/>
    <s v="TXB"/>
    <n v="5"/>
    <x v="0"/>
    <n v="39.284999999999997"/>
  </r>
  <r>
    <x v="19"/>
    <s v="NS"/>
    <d v="2016-04-21T00:00:00"/>
    <d v="1899-12-30T07:15:00"/>
    <d v="1899-12-30T08:45:00"/>
    <x v="0"/>
    <n v="162"/>
    <n v="24"/>
    <n v="8"/>
    <n v="17"/>
    <d v="1899-12-30T08:17:00"/>
    <s v="WT7200"/>
    <s v="Lincosur"/>
    <x v="2"/>
    <x v="0"/>
    <x v="0"/>
    <s v="TXB"/>
    <n v="3"/>
    <x v="0"/>
    <n v="30.84"/>
  </r>
  <r>
    <x v="19"/>
    <s v="NS"/>
    <d v="2016-04-21T00:00:00"/>
    <d v="1899-12-30T07:15:00"/>
    <d v="1899-12-30T08:45:00"/>
    <x v="0"/>
    <n v="162"/>
    <n v="25"/>
    <n v="8"/>
    <n v="18"/>
    <d v="1899-12-30T08:18:00"/>
    <s v="SD3348"/>
    <s v="Lincosur"/>
    <x v="6"/>
    <x v="0"/>
    <x v="0"/>
    <s v="TXB"/>
    <n v="2"/>
    <x v="0"/>
    <n v="17.84"/>
  </r>
  <r>
    <x v="19"/>
    <s v="NS"/>
    <d v="2016-04-21T00:00:00"/>
    <d v="1899-12-30T07:15:00"/>
    <d v="1899-12-30T08:45:00"/>
    <x v="0"/>
    <n v="162"/>
    <n v="26"/>
    <n v="8"/>
    <n v="22"/>
    <d v="1899-12-30T08:22:00"/>
    <s v="XE8864"/>
    <s v="Lincosur"/>
    <x v="5"/>
    <x v="0"/>
    <x v="0"/>
    <s v="TXB"/>
    <n v="5"/>
    <x v="0"/>
    <n v="39.284999999999997"/>
  </r>
  <r>
    <x v="19"/>
    <s v="NS"/>
    <d v="2016-04-21T00:00:00"/>
    <d v="1899-12-30T07:15:00"/>
    <d v="1899-12-30T08:45:00"/>
    <x v="0"/>
    <n v="162"/>
    <n v="27"/>
    <n v="8"/>
    <n v="24"/>
    <d v="1899-12-30T08:24:00"/>
    <s v="XN8260"/>
    <s v="Lincosur"/>
    <x v="7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28"/>
    <n v="8"/>
    <n v="24"/>
    <d v="1899-12-30T08:24:00"/>
    <s v="SD3207"/>
    <s v="Lincosur"/>
    <x v="5"/>
    <x v="0"/>
    <x v="0"/>
    <s v="TXB"/>
    <n v="3"/>
    <x v="0"/>
    <n v="30.84"/>
  </r>
  <r>
    <x v="19"/>
    <s v="NS"/>
    <d v="2016-04-21T00:00:00"/>
    <d v="1899-12-30T07:15:00"/>
    <d v="1899-12-30T08:45:00"/>
    <x v="0"/>
    <n v="162"/>
    <n v="29"/>
    <n v="8"/>
    <n v="26"/>
    <d v="1899-12-30T08:26:00"/>
    <s v="ZN8979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2"/>
    <n v="30"/>
    <n v="8"/>
    <n v="27"/>
    <d v="1899-12-30T08:27:00"/>
    <s v="VX5217"/>
    <s v="Lincosur"/>
    <x v="8"/>
    <x v="0"/>
    <x v="0"/>
    <s v="TXB"/>
    <n v="2"/>
    <x v="0"/>
    <n v="17.84"/>
  </r>
  <r>
    <x v="19"/>
    <s v="NS"/>
    <d v="2016-04-21T00:00:00"/>
    <d v="1899-12-30T07:15:00"/>
    <d v="1899-12-30T08:45:00"/>
    <x v="0"/>
    <n v="163"/>
    <n v="1"/>
    <n v="8"/>
    <n v="28"/>
    <d v="1899-12-30T08:28:00"/>
    <s v="ZB8859"/>
    <s v="Lincosur"/>
    <x v="2"/>
    <x v="0"/>
    <x v="0"/>
    <s v="TXB"/>
    <n v="3"/>
    <x v="0"/>
    <n v="30.84"/>
  </r>
  <r>
    <x v="19"/>
    <s v="NS"/>
    <d v="2016-04-21T00:00:00"/>
    <d v="1899-12-30T07:15:00"/>
    <d v="1899-12-30T08:45:00"/>
    <x v="0"/>
    <n v="163"/>
    <n v="2"/>
    <n v="8"/>
    <n v="28"/>
    <d v="1899-12-30T08:28:00"/>
    <s v="WU1084"/>
    <s v="Lincosur"/>
    <x v="23"/>
    <x v="0"/>
    <x v="0"/>
    <s v="TXB"/>
    <n v="2"/>
    <x v="0"/>
    <n v="17.84"/>
  </r>
  <r>
    <x v="19"/>
    <s v="NS"/>
    <d v="2016-04-21T00:00:00"/>
    <d v="1899-12-30T07:15:00"/>
    <d v="1899-12-30T08:45:00"/>
    <x v="0"/>
    <n v="163"/>
    <n v="3"/>
    <n v="8"/>
    <n v="32"/>
    <d v="1899-12-30T08:32:00"/>
    <s v="VE2909"/>
    <s v="Lincosur"/>
    <x v="2"/>
    <x v="0"/>
    <x v="0"/>
    <s v="TXB"/>
    <n v="3"/>
    <x v="0"/>
    <n v="30.84"/>
  </r>
  <r>
    <x v="19"/>
    <s v="NS"/>
    <d v="2016-04-21T00:00:00"/>
    <d v="1899-12-30T07:15:00"/>
    <d v="1899-12-30T08:45:00"/>
    <x v="0"/>
    <n v="163"/>
    <n v="4"/>
    <n v="8"/>
    <n v="32"/>
    <d v="1899-12-30T08:32:00"/>
    <s v="YF9628"/>
    <s v="Lincosur"/>
    <x v="6"/>
    <x v="0"/>
    <x v="0"/>
    <s v="TXB"/>
    <n v="3"/>
    <x v="0"/>
    <n v="30.84"/>
  </r>
  <r>
    <x v="19"/>
    <s v="NS"/>
    <d v="2016-04-21T00:00:00"/>
    <d v="1899-12-30T07:15:00"/>
    <d v="1899-12-30T08:45:00"/>
    <x v="0"/>
    <n v="163"/>
    <n v="5"/>
    <n v="8"/>
    <n v="34"/>
    <d v="1899-12-30T08:34:00"/>
    <s v="UA8209"/>
    <s v="Lincosur"/>
    <x v="23"/>
    <x v="0"/>
    <x v="0"/>
    <s v="TXB"/>
    <n v="3"/>
    <x v="0"/>
    <n v="30.84"/>
  </r>
  <r>
    <x v="19"/>
    <s v="NS"/>
    <d v="2016-04-21T00:00:00"/>
    <d v="1899-12-30T07:15:00"/>
    <d v="1899-12-30T08:45:00"/>
    <x v="0"/>
    <n v="163"/>
    <n v="6"/>
    <n v="8"/>
    <n v="35"/>
    <d v="1899-12-30T08:35:00"/>
    <s v="SV4782"/>
    <s v="Lincosur"/>
    <x v="5"/>
    <x v="0"/>
    <x v="0"/>
    <s v="TXB"/>
    <n v="3"/>
    <x v="0"/>
    <n v="30.84"/>
  </r>
  <r>
    <x v="19"/>
    <s v="NS"/>
    <d v="2016-04-21T00:00:00"/>
    <d v="1899-12-30T07:15:00"/>
    <d v="1899-12-30T08:45:00"/>
    <x v="0"/>
    <n v="163"/>
    <n v="7"/>
    <n v="8"/>
    <n v="37"/>
    <d v="1899-12-30T08:37:00"/>
    <s v="US5568"/>
    <s v="Lincosur"/>
    <x v="7"/>
    <x v="0"/>
    <x v="0"/>
    <s v="TXB"/>
    <n v="6"/>
    <x v="0"/>
    <n v="42.7"/>
  </r>
  <r>
    <x v="19"/>
    <s v="NS"/>
    <d v="2016-04-21T00:00:00"/>
    <d v="1899-12-30T07:15:00"/>
    <d v="1899-12-30T08:45:00"/>
    <x v="0"/>
    <n v="163"/>
    <n v="8"/>
    <n v="8"/>
    <n v="38"/>
    <d v="1899-12-30T08:38:00"/>
    <s v="XN7522"/>
    <s v="Lincosur"/>
    <x v="2"/>
    <x v="0"/>
    <x v="0"/>
    <s v="TXB"/>
    <n v="6"/>
    <x v="0"/>
    <n v="42.7"/>
  </r>
  <r>
    <x v="19"/>
    <s v="NS"/>
    <d v="2016-04-21T00:00:00"/>
    <d v="1899-12-30T07:15:00"/>
    <d v="1899-12-30T08:45:00"/>
    <x v="0"/>
    <n v="163"/>
    <n v="9"/>
    <n v="8"/>
    <n v="41"/>
    <d v="1899-12-30T08:41:00"/>
    <s v="XJ1623"/>
    <s v="Lincosur"/>
    <x v="8"/>
    <x v="0"/>
    <x v="0"/>
    <s v="TXB"/>
    <n v="2"/>
    <x v="0"/>
    <n v="17.84"/>
  </r>
  <r>
    <x v="19"/>
    <s v="NS"/>
    <d v="2016-04-21T00:00:00"/>
    <d v="1899-12-30T07:15:00"/>
    <d v="1899-12-30T08:45:00"/>
    <x v="0"/>
    <n v="163"/>
    <n v="10"/>
    <n v="8"/>
    <n v="45"/>
    <d v="1899-12-30T08:45:00"/>
    <s v="PU7429"/>
    <s v="Lincosur"/>
    <x v="6"/>
    <x v="0"/>
    <x v="0"/>
    <s v="TXB"/>
    <n v="6"/>
    <x v="0"/>
    <n v="42.7"/>
  </r>
  <r>
    <x v="19"/>
    <s v="NS"/>
    <d v="2016-04-21T00:00:00"/>
    <d v="1899-12-30T07:15:00"/>
    <d v="1899-12-30T08:45:00"/>
    <x v="0"/>
    <n v="163"/>
    <n v="11"/>
    <n v="8"/>
    <n v="45"/>
    <d v="1899-12-30T08:45:00"/>
    <s v="XS9173"/>
    <s v="Lincosur"/>
    <x v="2"/>
    <x v="0"/>
    <x v="0"/>
    <s v="TXB"/>
    <n v="5"/>
    <x v="0"/>
    <n v="39.284999999999997"/>
  </r>
  <r>
    <x v="19"/>
    <s v="NS"/>
    <d v="2016-04-21T00:00:00"/>
    <d v="1899-12-30T07:15:00"/>
    <d v="1899-12-30T08:45:00"/>
    <x v="0"/>
    <n v="163"/>
    <n v="12"/>
    <n v="8"/>
    <n v="45"/>
    <d v="1899-12-30T08:45:00"/>
    <s v="UP2402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16"/>
    <n v="9"/>
    <n v="48"/>
    <d v="1899-12-30T09:48:00"/>
    <s v="PP5300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17"/>
    <n v="9"/>
    <n v="49"/>
    <d v="1899-12-30T09:49:00"/>
    <s v="VU3390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18"/>
    <n v="9"/>
    <n v="50"/>
    <d v="1899-12-30T09:50:00"/>
    <s v="BZHT12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19"/>
    <n v="9"/>
    <n v="51"/>
    <d v="1899-12-30T09:51:00"/>
    <s v="VE6184"/>
    <s v="Lincosur"/>
    <x v="7"/>
    <x v="0"/>
    <x v="0"/>
    <s v="TXB"/>
    <n v="3"/>
    <x v="0"/>
    <n v="30.84"/>
  </r>
  <r>
    <x v="19"/>
    <s v="NS"/>
    <d v="2016-04-21T00:00:00"/>
    <d v="1899-12-30T09:45:00"/>
    <d v="1899-12-30T11:15:00"/>
    <x v="1"/>
    <n v="163"/>
    <n v="20"/>
    <n v="9"/>
    <n v="51"/>
    <d v="1899-12-30T09:51:00"/>
    <s v="XN8260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1"/>
    <n v="9"/>
    <n v="53"/>
    <d v="1899-12-30T09:53:00"/>
    <s v="YD1844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2"/>
    <n v="9"/>
    <n v="56"/>
    <d v="1899-12-30T09:56:00"/>
    <s v="VR5655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3"/>
    <n v="9"/>
    <n v="56"/>
    <d v="1899-12-30T09:56:00"/>
    <s v="XV2271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4"/>
    <n v="9"/>
    <n v="57"/>
    <d v="1899-12-30T09:57:00"/>
    <s v="US5568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5"/>
    <n v="9"/>
    <n v="58"/>
    <d v="1899-12-30T09:58:00"/>
    <s v="XU9219"/>
    <s v="Lincosur"/>
    <x v="2"/>
    <x v="0"/>
    <x v="0"/>
    <s v="TXB"/>
    <n v="3"/>
    <x v="0"/>
    <n v="30.84"/>
  </r>
  <r>
    <x v="19"/>
    <s v="NS"/>
    <d v="2016-04-21T00:00:00"/>
    <d v="1899-12-30T09:45:00"/>
    <d v="1899-12-30T11:15:00"/>
    <x v="1"/>
    <n v="163"/>
    <n v="26"/>
    <n v="9"/>
    <n v="59"/>
    <d v="1899-12-30T09:59:00"/>
    <s v="YW6612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7"/>
    <n v="10"/>
    <n v="1"/>
    <d v="1899-12-30T10:01:00"/>
    <s v="SE2522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8"/>
    <n v="10"/>
    <n v="3"/>
    <d v="1899-12-30T10:03:00"/>
    <s v="NP3986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3"/>
    <n v="29"/>
    <n v="10"/>
    <n v="3"/>
    <d v="1899-12-30T10:03:00"/>
    <s v="XG1239"/>
    <s v="Lincosur"/>
    <x v="2"/>
    <x v="0"/>
    <x v="0"/>
    <s v="TXB"/>
    <n v="5"/>
    <x v="0"/>
    <n v="39.284999999999997"/>
  </r>
  <r>
    <x v="19"/>
    <s v="NS"/>
    <d v="2016-04-21T00:00:00"/>
    <d v="1899-12-30T09:45:00"/>
    <d v="1899-12-30T11:15:00"/>
    <x v="1"/>
    <n v="163"/>
    <n v="30"/>
    <n v="10"/>
    <n v="4"/>
    <d v="1899-12-30T10:04:00"/>
    <s v="VZ2084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"/>
    <n v="10"/>
    <n v="7"/>
    <d v="1899-12-30T10:07:00"/>
    <s v="XR9495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"/>
    <n v="10"/>
    <n v="9"/>
    <d v="1899-12-30T10:09:00"/>
    <s v="FKWB37"/>
    <s v="Lincosur"/>
    <x v="7"/>
    <x v="0"/>
    <x v="0"/>
    <s v="TXB"/>
    <n v="1"/>
    <x v="0"/>
    <n v="7.97"/>
  </r>
  <r>
    <x v="19"/>
    <s v="NS"/>
    <d v="2016-04-21T00:00:00"/>
    <d v="1899-12-30T09:45:00"/>
    <d v="1899-12-30T11:15:00"/>
    <x v="1"/>
    <n v="164"/>
    <n v="3"/>
    <n v="10"/>
    <n v="10"/>
    <d v="1899-12-30T10:10:00"/>
    <s v="UY3756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4"/>
    <n v="10"/>
    <n v="10"/>
    <d v="1899-12-30T10:10:00"/>
    <s v="YC9401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5"/>
    <n v="10"/>
    <n v="11"/>
    <d v="1899-12-30T10:11:00"/>
    <s v="VB8940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6"/>
    <n v="10"/>
    <n v="13"/>
    <d v="1899-12-30T10:13:00"/>
    <s v="RR1054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7"/>
    <n v="10"/>
    <n v="13"/>
    <d v="1899-12-30T10:13:00"/>
    <s v="VE6002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8"/>
    <n v="10"/>
    <n v="18"/>
    <d v="1899-12-30T10:18:00"/>
    <s v="YX6744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9"/>
    <n v="10"/>
    <n v="19"/>
    <d v="1899-12-30T10:19:00"/>
    <s v="VU3394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0"/>
    <n v="10"/>
    <n v="19"/>
    <d v="1899-12-30T10:19:00"/>
    <s v="TW4869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1"/>
    <n v="10"/>
    <n v="20"/>
    <d v="1899-12-30T10:20:00"/>
    <s v="WG2199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2"/>
    <n v="10"/>
    <n v="20"/>
    <d v="1899-12-30T10:20:00"/>
    <s v="PS8641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3"/>
    <n v="10"/>
    <n v="22"/>
    <d v="1899-12-30T10:22:00"/>
    <s v="VV1282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4"/>
    <n v="10"/>
    <n v="22"/>
    <d v="1899-12-30T10:22:00"/>
    <s v="ST4001"/>
    <s v="Lincosur"/>
    <x v="2"/>
    <x v="0"/>
    <x v="0"/>
    <s v="TXB"/>
    <n v="1"/>
    <x v="0"/>
    <n v="7.97"/>
  </r>
  <r>
    <x v="19"/>
    <s v="NS"/>
    <d v="2016-04-21T00:00:00"/>
    <d v="1899-12-30T09:45:00"/>
    <d v="1899-12-30T11:15:00"/>
    <x v="1"/>
    <n v="164"/>
    <n v="15"/>
    <n v="10"/>
    <n v="24"/>
    <d v="1899-12-30T10:24:00"/>
    <s v="ZN5056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6"/>
    <n v="10"/>
    <n v="26"/>
    <d v="1899-12-30T10:26:00"/>
    <s v="UH4818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7"/>
    <n v="10"/>
    <n v="28"/>
    <d v="1899-12-30T10:28:00"/>
    <s v="VC3093"/>
    <s v="Lincosur"/>
    <x v="6"/>
    <x v="0"/>
    <x v="0"/>
    <s v="TXB"/>
    <n v="3"/>
    <x v="0"/>
    <n v="30.84"/>
  </r>
  <r>
    <x v="19"/>
    <s v="NS"/>
    <d v="2016-04-21T00:00:00"/>
    <d v="1899-12-30T09:45:00"/>
    <d v="1899-12-30T11:15:00"/>
    <x v="1"/>
    <n v="164"/>
    <n v="18"/>
    <n v="10"/>
    <n v="30"/>
    <d v="1899-12-30T10:30:00"/>
    <s v="VT9843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19"/>
    <n v="10"/>
    <n v="30"/>
    <d v="1899-12-30T10:30:00"/>
    <s v="XR9016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0"/>
    <n v="10"/>
    <n v="32"/>
    <d v="1899-12-30T10:32:00"/>
    <s v="DBLS95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1"/>
    <n v="10"/>
    <n v="32"/>
    <d v="1899-12-30T10:32:00"/>
    <s v="VX2692"/>
    <s v="Lincosur"/>
    <x v="8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2"/>
    <n v="10"/>
    <n v="33"/>
    <d v="1899-12-30T10:33:00"/>
    <s v="YD8412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3"/>
    <n v="10"/>
    <n v="33"/>
    <d v="1899-12-30T10:33:00"/>
    <s v="TS9823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4"/>
    <n v="10"/>
    <n v="34"/>
    <d v="1899-12-30T10:34:00"/>
    <s v="ZP3187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5"/>
    <n v="10"/>
    <n v="39"/>
    <d v="1899-12-30T10:39:00"/>
    <s v="SE2454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6"/>
    <n v="10"/>
    <n v="39"/>
    <d v="1899-12-30T10:39:00"/>
    <s v="UY3804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7"/>
    <n v="10"/>
    <n v="42"/>
    <d v="1899-12-30T10:42:00"/>
    <s v="XN7646"/>
    <s v="Lincosur"/>
    <x v="2"/>
    <x v="0"/>
    <x v="0"/>
    <s v="TXB"/>
    <n v="4"/>
    <x v="0"/>
    <n v="35.869999999999997"/>
  </r>
  <r>
    <x v="19"/>
    <s v="NS"/>
    <d v="2016-04-21T00:00:00"/>
    <d v="1899-12-30T09:45:00"/>
    <d v="1899-12-30T11:15:00"/>
    <x v="1"/>
    <n v="164"/>
    <n v="28"/>
    <n v="10"/>
    <n v="44"/>
    <d v="1899-12-30T10:44:00"/>
    <s v="VX4035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29"/>
    <n v="10"/>
    <n v="45"/>
    <d v="1899-12-30T10:45:00"/>
    <s v="WH8296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4"/>
    <n v="30"/>
    <n v="10"/>
    <n v="45"/>
    <d v="1899-12-30T10:45:00"/>
    <s v="PC2355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"/>
    <n v="10"/>
    <n v="46"/>
    <d v="1899-12-30T10:46:00"/>
    <s v="YD4868"/>
    <s v="Lincosur"/>
    <x v="5"/>
    <x v="0"/>
    <x v="0"/>
    <s v="TXB"/>
    <n v="6"/>
    <x v="0"/>
    <n v="42.7"/>
  </r>
  <r>
    <x v="19"/>
    <s v="NS"/>
    <d v="2016-04-21T00:00:00"/>
    <d v="1899-12-30T09:45:00"/>
    <d v="1899-12-30T11:15:00"/>
    <x v="1"/>
    <n v="165"/>
    <n v="2"/>
    <n v="10"/>
    <n v="48"/>
    <d v="1899-12-30T10:48:00"/>
    <s v="UU4162"/>
    <s v="Lincosur"/>
    <x v="2"/>
    <x v="0"/>
    <x v="0"/>
    <s v="TXB"/>
    <n v="3"/>
    <x v="0"/>
    <n v="30.84"/>
  </r>
  <r>
    <x v="19"/>
    <s v="NS"/>
    <d v="2016-04-21T00:00:00"/>
    <d v="1899-12-30T09:45:00"/>
    <d v="1899-12-30T11:15:00"/>
    <x v="1"/>
    <n v="165"/>
    <n v="3"/>
    <n v="10"/>
    <n v="53"/>
    <d v="1899-12-30T10:53:00"/>
    <s v="UF3899"/>
    <s v="Lincosur"/>
    <x v="6"/>
    <x v="0"/>
    <x v="0"/>
    <s v="TXB"/>
    <n v="1"/>
    <x v="0"/>
    <n v="7.97"/>
  </r>
  <r>
    <x v="19"/>
    <s v="NS"/>
    <d v="2016-04-21T00:00:00"/>
    <d v="1899-12-30T09:45:00"/>
    <d v="1899-12-30T11:15:00"/>
    <x v="1"/>
    <n v="165"/>
    <n v="4"/>
    <n v="10"/>
    <n v="54"/>
    <d v="1899-12-30T10:54:00"/>
    <s v="UN2206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5"/>
    <n v="10"/>
    <n v="55"/>
    <d v="1899-12-30T10:55:00"/>
    <s v="VP2351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6"/>
    <n v="10"/>
    <n v="55"/>
    <d v="1899-12-30T10:55:00"/>
    <s v="XP6401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7"/>
    <n v="10"/>
    <n v="55"/>
    <d v="1899-12-30T10:55:00"/>
    <s v="UV9047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8"/>
    <n v="10"/>
    <n v="59"/>
    <d v="1899-12-30T10:59:00"/>
    <s v="UP2305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9"/>
    <n v="11"/>
    <n v="1"/>
    <d v="1899-12-30T11:01:00"/>
    <s v="XR5423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0"/>
    <n v="11"/>
    <n v="2"/>
    <d v="1899-12-30T11:02:00"/>
    <s v="XK6674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1"/>
    <n v="11"/>
    <n v="2"/>
    <d v="1899-12-30T11:02:00"/>
    <s v="PW8701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2"/>
    <n v="11"/>
    <n v="2"/>
    <d v="1899-12-30T11:02:00"/>
    <s v="YK4608"/>
    <s v="Lincosur"/>
    <x v="6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3"/>
    <n v="11"/>
    <n v="4"/>
    <d v="1899-12-30T11:04:00"/>
    <s v="ZR2605"/>
    <s v="Lincosur"/>
    <x v="2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4"/>
    <n v="11"/>
    <n v="5"/>
    <d v="1899-12-30T11:05:00"/>
    <s v="SZ5919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5"/>
    <n v="11"/>
    <n v="6"/>
    <d v="1899-12-30T11:06:00"/>
    <s v="YB7008"/>
    <s v="Lincosur"/>
    <x v="6"/>
    <x v="0"/>
    <x v="0"/>
    <s v="TXB"/>
    <n v="1"/>
    <x v="0"/>
    <n v="7.97"/>
  </r>
  <r>
    <x v="19"/>
    <s v="NS"/>
    <d v="2016-04-21T00:00:00"/>
    <d v="1899-12-30T09:45:00"/>
    <d v="1899-12-30T11:15:00"/>
    <x v="1"/>
    <n v="165"/>
    <n v="16"/>
    <n v="11"/>
    <n v="7"/>
    <d v="1899-12-30T11:07:00"/>
    <s v="UP2404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7"/>
    <n v="11"/>
    <n v="10"/>
    <d v="1899-12-30T11:10:00"/>
    <s v="VU7273"/>
    <s v="Lincosur"/>
    <x v="8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8"/>
    <n v="11"/>
    <n v="11"/>
    <d v="1899-12-30T11:11:00"/>
    <s v="PU7430"/>
    <s v="Lincosur"/>
    <x v="23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19"/>
    <n v="11"/>
    <n v="12"/>
    <d v="1899-12-30T11:12:00"/>
    <s v="FJFL91"/>
    <s v="Lincosur"/>
    <x v="2"/>
    <x v="0"/>
    <x v="0"/>
    <s v="TXB"/>
    <n v="1"/>
    <x v="0"/>
    <n v="7.97"/>
  </r>
  <r>
    <x v="19"/>
    <s v="NS"/>
    <d v="2016-04-21T00:00:00"/>
    <d v="1899-12-30T09:45:00"/>
    <d v="1899-12-30T11:15:00"/>
    <x v="1"/>
    <n v="165"/>
    <n v="20"/>
    <n v="11"/>
    <n v="13"/>
    <d v="1899-12-30T11:13:00"/>
    <s v="VC7366"/>
    <s v="Lincosur"/>
    <x v="5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21"/>
    <n v="11"/>
    <n v="14"/>
    <d v="1899-12-30T11:14:00"/>
    <s v="YD1718"/>
    <s v="Lincosur"/>
    <x v="7"/>
    <x v="0"/>
    <x v="0"/>
    <s v="TXB"/>
    <n v="2"/>
    <x v="0"/>
    <n v="17.84"/>
  </r>
  <r>
    <x v="19"/>
    <s v="NS"/>
    <d v="2016-04-21T00:00:00"/>
    <d v="1899-12-30T09:45:00"/>
    <d v="1899-12-30T11:15:00"/>
    <x v="1"/>
    <n v="165"/>
    <n v="22"/>
    <n v="11"/>
    <n v="15"/>
    <d v="1899-12-30T11:15:00"/>
    <s v="WU1084"/>
    <s v="Lincosur"/>
    <x v="6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1"/>
    <n v="12"/>
    <n v="45"/>
    <d v="1899-12-30T12:45:00"/>
    <s v="XS9173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"/>
    <n v="12"/>
    <n v="48"/>
    <d v="1899-12-30T12:48:00"/>
    <s v="XC7636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3"/>
    <n v="12"/>
    <n v="50"/>
    <d v="1899-12-30T12:50:00"/>
    <s v="WG2199"/>
    <s v="Lincosur"/>
    <x v="6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4"/>
    <n v="12"/>
    <n v="51"/>
    <d v="1899-12-30T12:51:00"/>
    <s v="YD2089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5"/>
    <n v="12"/>
    <n v="52"/>
    <d v="1899-12-30T12:52:00"/>
    <s v="NL4515"/>
    <s v="Lincosur"/>
    <x v="5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6"/>
    <n v="12"/>
    <n v="52"/>
    <d v="1899-12-30T12:52:00"/>
    <s v="ZN5056"/>
    <s v="Lincosur"/>
    <x v="6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7"/>
    <n v="12"/>
    <n v="55"/>
    <d v="1899-12-30T12:55:00"/>
    <s v="VF2602"/>
    <s v="Lincosur"/>
    <x v="7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8"/>
    <n v="12"/>
    <n v="55"/>
    <d v="1899-12-30T12:55:00"/>
    <s v="YK4614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9"/>
    <n v="12"/>
    <n v="56"/>
    <d v="1899-12-30T12:56:00"/>
    <s v="BYVG31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0"/>
    <n v="12"/>
    <n v="57"/>
    <d v="1899-12-30T12:57:00"/>
    <s v="YS3616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1"/>
    <n v="12"/>
    <n v="57"/>
    <d v="1899-12-30T12:57:00"/>
    <s v="YW6855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2"/>
    <n v="13"/>
    <n v="0"/>
    <d v="1899-12-30T13:00:00"/>
    <s v="ST7657"/>
    <s v="Lincosur"/>
    <x v="7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3"/>
    <n v="13"/>
    <n v="1"/>
    <d v="1899-12-30T13:01:00"/>
    <s v="VG3446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4"/>
    <n v="13"/>
    <n v="2"/>
    <d v="1899-12-30T13:02:00"/>
    <s v="TP6745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5"/>
    <n v="13"/>
    <n v="3"/>
    <d v="1899-12-30T13:03:00"/>
    <s v="DSTY15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6"/>
    <n v="13"/>
    <n v="6"/>
    <d v="1899-12-30T13:06:00"/>
    <s v="YA5559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7"/>
    <n v="13"/>
    <n v="7"/>
    <d v="1899-12-30T13:07:00"/>
    <s v="XR5469"/>
    <s v="Lincosur"/>
    <x v="7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8"/>
    <n v="13"/>
    <n v="8"/>
    <d v="1899-12-30T13:08:00"/>
    <s v="VX8860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19"/>
    <n v="13"/>
    <n v="9"/>
    <d v="1899-12-30T13:09:00"/>
    <s v="DBLS95"/>
    <s v="Lincosur"/>
    <x v="6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0"/>
    <n v="13"/>
    <n v="11"/>
    <d v="1899-12-30T13:11:00"/>
    <s v="CTHS19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1"/>
    <n v="13"/>
    <n v="12"/>
    <d v="1899-12-30T13:12:00"/>
    <s v="MZ2277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2"/>
    <n v="13"/>
    <n v="12"/>
    <d v="1899-12-30T13:12:00"/>
    <s v="XP4098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3"/>
    <n v="13"/>
    <n v="15"/>
    <d v="1899-12-30T13:15:00"/>
    <s v="NV7314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24"/>
    <n v="13"/>
    <n v="16"/>
    <d v="1899-12-30T13:16:00"/>
    <s v="TP4348"/>
    <s v="Lincosur"/>
    <x v="7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5"/>
    <n v="13"/>
    <n v="16"/>
    <d v="1899-12-30T13:16:00"/>
    <s v="ZL5402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6"/>
    <n v="13"/>
    <n v="18"/>
    <d v="1899-12-30T13:18:00"/>
    <s v="XH4982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6"/>
    <n v="27"/>
    <n v="13"/>
    <n v="19"/>
    <d v="1899-12-30T13:19:00"/>
    <s v="SE2454"/>
    <s v="Lincosur"/>
    <x v="6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28"/>
    <n v="13"/>
    <n v="23"/>
    <d v="1899-12-30T13:23:00"/>
    <s v="PZ6073"/>
    <s v="Lincosur"/>
    <x v="23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29"/>
    <n v="13"/>
    <n v="24"/>
    <d v="1899-12-30T13:24:00"/>
    <s v="NH4136"/>
    <s v="Lincosur"/>
    <x v="5"/>
    <x v="0"/>
    <x v="0"/>
    <s v="TXB"/>
    <n v="2"/>
    <x v="0"/>
    <n v="17.84"/>
  </r>
  <r>
    <x v="19"/>
    <s v="NS"/>
    <d v="2016-04-21T00:00:00"/>
    <d v="1899-12-30T12:45:00"/>
    <d v="1899-12-30T14:15:00"/>
    <x v="2"/>
    <n v="166"/>
    <n v="30"/>
    <n v="13"/>
    <n v="27"/>
    <d v="1899-12-30T13:27:00"/>
    <s v="UX2174"/>
    <s v="Lincosur"/>
    <x v="7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"/>
    <n v="13"/>
    <n v="27"/>
    <d v="1899-12-30T13:27:00"/>
    <s v="PC2355"/>
    <s v="Lincosur"/>
    <x v="6"/>
    <x v="0"/>
    <x v="0"/>
    <s v="TXB"/>
    <n v="3"/>
    <x v="0"/>
    <n v="30.84"/>
  </r>
  <r>
    <x v="19"/>
    <s v="NS"/>
    <d v="2016-04-21T00:00:00"/>
    <d v="1899-12-30T12:45:00"/>
    <d v="1899-12-30T14:15:00"/>
    <x v="2"/>
    <n v="167"/>
    <n v="2"/>
    <n v="13"/>
    <n v="27"/>
    <d v="1899-12-30T13:27:00"/>
    <s v="VA8306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3"/>
    <n v="13"/>
    <n v="30"/>
    <d v="1899-12-30T13:30:00"/>
    <s v="NS7750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4"/>
    <n v="13"/>
    <n v="34"/>
    <d v="1899-12-30T13:34:00"/>
    <s v="VU3390"/>
    <s v="Lincosur"/>
    <x v="5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5"/>
    <n v="13"/>
    <n v="35"/>
    <d v="1899-12-30T13:35:00"/>
    <s v="VP2351"/>
    <s v="Lincosur"/>
    <x v="6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6"/>
    <n v="13"/>
    <n v="35"/>
    <d v="1899-12-30T13:35:00"/>
    <s v="VN2522"/>
    <s v="Lincosur"/>
    <x v="7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7"/>
    <n v="13"/>
    <n v="37"/>
    <d v="1899-12-30T13:37:00"/>
    <s v="XB8420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8"/>
    <n v="13"/>
    <n v="38"/>
    <d v="1899-12-30T13:38:00"/>
    <s v="YG1307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9"/>
    <n v="13"/>
    <n v="40"/>
    <d v="1899-12-30T13:40:00"/>
    <s v="ZS5555"/>
    <s v="Lincosur"/>
    <x v="7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0"/>
    <n v="13"/>
    <n v="41"/>
    <d v="1899-12-30T13:41:00"/>
    <s v="PU7430"/>
    <s v="Lincosur"/>
    <x v="6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1"/>
    <n v="13"/>
    <n v="43"/>
    <d v="1899-12-30T13:43:00"/>
    <s v="VX5217"/>
    <s v="Lincosur"/>
    <x v="23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2"/>
    <n v="13"/>
    <n v="44"/>
    <d v="1899-12-30T13:44:00"/>
    <s v="RK3458"/>
    <s v="Lincosur"/>
    <x v="5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3"/>
    <n v="13"/>
    <n v="46"/>
    <d v="1899-12-30T13:46:00"/>
    <s v="XG1239"/>
    <s v="Lincosur"/>
    <x v="5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4"/>
    <n v="13"/>
    <n v="46"/>
    <d v="1899-12-30T13:46:00"/>
    <s v="VC8079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5"/>
    <n v="13"/>
    <n v="50"/>
    <d v="1899-12-30T13:50:00"/>
    <s v="VE6184"/>
    <s v="Lincosur"/>
    <x v="6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6"/>
    <n v="13"/>
    <n v="52"/>
    <d v="1899-12-30T13:52:00"/>
    <s v="XH4868"/>
    <s v="Lincosur"/>
    <x v="7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17"/>
    <n v="13"/>
    <n v="54"/>
    <d v="1899-12-30T13:54:00"/>
    <s v="YY1108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18"/>
    <n v="13"/>
    <n v="56"/>
    <d v="1899-12-30T13:56:00"/>
    <s v="XV2271"/>
    <s v="Lincosur"/>
    <x v="6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19"/>
    <n v="13"/>
    <n v="57"/>
    <d v="1899-12-30T13:57:00"/>
    <s v="XF4231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20"/>
    <n v="13"/>
    <n v="59"/>
    <d v="1899-12-30T13:59:00"/>
    <s v="YC9401"/>
    <s v="Lincosur"/>
    <x v="5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21"/>
    <n v="14"/>
    <n v="1"/>
    <d v="1899-12-30T14:01:00"/>
    <s v="RR1054"/>
    <s v="Lincosur"/>
    <x v="5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22"/>
    <n v="14"/>
    <n v="2"/>
    <d v="1899-12-30T14:02:00"/>
    <s v="CWVJ13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23"/>
    <n v="14"/>
    <n v="2"/>
    <d v="1899-12-30T14:02:00"/>
    <s v="XJ1623"/>
    <s v="Lincosur"/>
    <x v="23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24"/>
    <n v="14"/>
    <n v="3"/>
    <d v="1899-12-30T14:03:00"/>
    <s v="YZ7798"/>
    <s v="Lincosur"/>
    <x v="2"/>
    <x v="0"/>
    <x v="0"/>
    <s v="TXB"/>
    <n v="1"/>
    <x v="0"/>
    <n v="7.97"/>
  </r>
  <r>
    <x v="19"/>
    <s v="NS"/>
    <d v="2016-04-21T00:00:00"/>
    <d v="1899-12-30T12:45:00"/>
    <d v="1899-12-30T14:15:00"/>
    <x v="2"/>
    <n v="167"/>
    <n v="25"/>
    <n v="14"/>
    <n v="4"/>
    <d v="1899-12-30T14:04:00"/>
    <s v="VV1316"/>
    <s v="Lincosur"/>
    <x v="2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26"/>
    <n v="14"/>
    <n v="6"/>
    <d v="1899-12-30T14:06:00"/>
    <s v="VU3394"/>
    <s v="Lincosur"/>
    <x v="5"/>
    <x v="0"/>
    <x v="0"/>
    <s v="TXB"/>
    <n v="3"/>
    <x v="0"/>
    <n v="30.84"/>
  </r>
  <r>
    <x v="19"/>
    <s v="NS"/>
    <d v="2016-04-21T00:00:00"/>
    <d v="1899-12-30T12:45:00"/>
    <d v="1899-12-30T14:15:00"/>
    <x v="2"/>
    <n v="167"/>
    <n v="27"/>
    <n v="14"/>
    <n v="9"/>
    <d v="1899-12-30T14:09:00"/>
    <s v="WK1812"/>
    <s v="Lincosur"/>
    <x v="7"/>
    <x v="0"/>
    <x v="0"/>
    <s v="TXB"/>
    <n v="2"/>
    <x v="0"/>
    <n v="17.84"/>
  </r>
  <r>
    <x v="19"/>
    <s v="NS"/>
    <d v="2016-04-21T00:00:00"/>
    <d v="1899-12-30T12:45:00"/>
    <d v="1899-12-30T14:15:00"/>
    <x v="2"/>
    <n v="167"/>
    <n v="28"/>
    <n v="14"/>
    <n v="13"/>
    <d v="1899-12-30T14:13:00"/>
    <s v="CYWK17"/>
    <s v="Lincosur"/>
    <x v="2"/>
    <x v="0"/>
    <x v="0"/>
    <s v="TXB"/>
    <n v="3"/>
    <x v="0"/>
    <n v="30.84"/>
  </r>
  <r>
    <x v="19"/>
    <s v="NS"/>
    <d v="2016-04-21T00:00:00"/>
    <d v="1899-12-30T12:45:00"/>
    <d v="1899-12-30T14:15:00"/>
    <x v="2"/>
    <n v="167"/>
    <n v="29"/>
    <n v="14"/>
    <n v="15"/>
    <d v="1899-12-30T14:15:00"/>
    <s v="UK8313"/>
    <s v="Lincosur"/>
    <x v="23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"/>
    <n v="17"/>
    <n v="46"/>
    <d v="1899-12-30T17:46:00"/>
    <s v="XF4231"/>
    <s v="Lincosur"/>
    <x v="2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2"/>
    <n v="17"/>
    <n v="46"/>
    <d v="1899-12-30T17:46:00"/>
    <s v="YZ7798"/>
    <s v="Lincosur"/>
    <x v="5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3"/>
    <n v="17"/>
    <n v="51"/>
    <d v="1899-12-30T17:51:00"/>
    <s v="YH2184"/>
    <s v="Lincosur"/>
    <x v="23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4"/>
    <n v="17"/>
    <n v="55"/>
    <d v="1899-12-30T17:55:00"/>
    <s v="SZ5919"/>
    <s v="Lincosur"/>
    <x v="2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5"/>
    <n v="18"/>
    <n v="1"/>
    <d v="1899-12-30T18:01:00"/>
    <s v="UF3913"/>
    <s v="Lincosur"/>
    <x v="7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6"/>
    <n v="18"/>
    <n v="3"/>
    <d v="1899-12-30T18:03:00"/>
    <s v="VN2522"/>
    <s v="Lincosur"/>
    <x v="6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7"/>
    <n v="18"/>
    <n v="3"/>
    <d v="1899-12-30T18:03:00"/>
    <s v="VV1316"/>
    <s v="Lincosur"/>
    <x v="5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8"/>
    <n v="18"/>
    <n v="5"/>
    <d v="1899-12-30T18:05:00"/>
    <s v="VC7366"/>
    <s v="Lincosur"/>
    <x v="2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9"/>
    <n v="18"/>
    <n v="13"/>
    <d v="1899-12-30T18:13:00"/>
    <s v="YK3967"/>
    <s v="Lincosur"/>
    <x v="2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0"/>
    <n v="18"/>
    <n v="15"/>
    <d v="1899-12-30T18:15:00"/>
    <s v="WK1812"/>
    <s v="Lincosur"/>
    <x v="6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1"/>
    <n v="18"/>
    <n v="17"/>
    <d v="1899-12-30T18:17:00"/>
    <s v="XF3925"/>
    <s v="Lincosur"/>
    <x v="5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2"/>
    <n v="18"/>
    <n v="19"/>
    <d v="1899-12-30T18:19:00"/>
    <s v="YA5832"/>
    <s v="Lincosur"/>
    <x v="23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13"/>
    <n v="18"/>
    <n v="20"/>
    <d v="1899-12-30T18:20:00"/>
    <s v="VU3392"/>
    <s v="Lincosur"/>
    <x v="5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14"/>
    <n v="18"/>
    <n v="21"/>
    <d v="1899-12-30T18:21:00"/>
    <s v="VS4626"/>
    <s v="Lincosur"/>
    <x v="7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5"/>
    <n v="18"/>
    <n v="22"/>
    <d v="1899-12-30T18:22:00"/>
    <s v="XU9219"/>
    <s v="Lincosur"/>
    <x v="6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6"/>
    <n v="18"/>
    <n v="30"/>
    <d v="1899-12-30T18:30:00"/>
    <s v="WF1171"/>
    <s v="Lincosur"/>
    <x v="7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7"/>
    <n v="18"/>
    <n v="30"/>
    <d v="1899-12-30T18:30:00"/>
    <s v="XR8814"/>
    <s v="Lincosur"/>
    <x v="2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18"/>
    <n v="18"/>
    <n v="34"/>
    <d v="1899-12-30T18:34:00"/>
    <s v="XX7658"/>
    <s v="Lincosur"/>
    <x v="5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19"/>
    <n v="18"/>
    <n v="35"/>
    <d v="1899-12-30T18:35:00"/>
    <s v="UH7857"/>
    <s v="Lincosur"/>
    <x v="5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20"/>
    <n v="18"/>
    <n v="39"/>
    <d v="1899-12-30T18:39:00"/>
    <s v="VX2692"/>
    <s v="Lincosur"/>
    <x v="6"/>
    <x v="0"/>
    <x v="0"/>
    <s v="TXB"/>
    <n v="3"/>
    <x v="0"/>
    <n v="30.84"/>
  </r>
  <r>
    <x v="19"/>
    <s v="NS"/>
    <d v="2016-04-21T00:00:00"/>
    <d v="1899-12-30T17:45:00"/>
    <d v="1899-12-30T19:15:00"/>
    <x v="3"/>
    <n v="168"/>
    <n v="21"/>
    <n v="18"/>
    <n v="40"/>
    <d v="1899-12-30T18:40:00"/>
    <s v="UJ7589"/>
    <s v="Lincosur"/>
    <x v="7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22"/>
    <n v="18"/>
    <n v="44"/>
    <d v="1899-12-30T18:44:00"/>
    <s v="VY7726"/>
    <s v="Lincosur"/>
    <x v="2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23"/>
    <n v="18"/>
    <n v="49"/>
    <d v="1899-12-30T18:49:00"/>
    <s v="RV9007"/>
    <s v="Lincosur"/>
    <x v="5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24"/>
    <n v="18"/>
    <n v="50"/>
    <d v="1899-12-30T18:50:00"/>
    <s v="WH8296"/>
    <s v="Lincosur"/>
    <x v="6"/>
    <x v="0"/>
    <x v="0"/>
    <s v="TXB"/>
    <n v="2"/>
    <x v="0"/>
    <n v="17.84"/>
  </r>
  <r>
    <x v="19"/>
    <s v="NS"/>
    <d v="2016-04-21T00:00:00"/>
    <d v="1899-12-30T17:45:00"/>
    <d v="1899-12-30T19:15:00"/>
    <x v="3"/>
    <n v="168"/>
    <n v="25"/>
    <n v="18"/>
    <n v="51"/>
    <d v="1899-12-30T18:51:00"/>
    <s v="UN2927"/>
    <s v="Lincosur"/>
    <x v="6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26"/>
    <n v="18"/>
    <n v="52"/>
    <d v="1899-12-30T18:52:00"/>
    <s v="VE2909"/>
    <s v="Lincosur"/>
    <x v="2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27"/>
    <n v="18"/>
    <n v="57"/>
    <d v="1899-12-30T18:57:00"/>
    <s v="ZS5445"/>
    <s v="Lincosur"/>
    <x v="6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28"/>
    <n v="18"/>
    <n v="58"/>
    <d v="1899-12-30T18:58:00"/>
    <s v="CXPR46"/>
    <s v="Lincosur"/>
    <x v="2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29"/>
    <n v="19"/>
    <n v="7"/>
    <d v="1899-12-30T19:07:00"/>
    <s v="FTPD97"/>
    <s v="Lincosur"/>
    <x v="5"/>
    <x v="0"/>
    <x v="0"/>
    <s v="TXB"/>
    <n v="1"/>
    <x v="0"/>
    <n v="7.97"/>
  </r>
  <r>
    <x v="19"/>
    <s v="NS"/>
    <d v="2016-04-21T00:00:00"/>
    <d v="1899-12-30T17:45:00"/>
    <d v="1899-12-30T19:15:00"/>
    <x v="3"/>
    <n v="168"/>
    <n v="30"/>
    <n v="19"/>
    <n v="7"/>
    <d v="1899-12-30T19:07:00"/>
    <s v="XN7613"/>
    <s v="Lincosur"/>
    <x v="7"/>
    <x v="0"/>
    <x v="0"/>
    <s v="TXB"/>
    <n v="1"/>
    <x v="0"/>
    <n v="7.97"/>
  </r>
  <r>
    <x v="19"/>
    <s v="NS"/>
    <d v="2016-04-21T00:00:00"/>
    <d v="1899-12-30T17:45:00"/>
    <d v="1899-12-30T19:15:00"/>
    <x v="3"/>
    <n v="169"/>
    <n v="1"/>
    <n v="19"/>
    <n v="8"/>
    <d v="1899-12-30T19:08:00"/>
    <s v="ZN8979"/>
    <s v="Lincosur"/>
    <x v="23"/>
    <x v="0"/>
    <x v="0"/>
    <s v="TXB"/>
    <n v="1"/>
    <x v="0"/>
    <n v="7.97"/>
  </r>
  <r>
    <x v="19"/>
    <s v="NS"/>
    <d v="2016-04-21T00:00:00"/>
    <d v="1899-12-30T17:45:00"/>
    <d v="1899-12-30T19:15:00"/>
    <x v="3"/>
    <n v="169"/>
    <n v="2"/>
    <n v="19"/>
    <n v="13"/>
    <d v="1899-12-30T19:13:00"/>
    <s v="VU7273"/>
    <s v="Lincosur"/>
    <x v="6"/>
    <x v="0"/>
    <x v="0"/>
    <s v="TXB"/>
    <n v="1"/>
    <x v="0"/>
    <n v="7.97"/>
  </r>
  <r>
    <x v="19"/>
    <s v="NS"/>
    <d v="2016-04-21T00:00:00"/>
    <d v="1899-12-30T17:45:00"/>
    <d v="1899-12-30T19:15:00"/>
    <x v="3"/>
    <n v="169"/>
    <n v="3"/>
    <n v="19"/>
    <n v="14"/>
    <d v="1899-12-30T19:14:00"/>
    <s v="SD3207"/>
    <s v="Lincosur"/>
    <x v="5"/>
    <x v="0"/>
    <x v="0"/>
    <s v="TXB"/>
    <n v="1"/>
    <x v="0"/>
    <n v="7.97"/>
  </r>
  <r>
    <x v="20"/>
    <s v="NS"/>
    <d v="2016-04-19T00:00:00"/>
    <d v="1899-12-30T07:15:00"/>
    <d v="1899-12-30T08:45:00"/>
    <x v="0"/>
    <n v="170"/>
    <n v="1"/>
    <n v="7"/>
    <n v="15"/>
    <d v="1899-12-30T07:15:00"/>
    <s v="XG1221"/>
    <s v="Liserco"/>
    <x v="18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2"/>
    <n v="7"/>
    <n v="15"/>
    <d v="1899-12-30T07:15:00"/>
    <s v="UP2334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3"/>
    <n v="7"/>
    <n v="22"/>
    <d v="1899-12-30T07:22:00"/>
    <s v="FXZX84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4"/>
    <n v="7"/>
    <n v="25"/>
    <d v="1899-12-30T07:25:00"/>
    <s v="UH5500"/>
    <s v="Liserco"/>
    <x v="18"/>
    <x v="0"/>
    <x v="1"/>
    <s v="TXB"/>
    <n v="2"/>
    <x v="1"/>
    <n v="17.84"/>
  </r>
  <r>
    <x v="20"/>
    <s v="NS"/>
    <d v="2016-04-19T00:00:00"/>
    <d v="1899-12-30T07:15:00"/>
    <d v="1899-12-30T08:45:00"/>
    <x v="0"/>
    <n v="170"/>
    <n v="5"/>
    <n v="7"/>
    <n v="25"/>
    <d v="1899-12-30T07:25:00"/>
    <s v="RW5141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6"/>
    <n v="7"/>
    <n v="33"/>
    <d v="1899-12-30T07:33:00"/>
    <s v="YP3754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7"/>
    <n v="7"/>
    <n v="38"/>
    <d v="1899-12-30T07:38:00"/>
    <s v="FYCC32"/>
    <s v="Lisanco"/>
    <x v="16"/>
    <x v="0"/>
    <x v="1"/>
    <s v="TXB"/>
    <n v="4"/>
    <x v="1"/>
    <n v="35.869999999999997"/>
  </r>
  <r>
    <x v="20"/>
    <s v="NS"/>
    <d v="2016-04-19T00:00:00"/>
    <d v="1899-12-30T07:15:00"/>
    <d v="1899-12-30T08:45:00"/>
    <x v="0"/>
    <n v="170"/>
    <n v="8"/>
    <n v="7"/>
    <n v="40"/>
    <d v="1899-12-30T07:40:00"/>
    <s v="XJ6810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9"/>
    <n v="7"/>
    <n v="44"/>
    <d v="1899-12-30T07:44:00"/>
    <s v="TJ3256"/>
    <s v="Liserco"/>
    <x v="18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0"/>
    <n v="7"/>
    <n v="45"/>
    <d v="1899-12-30T07:45:00"/>
    <s v="XH4866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1"/>
    <n v="7"/>
    <n v="50"/>
    <d v="1899-12-30T07:50:00"/>
    <s v="TJ9637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12"/>
    <n v="7"/>
    <n v="50"/>
    <d v="1899-12-30T07:50:00"/>
    <s v="UJ3691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3"/>
    <n v="7"/>
    <n v="52"/>
    <d v="1899-12-30T07:52:00"/>
    <s v="VX8865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4"/>
    <n v="7"/>
    <n v="55"/>
    <d v="1899-12-30T07:55:00"/>
    <s v="HDKP85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15"/>
    <n v="7"/>
    <n v="56"/>
    <d v="1899-12-30T07:56:00"/>
    <s v="XL8775"/>
    <s v="Liserco"/>
    <x v="18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6"/>
    <n v="7"/>
    <n v="58"/>
    <d v="1899-12-30T07:58:00"/>
    <s v="XG3056"/>
    <s v="Lisanco"/>
    <x v="17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7"/>
    <n v="7"/>
    <n v="59"/>
    <d v="1899-12-30T07:59:00"/>
    <s v="VA9468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18"/>
    <n v="8"/>
    <n v="0"/>
    <d v="1899-12-30T08:00:00"/>
    <s v="XL8615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19"/>
    <n v="8"/>
    <n v="0"/>
    <d v="1899-12-30T08:00:00"/>
    <s v="VY7741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20"/>
    <n v="8"/>
    <n v="4"/>
    <d v="1899-12-30T08:04:00"/>
    <s v="HKPG48"/>
    <s v="Liserco"/>
    <x v="22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21"/>
    <n v="8"/>
    <n v="7"/>
    <d v="1899-12-30T08:07:00"/>
    <s v="XC4971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22"/>
    <n v="8"/>
    <n v="10"/>
    <d v="1899-12-30T08:10:00"/>
    <s v="XG8088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23"/>
    <n v="8"/>
    <n v="11"/>
    <d v="1899-12-30T08:11:00"/>
    <s v="YZ7082"/>
    <s v="Liserco"/>
    <x v="18"/>
    <x v="0"/>
    <x v="1"/>
    <s v="TXB"/>
    <n v="2"/>
    <x v="1"/>
    <n v="17.84"/>
  </r>
  <r>
    <x v="20"/>
    <s v="NS"/>
    <d v="2016-04-19T00:00:00"/>
    <d v="1899-12-30T07:15:00"/>
    <d v="1899-12-30T08:45:00"/>
    <x v="0"/>
    <n v="170"/>
    <n v="24"/>
    <n v="8"/>
    <n v="12"/>
    <d v="1899-12-30T08:12:00"/>
    <s v="UP2343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25"/>
    <n v="8"/>
    <n v="13"/>
    <d v="1899-12-30T08:13:00"/>
    <s v="XH4889"/>
    <s v="Lisanco"/>
    <x v="17"/>
    <x v="0"/>
    <x v="1"/>
    <s v="TXB"/>
    <n v="4"/>
    <x v="1"/>
    <n v="35.869999999999997"/>
  </r>
  <r>
    <x v="20"/>
    <s v="NS"/>
    <d v="2016-04-19T00:00:00"/>
    <d v="1899-12-30T07:15:00"/>
    <d v="1899-12-30T08:45:00"/>
    <x v="0"/>
    <n v="170"/>
    <n v="26"/>
    <n v="8"/>
    <n v="14"/>
    <d v="1899-12-30T08:14:00"/>
    <s v="BHDF13"/>
    <s v="Lisanco"/>
    <x v="17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27"/>
    <n v="8"/>
    <n v="16"/>
    <d v="1899-12-30T08:16:00"/>
    <s v="CPVP46"/>
    <s v="Lisanco"/>
    <x v="17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28"/>
    <n v="8"/>
    <n v="16"/>
    <d v="1899-12-30T08:16:00"/>
    <s v="PB2474"/>
    <s v="Liserco"/>
    <x v="18"/>
    <x v="0"/>
    <x v="1"/>
    <s v="TXB"/>
    <n v="1"/>
    <x v="1"/>
    <n v="7.97"/>
  </r>
  <r>
    <x v="20"/>
    <s v="NS"/>
    <d v="2016-04-19T00:00:00"/>
    <d v="1899-12-30T07:15:00"/>
    <d v="1899-12-30T08:45:00"/>
    <x v="0"/>
    <n v="170"/>
    <n v="29"/>
    <n v="8"/>
    <n v="17"/>
    <d v="1899-12-30T08:17:00"/>
    <s v="RV9006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0"/>
    <n v="30"/>
    <n v="8"/>
    <n v="19"/>
    <d v="1899-12-30T08:19:00"/>
    <s v="ZL3344"/>
    <s v="Lisanco"/>
    <x v="17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1"/>
    <n v="8"/>
    <n v="20"/>
    <d v="1899-12-30T08:20:00"/>
    <s v="XA3101"/>
    <s v="Liserco"/>
    <x v="22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2"/>
    <n v="8"/>
    <n v="20"/>
    <d v="1899-12-30T08:20:00"/>
    <s v="YB8099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3"/>
    <n v="8"/>
    <n v="21"/>
    <d v="1899-12-30T08:21:00"/>
    <s v="HWCW50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4"/>
    <n v="8"/>
    <n v="23"/>
    <d v="1899-12-30T08:23:00"/>
    <s v="PG8204"/>
    <s v="Liserco"/>
    <x v="22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5"/>
    <n v="8"/>
    <n v="24"/>
    <d v="1899-12-30T08:24:00"/>
    <s v="BFGD28"/>
    <s v="Lisanco"/>
    <x v="20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6"/>
    <n v="8"/>
    <n v="24"/>
    <d v="1899-12-30T08:24:00"/>
    <s v="YG1201"/>
    <s v="Liserco"/>
    <x v="22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7"/>
    <n v="8"/>
    <n v="26"/>
    <d v="1899-12-30T08:26:00"/>
    <s v="HKWG96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8"/>
    <n v="8"/>
    <n v="27"/>
    <d v="1899-12-30T08:27:00"/>
    <s v="XG3056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9"/>
    <n v="8"/>
    <n v="27"/>
    <d v="1899-12-30T08:27:00"/>
    <s v="RP7390"/>
    <s v="Liserco"/>
    <x v="18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10"/>
    <n v="8"/>
    <n v="29"/>
    <d v="1899-12-30T08:29:00"/>
    <s v="SC4404"/>
    <s v="Lisanco"/>
    <x v="16"/>
    <x v="0"/>
    <x v="1"/>
    <s v="TXB"/>
    <n v="2"/>
    <x v="1"/>
    <n v="17.84"/>
  </r>
  <r>
    <x v="20"/>
    <s v="NS"/>
    <d v="2016-04-19T00:00:00"/>
    <d v="1899-12-30T07:15:00"/>
    <d v="1899-12-30T08:45:00"/>
    <x v="0"/>
    <n v="171"/>
    <n v="11"/>
    <n v="8"/>
    <n v="31"/>
    <d v="1899-12-30T08:31:00"/>
    <s v="CFYS51"/>
    <s v="Lisanco"/>
    <x v="20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12"/>
    <n v="8"/>
    <n v="31"/>
    <d v="1899-12-30T08:31:00"/>
    <s v="XF1142"/>
    <s v="Liserco"/>
    <x v="22"/>
    <x v="0"/>
    <x v="0"/>
    <s v="TXB"/>
    <n v="2"/>
    <x v="1"/>
    <n v="17.84"/>
  </r>
  <r>
    <x v="20"/>
    <s v="NS"/>
    <d v="2016-04-19T00:00:00"/>
    <d v="1899-12-30T07:15:00"/>
    <d v="1899-12-30T08:45:00"/>
    <x v="0"/>
    <n v="171"/>
    <n v="13"/>
    <n v="8"/>
    <n v="33"/>
    <d v="1899-12-30T08:33:00"/>
    <s v="VV6184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14"/>
    <n v="8"/>
    <n v="33"/>
    <d v="1899-12-30T08:33:00"/>
    <s v="XW8292"/>
    <s v="Lisanco"/>
    <x v="16"/>
    <x v="0"/>
    <x v="1"/>
    <s v="TXB"/>
    <n v="2"/>
    <x v="1"/>
    <n v="17.84"/>
  </r>
  <r>
    <x v="20"/>
    <s v="NS"/>
    <d v="2016-04-19T00:00:00"/>
    <d v="1899-12-30T07:15:00"/>
    <d v="1899-12-30T08:45:00"/>
    <x v="0"/>
    <n v="171"/>
    <n v="15"/>
    <n v="8"/>
    <n v="35"/>
    <d v="1899-12-30T08:35:00"/>
    <s v="UR7281"/>
    <s v="Lisanco"/>
    <x v="16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16"/>
    <n v="8"/>
    <n v="38"/>
    <d v="1899-12-30T08:38:00"/>
    <s v="XW8290"/>
    <s v="Liserco"/>
    <x v="22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17"/>
    <n v="8"/>
    <n v="39"/>
    <d v="1899-12-30T08:39:00"/>
    <s v="YY6489"/>
    <s v="Liserco"/>
    <x v="22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18"/>
    <n v="8"/>
    <n v="39"/>
    <d v="1899-12-30T08:39:00"/>
    <s v="CZJZ74"/>
    <s v="Lisanco"/>
    <x v="20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19"/>
    <n v="8"/>
    <n v="40"/>
    <d v="1899-12-30T08:40:00"/>
    <s v="XG8088"/>
    <s v="Lisanco"/>
    <x v="16"/>
    <x v="0"/>
    <x v="1"/>
    <s v="TXB"/>
    <n v="3"/>
    <x v="1"/>
    <n v="30.84"/>
  </r>
  <r>
    <x v="20"/>
    <s v="NS"/>
    <d v="2016-04-19T00:00:00"/>
    <d v="1899-12-30T07:15:00"/>
    <d v="1899-12-30T08:45:00"/>
    <x v="0"/>
    <n v="171"/>
    <n v="20"/>
    <n v="8"/>
    <n v="43"/>
    <d v="1899-12-30T08:43:00"/>
    <s v="XV9759"/>
    <s v="Liserco"/>
    <x v="1"/>
    <x v="0"/>
    <x v="0"/>
    <s v="TXB"/>
    <n v="1"/>
    <x v="1"/>
    <n v="7.97"/>
  </r>
  <r>
    <x v="20"/>
    <s v="NS"/>
    <d v="2016-04-19T00:00:00"/>
    <d v="1899-12-30T07:15:00"/>
    <d v="1899-12-30T08:45:00"/>
    <x v="0"/>
    <n v="171"/>
    <n v="21"/>
    <n v="8"/>
    <n v="44"/>
    <d v="1899-12-30T08:44:00"/>
    <s v="BLYR49"/>
    <s v="Lisanco"/>
    <x v="20"/>
    <x v="0"/>
    <x v="1"/>
    <s v="TXB"/>
    <n v="1"/>
    <x v="1"/>
    <n v="7.97"/>
  </r>
  <r>
    <x v="20"/>
    <s v="NS"/>
    <d v="2016-04-19T00:00:00"/>
    <d v="1899-12-30T07:15:00"/>
    <d v="1899-12-30T08:45:00"/>
    <x v="0"/>
    <n v="171"/>
    <n v="22"/>
    <n v="8"/>
    <n v="45"/>
    <d v="1899-12-30T08:45:00"/>
    <s v="UD3998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1"/>
    <n v="9"/>
    <n v="45"/>
    <d v="1899-12-30T09:45:00"/>
    <s v="XN6582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"/>
    <n v="9"/>
    <n v="48"/>
    <d v="1899-12-30T09:48:00"/>
    <s v="UK7780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3"/>
    <n v="9"/>
    <n v="49"/>
    <d v="1899-12-30T09:49:00"/>
    <s v="VX4025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4"/>
    <n v="9"/>
    <n v="51"/>
    <d v="1899-12-30T09:51:00"/>
    <s v="VX4025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5"/>
    <n v="9"/>
    <n v="52"/>
    <d v="1899-12-30T09:52:00"/>
    <s v="NF5289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6"/>
    <n v="9"/>
    <n v="52"/>
    <d v="1899-12-30T09:52:00"/>
    <s v="XF9609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7"/>
    <n v="9"/>
    <n v="56"/>
    <d v="1899-12-30T09:56:00"/>
    <s v="RJ2223"/>
    <s v="Lisanco"/>
    <x v="20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8"/>
    <n v="9"/>
    <n v="56"/>
    <d v="1899-12-30T09:56:00"/>
    <s v="XU9222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9"/>
    <n v="9"/>
    <n v="57"/>
    <d v="1899-12-30T09:57:00"/>
    <s v="WG9620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10"/>
    <n v="9"/>
    <n v="58"/>
    <d v="1899-12-30T09:58:00"/>
    <s v="XJ7010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11"/>
    <n v="10"/>
    <n v="10"/>
    <d v="1899-12-30T10:10:00"/>
    <s v="YH2050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12"/>
    <n v="10"/>
    <n v="1"/>
    <d v="1899-12-30T10:01:00"/>
    <s v="XH6365"/>
    <s v="Liserco"/>
    <x v="18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13"/>
    <n v="10"/>
    <n v="1"/>
    <d v="1899-12-30T10:01:00"/>
    <s v="TH5204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14"/>
    <n v="10"/>
    <n v="2"/>
    <d v="1899-12-30T10:02:00"/>
    <s v="YB8101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15"/>
    <n v="10"/>
    <n v="2"/>
    <d v="1899-12-30T10:02:00"/>
    <s v="XL8616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16"/>
    <n v="10"/>
    <n v="4"/>
    <d v="1899-12-30T10:04:00"/>
    <s v="VV1259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17"/>
    <n v="10"/>
    <n v="5"/>
    <d v="1899-12-30T10:05:00"/>
    <s v="VV1303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18"/>
    <n v="10"/>
    <n v="7"/>
    <d v="1899-12-30T10:07:00"/>
    <s v="UP2334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19"/>
    <n v="10"/>
    <n v="8"/>
    <d v="1899-12-30T10:08:00"/>
    <s v="XP6343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0"/>
    <n v="10"/>
    <n v="12"/>
    <d v="1899-12-30T10:12:00"/>
    <s v="DPTC23"/>
    <s v="Lisanco"/>
    <x v="20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1"/>
    <n v="10"/>
    <n v="13"/>
    <d v="1899-12-30T10:13:00"/>
    <s v="XR9014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2"/>
    <n v="10"/>
    <n v="15"/>
    <d v="1899-12-30T10:15:00"/>
    <s v="RR4641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23"/>
    <n v="10"/>
    <n v="16"/>
    <d v="1899-12-30T10:16:00"/>
    <s v="NF5669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4"/>
    <n v="10"/>
    <n v="17"/>
    <d v="1899-12-30T10:17:00"/>
    <s v="XF1133"/>
    <s v="Liserco"/>
    <x v="18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5"/>
    <n v="10"/>
    <n v="18"/>
    <d v="1899-12-30T10:18:00"/>
    <s v="XJ6813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26"/>
    <n v="10"/>
    <n v="18"/>
    <d v="1899-12-30T10:18:00"/>
    <s v="FGHJ72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7"/>
    <n v="10"/>
    <n v="20"/>
    <d v="1899-12-30T10:20:00"/>
    <s v="XU7878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28"/>
    <n v="10"/>
    <n v="21"/>
    <d v="1899-12-30T10:21:00"/>
    <s v="XG8359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2"/>
    <n v="29"/>
    <n v="10"/>
    <n v="25"/>
    <d v="1899-12-30T10:25:00"/>
    <s v="WG9620"/>
    <s v="Lisanco"/>
    <x v="17"/>
    <x v="0"/>
    <x v="1"/>
    <s v="TXB"/>
    <n v="1"/>
    <x v="1"/>
    <n v="7.97"/>
  </r>
  <r>
    <x v="20"/>
    <s v="NS"/>
    <d v="2016-04-19T00:00:00"/>
    <d v="1899-12-30T09:45:00"/>
    <d v="1899-12-30T11:15:00"/>
    <x v="1"/>
    <n v="172"/>
    <n v="30"/>
    <n v="10"/>
    <n v="20"/>
    <d v="1899-12-30T10:20:00"/>
    <s v="VY3606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"/>
    <n v="10"/>
    <n v="27"/>
    <d v="1899-12-30T10:27:00"/>
    <s v="XA7959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2"/>
    <n v="10"/>
    <n v="29"/>
    <d v="1899-12-30T10:29:00"/>
    <s v="FXZX84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3"/>
    <n v="10"/>
    <n v="30"/>
    <d v="1899-12-30T10:30:00"/>
    <s v="XE9119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4"/>
    <n v="10"/>
    <n v="31"/>
    <d v="1899-12-30T10:31:00"/>
    <s v="VX8865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5"/>
    <n v="10"/>
    <n v="32"/>
    <d v="1899-12-30T10:32:00"/>
    <s v="YB8101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6"/>
    <n v="10"/>
    <n v="35"/>
    <d v="1899-12-30T10:35:00"/>
    <s v="BBKP41"/>
    <s v="Lisanco"/>
    <x v="20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7"/>
    <n v="10"/>
    <n v="35"/>
    <d v="1899-12-30T10:35:00"/>
    <s v="RW5141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8"/>
    <n v="10"/>
    <n v="36"/>
    <d v="1899-12-30T10:36:00"/>
    <s v="XU8192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9"/>
    <n v="10"/>
    <n v="37"/>
    <d v="1899-12-30T10:37:00"/>
    <s v="XP6343"/>
    <s v="Lisanco"/>
    <x v="17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0"/>
    <n v="10"/>
    <n v="38"/>
    <d v="1899-12-30T10:38:00"/>
    <s v="YP3754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11"/>
    <n v="10"/>
    <n v="39"/>
    <d v="1899-12-30T10:39:00"/>
    <s v="VP1566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2"/>
    <n v="10"/>
    <n v="40"/>
    <d v="1899-12-30T10:40:00"/>
    <s v="XU9205"/>
    <s v="Liserco"/>
    <x v="18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3"/>
    <n v="10"/>
    <n v="41"/>
    <d v="1899-12-30T10:41:00"/>
    <s v="NF5669"/>
    <s v="Lisanco"/>
    <x v="17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4"/>
    <n v="10"/>
    <n v="45"/>
    <d v="1899-12-30T10:45:00"/>
    <s v="YH1754"/>
    <s v="Lisanco"/>
    <x v="20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5"/>
    <n v="10"/>
    <n v="45"/>
    <d v="1899-12-30T10:45:00"/>
    <s v="XN6577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16"/>
    <n v="10"/>
    <n v="46"/>
    <d v="1899-12-30T10:46:00"/>
    <s v="RN8077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17"/>
    <n v="10"/>
    <n v="47"/>
    <d v="1899-12-30T10:47:00"/>
    <s v="YR3549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8"/>
    <n v="10"/>
    <n v="47"/>
    <d v="1899-12-30T10:47:00"/>
    <s v="UK4279"/>
    <s v="Liserco"/>
    <x v="18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19"/>
    <n v="10"/>
    <n v="50"/>
    <d v="1899-12-30T10:50:00"/>
    <s v="FGHJ72"/>
    <s v="Lisanco"/>
    <x v="17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20"/>
    <n v="10"/>
    <n v="53"/>
    <d v="1899-12-30T10:53:00"/>
    <s v="UD8869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21"/>
    <n v="10"/>
    <n v="54"/>
    <d v="1899-12-30T10:54:00"/>
    <s v="XF9689"/>
    <s v="Liserco"/>
    <x v="18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22"/>
    <n v="10"/>
    <n v="55"/>
    <d v="1899-12-30T10:55:00"/>
    <s v="XY9547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23"/>
    <n v="10"/>
    <n v="56"/>
    <d v="1899-12-30T10:56:00"/>
    <s v="VY3606"/>
    <s v="Lisanco"/>
    <x v="17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24"/>
    <n v="10"/>
    <n v="57"/>
    <d v="1899-12-30T10:57:00"/>
    <s v="ZL5266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25"/>
    <n v="10"/>
    <n v="59"/>
    <d v="1899-12-30T10:59:00"/>
    <s v="VX8865"/>
    <s v="Lisanco"/>
    <x v="17"/>
    <x v="0"/>
    <x v="1"/>
    <s v="TXB"/>
    <n v="2"/>
    <x v="1"/>
    <n v="17.84"/>
  </r>
  <r>
    <x v="20"/>
    <s v="NS"/>
    <d v="2016-04-19T00:00:00"/>
    <d v="1899-12-30T09:45:00"/>
    <d v="1899-12-30T11:15:00"/>
    <x v="1"/>
    <n v="173"/>
    <n v="26"/>
    <n v="11"/>
    <n v="0"/>
    <d v="1899-12-30T11:00:00"/>
    <s v="VV1302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27"/>
    <n v="11"/>
    <n v="3"/>
    <d v="1899-12-30T11:03:00"/>
    <s v="XJ6810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28"/>
    <n v="11"/>
    <n v="4"/>
    <d v="1899-12-30T11:04:00"/>
    <s v="RZ8195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3"/>
    <n v="29"/>
    <n v="11"/>
    <n v="5"/>
    <d v="1899-12-30T11:05:00"/>
    <s v="DBLS82"/>
    <s v="Lisanco"/>
    <x v="20"/>
    <x v="0"/>
    <x v="1"/>
    <s v="TXB"/>
    <n v="1"/>
    <x v="1"/>
    <n v="7.97"/>
  </r>
  <r>
    <x v="20"/>
    <s v="NS"/>
    <d v="2016-04-19T00:00:00"/>
    <d v="1899-12-30T09:45:00"/>
    <d v="1899-12-30T11:15:00"/>
    <x v="1"/>
    <n v="173"/>
    <n v="30"/>
    <n v="11"/>
    <n v="6"/>
    <d v="1899-12-30T11:06:00"/>
    <s v="VP1566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4"/>
    <n v="1"/>
    <n v="11"/>
    <n v="6"/>
    <d v="1899-12-30T11:06:00"/>
    <s v="UK7313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4"/>
    <n v="2"/>
    <n v="11"/>
    <n v="7"/>
    <d v="1899-12-30T11:07:00"/>
    <s v="MZ8012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4"/>
    <n v="3"/>
    <n v="11"/>
    <n v="8"/>
    <d v="1899-12-30T11:08:00"/>
    <s v="TJ9637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4"/>
    <n v="4"/>
    <n v="11"/>
    <n v="8"/>
    <d v="1899-12-30T11:08:00"/>
    <s v="VY7740"/>
    <s v="Lisanco"/>
    <x v="16"/>
    <x v="0"/>
    <x v="1"/>
    <s v="TXB"/>
    <n v="1"/>
    <x v="1"/>
    <n v="7.97"/>
  </r>
  <r>
    <x v="20"/>
    <s v="NS"/>
    <d v="2016-04-19T00:00:00"/>
    <d v="1899-12-30T09:45:00"/>
    <d v="1899-12-30T11:15:00"/>
    <x v="1"/>
    <n v="174"/>
    <n v="5"/>
    <n v="11"/>
    <n v="11"/>
    <d v="1899-12-30T11:11:00"/>
    <s v="PB2475"/>
    <s v="Liserco"/>
    <x v="22"/>
    <x v="0"/>
    <x v="0"/>
    <s v="TXB"/>
    <n v="1"/>
    <x v="1"/>
    <n v="7.97"/>
  </r>
  <r>
    <x v="20"/>
    <s v="NS"/>
    <d v="2016-04-19T00:00:00"/>
    <d v="1899-12-30T09:45:00"/>
    <d v="1899-12-30T11:15:00"/>
    <x v="1"/>
    <n v="174"/>
    <n v="6"/>
    <n v="11"/>
    <n v="12"/>
    <d v="1899-12-30T11:12:00"/>
    <s v="HDKP85"/>
    <s v="Liserco"/>
    <x v="1"/>
    <x v="0"/>
    <x v="0"/>
    <s v="TXB"/>
    <n v="1"/>
    <x v="1"/>
    <n v="7.97"/>
  </r>
  <r>
    <x v="20"/>
    <s v="NS"/>
    <d v="2016-04-19T00:00:00"/>
    <d v="1899-12-30T09:45:00"/>
    <d v="1899-12-30T11:15:00"/>
    <x v="1"/>
    <n v="174"/>
    <n v="7"/>
    <n v="11"/>
    <n v="14"/>
    <d v="1899-12-30T11:14:00"/>
    <s v="YR3549"/>
    <s v="Lisanco"/>
    <x v="17"/>
    <x v="0"/>
    <x v="1"/>
    <s v="TXB"/>
    <n v="2"/>
    <x v="1"/>
    <n v="17.84"/>
  </r>
  <r>
    <x v="20"/>
    <s v="NS"/>
    <d v="2016-04-19T00:00:00"/>
    <d v="1899-12-30T09:45:00"/>
    <d v="1899-12-30T11:15:00"/>
    <x v="1"/>
    <n v="174"/>
    <n v="8"/>
    <n v="11"/>
    <n v="15"/>
    <d v="1899-12-30T11:15:00"/>
    <s v="UB7719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16"/>
    <n v="12"/>
    <n v="45"/>
    <d v="1899-12-30T12:45:00"/>
    <s v="YR1751"/>
    <s v="Lisanco"/>
    <x v="16"/>
    <x v="0"/>
    <x v="1"/>
    <s v="TXB"/>
    <n v="2"/>
    <x v="1"/>
    <n v="17.84"/>
  </r>
  <r>
    <x v="20"/>
    <s v="NS"/>
    <d v="2016-04-19T00:00:00"/>
    <d v="1899-12-30T12:45:00"/>
    <d v="1899-12-30T14:15:00"/>
    <x v="2"/>
    <n v="174"/>
    <n v="17"/>
    <n v="12"/>
    <n v="46"/>
    <d v="1899-12-30T12:46:00"/>
    <s v="XR5403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4"/>
    <n v="18"/>
    <n v="12"/>
    <n v="49"/>
    <d v="1899-12-30T12:49:00"/>
    <s v="FTBC16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19"/>
    <n v="12"/>
    <n v="50"/>
    <d v="1899-12-30T12:50:00"/>
    <s v="XG1220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20"/>
    <n v="12"/>
    <n v="51"/>
    <d v="1899-12-30T12:51:00"/>
    <s v="FYBZ43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21"/>
    <n v="12"/>
    <n v="53"/>
    <d v="1899-12-30T12:53:00"/>
    <s v="ZK2955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4"/>
    <n v="22"/>
    <n v="12"/>
    <n v="53"/>
    <d v="1899-12-30T12:53:00"/>
    <s v="VY3667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23"/>
    <n v="12"/>
    <n v="55"/>
    <d v="1899-12-30T12:55:00"/>
    <s v="UK4279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24"/>
    <n v="12"/>
    <n v="57"/>
    <d v="1899-12-30T12:57:00"/>
    <s v="UL4858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25"/>
    <n v="12"/>
    <n v="58"/>
    <d v="1899-12-30T12:58:00"/>
    <s v="XN8387"/>
    <s v="Lisanco"/>
    <x v="16"/>
    <x v="0"/>
    <x v="1"/>
    <s v="TXB"/>
    <n v="2"/>
    <x v="1"/>
    <n v="17.84"/>
  </r>
  <r>
    <x v="20"/>
    <s v="NS"/>
    <d v="2016-04-19T00:00:00"/>
    <d v="1899-12-30T12:45:00"/>
    <d v="1899-12-30T14:15:00"/>
    <x v="2"/>
    <n v="174"/>
    <n v="26"/>
    <n v="12"/>
    <n v="59"/>
    <d v="1899-12-30T12:59:00"/>
    <s v="XU9222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4"/>
    <n v="27"/>
    <n v="13"/>
    <n v="0"/>
    <d v="1899-12-30T13:00:00"/>
    <s v="TV4536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4"/>
    <n v="28"/>
    <n v="13"/>
    <n v="0"/>
    <d v="1899-12-30T13:00:00"/>
    <s v="XP4082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29"/>
    <n v="13"/>
    <n v="3"/>
    <d v="1899-12-30T13:03:00"/>
    <s v="ZJ2738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4"/>
    <n v="30"/>
    <n v="13"/>
    <n v="4"/>
    <d v="1899-12-30T13:04:00"/>
    <s v="UH5500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1"/>
    <n v="13"/>
    <n v="4"/>
    <d v="1899-12-30T13:04:00"/>
    <s v="VV1280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2"/>
    <n v="13"/>
    <n v="6"/>
    <d v="1899-12-30T13:06:00"/>
    <s v="TH5204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3"/>
    <n v="13"/>
    <n v="7"/>
    <d v="1899-12-30T13:07:00"/>
    <s v="UH2970"/>
    <s v="Lisanco"/>
    <x v="17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4"/>
    <n v="13"/>
    <n v="9"/>
    <d v="1899-12-30T13:09:00"/>
    <s v="XE9119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5"/>
    <n v="13"/>
    <n v="10"/>
    <d v="1899-12-30T13:10:00"/>
    <s v="UP2334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6"/>
    <n v="13"/>
    <n v="11"/>
    <d v="1899-12-30T13:11:00"/>
    <s v="PJ8699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7"/>
    <n v="13"/>
    <n v="14"/>
    <d v="1899-12-30T13:14:00"/>
    <s v="UB7719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8"/>
    <n v="13"/>
    <n v="14"/>
    <d v="1899-12-30T13:14:00"/>
    <s v="BBKP41"/>
    <s v="Lisanco"/>
    <x v="20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9"/>
    <n v="13"/>
    <n v="16"/>
    <d v="1899-12-30T13:16:00"/>
    <s v="YR1751"/>
    <s v="Lisanco"/>
    <x v="17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10"/>
    <n v="13"/>
    <n v="19"/>
    <d v="1899-12-30T13:19:00"/>
    <s v="RR4641"/>
    <s v="Liserco"/>
    <x v="1"/>
    <x v="0"/>
    <x v="0"/>
    <s v="TXB"/>
    <n v="2"/>
    <x v="1"/>
    <n v="17.84"/>
  </r>
  <r>
    <x v="20"/>
    <s v="NS"/>
    <d v="2016-04-19T00:00:00"/>
    <d v="1899-12-30T12:45:00"/>
    <d v="1899-12-30T14:15:00"/>
    <x v="2"/>
    <n v="175"/>
    <n v="11"/>
    <n v="13"/>
    <n v="20"/>
    <d v="1899-12-30T13:20:00"/>
    <s v="XV3438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12"/>
    <n v="13"/>
    <n v="21"/>
    <d v="1899-12-30T13:21:00"/>
    <s v="BDSD39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13"/>
    <n v="13"/>
    <n v="21"/>
    <d v="1899-12-30T13:21:00"/>
    <s v="XG1220"/>
    <s v="Lisanco"/>
    <x v="17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14"/>
    <n v="13"/>
    <n v="23"/>
    <d v="1899-12-30T13:23:00"/>
    <s v="CHTJ33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15"/>
    <n v="13"/>
    <n v="24"/>
    <d v="1899-12-30T13:24:00"/>
    <s v="FXZX84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16"/>
    <n v="13"/>
    <n v="26"/>
    <d v="1899-12-30T13:26:00"/>
    <s v="XY9517"/>
    <s v="Lisanco"/>
    <x v="20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17"/>
    <n v="13"/>
    <n v="28"/>
    <d v="1899-12-30T13:28:00"/>
    <s v="XN8387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18"/>
    <n v="13"/>
    <n v="28"/>
    <d v="1899-12-30T13:28:00"/>
    <s v="NF6374"/>
    <s v="Lisanco"/>
    <x v="16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19"/>
    <n v="13"/>
    <n v="30"/>
    <d v="1899-12-30T13:30:00"/>
    <s v="RW5141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20"/>
    <n v="13"/>
    <n v="30"/>
    <d v="1899-12-30T13:30:00"/>
    <s v="ZK1325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21"/>
    <n v="13"/>
    <n v="32"/>
    <d v="1899-12-30T13:32:00"/>
    <s v="ZJ2738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22"/>
    <n v="13"/>
    <n v="34"/>
    <d v="1899-12-30T13:34:00"/>
    <s v="XH6365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23"/>
    <n v="13"/>
    <n v="36"/>
    <d v="1899-12-30T13:36:00"/>
    <s v="VF8178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24"/>
    <n v="13"/>
    <n v="37"/>
    <d v="1899-12-30T13:37:00"/>
    <s v="YP3754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25"/>
    <n v="13"/>
    <n v="37"/>
    <d v="1899-12-30T13:37:00"/>
    <s v="XL8775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5"/>
    <n v="26"/>
    <n v="13"/>
    <n v="37"/>
    <d v="1899-12-30T13:37:00"/>
    <s v="FSBZ17"/>
    <s v="Lisanco"/>
    <x v="20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27"/>
    <n v="13"/>
    <n v="39"/>
    <d v="1899-12-30T13:39:00"/>
    <s v="PJ8699"/>
    <s v="Lisanco"/>
    <x v="17"/>
    <x v="0"/>
    <x v="1"/>
    <s v="TXB"/>
    <n v="2"/>
    <x v="1"/>
    <n v="17.84"/>
  </r>
  <r>
    <x v="20"/>
    <s v="NS"/>
    <d v="2016-04-19T00:00:00"/>
    <d v="1899-12-30T12:45:00"/>
    <d v="1899-12-30T14:15:00"/>
    <x v="2"/>
    <n v="175"/>
    <n v="28"/>
    <n v="13"/>
    <n v="40"/>
    <d v="1899-12-30T13:40:00"/>
    <s v="RN8077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29"/>
    <n v="13"/>
    <n v="41"/>
    <d v="1899-12-30T13:41:00"/>
    <s v="TK1389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5"/>
    <n v="30"/>
    <n v="13"/>
    <n v="43"/>
    <d v="1899-12-30T13:43:00"/>
    <s v="ZK3191"/>
    <s v="Lisanco"/>
    <x v="16"/>
    <x v="0"/>
    <x v="1"/>
    <s v="TXB"/>
    <n v="2"/>
    <x v="1"/>
    <n v="17.84"/>
  </r>
  <r>
    <x v="20"/>
    <s v="NS"/>
    <d v="2016-04-19T00:00:00"/>
    <d v="1899-12-30T12:45:00"/>
    <d v="1899-12-30T14:15:00"/>
    <x v="2"/>
    <n v="176"/>
    <n v="1"/>
    <n v="13"/>
    <n v="44"/>
    <d v="1899-12-30T13:44:00"/>
    <s v="WF6230"/>
    <s v="Lisanco"/>
    <x v="20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2"/>
    <n v="13"/>
    <n v="47"/>
    <d v="1899-12-30T13:47:00"/>
    <s v="YY6489"/>
    <s v="Liserco"/>
    <x v="22"/>
    <x v="0"/>
    <x v="0"/>
    <s v="TXB"/>
    <n v="2"/>
    <x v="1"/>
    <n v="17.84"/>
  </r>
  <r>
    <x v="20"/>
    <s v="NS"/>
    <d v="2016-04-19T00:00:00"/>
    <d v="1899-12-30T12:45:00"/>
    <d v="1899-12-30T14:15:00"/>
    <x v="2"/>
    <n v="176"/>
    <n v="3"/>
    <n v="13"/>
    <n v="48"/>
    <d v="1899-12-30T13:48:00"/>
    <s v="BDSD39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4"/>
    <n v="13"/>
    <n v="49"/>
    <d v="1899-12-30T13:49:00"/>
    <s v="XJ6810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5"/>
    <n v="13"/>
    <n v="49"/>
    <d v="1899-12-30T13:49:00"/>
    <s v="XU9202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6"/>
    <n v="13"/>
    <n v="52"/>
    <d v="1899-12-30T13:52:00"/>
    <s v="BFLH93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7"/>
    <n v="13"/>
    <n v="54"/>
    <d v="1899-12-30T13:54:00"/>
    <s v="XW8290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8"/>
    <n v="13"/>
    <n v="56"/>
    <d v="1899-12-30T13:56:00"/>
    <s v="TJ9637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9"/>
    <n v="13"/>
    <n v="57"/>
    <d v="1899-12-30T13:57:00"/>
    <s v="NF6374"/>
    <s v="Lisanco"/>
    <x v="17"/>
    <x v="0"/>
    <x v="1"/>
    <s v="TXB"/>
    <n v="2"/>
    <x v="1"/>
    <n v="17.84"/>
  </r>
  <r>
    <x v="20"/>
    <s v="NS"/>
    <d v="2016-04-19T00:00:00"/>
    <d v="1899-12-30T12:45:00"/>
    <d v="1899-12-30T14:15:00"/>
    <x v="2"/>
    <n v="176"/>
    <n v="10"/>
    <n v="13"/>
    <n v="57"/>
    <d v="1899-12-30T13:57:00"/>
    <s v="RP7390"/>
    <s v="Liserco"/>
    <x v="18"/>
    <x v="0"/>
    <x v="1"/>
    <s v="TXB"/>
    <n v="2"/>
    <x v="1"/>
    <n v="17.84"/>
  </r>
  <r>
    <x v="20"/>
    <s v="NS"/>
    <d v="2016-04-19T00:00:00"/>
    <d v="1899-12-30T12:45:00"/>
    <d v="1899-12-30T14:15:00"/>
    <x v="2"/>
    <n v="176"/>
    <n v="11"/>
    <n v="13"/>
    <n v="58"/>
    <d v="1899-12-30T13:58:00"/>
    <s v="CCVK52"/>
    <s v="Lisanco"/>
    <x v="20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12"/>
    <n v="13"/>
    <n v="59"/>
    <d v="1899-12-30T13:59:00"/>
    <s v="TP6824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13"/>
    <n v="14"/>
    <n v="0"/>
    <d v="1899-12-30T14:00:00"/>
    <s v="VB7493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14"/>
    <n v="14"/>
    <n v="1"/>
    <d v="1899-12-30T14:01:00"/>
    <s v="CZJZ74"/>
    <s v="Lisanco"/>
    <x v="20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15"/>
    <n v="14"/>
    <n v="2"/>
    <d v="1899-12-30T14:02:00"/>
    <s v="HDKP85"/>
    <s v="Liserco"/>
    <x v="1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16"/>
    <n v="14"/>
    <n v="5"/>
    <d v="1899-12-30T14:05:00"/>
    <s v="VF8178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17"/>
    <n v="14"/>
    <n v="5"/>
    <d v="1899-12-30T14:05:00"/>
    <s v="WX5378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18"/>
    <n v="14"/>
    <n v="6"/>
    <d v="1899-12-30T14:06:00"/>
    <s v="ZN8557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19"/>
    <n v="14"/>
    <n v="7"/>
    <d v="1899-12-30T14:07:00"/>
    <s v="XY3951"/>
    <s v="Lisanco"/>
    <x v="20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20"/>
    <n v="14"/>
    <n v="10"/>
    <d v="1899-12-30T14:10:00"/>
    <s v="YR2016"/>
    <s v="Liserco"/>
    <x v="18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21"/>
    <n v="14"/>
    <n v="11"/>
    <d v="1899-12-30T14:11:00"/>
    <s v="XL8616"/>
    <s v="Liserco"/>
    <x v="1"/>
    <x v="0"/>
    <x v="0"/>
    <s v="TXB"/>
    <n v="2"/>
    <x v="1"/>
    <n v="17.84"/>
  </r>
  <r>
    <x v="20"/>
    <s v="NS"/>
    <d v="2016-04-19T00:00:00"/>
    <d v="1899-12-30T12:45:00"/>
    <d v="1899-12-30T14:15:00"/>
    <x v="2"/>
    <n v="176"/>
    <n v="22"/>
    <n v="14"/>
    <n v="12"/>
    <d v="1899-12-30T14:12:00"/>
    <s v="WT1969"/>
    <s v="Liserco"/>
    <x v="22"/>
    <x v="0"/>
    <x v="0"/>
    <s v="TXB"/>
    <n v="1"/>
    <x v="1"/>
    <n v="7.97"/>
  </r>
  <r>
    <x v="20"/>
    <s v="NS"/>
    <d v="2016-04-19T00:00:00"/>
    <d v="1899-12-30T12:45:00"/>
    <d v="1899-12-30T14:15:00"/>
    <x v="2"/>
    <n v="176"/>
    <n v="23"/>
    <n v="14"/>
    <n v="12"/>
    <d v="1899-12-30T14:12:00"/>
    <s v="XZ1462"/>
    <s v="Lisanco"/>
    <x v="16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24"/>
    <n v="14"/>
    <n v="14"/>
    <d v="1899-12-30T14:14:00"/>
    <s v="ZK3191"/>
    <s v="Lisanco"/>
    <x v="17"/>
    <x v="0"/>
    <x v="1"/>
    <s v="TXB"/>
    <n v="1"/>
    <x v="1"/>
    <n v="7.97"/>
  </r>
  <r>
    <x v="20"/>
    <s v="NS"/>
    <d v="2016-04-19T00:00:00"/>
    <d v="1899-12-30T12:45:00"/>
    <d v="1899-12-30T14:15:00"/>
    <x v="2"/>
    <n v="176"/>
    <n v="25"/>
    <n v="14"/>
    <n v="15"/>
    <d v="1899-12-30T14:15:00"/>
    <s v="XC4971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1"/>
    <n v="17"/>
    <n v="45"/>
    <d v="1899-12-30T17:45:00"/>
    <s v="XA7959"/>
    <s v="Liserco"/>
    <x v="22"/>
    <x v="0"/>
    <x v="0"/>
    <s v="TXB"/>
    <n v="2"/>
    <x v="1"/>
    <n v="17.84"/>
  </r>
  <r>
    <x v="20"/>
    <s v="NS"/>
    <d v="2016-04-19T00:00:00"/>
    <d v="1899-12-30T17:45:00"/>
    <d v="1899-12-30T19:15:00"/>
    <x v="3"/>
    <n v="177"/>
    <n v="2"/>
    <n v="17"/>
    <n v="47"/>
    <d v="1899-12-30T17:47:00"/>
    <s v="VV1280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3"/>
    <n v="17"/>
    <n v="48"/>
    <d v="1899-12-30T17:48:00"/>
    <s v="XU8192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4"/>
    <n v="17"/>
    <n v="51"/>
    <d v="1899-12-30T17:51:00"/>
    <s v="VY3606"/>
    <s v="Lisanco"/>
    <x v="16"/>
    <x v="0"/>
    <x v="1"/>
    <s v="TXB"/>
    <n v="2"/>
    <x v="1"/>
    <n v="17.84"/>
  </r>
  <r>
    <x v="20"/>
    <s v="NS"/>
    <d v="2016-04-19T00:00:00"/>
    <d v="1899-12-30T17:45:00"/>
    <d v="1899-12-30T19:15:00"/>
    <x v="3"/>
    <n v="177"/>
    <n v="5"/>
    <n v="17"/>
    <n v="52"/>
    <d v="1899-12-30T17:52:00"/>
    <s v="XE9119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6"/>
    <n v="17"/>
    <n v="53"/>
    <d v="1899-12-30T17:53:00"/>
    <s v="HKWG96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7"/>
    <n v="17"/>
    <n v="55"/>
    <d v="1899-12-30T17:55:00"/>
    <s v="VV6184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8"/>
    <n v="17"/>
    <n v="55"/>
    <d v="1899-12-30T17:55:00"/>
    <s v="YH1754"/>
    <s v="Lisanco"/>
    <x v="20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9"/>
    <n v="17"/>
    <n v="55"/>
    <d v="1899-12-30T17:55:00"/>
    <s v="VX8865"/>
    <s v="Lisanco"/>
    <x v="16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10"/>
    <n v="17"/>
    <n v="59"/>
    <d v="1899-12-30T17:59:00"/>
    <s v="XN6577"/>
    <s v="Liserco"/>
    <x v="22"/>
    <x v="0"/>
    <x v="0"/>
    <s v="TXB"/>
    <n v="2"/>
    <x v="1"/>
    <n v="17.84"/>
  </r>
  <r>
    <x v="20"/>
    <s v="NS"/>
    <d v="2016-04-19T00:00:00"/>
    <d v="1899-12-30T17:45:00"/>
    <d v="1899-12-30T19:15:00"/>
    <x v="3"/>
    <n v="177"/>
    <n v="11"/>
    <n v="18"/>
    <n v="0"/>
    <d v="1899-12-30T18:00:00"/>
    <s v="TV1931"/>
    <s v="Lisanco"/>
    <x v="17"/>
    <x v="0"/>
    <x v="1"/>
    <s v="TXB"/>
    <n v="2"/>
    <x v="1"/>
    <n v="17.84"/>
  </r>
  <r>
    <x v="20"/>
    <s v="NS"/>
    <d v="2016-04-19T00:00:00"/>
    <d v="1899-12-30T17:45:00"/>
    <d v="1899-12-30T19:15:00"/>
    <x v="3"/>
    <n v="177"/>
    <n v="12"/>
    <n v="18"/>
    <n v="2"/>
    <d v="1899-12-30T18:02:00"/>
    <s v="XV9759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13"/>
    <n v="18"/>
    <n v="2"/>
    <d v="1899-12-30T18:02:00"/>
    <s v="BBKP41"/>
    <s v="Lisanco"/>
    <x v="20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14"/>
    <n v="18"/>
    <n v="3"/>
    <d v="1899-12-30T18:03:00"/>
    <s v="XK8588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15"/>
    <n v="18"/>
    <n v="4"/>
    <d v="1899-12-30T18:04:00"/>
    <s v="VP1566"/>
    <s v="Lisanco"/>
    <x v="16"/>
    <x v="0"/>
    <x v="1"/>
    <s v="TXB"/>
    <n v="2"/>
    <x v="1"/>
    <n v="17.84"/>
  </r>
  <r>
    <x v="20"/>
    <s v="NS"/>
    <d v="2016-04-19T00:00:00"/>
    <d v="1899-12-30T17:45:00"/>
    <d v="1899-12-30T19:15:00"/>
    <x v="3"/>
    <n v="177"/>
    <n v="16"/>
    <n v="18"/>
    <n v="5"/>
    <d v="1899-12-30T18:05:00"/>
    <s v="XP6343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17"/>
    <n v="18"/>
    <n v="6"/>
    <d v="1899-12-30T18:06:00"/>
    <s v="XY9547"/>
    <s v="Lisanco"/>
    <x v="16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18"/>
    <n v="18"/>
    <n v="10"/>
    <d v="1899-12-30T18:10:00"/>
    <s v="YR3549"/>
    <s v="Lisanco"/>
    <x v="16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19"/>
    <n v="18"/>
    <n v="11"/>
    <d v="1899-12-30T18:11:00"/>
    <s v="CHTJ33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20"/>
    <n v="18"/>
    <n v="11"/>
    <d v="1899-12-30T18:11:00"/>
    <s v="ZL5266"/>
    <s v="Liserco"/>
    <x v="22"/>
    <x v="0"/>
    <x v="0"/>
    <s v="TXB"/>
    <n v="2"/>
    <x v="1"/>
    <n v="17.84"/>
  </r>
  <r>
    <x v="20"/>
    <s v="NS"/>
    <d v="2016-04-19T00:00:00"/>
    <d v="1899-12-30T17:45:00"/>
    <d v="1899-12-30T19:15:00"/>
    <x v="3"/>
    <n v="177"/>
    <n v="21"/>
    <n v="18"/>
    <n v="12"/>
    <d v="1899-12-30T18:12:00"/>
    <s v="NF5669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22"/>
    <n v="18"/>
    <n v="16"/>
    <d v="1899-12-30T18:16:00"/>
    <s v="PZ5981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23"/>
    <n v="18"/>
    <n v="17"/>
    <d v="1899-12-30T18:17:00"/>
    <s v="RZ8195"/>
    <s v="Liserco"/>
    <x v="22"/>
    <x v="0"/>
    <x v="0"/>
    <s v="TXB"/>
    <n v="2"/>
    <x v="1"/>
    <n v="17.84"/>
  </r>
  <r>
    <x v="20"/>
    <s v="NS"/>
    <d v="2016-04-19T00:00:00"/>
    <d v="1899-12-30T17:45:00"/>
    <d v="1899-12-30T19:15:00"/>
    <x v="3"/>
    <n v="177"/>
    <n v="24"/>
    <n v="18"/>
    <n v="19"/>
    <d v="1899-12-30T18:19:00"/>
    <s v="TS4968"/>
    <s v="Lisanco"/>
    <x v="16"/>
    <x v="0"/>
    <x v="1"/>
    <s v="TXB"/>
    <n v="2"/>
    <x v="1"/>
    <n v="17.84"/>
  </r>
  <r>
    <x v="20"/>
    <s v="NS"/>
    <d v="2016-04-19T00:00:00"/>
    <d v="1899-12-30T17:45:00"/>
    <d v="1899-12-30T19:15:00"/>
    <x v="3"/>
    <n v="177"/>
    <n v="25"/>
    <n v="18"/>
    <n v="21"/>
    <d v="1899-12-30T18:21:00"/>
    <s v="VY3606"/>
    <s v="Lisanco"/>
    <x v="17"/>
    <x v="0"/>
    <x v="1"/>
    <s v="TXB"/>
    <n v="2"/>
    <x v="1"/>
    <n v="17.84"/>
  </r>
  <r>
    <x v="20"/>
    <s v="NS"/>
    <d v="2016-04-19T00:00:00"/>
    <d v="1899-12-30T17:45:00"/>
    <d v="1899-12-30T19:15:00"/>
    <x v="3"/>
    <n v="177"/>
    <n v="26"/>
    <n v="18"/>
    <n v="21"/>
    <d v="1899-12-30T18:21:00"/>
    <s v="MZ8012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27"/>
    <n v="18"/>
    <n v="22"/>
    <d v="1899-12-30T18:22:00"/>
    <s v="UD8869"/>
    <s v="Lisanco"/>
    <x v="16"/>
    <x v="0"/>
    <x v="1"/>
    <s v="TXB"/>
    <n v="1"/>
    <x v="1"/>
    <n v="7.97"/>
  </r>
  <r>
    <x v="20"/>
    <s v="NS"/>
    <d v="2016-04-19T00:00:00"/>
    <d v="1899-12-30T17:45:00"/>
    <d v="1899-12-30T19:15:00"/>
    <x v="3"/>
    <n v="177"/>
    <n v="28"/>
    <n v="18"/>
    <n v="22"/>
    <d v="1899-12-30T18:22:00"/>
    <s v="VT1070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7"/>
    <n v="29"/>
    <n v="18"/>
    <n v="24"/>
    <d v="1899-12-30T18:24:00"/>
    <s v="VX8865"/>
    <s v="Lisanco"/>
    <x v="17"/>
    <x v="0"/>
    <x v="1"/>
    <s v="TXB"/>
    <n v="2"/>
    <x v="1"/>
    <n v="17.84"/>
  </r>
  <r>
    <x v="20"/>
    <s v="NS"/>
    <d v="2016-04-19T00:00:00"/>
    <d v="1899-12-30T17:45:00"/>
    <d v="1899-12-30T19:15:00"/>
    <x v="3"/>
    <n v="177"/>
    <n v="30"/>
    <n v="18"/>
    <n v="26"/>
    <d v="1899-12-30T18:26:00"/>
    <s v="PB2475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1"/>
    <n v="18"/>
    <n v="27"/>
    <d v="1899-12-30T18:27:00"/>
    <s v="UK4279"/>
    <s v="Liserco"/>
    <x v="18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2"/>
    <n v="18"/>
    <n v="28"/>
    <d v="1899-12-30T18:28:00"/>
    <s v="VV1254"/>
    <s v="Liserco"/>
    <x v="18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3"/>
    <n v="18"/>
    <n v="28"/>
    <d v="1899-12-30T18:28:00"/>
    <s v="VY7731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4"/>
    <n v="18"/>
    <n v="33"/>
    <d v="1899-12-30T18:33:00"/>
    <s v="VP1566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5"/>
    <n v="18"/>
    <n v="35"/>
    <d v="1899-12-30T18:35:00"/>
    <s v="XH4880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6"/>
    <n v="18"/>
    <n v="35"/>
    <d v="1899-12-30T18:35:00"/>
    <s v="VY7740"/>
    <s v="Lisanco"/>
    <x v="16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7"/>
    <n v="18"/>
    <n v="38"/>
    <d v="1899-12-30T18:38:00"/>
    <s v="UJ5210"/>
    <s v="Lisanco"/>
    <x v="16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8"/>
    <n v="18"/>
    <n v="39"/>
    <d v="1899-12-30T18:39:00"/>
    <s v="YR3549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9"/>
    <n v="18"/>
    <n v="39"/>
    <d v="1899-12-30T18:39:00"/>
    <s v="CPPD60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10"/>
    <n v="18"/>
    <n v="40"/>
    <d v="1899-12-30T18:40:00"/>
    <s v="XB8574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11"/>
    <n v="18"/>
    <n v="43"/>
    <d v="1899-12-30T18:43:00"/>
    <s v="XT7450"/>
    <s v="Lisanco"/>
    <x v="20"/>
    <x v="0"/>
    <x v="1"/>
    <s v="TXB"/>
    <n v="2"/>
    <x v="1"/>
    <n v="17.84"/>
  </r>
  <r>
    <x v="20"/>
    <s v="NS"/>
    <d v="2016-04-19T00:00:00"/>
    <d v="1899-12-30T17:45:00"/>
    <d v="1899-12-30T19:15:00"/>
    <x v="3"/>
    <n v="178"/>
    <n v="12"/>
    <n v="18"/>
    <n v="45"/>
    <d v="1899-12-30T18:45:00"/>
    <s v="YR3548"/>
    <s v="Lisanco"/>
    <x v="16"/>
    <x v="0"/>
    <x v="1"/>
    <s v="TXB"/>
    <n v="2"/>
    <x v="1"/>
    <n v="17.84"/>
  </r>
  <r>
    <x v="20"/>
    <s v="NS"/>
    <d v="2016-04-19T00:00:00"/>
    <d v="1899-12-30T17:45:00"/>
    <d v="1899-12-30T19:15:00"/>
    <x v="3"/>
    <n v="178"/>
    <n v="13"/>
    <n v="18"/>
    <n v="47"/>
    <d v="1899-12-30T18:47:00"/>
    <s v="TS4968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14"/>
    <n v="18"/>
    <n v="49"/>
    <d v="1899-12-30T18:49:00"/>
    <s v="UA8152"/>
    <s v="Liserco"/>
    <x v="1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15"/>
    <n v="18"/>
    <n v="50"/>
    <d v="1899-12-30T18:50:00"/>
    <s v="HKPH70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16"/>
    <n v="18"/>
    <n v="52"/>
    <d v="1899-12-30T18:52:00"/>
    <s v="FSCZ99"/>
    <s v="Lisanco"/>
    <x v="16"/>
    <x v="0"/>
    <x v="1"/>
    <s v="TXB"/>
    <n v="2"/>
    <x v="1"/>
    <n v="17.84"/>
  </r>
  <r>
    <x v="20"/>
    <s v="NS"/>
    <d v="2016-04-19T00:00:00"/>
    <d v="1899-12-30T17:45:00"/>
    <d v="1899-12-30T19:15:00"/>
    <x v="3"/>
    <n v="178"/>
    <n v="17"/>
    <n v="18"/>
    <n v="53"/>
    <d v="1899-12-30T18:53:00"/>
    <s v="WG3472"/>
    <s v="Lisanco"/>
    <x v="20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18"/>
    <n v="18"/>
    <n v="54"/>
    <d v="1899-12-30T18:54:00"/>
    <s v="UD8869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19"/>
    <n v="18"/>
    <n v="55"/>
    <d v="1899-12-30T18:55:00"/>
    <s v="YH1888"/>
    <s v="Liserco"/>
    <x v="22"/>
    <x v="0"/>
    <x v="0"/>
    <s v="TXB"/>
    <n v="1"/>
    <x v="1"/>
    <n v="7.97"/>
  </r>
  <r>
    <x v="20"/>
    <s v="NS"/>
    <d v="2016-04-19T00:00:00"/>
    <d v="1899-12-30T17:45:00"/>
    <d v="1899-12-30T19:15:00"/>
    <x v="3"/>
    <n v="178"/>
    <n v="20"/>
    <n v="19"/>
    <n v="2"/>
    <d v="1899-12-30T19:02:00"/>
    <s v="VY7741"/>
    <s v="Lisanco"/>
    <x v="16"/>
    <x v="0"/>
    <x v="1"/>
    <s v="TXB"/>
    <n v="3"/>
    <x v="1"/>
    <n v="30.84"/>
  </r>
  <r>
    <x v="20"/>
    <s v="NS"/>
    <d v="2016-04-19T00:00:00"/>
    <d v="1899-12-30T17:45:00"/>
    <d v="1899-12-30T19:15:00"/>
    <x v="3"/>
    <n v="178"/>
    <n v="21"/>
    <n v="19"/>
    <n v="4"/>
    <d v="1899-12-30T19:04:00"/>
    <s v="VY7740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22"/>
    <n v="19"/>
    <n v="6"/>
    <d v="1899-12-30T19:06:00"/>
    <s v="ZX5687"/>
    <s v="Lisanco"/>
    <x v="20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23"/>
    <n v="19"/>
    <n v="10"/>
    <d v="1899-12-30T19:10:00"/>
    <s v="ZV4253"/>
    <s v="Lisanco"/>
    <x v="16"/>
    <x v="0"/>
    <x v="1"/>
    <s v="TXB"/>
    <n v="2"/>
    <x v="1"/>
    <n v="17.84"/>
  </r>
  <r>
    <x v="20"/>
    <s v="NS"/>
    <d v="2016-04-19T00:00:00"/>
    <d v="1899-12-30T17:45:00"/>
    <d v="1899-12-30T19:15:00"/>
    <x v="3"/>
    <n v="178"/>
    <n v="24"/>
    <n v="19"/>
    <n v="11"/>
    <d v="1899-12-30T19:11:00"/>
    <s v="UJ5210"/>
    <s v="Lisanco"/>
    <x v="17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25"/>
    <n v="19"/>
    <n v="13"/>
    <d v="1899-12-30T19:13:00"/>
    <s v="FYBZ43"/>
    <s v="Liserco"/>
    <x v="18"/>
    <x v="0"/>
    <x v="1"/>
    <s v="TXB"/>
    <n v="1"/>
    <x v="1"/>
    <n v="7.97"/>
  </r>
  <r>
    <x v="20"/>
    <s v="NS"/>
    <d v="2016-04-19T00:00:00"/>
    <d v="1899-12-30T17:45:00"/>
    <d v="1899-12-30T19:15:00"/>
    <x v="3"/>
    <n v="178"/>
    <n v="26"/>
    <n v="19"/>
    <n v="15"/>
    <d v="1899-12-30T19:15:00"/>
    <s v="YR3548"/>
    <s v="Lisanco"/>
    <x v="17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1"/>
    <n v="7"/>
    <n v="17"/>
    <d v="1899-12-30T07:17:00"/>
    <s v="CPPD60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2"/>
    <n v="7"/>
    <n v="18"/>
    <d v="1899-12-30T07:18:00"/>
    <s v="XL8616"/>
    <s v="Liserco"/>
    <x v="19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3"/>
    <n v="7"/>
    <n v="19"/>
    <d v="1899-12-30T07:19:00"/>
    <s v="XD7938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4"/>
    <n v="7"/>
    <n v="24"/>
    <d v="1899-12-30T07:24:00"/>
    <s v="DPTC23"/>
    <s v="Lisanco"/>
    <x v="10"/>
    <x v="0"/>
    <x v="1"/>
    <s v="TXB"/>
    <n v="1"/>
    <x v="1"/>
    <n v="7.97"/>
  </r>
  <r>
    <x v="21"/>
    <s v="EO"/>
    <d v="2016-04-19T00:00:00"/>
    <d v="1899-12-30T07:15:00"/>
    <d v="1899-12-30T08:45:00"/>
    <x v="0"/>
    <n v="179"/>
    <n v="5"/>
    <n v="7"/>
    <n v="26"/>
    <d v="1899-12-30T07:26:00"/>
    <s v="HKPH70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6"/>
    <n v="7"/>
    <n v="26"/>
    <d v="1899-12-30T07:26:00"/>
    <s v="VV1259"/>
    <s v="Liserco"/>
    <x v="19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7"/>
    <n v="7"/>
    <n v="27"/>
    <d v="1899-12-30T07:27:00"/>
    <s v="XU9220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8"/>
    <n v="7"/>
    <n v="28"/>
    <d v="1899-12-30T07:28:00"/>
    <s v="CLJJ91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79"/>
    <n v="9"/>
    <n v="7"/>
    <n v="30"/>
    <d v="1899-12-30T07:30:00"/>
    <s v="NF5289"/>
    <s v="Lisanco"/>
    <x v="17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79"/>
    <n v="10"/>
    <n v="7"/>
    <n v="30"/>
    <d v="1899-12-30T07:30:00"/>
    <s v="FSCZ99"/>
    <s v="Lisanco"/>
    <x v="20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11"/>
    <n v="7"/>
    <n v="31"/>
    <d v="1899-12-30T07:31:00"/>
    <s v="S/I"/>
    <s v="Liserco"/>
    <x v="22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79"/>
    <n v="12"/>
    <n v="7"/>
    <n v="32"/>
    <d v="1899-12-30T07:32:00"/>
    <s v="XJ6813"/>
    <s v="Liserco"/>
    <x v="19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13"/>
    <n v="7"/>
    <n v="32"/>
    <d v="1899-12-30T07:32:00"/>
    <s v="VV1302"/>
    <s v="Lisanco"/>
    <x v="10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16"/>
    <n v="7"/>
    <n v="35"/>
    <d v="1899-12-30T07:35:00"/>
    <s v="ZN8557"/>
    <s v="Lisanco"/>
    <x v="20"/>
    <x v="0"/>
    <x v="1"/>
    <s v="TXB"/>
    <n v="1"/>
    <x v="1"/>
    <n v="7.97"/>
  </r>
  <r>
    <x v="21"/>
    <s v="EO"/>
    <d v="2016-04-19T00:00:00"/>
    <d v="1899-12-30T07:15:00"/>
    <d v="1899-12-30T08:45:00"/>
    <x v="0"/>
    <n v="179"/>
    <n v="17"/>
    <n v="7"/>
    <n v="36"/>
    <d v="1899-12-30T07:36:00"/>
    <s v="ZV4253"/>
    <s v="Lisanco"/>
    <x v="17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18"/>
    <n v="7"/>
    <n v="36"/>
    <d v="1899-12-30T07:36:00"/>
    <s v="UD3998"/>
    <s v="Lisanco"/>
    <x v="16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79"/>
    <n v="19"/>
    <n v="7"/>
    <n v="38"/>
    <d v="1899-12-30T07:38:00"/>
    <s v="XG8359"/>
    <s v="Liserco"/>
    <x v="13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20"/>
    <n v="7"/>
    <n v="38"/>
    <d v="1899-12-30T07:38:00"/>
    <s v="XF9611"/>
    <s v="Liserco"/>
    <x v="13"/>
    <x v="0"/>
    <x v="1"/>
    <s v="TXB"/>
    <n v="3"/>
    <x v="1"/>
    <n v="30.84"/>
  </r>
  <r>
    <x v="21"/>
    <s v="EO"/>
    <d v="2016-04-19T00:00:00"/>
    <d v="1899-12-30T07:15:00"/>
    <d v="1899-12-30T08:45:00"/>
    <x v="0"/>
    <n v="179"/>
    <n v="21"/>
    <n v="7"/>
    <n v="42"/>
    <d v="1899-12-30T07:42:00"/>
    <s v="XA3101"/>
    <s v="Liserco"/>
    <x v="22"/>
    <x v="0"/>
    <x v="1"/>
    <s v="TXB"/>
    <n v="3"/>
    <x v="1"/>
    <n v="30.84"/>
  </r>
  <r>
    <x v="21"/>
    <s v="EO"/>
    <d v="2016-04-19T00:00:00"/>
    <d v="1899-12-30T07:15:00"/>
    <d v="1899-12-30T08:45:00"/>
    <x v="0"/>
    <n v="179"/>
    <n v="22"/>
    <n v="7"/>
    <n v="42"/>
    <d v="1899-12-30T07:42:00"/>
    <s v="UJ5210"/>
    <s v="Lisanco"/>
    <x v="17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79"/>
    <n v="23"/>
    <n v="7"/>
    <n v="43"/>
    <d v="1899-12-30T07:43:00"/>
    <s v="BHDF14"/>
    <s v="Lisanco"/>
    <x v="10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80"/>
    <n v="1"/>
    <n v="7"/>
    <n v="47"/>
    <d v="1899-12-30T07:47:00"/>
    <s v="PG8207"/>
    <s v="Liserco"/>
    <x v="22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80"/>
    <n v="2"/>
    <n v="7"/>
    <n v="47"/>
    <d v="1899-12-30T07:47:00"/>
    <s v="XA7959"/>
    <s v="Liserco"/>
    <x v="19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80"/>
    <n v="3"/>
    <n v="7"/>
    <n v="50"/>
    <d v="1899-12-30T07:50:00"/>
    <s v="XU9201"/>
    <s v="Liserco"/>
    <x v="13"/>
    <x v="0"/>
    <x v="1"/>
    <s v="TXB"/>
    <n v="3"/>
    <x v="1"/>
    <n v="30.84"/>
  </r>
  <r>
    <x v="21"/>
    <s v="EO"/>
    <d v="2016-04-19T00:00:00"/>
    <d v="1899-12-30T07:15:00"/>
    <d v="1899-12-30T08:45:00"/>
    <x v="0"/>
    <n v="180"/>
    <n v="4"/>
    <n v="7"/>
    <n v="51"/>
    <d v="1899-12-30T07:51:00"/>
    <s v="FYDV21"/>
    <s v="Lisanco"/>
    <x v="17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80"/>
    <n v="5"/>
    <n v="7"/>
    <n v="54"/>
    <d v="1899-12-30T07:54:00"/>
    <s v="XW8284"/>
    <s v="Liserco"/>
    <x v="13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80"/>
    <n v="17"/>
    <n v="8"/>
    <n v="4"/>
    <d v="1899-12-30T08:04:00"/>
    <s v="XF1142"/>
    <s v="Liserco"/>
    <x v="22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80"/>
    <n v="18"/>
    <n v="8"/>
    <n v="7"/>
    <d v="1899-12-30T08:07:00"/>
    <s v="S/I"/>
    <s v="Lisanco"/>
    <x v="20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80"/>
    <n v="19"/>
    <n v="8"/>
    <n v="7"/>
    <d v="1899-12-30T08:07:00"/>
    <s v="S/I"/>
    <s v="Liserco"/>
    <x v="13"/>
    <x v="0"/>
    <x v="1"/>
    <s v="TXB"/>
    <n v="5"/>
    <x v="1"/>
    <n v="39.284999999999997"/>
  </r>
  <r>
    <x v="21"/>
    <s v="EO"/>
    <d v="2016-04-19T00:00:00"/>
    <d v="1899-12-30T07:15:00"/>
    <d v="1899-12-30T08:45:00"/>
    <x v="0"/>
    <n v="180"/>
    <n v="20"/>
    <n v="8"/>
    <n v="13"/>
    <d v="1899-12-30T08:13:00"/>
    <s v="XP4082"/>
    <s v="Lisanco"/>
    <x v="17"/>
    <x v="0"/>
    <x v="1"/>
    <s v="TXB"/>
    <n v="1"/>
    <x v="1"/>
    <n v="7.97"/>
  </r>
  <r>
    <x v="21"/>
    <s v="EO"/>
    <d v="2016-04-19T00:00:00"/>
    <d v="1899-12-30T07:15:00"/>
    <d v="1899-12-30T08:45:00"/>
    <x v="0"/>
    <n v="180"/>
    <n v="21"/>
    <n v="8"/>
    <n v="13"/>
    <d v="1899-12-30T08:13:00"/>
    <s v="YY6489"/>
    <s v="Liserco"/>
    <x v="13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80"/>
    <n v="22"/>
    <n v="8"/>
    <n v="13"/>
    <d v="1899-12-30T08:13:00"/>
    <s v="FRKF46"/>
    <s v="Lisanco"/>
    <x v="10"/>
    <x v="0"/>
    <x v="1"/>
    <s v="TXB"/>
    <n v="3"/>
    <x v="1"/>
    <n v="30.84"/>
  </r>
  <r>
    <x v="21"/>
    <s v="EO"/>
    <d v="2016-04-19T00:00:00"/>
    <d v="1899-12-30T07:15:00"/>
    <d v="1899-12-30T08:45:00"/>
    <x v="0"/>
    <n v="180"/>
    <n v="23"/>
    <n v="8"/>
    <n v="16"/>
    <d v="1899-12-30T08:16:00"/>
    <s v="XW8290"/>
    <s v="Liserco"/>
    <x v="22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1"/>
    <n v="8"/>
    <n v="18"/>
    <d v="1899-12-30T08:18:00"/>
    <s v="UH2970"/>
    <s v="Lisanco"/>
    <x v="17"/>
    <x v="0"/>
    <x v="1"/>
    <s v="TXB"/>
    <n v="4"/>
    <x v="1"/>
    <n v="35.869999999999997"/>
  </r>
  <r>
    <x v="21"/>
    <s v="EO"/>
    <d v="2016-04-19T00:00:00"/>
    <d v="1899-12-30T07:15:00"/>
    <d v="1899-12-30T08:45:00"/>
    <x v="0"/>
    <n v="181"/>
    <n v="2"/>
    <n v="8"/>
    <n v="18"/>
    <d v="1899-12-30T08:18:00"/>
    <s v="CZJZ74"/>
    <s v="Lisanco"/>
    <x v="20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3"/>
    <n v="8"/>
    <n v="18"/>
    <d v="1899-12-30T08:18:00"/>
    <s v="XY3641"/>
    <s v="Liserco"/>
    <x v="13"/>
    <x v="0"/>
    <x v="1"/>
    <s v="TXB"/>
    <n v="1"/>
    <x v="1"/>
    <n v="7.97"/>
  </r>
  <r>
    <x v="21"/>
    <s v="EO"/>
    <d v="2016-04-19T00:00:00"/>
    <d v="1899-12-30T07:15:00"/>
    <d v="1899-12-30T08:45:00"/>
    <x v="0"/>
    <n v="181"/>
    <n v="4"/>
    <n v="8"/>
    <n v="19"/>
    <d v="1899-12-30T08:19:00"/>
    <s v="FXRR72"/>
    <s v="Lisanco"/>
    <x v="16"/>
    <x v="0"/>
    <x v="1"/>
    <s v="TXB"/>
    <n v="3"/>
    <x v="1"/>
    <n v="30.84"/>
  </r>
  <r>
    <x v="21"/>
    <s v="EO"/>
    <d v="2016-04-19T00:00:00"/>
    <d v="1899-12-30T07:15:00"/>
    <d v="1899-12-30T08:45:00"/>
    <x v="0"/>
    <n v="181"/>
    <n v="5"/>
    <n v="8"/>
    <n v="20"/>
    <d v="1899-12-30T08:20:00"/>
    <s v="XK3028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6"/>
    <n v="8"/>
    <n v="23"/>
    <d v="1899-12-30T08:23:00"/>
    <s v="BZBX54"/>
    <s v="Lisanco"/>
    <x v="10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7"/>
    <n v="8"/>
    <n v="24"/>
    <d v="1899-12-30T08:24:00"/>
    <s v="FCXP20"/>
    <s v="Lisanco"/>
    <x v="16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8"/>
    <n v="8"/>
    <n v="25"/>
    <d v="1899-12-30T08:25:00"/>
    <s v="YH2050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9"/>
    <n v="8"/>
    <n v="26"/>
    <d v="1899-12-30T08:26:00"/>
    <s v="YR1751"/>
    <s v="Lisanco"/>
    <x v="17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10"/>
    <n v="8"/>
    <n v="31"/>
    <d v="1899-12-30T08:31:00"/>
    <s v="ZK2955"/>
    <s v="Liserco"/>
    <x v="13"/>
    <x v="0"/>
    <x v="1"/>
    <s v="TXB"/>
    <n v="1"/>
    <x v="1"/>
    <n v="7.97"/>
  </r>
  <r>
    <x v="21"/>
    <s v="EO"/>
    <d v="2016-04-19T00:00:00"/>
    <d v="1899-12-30T07:15:00"/>
    <d v="1899-12-30T08:45:00"/>
    <x v="0"/>
    <n v="181"/>
    <n v="16"/>
    <n v="8"/>
    <n v="33"/>
    <d v="1899-12-30T08:33:00"/>
    <s v="GWJD81"/>
    <s v="Liserco"/>
    <x v="22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17"/>
    <n v="8"/>
    <n v="34"/>
    <d v="1899-12-30T08:34:00"/>
    <s v="UL4858"/>
    <s v="Lisanco"/>
    <x v="10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18"/>
    <n v="8"/>
    <n v="35"/>
    <d v="1899-12-30T08:35:00"/>
    <s v="XF4373"/>
    <s v="Lisanco"/>
    <x v="16"/>
    <x v="0"/>
    <x v="1"/>
    <s v="TXB"/>
    <n v="1"/>
    <x v="1"/>
    <n v="7.97"/>
  </r>
  <r>
    <x v="21"/>
    <s v="EO"/>
    <d v="2016-04-19T00:00:00"/>
    <d v="1899-12-30T07:15:00"/>
    <d v="1899-12-30T08:45:00"/>
    <x v="0"/>
    <n v="181"/>
    <n v="19"/>
    <n v="8"/>
    <n v="37"/>
    <d v="1899-12-30T08:37:00"/>
    <s v="XG1220"/>
    <s v="Lisanco"/>
    <x v="17"/>
    <x v="0"/>
    <x v="1"/>
    <s v="TXB"/>
    <n v="1"/>
    <x v="1"/>
    <n v="7.97"/>
  </r>
  <r>
    <x v="21"/>
    <s v="EO"/>
    <d v="2016-04-19T00:00:00"/>
    <d v="1899-12-30T07:15:00"/>
    <d v="1899-12-30T08:45:00"/>
    <x v="0"/>
    <n v="181"/>
    <n v="21"/>
    <n v="8"/>
    <n v="40"/>
    <d v="1899-12-30T08:40:00"/>
    <s v="VV1280"/>
    <s v="Liserco"/>
    <x v="13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22"/>
    <n v="8"/>
    <n v="41"/>
    <d v="1899-12-30T08:41:00"/>
    <s v="YD1901"/>
    <s v="Lisanco"/>
    <x v="16"/>
    <x v="0"/>
    <x v="1"/>
    <s v="TXB"/>
    <n v="1"/>
    <x v="1"/>
    <n v="7.97"/>
  </r>
  <r>
    <x v="21"/>
    <s v="EO"/>
    <d v="2016-04-19T00:00:00"/>
    <d v="1899-12-30T07:15:00"/>
    <d v="1899-12-30T08:45:00"/>
    <x v="0"/>
    <n v="181"/>
    <n v="23"/>
    <n v="8"/>
    <n v="43"/>
    <d v="1899-12-30T08:43:00"/>
    <s v="XG4960"/>
    <s v="Liserco"/>
    <x v="22"/>
    <x v="0"/>
    <x v="1"/>
    <s v="TXB"/>
    <n v="2"/>
    <x v="1"/>
    <n v="17.84"/>
  </r>
  <r>
    <x v="21"/>
    <s v="EO"/>
    <d v="2016-04-19T00:00:00"/>
    <d v="1899-12-30T07:15:00"/>
    <d v="1899-12-30T08:45:00"/>
    <x v="0"/>
    <n v="181"/>
    <n v="24"/>
    <n v="8"/>
    <n v="44"/>
    <d v="1899-12-30T08:44:00"/>
    <s v="XN8387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"/>
    <n v="9"/>
    <n v="46"/>
    <d v="1899-12-30T09:46:00"/>
    <s v="ZK3191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"/>
    <n v="9"/>
    <n v="47"/>
    <d v="1899-12-30T09:47:00"/>
    <s v="DPTC23"/>
    <s v="Lisanco"/>
    <x v="20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3"/>
    <n v="9"/>
    <n v="48"/>
    <d v="1899-12-30T09:48:00"/>
    <s v="FGHJ72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4"/>
    <n v="9"/>
    <n v="48"/>
    <d v="1899-12-30T09:48:00"/>
    <s v="TP6824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5"/>
    <n v="9"/>
    <n v="49"/>
    <d v="1899-12-30T09:49:00"/>
    <s v="XR5402"/>
    <s v="Liserco"/>
    <x v="19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6"/>
    <n v="9"/>
    <n v="52"/>
    <d v="1899-12-30T09:52:00"/>
    <s v="XJ6813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7"/>
    <n v="9"/>
    <n v="54"/>
    <d v="1899-12-30T09:54:00"/>
    <s v="WX5378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8"/>
    <n v="9"/>
    <n v="55"/>
    <d v="1899-12-30T09:55:00"/>
    <s v="VY3606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9"/>
    <n v="9"/>
    <n v="56"/>
    <d v="1899-12-30T09:56:00"/>
    <s v="XG8359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0"/>
    <n v="9"/>
    <n v="58"/>
    <d v="1899-12-30T09:58:00"/>
    <s v="XU9202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1"/>
    <n v="9"/>
    <n v="58"/>
    <d v="1899-12-30T09:58:00"/>
    <s v="XY3951"/>
    <s v="Lisanco"/>
    <x v="10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2"/>
    <n v="10"/>
    <n v="0"/>
    <d v="1899-12-30T10:00:00"/>
    <s v="VX8865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3"/>
    <n v="10"/>
    <n v="2"/>
    <d v="1899-12-30T10:02:00"/>
    <s v="WT1969"/>
    <s v="Liserco"/>
    <x v="13"/>
    <x v="0"/>
    <x v="1"/>
    <s v="TXB"/>
    <n v="2"/>
    <x v="1"/>
    <n v="17.84"/>
  </r>
  <r>
    <x v="21"/>
    <s v="EO"/>
    <d v="2016-04-19T00:00:00"/>
    <d v="1899-12-30T09:45:00"/>
    <d v="1899-12-30T11:15:00"/>
    <x v="1"/>
    <n v="182"/>
    <n v="14"/>
    <n v="10"/>
    <n v="2"/>
    <d v="1899-12-30T10:02:00"/>
    <s v="XA7959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5"/>
    <n v="10"/>
    <n v="6"/>
    <d v="1899-12-30T10:06:00"/>
    <s v="VP1566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6"/>
    <n v="10"/>
    <n v="6"/>
    <d v="1899-12-30T10:06:00"/>
    <s v="VC8029"/>
    <s v="Liserco"/>
    <x v="19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7"/>
    <n v="10"/>
    <n v="8"/>
    <d v="1899-12-30T10:08:00"/>
    <s v="PB2476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8"/>
    <n v="10"/>
    <n v="9"/>
    <d v="1899-12-30T10:09:00"/>
    <s v="VB7493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19"/>
    <n v="10"/>
    <n v="12"/>
    <d v="1899-12-30T10:12:00"/>
    <s v="XU8192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0"/>
    <n v="10"/>
    <n v="13"/>
    <d v="1899-12-30T10:13:00"/>
    <s v="FTPC59"/>
    <s v="Lisanco"/>
    <x v="10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1"/>
    <n v="10"/>
    <n v="14"/>
    <d v="1899-12-30T10:14:00"/>
    <s v="YR3549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2"/>
    <n v="10"/>
    <n v="16"/>
    <d v="1899-12-30T10:16:00"/>
    <s v="YH1754"/>
    <s v="Lisanco"/>
    <x v="20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3"/>
    <n v="10"/>
    <n v="17"/>
    <d v="1899-12-30T10:17:00"/>
    <s v="ZB8624"/>
    <s v="Liserco"/>
    <x v="19"/>
    <x v="0"/>
    <x v="1"/>
    <s v="TXB"/>
    <n v="2"/>
    <x v="1"/>
    <n v="17.84"/>
  </r>
  <r>
    <x v="21"/>
    <s v="EO"/>
    <d v="2016-04-19T00:00:00"/>
    <d v="1899-12-30T09:45:00"/>
    <d v="1899-12-30T11:15:00"/>
    <x v="1"/>
    <n v="182"/>
    <n v="24"/>
    <n v="10"/>
    <n v="18"/>
    <d v="1899-12-30T10:18:00"/>
    <s v="XR5340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5"/>
    <n v="10"/>
    <n v="20"/>
    <d v="1899-12-30T10:20:00"/>
    <s v="UD8869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6"/>
    <n v="10"/>
    <n v="22"/>
    <d v="1899-12-30T10:22:00"/>
    <s v="XN6577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7"/>
    <n v="10"/>
    <n v="23"/>
    <d v="1899-12-30T10:23:00"/>
    <s v="UJ7537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8"/>
    <n v="10"/>
    <n v="24"/>
    <d v="1899-12-30T10:24:00"/>
    <s v="ZN8557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29"/>
    <n v="10"/>
    <n v="26"/>
    <d v="1899-12-30T10:26:00"/>
    <s v="VV1302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2"/>
    <n v="30"/>
    <n v="10"/>
    <n v="27"/>
    <d v="1899-12-30T10:27:00"/>
    <s v="XE9337"/>
    <s v="Liserco"/>
    <x v="19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"/>
    <n v="10"/>
    <n v="27"/>
    <d v="1899-12-30T10:27:00"/>
    <s v="RV9006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"/>
    <n v="10"/>
    <n v="29"/>
    <d v="1899-12-30T10:29:00"/>
    <s v="XY9547"/>
    <s v="Lisanco"/>
    <x v="20"/>
    <x v="0"/>
    <x v="1"/>
    <s v="TXB"/>
    <n v="2"/>
    <x v="1"/>
    <n v="17.84"/>
  </r>
  <r>
    <x v="21"/>
    <s v="EO"/>
    <d v="2016-04-19T00:00:00"/>
    <d v="1899-12-30T09:45:00"/>
    <d v="1899-12-30T11:15:00"/>
    <x v="1"/>
    <n v="183"/>
    <n v="3"/>
    <n v="10"/>
    <n v="32"/>
    <d v="1899-12-30T10:32:00"/>
    <s v="ZL5266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4"/>
    <n v="10"/>
    <n v="33"/>
    <d v="1899-12-30T10:33:00"/>
    <s v="UK7313"/>
    <s v="Lisanco"/>
    <x v="10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5"/>
    <n v="10"/>
    <n v="33"/>
    <d v="1899-12-30T10:33:00"/>
    <s v="XZ1462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6"/>
    <n v="10"/>
    <n v="33"/>
    <d v="1899-12-30T10:33:00"/>
    <s v="GLZG82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7"/>
    <n v="10"/>
    <n v="38"/>
    <d v="1899-12-30T10:38:00"/>
    <s v="RZ8195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8"/>
    <n v="10"/>
    <n v="38"/>
    <d v="1899-12-30T10:38:00"/>
    <s v="DKZH74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9"/>
    <n v="10"/>
    <n v="38"/>
    <d v="1899-12-30T10:38:00"/>
    <s v="VY7740"/>
    <s v="Lisanco"/>
    <x v="16"/>
    <x v="0"/>
    <x v="1"/>
    <s v="TXB"/>
    <n v="2"/>
    <x v="1"/>
    <n v="17.84"/>
  </r>
  <r>
    <x v="21"/>
    <s v="EO"/>
    <d v="2016-04-19T00:00:00"/>
    <d v="1899-12-30T09:45:00"/>
    <d v="1899-12-30T11:15:00"/>
    <x v="1"/>
    <n v="183"/>
    <n v="10"/>
    <n v="10"/>
    <n v="40"/>
    <d v="1899-12-30T10:40:00"/>
    <s v="DBLS82"/>
    <s v="Lisanco"/>
    <x v="20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1"/>
    <n v="10"/>
    <n v="41"/>
    <d v="1899-12-30T10:41:00"/>
    <s v="UD8133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2"/>
    <n v="10"/>
    <n v="44"/>
    <d v="1899-12-30T10:44:00"/>
    <s v="FYBF71"/>
    <s v="Lisanco"/>
    <x v="10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3"/>
    <n v="10"/>
    <n v="45"/>
    <d v="1899-12-30T10:45:00"/>
    <s v="MZ8012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4"/>
    <n v="10"/>
    <n v="46"/>
    <d v="1899-12-30T10:46:00"/>
    <s v="UJ5210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5"/>
    <n v="10"/>
    <n v="46"/>
    <d v="1899-12-30T10:46:00"/>
    <s v="XW8284"/>
    <s v="Liserco"/>
    <x v="19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6"/>
    <n v="10"/>
    <n v="47"/>
    <d v="1899-12-30T10:47:00"/>
    <s v="FYCC32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7"/>
    <n v="10"/>
    <n v="48"/>
    <d v="1899-12-30T10:48:00"/>
    <s v="YR1991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8"/>
    <n v="10"/>
    <n v="48"/>
    <d v="1899-12-30T10:48:00"/>
    <s v="PB2475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19"/>
    <n v="10"/>
    <n v="51"/>
    <d v="1899-12-30T10:51:00"/>
    <s v="YR3548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0"/>
    <n v="10"/>
    <n v="53"/>
    <d v="1899-12-30T10:53:00"/>
    <s v="WK7410"/>
    <s v="Liserco"/>
    <x v="13"/>
    <x v="0"/>
    <x v="1"/>
    <s v="TXB"/>
    <n v="2"/>
    <x v="1"/>
    <n v="17.84"/>
  </r>
  <r>
    <x v="21"/>
    <s v="EO"/>
    <d v="2016-04-19T00:00:00"/>
    <d v="1899-12-30T09:45:00"/>
    <d v="1899-12-30T11:15:00"/>
    <x v="1"/>
    <n v="183"/>
    <n v="21"/>
    <n v="10"/>
    <n v="53"/>
    <d v="1899-12-30T10:53:00"/>
    <s v="BHWC57"/>
    <s v="Lisanco"/>
    <x v="20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2"/>
    <n v="10"/>
    <n v="56"/>
    <d v="1899-12-30T10:56:00"/>
    <s v="FSCZ99"/>
    <s v="Lisanco"/>
    <x v="16"/>
    <x v="0"/>
    <x v="1"/>
    <s v="TXB"/>
    <n v="2"/>
    <x v="1"/>
    <n v="17.84"/>
  </r>
  <r>
    <x v="21"/>
    <s v="EO"/>
    <d v="2016-04-19T00:00:00"/>
    <d v="1899-12-30T09:45:00"/>
    <d v="1899-12-30T11:15:00"/>
    <x v="1"/>
    <n v="183"/>
    <n v="23"/>
    <n v="10"/>
    <n v="56"/>
    <d v="1899-12-30T10:56:00"/>
    <s v="XH4880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4"/>
    <n v="10"/>
    <n v="58"/>
    <d v="1899-12-30T10:58:00"/>
    <s v="XH4866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5"/>
    <n v="10"/>
    <n v="59"/>
    <d v="1899-12-30T10:59:00"/>
    <s v="XR9015"/>
    <s v="Lisanco"/>
    <x v="20"/>
    <x v="0"/>
    <x v="1"/>
    <s v="TXB"/>
    <n v="2"/>
    <x v="1"/>
    <n v="17.84"/>
  </r>
  <r>
    <x v="21"/>
    <s v="EO"/>
    <d v="2016-04-19T00:00:00"/>
    <d v="1899-12-30T09:45:00"/>
    <d v="1899-12-30T11:15:00"/>
    <x v="1"/>
    <n v="183"/>
    <n v="26"/>
    <n v="11"/>
    <n v="1"/>
    <d v="1899-12-30T11:01:00"/>
    <s v="CPPD60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7"/>
    <n v="11"/>
    <n v="3"/>
    <d v="1899-12-30T11:03:00"/>
    <s v="CVSJ48"/>
    <s v="Liserco"/>
    <x v="19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8"/>
    <n v="11"/>
    <n v="3"/>
    <d v="1899-12-30T11:03:00"/>
    <s v="VY7741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29"/>
    <n v="11"/>
    <n v="3"/>
    <d v="1899-12-30T11:03:00"/>
    <s v="BKRG36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3"/>
    <n v="30"/>
    <n v="11"/>
    <n v="6"/>
    <d v="1899-12-30T11:06:00"/>
    <s v="XT7450"/>
    <s v="Lisanco"/>
    <x v="20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1"/>
    <n v="11"/>
    <n v="7"/>
    <d v="1899-12-30T11:07:00"/>
    <s v="GBVW20"/>
    <s v="Liserco"/>
    <x v="19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2"/>
    <n v="11"/>
    <n v="7"/>
    <d v="1899-12-30T11:07:00"/>
    <s v="TV4536"/>
    <s v="Liserco"/>
    <x v="13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3"/>
    <n v="11"/>
    <n v="10"/>
    <d v="1899-12-30T11:10:00"/>
    <s v="HKPH70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4"/>
    <n v="11"/>
    <n v="11"/>
    <d v="1899-12-30T11:11:00"/>
    <s v="ZV4253"/>
    <s v="Lisanco"/>
    <x v="16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5"/>
    <n v="11"/>
    <n v="12"/>
    <d v="1899-12-30T11:12:00"/>
    <s v="UJ3691"/>
    <s v="Lisanco"/>
    <x v="17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6"/>
    <n v="11"/>
    <n v="14"/>
    <d v="1899-12-30T11:14:00"/>
    <s v="CLJJ91"/>
    <s v="Liserco"/>
    <x v="22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7"/>
    <n v="11"/>
    <n v="14"/>
    <d v="1899-12-30T11:14:00"/>
    <s v="YW9803"/>
    <s v="Lisanco"/>
    <x v="10"/>
    <x v="0"/>
    <x v="1"/>
    <s v="TXB"/>
    <n v="1"/>
    <x v="1"/>
    <n v="7.97"/>
  </r>
  <r>
    <x v="21"/>
    <s v="EO"/>
    <d v="2016-04-19T00:00:00"/>
    <d v="1899-12-30T09:45:00"/>
    <d v="1899-12-30T11:15:00"/>
    <x v="1"/>
    <n v="184"/>
    <n v="8"/>
    <n v="11"/>
    <n v="15"/>
    <d v="1899-12-30T11:15:00"/>
    <s v="YH1755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16"/>
    <n v="12"/>
    <n v="46"/>
    <d v="1899-12-30T12:46:00"/>
    <s v="BDSD39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17"/>
    <n v="12"/>
    <n v="46"/>
    <d v="1899-12-30T12:46:00"/>
    <s v="XF4373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18"/>
    <n v="12"/>
    <n v="46"/>
    <d v="1899-12-30T12:46:00"/>
    <s v="BHDF14"/>
    <s v="Lisanco"/>
    <x v="10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19"/>
    <n v="12"/>
    <n v="50"/>
    <d v="1899-12-30T12:50:00"/>
    <s v="BBKP41"/>
    <s v="Lisanco"/>
    <x v="20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0"/>
    <n v="12"/>
    <n v="50"/>
    <d v="1899-12-30T12:50:00"/>
    <s v="MZ6729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1"/>
    <n v="12"/>
    <n v="53"/>
    <d v="1899-12-30T12:53:00"/>
    <s v="XU9223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3"/>
    <n v="12"/>
    <n v="54"/>
    <d v="1899-12-30T12:54:00"/>
    <s v="YD1901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4"/>
    <n v="12"/>
    <n v="55"/>
    <d v="1899-12-30T12:55:00"/>
    <s v="XV3438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5"/>
    <n v="12"/>
    <n v="56"/>
    <d v="1899-12-30T12:56:00"/>
    <s v="NF6374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6"/>
    <n v="12"/>
    <n v="58"/>
    <d v="1899-12-30T12:58:00"/>
    <s v="XW8284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27"/>
    <n v="13"/>
    <n v="0"/>
    <d v="1899-12-30T13:00:00"/>
    <s v="CHTJ33"/>
    <s v="Liserco"/>
    <x v="22"/>
    <x v="0"/>
    <x v="1"/>
    <s v="TXB"/>
    <n v="2"/>
    <x v="1"/>
    <n v="17.84"/>
  </r>
  <r>
    <x v="21"/>
    <s v="EO"/>
    <d v="2016-04-19T00:00:00"/>
    <d v="1899-12-30T12:45:00"/>
    <d v="1899-12-30T14:15:00"/>
    <x v="2"/>
    <n v="184"/>
    <n v="28"/>
    <n v="13"/>
    <n v="1"/>
    <d v="1899-12-30T13:01:00"/>
    <s v="XN6582"/>
    <s v="Lisanco"/>
    <x v="17"/>
    <x v="0"/>
    <x v="1"/>
    <s v="TXB"/>
    <n v="2"/>
    <x v="1"/>
    <n v="17.84"/>
  </r>
  <r>
    <x v="21"/>
    <s v="EO"/>
    <d v="2016-04-19T00:00:00"/>
    <d v="1899-12-30T12:45:00"/>
    <d v="1899-12-30T14:15:00"/>
    <x v="2"/>
    <n v="184"/>
    <n v="29"/>
    <n v="13"/>
    <n v="2"/>
    <d v="1899-12-30T13:02:00"/>
    <s v="GZYX34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4"/>
    <n v="30"/>
    <n v="13"/>
    <n v="3"/>
    <d v="1899-12-30T13:03:00"/>
    <s v="VF8178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1"/>
    <n v="13"/>
    <n v="5"/>
    <d v="1899-12-30T13:05:00"/>
    <s v="S/I"/>
    <s v="Lisanco"/>
    <x v="20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"/>
    <n v="13"/>
    <n v="8"/>
    <d v="1899-12-30T13:08:00"/>
    <s v="NF5289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3"/>
    <n v="13"/>
    <n v="8"/>
    <d v="1899-12-30T13:08:00"/>
    <s v="ZK1325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4"/>
    <n v="13"/>
    <n v="10"/>
    <d v="1899-12-30T13:10:00"/>
    <s v="HVXB46"/>
    <s v="Lisanco"/>
    <x v="10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5"/>
    <n v="13"/>
    <n v="11"/>
    <d v="1899-12-30T13:11:00"/>
    <s v="TR2394"/>
    <s v="Liserco"/>
    <x v="19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6"/>
    <n v="13"/>
    <n v="13"/>
    <d v="1899-12-30T13:13:00"/>
    <s v="ZK3191"/>
    <s v="Lisanco"/>
    <x v="16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7"/>
    <n v="13"/>
    <n v="14"/>
    <d v="1899-12-30T13:14:00"/>
    <s v="FSBZ17"/>
    <s v="Lisanco"/>
    <x v="20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8"/>
    <n v="13"/>
    <n v="14"/>
    <d v="1899-12-30T13:14:00"/>
    <s v="UK7780"/>
    <s v="Liserco"/>
    <x v="13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9"/>
    <n v="13"/>
    <n v="16"/>
    <d v="1899-12-30T13:16:00"/>
    <s v="XJ7010"/>
    <s v="Lisanco"/>
    <x v="17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0"/>
    <n v="13"/>
    <n v="16"/>
    <d v="1899-12-30T13:16:00"/>
    <s v="XF9609"/>
    <s v="Liserco"/>
    <x v="13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1"/>
    <n v="13"/>
    <n v="17"/>
    <d v="1899-12-30T13:17:00"/>
    <s v="TK1389"/>
    <s v="Liserco"/>
    <x v="22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2"/>
    <n v="13"/>
    <n v="19"/>
    <d v="1899-12-30T13:19:00"/>
    <s v="XU9202"/>
    <s v="Lisanco"/>
    <x v="16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3"/>
    <n v="13"/>
    <n v="20"/>
    <d v="1899-12-30T13:20:00"/>
    <s v="WF6230"/>
    <s v="Lisanco"/>
    <x v="20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4"/>
    <n v="13"/>
    <n v="22"/>
    <d v="1899-12-30T13:22:00"/>
    <s v="RJ2223"/>
    <s v="Lisanco"/>
    <x v="10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5"/>
    <n v="13"/>
    <n v="23"/>
    <d v="1899-12-30T13:23:00"/>
    <s v="VV1303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16"/>
    <n v="13"/>
    <n v="24"/>
    <d v="1899-12-30T13:24:00"/>
    <s v="XL8615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17"/>
    <n v="13"/>
    <n v="28"/>
    <d v="1899-12-30T13:28:00"/>
    <s v="VB7493"/>
    <s v="Lisanco"/>
    <x v="16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8"/>
    <n v="13"/>
    <n v="28"/>
    <d v="1899-12-30T13:28:00"/>
    <s v="XR9014"/>
    <s v="Lisanco"/>
    <x v="17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19"/>
    <n v="13"/>
    <n v="28"/>
    <d v="1899-12-30T13:28:00"/>
    <s v="BFLH93"/>
    <s v="Liserco"/>
    <x v="22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20"/>
    <n v="13"/>
    <n v="28"/>
    <d v="1899-12-30T13:28:00"/>
    <s v="VV1259"/>
    <s v="Liserco"/>
    <x v="13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21"/>
    <n v="13"/>
    <n v="31"/>
    <d v="1899-12-30T13:31:00"/>
    <s v="XR5402"/>
    <s v="Liserco"/>
    <x v="19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2"/>
    <n v="13"/>
    <n v="33"/>
    <d v="1899-12-30T13:33:00"/>
    <s v="CCVK52"/>
    <s v="Lisanco"/>
    <x v="20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3"/>
    <n v="13"/>
    <n v="33"/>
    <d v="1899-12-30T13:33:00"/>
    <s v="DPTC23"/>
    <s v="Lisanco"/>
    <x v="10"/>
    <x v="0"/>
    <x v="1"/>
    <s v="TXB"/>
    <n v="2"/>
    <x v="1"/>
    <n v="17.84"/>
  </r>
  <r>
    <x v="21"/>
    <s v="EO"/>
    <d v="2016-04-19T00:00:00"/>
    <d v="1899-12-30T12:45:00"/>
    <d v="1899-12-30T14:15:00"/>
    <x v="2"/>
    <n v="185"/>
    <n v="24"/>
    <n v="13"/>
    <n v="34"/>
    <d v="1899-12-30T13:34:00"/>
    <s v="ZN8557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5"/>
    <n v="13"/>
    <n v="34"/>
    <d v="1899-12-30T13:34:00"/>
    <s v="XU7878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6"/>
    <n v="13"/>
    <n v="36"/>
    <d v="1899-12-30T13:36:00"/>
    <s v="TP6824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7"/>
    <n v="13"/>
    <n v="38"/>
    <d v="1899-12-30T13:38:00"/>
    <s v="XJ6813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8"/>
    <n v="13"/>
    <n v="40"/>
    <d v="1899-12-30T13:40:00"/>
    <s v="WX5378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29"/>
    <n v="13"/>
    <n v="41"/>
    <d v="1899-12-30T13:41:00"/>
    <s v="XZ1462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5"/>
    <n v="30"/>
    <n v="13"/>
    <n v="42"/>
    <d v="1899-12-30T13:42:00"/>
    <s v="XG8359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"/>
    <n v="13"/>
    <n v="44"/>
    <d v="1899-12-30T13:44:00"/>
    <s v="WG9620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"/>
    <n v="13"/>
    <n v="44"/>
    <d v="1899-12-30T13:44:00"/>
    <s v="VC8029"/>
    <s v="Liserco"/>
    <x v="19"/>
    <x v="0"/>
    <x v="1"/>
    <s v="TXB"/>
    <n v="2"/>
    <x v="1"/>
    <n v="17.84"/>
  </r>
  <r>
    <x v="21"/>
    <s v="EO"/>
    <d v="2016-04-19T00:00:00"/>
    <d v="1899-12-30T12:45:00"/>
    <d v="1899-12-30T14:15:00"/>
    <x v="2"/>
    <n v="186"/>
    <n v="3"/>
    <n v="13"/>
    <n v="45"/>
    <d v="1899-12-30T13:45:00"/>
    <s v="XY3951"/>
    <s v="Lisanco"/>
    <x v="20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4"/>
    <n v="13"/>
    <n v="46"/>
    <d v="1899-12-30T13:46:00"/>
    <s v="XA7959"/>
    <s v="Liserco"/>
    <x v="19"/>
    <x v="0"/>
    <x v="1"/>
    <s v="TXB"/>
    <n v="2"/>
    <x v="1"/>
    <n v="17.84"/>
  </r>
  <r>
    <x v="21"/>
    <s v="EO"/>
    <d v="2016-04-19T00:00:00"/>
    <d v="1899-12-30T12:45:00"/>
    <d v="1899-12-30T14:15:00"/>
    <x v="2"/>
    <n v="186"/>
    <n v="5"/>
    <n v="13"/>
    <n v="47"/>
    <d v="1899-12-30T13:47:00"/>
    <s v="WT1969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6"/>
    <n v="13"/>
    <n v="48"/>
    <d v="1899-12-30T13:48:00"/>
    <s v="YB8101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7"/>
    <n v="13"/>
    <n v="49"/>
    <d v="1899-12-30T13:49:00"/>
    <s v="UD8133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8"/>
    <n v="13"/>
    <n v="49"/>
    <d v="1899-12-30T13:49:00"/>
    <s v="XW8292"/>
    <s v="Lisanco"/>
    <x v="10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9"/>
    <n v="13"/>
    <n v="51"/>
    <d v="1899-12-30T13:51:00"/>
    <s v="PB2476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0"/>
    <n v="13"/>
    <n v="53"/>
    <d v="1899-12-30T13:53:00"/>
    <s v="YH1754"/>
    <s v="Lisanco"/>
    <x v="10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1"/>
    <n v="13"/>
    <n v="54"/>
    <d v="1899-12-30T13:54:00"/>
    <s v="FYCC32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2"/>
    <n v="13"/>
    <n v="56"/>
    <d v="1899-12-30T13:56:00"/>
    <s v="FTPC59"/>
    <s v="Lisanco"/>
    <x v="20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3"/>
    <n v="13"/>
    <n v="57"/>
    <d v="1899-12-30T13:57:00"/>
    <s v="XN6577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4"/>
    <n v="13"/>
    <n v="58"/>
    <d v="1899-12-30T13:58:00"/>
    <s v="TV1931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5"/>
    <n v="13"/>
    <n v="59"/>
    <d v="1899-12-30T13:59:00"/>
    <s v="XR5340"/>
    <s v="Liserco"/>
    <x v="22"/>
    <x v="0"/>
    <x v="1"/>
    <s v="TXB"/>
    <n v="2"/>
    <x v="1"/>
    <n v="17.84"/>
  </r>
  <r>
    <x v="21"/>
    <s v="EO"/>
    <d v="2016-04-19T00:00:00"/>
    <d v="1899-12-30T12:45:00"/>
    <d v="1899-12-30T14:15:00"/>
    <x v="2"/>
    <n v="186"/>
    <n v="16"/>
    <n v="14"/>
    <n v="1"/>
    <d v="1899-12-30T14:01:00"/>
    <s v="XK8588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7"/>
    <n v="14"/>
    <n v="3"/>
    <d v="1899-12-30T14:03:00"/>
    <s v="XH4866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8"/>
    <n v="14"/>
    <n v="3"/>
    <d v="1899-12-30T14:03:00"/>
    <s v="UJ7537"/>
    <s v="Liserco"/>
    <x v="22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19"/>
    <n v="14"/>
    <n v="4"/>
    <d v="1899-12-30T14:04:00"/>
    <s v="XP6343"/>
    <s v="Lisanco"/>
    <x v="17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0"/>
    <n v="14"/>
    <n v="6"/>
    <d v="1899-12-30T14:06:00"/>
    <s v="XY9547"/>
    <s v="Lisanco"/>
    <x v="10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1"/>
    <n v="14"/>
    <n v="8"/>
    <d v="1899-12-30T14:08:00"/>
    <s v="VX9506"/>
    <s v="Lisanco"/>
    <x v="20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2"/>
    <n v="14"/>
    <n v="10"/>
    <d v="1899-12-30T14:10:00"/>
    <s v="ZB8624"/>
    <s v="Liserco"/>
    <x v="19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3"/>
    <n v="14"/>
    <n v="10"/>
    <d v="1899-12-30T14:10:00"/>
    <s v="NF5669"/>
    <s v="Lisanco"/>
    <x v="17"/>
    <x v="0"/>
    <x v="1"/>
    <s v="TXB"/>
    <n v="2"/>
    <x v="1"/>
    <n v="17.84"/>
  </r>
  <r>
    <x v="21"/>
    <s v="EO"/>
    <d v="2016-04-19T00:00:00"/>
    <d v="1899-12-30T12:45:00"/>
    <d v="1899-12-30T14:15:00"/>
    <x v="2"/>
    <n v="186"/>
    <n v="24"/>
    <n v="14"/>
    <n v="10"/>
    <d v="1899-12-30T14:10:00"/>
    <s v="ZL5266"/>
    <s v="Liserco"/>
    <x v="13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5"/>
    <n v="14"/>
    <n v="12"/>
    <d v="1899-12-30T14:12:00"/>
    <s v="UJ3691"/>
    <s v="Lisanco"/>
    <x v="16"/>
    <x v="0"/>
    <x v="1"/>
    <s v="TXB"/>
    <n v="1"/>
    <x v="1"/>
    <n v="7.97"/>
  </r>
  <r>
    <x v="21"/>
    <s v="EO"/>
    <d v="2016-04-19T00:00:00"/>
    <d v="1899-12-30T12:45:00"/>
    <d v="1899-12-30T14:15:00"/>
    <x v="2"/>
    <n v="186"/>
    <n v="26"/>
    <n v="14"/>
    <n v="13"/>
    <d v="1899-12-30T14:13:00"/>
    <s v="RZ8195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"/>
    <n v="17"/>
    <n v="46"/>
    <d v="1899-12-30T17:46:00"/>
    <s v="ZL5266"/>
    <s v="Liserco"/>
    <x v="22"/>
    <x v="0"/>
    <x v="1"/>
    <s v="TXB"/>
    <n v="2"/>
    <x v="1"/>
    <n v="17.84"/>
  </r>
  <r>
    <x v="21"/>
    <s v="EO"/>
    <d v="2016-04-19T00:00:00"/>
    <d v="1899-12-30T17:45:00"/>
    <d v="1899-12-30T19:15:00"/>
    <x v="3"/>
    <n v="187"/>
    <n v="2"/>
    <n v="17"/>
    <n v="47"/>
    <d v="1899-12-30T17:47:00"/>
    <s v="TS4968"/>
    <s v="Lisanco"/>
    <x v="16"/>
    <x v="0"/>
    <x v="1"/>
    <s v="TXB"/>
    <n v="2"/>
    <x v="1"/>
    <n v="17.84"/>
  </r>
  <r>
    <x v="21"/>
    <s v="EO"/>
    <d v="2016-04-19T00:00:00"/>
    <d v="1899-12-30T17:45:00"/>
    <d v="1899-12-30T19:15:00"/>
    <x v="3"/>
    <n v="187"/>
    <n v="3"/>
    <n v="17"/>
    <n v="48"/>
    <d v="1899-12-30T17:48:00"/>
    <s v="FYBF71"/>
    <s v="Lisanco"/>
    <x v="10"/>
    <x v="0"/>
    <x v="1"/>
    <s v="TXB"/>
    <n v="2"/>
    <x v="1"/>
    <n v="17.84"/>
  </r>
  <r>
    <x v="21"/>
    <s v="EO"/>
    <d v="2016-04-19T00:00:00"/>
    <d v="1899-12-30T17:45:00"/>
    <d v="1899-12-30T19:15:00"/>
    <x v="3"/>
    <n v="187"/>
    <n v="4"/>
    <n v="17"/>
    <n v="51"/>
    <d v="1899-12-30T17:51:00"/>
    <s v="YR1991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5"/>
    <n v="17"/>
    <n v="51"/>
    <d v="1899-12-30T17:51:00"/>
    <s v="RZ8195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6"/>
    <n v="17"/>
    <n v="52"/>
    <d v="1899-12-30T17:52:00"/>
    <s v="UD8869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7"/>
    <n v="17"/>
    <n v="55"/>
    <d v="1899-12-30T17:55:00"/>
    <s v="WK7410"/>
    <s v="Liserco"/>
    <x v="13"/>
    <x v="0"/>
    <x v="1"/>
    <s v="TXB"/>
    <n v="2"/>
    <x v="1"/>
    <n v="17.84"/>
  </r>
  <r>
    <x v="21"/>
    <s v="EO"/>
    <d v="2016-04-19T00:00:00"/>
    <d v="1899-12-30T17:45:00"/>
    <d v="1899-12-30T19:15:00"/>
    <x v="3"/>
    <n v="187"/>
    <n v="8"/>
    <n v="17"/>
    <n v="58"/>
    <d v="1899-12-30T17:58:00"/>
    <s v="MZ8012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9"/>
    <n v="17"/>
    <n v="59"/>
    <d v="1899-12-30T17:59:00"/>
    <s v="XR9015"/>
    <s v="Lisanco"/>
    <x v="10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0"/>
    <n v="18"/>
    <n v="0"/>
    <d v="1899-12-30T18:00:00"/>
    <s v="VY7740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1"/>
    <n v="18"/>
    <n v="2"/>
    <d v="1899-12-30T18:02:00"/>
    <s v="PB2475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2"/>
    <n v="18"/>
    <n v="3"/>
    <d v="1899-12-30T18:03:00"/>
    <s v="BKRG36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3"/>
    <n v="18"/>
    <n v="8"/>
    <d v="1899-12-30T18:08:00"/>
    <s v="UJ5210"/>
    <s v="Lisanco"/>
    <x v="17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4"/>
    <n v="18"/>
    <n v="8"/>
    <d v="1899-12-30T18:08:00"/>
    <s v="TV4536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5"/>
    <n v="18"/>
    <n v="10"/>
    <d v="1899-12-30T18:10:00"/>
    <s v="XH4880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6"/>
    <n v="18"/>
    <n v="11"/>
    <d v="1899-12-30T18:11:00"/>
    <s v="YW9803"/>
    <s v="Lisanco"/>
    <x v="10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7"/>
    <n v="18"/>
    <n v="15"/>
    <d v="1899-12-30T18:15:00"/>
    <s v="YR3548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8"/>
    <n v="18"/>
    <n v="15"/>
    <d v="1899-12-30T18:15:00"/>
    <s v="CPPD60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19"/>
    <n v="18"/>
    <n v="16"/>
    <d v="1899-12-30T18:16:00"/>
    <s v="FYCC32"/>
    <s v="Lisanco"/>
    <x v="17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0"/>
    <n v="18"/>
    <n v="17"/>
    <d v="1899-12-30T18:17:00"/>
    <s v="HKPG48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1"/>
    <n v="18"/>
    <n v="18"/>
    <d v="1899-12-30T18:18:00"/>
    <s v="XT7450"/>
    <s v="Lisanco"/>
    <x v="20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2"/>
    <n v="18"/>
    <n v="21"/>
    <d v="1899-12-30T18:21:00"/>
    <s v="FSCZ99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3"/>
    <n v="18"/>
    <n v="22"/>
    <d v="1899-12-30T18:22:00"/>
    <s v="UK8353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4"/>
    <n v="18"/>
    <n v="24"/>
    <d v="1899-12-30T18:24:00"/>
    <s v="HKPH70"/>
    <s v="Liserco"/>
    <x v="22"/>
    <x v="0"/>
    <x v="1"/>
    <s v="TXB"/>
    <n v="2"/>
    <x v="1"/>
    <n v="17.84"/>
  </r>
  <r>
    <x v="21"/>
    <s v="EO"/>
    <d v="2016-04-19T00:00:00"/>
    <d v="1899-12-30T17:45:00"/>
    <d v="1899-12-30T19:15:00"/>
    <x v="3"/>
    <n v="187"/>
    <n v="25"/>
    <n v="18"/>
    <n v="28"/>
    <d v="1899-12-30T18:28:00"/>
    <s v="VY7741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6"/>
    <n v="18"/>
    <n v="29"/>
    <d v="1899-12-30T18:29:00"/>
    <s v="XA3101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7"/>
    <n v="18"/>
    <n v="29"/>
    <d v="1899-12-30T18:29:00"/>
    <s v="WG3472"/>
    <s v="Lisanco"/>
    <x v="20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8"/>
    <n v="18"/>
    <n v="31"/>
    <d v="1899-12-30T18:31:00"/>
    <s v="PG8204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29"/>
    <n v="18"/>
    <n v="34"/>
    <d v="1899-12-30T18:34:00"/>
    <s v="YH1888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7"/>
    <n v="30"/>
    <n v="18"/>
    <n v="36"/>
    <d v="1899-12-30T18:36:00"/>
    <s v="BFGD28"/>
    <s v="Lisanco"/>
    <x v="10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"/>
    <n v="18"/>
    <n v="37"/>
    <d v="1899-12-30T18:37:00"/>
    <s v="ZV4253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2"/>
    <n v="18"/>
    <n v="39"/>
    <d v="1899-12-30T18:39:00"/>
    <s v="YG1201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3"/>
    <n v="18"/>
    <n v="43"/>
    <d v="1899-12-30T18:43:00"/>
    <s v="ZX5687"/>
    <s v="Lisanco"/>
    <x v="20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4"/>
    <n v="18"/>
    <n v="44"/>
    <d v="1899-12-30T18:44:00"/>
    <s v="XF1142"/>
    <s v="Liserco"/>
    <x v="13"/>
    <x v="0"/>
    <x v="1"/>
    <s v="TXB"/>
    <n v="2"/>
    <x v="1"/>
    <n v="17.84"/>
  </r>
  <r>
    <x v="21"/>
    <s v="EO"/>
    <d v="2016-04-19T00:00:00"/>
    <d v="1899-12-30T17:45:00"/>
    <d v="1899-12-30T19:15:00"/>
    <x v="3"/>
    <n v="188"/>
    <n v="5"/>
    <n v="18"/>
    <n v="46"/>
    <d v="1899-12-30T18:46:00"/>
    <s v="CPVP46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6"/>
    <n v="18"/>
    <n v="48"/>
    <d v="1899-12-30T18:48:00"/>
    <s v="FXRR72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7"/>
    <n v="18"/>
    <n v="48"/>
    <d v="1899-12-30T18:48:00"/>
    <s v="XF9610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8"/>
    <n v="18"/>
    <n v="50"/>
    <d v="1899-12-30T18:50:00"/>
    <s v="XU9201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9"/>
    <n v="18"/>
    <n v="53"/>
    <d v="1899-12-30T18:53:00"/>
    <s v="YR1751"/>
    <s v="Lisanco"/>
    <x v="16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0"/>
    <n v="18"/>
    <n v="53"/>
    <d v="1899-12-30T18:53:00"/>
    <s v="YY6489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1"/>
    <n v="18"/>
    <n v="55"/>
    <d v="1899-12-30T18:55:00"/>
    <s v="XW8282"/>
    <s v="Lisanco"/>
    <x v="10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2"/>
    <n v="18"/>
    <n v="58"/>
    <d v="1899-12-30T18:58:00"/>
    <s v="XW8290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3"/>
    <n v="18"/>
    <n v="58"/>
    <d v="1899-12-30T18:58:00"/>
    <s v="VV1283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4"/>
    <n v="19"/>
    <n v="2"/>
    <d v="1899-12-30T19:02:00"/>
    <s v="CZJZ74"/>
    <s v="Lisanco"/>
    <x v="17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5"/>
    <n v="19"/>
    <n v="3"/>
    <d v="1899-12-30T19:03:00"/>
    <s v="UZ2793"/>
    <s v="Liserco"/>
    <x v="22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6"/>
    <n v="19"/>
    <n v="6"/>
    <d v="1899-12-30T19:06:00"/>
    <s v="FRKF46"/>
    <s v="Lisanco"/>
    <x v="20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7"/>
    <n v="19"/>
    <n v="7"/>
    <d v="1899-12-30T19:07:00"/>
    <s v="XJ6814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8"/>
    <n v="19"/>
    <n v="12"/>
    <d v="1899-12-30T19:12:00"/>
    <s v="ZP2487"/>
    <s v="Liserco"/>
    <x v="13"/>
    <x v="0"/>
    <x v="1"/>
    <s v="TXB"/>
    <n v="1"/>
    <x v="1"/>
    <n v="7.97"/>
  </r>
  <r>
    <x v="21"/>
    <s v="EO"/>
    <d v="2016-04-19T00:00:00"/>
    <d v="1899-12-30T17:45:00"/>
    <d v="1899-12-30T19:15:00"/>
    <x v="3"/>
    <n v="188"/>
    <n v="19"/>
    <n v="19"/>
    <n v="13"/>
    <d v="1899-12-30T19:13:00"/>
    <s v="XY3641"/>
    <s v="Liserco"/>
    <x v="22"/>
    <x v="0"/>
    <x v="1"/>
    <s v="TXB"/>
    <n v="1"/>
    <x v="1"/>
    <n v="7.97"/>
  </r>
  <r>
    <x v="22"/>
    <s v="SN"/>
    <d v="2016-04-20T00:00:00"/>
    <d v="1899-12-30T07:15:00"/>
    <d v="1899-12-30T08:45:00"/>
    <x v="0"/>
    <n v="189"/>
    <n v="1"/>
    <n v="7"/>
    <n v="23"/>
    <d v="1899-12-30T07:23:00"/>
    <s v="XP4098"/>
    <s v="Lincosur"/>
    <x v="23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2"/>
    <n v="7"/>
    <n v="26"/>
    <d v="1899-12-30T07:26:00"/>
    <s v="YD4868"/>
    <s v="Lincosur"/>
    <x v="3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3"/>
    <n v="7"/>
    <n v="26"/>
    <d v="1899-12-30T07:26:00"/>
    <s v="VC8079"/>
    <s v="Lincosur"/>
    <x v="7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4"/>
    <n v="7"/>
    <n v="26"/>
    <d v="1899-12-30T07:26:00"/>
    <s v="CWHD75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5"/>
    <n v="7"/>
    <n v="38"/>
    <d v="1899-12-30T07:38:00"/>
    <s v="RP7378"/>
    <s v="Lincosur"/>
    <x v="9"/>
    <x v="0"/>
    <x v="1"/>
    <s v="TXB"/>
    <n v="4"/>
    <x v="0"/>
    <n v="35.869999999999997"/>
  </r>
  <r>
    <x v="22"/>
    <s v="SN"/>
    <d v="2016-04-20T00:00:00"/>
    <d v="1899-12-30T07:15:00"/>
    <d v="1899-12-30T08:45:00"/>
    <x v="0"/>
    <n v="189"/>
    <n v="6"/>
    <n v="7"/>
    <n v="40"/>
    <d v="1899-12-30T07:40:00"/>
    <s v="ZV4250"/>
    <s v="Lincosur"/>
    <x v="3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7"/>
    <n v="7"/>
    <n v="43"/>
    <d v="1899-12-30T07:43:00"/>
    <s v="S/I"/>
    <s v="Lincosur"/>
    <x v="7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8"/>
    <n v="7"/>
    <n v="44"/>
    <d v="1899-12-30T07:44:00"/>
    <s v="WE1551"/>
    <s v="Lincosur"/>
    <x v="3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9"/>
    <n v="7"/>
    <n v="47"/>
    <d v="1899-12-30T07:47:00"/>
    <s v="XS9173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1"/>
    <n v="7"/>
    <n v="49"/>
    <d v="1899-12-30T07:49:00"/>
    <s v="WA1275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2"/>
    <n v="7"/>
    <n v="51"/>
    <d v="1899-12-30T07:51:00"/>
    <s v="VR5655"/>
    <s v="Lincosur"/>
    <x v="7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3"/>
    <n v="7"/>
    <n v="52"/>
    <d v="1899-12-30T07:52:00"/>
    <s v="XG1651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4"/>
    <n v="7"/>
    <n v="54"/>
    <d v="1899-12-30T07:54:00"/>
    <s v="SC4414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5"/>
    <n v="7"/>
    <n v="59"/>
    <d v="1899-12-30T07:59:00"/>
    <s v="UB7720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6"/>
    <n v="8"/>
    <n v="1"/>
    <d v="1899-12-30T08:01:00"/>
    <s v="UZ7578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17"/>
    <n v="8"/>
    <n v="2"/>
    <d v="1899-12-30T08:02:00"/>
    <s v="CTHS19"/>
    <s v="Lincosur"/>
    <x v="23"/>
    <x v="0"/>
    <x v="1"/>
    <s v="TXB"/>
    <n v="4"/>
    <x v="0"/>
    <n v="35.869999999999997"/>
  </r>
  <r>
    <x v="22"/>
    <s v="SN"/>
    <d v="2016-04-20T00:00:00"/>
    <d v="1899-12-30T07:15:00"/>
    <d v="1899-12-30T08:45:00"/>
    <x v="0"/>
    <n v="189"/>
    <n v="18"/>
    <n v="8"/>
    <n v="6"/>
    <d v="1899-12-30T08:06:00"/>
    <s v="CYWK17"/>
    <s v="Lincosur"/>
    <x v="3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19"/>
    <n v="8"/>
    <n v="8"/>
    <d v="1899-12-30T08:08:00"/>
    <s v="YA5559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0"/>
    <n v="8"/>
    <n v="10"/>
    <d v="1899-12-30T08:10:00"/>
    <s v="UZ5178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1"/>
    <n v="8"/>
    <n v="11"/>
    <d v="1899-12-30T08:11:00"/>
    <s v="UN2927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2"/>
    <n v="8"/>
    <n v="13"/>
    <d v="1899-12-30T08:13:00"/>
    <s v="XR9016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3"/>
    <n v="8"/>
    <n v="14"/>
    <d v="1899-12-30T08:14:00"/>
    <s v="YD2089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4"/>
    <n v="8"/>
    <n v="16"/>
    <d v="1899-12-30T08:16:00"/>
    <s v="XH4982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5"/>
    <n v="8"/>
    <n v="18"/>
    <d v="1899-12-30T08:18:00"/>
    <s v="SK9248"/>
    <s v="Lincosur"/>
    <x v="9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26"/>
    <n v="8"/>
    <n v="19"/>
    <d v="1899-12-30T08:19:00"/>
    <s v="VY7726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7"/>
    <n v="8"/>
    <n v="20"/>
    <d v="1899-12-30T08:20:00"/>
    <s v="SZ5919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8"/>
    <n v="8"/>
    <n v="21"/>
    <d v="1899-12-30T08:21:00"/>
    <s v="RP7378"/>
    <s v="Lincosur"/>
    <x v="7"/>
    <x v="0"/>
    <x v="1"/>
    <s v="TXB"/>
    <n v="1"/>
    <x v="0"/>
    <n v="7.97"/>
  </r>
  <r>
    <x v="22"/>
    <s v="SN"/>
    <d v="2016-04-20T00:00:00"/>
    <d v="1899-12-30T07:15:00"/>
    <d v="1899-12-30T08:45:00"/>
    <x v="0"/>
    <n v="189"/>
    <n v="29"/>
    <n v="8"/>
    <n v="21"/>
    <d v="1899-12-30T08:21:00"/>
    <s v="VT9843"/>
    <s v="Lincosur"/>
    <x v="7"/>
    <x v="0"/>
    <x v="1"/>
    <s v="TXB"/>
    <n v="2"/>
    <x v="0"/>
    <n v="17.84"/>
  </r>
  <r>
    <x v="22"/>
    <s v="SN"/>
    <d v="2016-04-20T00:00:00"/>
    <d v="1899-12-30T07:15:00"/>
    <d v="1899-12-30T08:45:00"/>
    <x v="0"/>
    <n v="189"/>
    <n v="30"/>
    <n v="8"/>
    <n v="26"/>
    <d v="1899-12-30T08:26:00"/>
    <s v="XP1529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1"/>
    <n v="8"/>
    <n v="27"/>
    <d v="1899-12-30T08:27:00"/>
    <s v="RP8993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2"/>
    <n v="8"/>
    <n v="31"/>
    <d v="1899-12-30T08:31:00"/>
    <s v="SC4254"/>
    <s v="Lincosur"/>
    <x v="7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3"/>
    <n v="8"/>
    <n v="32"/>
    <d v="1899-12-30T08:32:00"/>
    <s v="UK6060"/>
    <s v="Lincosur"/>
    <x v="23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4"/>
    <n v="8"/>
    <n v="33"/>
    <d v="1899-12-30T08:33:00"/>
    <s v="UZ7578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5"/>
    <n v="8"/>
    <n v="34"/>
    <d v="1899-12-30T08:34:00"/>
    <s v="VE8536"/>
    <s v="Lincosur"/>
    <x v="9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6"/>
    <n v="8"/>
    <n v="36"/>
    <d v="1899-12-30T08:36:00"/>
    <s v="XB8679"/>
    <s v="Lincosur"/>
    <x v="7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7"/>
    <n v="8"/>
    <n v="41"/>
    <d v="1899-12-30T08:41:00"/>
    <s v="NL4515"/>
    <s v="Lincosur"/>
    <x v="3"/>
    <x v="0"/>
    <x v="1"/>
    <s v="TXB"/>
    <n v="1"/>
    <x v="0"/>
    <n v="7.97"/>
  </r>
  <r>
    <x v="22"/>
    <s v="SN"/>
    <d v="2016-04-20T00:00:00"/>
    <d v="1899-12-30T07:15:00"/>
    <d v="1899-12-30T08:45:00"/>
    <x v="0"/>
    <n v="190"/>
    <n v="8"/>
    <n v="8"/>
    <n v="45"/>
    <d v="1899-12-30T08:45:00"/>
    <s v="RP7378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16"/>
    <n v="9"/>
    <n v="45"/>
    <d v="1899-12-30T09:45:00"/>
    <s v="SC4254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17"/>
    <n v="9"/>
    <n v="47"/>
    <d v="1899-12-30T09:47:00"/>
    <s v="YB1235"/>
    <s v="Lincosur"/>
    <x v="9"/>
    <x v="0"/>
    <x v="1"/>
    <s v="TXB"/>
    <n v="2"/>
    <x v="0"/>
    <n v="17.84"/>
  </r>
  <r>
    <x v="22"/>
    <s v="SN"/>
    <d v="2016-04-20T00:00:00"/>
    <d v="1899-12-30T09:45:00"/>
    <d v="1899-12-30T11:15:00"/>
    <x v="1"/>
    <n v="190"/>
    <n v="18"/>
    <n v="9"/>
    <n v="50"/>
    <d v="1899-12-30T09:50:00"/>
    <s v="ZP3187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19"/>
    <n v="9"/>
    <n v="54"/>
    <d v="1899-12-30T09:54:00"/>
    <s v="ZP3187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0"/>
    <n v="9"/>
    <n v="53"/>
    <d v="1899-12-30T09:53:00"/>
    <s v="VE2909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1"/>
    <n v="9"/>
    <n v="54"/>
    <d v="1899-12-30T09:54:00"/>
    <s v="XB8679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2"/>
    <n v="9"/>
    <n v="59"/>
    <d v="1899-12-30T09:59:00"/>
    <s v="VY1404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3"/>
    <n v="10"/>
    <n v="0"/>
    <d v="1899-12-30T10:00:00"/>
    <s v="CWHD75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4"/>
    <n v="10"/>
    <n v="2"/>
    <d v="1899-12-30T10:02:00"/>
    <s v="VA8306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5"/>
    <n v="10"/>
    <n v="3"/>
    <d v="1899-12-30T10:03:00"/>
    <s v="XB8419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6"/>
    <n v="10"/>
    <n v="4"/>
    <d v="1899-12-30T10:04:00"/>
    <s v="UU4162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7"/>
    <n v="10"/>
    <n v="4"/>
    <d v="1899-12-30T10:04:00"/>
    <s v="VV1316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8"/>
    <n v="10"/>
    <n v="7"/>
    <d v="1899-12-30T10:07:00"/>
    <s v="XR5308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29"/>
    <n v="10"/>
    <n v="7"/>
    <d v="1899-12-30T10:07:00"/>
    <s v="TR2397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0"/>
    <n v="30"/>
    <n v="10"/>
    <n v="10"/>
    <d v="1899-12-30T10:10:00"/>
    <s v="YG1192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"/>
    <n v="10"/>
    <n v="11"/>
    <d v="1899-12-30T10:11:00"/>
    <s v="XF3925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"/>
    <n v="10"/>
    <n v="13"/>
    <d v="1899-12-30T10:13:00"/>
    <s v="ZV4250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3"/>
    <n v="10"/>
    <n v="13"/>
    <d v="1899-12-30T10:13:00"/>
    <s v="ZH1799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4"/>
    <n v="10"/>
    <n v="15"/>
    <d v="1899-12-30T10:15:00"/>
    <s v="BYVG31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5"/>
    <n v="10"/>
    <n v="17"/>
    <d v="1899-12-30T10:17:00"/>
    <s v="YD4868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6"/>
    <n v="10"/>
    <n v="18"/>
    <d v="1899-12-30T10:18:00"/>
    <s v="YK3967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7"/>
    <n v="10"/>
    <n v="19"/>
    <d v="1899-12-30T10:19:00"/>
    <s v="XG1651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8"/>
    <n v="10"/>
    <n v="19"/>
    <d v="1899-12-30T10:19:00"/>
    <s v="NV7314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9"/>
    <n v="10"/>
    <n v="25"/>
    <d v="1899-12-30T10:25:00"/>
    <s v="UF8857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0"/>
    <n v="10"/>
    <n v="25"/>
    <d v="1899-12-30T10:25:00"/>
    <s v="FJFL91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1"/>
    <n v="10"/>
    <n v="28"/>
    <d v="1899-12-30T10:28:00"/>
    <s v="SE2522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6"/>
    <n v="10"/>
    <n v="34"/>
    <d v="1899-12-30T10:34:00"/>
    <s v="XP4098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7"/>
    <n v="10"/>
    <n v="34"/>
    <d v="1899-12-30T10:34:00"/>
    <s v="YG1307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8"/>
    <n v="10"/>
    <n v="36"/>
    <d v="1899-12-30T10:36:00"/>
    <s v="ST4001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19"/>
    <n v="10"/>
    <n v="42"/>
    <d v="1899-12-30T10:42:00"/>
    <s v="RV9007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0"/>
    <n v="10"/>
    <n v="42"/>
    <d v="1899-12-30T10:42:00"/>
    <s v="PE6657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1"/>
    <n v="10"/>
    <n v="44"/>
    <d v="1899-12-30T10:44:00"/>
    <s v="NS7750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2"/>
    <n v="10"/>
    <n v="46"/>
    <d v="1899-12-30T10:46:00"/>
    <s v="XP3737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3"/>
    <n v="10"/>
    <n v="47"/>
    <d v="1899-12-30T10:47:00"/>
    <s v="FTPD97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4"/>
    <n v="10"/>
    <n v="48"/>
    <d v="1899-12-30T10:48:00"/>
    <s v="XR8814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5"/>
    <n v="10"/>
    <n v="48"/>
    <d v="1899-12-30T10:48:00"/>
    <s v="YW6855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6"/>
    <n v="10"/>
    <n v="50"/>
    <d v="1899-12-30T10:50:00"/>
    <s v="WA1275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7"/>
    <n v="10"/>
    <n v="51"/>
    <d v="1899-12-30T10:51:00"/>
    <s v="XF9570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8"/>
    <n v="10"/>
    <n v="56"/>
    <d v="1899-12-30T10:56:00"/>
    <s v="SK9248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29"/>
    <n v="10"/>
    <n v="56"/>
    <d v="1899-12-30T10:56:00"/>
    <s v="ZP3187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1"/>
    <n v="30"/>
    <n v="10"/>
    <n v="57"/>
    <d v="1899-12-30T10:57:00"/>
    <s v="YD2089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1"/>
    <n v="10"/>
    <n v="57"/>
    <d v="1899-12-30T10:57:00"/>
    <s v="UH7857"/>
    <s v="Lincosur"/>
    <x v="3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2"/>
    <n v="10"/>
    <n v="59"/>
    <d v="1899-12-30T10:59:00"/>
    <s v="YW6612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3"/>
    <n v="11"/>
    <n v="1"/>
    <d v="1899-12-30T11:01:00"/>
    <s v="XG1239"/>
    <s v="Lincosur"/>
    <x v="7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4"/>
    <n v="11"/>
    <n v="1"/>
    <d v="1899-12-30T11:01:00"/>
    <s v="XB8420"/>
    <s v="Lincosur"/>
    <x v="23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5"/>
    <n v="11"/>
    <n v="6"/>
    <d v="1899-12-30T11:06:00"/>
    <s v="VU3390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6"/>
    <n v="11"/>
    <n v="10"/>
    <d v="1899-12-30T11:10:00"/>
    <s v="UN2206"/>
    <s v="Lincosur"/>
    <x v="9"/>
    <x v="0"/>
    <x v="1"/>
    <s v="TXB"/>
    <n v="1"/>
    <x v="0"/>
    <n v="7.97"/>
  </r>
  <r>
    <x v="22"/>
    <s v="SN"/>
    <d v="2016-04-20T00:00:00"/>
    <d v="1899-12-30T09:45:00"/>
    <d v="1899-12-30T11:15:00"/>
    <x v="1"/>
    <n v="192"/>
    <n v="7"/>
    <n v="11"/>
    <n v="11"/>
    <d v="1899-12-30T11:11:00"/>
    <s v="VY1404"/>
    <s v="Lincosur"/>
    <x v="9"/>
    <x v="0"/>
    <x v="1"/>
    <s v="TXB"/>
    <n v="2"/>
    <x v="0"/>
    <n v="17.84"/>
  </r>
  <r>
    <x v="22"/>
    <s v="SN"/>
    <d v="2016-04-20T00:00:00"/>
    <d v="1899-12-30T09:45:00"/>
    <d v="1899-12-30T11:15:00"/>
    <x v="1"/>
    <n v="192"/>
    <n v="8"/>
    <n v="11"/>
    <n v="13"/>
    <d v="1899-12-30T11:13:00"/>
    <s v="YD4868"/>
    <s v="Lincosur"/>
    <x v="23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16"/>
    <n v="12"/>
    <n v="45"/>
    <d v="1899-12-30T12:45:00"/>
    <s v="VE2909"/>
    <s v="Lincosur"/>
    <x v="7"/>
    <x v="0"/>
    <x v="1"/>
    <s v="TXB"/>
    <n v="2"/>
    <x v="0"/>
    <n v="17.84"/>
  </r>
  <r>
    <x v="22"/>
    <s v="SN"/>
    <d v="2016-04-20T00:00:00"/>
    <d v="1899-12-30T12:45:00"/>
    <d v="1899-12-30T14:15:00"/>
    <x v="2"/>
    <n v="192"/>
    <n v="17"/>
    <n v="12"/>
    <n v="46"/>
    <d v="1899-12-30T12:46:00"/>
    <s v="VC8079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18"/>
    <n v="12"/>
    <n v="52"/>
    <d v="1899-12-30T12:52:00"/>
    <s v="UB7720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2"/>
    <n v="19"/>
    <n v="12"/>
    <n v="52"/>
    <d v="1899-12-30T12:52:00"/>
    <s v="VA8306"/>
    <s v="Lincosur"/>
    <x v="7"/>
    <x v="0"/>
    <x v="1"/>
    <s v="TXB"/>
    <n v="2"/>
    <x v="0"/>
    <n v="17.84"/>
  </r>
  <r>
    <x v="22"/>
    <s v="SN"/>
    <d v="2016-04-20T00:00:00"/>
    <d v="1899-12-30T12:45:00"/>
    <d v="1899-12-30T14:15:00"/>
    <x v="2"/>
    <n v="192"/>
    <n v="20"/>
    <n v="12"/>
    <n v="52"/>
    <d v="1899-12-30T12:52:00"/>
    <s v="CXPR46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21"/>
    <n v="12"/>
    <n v="53"/>
    <d v="1899-12-30T12:53:00"/>
    <s v="UZ7578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22"/>
    <n v="12"/>
    <n v="53"/>
    <d v="1899-12-30T12:53:00"/>
    <s v="XP1529"/>
    <s v="Lincosur"/>
    <x v="23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23"/>
    <n v="12"/>
    <n v="56"/>
    <d v="1899-12-30T12:56:00"/>
    <s v="VR5655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24"/>
    <n v="12"/>
    <n v="59"/>
    <d v="1899-12-30T12:59:00"/>
    <s v="YZ7798"/>
    <s v="Lincosur"/>
    <x v="23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25"/>
    <n v="13"/>
    <n v="1"/>
    <d v="1899-12-30T13:01:00"/>
    <s v="UZ7578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2"/>
    <n v="26"/>
    <n v="13"/>
    <n v="1"/>
    <d v="1899-12-30T13:01:00"/>
    <s v="YG1198"/>
    <s v="Lincosur"/>
    <x v="3"/>
    <x v="0"/>
    <x v="1"/>
    <s v="TXB"/>
    <n v="2"/>
    <x v="0"/>
    <n v="17.84"/>
  </r>
  <r>
    <x v="22"/>
    <s v="SN"/>
    <d v="2016-04-20T00:00:00"/>
    <d v="1899-12-30T12:45:00"/>
    <d v="1899-12-30T14:15:00"/>
    <x v="2"/>
    <n v="192"/>
    <n v="27"/>
    <n v="13"/>
    <n v="3"/>
    <d v="1899-12-30T13:03:00"/>
    <s v="UN2927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2"/>
    <n v="28"/>
    <n v="13"/>
    <n v="8"/>
    <d v="1899-12-30T13:08:00"/>
    <s v="XF3925"/>
    <s v="Lincosur"/>
    <x v="7"/>
    <x v="0"/>
    <x v="1"/>
    <s v="TXB"/>
    <n v="3"/>
    <x v="0"/>
    <n v="30.84"/>
  </r>
  <r>
    <x v="22"/>
    <s v="SN"/>
    <d v="2016-04-20T00:00:00"/>
    <d v="1899-12-30T12:45:00"/>
    <d v="1899-12-30T14:15:00"/>
    <x v="2"/>
    <n v="192"/>
    <n v="29"/>
    <n v="13"/>
    <n v="8"/>
    <d v="1899-12-30T13:08:00"/>
    <s v="DSTY15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2"/>
    <n v="30"/>
    <n v="13"/>
    <n v="11"/>
    <d v="1899-12-30T13:11:00"/>
    <s v="XS4134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1"/>
    <n v="13"/>
    <n v="14"/>
    <d v="1899-12-30T13:14:00"/>
    <s v="ZP3187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"/>
    <n v="13"/>
    <n v="15"/>
    <d v="1899-12-30T13:15:00"/>
    <s v="XR5308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3"/>
    <n v="13"/>
    <n v="15"/>
    <d v="1899-12-30T13:15:00"/>
    <s v="XH4982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4"/>
    <n v="13"/>
    <n v="16"/>
    <d v="1899-12-30T13:16:00"/>
    <s v="WX7032"/>
    <s v="Lincosur"/>
    <x v="3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5"/>
    <n v="13"/>
    <n v="18"/>
    <d v="1899-12-30T13:18:00"/>
    <s v="RV9007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6"/>
    <n v="13"/>
    <n v="18"/>
    <d v="1899-12-30T13:18:00"/>
    <s v="NV7314"/>
    <s v="Lincosur"/>
    <x v="7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7"/>
    <n v="13"/>
    <n v="22"/>
    <d v="1899-12-30T13:22:00"/>
    <s v="VY7726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8"/>
    <n v="13"/>
    <n v="23"/>
    <d v="1899-12-30T13:23:00"/>
    <s v="ZH1799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9"/>
    <n v="13"/>
    <n v="27"/>
    <d v="1899-12-30T13:27:00"/>
    <s v="VU3392"/>
    <s v="Lincosur"/>
    <x v="7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10"/>
    <n v="13"/>
    <n v="29"/>
    <d v="1899-12-30T13:29:00"/>
    <s v="YK3967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11"/>
    <n v="13"/>
    <n v="29"/>
    <d v="1899-12-30T13:29:00"/>
    <s v="YB1235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12"/>
    <n v="13"/>
    <n v="32"/>
    <d v="1899-12-30T13:32:00"/>
    <s v="UH4818"/>
    <s v="Lincosur"/>
    <x v="3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13"/>
    <n v="13"/>
    <n v="32"/>
    <d v="1899-12-30T13:32:00"/>
    <s v="YY1108"/>
    <s v="Lincosur"/>
    <x v="7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14"/>
    <n v="13"/>
    <n v="32"/>
    <d v="1899-12-30T13:32:00"/>
    <s v="XR9016"/>
    <s v="Lincosur"/>
    <x v="2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15"/>
    <n v="13"/>
    <n v="33"/>
    <d v="1899-12-30T13:33:00"/>
    <s v="UP2305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16"/>
    <n v="13"/>
    <n v="35"/>
    <d v="1899-12-30T13:35:00"/>
    <s v="SE2522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17"/>
    <n v="13"/>
    <n v="33"/>
    <d v="1899-12-30T13:33:00"/>
    <s v="YG1163"/>
    <s v="Lincosur"/>
    <x v="2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18"/>
    <n v="13"/>
    <n v="39"/>
    <d v="1899-12-30T13:39:00"/>
    <s v="RP8993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19"/>
    <n v="13"/>
    <n v="42"/>
    <d v="1899-12-30T13:42:00"/>
    <s v="PE6657"/>
    <s v="Lincosur"/>
    <x v="7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0"/>
    <n v="13"/>
    <n v="43"/>
    <d v="1899-12-30T13:43:00"/>
    <s v="TR2397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1"/>
    <n v="13"/>
    <n v="46"/>
    <d v="1899-12-30T13:46:00"/>
    <s v="ZB8859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22"/>
    <n v="13"/>
    <n v="48"/>
    <d v="1899-12-30T13:48:00"/>
    <s v="UK6060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3"/>
    <n v="23"/>
    <n v="13"/>
    <n v="50"/>
    <d v="1899-12-30T13:50:00"/>
    <s v="NS7750"/>
    <s v="Lincosur"/>
    <x v="7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4"/>
    <n v="13"/>
    <n v="50"/>
    <d v="1899-12-30T13:50:00"/>
    <s v="YG1307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5"/>
    <n v="13"/>
    <n v="52"/>
    <d v="1899-12-30T13:52:00"/>
    <s v="BZHT12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6"/>
    <n v="13"/>
    <n v="52"/>
    <d v="1899-12-30T13:52:00"/>
    <s v="XN7646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7"/>
    <n v="13"/>
    <n v="56"/>
    <d v="1899-12-30T13:56:00"/>
    <s v="YW6855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8"/>
    <n v="13"/>
    <n v="57"/>
    <d v="1899-12-30T13:57:00"/>
    <s v="UK8319"/>
    <s v="Lincosur"/>
    <x v="7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29"/>
    <n v="13"/>
    <n v="58"/>
    <d v="1899-12-30T13:58:00"/>
    <s v="VC8079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3"/>
    <n v="30"/>
    <n v="13"/>
    <n v="59"/>
    <d v="1899-12-30T13:59:00"/>
    <s v="SD3207"/>
    <s v="Lincosur"/>
    <x v="23"/>
    <x v="0"/>
    <x v="1"/>
    <s v="TXB"/>
    <n v="2"/>
    <x v="0"/>
    <n v="17.84"/>
  </r>
  <r>
    <x v="22"/>
    <s v="SN"/>
    <d v="2016-04-20T00:00:00"/>
    <d v="1899-12-30T12:45:00"/>
    <d v="1899-12-30T14:15:00"/>
    <x v="2"/>
    <n v="194"/>
    <n v="1"/>
    <n v="14"/>
    <n v="3"/>
    <d v="1899-12-30T14:03:00"/>
    <s v="UH7857"/>
    <s v="Lincosur"/>
    <x v="7"/>
    <x v="0"/>
    <x v="1"/>
    <s v="TXB"/>
    <n v="2"/>
    <x v="0"/>
    <n v="17.84"/>
  </r>
  <r>
    <x v="22"/>
    <s v="SN"/>
    <d v="2016-04-20T00:00:00"/>
    <d v="1899-12-30T12:45:00"/>
    <d v="1899-12-30T14:15:00"/>
    <x v="2"/>
    <n v="194"/>
    <n v="2"/>
    <n v="14"/>
    <n v="4"/>
    <d v="1899-12-30T14:04:00"/>
    <s v="VR5655"/>
    <s v="Lincosur"/>
    <x v="9"/>
    <x v="0"/>
    <x v="1"/>
    <s v="TXB"/>
    <n v="1"/>
    <x v="0"/>
    <n v="7.97"/>
  </r>
  <r>
    <x v="22"/>
    <s v="SN"/>
    <d v="2016-04-20T00:00:00"/>
    <d v="1899-12-30T12:45:00"/>
    <d v="1899-12-30T14:15:00"/>
    <x v="2"/>
    <n v="194"/>
    <n v="3"/>
    <n v="14"/>
    <n v="5"/>
    <d v="1899-12-30T14:05:00"/>
    <s v="YG1192"/>
    <s v="Lincosur"/>
    <x v="3"/>
    <x v="0"/>
    <x v="1"/>
    <s v="TXB"/>
    <n v="1"/>
    <x v="0"/>
    <n v="7.97"/>
  </r>
  <r>
    <x v="22"/>
    <s v="SN"/>
    <d v="2016-04-20T00:00:00"/>
    <d v="1899-12-30T12:45:00"/>
    <d v="1899-12-30T14:15:00"/>
    <x v="2"/>
    <n v="194"/>
    <n v="4"/>
    <n v="14"/>
    <n v="6"/>
    <d v="1899-12-30T14:06:00"/>
    <s v="XB8420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4"/>
    <n v="5"/>
    <n v="14"/>
    <n v="12"/>
    <d v="1899-12-30T14:12:00"/>
    <s v="DSTY15"/>
    <s v="Lincosur"/>
    <x v="9"/>
    <x v="0"/>
    <x v="1"/>
    <s v="TXB"/>
    <n v="2"/>
    <x v="0"/>
    <n v="17.84"/>
  </r>
  <r>
    <x v="22"/>
    <s v="SN"/>
    <d v="2016-04-20T00:00:00"/>
    <d v="1899-12-30T12:45:00"/>
    <d v="1899-12-30T14:15:00"/>
    <x v="2"/>
    <n v="194"/>
    <n v="6"/>
    <n v="14"/>
    <n v="12"/>
    <d v="1899-12-30T14:12:00"/>
    <s v="CXPR46"/>
    <s v="Lincosur"/>
    <x v="3"/>
    <x v="0"/>
    <x v="1"/>
    <s v="TXB"/>
    <n v="2"/>
    <x v="0"/>
    <n v="17.84"/>
  </r>
  <r>
    <x v="22"/>
    <s v="SN"/>
    <d v="2016-04-20T00:00:00"/>
    <d v="1899-12-30T12:45:00"/>
    <d v="1899-12-30T14:15:00"/>
    <x v="2"/>
    <n v="194"/>
    <n v="7"/>
    <n v="14"/>
    <n v="13"/>
    <d v="1899-12-30T14:13:00"/>
    <s v="VA8306"/>
    <s v="Lincosur"/>
    <x v="23"/>
    <x v="0"/>
    <x v="1"/>
    <s v="TXB"/>
    <n v="1"/>
    <x v="0"/>
    <n v="7.97"/>
  </r>
  <r>
    <x v="22"/>
    <s v="SN"/>
    <d v="2016-04-20T00:00:00"/>
    <d v="1899-12-30T17:45:00"/>
    <d v="1899-12-30T19:15:00"/>
    <x v="3"/>
    <n v="194"/>
    <n v="16"/>
    <n v="17"/>
    <n v="47"/>
    <d v="1899-12-30T17:47:00"/>
    <s v="VU3392"/>
    <s v="Lincosur"/>
    <x v="9"/>
    <x v="0"/>
    <x v="1"/>
    <s v="TXB"/>
    <n v="1"/>
    <x v="0"/>
    <n v="7.97"/>
  </r>
  <r>
    <x v="22"/>
    <s v="SN"/>
    <d v="2016-04-20T00:00:00"/>
    <d v="1899-12-30T17:45:00"/>
    <d v="1899-12-30T19:15:00"/>
    <x v="3"/>
    <n v="194"/>
    <n v="17"/>
    <n v="17"/>
    <n v="48"/>
    <d v="1899-12-30T17:48:00"/>
    <s v="XB8419"/>
    <s v="Lincosur"/>
    <x v="7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18"/>
    <n v="17"/>
    <n v="49"/>
    <d v="1899-12-30T17:49:00"/>
    <s v="TR2397"/>
    <s v="Lincosur"/>
    <x v="23"/>
    <x v="0"/>
    <x v="1"/>
    <s v="TXB"/>
    <n v="1"/>
    <x v="0"/>
    <n v="7.97"/>
  </r>
  <r>
    <x v="22"/>
    <s v="SN"/>
    <d v="2016-04-20T00:00:00"/>
    <d v="1899-12-30T17:45:00"/>
    <d v="1899-12-30T19:15:00"/>
    <x v="3"/>
    <n v="194"/>
    <n v="19"/>
    <n v="17"/>
    <n v="51"/>
    <d v="1899-12-30T17:51:00"/>
    <s v="PU7430"/>
    <s v="Lincosur"/>
    <x v="3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0"/>
    <n v="17"/>
    <n v="54"/>
    <d v="1899-12-30T17:54:00"/>
    <s v="XR9016"/>
    <s v="Lincosur"/>
    <x v="9"/>
    <x v="0"/>
    <x v="1"/>
    <s v="TXB"/>
    <n v="3"/>
    <x v="0"/>
    <n v="30.84"/>
  </r>
  <r>
    <x v="22"/>
    <s v="SN"/>
    <d v="2016-04-20T00:00:00"/>
    <d v="1899-12-30T17:45:00"/>
    <d v="1899-12-30T19:15:00"/>
    <x v="3"/>
    <n v="194"/>
    <n v="21"/>
    <n v="17"/>
    <n v="56"/>
    <d v="1899-12-30T17:56:00"/>
    <s v="YG1192"/>
    <s v="Lincosur"/>
    <x v="7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2"/>
    <n v="17"/>
    <n v="58"/>
    <d v="1899-12-30T17:58:00"/>
    <s v="YY1108"/>
    <s v="Lincosur"/>
    <x v="9"/>
    <x v="0"/>
    <x v="1"/>
    <s v="TXB"/>
    <n v="4"/>
    <x v="0"/>
    <n v="35.869999999999997"/>
  </r>
  <r>
    <x v="22"/>
    <s v="SN"/>
    <d v="2016-04-20T00:00:00"/>
    <d v="1899-12-30T17:45:00"/>
    <d v="1899-12-30T19:15:00"/>
    <x v="3"/>
    <n v="194"/>
    <n v="23"/>
    <n v="18"/>
    <n v="0"/>
    <d v="1899-12-30T18:00:00"/>
    <s v="PE6657"/>
    <s v="Lincosur"/>
    <x v="9"/>
    <x v="0"/>
    <x v="1"/>
    <s v="TXB"/>
    <n v="1"/>
    <x v="0"/>
    <n v="7.97"/>
  </r>
  <r>
    <x v="22"/>
    <s v="SN"/>
    <d v="2016-04-20T00:00:00"/>
    <d v="1899-12-30T17:45:00"/>
    <d v="1899-12-30T19:15:00"/>
    <x v="3"/>
    <n v="194"/>
    <n v="24"/>
    <n v="18"/>
    <n v="5"/>
    <d v="1899-12-30T18:05:00"/>
    <s v="BYVG31"/>
    <s v="Lincosur"/>
    <x v="7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5"/>
    <n v="18"/>
    <n v="9"/>
    <d v="1899-12-30T18:09:00"/>
    <s v="NS7750"/>
    <s v="Lincosur"/>
    <x v="9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6"/>
    <n v="18"/>
    <n v="9"/>
    <d v="1899-12-30T18:09:00"/>
    <s v="UP2305"/>
    <s v="Lincosur"/>
    <x v="3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7"/>
    <n v="18"/>
    <n v="12"/>
    <d v="1899-12-30T18:12:00"/>
    <s v="RP8993"/>
    <s v="Lincosur"/>
    <x v="3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8"/>
    <n v="18"/>
    <n v="13"/>
    <d v="1899-12-30T18:13:00"/>
    <s v="FJFL91"/>
    <s v="Lincosur"/>
    <x v="23"/>
    <x v="0"/>
    <x v="1"/>
    <s v="TXB"/>
    <n v="2"/>
    <x v="0"/>
    <n v="17.84"/>
  </r>
  <r>
    <x v="22"/>
    <s v="SN"/>
    <d v="2016-04-20T00:00:00"/>
    <d v="1899-12-30T17:45:00"/>
    <d v="1899-12-30T19:15:00"/>
    <x v="3"/>
    <n v="194"/>
    <n v="29"/>
    <n v="18"/>
    <n v="19"/>
    <d v="1899-12-30T18:19:00"/>
    <s v="UK6060"/>
    <s v="Lincosur"/>
    <x v="3"/>
    <x v="0"/>
    <x v="1"/>
    <s v="TXB"/>
    <n v="3"/>
    <x v="0"/>
    <n v="30.84"/>
  </r>
  <r>
    <x v="22"/>
    <s v="SN"/>
    <d v="2016-04-20T00:00:00"/>
    <d v="1899-12-30T17:45:00"/>
    <d v="1899-12-30T19:15:00"/>
    <x v="3"/>
    <n v="194"/>
    <n v="30"/>
    <n v="18"/>
    <n v="20"/>
    <d v="1899-12-30T18:20:00"/>
    <s v="VE2909"/>
    <s v="Lincosur"/>
    <x v="9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1"/>
    <n v="18"/>
    <n v="24"/>
    <d v="1899-12-30T18:24:00"/>
    <s v="XR9495"/>
    <s v="Lincosur"/>
    <x v="7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2"/>
    <n v="18"/>
    <n v="25"/>
    <d v="1899-12-30T18:25:00"/>
    <s v="CXPR46"/>
    <s v="Lincosur"/>
    <x v="23"/>
    <x v="0"/>
    <x v="1"/>
    <s v="TXB"/>
    <n v="1"/>
    <x v="0"/>
    <n v="7.97"/>
  </r>
  <r>
    <x v="22"/>
    <s v="SN"/>
    <d v="2016-04-20T00:00:00"/>
    <d v="1899-12-30T17:45:00"/>
    <d v="1899-12-30T19:15:00"/>
    <x v="3"/>
    <n v="195"/>
    <n v="3"/>
    <n v="18"/>
    <n v="27"/>
    <d v="1899-12-30T18:27:00"/>
    <s v="UK8319"/>
    <s v="Lincosur"/>
    <x v="9"/>
    <x v="0"/>
    <x v="1"/>
    <s v="TXB"/>
    <n v="4"/>
    <x v="0"/>
    <n v="35.869999999999997"/>
  </r>
  <r>
    <x v="22"/>
    <s v="SN"/>
    <d v="2016-04-20T00:00:00"/>
    <d v="1899-12-30T17:45:00"/>
    <d v="1899-12-30T19:15:00"/>
    <x v="3"/>
    <n v="195"/>
    <n v="4"/>
    <n v="18"/>
    <n v="28"/>
    <d v="1899-12-30T18:28:00"/>
    <s v="UH7857"/>
    <s v="Lincosur"/>
    <x v="9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5"/>
    <n v="18"/>
    <n v="28"/>
    <d v="1899-12-30T18:28:00"/>
    <s v="XP4098"/>
    <s v="Lincosur"/>
    <x v="7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6"/>
    <n v="18"/>
    <n v="31"/>
    <d v="1899-12-30T18:31:00"/>
    <s v="VA8306"/>
    <s v="Lincosur"/>
    <x v="9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7"/>
    <n v="18"/>
    <n v="33"/>
    <d v="1899-12-30T18:33:00"/>
    <s v="VR5655"/>
    <s v="Lincosur"/>
    <x v="3"/>
    <x v="0"/>
    <x v="1"/>
    <s v="TXB"/>
    <n v="3"/>
    <x v="0"/>
    <n v="30.84"/>
  </r>
  <r>
    <x v="22"/>
    <s v="SN"/>
    <d v="2016-04-20T00:00:00"/>
    <d v="1899-12-30T17:45:00"/>
    <d v="1899-12-30T19:15:00"/>
    <x v="3"/>
    <n v="195"/>
    <n v="8"/>
    <n v="18"/>
    <n v="36"/>
    <d v="1899-12-30T18:36:00"/>
    <s v="DSTY15"/>
    <s v="Lincosur"/>
    <x v="3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9"/>
    <n v="18"/>
    <n v="39"/>
    <d v="1899-12-30T18:39:00"/>
    <s v="RB6592"/>
    <s v="Lincosur"/>
    <x v="9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10"/>
    <n v="18"/>
    <n v="43"/>
    <d v="1899-12-30T18:43:00"/>
    <s v="XR8814"/>
    <s v="Lincosur"/>
    <x v="7"/>
    <x v="0"/>
    <x v="1"/>
    <s v="TXB"/>
    <n v="5"/>
    <x v="0"/>
    <n v="39.284999999999997"/>
  </r>
  <r>
    <x v="22"/>
    <s v="SN"/>
    <d v="2016-04-20T00:00:00"/>
    <d v="1899-12-30T17:45:00"/>
    <d v="1899-12-30T19:15:00"/>
    <x v="3"/>
    <n v="195"/>
    <n v="11"/>
    <n v="18"/>
    <n v="45"/>
    <d v="1899-12-30T18:45:00"/>
    <s v="XF4231"/>
    <s v="Lincosur"/>
    <x v="9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12"/>
    <n v="18"/>
    <n v="51"/>
    <d v="1899-12-30T18:51:00"/>
    <s v="NV7314"/>
    <s v="Lincosur"/>
    <x v="9"/>
    <x v="0"/>
    <x v="1"/>
    <s v="TXB"/>
    <n v="5"/>
    <x v="0"/>
    <n v="39.284999999999997"/>
  </r>
  <r>
    <x v="22"/>
    <s v="SN"/>
    <d v="2016-04-20T00:00:00"/>
    <d v="1899-12-30T17:45:00"/>
    <d v="1899-12-30T19:15:00"/>
    <x v="3"/>
    <n v="195"/>
    <n v="13"/>
    <n v="18"/>
    <n v="57"/>
    <d v="1899-12-30T18:57:00"/>
    <s v="VU3390"/>
    <s v="Lincosur"/>
    <x v="7"/>
    <x v="0"/>
    <x v="1"/>
    <s v="TXB"/>
    <n v="5"/>
    <x v="0"/>
    <n v="39.284999999999997"/>
  </r>
  <r>
    <x v="22"/>
    <s v="SN"/>
    <d v="2016-04-20T00:00:00"/>
    <d v="1899-12-30T17:45:00"/>
    <d v="1899-12-30T19:15:00"/>
    <x v="3"/>
    <n v="195"/>
    <n v="14"/>
    <n v="19"/>
    <n v="1"/>
    <d v="1899-12-30T19:01:00"/>
    <s v="VU3392"/>
    <s v="Lincosur"/>
    <x v="9"/>
    <x v="0"/>
    <x v="1"/>
    <s v="TXB"/>
    <n v="3"/>
    <x v="0"/>
    <n v="30.84"/>
  </r>
  <r>
    <x v="22"/>
    <s v="SN"/>
    <d v="2016-04-20T00:00:00"/>
    <d v="1899-12-30T17:45:00"/>
    <d v="1899-12-30T19:15:00"/>
    <x v="3"/>
    <n v="195"/>
    <n v="15"/>
    <n v="19"/>
    <n v="1"/>
    <d v="1899-12-30T19:01:00"/>
    <s v="YK3967"/>
    <s v="Lincosur"/>
    <x v="3"/>
    <x v="0"/>
    <x v="1"/>
    <s v="TXB"/>
    <n v="3"/>
    <x v="0"/>
    <n v="30.84"/>
  </r>
  <r>
    <x v="22"/>
    <s v="SN"/>
    <d v="2016-04-20T00:00:00"/>
    <d v="1899-12-30T17:45:00"/>
    <d v="1899-12-30T19:15:00"/>
    <x v="3"/>
    <n v="195"/>
    <n v="16"/>
    <n v="19"/>
    <n v="3"/>
    <d v="1899-12-30T19:03:00"/>
    <s v="UN2206"/>
    <s v="Lincosur"/>
    <x v="7"/>
    <x v="0"/>
    <x v="1"/>
    <s v="TXB"/>
    <n v="2"/>
    <x v="0"/>
    <n v="17.84"/>
  </r>
  <r>
    <x v="22"/>
    <s v="SN"/>
    <d v="2016-04-20T00:00:00"/>
    <d v="1899-12-30T17:45:00"/>
    <d v="1899-12-30T19:15:00"/>
    <x v="3"/>
    <n v="195"/>
    <n v="17"/>
    <n v="19"/>
    <n v="7"/>
    <d v="1899-12-30T19:07:00"/>
    <s v="VV1316"/>
    <s v="Lincosur"/>
    <x v="9"/>
    <x v="0"/>
    <x v="1"/>
    <s v="TXB"/>
    <n v="5"/>
    <x v="0"/>
    <n v="39.284999999999997"/>
  </r>
  <r>
    <x v="22"/>
    <s v="SN"/>
    <d v="2016-04-20T00:00:00"/>
    <d v="1899-12-30T17:45:00"/>
    <d v="1899-12-30T19:15:00"/>
    <x v="3"/>
    <n v="195"/>
    <n v="18"/>
    <n v="19"/>
    <n v="10"/>
    <d v="1899-12-30T19:10:00"/>
    <s v="SE2522"/>
    <s v="Lincosur"/>
    <x v="3"/>
    <x v="0"/>
    <x v="1"/>
    <s v="TXB"/>
    <n v="2"/>
    <x v="0"/>
    <n v="17.84"/>
  </r>
  <r>
    <x v="23"/>
    <s v="OE"/>
    <d v="2016-04-21T00:00:00"/>
    <d v="1899-12-30T07:15:00"/>
    <d v="1899-12-30T08:45:00"/>
    <x v="0"/>
    <n v="196"/>
    <n v="1"/>
    <n v="7"/>
    <n v="26"/>
    <d v="1899-12-30T07:26:00"/>
    <s v="YA5832"/>
    <s v="Lincosur"/>
    <x v="6"/>
    <x v="0"/>
    <x v="1"/>
    <s v="TXB"/>
    <n v="1"/>
    <x v="0"/>
    <n v="7.97"/>
  </r>
  <r>
    <x v="23"/>
    <s v="OE"/>
    <d v="2016-04-21T00:00:00"/>
    <d v="1899-12-30T07:15:00"/>
    <d v="1899-12-30T08:45:00"/>
    <x v="0"/>
    <n v="196"/>
    <n v="3"/>
    <n v="7"/>
    <n v="40"/>
    <d v="1899-12-30T07:40:00"/>
    <s v="SD3348"/>
    <s v="Lincosur"/>
    <x v="6"/>
    <x v="0"/>
    <x v="1"/>
    <s v="TXB"/>
    <n v="3"/>
    <x v="0"/>
    <n v="30.84"/>
  </r>
  <r>
    <x v="23"/>
    <s v="OE"/>
    <d v="2016-04-21T00:00:00"/>
    <d v="1899-12-30T07:15:00"/>
    <d v="1899-12-30T08:45:00"/>
    <x v="0"/>
    <n v="196"/>
    <n v="4"/>
    <n v="8"/>
    <n v="24"/>
    <d v="1899-12-30T08:24:00"/>
    <s v="UR7447"/>
    <s v="Lincosur"/>
    <x v="23"/>
    <x v="0"/>
    <x v="1"/>
    <s v="TXB"/>
    <n v="1"/>
    <x v="0"/>
    <n v="7.97"/>
  </r>
  <r>
    <x v="23"/>
    <s v="OE"/>
    <d v="2016-04-21T00:00:00"/>
    <d v="1899-12-30T07:15:00"/>
    <d v="1899-12-30T08:45:00"/>
    <x v="0"/>
    <n v="196"/>
    <n v="5"/>
    <n v="8"/>
    <n v="27"/>
    <d v="1899-12-30T08:27:00"/>
    <s v="WF1171"/>
    <s v="Lincosur"/>
    <x v="6"/>
    <x v="0"/>
    <x v="1"/>
    <s v="TXB"/>
    <n v="1"/>
    <x v="0"/>
    <n v="7.97"/>
  </r>
  <r>
    <x v="23"/>
    <s v="OE"/>
    <d v="2016-04-21T00:00:00"/>
    <d v="1899-12-30T07:15:00"/>
    <d v="1899-12-30T08:45:00"/>
    <x v="0"/>
    <n v="196"/>
    <n v="6"/>
    <n v="8"/>
    <n v="38"/>
    <d v="1899-12-30T08:38:00"/>
    <s v="UJ7589"/>
    <s v="Lincosur"/>
    <x v="6"/>
    <x v="0"/>
    <x v="1"/>
    <s v="TXB"/>
    <n v="1"/>
    <x v="0"/>
    <n v="7.97"/>
  </r>
  <r>
    <x v="23"/>
    <s v="OE"/>
    <d v="2016-04-21T00:00:00"/>
    <d v="1899-12-30T07:15:00"/>
    <d v="1899-12-30T08:45:00"/>
    <x v="0"/>
    <n v="196"/>
    <n v="7"/>
    <n v="8"/>
    <n v="41"/>
    <d v="1899-12-30T08:41:00"/>
    <s v="WU1092"/>
    <s v="Lincosur"/>
    <x v="24"/>
    <x v="0"/>
    <x v="1"/>
    <s v="TXB"/>
    <n v="1"/>
    <x v="0"/>
    <n v="7.97"/>
  </r>
  <r>
    <x v="23"/>
    <s v="OE"/>
    <d v="2016-04-21T00:00:00"/>
    <d v="1899-12-30T07:15:00"/>
    <d v="1899-12-30T08:45:00"/>
    <x v="0"/>
    <n v="196"/>
    <n v="8"/>
    <n v="8"/>
    <n v="44"/>
    <d v="1899-12-30T08:44:00"/>
    <s v="XN7613"/>
    <s v="Lincosur"/>
    <x v="6"/>
    <x v="0"/>
    <x v="1"/>
    <s v="TXB"/>
    <n v="1"/>
    <x v="0"/>
    <n v="7.97"/>
  </r>
  <r>
    <x v="23"/>
    <s v="OE"/>
    <d v="2016-04-21T00:00:00"/>
    <d v="1899-12-30T07:15:00"/>
    <d v="1899-12-30T08:45:00"/>
    <x v="0"/>
    <n v="196"/>
    <n v="9"/>
    <n v="8"/>
    <n v="45"/>
    <d v="1899-12-30T08:45:00"/>
    <s v="WG2199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16"/>
    <n v="9"/>
    <n v="46"/>
    <d v="1899-12-30T09:46:00"/>
    <s v="WG2199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17"/>
    <n v="9"/>
    <n v="49"/>
    <d v="1899-12-30T09:49:00"/>
    <s v="VC3093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18"/>
    <n v="9"/>
    <n v="52"/>
    <d v="1899-12-30T09:52:00"/>
    <s v="ZN5056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19"/>
    <n v="9"/>
    <n v="55"/>
    <d v="1899-12-30T09:55:00"/>
    <s v="TS9823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0"/>
    <n v="10"/>
    <n v="2"/>
    <d v="1899-12-30T10:02:00"/>
    <s v="VX2692"/>
    <s v="Lincosur"/>
    <x v="8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1"/>
    <n v="10"/>
    <n v="10"/>
    <d v="1899-12-30T10:10:00"/>
    <s v="PC2355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2"/>
    <n v="10"/>
    <n v="17"/>
    <d v="1899-12-30T10:17:00"/>
    <s v="UF3899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3"/>
    <n v="10"/>
    <n v="18"/>
    <d v="1899-12-30T10:18:00"/>
    <s v="ZY7023"/>
    <s v="Lincosur"/>
    <x v="24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4"/>
    <n v="10"/>
    <n v="22"/>
    <d v="1899-12-30T10:22:00"/>
    <s v="YK4608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5"/>
    <n v="10"/>
    <n v="23"/>
    <d v="1899-12-30T10:23:00"/>
    <s v="VP2351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6"/>
    <n v="10"/>
    <n v="30"/>
    <d v="1899-12-30T10:30:00"/>
    <s v="PW8701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7"/>
    <n v="10"/>
    <n v="30"/>
    <d v="1899-12-30T10:30:00"/>
    <s v="YB7008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8"/>
    <n v="10"/>
    <n v="37"/>
    <d v="1899-12-30T10:37:00"/>
    <s v="WU1084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29"/>
    <n v="10"/>
    <n v="39"/>
    <d v="1899-12-30T10:39:00"/>
    <s v="PU7430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6"/>
    <n v="30"/>
    <n v="10"/>
    <n v="41"/>
    <d v="1899-12-30T10:41:00"/>
    <s v="UA8209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1"/>
    <n v="10"/>
    <n v="46"/>
    <d v="1899-12-30T10:46:00"/>
    <s v="VE6184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2"/>
    <n v="10"/>
    <n v="50"/>
    <d v="1899-12-30T10:50:00"/>
    <s v="WT1863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3"/>
    <n v="10"/>
    <n v="53"/>
    <d v="1899-12-30T10:53:00"/>
    <s v="XV2271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4"/>
    <n v="10"/>
    <n v="57"/>
    <d v="1899-12-30T10:57:00"/>
    <s v="UR7447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5"/>
    <n v="10"/>
    <n v="59"/>
    <d v="1899-12-30T10:59:00"/>
    <s v="NP3986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6"/>
    <n v="11"/>
    <n v="5"/>
    <d v="1899-12-30T11:05:00"/>
    <s v="RK2521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7"/>
    <n v="11"/>
    <n v="8"/>
    <d v="1899-12-30T11:08:00"/>
    <s v="YD2091"/>
    <s v="Lincosur"/>
    <x v="8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8"/>
    <n v="11"/>
    <n v="9"/>
    <d v="1899-12-30T11:09:00"/>
    <s v="VP2351"/>
    <s v="Lincosur"/>
    <x v="23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9"/>
    <n v="11"/>
    <n v="10"/>
    <d v="1899-12-30T11:10:00"/>
    <s v="WY6700"/>
    <s v="Lincosur"/>
    <x v="6"/>
    <x v="0"/>
    <x v="1"/>
    <s v="TXB"/>
    <n v="1"/>
    <x v="0"/>
    <n v="7.97"/>
  </r>
  <r>
    <x v="23"/>
    <s v="OE"/>
    <d v="2016-04-21T00:00:00"/>
    <d v="1899-12-30T09:45:00"/>
    <d v="1899-12-30T11:15:00"/>
    <x v="1"/>
    <n v="197"/>
    <n v="10"/>
    <n v="11"/>
    <n v="15"/>
    <d v="1899-12-30T11:15:00"/>
    <s v="YX6744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16"/>
    <n v="12"/>
    <n v="45"/>
    <d v="1899-12-30T12:45:00"/>
    <s v="ZL5402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17"/>
    <n v="12"/>
    <n v="45"/>
    <d v="1899-12-30T12:45:00"/>
    <s v="SE2454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18"/>
    <n v="12"/>
    <n v="50"/>
    <d v="1899-12-30T12:50:00"/>
    <s v="PZ6073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19"/>
    <n v="12"/>
    <n v="55"/>
    <d v="1899-12-30T12:55:00"/>
    <s v="PC2355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0"/>
    <n v="12"/>
    <n v="58"/>
    <d v="1899-12-30T12:58:00"/>
    <s v="XC7636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1"/>
    <n v="12"/>
    <n v="58"/>
    <d v="1899-12-30T12:58:00"/>
    <s v="VP2351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2"/>
    <n v="13"/>
    <n v="6"/>
    <d v="1899-12-30T13:06:00"/>
    <s v="YF9628"/>
    <s v="Lincosur"/>
    <x v="24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3"/>
    <n v="13"/>
    <n v="6"/>
    <d v="1899-12-30T13:06:00"/>
    <s v="VX5217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4"/>
    <n v="13"/>
    <n v="7"/>
    <d v="1899-12-30T13:07:00"/>
    <s v="PU7430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5"/>
    <n v="13"/>
    <n v="11"/>
    <d v="1899-12-30T13:11:00"/>
    <s v="PU7429"/>
    <s v="Lincosur"/>
    <x v="8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6"/>
    <n v="13"/>
    <n v="18"/>
    <d v="1899-12-30T13:18:00"/>
    <s v="VE6184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7"/>
    <n v="13"/>
    <n v="25"/>
    <d v="1899-12-30T13:25:00"/>
    <s v="WF1171"/>
    <s v="Lincosur"/>
    <x v="24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8"/>
    <n v="13"/>
    <n v="27"/>
    <d v="1899-12-30T13:27:00"/>
    <s v="XV2271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29"/>
    <n v="13"/>
    <n v="40"/>
    <d v="1899-12-30T13:40:00"/>
    <s v="CWVJ13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7"/>
    <n v="30"/>
    <n v="13"/>
    <n v="40"/>
    <d v="1899-12-30T13:40:00"/>
    <s v="XJ1623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1"/>
    <n v="13"/>
    <n v="44"/>
    <d v="1899-12-30T13:44:00"/>
    <s v="NP3986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2"/>
    <n v="13"/>
    <n v="45"/>
    <d v="1899-12-30T13:45:00"/>
    <s v="UJ7589"/>
    <s v="Lincosur"/>
    <x v="8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3"/>
    <n v="13"/>
    <n v="52"/>
    <d v="1899-12-30T13:52:00"/>
    <s v="ST7657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4"/>
    <n v="13"/>
    <n v="55"/>
    <d v="1899-12-30T13:55:00"/>
    <s v="VF2602"/>
    <s v="Lincosur"/>
    <x v="23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5"/>
    <n v="14"/>
    <n v="3"/>
    <d v="1899-12-30T14:03:00"/>
    <s v="YX6744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6"/>
    <n v="14"/>
    <n v="5"/>
    <d v="1899-12-30T14:05:00"/>
    <s v="YD1031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7"/>
    <n v="14"/>
    <n v="9"/>
    <d v="1899-12-30T14:09:00"/>
    <s v="VV1282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8"/>
    <n v="14"/>
    <n v="13"/>
    <d v="1899-12-30T14:13:00"/>
    <s v="YD8412"/>
    <s v="Lincosur"/>
    <x v="6"/>
    <x v="0"/>
    <x v="1"/>
    <s v="TXB"/>
    <n v="1"/>
    <x v="0"/>
    <n v="7.97"/>
  </r>
  <r>
    <x v="23"/>
    <s v="OE"/>
    <d v="2016-04-21T00:00:00"/>
    <d v="1899-12-30T12:45:00"/>
    <d v="1899-12-30T14:15:00"/>
    <x v="2"/>
    <n v="198"/>
    <n v="9"/>
    <n v="14"/>
    <n v="15"/>
    <d v="1899-12-30T14:15:00"/>
    <s v="UJ7589"/>
    <s v="Lincosur"/>
    <x v="8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1"/>
    <n v="17"/>
    <n v="45"/>
    <d v="1899-12-30T17:45:00"/>
    <s v="YA5832"/>
    <s v="Lincosur"/>
    <x v="23"/>
    <x v="0"/>
    <x v="1"/>
    <s v="TXB"/>
    <n v="3"/>
    <x v="0"/>
    <n v="30.84"/>
  </r>
  <r>
    <x v="23"/>
    <s v="OE"/>
    <d v="2016-04-21T00:00:00"/>
    <d v="1899-12-30T17:45:00"/>
    <d v="1899-12-30T19:15:00"/>
    <x v="3"/>
    <n v="199"/>
    <n v="2"/>
    <n v="17"/>
    <n v="45"/>
    <d v="1899-12-30T17:45:00"/>
    <s v="YS4204"/>
    <s v="Lincosur"/>
    <x v="23"/>
    <x v="0"/>
    <x v="1"/>
    <s v="TXB"/>
    <n v="3"/>
    <x v="0"/>
    <n v="30.84"/>
  </r>
  <r>
    <x v="23"/>
    <s v="OE"/>
    <d v="2016-04-21T00:00:00"/>
    <d v="1899-12-30T17:45:00"/>
    <d v="1899-12-30T19:15:00"/>
    <x v="3"/>
    <n v="199"/>
    <n v="3"/>
    <n v="17"/>
    <n v="52"/>
    <d v="1899-12-30T17:52:00"/>
    <s v="SV4794"/>
    <s v="Lincosur"/>
    <x v="6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4"/>
    <n v="17"/>
    <n v="53"/>
    <d v="1899-12-30T17:53:00"/>
    <s v="VD2740"/>
    <s v="Lincosur"/>
    <x v="24"/>
    <x v="0"/>
    <x v="1"/>
    <s v="TXB"/>
    <n v="3"/>
    <x v="0"/>
    <n v="30.84"/>
  </r>
  <r>
    <x v="23"/>
    <s v="OE"/>
    <d v="2016-04-21T00:00:00"/>
    <d v="1899-12-30T17:45:00"/>
    <d v="1899-12-30T19:15:00"/>
    <x v="3"/>
    <n v="199"/>
    <n v="5"/>
    <n v="17"/>
    <n v="55"/>
    <d v="1899-12-30T17:55:00"/>
    <s v="UF9546"/>
    <s v="Lincosur"/>
    <x v="23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6"/>
    <n v="18"/>
    <n v="0"/>
    <d v="1899-12-30T18:00:00"/>
    <s v="VX2692"/>
    <s v="Lincosur"/>
    <x v="6"/>
    <x v="0"/>
    <x v="1"/>
    <s v="TXB"/>
    <n v="6"/>
    <x v="0"/>
    <n v="42.7"/>
  </r>
  <r>
    <x v="23"/>
    <s v="OE"/>
    <d v="2016-04-21T00:00:00"/>
    <d v="1899-12-30T17:45:00"/>
    <d v="1899-12-30T19:15:00"/>
    <x v="3"/>
    <n v="199"/>
    <n v="7"/>
    <n v="18"/>
    <n v="7"/>
    <d v="1899-12-30T18:07:00"/>
    <s v="YH2184"/>
    <s v="Lincosur"/>
    <x v="23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8"/>
    <n v="18"/>
    <n v="11"/>
    <d v="1899-12-30T18:11:00"/>
    <s v="WH8296"/>
    <s v="Lincosur"/>
    <x v="6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9"/>
    <n v="18"/>
    <n v="12"/>
    <d v="1899-12-30T18:12:00"/>
    <s v="UY3804"/>
    <s v="Lincosur"/>
    <x v="8"/>
    <x v="0"/>
    <x v="1"/>
    <s v="TXB"/>
    <n v="3"/>
    <x v="0"/>
    <n v="30.84"/>
  </r>
  <r>
    <x v="23"/>
    <s v="OE"/>
    <d v="2016-04-21T00:00:00"/>
    <d v="1899-12-30T17:45:00"/>
    <d v="1899-12-30T19:15:00"/>
    <x v="3"/>
    <n v="199"/>
    <n v="10"/>
    <n v="18"/>
    <n v="18"/>
    <d v="1899-12-30T18:18:00"/>
    <s v="ZS5445"/>
    <s v="Lincosur"/>
    <x v="6"/>
    <x v="0"/>
    <x v="1"/>
    <s v="TXB"/>
    <n v="2"/>
    <x v="0"/>
    <n v="17.84"/>
  </r>
  <r>
    <x v="23"/>
    <s v="OE"/>
    <d v="2016-04-21T00:00:00"/>
    <d v="1899-12-30T17:45:00"/>
    <d v="1899-12-30T19:15:00"/>
    <x v="3"/>
    <n v="199"/>
    <n v="11"/>
    <n v="18"/>
    <n v="19"/>
    <d v="1899-12-30T18:19:00"/>
    <s v="SD3348"/>
    <s v="Lincosur"/>
    <x v="23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12"/>
    <n v="18"/>
    <n v="21"/>
    <d v="1899-12-30T18:21:00"/>
    <s v="VX4031"/>
    <s v="Lincosur"/>
    <x v="6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13"/>
    <n v="18"/>
    <n v="31"/>
    <d v="1899-12-30T18:31:00"/>
    <s v="VX4035"/>
    <s v="Lincosur"/>
    <x v="24"/>
    <x v="0"/>
    <x v="1"/>
    <s v="TXB"/>
    <n v="2"/>
    <x v="0"/>
    <n v="17.84"/>
  </r>
  <r>
    <x v="23"/>
    <s v="OE"/>
    <d v="2016-04-21T00:00:00"/>
    <d v="1899-12-30T17:45:00"/>
    <d v="1899-12-30T19:15:00"/>
    <x v="3"/>
    <n v="199"/>
    <n v="14"/>
    <n v="18"/>
    <n v="31"/>
    <d v="1899-12-30T18:31:00"/>
    <s v="ZN8979"/>
    <s v="Lincosur"/>
    <x v="23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16"/>
    <n v="18"/>
    <n v="35"/>
    <d v="1899-12-30T18:35:00"/>
    <s v="VU7273"/>
    <s v="Lincosur"/>
    <x v="6"/>
    <x v="0"/>
    <x v="1"/>
    <s v="TXB"/>
    <n v="3"/>
    <x v="0"/>
    <n v="30.84"/>
  </r>
  <r>
    <x v="23"/>
    <s v="OE"/>
    <d v="2016-04-21T00:00:00"/>
    <d v="1899-12-30T17:45:00"/>
    <d v="1899-12-30T19:15:00"/>
    <x v="3"/>
    <n v="199"/>
    <n v="17"/>
    <n v="18"/>
    <n v="36"/>
    <d v="1899-12-30T18:36:00"/>
    <s v="YF9628"/>
    <s v="Lincosur"/>
    <x v="6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18"/>
    <n v="18"/>
    <n v="41"/>
    <d v="1899-12-30T18:41:00"/>
    <s v="VL6308"/>
    <s v="Lincosur"/>
    <x v="6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19"/>
    <n v="18"/>
    <n v="45"/>
    <d v="1899-12-30T18:45:00"/>
    <s v="PU7429"/>
    <s v="Lincosur"/>
    <x v="23"/>
    <x v="0"/>
    <x v="1"/>
    <s v="TXB"/>
    <n v="2"/>
    <x v="0"/>
    <n v="17.84"/>
  </r>
  <r>
    <x v="23"/>
    <s v="OE"/>
    <d v="2016-04-21T00:00:00"/>
    <d v="1899-12-30T17:45:00"/>
    <d v="1899-12-30T19:15:00"/>
    <x v="3"/>
    <n v="199"/>
    <n v="20"/>
    <n v="18"/>
    <n v="54"/>
    <d v="1899-12-30T18:54:00"/>
    <s v="RD3669"/>
    <s v="Lincosur"/>
    <x v="23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21"/>
    <n v="18"/>
    <n v="58"/>
    <d v="1899-12-30T18:58:00"/>
    <s v="UF3913"/>
    <s v="Lincosur"/>
    <x v="23"/>
    <x v="0"/>
    <x v="1"/>
    <s v="TXB"/>
    <n v="2"/>
    <x v="0"/>
    <n v="17.84"/>
  </r>
  <r>
    <x v="23"/>
    <s v="OE"/>
    <d v="2016-04-21T00:00:00"/>
    <d v="1899-12-30T17:45:00"/>
    <d v="1899-12-30T19:15:00"/>
    <x v="3"/>
    <n v="199"/>
    <n v="22"/>
    <n v="18"/>
    <n v="59"/>
    <d v="1899-12-30T18:59:00"/>
    <s v="XK6674"/>
    <s v="Lincosur"/>
    <x v="8"/>
    <x v="0"/>
    <x v="1"/>
    <s v="TXB"/>
    <n v="3"/>
    <x v="0"/>
    <n v="30.84"/>
  </r>
  <r>
    <x v="23"/>
    <s v="OE"/>
    <d v="2016-04-21T00:00:00"/>
    <d v="1899-12-30T17:45:00"/>
    <d v="1899-12-30T19:15:00"/>
    <x v="3"/>
    <n v="199"/>
    <n v="23"/>
    <n v="19"/>
    <n v="6"/>
    <d v="1899-12-30T19:06:00"/>
    <s v="YD1031"/>
    <s v="Lincosur"/>
    <x v="6"/>
    <x v="0"/>
    <x v="1"/>
    <s v="TXB"/>
    <n v="4"/>
    <x v="0"/>
    <n v="35.869999999999997"/>
  </r>
  <r>
    <x v="23"/>
    <s v="OE"/>
    <d v="2016-04-21T00:00:00"/>
    <d v="1899-12-30T17:45:00"/>
    <d v="1899-12-30T19:15:00"/>
    <x v="3"/>
    <n v="199"/>
    <n v="24"/>
    <n v="19"/>
    <n v="7"/>
    <d v="1899-12-30T19:07:00"/>
    <s v="YS4204"/>
    <s v="Lincosur"/>
    <x v="24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25"/>
    <n v="19"/>
    <n v="12"/>
    <d v="1899-12-30T19:12:00"/>
    <s v="YD1718"/>
    <s v="Lincosur"/>
    <x v="8"/>
    <x v="0"/>
    <x v="1"/>
    <s v="TXB"/>
    <n v="2"/>
    <x v="0"/>
    <n v="17.84"/>
  </r>
  <r>
    <x v="23"/>
    <s v="OE"/>
    <d v="2016-04-21T00:00:00"/>
    <d v="1899-12-30T17:45:00"/>
    <d v="1899-12-30T19:15:00"/>
    <x v="3"/>
    <n v="199"/>
    <n v="26"/>
    <n v="19"/>
    <n v="14"/>
    <d v="1899-12-30T19:14:00"/>
    <s v="VS4626"/>
    <s v="Lincosur"/>
    <x v="23"/>
    <x v="0"/>
    <x v="1"/>
    <s v="TXB"/>
    <n v="1"/>
    <x v="0"/>
    <n v="7.97"/>
  </r>
  <r>
    <x v="23"/>
    <s v="OE"/>
    <d v="2016-04-21T00:00:00"/>
    <d v="1899-12-30T17:45:00"/>
    <d v="1899-12-30T19:15:00"/>
    <x v="3"/>
    <n v="199"/>
    <n v="27"/>
    <n v="19"/>
    <n v="13"/>
    <d v="1899-12-30T19:13:00"/>
    <s v="UF3899"/>
    <s v="Lincosur"/>
    <x v="6"/>
    <x v="0"/>
    <x v="1"/>
    <s v="TXB"/>
    <n v="4"/>
    <x v="0"/>
    <n v="35.869999999999997"/>
  </r>
  <r>
    <x v="24"/>
    <s v="SN"/>
    <d v="2016-04-21T00:00:00"/>
    <d v="1899-12-30T07:15:00"/>
    <d v="1899-12-30T08:45:00"/>
    <x v="0"/>
    <n v="200"/>
    <n v="1"/>
    <n v="7"/>
    <n v="20"/>
    <d v="1899-12-30T07:20:00"/>
    <s v="UD3964"/>
    <s v="Lincosur"/>
    <x v="5"/>
    <x v="0"/>
    <x v="1"/>
    <s v="TXB"/>
    <n v="2"/>
    <x v="0"/>
    <n v="17.84"/>
  </r>
  <r>
    <x v="24"/>
    <s v="SN"/>
    <d v="2016-04-21T00:00:00"/>
    <d v="1899-12-30T07:15:00"/>
    <d v="1899-12-30T08:45:00"/>
    <x v="0"/>
    <n v="200"/>
    <n v="2"/>
    <n v="7"/>
    <n v="22"/>
    <d v="1899-12-30T07:22:00"/>
    <s v="XR8814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3"/>
    <n v="7"/>
    <n v="24"/>
    <d v="1899-12-30T07:24:00"/>
    <s v="PZ6073"/>
    <s v="Lincosur"/>
    <x v="8"/>
    <x v="0"/>
    <x v="1"/>
    <s v="TXB"/>
    <n v="2"/>
    <x v="0"/>
    <n v="17.84"/>
  </r>
  <r>
    <x v="24"/>
    <s v="SN"/>
    <d v="2016-04-21T00:00:00"/>
    <d v="1899-12-30T07:15:00"/>
    <d v="1899-12-30T08:45:00"/>
    <x v="0"/>
    <n v="200"/>
    <n v="4"/>
    <n v="7"/>
    <n v="24"/>
    <d v="1899-12-30T07:24:00"/>
    <s v="ZL5402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5"/>
    <n v="7"/>
    <n v="28"/>
    <d v="1899-12-30T07:28:00"/>
    <s v="SC4414"/>
    <s v="Lincosur"/>
    <x v="4"/>
    <x v="0"/>
    <x v="1"/>
    <s v="TXB"/>
    <n v="5"/>
    <x v="0"/>
    <n v="39.284999999999997"/>
  </r>
  <r>
    <x v="24"/>
    <s v="SN"/>
    <d v="2016-04-21T00:00:00"/>
    <d v="1899-12-30T07:15:00"/>
    <d v="1899-12-30T08:45:00"/>
    <x v="0"/>
    <n v="200"/>
    <n v="6"/>
    <n v="7"/>
    <n v="28"/>
    <d v="1899-12-30T07:28:00"/>
    <s v="XE8864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7"/>
    <n v="7"/>
    <n v="28"/>
    <d v="1899-12-30T07:28:00"/>
    <s v="VY7726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8"/>
    <n v="7"/>
    <n v="28"/>
    <d v="1899-12-30T07:28:00"/>
    <s v="PS8641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9"/>
    <n v="7"/>
    <n v="33"/>
    <d v="1899-12-30T07:33:00"/>
    <s v="SD3207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0"/>
    <n v="7"/>
    <n v="38"/>
    <d v="1899-12-30T07:38:00"/>
    <s v="SV4782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1"/>
    <n v="7"/>
    <n v="38"/>
    <d v="1899-12-30T07:38:00"/>
    <s v="CXPR46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2"/>
    <n v="7"/>
    <n v="38"/>
    <d v="1899-12-30T07:38:00"/>
    <s v="YG6158"/>
    <s v="Lincosur"/>
    <x v="4"/>
    <x v="0"/>
    <x v="1"/>
    <s v="TXB"/>
    <n v="2"/>
    <x v="0"/>
    <n v="17.84"/>
  </r>
  <r>
    <x v="24"/>
    <s v="SN"/>
    <d v="2016-04-21T00:00:00"/>
    <d v="1899-12-30T07:15:00"/>
    <d v="1899-12-30T08:45:00"/>
    <x v="0"/>
    <n v="200"/>
    <n v="13"/>
    <n v="7"/>
    <n v="42"/>
    <d v="1899-12-30T07:42:00"/>
    <s v="VX4031"/>
    <s v="Lincosur"/>
    <x v="9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4"/>
    <n v="7"/>
    <n v="44"/>
    <d v="1899-12-30T07:44:00"/>
    <s v="RP7378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5"/>
    <n v="7"/>
    <n v="45"/>
    <d v="1899-12-30T07:45:00"/>
    <s v="VC3093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6"/>
    <n v="7"/>
    <n v="47"/>
    <d v="1899-12-30T07:47:00"/>
    <s v="WT7200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7"/>
    <n v="7"/>
    <n v="50"/>
    <d v="1899-12-30T07:50:00"/>
    <s v="VX5217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8"/>
    <n v="7"/>
    <n v="55"/>
    <d v="1899-12-30T07:55:00"/>
    <s v="VL6308"/>
    <s v="Lincosur"/>
    <x v="9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19"/>
    <n v="7"/>
    <n v="57"/>
    <d v="1899-12-30T07:57:00"/>
    <s v="UP2402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0"/>
    <n v="7"/>
    <n v="58"/>
    <d v="1899-12-30T07:58:00"/>
    <s v="ZB8859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1"/>
    <n v="7"/>
    <n v="59"/>
    <d v="1899-12-30T07:59:00"/>
    <s v="XP3737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2"/>
    <n v="8"/>
    <n v="0"/>
    <d v="1899-12-30T08:00:00"/>
    <s v="WU1092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3"/>
    <n v="8"/>
    <n v="3"/>
    <d v="1899-12-30T08:03:00"/>
    <s v="UN2206"/>
    <s v="Lincosur"/>
    <x v="9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4"/>
    <n v="8"/>
    <n v="3"/>
    <d v="1899-12-30T08:03:00"/>
    <s v="VE2909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5"/>
    <n v="8"/>
    <n v="6"/>
    <d v="1899-12-30T08:06:00"/>
    <s v="UK7775"/>
    <s v="Lincosur"/>
    <x v="9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6"/>
    <n v="8"/>
    <n v="9"/>
    <d v="1899-12-30T08:09:00"/>
    <s v="UP2305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7"/>
    <n v="8"/>
    <n v="9"/>
    <d v="1899-12-30T08:09:00"/>
    <s v="TS9812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8"/>
    <n v="8"/>
    <n v="10"/>
    <d v="1899-12-30T08:10:00"/>
    <s v="XJ1623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29"/>
    <n v="8"/>
    <n v="14"/>
    <d v="1899-12-30T08:14:00"/>
    <s v="CWVJ13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0"/>
    <n v="30"/>
    <n v="8"/>
    <n v="14"/>
    <d v="1899-12-30T08:14:00"/>
    <s v="XN7522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"/>
    <n v="8"/>
    <n v="14"/>
    <d v="1899-12-30T08:14:00"/>
    <s v="XV3551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"/>
    <n v="8"/>
    <n v="16"/>
    <d v="1899-12-30T08:16:00"/>
    <s v="VX2692"/>
    <s v="Lincosur"/>
    <x v="9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3"/>
    <n v="8"/>
    <n v="16"/>
    <d v="1899-12-30T08:16:00"/>
    <s v="XG1651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4"/>
    <n v="8"/>
    <n v="16"/>
    <d v="1899-12-30T08:16:00"/>
    <s v="YW5585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5"/>
    <n v="8"/>
    <n v="17"/>
    <d v="1899-12-30T08:17:00"/>
    <s v="YD2091"/>
    <s v="Lincosur"/>
    <x v="9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6"/>
    <n v="8"/>
    <n v="17"/>
    <d v="1899-12-30T08:17:00"/>
    <s v="XS9173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7"/>
    <n v="8"/>
    <n v="17"/>
    <d v="1899-12-30T08:17:00"/>
    <s v="WX7032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8"/>
    <n v="8"/>
    <n v="19"/>
    <d v="1899-12-30T08:19:00"/>
    <s v="SK9248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9"/>
    <n v="8"/>
    <n v="22"/>
    <d v="1899-12-30T08:22:00"/>
    <s v="ST7657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0"/>
    <n v="8"/>
    <n v="24"/>
    <d v="1899-12-30T08:24:00"/>
    <s v="XR5469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1"/>
    <n v="8"/>
    <n v="25"/>
    <d v="1899-12-30T08:25:00"/>
    <s v="NL4515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2"/>
    <n v="8"/>
    <n v="25"/>
    <d v="1899-12-30T08:25:00"/>
    <s v="YG1198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3"/>
    <n v="8"/>
    <n v="30"/>
    <d v="1899-12-30T08:30:00"/>
    <s v="WE1551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4"/>
    <n v="8"/>
    <n v="31"/>
    <d v="1899-12-30T08:31:00"/>
    <s v="UZ7578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5"/>
    <n v="8"/>
    <n v="31"/>
    <d v="1899-12-30T08:31:00"/>
    <s v="UX2174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6"/>
    <n v="8"/>
    <n v="33"/>
    <d v="1899-12-30T08:33:00"/>
    <s v="VY1404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7"/>
    <n v="8"/>
    <n v="36"/>
    <d v="1899-12-30T08:36:00"/>
    <s v="YS3616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8"/>
    <n v="8"/>
    <n v="36"/>
    <d v="1899-12-30T08:36:00"/>
    <s v="YD2089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19"/>
    <n v="8"/>
    <n v="38"/>
    <d v="1899-12-30T08:38:00"/>
    <s v="VN2522"/>
    <s v="Lincosur"/>
    <x v="8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0"/>
    <n v="8"/>
    <n v="41"/>
    <d v="1899-12-30T08:41:00"/>
    <s v="XR5308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1"/>
    <n v="8"/>
    <n v="41"/>
    <d v="1899-12-30T08:41:00"/>
    <s v="YA5559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2"/>
    <n v="8"/>
    <n v="41"/>
    <d v="1899-12-30T08:41:00"/>
    <s v="UK8331"/>
    <s v="Lincosur"/>
    <x v="5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3"/>
    <n v="8"/>
    <n v="43"/>
    <d v="1899-12-30T08:43:00"/>
    <s v="DSTY15"/>
    <s v="Lincosur"/>
    <x v="2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4"/>
    <n v="8"/>
    <n v="43"/>
    <d v="1899-12-30T08:43:00"/>
    <s v="BYVG31"/>
    <s v="Lincosur"/>
    <x v="4"/>
    <x v="0"/>
    <x v="1"/>
    <s v="TXB"/>
    <n v="1"/>
    <x v="0"/>
    <n v="7.97"/>
  </r>
  <r>
    <x v="24"/>
    <s v="SN"/>
    <d v="2016-04-21T00:00:00"/>
    <d v="1899-12-30T07:15:00"/>
    <d v="1899-12-30T08:45:00"/>
    <x v="0"/>
    <n v="201"/>
    <n v="25"/>
    <n v="8"/>
    <n v="44"/>
    <d v="1899-12-30T08:44:00"/>
    <s v="ZA7999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"/>
    <n v="9"/>
    <n v="45"/>
    <d v="1899-12-30T09:45:00"/>
    <s v="VU3394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"/>
    <n v="9"/>
    <n v="51"/>
    <d v="1899-12-30T09:51:00"/>
    <s v="XF4231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3"/>
    <n v="9"/>
    <n v="51"/>
    <d v="1899-12-30T09:51:00"/>
    <s v="UF3913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4"/>
    <n v="9"/>
    <n v="54"/>
    <d v="1899-12-30T09:54:00"/>
    <s v="ST4001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5"/>
    <n v="9"/>
    <n v="56"/>
    <d v="1899-12-30T09:56:00"/>
    <s v="YD4868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6"/>
    <n v="9"/>
    <n v="56"/>
    <d v="1899-12-30T09:56:00"/>
    <s v="ZY7023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7"/>
    <n v="9"/>
    <n v="58"/>
    <d v="1899-12-30T09:58:00"/>
    <s v="YZ7798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8"/>
    <n v="9"/>
    <n v="59"/>
    <d v="1899-12-30T09:59:00"/>
    <s v="VS4626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9"/>
    <n v="10"/>
    <n v="0"/>
    <d v="1899-12-30T10:00:00"/>
    <s v="VT9843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0"/>
    <n v="10"/>
    <n v="1"/>
    <d v="1899-12-30T10:01:00"/>
    <s v="VV1316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1"/>
    <n v="10"/>
    <n v="2"/>
    <d v="1899-12-30T10:02:00"/>
    <s v="XB8419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2"/>
    <n v="10"/>
    <n v="4"/>
    <d v="1899-12-30T10:04:00"/>
    <s v="VX7146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3"/>
    <n v="10"/>
    <n v="4"/>
    <d v="1899-12-30T10:04:00"/>
    <s v="WF1171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4"/>
    <n v="10"/>
    <n v="5"/>
    <d v="1899-12-30T10:05:00"/>
    <s v="UV9047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5"/>
    <n v="10"/>
    <n v="6"/>
    <d v="1899-12-30T10:06:00"/>
    <s v="UJ7589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6"/>
    <n v="10"/>
    <n v="8"/>
    <d v="1899-12-30T10:08:00"/>
    <s v="CYWK17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7"/>
    <n v="10"/>
    <n v="8"/>
    <d v="1899-12-30T10:08:00"/>
    <s v="ZP3187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8"/>
    <n v="10"/>
    <n v="12"/>
    <d v="1899-12-30T10:12:00"/>
    <s v="XF3925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19"/>
    <n v="10"/>
    <n v="12"/>
    <d v="1899-12-30T10:12:00"/>
    <s v="XN7646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0"/>
    <n v="10"/>
    <n v="13"/>
    <d v="1899-12-30T10:13:00"/>
    <s v="XR5423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1"/>
    <n v="10"/>
    <n v="15"/>
    <d v="1899-12-30T10:15:00"/>
    <s v="XU7860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2"/>
    <n v="10"/>
    <n v="15"/>
    <d v="1899-12-30T10:15:00"/>
    <s v="SZ5919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3"/>
    <n v="10"/>
    <n v="19"/>
    <d v="1899-12-30T10:19:00"/>
    <s v="UU4162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4"/>
    <n v="10"/>
    <n v="20"/>
    <d v="1899-12-30T10:20:00"/>
    <s v="ZN6399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5"/>
    <n v="10"/>
    <n v="21"/>
    <d v="1899-12-30T10:21:00"/>
    <s v="VU7273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6"/>
    <n v="10"/>
    <n v="22"/>
    <d v="1899-12-30T10:22:00"/>
    <s v="VC7366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7"/>
    <n v="10"/>
    <n v="24"/>
    <d v="1899-12-30T10:24:00"/>
    <s v="XN7613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8"/>
    <n v="10"/>
    <n v="25"/>
    <d v="1899-12-30T10:25:00"/>
    <s v="UN2206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29"/>
    <n v="10"/>
    <n v="27"/>
    <d v="1899-12-30T10:27:00"/>
    <s v="VU3392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2"/>
    <n v="30"/>
    <n v="10"/>
    <n v="29"/>
    <d v="1899-12-30T10:29:00"/>
    <s v="NB8251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"/>
    <n v="10"/>
    <n v="29"/>
    <d v="1899-12-30T10:29:00"/>
    <s v="YB1235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"/>
    <n v="10"/>
    <n v="32"/>
    <d v="1899-12-30T10:32:00"/>
    <s v="UP2305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3"/>
    <n v="10"/>
    <n v="36"/>
    <d v="1899-12-30T10:36:00"/>
    <s v="YG1163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4"/>
    <n v="10"/>
    <n v="36"/>
    <d v="1899-12-30T10:36:00"/>
    <s v="SC4254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5"/>
    <n v="10"/>
    <n v="36"/>
    <d v="1899-12-30T10:36:00"/>
    <s v="XY9518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6"/>
    <n v="10"/>
    <n v="36"/>
    <d v="1899-12-30T10:36:00"/>
    <s v="VL6308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7"/>
    <n v="10"/>
    <n v="37"/>
    <d v="1899-12-30T10:37:00"/>
    <s v="ZR2605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8"/>
    <n v="10"/>
    <n v="37"/>
    <d v="1899-12-30T10:37:00"/>
    <s v="UH7857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9"/>
    <n v="10"/>
    <n v="42"/>
    <d v="1899-12-30T10:42:00"/>
    <s v="RV9007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0"/>
    <n v="10"/>
    <n v="42"/>
    <d v="1899-12-30T10:42:00"/>
    <s v="FJFL91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1"/>
    <n v="10"/>
    <n v="44"/>
    <d v="1899-12-30T10:44:00"/>
    <s v="YK3967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2"/>
    <n v="10"/>
    <n v="44"/>
    <d v="1899-12-30T10:44:00"/>
    <s v="YD2091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3"/>
    <n v="10"/>
    <n v="47"/>
    <d v="1899-12-30T10:47:00"/>
    <s v="ZS5445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4"/>
    <n v="10"/>
    <n v="47"/>
    <d v="1899-12-30T10:47:00"/>
    <s v="CWHD75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5"/>
    <n v="10"/>
    <n v="50"/>
    <d v="1899-12-30T10:50:00"/>
    <s v="ZH1799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6"/>
    <n v="10"/>
    <n v="51"/>
    <d v="1899-12-30T10:51:00"/>
    <s v="PP5300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7"/>
    <n v="10"/>
    <n v="53"/>
    <d v="1899-12-30T10:53:00"/>
    <s v="TR2397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8"/>
    <n v="10"/>
    <n v="53"/>
    <d v="1899-12-30T10:53:00"/>
    <s v="UN2927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19"/>
    <n v="10"/>
    <n v="55"/>
    <d v="1899-12-30T10:55:00"/>
    <s v="UZ7578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0"/>
    <n v="10"/>
    <n v="57"/>
    <d v="1899-12-30T10:57:00"/>
    <s v="UJ5205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1"/>
    <n v="10"/>
    <n v="58"/>
    <d v="1899-12-30T10:58:00"/>
    <s v="YD1844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2"/>
    <n v="10"/>
    <n v="59"/>
    <d v="1899-12-30T10:59:00"/>
    <s v="VC7198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3"/>
    <n v="11"/>
    <n v="0"/>
    <d v="1899-12-30T11:00:00"/>
    <s v="XR8814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4"/>
    <n v="11"/>
    <n v="1"/>
    <d v="1899-12-30T11:01:00"/>
    <s v="YW6612"/>
    <s v="Lincosur"/>
    <x v="9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5"/>
    <n v="11"/>
    <n v="2"/>
    <d v="1899-12-30T11:02:00"/>
    <s v="UK8319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6"/>
    <n v="11"/>
    <n v="3"/>
    <d v="1899-12-30T11:03:00"/>
    <s v="FJFL91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7"/>
    <n v="11"/>
    <n v="5"/>
    <d v="1899-12-30T11:05:00"/>
    <s v="RD3669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8"/>
    <n v="11"/>
    <n v="5"/>
    <d v="1899-12-30T11:05:00"/>
    <s v="VY7726"/>
    <s v="Lincosur"/>
    <x v="5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29"/>
    <n v="11"/>
    <n v="10"/>
    <d v="1899-12-30T11:10:00"/>
    <s v="UD3964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3"/>
    <n v="30"/>
    <n v="11"/>
    <n v="10"/>
    <d v="1899-12-30T11:10:00"/>
    <s v="ZV4250"/>
    <s v="Lincosur"/>
    <x v="2"/>
    <x v="0"/>
    <x v="1"/>
    <s v="TXB"/>
    <n v="1"/>
    <x v="0"/>
    <n v="7.97"/>
  </r>
  <r>
    <x v="24"/>
    <s v="SN"/>
    <d v="2016-04-21T00:00:00"/>
    <d v="1899-12-30T09:45:00"/>
    <d v="1899-12-30T11:15:00"/>
    <x v="1"/>
    <n v="204"/>
    <n v="1"/>
    <n v="11"/>
    <n v="12"/>
    <d v="1899-12-30T11:12:00"/>
    <s v="XE8864"/>
    <s v="Lincosur"/>
    <x v="4"/>
    <x v="0"/>
    <x v="1"/>
    <s v="TXB"/>
    <n v="1"/>
    <x v="0"/>
    <n v="7.97"/>
  </r>
  <r>
    <x v="24"/>
    <s v="SN"/>
    <d v="2016-04-21T00:00:00"/>
    <d v="1899-12-30T09:45:00"/>
    <d v="1899-12-30T11:15:00"/>
    <x v="1"/>
    <n v="204"/>
    <n v="2"/>
    <n v="11"/>
    <n v="14"/>
    <d v="1899-12-30T11:14:00"/>
    <s v="YS4204"/>
    <s v="Lincosur"/>
    <x v="8"/>
    <x v="0"/>
    <x v="1"/>
    <s v="TXB"/>
    <n v="1"/>
    <x v="0"/>
    <n v="7.97"/>
  </r>
  <r>
    <x v="24"/>
    <s v="SN"/>
    <d v="2016-04-21T00:00:00"/>
    <d v="1899-12-30T09:45:00"/>
    <d v="1899-12-30T11:15:00"/>
    <x v="1"/>
    <n v="204"/>
    <n v="3"/>
    <n v="11"/>
    <n v="15"/>
    <d v="1899-12-30T11:15:00"/>
    <s v="VB8940"/>
    <s v="Lincosur"/>
    <x v="9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16"/>
    <n v="12"/>
    <n v="54"/>
    <d v="1899-12-30T12:54:00"/>
    <s v="XR9495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17"/>
    <n v="12"/>
    <n v="55"/>
    <d v="1899-12-30T12:55:00"/>
    <s v="UF3913"/>
    <s v="Lincosur"/>
    <x v="8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18"/>
    <n v="12"/>
    <n v="56"/>
    <d v="1899-12-30T12:56:00"/>
    <s v="RK3458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19"/>
    <n v="12"/>
    <n v="58"/>
    <d v="1899-12-30T12:58:00"/>
    <s v="TP6802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20"/>
    <n v="12"/>
    <n v="58"/>
    <d v="1899-12-30T12:58:00"/>
    <s v="VA8306"/>
    <s v="Lincosur"/>
    <x v="2"/>
    <x v="0"/>
    <x v="1"/>
    <s v="TXB"/>
    <n v="2"/>
    <x v="0"/>
    <n v="17.84"/>
  </r>
  <r>
    <x v="24"/>
    <s v="SN"/>
    <d v="2016-04-21T00:00:00"/>
    <d v="1899-12-30T12:45:00"/>
    <d v="1899-12-30T14:15:00"/>
    <x v="2"/>
    <n v="204"/>
    <n v="21"/>
    <n v="13"/>
    <n v="1"/>
    <d v="1899-12-30T13:01:00"/>
    <s v="XG1239"/>
    <s v="Lincosur"/>
    <x v="5"/>
    <x v="0"/>
    <x v="1"/>
    <s v="TXB"/>
    <n v="2"/>
    <x v="0"/>
    <n v="17.84"/>
  </r>
  <r>
    <x v="24"/>
    <s v="SN"/>
    <d v="2016-04-21T00:00:00"/>
    <d v="1899-12-30T12:45:00"/>
    <d v="1899-12-30T14:15:00"/>
    <x v="2"/>
    <n v="204"/>
    <n v="22"/>
    <n v="13"/>
    <n v="9"/>
    <d v="1899-12-30T13:09:00"/>
    <s v="VS4626"/>
    <s v="Lincosur"/>
    <x v="8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23"/>
    <n v="13"/>
    <n v="11"/>
    <d v="1899-12-30T13:11:00"/>
    <s v="TW4869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24"/>
    <n v="13"/>
    <n v="13"/>
    <d v="1899-12-30T13:13:00"/>
    <s v="XB8420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26"/>
    <n v="13"/>
    <n v="14"/>
    <d v="1899-12-30T13:14:00"/>
    <s v="YC9518"/>
    <s v="Lincosur"/>
    <x v="9"/>
    <x v="0"/>
    <x v="1"/>
    <s v="TXB"/>
    <n v="2"/>
    <x v="0"/>
    <n v="17.84"/>
  </r>
  <r>
    <x v="24"/>
    <s v="SN"/>
    <d v="2016-04-21T00:00:00"/>
    <d v="1899-12-30T12:45:00"/>
    <d v="1899-12-30T14:15:00"/>
    <x v="2"/>
    <n v="204"/>
    <n v="27"/>
    <n v="13"/>
    <n v="14"/>
    <d v="1899-12-30T13:14:00"/>
    <s v="WY6700"/>
    <s v="Lincosur"/>
    <x v="9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28"/>
    <n v="13"/>
    <n v="17"/>
    <d v="1899-12-30T13:17:00"/>
    <s v="YC9401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29"/>
    <n v="13"/>
    <n v="17"/>
    <d v="1899-12-30T13:17:00"/>
    <s v="VC8079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4"/>
    <n v="30"/>
    <n v="13"/>
    <n v="17"/>
    <d v="1899-12-30T13:17:00"/>
    <s v="YG1307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"/>
    <n v="13"/>
    <n v="19"/>
    <d v="1899-12-30T13:19:00"/>
    <s v="RR1054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"/>
    <n v="13"/>
    <n v="24"/>
    <d v="1899-12-30T13:24:00"/>
    <s v="VU3394"/>
    <s v="Lincosur"/>
    <x v="5"/>
    <x v="0"/>
    <x v="1"/>
    <s v="TXB"/>
    <n v="2"/>
    <x v="0"/>
    <n v="17.84"/>
  </r>
  <r>
    <x v="24"/>
    <s v="SN"/>
    <d v="2016-04-21T00:00:00"/>
    <d v="1899-12-30T12:45:00"/>
    <d v="1899-12-30T14:15:00"/>
    <x v="2"/>
    <n v="205"/>
    <n v="3"/>
    <n v="13"/>
    <n v="27"/>
    <d v="1899-12-30T13:27:00"/>
    <s v="XR9016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4"/>
    <n v="13"/>
    <n v="34"/>
    <d v="1899-12-30T13:34:00"/>
    <s v="YD4868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5"/>
    <n v="13"/>
    <n v="34"/>
    <d v="1899-12-30T13:34:00"/>
    <s v="YY1108"/>
    <s v="Lincosur"/>
    <x v="2"/>
    <x v="0"/>
    <x v="1"/>
    <s v="TXB"/>
    <n v="4"/>
    <x v="0"/>
    <n v="35.869999999999997"/>
  </r>
  <r>
    <x v="24"/>
    <s v="SN"/>
    <d v="2016-04-21T00:00:00"/>
    <d v="1899-12-30T12:45:00"/>
    <d v="1899-12-30T14:15:00"/>
    <x v="2"/>
    <n v="205"/>
    <n v="6"/>
    <n v="13"/>
    <n v="35"/>
    <d v="1899-12-30T13:35:00"/>
    <s v="XF4231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7"/>
    <n v="13"/>
    <n v="36"/>
    <d v="1899-12-30T13:36:00"/>
    <s v="VC6900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8"/>
    <n v="13"/>
    <n v="36"/>
    <d v="1899-12-30T13:36:00"/>
    <s v="XN8260"/>
    <s v="Lincosur"/>
    <x v="9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9"/>
    <n v="13"/>
    <n v="36"/>
    <d v="1899-12-30T13:36:00"/>
    <s v="US5568"/>
    <s v="Lincosur"/>
    <x v="9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0"/>
    <n v="13"/>
    <n v="36"/>
    <d v="1899-12-30T13:36:00"/>
    <s v="ST4001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1"/>
    <n v="13"/>
    <n v="40"/>
    <d v="1899-12-30T13:40:00"/>
    <s v="YZ7798"/>
    <s v="Lincosur"/>
    <x v="2"/>
    <x v="0"/>
    <x v="1"/>
    <s v="TXB"/>
    <n v="2"/>
    <x v="0"/>
    <n v="17.84"/>
  </r>
  <r>
    <x v="24"/>
    <s v="SN"/>
    <d v="2016-04-21T00:00:00"/>
    <d v="1899-12-30T12:45:00"/>
    <d v="1899-12-30T14:15:00"/>
    <x v="2"/>
    <n v="205"/>
    <n v="12"/>
    <n v="13"/>
    <n v="42"/>
    <d v="1899-12-30T13:42:00"/>
    <s v="VT9843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3"/>
    <n v="13"/>
    <n v="44"/>
    <d v="1899-12-30T13:44:00"/>
    <s v="VV1316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4"/>
    <n v="13"/>
    <n v="49"/>
    <d v="1899-12-30T13:49:00"/>
    <s v="ZP3187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5"/>
    <n v="13"/>
    <n v="49"/>
    <d v="1899-12-30T13:49:00"/>
    <s v="CYWK17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6"/>
    <n v="13"/>
    <n v="49"/>
    <d v="1899-12-30T13:49:00"/>
    <s v="XB8419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7"/>
    <n v="13"/>
    <n v="53"/>
    <d v="1899-12-30T13:53:00"/>
    <s v="XU7860"/>
    <s v="Lincosur"/>
    <x v="8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18"/>
    <n v="13"/>
    <n v="53"/>
    <d v="1899-12-30T13:53:00"/>
    <s v="XF3925"/>
    <s v="Lincosur"/>
    <x v="2"/>
    <x v="0"/>
    <x v="1"/>
    <s v="TXB"/>
    <n v="2"/>
    <x v="0"/>
    <n v="17.84"/>
  </r>
  <r>
    <x v="24"/>
    <s v="SN"/>
    <d v="2016-04-21T00:00:00"/>
    <d v="1899-12-30T12:45:00"/>
    <d v="1899-12-30T14:15:00"/>
    <x v="2"/>
    <n v="205"/>
    <n v="19"/>
    <n v="13"/>
    <n v="56"/>
    <d v="1899-12-30T13:56:00"/>
    <s v="UV9047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0"/>
    <n v="13"/>
    <n v="57"/>
    <d v="1899-12-30T13:57:00"/>
    <s v="XN7646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1"/>
    <n v="13"/>
    <n v="58"/>
    <d v="1899-12-30T13:58:00"/>
    <s v="SZ5919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2"/>
    <n v="13"/>
    <n v="58"/>
    <d v="1899-12-30T13:58:00"/>
    <s v="VU3392"/>
    <s v="Lincosur"/>
    <x v="2"/>
    <x v="0"/>
    <x v="1"/>
    <s v="TXB"/>
    <n v="2"/>
    <x v="0"/>
    <n v="17.84"/>
  </r>
  <r>
    <x v="24"/>
    <s v="SN"/>
    <d v="2016-04-21T00:00:00"/>
    <d v="1899-12-30T12:45:00"/>
    <d v="1899-12-30T14:15:00"/>
    <x v="2"/>
    <n v="205"/>
    <n v="23"/>
    <n v="13"/>
    <n v="59"/>
    <d v="1899-12-30T13:59:00"/>
    <s v="XN7613"/>
    <s v="Lincosur"/>
    <x v="8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4"/>
    <n v="14"/>
    <n v="0"/>
    <d v="1899-12-30T14:00:00"/>
    <s v="VU3392"/>
    <s v="Lincosur"/>
    <x v="2"/>
    <x v="0"/>
    <x v="1"/>
    <s v="TXB"/>
    <n v="3"/>
    <x v="0"/>
    <n v="30.84"/>
  </r>
  <r>
    <x v="24"/>
    <s v="SN"/>
    <d v="2016-04-21T00:00:00"/>
    <d v="1899-12-30T12:45:00"/>
    <d v="1899-12-30T14:15:00"/>
    <x v="2"/>
    <n v="205"/>
    <n v="25"/>
    <n v="14"/>
    <n v="6"/>
    <d v="1899-12-30T14:06:00"/>
    <s v="UN2206"/>
    <s v="Lincosur"/>
    <x v="5"/>
    <x v="0"/>
    <x v="1"/>
    <s v="TXB"/>
    <n v="2"/>
    <x v="0"/>
    <n v="17.84"/>
  </r>
  <r>
    <x v="24"/>
    <s v="SN"/>
    <d v="2016-04-21T00:00:00"/>
    <d v="1899-12-30T12:45:00"/>
    <d v="1899-12-30T14:15:00"/>
    <x v="2"/>
    <n v="205"/>
    <n v="26"/>
    <n v="14"/>
    <n v="9"/>
    <d v="1899-12-30T14:09:00"/>
    <s v="YG1163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7"/>
    <n v="14"/>
    <n v="12"/>
    <d v="1899-12-30T14:12:00"/>
    <s v="VC7366"/>
    <s v="Lincosur"/>
    <x v="4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8"/>
    <n v="14"/>
    <n v="12"/>
    <d v="1899-12-30T14:12:00"/>
    <s v="UP2305"/>
    <s v="Lincosur"/>
    <x v="5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29"/>
    <n v="14"/>
    <n v="13"/>
    <d v="1899-12-30T14:13:00"/>
    <s v="XX7658"/>
    <s v="Lincosur"/>
    <x v="2"/>
    <x v="0"/>
    <x v="1"/>
    <s v="TXB"/>
    <n v="1"/>
    <x v="0"/>
    <n v="7.97"/>
  </r>
  <r>
    <x v="24"/>
    <s v="SN"/>
    <d v="2016-04-21T00:00:00"/>
    <d v="1899-12-30T12:45:00"/>
    <d v="1899-12-30T14:15:00"/>
    <x v="2"/>
    <n v="205"/>
    <n v="30"/>
    <n v="14"/>
    <n v="14"/>
    <d v="1899-12-30T14:14:00"/>
    <s v="SC4254"/>
    <s v="Lincosur"/>
    <x v="4"/>
    <x v="0"/>
    <x v="1"/>
    <s v="TXB"/>
    <n v="1"/>
    <x v="0"/>
    <n v="7.97"/>
  </r>
  <r>
    <x v="24"/>
    <s v="SN"/>
    <d v="2016-04-21T00:00:00"/>
    <d v="1899-12-30T17:45:00"/>
    <d v="1899-12-30T19:15:00"/>
    <x v="3"/>
    <n v="206"/>
    <n v="1"/>
    <n v="17"/>
    <n v="47"/>
    <d v="1899-12-30T17:47:00"/>
    <s v="UP2305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2"/>
    <n v="17"/>
    <n v="48"/>
    <d v="1899-12-30T17:48:00"/>
    <s v="XX7658"/>
    <s v="Lincosur"/>
    <x v="5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3"/>
    <n v="17"/>
    <n v="53"/>
    <d v="1899-12-30T17:53:00"/>
    <s v="UH7857"/>
    <s v="Lincosur"/>
    <x v="5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4"/>
    <n v="17"/>
    <n v="54"/>
    <d v="1899-12-30T17:54:00"/>
    <s v="UY3804"/>
    <s v="Lincosur"/>
    <x v="8"/>
    <x v="0"/>
    <x v="1"/>
    <s v="TXB"/>
    <n v="1"/>
    <x v="0"/>
    <n v="7.97"/>
  </r>
  <r>
    <x v="24"/>
    <s v="SN"/>
    <d v="2016-04-21T00:00:00"/>
    <d v="1899-12-30T17:45:00"/>
    <d v="1899-12-30T19:15:00"/>
    <x v="3"/>
    <n v="206"/>
    <n v="5"/>
    <n v="17"/>
    <n v="55"/>
    <d v="1899-12-30T17:55:00"/>
    <s v="ZH1799"/>
    <s v="Lincosur"/>
    <x v="2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6"/>
    <n v="17"/>
    <n v="57"/>
    <d v="1899-12-30T17:57:00"/>
    <s v="XJ1623"/>
    <s v="Lincosur"/>
    <x v="9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7"/>
    <n v="18"/>
    <n v="2"/>
    <d v="1899-12-30T18:02:00"/>
    <s v="UZ7578"/>
    <s v="Lincosur"/>
    <x v="2"/>
    <x v="0"/>
    <x v="1"/>
    <s v="TXB"/>
    <n v="5"/>
    <x v="0"/>
    <n v="39.284999999999997"/>
  </r>
  <r>
    <x v="24"/>
    <s v="SN"/>
    <d v="2016-04-21T00:00:00"/>
    <d v="1899-12-30T17:45:00"/>
    <d v="1899-12-30T19:15:00"/>
    <x v="3"/>
    <n v="206"/>
    <n v="8"/>
    <n v="18"/>
    <n v="2"/>
    <d v="1899-12-30T18:02:00"/>
    <s v="FJFL91"/>
    <s v="Lincosur"/>
    <x v="4"/>
    <x v="0"/>
    <x v="1"/>
    <s v="TXB"/>
    <n v="5"/>
    <x v="0"/>
    <n v="39.284999999999997"/>
  </r>
  <r>
    <x v="24"/>
    <s v="SN"/>
    <d v="2016-04-21T00:00:00"/>
    <d v="1899-12-30T17:45:00"/>
    <d v="1899-12-30T19:15:00"/>
    <x v="3"/>
    <n v="206"/>
    <n v="9"/>
    <n v="18"/>
    <n v="2"/>
    <d v="1899-12-30T18:02:00"/>
    <s v="CWVJ13"/>
    <s v="Lincosur"/>
    <x v="9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6"/>
    <n v="10"/>
    <n v="18"/>
    <n v="2"/>
    <d v="1899-12-30T18:02:00"/>
    <s v="RV9007"/>
    <s v="Lincosur"/>
    <x v="5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6"/>
    <n v="11"/>
    <n v="18"/>
    <n v="3"/>
    <d v="1899-12-30T18:03:00"/>
    <s v="XR8814"/>
    <s v="Lincosur"/>
    <x v="2"/>
    <x v="0"/>
    <x v="1"/>
    <s v="TXB"/>
    <n v="3"/>
    <x v="0"/>
    <n v="30.84"/>
  </r>
  <r>
    <x v="24"/>
    <s v="SN"/>
    <d v="2016-04-21T00:00:00"/>
    <d v="1899-12-30T17:45:00"/>
    <d v="1899-12-30T19:15:00"/>
    <x v="3"/>
    <n v="206"/>
    <n v="12"/>
    <n v="18"/>
    <n v="6"/>
    <d v="1899-12-30T18:06:00"/>
    <s v="UN2927"/>
    <s v="Lincosur"/>
    <x v="5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13"/>
    <n v="18"/>
    <n v="6"/>
    <d v="1899-12-30T18:06:00"/>
    <s v="SC4302"/>
    <s v="Lincosur"/>
    <x v="9"/>
    <x v="0"/>
    <x v="1"/>
    <s v="TXB"/>
    <n v="1"/>
    <x v="0"/>
    <n v="7.97"/>
  </r>
  <r>
    <x v="24"/>
    <s v="SN"/>
    <d v="2016-04-21T00:00:00"/>
    <d v="1899-12-30T17:45:00"/>
    <d v="1899-12-30T19:15:00"/>
    <x v="3"/>
    <n v="206"/>
    <n v="14"/>
    <n v="18"/>
    <n v="10"/>
    <d v="1899-12-30T18:10:00"/>
    <s v="TR2397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15"/>
    <n v="18"/>
    <n v="11"/>
    <d v="1899-12-30T18:11:00"/>
    <s v="VC7198"/>
    <s v="Lincosur"/>
    <x v="5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16"/>
    <n v="18"/>
    <n v="11"/>
    <d v="1899-12-30T18:11:00"/>
    <s v="VX4035"/>
    <s v="Lincosur"/>
    <x v="8"/>
    <x v="0"/>
    <x v="1"/>
    <s v="TXB"/>
    <n v="1"/>
    <x v="0"/>
    <n v="7.97"/>
  </r>
  <r>
    <x v="24"/>
    <s v="SN"/>
    <d v="2016-04-21T00:00:00"/>
    <d v="1899-12-30T17:45:00"/>
    <d v="1899-12-30T19:15:00"/>
    <x v="3"/>
    <n v="206"/>
    <n v="17"/>
    <n v="18"/>
    <n v="12"/>
    <d v="1899-12-30T18:12:00"/>
    <s v="VY7726"/>
    <s v="Lincosur"/>
    <x v="2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18"/>
    <n v="18"/>
    <n v="15"/>
    <d v="1899-12-30T18:15:00"/>
    <s v="UK8319"/>
    <s v="Lincosur"/>
    <x v="4"/>
    <x v="0"/>
    <x v="1"/>
    <s v="TXB"/>
    <n v="3"/>
    <x v="0"/>
    <n v="30.84"/>
  </r>
  <r>
    <x v="24"/>
    <s v="SN"/>
    <d v="2016-04-21T00:00:00"/>
    <d v="1899-12-30T17:45:00"/>
    <d v="1899-12-30T19:15:00"/>
    <x v="3"/>
    <n v="206"/>
    <n v="19"/>
    <n v="18"/>
    <n v="16"/>
    <d v="1899-12-30T18:16:00"/>
    <s v="FTPD97"/>
    <s v="Lincosur"/>
    <x v="5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20"/>
    <n v="18"/>
    <n v="17"/>
    <d v="1899-12-30T18:17:00"/>
    <s v="VE2909"/>
    <s v="Lincosur"/>
    <x v="2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21"/>
    <n v="18"/>
    <n v="23"/>
    <d v="1899-12-30T18:23:00"/>
    <s v="UK8313"/>
    <s v="Lincosur"/>
    <x v="9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22"/>
    <n v="18"/>
    <n v="24"/>
    <d v="1899-12-30T18:24:00"/>
    <s v="ZV4250"/>
    <s v="Lincosur"/>
    <x v="4"/>
    <x v="0"/>
    <x v="1"/>
    <s v="TXB"/>
    <n v="3"/>
    <x v="0"/>
    <n v="30.84"/>
  </r>
  <r>
    <x v="24"/>
    <s v="SN"/>
    <d v="2016-04-21T00:00:00"/>
    <d v="1899-12-30T17:45:00"/>
    <d v="1899-12-30T19:15:00"/>
    <x v="3"/>
    <n v="206"/>
    <n v="23"/>
    <n v="18"/>
    <n v="25"/>
    <d v="1899-12-30T18:25:00"/>
    <s v="CXPR46"/>
    <s v="Lincosur"/>
    <x v="2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6"/>
    <n v="24"/>
    <n v="18"/>
    <n v="29"/>
    <d v="1899-12-30T18:29:00"/>
    <s v="SD3207"/>
    <s v="Lincosur"/>
    <x v="5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6"/>
    <n v="25"/>
    <n v="18"/>
    <n v="30"/>
    <d v="1899-12-30T18:30:00"/>
    <s v="VF2602"/>
    <s v="Lincosur"/>
    <x v="9"/>
    <x v="0"/>
    <x v="1"/>
    <s v="TXB"/>
    <n v="3"/>
    <x v="0"/>
    <n v="30.84"/>
  </r>
  <r>
    <x v="24"/>
    <s v="SN"/>
    <d v="2016-04-21T00:00:00"/>
    <d v="1899-12-30T17:45:00"/>
    <d v="1899-12-30T19:15:00"/>
    <x v="3"/>
    <n v="206"/>
    <n v="26"/>
    <n v="18"/>
    <n v="30"/>
    <d v="1899-12-30T18:30:00"/>
    <s v="XB8679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27"/>
    <n v="18"/>
    <n v="32"/>
    <d v="1899-12-30T18:32:00"/>
    <s v="WT7200"/>
    <s v="Lincosur"/>
    <x v="2"/>
    <x v="0"/>
    <x v="1"/>
    <s v="TXB"/>
    <n v="6"/>
    <x v="0"/>
    <n v="42.7"/>
  </r>
  <r>
    <x v="24"/>
    <s v="SN"/>
    <d v="2016-04-21T00:00:00"/>
    <d v="1899-12-30T17:45:00"/>
    <d v="1899-12-30T19:15:00"/>
    <x v="3"/>
    <n v="206"/>
    <n v="28"/>
    <n v="18"/>
    <n v="35"/>
    <d v="1899-12-30T18:35:00"/>
    <s v="UP2402"/>
    <s v="Lincosur"/>
    <x v="5"/>
    <x v="0"/>
    <x v="1"/>
    <s v="TXB"/>
    <n v="3"/>
    <x v="0"/>
    <n v="30.84"/>
  </r>
  <r>
    <x v="24"/>
    <s v="SN"/>
    <d v="2016-04-21T00:00:00"/>
    <d v="1899-12-30T17:45:00"/>
    <d v="1899-12-30T19:15:00"/>
    <x v="3"/>
    <n v="206"/>
    <n v="29"/>
    <n v="18"/>
    <n v="38"/>
    <d v="1899-12-30T18:38:00"/>
    <s v="VE8536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6"/>
    <n v="30"/>
    <n v="18"/>
    <n v="39"/>
    <d v="1899-12-30T18:39:00"/>
    <s v="YG1198"/>
    <s v="Lincosur"/>
    <x v="5"/>
    <x v="0"/>
    <x v="1"/>
    <s v="TXB"/>
    <n v="6"/>
    <x v="0"/>
    <n v="42.7"/>
  </r>
  <r>
    <x v="24"/>
    <s v="SN"/>
    <d v="2016-04-21T00:00:00"/>
    <d v="1899-12-30T17:45:00"/>
    <d v="1899-12-30T19:15:00"/>
    <x v="3"/>
    <n v="207"/>
    <n v="1"/>
    <n v="18"/>
    <n v="43"/>
    <d v="1899-12-30T18:43:00"/>
    <s v="ST7657"/>
    <s v="Lincosur"/>
    <x v="9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7"/>
    <n v="2"/>
    <n v="18"/>
    <n v="43"/>
    <d v="1899-12-30T18:43:00"/>
    <s v="ZB8859"/>
    <s v="Lincosur"/>
    <x v="2"/>
    <x v="0"/>
    <x v="1"/>
    <s v="TXB"/>
    <n v="5"/>
    <x v="0"/>
    <n v="39.284999999999997"/>
  </r>
  <r>
    <x v="24"/>
    <s v="SN"/>
    <d v="2016-04-21T00:00:00"/>
    <d v="1899-12-30T17:45:00"/>
    <d v="1899-12-30T19:15:00"/>
    <x v="3"/>
    <n v="207"/>
    <n v="3"/>
    <n v="18"/>
    <n v="44"/>
    <d v="1899-12-30T18:44:00"/>
    <s v="YG6158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7"/>
    <n v="4"/>
    <n v="18"/>
    <n v="47"/>
    <d v="1899-12-30T18:47:00"/>
    <s v="TP4348"/>
    <s v="Lincosur"/>
    <x v="9"/>
    <x v="0"/>
    <x v="1"/>
    <s v="TXB"/>
    <n v="2"/>
    <x v="0"/>
    <n v="17.84"/>
  </r>
  <r>
    <x v="24"/>
    <s v="SN"/>
    <d v="2016-04-21T00:00:00"/>
    <d v="1899-12-30T17:45:00"/>
    <d v="1899-12-30T19:15:00"/>
    <x v="3"/>
    <n v="207"/>
    <n v="5"/>
    <n v="18"/>
    <n v="52"/>
    <d v="1899-12-30T18:52:00"/>
    <s v="VY1404"/>
    <s v="Lincosur"/>
    <x v="5"/>
    <x v="0"/>
    <x v="1"/>
    <s v="TXB"/>
    <n v="1"/>
    <x v="0"/>
    <n v="7.97"/>
  </r>
  <r>
    <x v="24"/>
    <s v="SN"/>
    <d v="2016-04-21T00:00:00"/>
    <d v="1899-12-30T17:45:00"/>
    <d v="1899-12-30T19:15:00"/>
    <x v="3"/>
    <n v="207"/>
    <n v="6"/>
    <n v="18"/>
    <n v="53"/>
    <d v="1899-12-30T18:53:00"/>
    <s v="XN7522"/>
    <s v="Lincosur"/>
    <x v="2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7"/>
    <n v="7"/>
    <n v="18"/>
    <n v="53"/>
    <d v="1899-12-30T18:53:00"/>
    <s v="YB1235"/>
    <s v="Lincosur"/>
    <x v="2"/>
    <x v="0"/>
    <x v="1"/>
    <s v="TXB"/>
    <n v="6"/>
    <x v="0"/>
    <n v="42.7"/>
  </r>
  <r>
    <x v="24"/>
    <s v="SN"/>
    <d v="2016-04-21T00:00:00"/>
    <d v="1899-12-30T17:45:00"/>
    <d v="1899-12-30T19:15:00"/>
    <x v="3"/>
    <n v="207"/>
    <n v="8"/>
    <n v="18"/>
    <n v="55"/>
    <d v="1899-12-30T18:55:00"/>
    <s v="XS9173"/>
    <s v="Lincosur"/>
    <x v="2"/>
    <x v="0"/>
    <x v="1"/>
    <s v="TXB"/>
    <n v="2"/>
    <x v="0"/>
    <n v="17.84"/>
  </r>
  <r>
    <x v="24"/>
    <s v="SN"/>
    <d v="2016-04-21T00:00:00"/>
    <d v="1899-12-30T17:45:00"/>
    <d v="1899-12-30T19:15:00"/>
    <x v="3"/>
    <n v="207"/>
    <n v="9"/>
    <n v="18"/>
    <n v="56"/>
    <d v="1899-12-30T18:56:00"/>
    <s v="RP7378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7"/>
    <n v="10"/>
    <n v="18"/>
    <n v="57"/>
    <d v="1899-12-30T18:57:00"/>
    <s v="XG1651"/>
    <s v="Lincosur"/>
    <x v="5"/>
    <x v="0"/>
    <x v="1"/>
    <s v="TXB"/>
    <n v="3"/>
    <x v="0"/>
    <n v="30.84"/>
  </r>
  <r>
    <x v="24"/>
    <s v="SN"/>
    <d v="2016-04-21T00:00:00"/>
    <d v="1899-12-30T17:45:00"/>
    <d v="1899-12-30T19:15:00"/>
    <x v="3"/>
    <n v="207"/>
    <n v="11"/>
    <n v="19"/>
    <n v="0"/>
    <d v="1899-12-30T19:00:00"/>
    <s v="UX2174"/>
    <s v="Lincosur"/>
    <x v="9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7"/>
    <n v="12"/>
    <n v="19"/>
    <n v="0"/>
    <d v="1899-12-30T19:00:00"/>
    <s v="SK9248"/>
    <s v="Lincosur"/>
    <x v="4"/>
    <x v="0"/>
    <x v="1"/>
    <s v="TXB"/>
    <n v="2"/>
    <x v="0"/>
    <n v="17.84"/>
  </r>
  <r>
    <x v="24"/>
    <s v="SN"/>
    <d v="2016-04-21T00:00:00"/>
    <d v="1899-12-30T17:45:00"/>
    <d v="1899-12-30T19:15:00"/>
    <x v="3"/>
    <n v="207"/>
    <n v="13"/>
    <n v="19"/>
    <n v="5"/>
    <d v="1899-12-30T19:05:00"/>
    <s v="WX7032"/>
    <s v="Lincosur"/>
    <x v="2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7"/>
    <n v="14"/>
    <n v="19"/>
    <n v="8"/>
    <d v="1899-12-30T19:08:00"/>
    <s v="WE1551"/>
    <s v="Lincosur"/>
    <x v="4"/>
    <x v="0"/>
    <x v="1"/>
    <s v="TXB"/>
    <n v="4"/>
    <x v="0"/>
    <n v="35.869999999999997"/>
  </r>
  <r>
    <x v="24"/>
    <s v="SN"/>
    <d v="2016-04-21T00:00:00"/>
    <d v="1899-12-30T17:45:00"/>
    <d v="1899-12-30T19:15:00"/>
    <x v="3"/>
    <n v="207"/>
    <n v="15"/>
    <n v="19"/>
    <n v="9"/>
    <d v="1899-12-30T19:09:00"/>
    <s v="UF8857"/>
    <s v="Lincosur"/>
    <x v="5"/>
    <x v="0"/>
    <x v="1"/>
    <s v="TXB"/>
    <n v="6"/>
    <x v="0"/>
    <n v="42.7"/>
  </r>
  <r>
    <x v="24"/>
    <s v="SN"/>
    <d v="2016-04-21T00:00:00"/>
    <d v="1899-12-30T17:45:00"/>
    <d v="1899-12-30T19:15:00"/>
    <x v="3"/>
    <n v="207"/>
    <n v="16"/>
    <n v="19"/>
    <n v="13"/>
    <d v="1899-12-30T19:13:00"/>
    <s v="UK8331"/>
    <s v="Lincosur"/>
    <x v="5"/>
    <x v="0"/>
    <x v="1"/>
    <s v="TXB"/>
    <n v="4"/>
    <x v="0"/>
    <n v="35.869999999999997"/>
  </r>
  <r>
    <x v="25"/>
    <s v="SN"/>
    <d v="2016-04-21T00:00:00"/>
    <d v="1899-12-30T07:15:00"/>
    <d v="1899-12-30T08:45:00"/>
    <x v="0"/>
    <n v="208"/>
    <n v="1"/>
    <n v="7"/>
    <n v="17"/>
    <d v="1899-12-30T07:17:00"/>
    <s v="CWHD75"/>
    <s v="Lincosur"/>
    <x v="4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2"/>
    <n v="7"/>
    <n v="19"/>
    <d v="1899-12-30T07:19:00"/>
    <s v="XB8679"/>
    <s v="Lincosur"/>
    <x v="4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3"/>
    <n v="7"/>
    <n v="21"/>
    <d v="1899-12-30T07:21:00"/>
    <s v="XK6674"/>
    <s v="Lincosur"/>
    <x v="3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4"/>
    <n v="7"/>
    <n v="33"/>
    <d v="1899-12-30T07:33:00"/>
    <s v="SC4414"/>
    <s v="Lincosur"/>
    <x v="4"/>
    <x v="0"/>
    <x v="1"/>
    <s v="TXB"/>
    <n v="4"/>
    <x v="0"/>
    <n v="35.869999999999997"/>
  </r>
  <r>
    <x v="25"/>
    <s v="SN"/>
    <d v="2016-04-21T00:00:00"/>
    <d v="1899-12-30T07:15:00"/>
    <d v="1899-12-30T08:45:00"/>
    <x v="0"/>
    <n v="208"/>
    <n v="5"/>
    <n v="7"/>
    <n v="46"/>
    <d v="1899-12-30T07:46:00"/>
    <s v="NH3407"/>
    <s v="Lincosur"/>
    <x v="3"/>
    <x v="0"/>
    <x v="1"/>
    <s v="TXB"/>
    <n v="2"/>
    <x v="0"/>
    <n v="17.84"/>
  </r>
  <r>
    <x v="25"/>
    <s v="SN"/>
    <d v="2016-04-21T00:00:00"/>
    <d v="1899-12-30T07:15:00"/>
    <d v="1899-12-30T08:45:00"/>
    <x v="0"/>
    <n v="208"/>
    <n v="6"/>
    <n v="7"/>
    <n v="48"/>
    <d v="1899-12-30T07:48:00"/>
    <s v="YD1718"/>
    <s v="Lincosur"/>
    <x v="3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7"/>
    <n v="7"/>
    <n v="50"/>
    <d v="1899-12-30T07:50:00"/>
    <s v="YG6158"/>
    <s v="Lincosur"/>
    <x v="4"/>
    <x v="0"/>
    <x v="1"/>
    <s v="TXB"/>
    <n v="2"/>
    <x v="0"/>
    <n v="17.84"/>
  </r>
  <r>
    <x v="25"/>
    <s v="SN"/>
    <d v="2016-04-21T00:00:00"/>
    <d v="1899-12-30T07:15:00"/>
    <d v="1899-12-30T08:45:00"/>
    <x v="0"/>
    <n v="208"/>
    <n v="8"/>
    <n v="7"/>
    <n v="51"/>
    <d v="1899-12-30T07:51:00"/>
    <s v="XC7636"/>
    <s v="Lincosur"/>
    <x v="3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9"/>
    <n v="7"/>
    <n v="55"/>
    <d v="1899-12-30T07:55:00"/>
    <s v="RP7378"/>
    <s v="Lincosur"/>
    <x v="4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10"/>
    <n v="7"/>
    <n v="55"/>
    <d v="1899-12-30T07:55:00"/>
    <s v="PZ6073"/>
    <s v="Lincosur"/>
    <x v="24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11"/>
    <n v="8"/>
    <n v="9"/>
    <d v="1899-12-30T08:09:00"/>
    <s v="XP3737"/>
    <s v="Lincosur"/>
    <x v="4"/>
    <x v="0"/>
    <x v="1"/>
    <s v="TXB"/>
    <n v="2"/>
    <x v="0"/>
    <n v="17.84"/>
  </r>
  <r>
    <x v="25"/>
    <s v="SN"/>
    <d v="2016-04-21T00:00:00"/>
    <d v="1899-12-30T07:15:00"/>
    <d v="1899-12-30T08:45:00"/>
    <x v="0"/>
    <n v="208"/>
    <n v="12"/>
    <n v="8"/>
    <n v="13"/>
    <d v="1899-12-30T08:13:00"/>
    <s v="PZ6073"/>
    <s v="Lincosur"/>
    <x v="24"/>
    <x v="0"/>
    <x v="1"/>
    <s v="TXB"/>
    <n v="3"/>
    <x v="0"/>
    <n v="30.84"/>
  </r>
  <r>
    <x v="25"/>
    <s v="SN"/>
    <d v="2016-04-21T00:00:00"/>
    <d v="1899-12-30T07:15:00"/>
    <d v="1899-12-30T08:45:00"/>
    <x v="0"/>
    <n v="208"/>
    <n v="13"/>
    <n v="8"/>
    <n v="15"/>
    <d v="1899-12-30T08:15:00"/>
    <s v="WU1092"/>
    <s v="Lincosur"/>
    <x v="24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14"/>
    <n v="8"/>
    <n v="18"/>
    <d v="1899-12-30T08:18:00"/>
    <s v="YK4614"/>
    <s v="Lincosur"/>
    <x v="3"/>
    <x v="0"/>
    <x v="1"/>
    <s v="TXB"/>
    <n v="1"/>
    <x v="0"/>
    <n v="7.97"/>
  </r>
  <r>
    <x v="25"/>
    <s v="SN"/>
    <d v="2016-04-21T00:00:00"/>
    <d v="1899-12-30T07:15:00"/>
    <d v="1899-12-30T08:45:00"/>
    <x v="0"/>
    <n v="208"/>
    <n v="15"/>
    <n v="8"/>
    <n v="24"/>
    <d v="1899-12-30T08:24:00"/>
    <s v="YW5585"/>
    <s v="Lincosur"/>
    <x v="4"/>
    <x v="0"/>
    <x v="1"/>
    <s v="TXB"/>
    <n v="2"/>
    <x v="0"/>
    <n v="17.84"/>
  </r>
  <r>
    <x v="25"/>
    <s v="SN"/>
    <d v="2016-04-21T00:00:00"/>
    <d v="1899-12-30T07:15:00"/>
    <d v="1899-12-30T08:45:00"/>
    <x v="0"/>
    <n v="208"/>
    <n v="16"/>
    <n v="8"/>
    <n v="25"/>
    <d v="1899-12-30T08:25:00"/>
    <s v="SK9248"/>
    <s v="Lincosur"/>
    <x v="4"/>
    <x v="0"/>
    <x v="1"/>
    <s v="TXB"/>
    <n v="2"/>
    <x v="0"/>
    <n v="17.84"/>
  </r>
  <r>
    <x v="25"/>
    <s v="SN"/>
    <d v="2016-04-21T00:00:00"/>
    <d v="1899-12-30T07:15:00"/>
    <d v="1899-12-30T08:45:00"/>
    <x v="0"/>
    <n v="208"/>
    <n v="17"/>
    <n v="8"/>
    <n v="35"/>
    <d v="1899-12-30T08:35:00"/>
    <s v="WU1092"/>
    <s v="Lincosur"/>
    <x v="24"/>
    <x v="0"/>
    <x v="1"/>
    <s v="TXB"/>
    <n v="2"/>
    <x v="0"/>
    <n v="17.84"/>
  </r>
  <r>
    <x v="25"/>
    <s v="SN"/>
    <d v="2016-04-21T00:00:00"/>
    <d v="1899-12-30T07:15:00"/>
    <d v="1899-12-30T08:45:00"/>
    <x v="0"/>
    <n v="208"/>
    <n v="18"/>
    <n v="8"/>
    <n v="36"/>
    <d v="1899-12-30T08:36:00"/>
    <s v="WE1551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"/>
    <n v="9"/>
    <n v="47"/>
    <d v="1899-12-30T09:47:00"/>
    <s v="ST7657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"/>
    <n v="9"/>
    <n v="50"/>
    <d v="1899-12-30T09:50:00"/>
    <s v="VC8079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3"/>
    <n v="9"/>
    <n v="58"/>
    <d v="1899-12-30T09:58:00"/>
    <s v="YY1108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4"/>
    <n v="10"/>
    <n v="0"/>
    <d v="1899-12-30T10:00:00"/>
    <s v="XR5469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5"/>
    <n v="10"/>
    <n v="2"/>
    <d v="1899-12-30T10:02:00"/>
    <s v="XF4231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6"/>
    <n v="10"/>
    <n v="4"/>
    <d v="1899-12-30T10:04:00"/>
    <s v="SV4794"/>
    <s v="Lincosur"/>
    <x v="2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7"/>
    <n v="10"/>
    <n v="12"/>
    <d v="1899-12-30T10:12:00"/>
    <s v="UX2174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8"/>
    <n v="10"/>
    <n v="12"/>
    <d v="1899-12-30T10:12:00"/>
    <s v="YZ7798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9"/>
    <n v="10"/>
    <n v="16"/>
    <d v="1899-12-30T10:16:00"/>
    <s v="VV1316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0"/>
    <n v="10"/>
    <n v="18"/>
    <d v="1899-12-30T10:18:00"/>
    <s v="SV4794"/>
    <s v="Lincosur"/>
    <x v="2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1"/>
    <n v="10"/>
    <n v="20"/>
    <d v="1899-12-30T10:20:00"/>
    <s v="CYWK17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2"/>
    <n v="10"/>
    <n v="22"/>
    <d v="1899-12-30T10:22:00"/>
    <s v="VN2522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3"/>
    <n v="10"/>
    <n v="22"/>
    <d v="1899-12-30T10:22:00"/>
    <s v="XF3925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4"/>
    <n v="10"/>
    <n v="29"/>
    <d v="1899-12-30T10:29:00"/>
    <s v="XH4868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5"/>
    <n v="10"/>
    <n v="30"/>
    <d v="1899-12-30T10:30:00"/>
    <s v="ZY7023"/>
    <s v="Lincosur"/>
    <x v="2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6"/>
    <n v="10"/>
    <n v="31"/>
    <d v="1899-12-30T10:31:00"/>
    <s v="ZN6399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7"/>
    <n v="10"/>
    <n v="35"/>
    <d v="1899-12-30T10:35:00"/>
    <s v="VU3392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8"/>
    <n v="10"/>
    <n v="40"/>
    <d v="1899-12-30T10:40:00"/>
    <s v="WK1812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19"/>
    <n v="10"/>
    <n v="47"/>
    <d v="1899-12-30T10:47:00"/>
    <s v="ZY7023"/>
    <s v="Lincosur"/>
    <x v="2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0"/>
    <n v="10"/>
    <n v="49"/>
    <d v="1899-12-30T10:49:00"/>
    <s v="YG1163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1"/>
    <n v="10"/>
    <n v="49"/>
    <d v="1899-12-30T10:49:00"/>
    <s v="XU9219"/>
    <s v="Lincosur"/>
    <x v="3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2"/>
    <n v="10"/>
    <n v="52"/>
    <d v="1899-12-30T10:52:00"/>
    <s v="UH7857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3"/>
    <n v="10"/>
    <n v="52"/>
    <d v="1899-12-30T10:52:00"/>
    <s v="RV9007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4"/>
    <n v="11"/>
    <n v="5"/>
    <d v="1899-12-30T11:05:00"/>
    <s v="UN2927"/>
    <s v="Lincosur"/>
    <x v="4"/>
    <x v="0"/>
    <x v="1"/>
    <s v="TXB"/>
    <n v="2"/>
    <x v="0"/>
    <n v="17.84"/>
  </r>
  <r>
    <x v="25"/>
    <s v="SN"/>
    <d v="2016-04-21T00:00:00"/>
    <d v="1899-12-30T09:45:00"/>
    <d v="1899-12-30T11:15:00"/>
    <x v="1"/>
    <n v="209"/>
    <n v="25"/>
    <n v="11"/>
    <n v="8"/>
    <d v="1899-12-30T11:08:00"/>
    <s v="VC7198"/>
    <s v="Lincosur"/>
    <x v="4"/>
    <x v="0"/>
    <x v="1"/>
    <s v="TXB"/>
    <n v="1"/>
    <x v="0"/>
    <n v="7.97"/>
  </r>
  <r>
    <x v="25"/>
    <s v="SN"/>
    <d v="2016-04-21T00:00:00"/>
    <d v="1899-12-30T09:45:00"/>
    <d v="1899-12-30T11:15:00"/>
    <x v="1"/>
    <n v="209"/>
    <n v="26"/>
    <n v="11"/>
    <n v="10"/>
    <d v="1899-12-30T11:10:00"/>
    <s v="SV4794"/>
    <s v="Lincosur"/>
    <x v="3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"/>
    <n v="12"/>
    <n v="47"/>
    <d v="1899-12-30T12:47:00"/>
    <s v="BZHT12"/>
    <s v="Lincosur"/>
    <x v="4"/>
    <x v="0"/>
    <x v="1"/>
    <s v="TXB"/>
    <n v="1"/>
    <x v="0"/>
    <n v="7.97"/>
  </r>
  <r>
    <x v="25"/>
    <s v="SN"/>
    <d v="2016-04-21T00:00:00"/>
    <d v="1899-12-30T12:45:00"/>
    <d v="1899-12-30T14:15:00"/>
    <x v="2"/>
    <n v="210"/>
    <n v="2"/>
    <n v="12"/>
    <n v="51"/>
    <d v="1899-12-30T12:51:00"/>
    <s v="RD3669"/>
    <s v="Lincosur"/>
    <x v="3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3"/>
    <n v="12"/>
    <n v="52"/>
    <d v="1899-12-30T12:52:00"/>
    <s v="VR5655"/>
    <s v="Lincosur"/>
    <x v="4"/>
    <x v="0"/>
    <x v="1"/>
    <s v="TXB"/>
    <n v="1"/>
    <x v="0"/>
    <n v="7.97"/>
  </r>
  <r>
    <x v="25"/>
    <s v="SN"/>
    <d v="2016-04-21T00:00:00"/>
    <d v="1899-12-30T12:45:00"/>
    <d v="1899-12-30T14:15:00"/>
    <x v="2"/>
    <n v="210"/>
    <n v="4"/>
    <n v="12"/>
    <n v="56"/>
    <d v="1899-12-30T12:56:00"/>
    <s v="SE2522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5"/>
    <n v="13"/>
    <n v="3"/>
    <d v="1899-12-30T13:03:00"/>
    <s v="XR9495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6"/>
    <n v="13"/>
    <n v="4"/>
    <d v="1899-12-30T13:04:00"/>
    <s v="YS4204"/>
    <s v="Lincosur"/>
    <x v="3"/>
    <x v="0"/>
    <x v="1"/>
    <s v="TXB"/>
    <n v="3"/>
    <x v="0"/>
    <n v="30.84"/>
  </r>
  <r>
    <x v="25"/>
    <s v="SN"/>
    <d v="2016-04-21T00:00:00"/>
    <d v="1899-12-30T12:45:00"/>
    <d v="1899-12-30T14:15:00"/>
    <x v="2"/>
    <n v="210"/>
    <n v="7"/>
    <n v="13"/>
    <n v="9"/>
    <d v="1899-12-30T13:09:00"/>
    <s v="TP6802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8"/>
    <n v="13"/>
    <n v="11"/>
    <d v="1899-12-30T13:11:00"/>
    <s v="XL2401"/>
    <s v="Lincosur"/>
    <x v="3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9"/>
    <n v="13"/>
    <n v="19"/>
    <d v="1899-12-30T13:19:00"/>
    <s v="YH2184"/>
    <s v="Lincosur"/>
    <x v="3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0"/>
    <n v="13"/>
    <n v="22"/>
    <d v="1899-12-30T13:22:00"/>
    <s v="TW4869"/>
    <s v="Lincosur"/>
    <x v="4"/>
    <x v="0"/>
    <x v="1"/>
    <s v="TXB"/>
    <n v="3"/>
    <x v="0"/>
    <n v="30.84"/>
  </r>
  <r>
    <x v="25"/>
    <s v="SN"/>
    <d v="2016-04-21T00:00:00"/>
    <d v="1899-12-30T12:45:00"/>
    <d v="1899-12-30T14:15:00"/>
    <x v="2"/>
    <n v="210"/>
    <n v="11"/>
    <n v="13"/>
    <n v="24"/>
    <d v="1899-12-30T13:24:00"/>
    <s v="UH4818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2"/>
    <n v="13"/>
    <n v="31"/>
    <d v="1899-12-30T13:31:00"/>
    <s v="BPJS18"/>
    <s v="Lincosur"/>
    <x v="3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3"/>
    <n v="13"/>
    <n v="36"/>
    <d v="1899-12-30T13:36:00"/>
    <s v="WF1171"/>
    <s v="Lincosur"/>
    <x v="2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4"/>
    <n v="13"/>
    <n v="36"/>
    <d v="1899-12-30T13:36:00"/>
    <s v="XR9016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5"/>
    <n v="13"/>
    <n v="39"/>
    <d v="1899-12-30T13:39:00"/>
    <s v="YA5832"/>
    <s v="Lincosur"/>
    <x v="3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6"/>
    <n v="13"/>
    <n v="43"/>
    <d v="1899-12-30T13:43:00"/>
    <s v="YD4868"/>
    <s v="Lincosur"/>
    <x v="4"/>
    <x v="0"/>
    <x v="1"/>
    <s v="TXB"/>
    <n v="1"/>
    <x v="0"/>
    <n v="7.97"/>
  </r>
  <r>
    <x v="25"/>
    <s v="SN"/>
    <d v="2016-04-21T00:00:00"/>
    <d v="1899-12-30T12:45:00"/>
    <d v="1899-12-30T14:15:00"/>
    <x v="2"/>
    <n v="210"/>
    <n v="17"/>
    <n v="13"/>
    <n v="49"/>
    <d v="1899-12-30T13:49:00"/>
    <s v="UF9546"/>
    <s v="Lincosur"/>
    <x v="3"/>
    <x v="0"/>
    <x v="1"/>
    <s v="TXB"/>
    <n v="4"/>
    <x v="0"/>
    <n v="35.869999999999997"/>
  </r>
  <r>
    <x v="25"/>
    <s v="SN"/>
    <d v="2016-04-21T00:00:00"/>
    <d v="1899-12-30T12:45:00"/>
    <d v="1899-12-30T14:15:00"/>
    <x v="2"/>
    <n v="210"/>
    <n v="18"/>
    <n v="13"/>
    <n v="50"/>
    <d v="1899-12-30T13:50:00"/>
    <s v="VC6900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19"/>
    <n v="13"/>
    <n v="59"/>
    <d v="1899-12-30T13:59:00"/>
    <s v="SD3348"/>
    <s v="Lincosur"/>
    <x v="3"/>
    <x v="0"/>
    <x v="1"/>
    <s v="TXB"/>
    <n v="1"/>
    <x v="0"/>
    <n v="7.97"/>
  </r>
  <r>
    <x v="25"/>
    <s v="SN"/>
    <d v="2016-04-21T00:00:00"/>
    <d v="1899-12-30T12:45:00"/>
    <d v="1899-12-30T14:15:00"/>
    <x v="2"/>
    <n v="210"/>
    <n v="20"/>
    <n v="14"/>
    <n v="0"/>
    <d v="1899-12-30T14:00:00"/>
    <s v="XB8419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21"/>
    <n v="14"/>
    <n v="3"/>
    <d v="1899-12-30T14:03:00"/>
    <s v="UV9047"/>
    <s v="Lincosur"/>
    <x v="4"/>
    <x v="0"/>
    <x v="1"/>
    <s v="TXB"/>
    <n v="2"/>
    <x v="0"/>
    <n v="17.84"/>
  </r>
  <r>
    <x v="25"/>
    <s v="SN"/>
    <d v="2016-04-21T00:00:00"/>
    <d v="1899-12-30T12:45:00"/>
    <d v="1899-12-30T14:15:00"/>
    <x v="2"/>
    <n v="210"/>
    <n v="22"/>
    <n v="14"/>
    <n v="13"/>
    <d v="1899-12-30T14:13:00"/>
    <s v="SZ5919"/>
    <s v="Lincosur"/>
    <x v="4"/>
    <x v="0"/>
    <x v="1"/>
    <s v="TXB"/>
    <n v="1"/>
    <x v="0"/>
    <n v="7.97"/>
  </r>
  <r>
    <x v="25"/>
    <s v="SN"/>
    <d v="2016-04-21T00:00:00"/>
    <d v="1899-12-30T17:45:00"/>
    <d v="1899-12-30T19:15:00"/>
    <x v="3"/>
    <n v="211"/>
    <n v="1"/>
    <n v="17"/>
    <n v="49"/>
    <d v="1899-12-30T17:49:00"/>
    <s v="XN7646"/>
    <s v="Lincosur"/>
    <x v="4"/>
    <x v="0"/>
    <x v="1"/>
    <s v="TXB"/>
    <n v="4"/>
    <x v="0"/>
    <n v="35.869999999999997"/>
  </r>
  <r>
    <x v="25"/>
    <s v="SN"/>
    <d v="2016-04-21T00:00:00"/>
    <d v="1899-12-30T17:45:00"/>
    <d v="1899-12-30T19:15:00"/>
    <x v="3"/>
    <n v="211"/>
    <n v="2"/>
    <n v="17"/>
    <n v="53"/>
    <d v="1899-12-30T17:53:00"/>
    <s v="UU4162"/>
    <s v="Lincosur"/>
    <x v="4"/>
    <x v="0"/>
    <x v="1"/>
    <s v="TXB"/>
    <n v="4"/>
    <x v="0"/>
    <n v="35.869999999999997"/>
  </r>
  <r>
    <x v="25"/>
    <s v="SN"/>
    <d v="2016-04-21T00:00:00"/>
    <d v="1899-12-30T17:45:00"/>
    <d v="1899-12-30T19:15:00"/>
    <x v="3"/>
    <n v="211"/>
    <n v="3"/>
    <n v="17"/>
    <n v="57"/>
    <d v="1899-12-30T17:57:00"/>
    <s v="UY3756"/>
    <s v="Lincosur"/>
    <x v="3"/>
    <x v="0"/>
    <x v="1"/>
    <s v="TXB"/>
    <n v="6"/>
    <x v="0"/>
    <n v="42.7"/>
  </r>
  <r>
    <x v="25"/>
    <s v="SN"/>
    <d v="2016-04-21T00:00:00"/>
    <d v="1899-12-30T17:45:00"/>
    <d v="1899-12-30T19:15:00"/>
    <x v="3"/>
    <n v="211"/>
    <n v="4"/>
    <n v="17"/>
    <n v="59"/>
    <d v="1899-12-30T17:59:00"/>
    <s v="UP2305"/>
    <s v="Lincosur"/>
    <x v="4"/>
    <x v="0"/>
    <x v="1"/>
    <s v="TXB"/>
    <n v="3"/>
    <x v="0"/>
    <n v="30.84"/>
  </r>
  <r>
    <x v="25"/>
    <s v="SN"/>
    <d v="2016-04-21T00:00:00"/>
    <d v="1899-12-30T17:45:00"/>
    <d v="1899-12-30T19:15:00"/>
    <x v="3"/>
    <n v="211"/>
    <n v="5"/>
    <n v="18"/>
    <n v="6"/>
    <d v="1899-12-30T18:06:00"/>
    <s v="VD2740"/>
    <s v="Lincosur"/>
    <x v="24"/>
    <x v="0"/>
    <x v="1"/>
    <s v="TXB"/>
    <n v="6"/>
    <x v="0"/>
    <n v="42.7"/>
  </r>
  <r>
    <x v="25"/>
    <s v="SN"/>
    <d v="2016-04-21T00:00:00"/>
    <d v="1899-12-30T17:45:00"/>
    <d v="1899-12-30T19:15:00"/>
    <x v="3"/>
    <n v="211"/>
    <n v="6"/>
    <n v="18"/>
    <n v="13"/>
    <d v="1899-12-30T18:13:00"/>
    <s v="YB7008"/>
    <s v="Lincosur"/>
    <x v="3"/>
    <x v="0"/>
    <x v="1"/>
    <s v="TXB"/>
    <n v="6"/>
    <x v="0"/>
    <n v="42.7"/>
  </r>
  <r>
    <x v="25"/>
    <s v="SN"/>
    <d v="2016-04-21T00:00:00"/>
    <d v="1899-12-30T17:45:00"/>
    <d v="1899-12-30T19:15:00"/>
    <x v="3"/>
    <n v="211"/>
    <n v="7"/>
    <n v="18"/>
    <n v="13"/>
    <d v="1899-12-30T18:13:00"/>
    <s v="FJFL91"/>
    <s v="Lincosur"/>
    <x v="4"/>
    <x v="0"/>
    <x v="1"/>
    <s v="TXB"/>
    <n v="4"/>
    <x v="0"/>
    <n v="35.869999999999997"/>
  </r>
  <r>
    <x v="25"/>
    <s v="SN"/>
    <d v="2016-04-21T00:00:00"/>
    <d v="1899-12-30T17:45:00"/>
    <d v="1899-12-30T19:15:00"/>
    <x v="3"/>
    <n v="211"/>
    <n v="8"/>
    <n v="18"/>
    <n v="21"/>
    <d v="1899-12-30T18:21:00"/>
    <s v="TR2397"/>
    <s v="Lincosur"/>
    <x v="4"/>
    <x v="0"/>
    <x v="1"/>
    <s v="TXB"/>
    <n v="2"/>
    <x v="0"/>
    <n v="17.84"/>
  </r>
  <r>
    <x v="25"/>
    <s v="SN"/>
    <d v="2016-04-21T00:00:00"/>
    <d v="1899-12-30T17:45:00"/>
    <d v="1899-12-30T19:15:00"/>
    <x v="3"/>
    <n v="211"/>
    <n v="9"/>
    <n v="18"/>
    <n v="23"/>
    <d v="1899-12-30T18:23:00"/>
    <s v="VD2740"/>
    <s v="Lincosur"/>
    <x v="24"/>
    <x v="0"/>
    <x v="1"/>
    <s v="TXB"/>
    <n v="2"/>
    <x v="0"/>
    <n v="17.84"/>
  </r>
  <r>
    <x v="25"/>
    <s v="SN"/>
    <d v="2016-04-21T00:00:00"/>
    <d v="1899-12-30T17:45:00"/>
    <d v="1899-12-30T19:15:00"/>
    <x v="3"/>
    <n v="211"/>
    <n v="10"/>
    <n v="18"/>
    <n v="29"/>
    <d v="1899-12-30T18:29:00"/>
    <s v="UK8319"/>
    <s v="Lincosur"/>
    <x v="4"/>
    <x v="0"/>
    <x v="1"/>
    <s v="TXB"/>
    <n v="3"/>
    <x v="0"/>
    <n v="30.84"/>
  </r>
  <r>
    <x v="25"/>
    <s v="SN"/>
    <d v="2016-04-21T00:00:00"/>
    <d v="1899-12-30T17:45:00"/>
    <d v="1899-12-30T19:15:00"/>
    <x v="3"/>
    <n v="211"/>
    <n v="11"/>
    <n v="18"/>
    <n v="32"/>
    <d v="1899-12-30T18:32:00"/>
    <s v="ZN5056"/>
    <s v="Lincosur"/>
    <x v="3"/>
    <x v="0"/>
    <x v="1"/>
    <s v="TXB"/>
    <n v="6"/>
    <x v="0"/>
    <n v="42.7"/>
  </r>
  <r>
    <x v="25"/>
    <s v="SN"/>
    <d v="2016-04-21T00:00:00"/>
    <d v="1899-12-30T17:45:00"/>
    <d v="1899-12-30T19:15:00"/>
    <x v="3"/>
    <n v="211"/>
    <n v="12"/>
    <n v="18"/>
    <n v="36"/>
    <d v="1899-12-30T18:36:00"/>
    <s v="ZV4250"/>
    <s v="Lincosur"/>
    <x v="4"/>
    <x v="0"/>
    <x v="1"/>
    <s v="TXB"/>
    <n v="2"/>
    <x v="0"/>
    <n v="17.84"/>
  </r>
  <r>
    <x v="25"/>
    <s v="SN"/>
    <d v="2016-04-21T00:00:00"/>
    <d v="1899-12-30T17:45:00"/>
    <d v="1899-12-30T19:15:00"/>
    <x v="3"/>
    <n v="211"/>
    <n v="13"/>
    <n v="18"/>
    <n v="43"/>
    <d v="1899-12-30T18:43:00"/>
    <s v="XB8679"/>
    <s v="Lincosur"/>
    <x v="4"/>
    <x v="0"/>
    <x v="1"/>
    <s v="TXB"/>
    <n v="2"/>
    <x v="0"/>
    <n v="17.84"/>
  </r>
  <r>
    <x v="25"/>
    <s v="SN"/>
    <d v="2016-04-21T00:00:00"/>
    <d v="1899-12-30T17:45:00"/>
    <d v="1899-12-30T19:15:00"/>
    <x v="3"/>
    <n v="211"/>
    <n v="14"/>
    <n v="18"/>
    <n v="47"/>
    <d v="1899-12-30T18:47:00"/>
    <s v="VX4035"/>
    <s v="Lincosur"/>
    <x v="24"/>
    <x v="0"/>
    <x v="1"/>
    <s v="TXB"/>
    <n v="4"/>
    <x v="0"/>
    <n v="35.869999999999997"/>
  </r>
  <r>
    <x v="25"/>
    <s v="SN"/>
    <d v="2016-04-21T00:00:00"/>
    <d v="1899-12-30T17:45:00"/>
    <d v="1899-12-30T19:15:00"/>
    <x v="3"/>
    <n v="211"/>
    <n v="15"/>
    <n v="18"/>
    <n v="49"/>
    <d v="1899-12-30T18:49:00"/>
    <s v="VE8536"/>
    <s v="Lincosur"/>
    <x v="4"/>
    <x v="0"/>
    <x v="1"/>
    <s v="TXB"/>
    <n v="2"/>
    <x v="0"/>
    <n v="17.84"/>
  </r>
  <r>
    <x v="25"/>
    <s v="SN"/>
    <d v="2016-04-21T00:00:00"/>
    <d v="1899-12-30T17:45:00"/>
    <d v="1899-12-30T19:15:00"/>
    <x v="3"/>
    <n v="211"/>
    <n v="16"/>
    <n v="18"/>
    <n v="52"/>
    <d v="1899-12-30T18:52:00"/>
    <s v="NB8251"/>
    <s v="Lincosur"/>
    <x v="3"/>
    <x v="0"/>
    <x v="1"/>
    <s v="TXB"/>
    <n v="6"/>
    <x v="0"/>
    <n v="42.7"/>
  </r>
  <r>
    <x v="25"/>
    <s v="SN"/>
    <d v="2016-04-21T00:00:00"/>
    <d v="1899-12-30T17:45:00"/>
    <d v="1899-12-30T19:15:00"/>
    <x v="3"/>
    <n v="211"/>
    <n v="17"/>
    <n v="19"/>
    <n v="1"/>
    <d v="1899-12-30T19:01:00"/>
    <s v="YG6158"/>
    <s v="Lincosur"/>
    <x v="4"/>
    <x v="0"/>
    <x v="1"/>
    <s v="TXB"/>
    <n v="2"/>
    <x v="0"/>
    <n v="17.84"/>
  </r>
  <r>
    <x v="25"/>
    <s v="SN"/>
    <d v="2016-04-21T00:00:00"/>
    <d v="1899-12-30T17:45:00"/>
    <d v="1899-12-30T19:15:00"/>
    <x v="3"/>
    <n v="211"/>
    <n v="18"/>
    <n v="19"/>
    <n v="3"/>
    <d v="1899-12-30T19:03:00"/>
    <s v="VX4035"/>
    <s v="Lincosur"/>
    <x v="24"/>
    <x v="0"/>
    <x v="1"/>
    <s v="TXB"/>
    <n v="1"/>
    <x v="0"/>
    <n v="7.97"/>
  </r>
  <r>
    <x v="25"/>
    <s v="SN"/>
    <d v="2016-04-21T00:00:00"/>
    <d v="1899-12-30T17:45:00"/>
    <d v="1899-12-30T19:15:00"/>
    <x v="3"/>
    <n v="211"/>
    <n v="19"/>
    <n v="19"/>
    <n v="7"/>
    <d v="1899-12-30T19:07:00"/>
    <s v="PC2355"/>
    <s v="Lincosur"/>
    <x v="3"/>
    <x v="0"/>
    <x v="1"/>
    <s v="TXB"/>
    <n v="6"/>
    <x v="0"/>
    <n v="42.7"/>
  </r>
  <r>
    <x v="25"/>
    <s v="SN"/>
    <d v="2016-04-21T00:00:00"/>
    <d v="1899-12-30T17:45:00"/>
    <d v="1899-12-30T19:15:00"/>
    <x v="3"/>
    <n v="211"/>
    <n v="20"/>
    <n v="19"/>
    <n v="12"/>
    <d v="1899-12-30T19:12:00"/>
    <s v="RP7378"/>
    <s v="Lincosur"/>
    <x v="4"/>
    <x v="0"/>
    <x v="1"/>
    <s v="TXB"/>
    <n v="2"/>
    <x v="0"/>
    <n v="17.84"/>
  </r>
  <r>
    <x v="26"/>
    <s v="NS"/>
    <d v="2016-04-19T00:00:00"/>
    <d v="1899-12-30T07:15:00"/>
    <d v="1899-12-30T08:45:00"/>
    <x v="0"/>
    <n v="212"/>
    <n v="1"/>
    <n v="7"/>
    <n v="49"/>
    <d v="1899-12-30T07:49:00"/>
    <s v="XP3737"/>
    <s v="Lincosur"/>
    <x v="5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2"/>
    <n v="7"/>
    <n v="50"/>
    <d v="1899-12-30T07:50:00"/>
    <s v="XS9173"/>
    <s v="Lincosur"/>
    <x v="4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3"/>
    <n v="7"/>
    <n v="51"/>
    <d v="1899-12-30T07:51:00"/>
    <s v="YD4868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4"/>
    <n v="7"/>
    <n v="52"/>
    <d v="1899-12-30T07:52:00"/>
    <s v="YG6158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5"/>
    <n v="7"/>
    <n v="56"/>
    <d v="1899-12-30T07:56:00"/>
    <s v="MZ2277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6"/>
    <n v="7"/>
    <n v="59"/>
    <d v="1899-12-30T07:59:00"/>
    <s v="WX7032"/>
    <s v="Lincosur"/>
    <x v="5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7"/>
    <n v="8"/>
    <n v="0"/>
    <d v="1899-12-30T08:00:00"/>
    <s v="VY7726"/>
    <s v="Lincosur"/>
    <x v="4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8"/>
    <n v="8"/>
    <n v="8"/>
    <d v="1899-12-30T08:08:00"/>
    <s v="TY6022"/>
    <s v="Lincosur"/>
    <x v="15"/>
    <x v="0"/>
    <x v="0"/>
    <s v="TXB"/>
    <n v="6"/>
    <x v="1"/>
    <n v="42.7"/>
  </r>
  <r>
    <x v="26"/>
    <s v="NS"/>
    <d v="2016-04-19T00:00:00"/>
    <d v="1899-12-30T07:15:00"/>
    <d v="1899-12-30T08:45:00"/>
    <x v="0"/>
    <n v="212"/>
    <n v="9"/>
    <n v="8"/>
    <n v="9"/>
    <d v="1899-12-30T08:09:00"/>
    <s v="VC6900"/>
    <s v="Lincosur"/>
    <x v="4"/>
    <x v="0"/>
    <x v="0"/>
    <s v="TXB"/>
    <n v="4"/>
    <x v="1"/>
    <n v="35.869999999999997"/>
  </r>
  <r>
    <x v="26"/>
    <s v="NS"/>
    <d v="2016-04-19T00:00:00"/>
    <d v="1899-12-30T07:15:00"/>
    <d v="1899-12-30T08:45:00"/>
    <x v="0"/>
    <n v="212"/>
    <n v="10"/>
    <n v="8"/>
    <n v="12"/>
    <d v="1899-12-30T08:12:00"/>
    <s v="NL4515"/>
    <s v="Lincosur"/>
    <x v="4"/>
    <x v="0"/>
    <x v="0"/>
    <s v="TXB"/>
    <n v="3"/>
    <x v="1"/>
    <n v="30.84"/>
  </r>
  <r>
    <x v="26"/>
    <s v="NS"/>
    <d v="2016-04-19T00:00:00"/>
    <d v="1899-12-30T07:15:00"/>
    <d v="1899-12-30T08:45:00"/>
    <x v="0"/>
    <n v="212"/>
    <n v="11"/>
    <n v="8"/>
    <n v="20"/>
    <d v="1899-12-30T08:20:00"/>
    <s v="ZR2605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12"/>
    <n v="8"/>
    <n v="20"/>
    <d v="1899-12-30T08:20:00"/>
    <s v="YW5585"/>
    <s v="Lincosur"/>
    <x v="5"/>
    <x v="0"/>
    <x v="0"/>
    <s v="TXB"/>
    <n v="2"/>
    <x v="1"/>
    <n v="17.84"/>
  </r>
  <r>
    <x v="26"/>
    <s v="NS"/>
    <d v="2016-04-19T00:00:00"/>
    <d v="1899-12-30T07:15:00"/>
    <d v="1899-12-30T08:45:00"/>
    <x v="0"/>
    <n v="212"/>
    <n v="13"/>
    <n v="8"/>
    <n v="29"/>
    <d v="1899-12-30T08:29:00"/>
    <s v="XP4098"/>
    <s v="Lincosur"/>
    <x v="5"/>
    <x v="0"/>
    <x v="0"/>
    <s v="TXB"/>
    <n v="2"/>
    <x v="1"/>
    <n v="17.84"/>
  </r>
  <r>
    <x v="26"/>
    <s v="NS"/>
    <d v="2016-04-19T00:00:00"/>
    <d v="1899-12-30T07:15:00"/>
    <d v="1899-12-30T08:45:00"/>
    <x v="0"/>
    <n v="212"/>
    <n v="14"/>
    <n v="8"/>
    <n v="30"/>
    <d v="1899-12-30T08:30:00"/>
    <s v="ZV4250"/>
    <s v="Lincosur"/>
    <x v="2"/>
    <x v="0"/>
    <x v="0"/>
    <s v="TXB"/>
    <n v="2"/>
    <x v="1"/>
    <n v="17.84"/>
  </r>
  <r>
    <x v="26"/>
    <s v="NS"/>
    <d v="2016-04-19T00:00:00"/>
    <d v="1899-12-30T07:15:00"/>
    <d v="1899-12-30T08:45:00"/>
    <x v="0"/>
    <n v="212"/>
    <n v="15"/>
    <n v="8"/>
    <n v="32"/>
    <d v="1899-12-30T08:32:00"/>
    <s v="XR5423"/>
    <s v="Lincosur"/>
    <x v="5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16"/>
    <n v="8"/>
    <n v="33"/>
    <d v="1899-12-30T08:33:00"/>
    <s v="XP4127"/>
    <s v="Lincosur"/>
    <x v="15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17"/>
    <n v="8"/>
    <n v="39"/>
    <d v="1899-12-30T08:39:00"/>
    <s v="XB8679"/>
    <s v="Lincosur"/>
    <x v="5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18"/>
    <n v="8"/>
    <n v="40"/>
    <d v="1899-12-30T08:40:00"/>
    <s v="YS3616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19"/>
    <n v="8"/>
    <n v="40"/>
    <d v="1899-12-30T08:40:00"/>
    <s v="UN2927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20"/>
    <n v="8"/>
    <n v="42"/>
    <d v="1899-12-30T08:42:00"/>
    <s v="UB7720"/>
    <s v="Lincosur"/>
    <x v="2"/>
    <x v="0"/>
    <x v="0"/>
    <s v="TXB"/>
    <n v="1"/>
    <x v="1"/>
    <n v="7.97"/>
  </r>
  <r>
    <x v="26"/>
    <s v="NS"/>
    <d v="2016-04-19T00:00:00"/>
    <d v="1899-12-30T07:15:00"/>
    <d v="1899-12-30T08:45:00"/>
    <x v="0"/>
    <n v="212"/>
    <n v="21"/>
    <n v="8"/>
    <n v="42"/>
    <d v="1899-12-30T08:42:00"/>
    <s v="UZ7578"/>
    <s v="Lincosur"/>
    <x v="2"/>
    <x v="0"/>
    <x v="0"/>
    <s v="TXB"/>
    <n v="2"/>
    <x v="1"/>
    <n v="17.84"/>
  </r>
  <r>
    <x v="26"/>
    <s v="NS"/>
    <d v="2016-04-19T00:00:00"/>
    <d v="1899-12-30T07:15:00"/>
    <d v="1899-12-30T08:45:00"/>
    <x v="0"/>
    <n v="212"/>
    <n v="22"/>
    <n v="8"/>
    <n v="43"/>
    <d v="1899-12-30T08:43:00"/>
    <s v="YA5559"/>
    <s v="Lincosur"/>
    <x v="4"/>
    <x v="0"/>
    <x v="0"/>
    <s v="TXB"/>
    <n v="2"/>
    <x v="1"/>
    <n v="17.84"/>
  </r>
  <r>
    <x v="26"/>
    <s v="NS"/>
    <d v="2016-04-19T00:00:00"/>
    <d v="1899-12-30T07:15:00"/>
    <d v="1899-12-30T08:45:00"/>
    <x v="0"/>
    <n v="212"/>
    <n v="23"/>
    <n v="8"/>
    <n v="45"/>
    <d v="1899-12-30T08:45:00"/>
    <s v="SC4414"/>
    <s v="Lincosur"/>
    <x v="5"/>
    <x v="0"/>
    <x v="0"/>
    <s v="TXB"/>
    <n v="2"/>
    <x v="1"/>
    <n v="17.84"/>
  </r>
  <r>
    <x v="26"/>
    <s v="NS"/>
    <d v="2016-04-19T00:00:00"/>
    <d v="1899-12-30T07:15:00"/>
    <d v="1899-12-30T08:45:00"/>
    <x v="0"/>
    <n v="212"/>
    <n v="24"/>
    <n v="8"/>
    <n v="45"/>
    <d v="1899-12-30T08:45:00"/>
    <s v="UK6059"/>
    <s v="Lincosur"/>
    <x v="15"/>
    <x v="0"/>
    <x v="0"/>
    <s v="TXB"/>
    <n v="3"/>
    <x v="1"/>
    <n v="30.84"/>
  </r>
  <r>
    <x v="26"/>
    <s v="NS"/>
    <d v="2016-04-19T00:00:00"/>
    <d v="1899-12-30T09:45:00"/>
    <d v="1899-12-30T11:15:00"/>
    <x v="1"/>
    <n v="213"/>
    <n v="1"/>
    <n v="9"/>
    <n v="52"/>
    <d v="1899-12-30T09:52:00"/>
    <s v="WA1275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"/>
    <n v="9"/>
    <n v="54"/>
    <d v="1899-12-30T09:54:00"/>
    <s v="YR1752"/>
    <s v="Lincosur"/>
    <x v="15"/>
    <x v="0"/>
    <x v="0"/>
    <s v="TXB"/>
    <n v="2"/>
    <x v="1"/>
    <n v="17.84"/>
  </r>
  <r>
    <x v="26"/>
    <s v="NS"/>
    <d v="2016-04-19T00:00:00"/>
    <d v="1899-12-30T09:45:00"/>
    <d v="1899-12-30T11:15:00"/>
    <x v="1"/>
    <n v="213"/>
    <n v="3"/>
    <n v="9"/>
    <n v="55"/>
    <d v="1899-12-30T09:55:00"/>
    <s v="YG1192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4"/>
    <n v="9"/>
    <n v="55"/>
    <d v="1899-12-30T09:55:00"/>
    <s v="FJFL91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5"/>
    <n v="9"/>
    <n v="57"/>
    <d v="1899-12-30T09:57:00"/>
    <s v="YG1163"/>
    <s v="Lincosur"/>
    <x v="2"/>
    <x v="0"/>
    <x v="0"/>
    <s v="TXB"/>
    <n v="2"/>
    <x v="1"/>
    <n v="17.84"/>
  </r>
  <r>
    <x v="26"/>
    <s v="NS"/>
    <d v="2016-04-19T00:00:00"/>
    <d v="1899-12-30T09:45:00"/>
    <d v="1899-12-30T11:15:00"/>
    <x v="1"/>
    <n v="213"/>
    <n v="6"/>
    <n v="10"/>
    <n v="4"/>
    <d v="1899-12-30T10:04:00"/>
    <s v="PS8620"/>
    <s v="Lincosur"/>
    <x v="1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7"/>
    <n v="10"/>
    <n v="5"/>
    <d v="1899-12-30T10:05:00"/>
    <s v="BYVG31"/>
    <s v="Lincosur"/>
    <x v="2"/>
    <x v="0"/>
    <x v="0"/>
    <s v="TXB"/>
    <n v="2"/>
    <x v="1"/>
    <n v="17.84"/>
  </r>
  <r>
    <x v="26"/>
    <s v="NS"/>
    <d v="2016-04-19T00:00:00"/>
    <d v="1899-12-30T09:45:00"/>
    <d v="1899-12-30T11:15:00"/>
    <x v="1"/>
    <n v="213"/>
    <n v="8"/>
    <n v="10"/>
    <n v="5"/>
    <d v="1899-12-30T10:05:00"/>
    <s v="SE2522"/>
    <s v="Lincosur"/>
    <x v="4"/>
    <x v="0"/>
    <x v="0"/>
    <s v="TXB"/>
    <n v="2"/>
    <x v="1"/>
    <n v="17.84"/>
  </r>
  <r>
    <x v="26"/>
    <s v="NS"/>
    <d v="2016-04-19T00:00:00"/>
    <d v="1899-12-30T09:45:00"/>
    <d v="1899-12-30T11:15:00"/>
    <x v="1"/>
    <n v="213"/>
    <n v="9"/>
    <n v="10"/>
    <n v="8"/>
    <d v="1899-12-30T10:08:00"/>
    <s v="XF3925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0"/>
    <n v="10"/>
    <n v="10"/>
    <d v="1899-12-30T10:10:00"/>
    <s v="YB1235"/>
    <s v="Lincosur"/>
    <x v="4"/>
    <x v="0"/>
    <x v="0"/>
    <s v="TXB"/>
    <n v="2"/>
    <x v="1"/>
    <n v="17.84"/>
  </r>
  <r>
    <x v="26"/>
    <s v="NS"/>
    <d v="2016-04-19T00:00:00"/>
    <d v="1899-12-30T09:45:00"/>
    <d v="1899-12-30T11:15:00"/>
    <x v="1"/>
    <n v="213"/>
    <n v="11"/>
    <n v="10"/>
    <n v="12"/>
    <d v="1899-12-30T10:12:00"/>
    <s v="YG1198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2"/>
    <n v="10"/>
    <n v="13"/>
    <d v="1899-12-30T10:13:00"/>
    <s v="NV7314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3"/>
    <n v="10"/>
    <n v="15"/>
    <d v="1899-12-30T10:15:00"/>
    <s v="RV9007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4"/>
    <n v="10"/>
    <n v="17"/>
    <d v="1899-12-30T10:17:00"/>
    <s v="YW6855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5"/>
    <n v="10"/>
    <n v="20"/>
    <d v="1899-12-30T10:20:00"/>
    <s v="DSTY15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6"/>
    <n v="10"/>
    <n v="22"/>
    <d v="1899-12-30T10:22:00"/>
    <s v="ZP3187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7"/>
    <n v="10"/>
    <n v="24"/>
    <d v="1899-12-30T10:24:00"/>
    <s v="ZA7999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8"/>
    <n v="10"/>
    <n v="25"/>
    <d v="1899-12-30T10:25:00"/>
    <s v="VU3394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19"/>
    <n v="10"/>
    <n v="25"/>
    <d v="1899-12-30T10:25:00"/>
    <s v="RP7378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0"/>
    <n v="10"/>
    <n v="28"/>
    <d v="1899-12-30T10:28:00"/>
    <s v="VE6002"/>
    <s v="Lincosur"/>
    <x v="1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1"/>
    <n v="10"/>
    <n v="33"/>
    <d v="1899-12-30T10:33:00"/>
    <s v="CTHS19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2"/>
    <n v="10"/>
    <n v="35"/>
    <d v="1899-12-30T10:35:00"/>
    <s v="TP6802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3"/>
    <n v="10"/>
    <n v="37"/>
    <d v="1899-12-30T10:37:00"/>
    <s v="UZ5178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4"/>
    <n v="10"/>
    <n v="43"/>
    <d v="1899-12-30T10:43:00"/>
    <s v="TY6022"/>
    <s v="Lincosur"/>
    <x v="1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5"/>
    <n v="10"/>
    <n v="44"/>
    <d v="1899-12-30T10:44:00"/>
    <s v="UK8331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6"/>
    <n v="10"/>
    <n v="45"/>
    <d v="1899-12-30T10:45:00"/>
    <s v="NH4136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7"/>
    <n v="10"/>
    <n v="50"/>
    <d v="1899-12-30T10:50:00"/>
    <s v="MZ2277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8"/>
    <n v="10"/>
    <n v="50"/>
    <d v="1899-12-30T10:50:00"/>
    <s v="SD3207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29"/>
    <n v="10"/>
    <n v="52"/>
    <d v="1899-12-30T10:52:00"/>
    <s v="VY1404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3"/>
    <n v="30"/>
    <n v="10"/>
    <n v="54"/>
    <d v="1899-12-30T10:54:00"/>
    <s v="RR1054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1"/>
    <n v="10"/>
    <n v="57"/>
    <d v="1899-12-30T10:57:00"/>
    <s v="BZHT12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2"/>
    <n v="11"/>
    <n v="1"/>
    <d v="1899-12-30T11:01:00"/>
    <s v="XN7522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3"/>
    <n v="11"/>
    <n v="4"/>
    <d v="1899-12-30T11:04:00"/>
    <s v="XP3737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4"/>
    <n v="11"/>
    <n v="7"/>
    <d v="1899-12-30T11:07:00"/>
    <s v="XP4127"/>
    <s v="Lincosur"/>
    <x v="15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5"/>
    <n v="11"/>
    <n v="9"/>
    <d v="1899-12-30T11:09:00"/>
    <s v="CWHD75"/>
    <s v="Lincosur"/>
    <x v="5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6"/>
    <n v="11"/>
    <n v="10"/>
    <d v="1899-12-30T11:10:00"/>
    <s v="XR9495"/>
    <s v="Lincosur"/>
    <x v="2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7"/>
    <n v="11"/>
    <n v="13"/>
    <d v="1899-12-30T11:13:00"/>
    <s v="VY7726"/>
    <s v="Lincosur"/>
    <x v="4"/>
    <x v="0"/>
    <x v="0"/>
    <s v="TXB"/>
    <n v="1"/>
    <x v="1"/>
    <n v="7.97"/>
  </r>
  <r>
    <x v="26"/>
    <s v="NS"/>
    <d v="2016-04-19T00:00:00"/>
    <d v="1899-12-30T09:45:00"/>
    <d v="1899-12-30T11:15:00"/>
    <x v="1"/>
    <n v="214"/>
    <n v="8"/>
    <n v="11"/>
    <n v="15"/>
    <d v="1899-12-30T11:15:00"/>
    <s v="VU3390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"/>
    <n v="12"/>
    <n v="53"/>
    <d v="1899-12-30T12:53:00"/>
    <s v="UK8319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"/>
    <n v="12"/>
    <n v="55"/>
    <d v="1899-12-30T12:55:00"/>
    <s v="TR2397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3"/>
    <n v="12"/>
    <n v="59"/>
    <d v="1899-12-30T12:59:00"/>
    <s v="VC7198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4"/>
    <n v="12"/>
    <n v="59"/>
    <d v="1899-12-30T12:59:00"/>
    <s v="XE8864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5"/>
    <n v="13"/>
    <n v="0"/>
    <d v="1899-12-30T13:00:00"/>
    <s v="YV2440"/>
    <s v="Lincosur"/>
    <x v="15"/>
    <x v="0"/>
    <x v="0"/>
    <s v="TXB"/>
    <n v="2"/>
    <x v="1"/>
    <n v="17.84"/>
  </r>
  <r>
    <x v="26"/>
    <s v="NS"/>
    <d v="2016-04-19T00:00:00"/>
    <d v="1899-12-30T12:45:00"/>
    <d v="1899-12-30T14:15:00"/>
    <x v="2"/>
    <n v="215"/>
    <n v="6"/>
    <n v="13"/>
    <n v="1"/>
    <d v="1899-12-30T13:01:00"/>
    <s v="UV9047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7"/>
    <n v="13"/>
    <n v="1"/>
    <d v="1899-12-30T13:01:00"/>
    <s v="UK6060"/>
    <s v="Lincosur"/>
    <x v="2"/>
    <x v="0"/>
    <x v="0"/>
    <s v="TXB"/>
    <n v="2"/>
    <x v="1"/>
    <n v="17.84"/>
  </r>
  <r>
    <x v="26"/>
    <s v="NS"/>
    <d v="2016-04-19T00:00:00"/>
    <d v="1899-12-30T12:45:00"/>
    <d v="1899-12-30T14:15:00"/>
    <x v="2"/>
    <n v="215"/>
    <n v="8"/>
    <n v="13"/>
    <n v="7"/>
    <d v="1899-12-30T13:07:00"/>
    <s v="UH7857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9"/>
    <n v="13"/>
    <n v="7"/>
    <d v="1899-12-30T13:07:00"/>
    <s v="UP2402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0"/>
    <n v="13"/>
    <n v="17"/>
    <d v="1899-12-30T13:17:00"/>
    <s v="YR1752"/>
    <s v="Lincosur"/>
    <x v="15"/>
    <x v="0"/>
    <x v="0"/>
    <s v="TXB"/>
    <n v="2"/>
    <x v="1"/>
    <n v="17.84"/>
  </r>
  <r>
    <x v="26"/>
    <s v="NS"/>
    <d v="2016-04-19T00:00:00"/>
    <d v="1899-12-30T12:45:00"/>
    <d v="1899-12-30T14:15:00"/>
    <x v="2"/>
    <n v="215"/>
    <n v="11"/>
    <n v="13"/>
    <n v="18"/>
    <d v="1899-12-30T13:18:00"/>
    <s v="YC9401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2"/>
    <n v="13"/>
    <n v="20"/>
    <d v="1899-12-30T13:20:00"/>
    <s v="NS7750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3"/>
    <n v="13"/>
    <n v="22"/>
    <d v="1899-12-30T13:22:00"/>
    <s v="VE6002"/>
    <s v="Lincosur"/>
    <x v="15"/>
    <x v="0"/>
    <x v="0"/>
    <s v="TXB"/>
    <n v="2"/>
    <x v="1"/>
    <n v="17.84"/>
  </r>
  <r>
    <x v="26"/>
    <s v="NS"/>
    <d v="2016-04-19T00:00:00"/>
    <d v="1899-12-30T12:45:00"/>
    <d v="1899-12-30T14:15:00"/>
    <x v="2"/>
    <n v="215"/>
    <n v="14"/>
    <n v="13"/>
    <n v="22"/>
    <d v="1899-12-30T13:22:00"/>
    <s v="VA8306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5"/>
    <n v="13"/>
    <n v="24"/>
    <d v="1899-12-30T13:24:00"/>
    <s v="SZ5919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6"/>
    <n v="13"/>
    <n v="24"/>
    <d v="1899-12-30T13:24:00"/>
    <s v="VC7366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7"/>
    <n v="13"/>
    <n v="25"/>
    <d v="1899-12-30T13:25:00"/>
    <s v="YG1192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8"/>
    <n v="13"/>
    <n v="29"/>
    <d v="1899-12-30T13:29:00"/>
    <s v="WT7200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19"/>
    <n v="13"/>
    <n v="29"/>
    <d v="1899-12-30T13:29:00"/>
    <s v="FJFL91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0"/>
    <n v="13"/>
    <n v="31"/>
    <d v="1899-12-30T13:31:00"/>
    <s v="RB6592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1"/>
    <n v="13"/>
    <n v="37"/>
    <d v="1899-12-30T13:37:00"/>
    <s v="TY6022"/>
    <s v="Lincosur"/>
    <x v="1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2"/>
    <n v="13"/>
    <n v="39"/>
    <d v="1899-12-30T13:39:00"/>
    <s v="CYWK17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3"/>
    <n v="13"/>
    <n v="42"/>
    <d v="1899-12-30T13:42:00"/>
    <s v="NS7748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4"/>
    <n v="13"/>
    <n v="42"/>
    <d v="1899-12-30T13:42:00"/>
    <s v="WA1275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5"/>
    <n v="13"/>
    <n v="48"/>
    <d v="1899-12-30T13:48:00"/>
    <s v="VU3392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6"/>
    <n v="13"/>
    <n v="48"/>
    <d v="1899-12-30T13:48:00"/>
    <s v="ZB8859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7"/>
    <n v="13"/>
    <n v="49"/>
    <d v="1899-12-30T13:49:00"/>
    <s v="VE2909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8"/>
    <n v="13"/>
    <n v="49"/>
    <d v="1899-12-30T13:49:00"/>
    <s v="YH2204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29"/>
    <n v="13"/>
    <n v="53"/>
    <d v="1899-12-30T13:53:00"/>
    <s v="YG1198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5"/>
    <n v="30"/>
    <n v="13"/>
    <n v="54"/>
    <d v="1899-12-30T13:54:00"/>
    <s v="SE2522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1"/>
    <n v="13"/>
    <n v="58"/>
    <d v="1899-12-30T13:58:00"/>
    <s v="RV9007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2"/>
    <n v="13"/>
    <n v="59"/>
    <d v="1899-12-30T13:59:00"/>
    <s v="XR9016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3"/>
    <n v="14"/>
    <n v="1"/>
    <d v="1899-12-30T14:01:00"/>
    <s v="YB1235"/>
    <s v="Lincosur"/>
    <x v="2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4"/>
    <n v="14"/>
    <n v="2"/>
    <d v="1899-12-30T14:02:00"/>
    <s v="YY1108"/>
    <s v="Lincosur"/>
    <x v="5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5"/>
    <n v="14"/>
    <n v="4"/>
    <d v="1899-12-30T14:04:00"/>
    <s v="ZP3187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6"/>
    <n v="14"/>
    <n v="8"/>
    <d v="1899-12-30T14:08:00"/>
    <s v="UK6059"/>
    <s v="Lincosur"/>
    <x v="15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7"/>
    <n v="14"/>
    <n v="8"/>
    <d v="1899-12-30T14:08:00"/>
    <s v="VU3394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8"/>
    <n v="14"/>
    <n v="9"/>
    <d v="1899-12-30T14:09:00"/>
    <s v="ZA7999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9"/>
    <n v="14"/>
    <n v="11"/>
    <d v="1899-12-30T14:11:00"/>
    <s v="YW6855"/>
    <s v="Lincosur"/>
    <x v="4"/>
    <x v="0"/>
    <x v="0"/>
    <s v="TXB"/>
    <n v="1"/>
    <x v="1"/>
    <n v="7.97"/>
  </r>
  <r>
    <x v="26"/>
    <s v="NS"/>
    <d v="2016-04-19T00:00:00"/>
    <d v="1899-12-30T12:45:00"/>
    <d v="1899-12-30T14:15:00"/>
    <x v="2"/>
    <n v="216"/>
    <n v="10"/>
    <n v="14"/>
    <n v="13"/>
    <d v="1899-12-30T14:13:00"/>
    <s v="RP7378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"/>
    <n v="17"/>
    <n v="48"/>
    <d v="1899-12-30T17:48:00"/>
    <s v="FTPD97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"/>
    <n v="17"/>
    <n v="48"/>
    <d v="1899-12-30T17:48:00"/>
    <s v="SZ5919"/>
    <s v="Lincosur"/>
    <x v="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3"/>
    <n v="17"/>
    <n v="51"/>
    <d v="1899-12-30T17:51:00"/>
    <s v="ZA7999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4"/>
    <n v="17"/>
    <n v="56"/>
    <d v="1899-12-30T17:56:00"/>
    <s v="VA8204"/>
    <s v="Lincosur"/>
    <x v="1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5"/>
    <n v="17"/>
    <n v="57"/>
    <d v="1899-12-30T17:57:00"/>
    <s v="WA1275"/>
    <s v="Lincosur"/>
    <x v="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6"/>
    <n v="18"/>
    <n v="2"/>
    <d v="1899-12-30T18:02:00"/>
    <s v="YW6711"/>
    <s v="Lincosur"/>
    <x v="1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7"/>
    <n v="18"/>
    <n v="3"/>
    <d v="1899-12-30T18:03:00"/>
    <s v="RP8993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8"/>
    <n v="18"/>
    <n v="8"/>
    <d v="1899-12-30T18:08:00"/>
    <s v="NV7314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9"/>
    <n v="18"/>
    <n v="10"/>
    <d v="1899-12-30T18:10:00"/>
    <s v="DSTY15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0"/>
    <n v="18"/>
    <n v="14"/>
    <d v="1899-12-30T18:14:00"/>
    <s v="VY1404"/>
    <s v="Lincosur"/>
    <x v="2"/>
    <x v="0"/>
    <x v="0"/>
    <s v="TXB"/>
    <n v="2"/>
    <x v="1"/>
    <n v="17.84"/>
  </r>
  <r>
    <x v="26"/>
    <s v="NS"/>
    <d v="2016-04-19T00:00:00"/>
    <d v="1899-12-30T17:45:00"/>
    <d v="1899-12-30T19:15:00"/>
    <x v="3"/>
    <n v="217"/>
    <n v="11"/>
    <n v="18"/>
    <n v="17"/>
    <d v="1899-12-30T18:17:00"/>
    <s v="YB1235"/>
    <s v="Lincosur"/>
    <x v="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2"/>
    <n v="18"/>
    <n v="20"/>
    <d v="1899-12-30T18:20:00"/>
    <s v="TW4869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3"/>
    <n v="18"/>
    <n v="20"/>
    <d v="1899-12-30T18:20:00"/>
    <s v="CTHS19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4"/>
    <n v="18"/>
    <n v="24"/>
    <d v="1899-12-30T18:24:00"/>
    <s v="SS6075"/>
    <s v="Lincosur"/>
    <x v="15"/>
    <x v="0"/>
    <x v="0"/>
    <s v="TXB"/>
    <n v="2"/>
    <x v="1"/>
    <n v="17.84"/>
  </r>
  <r>
    <x v="26"/>
    <s v="NS"/>
    <d v="2016-04-19T00:00:00"/>
    <d v="1899-12-30T17:45:00"/>
    <d v="1899-12-30T19:15:00"/>
    <x v="3"/>
    <n v="217"/>
    <n v="15"/>
    <n v="18"/>
    <n v="25"/>
    <d v="1899-12-30T18:25:00"/>
    <s v="NH4136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6"/>
    <n v="18"/>
    <n v="25"/>
    <d v="1899-12-30T18:25:00"/>
    <s v="BZHT12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7"/>
    <n v="18"/>
    <n v="30"/>
    <d v="1899-12-30T18:30:00"/>
    <s v="CWHD75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8"/>
    <n v="18"/>
    <n v="34"/>
    <d v="1899-12-30T18:34:00"/>
    <s v="UZ5178"/>
    <s v="Lincosur"/>
    <x v="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19"/>
    <n v="18"/>
    <n v="34"/>
    <d v="1899-12-30T18:34:00"/>
    <s v="UK8331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0"/>
    <n v="18"/>
    <n v="36"/>
    <d v="1899-12-30T18:36:00"/>
    <s v="NF7067"/>
    <s v="Lincosur"/>
    <x v="1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1"/>
    <n v="18"/>
    <n v="46"/>
    <d v="1899-12-30T18:46:00"/>
    <s v="UH4818"/>
    <s v="Lincosur"/>
    <x v="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2"/>
    <n v="18"/>
    <n v="54"/>
    <d v="1899-12-30T18:54:00"/>
    <s v="YW5585"/>
    <s v="Lincosur"/>
    <x v="5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3"/>
    <n v="19"/>
    <n v="1"/>
    <d v="1899-12-30T19:01:00"/>
    <s v="XR9495"/>
    <s v="Lincosur"/>
    <x v="4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4"/>
    <n v="19"/>
    <n v="9"/>
    <d v="1899-12-30T19:09:00"/>
    <s v="UN2927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5"/>
    <n v="19"/>
    <n v="13"/>
    <d v="1899-12-30T19:13:00"/>
    <s v="UJ3697"/>
    <s v="Lincosur"/>
    <x v="2"/>
    <x v="0"/>
    <x v="0"/>
    <s v="TXB"/>
    <n v="1"/>
    <x v="1"/>
    <n v="7.97"/>
  </r>
  <r>
    <x v="26"/>
    <s v="NS"/>
    <d v="2016-04-19T00:00:00"/>
    <d v="1899-12-30T17:45:00"/>
    <d v="1899-12-30T19:15:00"/>
    <x v="3"/>
    <n v="217"/>
    <n v="26"/>
    <n v="19"/>
    <n v="15"/>
    <d v="1899-12-30T19:15:00"/>
    <s v="XR5423"/>
    <s v="Lincosur"/>
    <x v="5"/>
    <x v="0"/>
    <x v="0"/>
    <s v="TXB"/>
    <n v="1"/>
    <x v="1"/>
    <n v="7.97"/>
  </r>
  <r>
    <x v="27"/>
    <s v="SN"/>
    <d v="2016-04-20T00:00:00"/>
    <d v="1899-12-30T07:15:00"/>
    <d v="1899-12-30T08:45:00"/>
    <x v="0"/>
    <n v="218"/>
    <n v="1"/>
    <n v="7"/>
    <n v="22"/>
    <d v="1899-12-30T07:22:00"/>
    <s v="RW5141"/>
    <s v="Liserco"/>
    <x v="0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2"/>
    <n v="7"/>
    <n v="23"/>
    <d v="1899-12-30T07:23:00"/>
    <s v="UA8209"/>
    <s v="Lincosur"/>
    <x v="2"/>
    <x v="0"/>
    <x v="1"/>
    <s v="TXB"/>
    <n v="6"/>
    <x v="0"/>
    <n v="42.7"/>
  </r>
  <r>
    <x v="27"/>
    <s v="SN"/>
    <d v="2016-04-20T00:00:00"/>
    <d v="1899-12-30T07:15:00"/>
    <d v="1899-12-30T08:45:00"/>
    <x v="0"/>
    <n v="218"/>
    <n v="3"/>
    <n v="7"/>
    <n v="28"/>
    <d v="1899-12-30T07:28:00"/>
    <s v="SE2454"/>
    <s v="Lincosur"/>
    <x v="2"/>
    <x v="0"/>
    <x v="1"/>
    <s v="TXB"/>
    <n v="4"/>
    <x v="0"/>
    <n v="35.869999999999997"/>
  </r>
  <r>
    <x v="27"/>
    <s v="SN"/>
    <d v="2016-04-20T00:00:00"/>
    <d v="1899-12-30T07:15:00"/>
    <d v="1899-12-30T08:45:00"/>
    <x v="0"/>
    <n v="218"/>
    <n v="4"/>
    <n v="7"/>
    <n v="33"/>
    <d v="1899-12-30T07:33:00"/>
    <s v="ZS5445"/>
    <s v="Lincosur"/>
    <x v="2"/>
    <x v="0"/>
    <x v="1"/>
    <s v="TXB"/>
    <n v="3"/>
    <x v="0"/>
    <n v="30.84"/>
  </r>
  <r>
    <x v="27"/>
    <s v="SN"/>
    <d v="2016-04-20T00:00:00"/>
    <d v="1899-12-30T07:15:00"/>
    <d v="1899-12-30T08:45:00"/>
    <x v="0"/>
    <n v="218"/>
    <n v="5"/>
    <n v="7"/>
    <n v="40"/>
    <d v="1899-12-30T07:40:00"/>
    <s v="PZ6073"/>
    <s v="Lincosur"/>
    <x v="2"/>
    <x v="0"/>
    <x v="1"/>
    <s v="TXB"/>
    <n v="4"/>
    <x v="0"/>
    <n v="35.869999999999997"/>
  </r>
  <r>
    <x v="27"/>
    <s v="SN"/>
    <d v="2016-04-20T00:00:00"/>
    <d v="1899-12-30T07:15:00"/>
    <d v="1899-12-30T08:45:00"/>
    <x v="0"/>
    <n v="218"/>
    <n v="6"/>
    <n v="7"/>
    <n v="42"/>
    <d v="1899-12-30T07:42:00"/>
    <s v="VU3390"/>
    <s v="Lincosur"/>
    <x v="2"/>
    <x v="0"/>
    <x v="1"/>
    <s v="TXB"/>
    <n v="3"/>
    <x v="0"/>
    <n v="30.84"/>
  </r>
  <r>
    <x v="27"/>
    <s v="SN"/>
    <d v="2016-04-20T00:00:00"/>
    <d v="1899-12-30T07:15:00"/>
    <d v="1899-12-30T08:45:00"/>
    <x v="0"/>
    <n v="218"/>
    <n v="7"/>
    <n v="7"/>
    <n v="44"/>
    <d v="1899-12-30T07:44:00"/>
    <s v="UP2402"/>
    <s v="Lincosur"/>
    <x v="2"/>
    <x v="0"/>
    <x v="1"/>
    <s v="TXB"/>
    <n v="3"/>
    <x v="0"/>
    <n v="30.84"/>
  </r>
  <r>
    <x v="27"/>
    <s v="SN"/>
    <d v="2016-04-20T00:00:00"/>
    <d v="1899-12-30T07:15:00"/>
    <d v="1899-12-30T08:45:00"/>
    <x v="0"/>
    <n v="218"/>
    <n v="8"/>
    <n v="7"/>
    <n v="50"/>
    <d v="1899-12-30T07:50:00"/>
    <s v="VV6184"/>
    <s v="Liserco"/>
    <x v="0"/>
    <x v="0"/>
    <x v="1"/>
    <s v="TXB"/>
    <n v="1"/>
    <x v="0"/>
    <n v="7.97"/>
  </r>
  <r>
    <x v="27"/>
    <s v="SN"/>
    <d v="2016-04-20T00:00:00"/>
    <d v="1899-12-30T07:15:00"/>
    <d v="1899-12-30T08:45:00"/>
    <x v="0"/>
    <n v="218"/>
    <n v="9"/>
    <n v="7"/>
    <n v="50"/>
    <d v="1899-12-30T07:50:00"/>
    <s v="XV9759"/>
    <s v="Liserco"/>
    <x v="0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10"/>
    <n v="7"/>
    <n v="59"/>
    <d v="1899-12-30T07:59:00"/>
    <s v="XK9254"/>
    <s v="Lincosur"/>
    <x v="2"/>
    <x v="0"/>
    <x v="1"/>
    <s v="TXB"/>
    <n v="3"/>
    <x v="0"/>
    <n v="30.84"/>
  </r>
  <r>
    <x v="27"/>
    <s v="SN"/>
    <d v="2016-04-20T00:00:00"/>
    <d v="1899-12-30T07:15:00"/>
    <d v="1899-12-30T08:45:00"/>
    <x v="0"/>
    <n v="218"/>
    <n v="11"/>
    <n v="8"/>
    <n v="2"/>
    <d v="1899-12-30T08:02:00"/>
    <s v="UK8353"/>
    <s v="Liserco"/>
    <x v="0"/>
    <x v="0"/>
    <x v="1"/>
    <s v="TXB"/>
    <n v="3"/>
    <x v="0"/>
    <n v="30.84"/>
  </r>
  <r>
    <x v="27"/>
    <s v="SN"/>
    <d v="2016-04-20T00:00:00"/>
    <d v="1899-12-30T07:15:00"/>
    <d v="1899-12-30T08:45:00"/>
    <x v="0"/>
    <n v="218"/>
    <n v="12"/>
    <n v="8"/>
    <n v="2"/>
    <d v="1899-12-30T08:02:00"/>
    <s v="BPXW57"/>
    <s v="Lincosur"/>
    <x v="2"/>
    <x v="0"/>
    <x v="1"/>
    <s v="TXB"/>
    <n v="3"/>
    <x v="0"/>
    <n v="30.84"/>
  </r>
  <r>
    <x v="27"/>
    <s v="SN"/>
    <d v="2016-04-20T00:00:00"/>
    <d v="1899-12-30T07:15:00"/>
    <d v="1899-12-30T08:45:00"/>
    <x v="0"/>
    <n v="218"/>
    <n v="13"/>
    <n v="8"/>
    <n v="10"/>
    <d v="1899-12-30T08:10:00"/>
    <s v="UP2305"/>
    <s v="Lincosur"/>
    <x v="2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14"/>
    <n v="8"/>
    <n v="11"/>
    <d v="1899-12-30T08:11:00"/>
    <s v="PZ5981"/>
    <s v="Liserco"/>
    <x v="0"/>
    <x v="0"/>
    <x v="1"/>
    <s v="TXB"/>
    <n v="1"/>
    <x v="0"/>
    <n v="7.97"/>
  </r>
  <r>
    <x v="27"/>
    <s v="SN"/>
    <d v="2016-04-20T00:00:00"/>
    <d v="1899-12-30T07:15:00"/>
    <d v="1899-12-30T08:45:00"/>
    <x v="0"/>
    <n v="218"/>
    <n v="15"/>
    <n v="8"/>
    <n v="15"/>
    <d v="1899-12-30T08:15:00"/>
    <s v="UF3899"/>
    <s v="Lincosur"/>
    <x v="2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16"/>
    <n v="8"/>
    <n v="15"/>
    <d v="1899-12-30T08:15:00"/>
    <s v="YL5415"/>
    <s v="Lincosur"/>
    <x v="2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17"/>
    <n v="8"/>
    <n v="24"/>
    <d v="1899-12-30T08:24:00"/>
    <s v="VS4626"/>
    <s v="Lincosur"/>
    <x v="2"/>
    <x v="0"/>
    <x v="1"/>
    <s v="TXB"/>
    <n v="1"/>
    <x v="0"/>
    <n v="7.97"/>
  </r>
  <r>
    <x v="27"/>
    <s v="SN"/>
    <d v="2016-04-20T00:00:00"/>
    <d v="1899-12-30T07:15:00"/>
    <d v="1899-12-30T08:45:00"/>
    <x v="0"/>
    <n v="218"/>
    <n v="18"/>
    <n v="8"/>
    <n v="30"/>
    <d v="1899-12-30T08:30:00"/>
    <s v="VV1282"/>
    <s v="Lincosur"/>
    <x v="2"/>
    <x v="0"/>
    <x v="1"/>
    <s v="TXB"/>
    <n v="1"/>
    <x v="0"/>
    <n v="7.97"/>
  </r>
  <r>
    <x v="27"/>
    <s v="SN"/>
    <d v="2016-04-20T00:00:00"/>
    <d v="1899-12-30T07:15:00"/>
    <d v="1899-12-30T08:45:00"/>
    <x v="0"/>
    <n v="218"/>
    <n v="19"/>
    <n v="8"/>
    <n v="32"/>
    <d v="1899-12-30T08:32:00"/>
    <s v="VT1070"/>
    <s v="Liserco"/>
    <x v="0"/>
    <x v="0"/>
    <x v="1"/>
    <s v="TXB"/>
    <n v="1"/>
    <x v="0"/>
    <n v="7.97"/>
  </r>
  <r>
    <x v="27"/>
    <s v="SN"/>
    <d v="2016-04-20T00:00:00"/>
    <d v="1899-12-30T07:15:00"/>
    <d v="1899-12-30T08:45:00"/>
    <x v="0"/>
    <n v="218"/>
    <n v="20"/>
    <n v="8"/>
    <n v="34"/>
    <d v="1899-12-30T08:34:00"/>
    <s v="UK1352"/>
    <s v="Lincosur"/>
    <x v="2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21"/>
    <n v="8"/>
    <n v="36"/>
    <d v="1899-12-30T08:36:00"/>
    <s v="VX4347"/>
    <s v="Lincosur"/>
    <x v="2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22"/>
    <n v="8"/>
    <n v="38"/>
    <d v="1899-12-30T08:38:00"/>
    <s v="YD1844"/>
    <s v="Lincosur"/>
    <x v="2"/>
    <x v="0"/>
    <x v="1"/>
    <s v="TXB"/>
    <n v="2"/>
    <x v="0"/>
    <n v="17.84"/>
  </r>
  <r>
    <x v="27"/>
    <s v="SN"/>
    <d v="2016-04-20T00:00:00"/>
    <d v="1899-12-30T07:15:00"/>
    <d v="1899-12-30T08:45:00"/>
    <x v="0"/>
    <n v="218"/>
    <n v="23"/>
    <n v="8"/>
    <n v="45"/>
    <d v="1899-12-30T08:45:00"/>
    <s v="VB8940"/>
    <s v="Lincosur"/>
    <x v="2"/>
    <x v="0"/>
    <x v="1"/>
    <s v="TXB"/>
    <n v="6"/>
    <x v="0"/>
    <n v="42.7"/>
  </r>
  <r>
    <x v="27"/>
    <s v="SN"/>
    <d v="2016-04-20T00:00:00"/>
    <d v="1899-12-30T09:45:00"/>
    <d v="1899-12-30T11:15:00"/>
    <x v="1"/>
    <n v="219"/>
    <n v="1"/>
    <n v="9"/>
    <n v="47"/>
    <d v="1899-12-30T09:47:00"/>
    <s v="XH4868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2"/>
    <n v="9"/>
    <n v="48"/>
    <d v="1899-12-30T09:48:00"/>
    <s v="RK2521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3"/>
    <n v="10"/>
    <n v="0"/>
    <d v="1899-12-30T10:00:00"/>
    <s v="XU7860"/>
    <s v="Lincosur"/>
    <x v="2"/>
    <x v="0"/>
    <x v="1"/>
    <s v="TXB"/>
    <n v="3"/>
    <x v="0"/>
    <n v="30.84"/>
  </r>
  <r>
    <x v="27"/>
    <s v="SN"/>
    <d v="2016-04-20T00:00:00"/>
    <d v="1899-12-30T09:45:00"/>
    <d v="1899-12-30T11:15:00"/>
    <x v="1"/>
    <n v="219"/>
    <n v="4"/>
    <n v="10"/>
    <n v="6"/>
    <d v="1899-12-30T10:06:00"/>
    <s v="YA5832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5"/>
    <n v="10"/>
    <n v="8"/>
    <d v="1899-12-30T10:08:00"/>
    <s v="HKWG96"/>
    <s v="Liserco"/>
    <x v="0"/>
    <x v="0"/>
    <x v="1"/>
    <s v="TXB"/>
    <n v="1"/>
    <x v="0"/>
    <n v="7.97"/>
  </r>
  <r>
    <x v="27"/>
    <s v="SN"/>
    <d v="2016-04-20T00:00:00"/>
    <d v="1899-12-30T09:45:00"/>
    <d v="1899-12-30T11:15:00"/>
    <x v="1"/>
    <n v="219"/>
    <n v="6"/>
    <n v="10"/>
    <n v="11"/>
    <d v="1899-12-30T10:11:00"/>
    <s v="PP5317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7"/>
    <n v="10"/>
    <n v="20"/>
    <d v="1899-12-30T10:20:00"/>
    <s v="VJ3615"/>
    <s v="Lincosur"/>
    <x v="2"/>
    <x v="0"/>
    <x v="1"/>
    <s v="TXB"/>
    <n v="3"/>
    <x v="0"/>
    <n v="30.84"/>
  </r>
  <r>
    <x v="27"/>
    <s v="SN"/>
    <d v="2016-04-20T00:00:00"/>
    <d v="1899-12-30T09:45:00"/>
    <d v="1899-12-30T11:15:00"/>
    <x v="1"/>
    <n v="219"/>
    <n v="8"/>
    <n v="10"/>
    <n v="20"/>
    <d v="1899-12-30T10:20:00"/>
    <s v="YS4204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9"/>
    <n v="10"/>
    <n v="31"/>
    <d v="1899-12-30T10:31:00"/>
    <s v="VR4488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0"/>
    <n v="10"/>
    <n v="34"/>
    <d v="1899-12-30T10:34:00"/>
    <s v="UP2404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1"/>
    <n v="10"/>
    <n v="37"/>
    <d v="1899-12-30T10:37:00"/>
    <s v="UF8811"/>
    <s v="Liserco"/>
    <x v="0"/>
    <x v="0"/>
    <x v="1"/>
    <s v="TXB"/>
    <n v="1"/>
    <x v="0"/>
    <n v="7.97"/>
  </r>
  <r>
    <x v="27"/>
    <s v="SN"/>
    <d v="2016-04-20T00:00:00"/>
    <d v="1899-12-30T09:45:00"/>
    <d v="1899-12-30T11:15:00"/>
    <x v="1"/>
    <n v="219"/>
    <n v="12"/>
    <n v="10"/>
    <n v="41"/>
    <d v="1899-12-30T10:41:00"/>
    <s v="YH2184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3"/>
    <n v="10"/>
    <n v="47"/>
    <d v="1899-12-30T10:47:00"/>
    <s v="YB7008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4"/>
    <n v="10"/>
    <n v="49"/>
    <d v="1899-12-30T10:49:00"/>
    <s v="RR4641"/>
    <s v="Liserco"/>
    <x v="0"/>
    <x v="0"/>
    <x v="1"/>
    <s v="TXB"/>
    <n v="1"/>
    <x v="0"/>
    <n v="7.97"/>
  </r>
  <r>
    <x v="27"/>
    <s v="SN"/>
    <d v="2016-04-20T00:00:00"/>
    <d v="1899-12-30T09:45:00"/>
    <d v="1899-12-30T11:15:00"/>
    <x v="1"/>
    <n v="219"/>
    <n v="15"/>
    <n v="10"/>
    <n v="51"/>
    <d v="1899-12-30T10:51:00"/>
    <s v="ZY7023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6"/>
    <n v="10"/>
    <n v="58"/>
    <d v="1899-12-30T10:58:00"/>
    <s v="TK1389"/>
    <s v="Liserco"/>
    <x v="0"/>
    <x v="0"/>
    <x v="1"/>
    <s v="TXB"/>
    <n v="1"/>
    <x v="0"/>
    <n v="7.97"/>
  </r>
  <r>
    <x v="27"/>
    <s v="SN"/>
    <d v="2016-04-20T00:00:00"/>
    <d v="1899-12-30T09:45:00"/>
    <d v="1899-12-30T11:15:00"/>
    <x v="1"/>
    <n v="219"/>
    <n v="17"/>
    <n v="11"/>
    <n v="0"/>
    <d v="1899-12-30T11:00:00"/>
    <s v="WC7812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8"/>
    <n v="11"/>
    <n v="4"/>
    <d v="1899-12-30T11:04:00"/>
    <s v="XN8260"/>
    <s v="Lincosur"/>
    <x v="2"/>
    <x v="0"/>
    <x v="1"/>
    <s v="TXB"/>
    <n v="2"/>
    <x v="0"/>
    <n v="17.84"/>
  </r>
  <r>
    <x v="27"/>
    <s v="SN"/>
    <d v="2016-04-20T00:00:00"/>
    <d v="1899-12-30T09:45:00"/>
    <d v="1899-12-30T11:15:00"/>
    <x v="1"/>
    <n v="219"/>
    <n v="19"/>
    <n v="11"/>
    <n v="11"/>
    <d v="1899-12-30T11:11:00"/>
    <s v="SG5933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1"/>
    <n v="12"/>
    <n v="45"/>
    <d v="1899-12-30T12:45:00"/>
    <s v="US5568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2"/>
    <n v="12"/>
    <n v="53"/>
    <d v="1899-12-30T12:53:00"/>
    <s v="SZ5877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3"/>
    <n v="12"/>
    <n v="55"/>
    <d v="1899-12-30T12:55:00"/>
    <s v="UK8353"/>
    <s v="Liserco"/>
    <x v="0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4"/>
    <n v="12"/>
    <n v="55"/>
    <d v="1899-12-30T12:55:00"/>
    <s v="XY9518"/>
    <s v="Lincosur"/>
    <x v="2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5"/>
    <n v="13"/>
    <n v="4"/>
    <d v="1899-12-30T13:04:00"/>
    <s v="PZ5981"/>
    <s v="Liserco"/>
    <x v="0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6"/>
    <n v="13"/>
    <n v="5"/>
    <d v="1899-12-30T13:05:00"/>
    <s v="NH3407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7"/>
    <n v="13"/>
    <n v="12"/>
    <d v="1899-12-30T13:12:00"/>
    <s v="TP6745"/>
    <s v="Lincosur"/>
    <x v="2"/>
    <x v="0"/>
    <x v="1"/>
    <s v="TXB"/>
    <n v="4"/>
    <x v="0"/>
    <n v="35.869999999999997"/>
  </r>
  <r>
    <x v="27"/>
    <s v="SN"/>
    <d v="2016-04-20T00:00:00"/>
    <d v="1899-12-30T12:45:00"/>
    <d v="1899-12-30T14:15:00"/>
    <x v="2"/>
    <n v="220"/>
    <n v="8"/>
    <n v="13"/>
    <n v="16"/>
    <d v="1899-12-30T13:16:00"/>
    <s v="YK4614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9"/>
    <n v="13"/>
    <n v="24"/>
    <d v="1899-12-30T13:24:00"/>
    <s v="YF9628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10"/>
    <n v="13"/>
    <n v="27"/>
    <d v="1899-12-30T13:27:00"/>
    <s v="ZL5402"/>
    <s v="Lincosur"/>
    <x v="2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11"/>
    <n v="13"/>
    <n v="27"/>
    <d v="1899-12-30T13:27:00"/>
    <s v="VT1070"/>
    <s v="Liserco"/>
    <x v="0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12"/>
    <n v="13"/>
    <n v="36"/>
    <d v="1899-12-30T13:36:00"/>
    <s v="PS8641"/>
    <s v="Lincosur"/>
    <x v="2"/>
    <x v="0"/>
    <x v="1"/>
    <s v="TXB"/>
    <n v="3"/>
    <x v="0"/>
    <n v="30.84"/>
  </r>
  <r>
    <x v="27"/>
    <s v="SN"/>
    <d v="2016-04-20T00:00:00"/>
    <d v="1899-12-30T12:45:00"/>
    <d v="1899-12-30T14:15:00"/>
    <x v="2"/>
    <n v="220"/>
    <n v="13"/>
    <n v="13"/>
    <n v="36"/>
    <d v="1899-12-30T13:36:00"/>
    <s v="FXZX84"/>
    <s v="Liserco"/>
    <x v="0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14"/>
    <n v="13"/>
    <n v="38"/>
    <d v="1899-12-30T13:38:00"/>
    <s v="YV3188"/>
    <s v="Lincosur"/>
    <x v="2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15"/>
    <n v="13"/>
    <n v="45"/>
    <d v="1899-12-30T13:45:00"/>
    <s v="XJ1623"/>
    <s v="Lincosur"/>
    <x v="2"/>
    <x v="0"/>
    <x v="1"/>
    <s v="TXB"/>
    <n v="2"/>
    <x v="0"/>
    <n v="17.84"/>
  </r>
  <r>
    <x v="27"/>
    <s v="SN"/>
    <d v="2016-04-20T00:00:00"/>
    <d v="1899-12-30T12:45:00"/>
    <d v="1899-12-30T14:15:00"/>
    <x v="2"/>
    <n v="220"/>
    <n v="16"/>
    <n v="13"/>
    <n v="49"/>
    <d v="1899-12-30T13:49:00"/>
    <s v="UY3756"/>
    <s v="Lincosur"/>
    <x v="2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17"/>
    <n v="13"/>
    <n v="49"/>
    <d v="1899-12-30T13:49:00"/>
    <s v="GXSS38"/>
    <s v="Liserco"/>
    <x v="0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18"/>
    <n v="14"/>
    <n v="0"/>
    <d v="1899-12-30T14:00:00"/>
    <s v="YD1031"/>
    <s v="Lincosur"/>
    <x v="2"/>
    <x v="0"/>
    <x v="1"/>
    <s v="TXB"/>
    <n v="3"/>
    <x v="0"/>
    <n v="30.84"/>
  </r>
  <r>
    <x v="27"/>
    <s v="SN"/>
    <d v="2016-04-20T00:00:00"/>
    <d v="1899-12-30T12:45:00"/>
    <d v="1899-12-30T14:15:00"/>
    <x v="2"/>
    <n v="220"/>
    <n v="19"/>
    <n v="14"/>
    <n v="1"/>
    <d v="1899-12-30T14:01:00"/>
    <s v="WH8296"/>
    <s v="Lincosur"/>
    <x v="2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20"/>
    <n v="14"/>
    <n v="8"/>
    <d v="1899-12-30T14:08:00"/>
    <s v="UK6339"/>
    <s v="Lincosur"/>
    <x v="2"/>
    <x v="0"/>
    <x v="1"/>
    <s v="TXB"/>
    <n v="1"/>
    <x v="0"/>
    <n v="7.97"/>
  </r>
  <r>
    <x v="27"/>
    <s v="SN"/>
    <d v="2016-04-20T00:00:00"/>
    <d v="1899-12-30T12:45:00"/>
    <d v="1899-12-30T14:15:00"/>
    <x v="2"/>
    <n v="220"/>
    <n v="21"/>
    <n v="14"/>
    <n v="14"/>
    <d v="1899-12-30T14:14:00"/>
    <s v="UY3804"/>
    <s v="Lincosur"/>
    <x v="2"/>
    <x v="0"/>
    <x v="1"/>
    <s v="TXB"/>
    <n v="2"/>
    <x v="0"/>
    <n v="17.84"/>
  </r>
  <r>
    <x v="27"/>
    <s v="SN"/>
    <d v="2016-04-20T00:00:00"/>
    <d v="1899-12-30T17:45:00"/>
    <d v="1899-12-30T19:15:00"/>
    <x v="3"/>
    <n v="221"/>
    <n v="1"/>
    <n v="17"/>
    <n v="50"/>
    <d v="1899-12-30T17:50:00"/>
    <s v="ZS5445"/>
    <s v="Lincosur"/>
    <x v="2"/>
    <x v="0"/>
    <x v="1"/>
    <s v="TXB"/>
    <n v="2"/>
    <x v="0"/>
    <n v="17.84"/>
  </r>
  <r>
    <x v="27"/>
    <s v="SN"/>
    <d v="2016-04-20T00:00:00"/>
    <d v="1899-12-30T17:45:00"/>
    <d v="1899-12-30T19:15:00"/>
    <x v="3"/>
    <n v="221"/>
    <n v="2"/>
    <n v="17"/>
    <n v="56"/>
    <d v="1899-12-30T17:56:00"/>
    <s v="PZ6073"/>
    <s v="Lincosur"/>
    <x v="2"/>
    <x v="0"/>
    <x v="1"/>
    <s v="TXB"/>
    <n v="2"/>
    <x v="0"/>
    <n v="17.84"/>
  </r>
  <r>
    <x v="27"/>
    <s v="SN"/>
    <d v="2016-04-20T00:00:00"/>
    <d v="1899-12-30T17:45:00"/>
    <d v="1899-12-30T19:15:00"/>
    <x v="3"/>
    <n v="221"/>
    <n v="3"/>
    <n v="18"/>
    <n v="7"/>
    <d v="1899-12-30T18:07:00"/>
    <s v="FXZX84"/>
    <s v="Liserco"/>
    <x v="0"/>
    <x v="0"/>
    <x v="1"/>
    <s v="TXB"/>
    <n v="1"/>
    <x v="0"/>
    <n v="7.97"/>
  </r>
  <r>
    <x v="27"/>
    <s v="SN"/>
    <d v="2016-04-20T00:00:00"/>
    <d v="1899-12-30T17:45:00"/>
    <d v="1899-12-30T19:15:00"/>
    <x v="3"/>
    <n v="221"/>
    <n v="4"/>
    <n v="18"/>
    <n v="11"/>
    <d v="1899-12-30T18:11:00"/>
    <s v="BPXW57"/>
    <s v="Lincosur"/>
    <x v="2"/>
    <x v="0"/>
    <x v="1"/>
    <s v="TXB"/>
    <n v="3"/>
    <x v="0"/>
    <n v="30.84"/>
  </r>
  <r>
    <x v="27"/>
    <s v="SN"/>
    <d v="2016-04-20T00:00:00"/>
    <d v="1899-12-30T17:45:00"/>
    <d v="1899-12-30T19:15:00"/>
    <x v="3"/>
    <n v="221"/>
    <n v="5"/>
    <n v="18"/>
    <n v="22"/>
    <d v="1899-12-30T18:22:00"/>
    <s v="VX4351"/>
    <s v="Lincosur"/>
    <x v="2"/>
    <x v="0"/>
    <x v="1"/>
    <s v="TXB"/>
    <n v="5"/>
    <x v="0"/>
    <n v="39.284999999999997"/>
  </r>
  <r>
    <x v="27"/>
    <s v="SN"/>
    <d v="2016-04-20T00:00:00"/>
    <d v="1899-12-30T17:45:00"/>
    <d v="1899-12-30T19:15:00"/>
    <x v="3"/>
    <n v="221"/>
    <n v="6"/>
    <n v="18"/>
    <n v="25"/>
    <d v="1899-12-30T18:25:00"/>
    <s v="UF3899"/>
    <s v="Lincosur"/>
    <x v="2"/>
    <x v="0"/>
    <x v="1"/>
    <s v="TXB"/>
    <n v="4"/>
    <x v="0"/>
    <n v="35.869999999999997"/>
  </r>
  <r>
    <x v="27"/>
    <s v="SN"/>
    <d v="2016-04-20T00:00:00"/>
    <d v="1899-12-30T17:45:00"/>
    <d v="1899-12-30T19:15:00"/>
    <x v="3"/>
    <n v="221"/>
    <n v="7"/>
    <n v="18"/>
    <n v="28"/>
    <d v="1899-12-30T18:28:00"/>
    <s v="YL5415"/>
    <s v="Lincosur"/>
    <x v="2"/>
    <x v="0"/>
    <x v="1"/>
    <s v="TXB"/>
    <n v="4"/>
    <x v="0"/>
    <n v="35.869999999999997"/>
  </r>
  <r>
    <x v="27"/>
    <s v="SN"/>
    <d v="2016-04-20T00:00:00"/>
    <d v="1899-12-30T17:45:00"/>
    <d v="1899-12-30T19:15:00"/>
    <x v="3"/>
    <n v="221"/>
    <n v="8"/>
    <n v="18"/>
    <n v="43"/>
    <d v="1899-12-30T18:43:00"/>
    <s v="VX8860"/>
    <s v="Lincosur"/>
    <x v="2"/>
    <x v="0"/>
    <x v="1"/>
    <s v="TXB"/>
    <n v="5"/>
    <x v="0"/>
    <n v="39.284999999999997"/>
  </r>
  <r>
    <x v="27"/>
    <s v="SN"/>
    <d v="2016-04-20T00:00:00"/>
    <d v="1899-12-30T17:45:00"/>
    <d v="1899-12-30T19:15:00"/>
    <x v="3"/>
    <n v="221"/>
    <n v="9"/>
    <n v="18"/>
    <n v="47"/>
    <d v="1899-12-30T18:47:00"/>
    <s v="PU7429"/>
    <s v="Lincosur"/>
    <x v="2"/>
    <x v="0"/>
    <x v="1"/>
    <s v="TXB"/>
    <n v="6"/>
    <x v="0"/>
    <n v="42.7"/>
  </r>
  <r>
    <x v="27"/>
    <s v="SN"/>
    <d v="2016-04-20T00:00:00"/>
    <d v="1899-12-30T17:45:00"/>
    <d v="1899-12-30T19:15:00"/>
    <x v="3"/>
    <n v="221"/>
    <n v="10"/>
    <n v="18"/>
    <n v="58"/>
    <d v="1899-12-30T18:58:00"/>
    <s v="VS4626"/>
    <s v="Lincosur"/>
    <x v="2"/>
    <x v="0"/>
    <x v="1"/>
    <s v="TXB"/>
    <n v="6"/>
    <x v="0"/>
    <n v="42.7"/>
  </r>
  <r>
    <x v="27"/>
    <s v="SN"/>
    <d v="2016-04-20T00:00:00"/>
    <d v="1899-12-30T17:45:00"/>
    <d v="1899-12-30T19:15:00"/>
    <x v="3"/>
    <n v="221"/>
    <n v="11"/>
    <n v="19"/>
    <n v="5"/>
    <d v="1899-12-30T19:05:00"/>
    <s v="VV1282"/>
    <s v="Lincosur"/>
    <x v="2"/>
    <x v="0"/>
    <x v="1"/>
    <s v="TXB"/>
    <n v="4"/>
    <x v="0"/>
    <n v="35.869999999999997"/>
  </r>
  <r>
    <x v="27"/>
    <s v="SN"/>
    <d v="2016-04-20T00:00:00"/>
    <d v="1899-12-30T17:45:00"/>
    <d v="1899-12-30T19:15:00"/>
    <x v="3"/>
    <n v="221"/>
    <n v="12"/>
    <n v="19"/>
    <n v="6"/>
    <d v="1899-12-30T19:06:00"/>
    <s v="UK1352"/>
    <s v="Lincosur"/>
    <x v="2"/>
    <x v="0"/>
    <x v="1"/>
    <s v="TXB"/>
    <n v="3"/>
    <x v="0"/>
    <n v="30.84"/>
  </r>
  <r>
    <x v="27"/>
    <s v="SN"/>
    <d v="2016-04-20T00:00:00"/>
    <d v="1899-12-30T17:45:00"/>
    <d v="1899-12-30T19:15:00"/>
    <x v="3"/>
    <n v="221"/>
    <n v="13"/>
    <n v="19"/>
    <n v="13"/>
    <d v="1899-12-30T19:13:00"/>
    <s v="VX4347"/>
    <s v="Lincosur"/>
    <x v="2"/>
    <x v="0"/>
    <x v="1"/>
    <s v="TXB"/>
    <n v="3"/>
    <x v="0"/>
    <n v="30.84"/>
  </r>
  <r>
    <x v="27"/>
    <s v="SN"/>
    <d v="2016-04-20T00:00:00"/>
    <d v="1899-12-30T17:45:00"/>
    <d v="1899-12-30T19:15:00"/>
    <x v="3"/>
    <n v="221"/>
    <n v="14"/>
    <n v="19"/>
    <n v="14"/>
    <d v="1899-12-30T19:14:00"/>
    <s v="UJ5205"/>
    <s v="Lincosur"/>
    <x v="2"/>
    <x v="0"/>
    <x v="1"/>
    <s v="TXB"/>
    <n v="3"/>
    <x v="0"/>
    <n v="30.84"/>
  </r>
  <r>
    <x v="28"/>
    <s v="SN"/>
    <d v="2016-04-20T00:00:00"/>
    <d v="1899-12-30T07:15:00"/>
    <d v="1899-12-30T08:45:00"/>
    <x v="0"/>
    <n v="222"/>
    <n v="1"/>
    <n v="7"/>
    <n v="24"/>
    <d v="1899-12-30T07:24:00"/>
    <s v="ZS5445"/>
    <s v="Lincosur"/>
    <x v="2"/>
    <x v="0"/>
    <x v="1"/>
    <s v="TXB"/>
    <n v="5"/>
    <x v="0"/>
    <n v="39.284999999999997"/>
  </r>
  <r>
    <x v="28"/>
    <s v="SN"/>
    <d v="2016-04-20T00:00:00"/>
    <d v="1899-12-30T07:15:00"/>
    <d v="1899-12-30T08:45:00"/>
    <x v="0"/>
    <n v="222"/>
    <n v="2"/>
    <n v="7"/>
    <n v="30"/>
    <d v="1899-12-30T07:30:00"/>
    <s v="PZ6073"/>
    <s v="Lincosur"/>
    <x v="2"/>
    <x v="0"/>
    <x v="1"/>
    <s v="TXB"/>
    <n v="6"/>
    <x v="0"/>
    <n v="42.7"/>
  </r>
  <r>
    <x v="28"/>
    <s v="SN"/>
    <d v="2016-04-20T00:00:00"/>
    <d v="1899-12-30T07:15:00"/>
    <d v="1899-12-30T08:45:00"/>
    <x v="0"/>
    <n v="222"/>
    <n v="3"/>
    <n v="7"/>
    <n v="30"/>
    <d v="1899-12-30T07:30:00"/>
    <s v="VU3390"/>
    <s v="Lincosur"/>
    <x v="2"/>
    <x v="0"/>
    <x v="1"/>
    <s v="TXB"/>
    <n v="5"/>
    <x v="0"/>
    <n v="39.284999999999997"/>
  </r>
  <r>
    <x v="28"/>
    <s v="SN"/>
    <d v="2016-04-20T00:00:00"/>
    <d v="1899-12-30T07:15:00"/>
    <d v="1899-12-30T08:45:00"/>
    <x v="0"/>
    <n v="222"/>
    <n v="4"/>
    <n v="7"/>
    <n v="31"/>
    <d v="1899-12-30T07:31:00"/>
    <s v="UP2402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5"/>
    <n v="7"/>
    <n v="34"/>
    <d v="1899-12-30T07:34:00"/>
    <s v="VV6184"/>
    <s v="Liserco"/>
    <x v="0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6"/>
    <n v="7"/>
    <n v="34"/>
    <d v="1899-12-30T07:34:00"/>
    <s v="XV9759"/>
    <s v="Liserco"/>
    <x v="0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7"/>
    <n v="7"/>
    <n v="40"/>
    <d v="1899-12-30T07:40:00"/>
    <s v="XK9254"/>
    <s v="Lincosur"/>
    <x v="2"/>
    <x v="0"/>
    <x v="1"/>
    <s v="TXB"/>
    <n v="6"/>
    <x v="0"/>
    <n v="42.7"/>
  </r>
  <r>
    <x v="28"/>
    <s v="SN"/>
    <d v="2016-04-20T00:00:00"/>
    <d v="1899-12-30T07:15:00"/>
    <d v="1899-12-30T08:45:00"/>
    <x v="0"/>
    <n v="222"/>
    <n v="8"/>
    <n v="7"/>
    <n v="45"/>
    <d v="1899-12-30T07:45:00"/>
    <s v="UK8353"/>
    <s v="Liserco"/>
    <x v="0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9"/>
    <n v="7"/>
    <n v="46"/>
    <d v="1899-12-30T07:46:00"/>
    <s v="BPXW57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10"/>
    <n v="7"/>
    <n v="52"/>
    <d v="1899-12-30T07:52:00"/>
    <s v="UP2305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11"/>
    <n v="7"/>
    <n v="52"/>
    <d v="1899-12-30T07:52:00"/>
    <s v="PZ5981"/>
    <s v="Liserco"/>
    <x v="0"/>
    <x v="0"/>
    <x v="1"/>
    <s v="TXB"/>
    <n v="2"/>
    <x v="0"/>
    <n v="17.84"/>
  </r>
  <r>
    <x v="28"/>
    <s v="SN"/>
    <d v="2016-04-20T00:00:00"/>
    <d v="1899-12-30T07:15:00"/>
    <d v="1899-12-30T08:45:00"/>
    <x v="0"/>
    <n v="222"/>
    <n v="12"/>
    <n v="7"/>
    <n v="57"/>
    <d v="1899-12-30T07:57:00"/>
    <s v="UF3899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13"/>
    <n v="8"/>
    <n v="0"/>
    <d v="1899-12-30T08:00:00"/>
    <s v="YL5415"/>
    <s v="Lincosur"/>
    <x v="2"/>
    <x v="0"/>
    <x v="1"/>
    <s v="TXB"/>
    <n v="5"/>
    <x v="0"/>
    <n v="39.284999999999997"/>
  </r>
  <r>
    <x v="28"/>
    <s v="SN"/>
    <d v="2016-04-20T00:00:00"/>
    <d v="1899-12-30T07:15:00"/>
    <d v="1899-12-30T08:45:00"/>
    <x v="0"/>
    <n v="222"/>
    <n v="14"/>
    <n v="8"/>
    <n v="6"/>
    <d v="1899-12-30T08:06:00"/>
    <s v="VS4626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15"/>
    <n v="8"/>
    <n v="10"/>
    <d v="1899-12-30T08:10:00"/>
    <s v="VV1282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16"/>
    <n v="8"/>
    <n v="13"/>
    <d v="1899-12-30T08:13:00"/>
    <s v="VT1070"/>
    <s v="Liserco"/>
    <x v="0"/>
    <x v="0"/>
    <x v="1"/>
    <s v="TXB"/>
    <n v="2"/>
    <x v="0"/>
    <n v="17.84"/>
  </r>
  <r>
    <x v="28"/>
    <s v="SN"/>
    <d v="2016-04-20T00:00:00"/>
    <d v="1899-12-30T07:15:00"/>
    <d v="1899-12-30T08:45:00"/>
    <x v="0"/>
    <n v="222"/>
    <n v="17"/>
    <n v="8"/>
    <n v="15"/>
    <d v="1899-12-30T08:15:00"/>
    <s v="UK1352"/>
    <s v="Lincosur"/>
    <x v="2"/>
    <x v="0"/>
    <x v="1"/>
    <s v="TXB"/>
    <n v="3"/>
    <x v="0"/>
    <n v="30.84"/>
  </r>
  <r>
    <x v="28"/>
    <s v="SN"/>
    <d v="2016-04-20T00:00:00"/>
    <d v="1899-12-30T07:15:00"/>
    <d v="1899-12-30T08:45:00"/>
    <x v="0"/>
    <n v="222"/>
    <n v="18"/>
    <n v="8"/>
    <n v="20"/>
    <d v="1899-12-30T08:20:00"/>
    <s v="VX4347"/>
    <s v="Lincosur"/>
    <x v="2"/>
    <x v="0"/>
    <x v="1"/>
    <s v="TXB"/>
    <n v="3"/>
    <x v="0"/>
    <n v="30.84"/>
  </r>
  <r>
    <x v="28"/>
    <s v="SN"/>
    <d v="2016-04-20T00:00:00"/>
    <d v="1899-12-30T07:15:00"/>
    <d v="1899-12-30T08:45:00"/>
    <x v="0"/>
    <n v="222"/>
    <n v="19"/>
    <n v="8"/>
    <n v="20"/>
    <d v="1899-12-30T08:20:00"/>
    <s v="YD1844"/>
    <s v="Lincosur"/>
    <x v="2"/>
    <x v="0"/>
    <x v="1"/>
    <s v="TXB"/>
    <n v="4"/>
    <x v="0"/>
    <n v="35.869999999999997"/>
  </r>
  <r>
    <x v="28"/>
    <s v="SN"/>
    <d v="2016-04-20T00:00:00"/>
    <d v="1899-12-30T07:15:00"/>
    <d v="1899-12-30T08:45:00"/>
    <x v="0"/>
    <n v="222"/>
    <n v="20"/>
    <n v="8"/>
    <n v="32"/>
    <d v="1899-12-30T08:32:00"/>
    <s v="VB8940"/>
    <s v="Lincosur"/>
    <x v="2"/>
    <x v="0"/>
    <x v="1"/>
    <s v="TXB"/>
    <n v="6"/>
    <x v="0"/>
    <n v="42.7"/>
  </r>
  <r>
    <x v="28"/>
    <s v="SN"/>
    <d v="2016-04-20T00:00:00"/>
    <d v="1899-12-30T07:15:00"/>
    <d v="1899-12-30T08:45:00"/>
    <x v="0"/>
    <n v="222"/>
    <n v="21"/>
    <n v="8"/>
    <n v="38"/>
    <d v="1899-12-30T08:38:00"/>
    <s v="SC4302"/>
    <s v="Lincosur"/>
    <x v="2"/>
    <x v="0"/>
    <x v="1"/>
    <s v="TXB"/>
    <n v="5"/>
    <x v="0"/>
    <n v="39.284999999999997"/>
  </r>
  <r>
    <x v="28"/>
    <s v="SN"/>
    <d v="2016-04-20T00:00:00"/>
    <d v="1899-12-30T07:15:00"/>
    <d v="1899-12-30T08:45:00"/>
    <x v="0"/>
    <n v="222"/>
    <n v="22"/>
    <n v="8"/>
    <n v="42"/>
    <d v="1899-12-30T08:42:00"/>
    <s v="PP5300"/>
    <s v="Lincosur"/>
    <x v="2"/>
    <x v="0"/>
    <x v="1"/>
    <s v="TXB"/>
    <n v="6"/>
    <x v="0"/>
    <n v="42.7"/>
  </r>
  <r>
    <x v="28"/>
    <s v="SN"/>
    <d v="2016-04-20T00:00:00"/>
    <d v="1899-12-30T07:15:00"/>
    <d v="1899-12-30T08:45:00"/>
    <x v="0"/>
    <n v="222"/>
    <n v="23"/>
    <n v="8"/>
    <n v="44"/>
    <d v="1899-12-30T08:44:00"/>
    <s v="XR5403"/>
    <s v="Liserco"/>
    <x v="0"/>
    <x v="0"/>
    <x v="1"/>
    <s v="TXB"/>
    <n v="3"/>
    <x v="0"/>
    <n v="30.84"/>
  </r>
  <r>
    <x v="28"/>
    <s v="SN"/>
    <d v="2016-04-20T00:00:00"/>
    <d v="1899-12-30T09:45:00"/>
    <d v="1899-12-30T11:15:00"/>
    <x v="1"/>
    <n v="223"/>
    <n v="1"/>
    <n v="9"/>
    <n v="49"/>
    <d v="1899-12-30T09:49:00"/>
    <s v="XU7860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2"/>
    <n v="9"/>
    <n v="56"/>
    <d v="1899-12-30T09:56:00"/>
    <s v="YA5832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3"/>
    <n v="10"/>
    <n v="1"/>
    <d v="1899-12-30T10:01:00"/>
    <s v="HKWG96"/>
    <s v="Liserco"/>
    <x v="0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4"/>
    <n v="10"/>
    <n v="2"/>
    <d v="1899-12-30T10:02:00"/>
    <s v="PP5317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5"/>
    <n v="10"/>
    <n v="10"/>
    <d v="1899-12-30T10:10:00"/>
    <s v="VJ3615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6"/>
    <n v="10"/>
    <n v="13"/>
    <d v="1899-12-30T10:13:00"/>
    <s v="YS4204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7"/>
    <n v="10"/>
    <n v="21"/>
    <d v="1899-12-30T10:21:00"/>
    <s v="UP2404"/>
    <s v="Lincosur"/>
    <x v="2"/>
    <x v="0"/>
    <x v="1"/>
    <s v="TXB"/>
    <n v="1"/>
    <x v="0"/>
    <n v="7.97"/>
  </r>
  <r>
    <x v="28"/>
    <s v="SN"/>
    <d v="2016-04-20T00:00:00"/>
    <d v="1899-12-30T09:45:00"/>
    <d v="1899-12-30T11:15:00"/>
    <x v="1"/>
    <n v="223"/>
    <n v="8"/>
    <n v="10"/>
    <n v="24"/>
    <d v="1899-12-30T10:24:00"/>
    <s v="UF8811"/>
    <s v="Liserco"/>
    <x v="0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9"/>
    <n v="10"/>
    <n v="27"/>
    <d v="1899-12-30T10:27:00"/>
    <s v="YR2016"/>
    <s v="Liserco"/>
    <x v="0"/>
    <x v="0"/>
    <x v="1"/>
    <s v="TXB"/>
    <n v="1"/>
    <x v="0"/>
    <n v="7.97"/>
  </r>
  <r>
    <x v="28"/>
    <s v="SN"/>
    <d v="2016-04-20T00:00:00"/>
    <d v="1899-12-30T09:45:00"/>
    <d v="1899-12-30T11:15:00"/>
    <x v="1"/>
    <n v="223"/>
    <n v="10"/>
    <n v="10"/>
    <n v="30"/>
    <d v="1899-12-30T10:30:00"/>
    <s v="YB7008"/>
    <s v="Lincosur"/>
    <x v="2"/>
    <x v="0"/>
    <x v="1"/>
    <s v="TXB"/>
    <n v="1"/>
    <x v="0"/>
    <n v="7.97"/>
  </r>
  <r>
    <x v="28"/>
    <s v="SN"/>
    <d v="2016-04-20T00:00:00"/>
    <d v="1899-12-30T09:45:00"/>
    <d v="1899-12-30T11:15:00"/>
    <x v="1"/>
    <n v="223"/>
    <n v="11"/>
    <n v="10"/>
    <n v="38"/>
    <d v="1899-12-30T10:38:00"/>
    <s v="S/I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13"/>
    <n v="10"/>
    <n v="40"/>
    <d v="1899-12-30T10:40:00"/>
    <s v="RR4641"/>
    <s v="Liserco"/>
    <x v="0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14"/>
    <n v="10"/>
    <n v="40"/>
    <d v="1899-12-30T10:40:00"/>
    <s v="SE2454"/>
    <s v="Lincosur"/>
    <x v="2"/>
    <x v="0"/>
    <x v="1"/>
    <s v="TXB"/>
    <n v="5"/>
    <x v="0"/>
    <n v="39.284999999999997"/>
  </r>
  <r>
    <x v="28"/>
    <s v="SN"/>
    <d v="2016-04-20T00:00:00"/>
    <d v="1899-12-30T09:45:00"/>
    <d v="1899-12-30T11:15:00"/>
    <x v="1"/>
    <n v="223"/>
    <n v="15"/>
    <n v="10"/>
    <n v="41"/>
    <d v="1899-12-30T10:41:00"/>
    <s v="ZY7023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16"/>
    <n v="10"/>
    <n v="48"/>
    <d v="1899-12-30T10:48:00"/>
    <s v="TK1389"/>
    <s v="Liserco"/>
    <x v="0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17"/>
    <n v="10"/>
    <n v="51"/>
    <d v="1899-12-30T10:51:00"/>
    <s v="WC7812"/>
    <s v="Lincosur"/>
    <x v="2"/>
    <x v="0"/>
    <x v="1"/>
    <s v="TXB"/>
    <n v="1"/>
    <x v="0"/>
    <n v="7.97"/>
  </r>
  <r>
    <x v="28"/>
    <s v="SN"/>
    <d v="2016-04-20T00:00:00"/>
    <d v="1899-12-30T09:45:00"/>
    <d v="1899-12-30T11:15:00"/>
    <x v="1"/>
    <n v="223"/>
    <n v="18"/>
    <n v="10"/>
    <n v="55"/>
    <d v="1899-12-30T10:55:00"/>
    <s v="XN8260"/>
    <s v="Lincosur"/>
    <x v="2"/>
    <x v="0"/>
    <x v="1"/>
    <s v="TXB"/>
    <n v="2"/>
    <x v="0"/>
    <n v="17.84"/>
  </r>
  <r>
    <x v="28"/>
    <s v="SN"/>
    <d v="2016-04-20T00:00:00"/>
    <d v="1899-12-30T09:45:00"/>
    <d v="1899-12-30T11:15:00"/>
    <x v="1"/>
    <n v="223"/>
    <n v="19"/>
    <n v="11"/>
    <n v="0"/>
    <d v="1899-12-30T11:00:00"/>
    <s v="SG5933"/>
    <s v="Lincosur"/>
    <x v="2"/>
    <x v="0"/>
    <x v="1"/>
    <s v="TXB"/>
    <n v="1"/>
    <x v="0"/>
    <n v="7.97"/>
  </r>
  <r>
    <x v="28"/>
    <s v="SN"/>
    <d v="2016-04-20T00:00:00"/>
    <d v="1899-12-30T09:45:00"/>
    <d v="1899-12-30T11:15:00"/>
    <x v="1"/>
    <n v="223"/>
    <n v="20"/>
    <n v="11"/>
    <n v="8"/>
    <d v="1899-12-30T11:08:00"/>
    <s v="PU7430"/>
    <s v="Lincosur"/>
    <x v="2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1"/>
    <n v="12"/>
    <n v="46"/>
    <d v="1899-12-30T12:46:00"/>
    <s v="XY9518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2"/>
    <n v="12"/>
    <n v="46"/>
    <d v="1899-12-30T12:46:00"/>
    <s v="UK8353"/>
    <s v="Liserco"/>
    <x v="0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3"/>
    <n v="12"/>
    <n v="54"/>
    <d v="1899-12-30T12:54:00"/>
    <s v="NH3407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4"/>
    <n v="12"/>
    <n v="56"/>
    <d v="1899-12-30T12:56:00"/>
    <s v="PZ5981"/>
    <s v="Liserco"/>
    <x v="0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5"/>
    <n v="13"/>
    <n v="2"/>
    <d v="1899-12-30T13:02:00"/>
    <s v="TP6745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6"/>
    <n v="13"/>
    <n v="8"/>
    <d v="1899-12-30T13:08:00"/>
    <s v="YK4614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8"/>
    <n v="13"/>
    <n v="12"/>
    <d v="1899-12-30T13:12:00"/>
    <s v="YF9628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10"/>
    <n v="13"/>
    <n v="18"/>
    <d v="1899-12-30T13:18:00"/>
    <s v="ZL5402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11"/>
    <n v="13"/>
    <n v="19"/>
    <d v="1899-12-30T13:19:00"/>
    <s v="VT1070"/>
    <s v="Liserco"/>
    <x v="0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12"/>
    <n v="13"/>
    <n v="26"/>
    <d v="1899-12-30T13:26:00"/>
    <s v="PS8641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13"/>
    <n v="13"/>
    <n v="28"/>
    <d v="1899-12-30T13:28:00"/>
    <s v="FXZX84"/>
    <s v="Liserco"/>
    <x v="0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14"/>
    <n v="13"/>
    <n v="30"/>
    <d v="1899-12-30T13:30:00"/>
    <s v="YV3188"/>
    <s v="Lincosur"/>
    <x v="2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15"/>
    <n v="13"/>
    <n v="37"/>
    <d v="1899-12-30T13:37:00"/>
    <s v="XJ1623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19"/>
    <n v="13"/>
    <n v="40"/>
    <d v="1899-12-30T13:40:00"/>
    <s v="UY3756"/>
    <s v="Lincosur"/>
    <x v="2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20"/>
    <n v="13"/>
    <n v="41"/>
    <d v="1899-12-30T13:41:00"/>
    <s v="GXSS38"/>
    <s v="Liserco"/>
    <x v="0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21"/>
    <n v="13"/>
    <n v="51"/>
    <d v="1899-12-30T13:51:00"/>
    <s v="YD1031"/>
    <s v="Lincosur"/>
    <x v="2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22"/>
    <n v="13"/>
    <n v="54"/>
    <d v="1899-12-30T13:54:00"/>
    <s v="WH8296"/>
    <s v="Lincosur"/>
    <x v="2"/>
    <x v="0"/>
    <x v="1"/>
    <s v="TXB"/>
    <n v="1"/>
    <x v="0"/>
    <n v="7.97"/>
  </r>
  <r>
    <x v="28"/>
    <s v="SN"/>
    <d v="2016-04-20T00:00:00"/>
    <d v="1899-12-30T12:45:00"/>
    <d v="1899-12-30T14:15:00"/>
    <x v="2"/>
    <n v="224"/>
    <n v="23"/>
    <n v="13"/>
    <n v="59"/>
    <d v="1899-12-30T13:59:00"/>
    <s v="UK6339"/>
    <s v="Lincosur"/>
    <x v="2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25"/>
    <n v="13"/>
    <n v="5"/>
    <d v="1899-12-30T13:05:00"/>
    <s v="UY3804"/>
    <s v="Lincosur"/>
    <x v="2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26"/>
    <n v="13"/>
    <n v="9"/>
    <d v="1899-12-30T13:09:00"/>
    <s v="RW5141"/>
    <s v="Liserco"/>
    <x v="0"/>
    <x v="0"/>
    <x v="1"/>
    <s v="TXB"/>
    <n v="2"/>
    <x v="0"/>
    <n v="17.84"/>
  </r>
  <r>
    <x v="28"/>
    <s v="SN"/>
    <d v="2016-04-20T00:00:00"/>
    <d v="1899-12-30T12:45:00"/>
    <d v="1899-12-30T14:15:00"/>
    <x v="2"/>
    <n v="224"/>
    <n v="27"/>
    <n v="13"/>
    <n v="14"/>
    <d v="1899-12-30T13:14:00"/>
    <s v="NP3986"/>
    <s v="Lincosur"/>
    <x v="2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1"/>
    <n v="17"/>
    <n v="56"/>
    <d v="1899-12-30T17:56:00"/>
    <s v="FXZX84"/>
    <s v="Liserco"/>
    <x v="0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2"/>
    <n v="18"/>
    <n v="0"/>
    <d v="1899-12-30T18:00:00"/>
    <s v="BPXW57"/>
    <s v="Lincosur"/>
    <x v="2"/>
    <x v="0"/>
    <x v="1"/>
    <s v="TXB"/>
    <n v="6"/>
    <x v="0"/>
    <n v="42.7"/>
  </r>
  <r>
    <x v="28"/>
    <s v="SN"/>
    <d v="2016-04-20T00:00:00"/>
    <d v="1899-12-30T17:45:00"/>
    <d v="1899-12-30T19:15:00"/>
    <x v="3"/>
    <n v="225"/>
    <n v="3"/>
    <n v="18"/>
    <n v="6"/>
    <d v="1899-12-30T18:06:00"/>
    <s v="VX4351"/>
    <s v="Lincosur"/>
    <x v="2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4"/>
    <n v="18"/>
    <n v="13"/>
    <d v="1899-12-30T18:13:00"/>
    <s v="VU3394"/>
    <s v="Lincosur"/>
    <x v="2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5"/>
    <n v="18"/>
    <n v="15"/>
    <d v="1899-12-30T18:15:00"/>
    <s v="YL5415"/>
    <s v="Lincosur"/>
    <x v="2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6"/>
    <n v="18"/>
    <n v="24"/>
    <d v="1899-12-30T18:24:00"/>
    <s v="DKZH74"/>
    <s v="Liserco"/>
    <x v="0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7"/>
    <n v="18"/>
    <n v="24"/>
    <d v="1899-12-30T18:24:00"/>
    <s v="VX8860"/>
    <s v="Lincosur"/>
    <x v="2"/>
    <x v="0"/>
    <x v="1"/>
    <s v="TXB"/>
    <n v="3"/>
    <x v="0"/>
    <n v="30.84"/>
  </r>
  <r>
    <x v="28"/>
    <s v="SN"/>
    <d v="2016-04-20T00:00:00"/>
    <d v="1899-12-30T17:45:00"/>
    <d v="1899-12-30T19:15:00"/>
    <x v="3"/>
    <n v="225"/>
    <n v="8"/>
    <n v="18"/>
    <n v="32"/>
    <d v="1899-12-30T18:32:00"/>
    <s v="PU7429"/>
    <s v="Lincosur"/>
    <x v="2"/>
    <x v="0"/>
    <x v="1"/>
    <s v="TXB"/>
    <n v="5"/>
    <x v="0"/>
    <n v="39.284999999999997"/>
  </r>
  <r>
    <x v="28"/>
    <s v="SN"/>
    <d v="2016-04-20T00:00:00"/>
    <d v="1899-12-30T17:45:00"/>
    <d v="1899-12-30T19:15:00"/>
    <x v="3"/>
    <n v="225"/>
    <n v="9"/>
    <n v="18"/>
    <n v="37"/>
    <d v="1899-12-30T18:37:00"/>
    <s v="VS4626"/>
    <s v="Lincosur"/>
    <x v="2"/>
    <x v="0"/>
    <x v="1"/>
    <s v="TXB"/>
    <n v="5"/>
    <x v="0"/>
    <n v="39.284999999999997"/>
  </r>
  <r>
    <x v="28"/>
    <s v="SN"/>
    <d v="2016-04-20T00:00:00"/>
    <d v="1899-12-30T17:45:00"/>
    <d v="1899-12-30T19:15:00"/>
    <x v="3"/>
    <n v="225"/>
    <n v="10"/>
    <n v="18"/>
    <n v="41"/>
    <d v="1899-12-30T18:41:00"/>
    <s v="VV1282"/>
    <s v="Lincosur"/>
    <x v="2"/>
    <x v="0"/>
    <x v="1"/>
    <s v="TXB"/>
    <n v="3"/>
    <x v="0"/>
    <n v="30.84"/>
  </r>
  <r>
    <x v="28"/>
    <s v="SN"/>
    <d v="2016-04-20T00:00:00"/>
    <d v="1899-12-30T17:45:00"/>
    <d v="1899-12-30T19:15:00"/>
    <x v="3"/>
    <n v="225"/>
    <n v="11"/>
    <n v="18"/>
    <n v="47"/>
    <d v="1899-12-30T18:47:00"/>
    <s v="UK1352"/>
    <s v="Lincosur"/>
    <x v="2"/>
    <x v="0"/>
    <x v="1"/>
    <s v="TXB"/>
    <n v="3"/>
    <x v="0"/>
    <n v="30.84"/>
  </r>
  <r>
    <x v="28"/>
    <s v="SN"/>
    <d v="2016-04-20T00:00:00"/>
    <d v="1899-12-30T17:45:00"/>
    <d v="1899-12-30T19:15:00"/>
    <x v="3"/>
    <n v="225"/>
    <n v="12"/>
    <n v="18"/>
    <n v="54"/>
    <d v="1899-12-30T18:54:00"/>
    <s v="VX4347"/>
    <s v="Lincosur"/>
    <x v="2"/>
    <x v="0"/>
    <x v="1"/>
    <s v="TXB"/>
    <n v="3"/>
    <x v="0"/>
    <n v="30.84"/>
  </r>
  <r>
    <x v="28"/>
    <s v="SN"/>
    <d v="2016-04-20T00:00:00"/>
    <d v="1899-12-30T17:45:00"/>
    <d v="1899-12-30T19:15:00"/>
    <x v="3"/>
    <n v="225"/>
    <n v="13"/>
    <n v="18"/>
    <n v="56"/>
    <d v="1899-12-30T18:56:00"/>
    <s v="UJ5205"/>
    <s v="Lincosur"/>
    <x v="2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14"/>
    <n v="18"/>
    <n v="56"/>
    <d v="1899-12-30T18:56:00"/>
    <s v="HKWG96"/>
    <s v="Liserco"/>
    <x v="0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15"/>
    <n v="19"/>
    <n v="3"/>
    <d v="1899-12-30T19:03:00"/>
    <s v="RR4641"/>
    <s v="Liserco"/>
    <x v="0"/>
    <x v="0"/>
    <x v="1"/>
    <s v="TXB"/>
    <n v="2"/>
    <x v="0"/>
    <n v="17.84"/>
  </r>
  <r>
    <x v="28"/>
    <s v="SN"/>
    <d v="2016-04-20T00:00:00"/>
    <d v="1899-12-30T17:45:00"/>
    <d v="1899-12-30T19:15:00"/>
    <x v="3"/>
    <n v="225"/>
    <n v="16"/>
    <n v="19"/>
    <n v="9"/>
    <d v="1899-12-30T19:09:00"/>
    <s v="VB8940"/>
    <s v="Lincosur"/>
    <x v="2"/>
    <x v="0"/>
    <x v="1"/>
    <s v="TXB"/>
    <n v="3"/>
    <x v="0"/>
    <n v="30.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1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Y3:BF164" firstHeaderRow="1" firstDataRow="2" firstDataCol="3" rowPageCount="1" colPageCount="1"/>
  <pivotFields count="20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dataField="1" compact="0" outline="0" showAll="0" defaultSubtotal="0"/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1"/>
        <item x="0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3"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  <item m="1" x="27"/>
      </items>
    </pivotField>
    <pivotField axis="axisPage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">
        <item x="1"/>
        <item x="0"/>
        <item m="1" x="2"/>
      </items>
    </pivotField>
    <pivotField compact="0" outline="0" showAll="0" defaultSubtotal="0"/>
  </pivotFields>
  <rowFields count="3">
    <field x="18"/>
    <field x="0"/>
    <field x="13"/>
  </rowFields>
  <rowItems count="160">
    <i>
      <x/>
      <x v="1"/>
      <x v="11"/>
    </i>
    <i r="2">
      <x v="12"/>
    </i>
    <i r="2">
      <x v="13"/>
    </i>
    <i r="2">
      <x v="15"/>
    </i>
    <i r="2">
      <x v="20"/>
    </i>
    <i r="2">
      <x v="24"/>
    </i>
    <i r="2">
      <x v="31"/>
    </i>
    <i r="1">
      <x v="2"/>
      <x v="10"/>
    </i>
    <i r="2">
      <x v="11"/>
    </i>
    <i r="2">
      <x v="12"/>
    </i>
    <i r="2">
      <x v="13"/>
    </i>
    <i r="2">
      <x v="17"/>
    </i>
    <i r="2">
      <x v="18"/>
    </i>
    <i r="2">
      <x v="20"/>
    </i>
    <i r="2">
      <x v="25"/>
    </i>
    <i r="2">
      <x v="26"/>
    </i>
    <i r="2">
      <x v="27"/>
    </i>
    <i r="2">
      <x v="30"/>
    </i>
    <i r="2">
      <x v="31"/>
    </i>
    <i r="1">
      <x v="3"/>
      <x v="10"/>
    </i>
    <i r="2">
      <x v="11"/>
    </i>
    <i r="2">
      <x v="13"/>
    </i>
    <i r="2">
      <x v="17"/>
    </i>
    <i r="2">
      <x v="20"/>
    </i>
    <i r="2">
      <x v="26"/>
    </i>
    <i r="2">
      <x v="27"/>
    </i>
    <i r="2">
      <x v="31"/>
    </i>
    <i r="1">
      <x v="4"/>
      <x v="10"/>
    </i>
    <i r="2">
      <x v="11"/>
    </i>
    <i r="2">
      <x v="13"/>
    </i>
    <i r="2">
      <x v="17"/>
    </i>
    <i r="2">
      <x v="20"/>
    </i>
    <i r="2">
      <x v="26"/>
    </i>
    <i r="2">
      <x v="27"/>
    </i>
    <i r="2">
      <x v="31"/>
    </i>
    <i r="1">
      <x v="5"/>
      <x v="10"/>
    </i>
    <i r="2">
      <x v="11"/>
    </i>
    <i r="2">
      <x v="12"/>
    </i>
    <i r="2">
      <x v="13"/>
    </i>
    <i r="2">
      <x v="17"/>
    </i>
    <i r="2">
      <x v="20"/>
    </i>
    <i r="2">
      <x v="30"/>
    </i>
    <i r="2">
      <x v="31"/>
    </i>
    <i r="1">
      <x v="6"/>
      <x v="10"/>
    </i>
    <i r="2">
      <x v="11"/>
    </i>
    <i r="2">
      <x v="12"/>
    </i>
    <i r="2">
      <x v="13"/>
    </i>
    <i r="2">
      <x v="20"/>
    </i>
    <i r="2">
      <x v="27"/>
    </i>
    <i r="2">
      <x v="30"/>
    </i>
    <i r="2">
      <x v="31"/>
    </i>
    <i r="1">
      <x v="7"/>
      <x v="11"/>
    </i>
    <i r="2">
      <x v="12"/>
    </i>
    <i r="2">
      <x v="13"/>
    </i>
    <i r="2">
      <x v="20"/>
    </i>
    <i r="2">
      <x v="31"/>
    </i>
    <i r="1">
      <x v="8"/>
      <x v="5"/>
    </i>
    <i r="2">
      <x v="30"/>
    </i>
    <i r="1">
      <x v="9"/>
      <x v="10"/>
    </i>
    <i r="2">
      <x v="30"/>
    </i>
    <i r="1">
      <x v="10"/>
      <x v="10"/>
    </i>
    <i r="2">
      <x v="11"/>
    </i>
    <i r="2">
      <x v="13"/>
    </i>
    <i r="2">
      <x v="30"/>
    </i>
    <i r="1">
      <x v="11"/>
      <x v="10"/>
    </i>
    <i r="2">
      <x v="11"/>
    </i>
    <i r="2">
      <x v="13"/>
    </i>
    <i r="2">
      <x v="31"/>
    </i>
    <i r="1">
      <x v="12"/>
      <x v="11"/>
    </i>
    <i r="2">
      <x v="12"/>
    </i>
    <i r="2">
      <x v="16"/>
    </i>
    <i r="2">
      <x v="20"/>
    </i>
    <i r="2">
      <x v="25"/>
    </i>
    <i r="2">
      <x v="27"/>
    </i>
    <i r="2">
      <x v="30"/>
    </i>
    <i r="1">
      <x v="13"/>
      <x v="5"/>
    </i>
    <i r="2">
      <x v="8"/>
    </i>
    <i r="2">
      <x v="31"/>
    </i>
    <i r="1">
      <x v="20"/>
      <x v="12"/>
    </i>
    <i r="2">
      <x v="16"/>
    </i>
    <i r="2">
      <x v="25"/>
    </i>
    <i r="2">
      <x v="26"/>
    </i>
    <i r="2">
      <x v="27"/>
    </i>
    <i r="2">
      <x v="30"/>
    </i>
    <i r="1">
      <x v="21"/>
      <x v="11"/>
    </i>
    <i r="2">
      <x v="16"/>
    </i>
    <i r="2">
      <x v="17"/>
    </i>
    <i r="2">
      <x v="20"/>
    </i>
    <i r="2">
      <x v="25"/>
    </i>
    <i r="2">
      <x v="26"/>
    </i>
    <i r="2">
      <x v="27"/>
    </i>
    <i r="1">
      <x v="26"/>
      <x v="4"/>
    </i>
    <i r="2">
      <x v="5"/>
    </i>
    <i r="2">
      <x v="8"/>
    </i>
    <i r="2">
      <x v="10"/>
    </i>
    <i>
      <x v="1"/>
      <x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12"/>
    </i>
    <i r="2">
      <x v="13"/>
    </i>
    <i r="1">
      <x v="14"/>
      <x v="11"/>
    </i>
    <i r="2">
      <x v="12"/>
    </i>
    <i r="2">
      <x v="15"/>
    </i>
    <i r="2">
      <x v="20"/>
    </i>
    <i r="2">
      <x v="24"/>
    </i>
    <i r="1">
      <x v="15"/>
      <x/>
    </i>
    <i r="2">
      <x v="1"/>
    </i>
    <i r="2">
      <x v="3"/>
    </i>
    <i r="1">
      <x v="16"/>
      <x/>
    </i>
    <i r="2">
      <x v="1"/>
    </i>
    <i r="2">
      <x v="2"/>
    </i>
    <i r="2">
      <x v="11"/>
    </i>
    <i r="2">
      <x v="12"/>
    </i>
    <i r="2">
      <x v="15"/>
    </i>
    <i r="2">
      <x v="20"/>
    </i>
    <i r="2">
      <x v="24"/>
    </i>
    <i r="1">
      <x v="17"/>
      <x v="1"/>
    </i>
    <i r="2">
      <x v="8"/>
    </i>
    <i r="2">
      <x v="11"/>
    </i>
    <i r="2">
      <x v="15"/>
    </i>
    <i r="2">
      <x v="20"/>
    </i>
    <i r="2">
      <x v="24"/>
    </i>
    <i r="1">
      <x v="18"/>
      <x/>
    </i>
    <i r="2">
      <x v="2"/>
    </i>
    <i r="2">
      <x v="11"/>
    </i>
    <i r="2">
      <x v="15"/>
    </i>
    <i r="2">
      <x v="20"/>
    </i>
    <i r="2">
      <x v="24"/>
    </i>
    <i r="1">
      <x v="19"/>
      <x/>
    </i>
    <i r="2">
      <x v="1"/>
    </i>
    <i r="2">
      <x v="3"/>
    </i>
    <i r="2">
      <x v="5"/>
    </i>
    <i r="2">
      <x v="7"/>
    </i>
    <i r="2">
      <x v="8"/>
    </i>
    <i r="1">
      <x v="22"/>
      <x v="1"/>
    </i>
    <i r="2">
      <x v="2"/>
    </i>
    <i r="2">
      <x v="3"/>
    </i>
    <i r="2">
      <x v="6"/>
    </i>
    <i r="1">
      <x v="23"/>
      <x/>
    </i>
    <i r="2">
      <x v="3"/>
    </i>
    <i r="2">
      <x v="7"/>
    </i>
    <i r="2">
      <x v="9"/>
    </i>
    <i r="1">
      <x v="24"/>
      <x v="4"/>
    </i>
    <i r="2">
      <x v="5"/>
    </i>
    <i r="2">
      <x v="6"/>
    </i>
    <i r="2">
      <x v="7"/>
    </i>
    <i r="2">
      <x v="8"/>
    </i>
    <i r="1">
      <x v="25"/>
      <x v="2"/>
    </i>
    <i r="2">
      <x v="4"/>
    </i>
    <i r="2">
      <x v="9"/>
    </i>
    <i r="1">
      <x v="27"/>
      <x v="5"/>
    </i>
    <i r="2">
      <x v="13"/>
    </i>
    <i r="1">
      <x v="28"/>
      <x v="5"/>
    </i>
    <i r="2">
      <x v="13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Cuenta de Mov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W4:CD165" firstHeaderRow="1" firstDataRow="2" firstDataCol="3" rowPageCount="2" colPageCount="1"/>
  <pivotFields count="20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dataField="1" compact="0" outline="0" showAll="0" defaultSubtotal="0"/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axis="axisRow" compact="0" outline="0" showAll="0" sortType="ascending" defaultSubtotal="0">
      <items count="33">
        <item m="1" x="27"/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</items>
    </pivotField>
    <pivotField axis="axisPage" compact="0" outline="0" showAll="0" defaultSubtotal="0">
      <items count="1">
        <item x="0"/>
      </items>
    </pivotField>
    <pivotField axis="axisRow" compact="0" outline="0" showAll="0" defaultSubtotal="0">
      <items count="5">
        <item m="1" x="4"/>
        <item x="1"/>
        <item m="1" x="3"/>
        <item x="0"/>
        <item m="1" x="2"/>
      </items>
    </pivotField>
    <pivotField compact="0" outline="0" showAll="0" defaultSubtotal="0"/>
    <pivotField compact="0" outline="0" showAll="0" defaultSubtotal="0"/>
    <pivotField axis="axisPage" compact="0" outline="0" showAll="0" defaultSubtotal="0">
      <items count="3">
        <item x="1"/>
        <item x="0"/>
        <item m="1" x="2"/>
      </items>
    </pivotField>
    <pivotField compact="0" outline="0" showAll="0" defaultSubtotal="0"/>
  </pivotFields>
  <rowFields count="3">
    <field x="0"/>
    <field x="13"/>
    <field x="15"/>
  </rowFields>
  <rowItems count="160">
    <i>
      <x/>
      <x v="1"/>
      <x v="3"/>
    </i>
    <i r="1">
      <x v="2"/>
      <x v="3"/>
    </i>
    <i r="1">
      <x v="3"/>
      <x v="3"/>
    </i>
    <i r="1">
      <x v="5"/>
      <x v="1"/>
    </i>
    <i r="1">
      <x v="6"/>
      <x v="1"/>
    </i>
    <i r="1">
      <x v="7"/>
      <x v="3"/>
    </i>
    <i r="1">
      <x v="8"/>
      <x v="3"/>
    </i>
    <i r="1">
      <x v="9"/>
      <x v="1"/>
    </i>
    <i r="1">
      <x v="13"/>
      <x v="3"/>
    </i>
    <i r="1">
      <x v="14"/>
      <x v="3"/>
    </i>
    <i>
      <x v="1"/>
      <x v="12"/>
      <x v="3"/>
    </i>
    <i r="1">
      <x v="13"/>
      <x v="1"/>
    </i>
    <i r="1">
      <x v="14"/>
      <x v="1"/>
    </i>
    <i r="1">
      <x v="16"/>
      <x v="3"/>
    </i>
    <i r="1">
      <x v="21"/>
      <x v="3"/>
    </i>
    <i r="1">
      <x v="25"/>
      <x v="3"/>
    </i>
    <i r="1">
      <x v="32"/>
      <x v="1"/>
    </i>
    <i>
      <x v="2"/>
      <x v="11"/>
      <x v="3"/>
    </i>
    <i r="1">
      <x v="12"/>
      <x v="3"/>
    </i>
    <i r="1">
      <x v="13"/>
      <x v="1"/>
    </i>
    <i r="1">
      <x v="14"/>
      <x v="1"/>
    </i>
    <i r="1">
      <x v="18"/>
      <x v="1"/>
    </i>
    <i r="1">
      <x v="19"/>
      <x v="1"/>
    </i>
    <i r="1">
      <x v="21"/>
      <x v="1"/>
    </i>
    <i r="1">
      <x v="26"/>
      <x v="1"/>
    </i>
    <i r="1">
      <x v="27"/>
      <x v="1"/>
    </i>
    <i r="1">
      <x v="28"/>
      <x v="1"/>
    </i>
    <i r="1">
      <x v="31"/>
      <x v="3"/>
    </i>
    <i r="1">
      <x v="32"/>
      <x v="3"/>
    </i>
    <i>
      <x v="3"/>
      <x v="11"/>
      <x v="3"/>
    </i>
    <i r="1">
      <x v="12"/>
      <x v="1"/>
    </i>
    <i r="1">
      <x v="14"/>
      <x v="1"/>
    </i>
    <i r="1">
      <x v="18"/>
      <x v="3"/>
    </i>
    <i r="1">
      <x v="21"/>
      <x v="1"/>
    </i>
    <i r="1">
      <x v="27"/>
      <x v="3"/>
    </i>
    <i r="1">
      <x v="28"/>
      <x v="3"/>
    </i>
    <i r="1">
      <x v="32"/>
      <x v="1"/>
    </i>
    <i>
      <x v="4"/>
      <x v="11"/>
      <x v="3"/>
    </i>
    <i r="1">
      <x v="12"/>
      <x v="1"/>
    </i>
    <i r="1">
      <x v="14"/>
      <x v="3"/>
    </i>
    <i r="1">
      <x v="18"/>
      <x v="1"/>
    </i>
    <i r="1">
      <x v="21"/>
      <x v="1"/>
    </i>
    <i r="1">
      <x v="27"/>
      <x v="3"/>
    </i>
    <i r="1">
      <x v="28"/>
      <x v="3"/>
    </i>
    <i r="1">
      <x v="32"/>
      <x v="1"/>
    </i>
    <i>
      <x v="5"/>
      <x v="11"/>
      <x v="1"/>
    </i>
    <i r="1">
      <x v="12"/>
      <x v="1"/>
    </i>
    <i r="1">
      <x v="13"/>
      <x v="3"/>
    </i>
    <i r="1">
      <x v="14"/>
      <x v="1"/>
    </i>
    <i r="1">
      <x v="18"/>
      <x v="1"/>
    </i>
    <i r="1">
      <x v="21"/>
      <x v="1"/>
    </i>
    <i r="1">
      <x v="31"/>
      <x v="1"/>
    </i>
    <i r="1">
      <x v="32"/>
      <x v="1"/>
    </i>
    <i>
      <x v="6"/>
      <x v="11"/>
      <x v="1"/>
    </i>
    <i r="1">
      <x v="12"/>
      <x v="1"/>
    </i>
    <i r="1">
      <x v="13"/>
      <x v="3"/>
    </i>
    <i r="1">
      <x v="14"/>
      <x v="1"/>
    </i>
    <i r="1">
      <x v="21"/>
      <x v="1"/>
    </i>
    <i r="1">
      <x v="28"/>
      <x v="3"/>
    </i>
    <i r="1">
      <x v="31"/>
      <x v="1"/>
    </i>
    <i r="1">
      <x v="32"/>
      <x v="1"/>
    </i>
    <i>
      <x v="7"/>
      <x v="12"/>
      <x v="1"/>
    </i>
    <i r="1">
      <x v="13"/>
      <x v="3"/>
    </i>
    <i r="1">
      <x v="14"/>
      <x v="3"/>
    </i>
    <i r="1">
      <x v="21"/>
      <x v="1"/>
    </i>
    <i r="1">
      <x v="32"/>
      <x v="3"/>
    </i>
    <i>
      <x v="8"/>
      <x v="6"/>
      <x v="1"/>
    </i>
    <i r="1">
      <x v="31"/>
      <x v="3"/>
    </i>
    <i>
      <x v="9"/>
      <x v="11"/>
      <x v="1"/>
    </i>
    <i r="1">
      <x v="31"/>
      <x v="1"/>
    </i>
    <i>
      <x v="10"/>
      <x v="11"/>
      <x v="1"/>
    </i>
    <i r="1">
      <x v="12"/>
      <x v="1"/>
    </i>
    <i r="1">
      <x v="14"/>
      <x v="1"/>
    </i>
    <i r="1">
      <x v="31"/>
      <x v="1"/>
    </i>
    <i>
      <x v="11"/>
      <x v="11"/>
      <x v="1"/>
    </i>
    <i r="1">
      <x v="12"/>
      <x v="1"/>
    </i>
    <i r="1">
      <x v="14"/>
      <x v="1"/>
    </i>
    <i r="1">
      <x v="32"/>
      <x v="1"/>
    </i>
    <i>
      <x v="12"/>
      <x v="12"/>
      <x v="1"/>
    </i>
    <i r="1">
      <x v="13"/>
      <x v="1"/>
    </i>
    <i r="1">
      <x v="17"/>
      <x v="1"/>
    </i>
    <i r="1">
      <x v="21"/>
      <x v="1"/>
    </i>
    <i r="1">
      <x v="26"/>
      <x v="1"/>
    </i>
    <i r="1">
      <x v="28"/>
      <x v="1"/>
    </i>
    <i r="1">
      <x v="31"/>
      <x v="1"/>
    </i>
    <i>
      <x v="13"/>
      <x v="6"/>
      <x v="1"/>
    </i>
    <i r="1">
      <x v="9"/>
      <x v="1"/>
    </i>
    <i r="1">
      <x v="32"/>
      <x v="1"/>
    </i>
    <i>
      <x v="14"/>
      <x v="12"/>
      <x v="3"/>
    </i>
    <i r="1">
      <x v="13"/>
      <x v="1"/>
    </i>
    <i r="1">
      <x v="16"/>
      <x v="3"/>
    </i>
    <i r="1">
      <x v="21"/>
      <x v="3"/>
    </i>
    <i r="1">
      <x v="25"/>
      <x v="3"/>
    </i>
    <i>
      <x v="15"/>
      <x v="1"/>
      <x v="1"/>
    </i>
    <i r="1">
      <x v="2"/>
      <x v="1"/>
    </i>
    <i r="1">
      <x v="4"/>
      <x v="1"/>
    </i>
    <i>
      <x v="16"/>
      <x v="1"/>
      <x v="1"/>
    </i>
    <i r="1">
      <x v="2"/>
      <x v="1"/>
    </i>
    <i r="1">
      <x v="3"/>
      <x v="1"/>
    </i>
    <i r="1">
      <x v="12"/>
      <x v="3"/>
    </i>
    <i r="1">
      <x v="13"/>
      <x v="1"/>
    </i>
    <i r="1">
      <x v="16"/>
      <x v="3"/>
    </i>
    <i r="1">
      <x v="21"/>
      <x v="3"/>
    </i>
    <i r="1">
      <x v="25"/>
      <x v="3"/>
    </i>
    <i>
      <x v="17"/>
      <x v="2"/>
      <x v="1"/>
    </i>
    <i r="1">
      <x v="9"/>
      <x v="1"/>
    </i>
    <i r="1">
      <x v="12"/>
      <x v="1"/>
    </i>
    <i r="1">
      <x v="16"/>
      <x v="1"/>
    </i>
    <i r="1">
      <x v="21"/>
      <x v="1"/>
    </i>
    <i r="1">
      <x v="25"/>
      <x v="1"/>
    </i>
    <i>
      <x v="18"/>
      <x v="1"/>
      <x v="1"/>
    </i>
    <i r="1">
      <x v="3"/>
      <x v="1"/>
    </i>
    <i r="1">
      <x v="12"/>
      <x v="1"/>
    </i>
    <i r="1">
      <x v="16"/>
      <x v="1"/>
    </i>
    <i r="1">
      <x v="21"/>
      <x v="1"/>
    </i>
    <i r="1">
      <x v="25"/>
      <x v="1"/>
    </i>
    <i>
      <x v="19"/>
      <x v="1"/>
      <x v="3"/>
    </i>
    <i r="1">
      <x v="2"/>
      <x v="3"/>
    </i>
    <i r="1">
      <x v="4"/>
      <x v="3"/>
    </i>
    <i r="1">
      <x v="6"/>
      <x v="3"/>
    </i>
    <i r="1">
      <x v="8"/>
      <x v="3"/>
    </i>
    <i r="1">
      <x v="9"/>
      <x v="3"/>
    </i>
    <i>
      <x v="20"/>
      <x v="13"/>
      <x v="3"/>
    </i>
    <i r="1">
      <x v="17"/>
      <x v="3"/>
    </i>
    <i r="1">
      <x v="26"/>
      <x v="1"/>
    </i>
    <i r="1">
      <x v="27"/>
      <x v="1"/>
    </i>
    <i r="1">
      <x v="28"/>
      <x v="1"/>
    </i>
    <i r="1">
      <x v="31"/>
      <x v="1"/>
    </i>
    <i>
      <x v="21"/>
      <x v="12"/>
      <x v="1"/>
    </i>
    <i r="1">
      <x v="17"/>
      <x v="1"/>
    </i>
    <i r="1">
      <x v="18"/>
      <x v="1"/>
    </i>
    <i r="1">
      <x v="21"/>
      <x v="1"/>
    </i>
    <i r="1">
      <x v="26"/>
      <x v="1"/>
    </i>
    <i r="1">
      <x v="27"/>
      <x v="1"/>
    </i>
    <i r="1">
      <x v="28"/>
      <x v="1"/>
    </i>
    <i>
      <x v="22"/>
      <x v="2"/>
      <x v="1"/>
    </i>
    <i r="1">
      <x v="3"/>
      <x v="1"/>
    </i>
    <i r="1">
      <x v="4"/>
      <x v="1"/>
    </i>
    <i r="1">
      <x v="7"/>
      <x v="1"/>
    </i>
    <i>
      <x v="23"/>
      <x v="1"/>
      <x v="1"/>
    </i>
    <i r="1">
      <x v="4"/>
      <x v="1"/>
    </i>
    <i r="1">
      <x v="8"/>
      <x v="1"/>
    </i>
    <i r="1">
      <x v="10"/>
      <x v="1"/>
    </i>
    <i>
      <x v="24"/>
      <x v="5"/>
      <x v="1"/>
    </i>
    <i r="1">
      <x v="6"/>
      <x v="1"/>
    </i>
    <i r="1">
      <x v="7"/>
      <x v="1"/>
    </i>
    <i r="1">
      <x v="8"/>
      <x v="1"/>
    </i>
    <i r="1">
      <x v="9"/>
      <x v="1"/>
    </i>
    <i>
      <x v="25"/>
      <x v="3"/>
      <x v="1"/>
    </i>
    <i r="1">
      <x v="5"/>
      <x v="1"/>
    </i>
    <i r="1">
      <x v="10"/>
      <x v="1"/>
    </i>
    <i>
      <x v="26"/>
      <x v="5"/>
      <x v="3"/>
    </i>
    <i r="1">
      <x v="6"/>
      <x v="3"/>
    </i>
    <i r="1">
      <x v="9"/>
      <x v="3"/>
    </i>
    <i r="1">
      <x v="11"/>
      <x v="3"/>
    </i>
    <i>
      <x v="27"/>
      <x v="6"/>
      <x v="1"/>
    </i>
    <i r="1">
      <x v="14"/>
      <x v="1"/>
    </i>
    <i>
      <x v="28"/>
      <x v="6"/>
      <x v="1"/>
    </i>
    <i r="1">
      <x v="14"/>
      <x v="1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2">
    <pageField fld="14" item="0" hier="-1"/>
    <pageField fld="18" hier="-1"/>
  </pageFields>
  <dataFields count="1">
    <dataField name="Cuenta de Mov" fld="1" subtotal="count" baseField="0" baseItem="0"/>
  </dataFields>
  <formats count="25">
    <format dxfId="24">
      <pivotArea field="0" type="button" dataOnly="0" labelOnly="1" outline="0" axis="axisRow" fieldPosition="0"/>
    </format>
    <format dxfId="23">
      <pivotArea dataOnly="0" labelOnly="1" outline="0" fieldPosition="0">
        <references count="1">
          <reference field="0" count="16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20"/>
            <x v="21"/>
            <x v="26"/>
          </reference>
        </references>
      </pivotArea>
    </format>
    <format dxfId="22">
      <pivotArea dataOnly="0" labelOnly="1" outline="0" fieldPosition="0">
        <references count="2">
          <reference field="0" count="1" selected="0">
            <x v="1"/>
          </reference>
          <reference field="13" count="7">
            <x v="12"/>
            <x v="13"/>
            <x v="14"/>
            <x v="16"/>
            <x v="21"/>
            <x v="25"/>
            <x v="32"/>
          </reference>
        </references>
      </pivotArea>
    </format>
    <format dxfId="21">
      <pivotArea dataOnly="0" labelOnly="1" outline="0" fieldPosition="0">
        <references count="2">
          <reference field="0" count="1" selected="0">
            <x v="2"/>
          </reference>
          <reference field="13" count="12">
            <x v="11"/>
            <x v="12"/>
            <x v="13"/>
            <x v="14"/>
            <x v="18"/>
            <x v="19"/>
            <x v="21"/>
            <x v="26"/>
            <x v="27"/>
            <x v="28"/>
            <x v="31"/>
            <x v="32"/>
          </reference>
        </references>
      </pivotArea>
    </format>
    <format dxfId="20">
      <pivotArea dataOnly="0" labelOnly="1" outline="0" fieldPosition="0">
        <references count="2">
          <reference field="0" count="1" selected="0">
            <x v="3"/>
          </reference>
          <reference field="13" count="13">
            <x v="11"/>
            <x v="12"/>
            <x v="14"/>
            <x v="16"/>
            <x v="18"/>
            <x v="19"/>
            <x v="21"/>
            <x v="23"/>
            <x v="27"/>
            <x v="28"/>
            <x v="30"/>
            <x v="31"/>
            <x v="32"/>
          </reference>
        </references>
      </pivotArea>
    </format>
    <format dxfId="19">
      <pivotArea dataOnly="0" labelOnly="1" outline="0" fieldPosition="0">
        <references count="2">
          <reference field="0" count="1" selected="0">
            <x v="4"/>
          </reference>
          <reference field="13" count="11">
            <x v="4"/>
            <x v="11"/>
            <x v="12"/>
            <x v="14"/>
            <x v="17"/>
            <x v="18"/>
            <x v="21"/>
            <x v="26"/>
            <x v="27"/>
            <x v="28"/>
            <x v="32"/>
          </reference>
        </references>
      </pivotArea>
    </format>
    <format dxfId="18">
      <pivotArea dataOnly="0" labelOnly="1" outline="0" fieldPosition="0">
        <references count="2">
          <reference field="0" count="1" selected="0">
            <x v="5"/>
          </reference>
          <reference field="13" count="9">
            <x v="11"/>
            <x v="12"/>
            <x v="13"/>
            <x v="14"/>
            <x v="18"/>
            <x v="19"/>
            <x v="21"/>
            <x v="31"/>
            <x v="32"/>
          </reference>
        </references>
      </pivotArea>
    </format>
    <format dxfId="17">
      <pivotArea dataOnly="0" labelOnly="1" outline="0" fieldPosition="0">
        <references count="2">
          <reference field="0" count="1" selected="0">
            <x v="6"/>
          </reference>
          <reference field="13" count="11">
            <x v="12"/>
            <x v="13"/>
            <x v="14"/>
            <x v="15"/>
            <x v="19"/>
            <x v="20"/>
            <x v="21"/>
            <x v="22"/>
            <x v="28"/>
            <x v="29"/>
            <x v="32"/>
          </reference>
        </references>
      </pivotArea>
    </format>
    <format dxfId="16">
      <pivotArea dataOnly="0" labelOnly="1" outline="0" fieldPosition="0">
        <references count="2">
          <reference field="0" count="1" selected="0">
            <x v="7"/>
          </reference>
          <reference field="13" count="6">
            <x v="12"/>
            <x v="13"/>
            <x v="14"/>
            <x v="15"/>
            <x v="21"/>
            <x v="32"/>
          </reference>
        </references>
      </pivotArea>
    </format>
    <format dxfId="15">
      <pivotArea dataOnly="0" labelOnly="1" outline="0" fieldPosition="0">
        <references count="2">
          <reference field="0" count="1" selected="0">
            <x v="8"/>
          </reference>
          <reference field="13" count="5">
            <x v="6"/>
            <x v="9"/>
            <x v="16"/>
            <x v="31"/>
            <x v="32"/>
          </reference>
        </references>
      </pivotArea>
    </format>
    <format dxfId="14">
      <pivotArea dataOnly="0" labelOnly="1" outline="0" fieldPosition="0">
        <references count="2">
          <reference field="0" count="1" selected="0">
            <x v="9"/>
          </reference>
          <reference field="13" count="5">
            <x v="11"/>
            <x v="14"/>
            <x v="21"/>
            <x v="28"/>
            <x v="31"/>
          </reference>
        </references>
      </pivotArea>
    </format>
    <format dxfId="13">
      <pivotArea dataOnly="0" labelOnly="1" outline="0" fieldPosition="0">
        <references count="2">
          <reference field="0" count="1" selected="0">
            <x v="10"/>
          </reference>
          <reference field="13" count="6">
            <x v="11"/>
            <x v="12"/>
            <x v="14"/>
            <x v="16"/>
            <x v="21"/>
            <x v="31"/>
          </reference>
        </references>
      </pivotArea>
    </format>
    <format dxfId="12">
      <pivotArea dataOnly="0" labelOnly="1" outline="0" fieldPosition="0">
        <references count="2">
          <reference field="0" count="1" selected="0">
            <x v="11"/>
          </reference>
          <reference field="13" count="5">
            <x v="11"/>
            <x v="12"/>
            <x v="14"/>
            <x v="16"/>
            <x v="32"/>
          </reference>
        </references>
      </pivotArea>
    </format>
    <format dxfId="11">
      <pivotArea dataOnly="0" labelOnly="1" outline="0" fieldPosition="0">
        <references count="2">
          <reference field="0" count="1" selected="0">
            <x v="12"/>
          </reference>
          <reference field="13" count="15">
            <x v="12"/>
            <x v="13"/>
            <x v="15"/>
            <x v="16"/>
            <x v="17"/>
            <x v="18"/>
            <x v="19"/>
            <x v="21"/>
            <x v="24"/>
            <x v="25"/>
            <x v="26"/>
            <x v="27"/>
            <x v="28"/>
            <x v="31"/>
            <x v="32"/>
          </reference>
        </references>
      </pivotArea>
    </format>
    <format dxfId="10">
      <pivotArea dataOnly="0" labelOnly="1" outline="0" fieldPosition="0">
        <references count="2">
          <reference field="0" count="1" selected="0">
            <x v="13"/>
          </reference>
          <reference field="13" count="4">
            <x v="6"/>
            <x v="9"/>
            <x v="15"/>
            <x v="32"/>
          </reference>
        </references>
      </pivotArea>
    </format>
    <format dxfId="9">
      <pivotArea dataOnly="0" labelOnly="1" outline="0" fieldPosition="0">
        <references count="2">
          <reference field="0" count="1" selected="0">
            <x v="20"/>
          </reference>
          <reference field="13" count="9">
            <x v="12"/>
            <x v="13"/>
            <x v="15"/>
            <x v="17"/>
            <x v="19"/>
            <x v="22"/>
            <x v="26"/>
            <x v="27"/>
            <x v="28"/>
          </reference>
        </references>
      </pivotArea>
    </format>
    <format dxfId="8">
      <pivotArea dataOnly="0" labelOnly="1" outline="0" fieldPosition="0">
        <references count="2">
          <reference field="0" count="1" selected="0">
            <x v="21"/>
          </reference>
          <reference field="13" count="10">
            <x v="12"/>
            <x v="17"/>
            <x v="18"/>
            <x v="21"/>
            <x v="25"/>
            <x v="26"/>
            <x v="27"/>
            <x v="28"/>
            <x v="31"/>
            <x v="32"/>
          </reference>
        </references>
      </pivotArea>
    </format>
    <format dxfId="7">
      <pivotArea dataOnly="0" labelOnly="1" outline="0" fieldPosition="0">
        <references count="2">
          <reference field="0" count="1" selected="0">
            <x v="26"/>
          </reference>
          <reference field="13" count="5">
            <x v="3"/>
            <x v="5"/>
            <x v="6"/>
            <x v="9"/>
            <x v="11"/>
          </reference>
        </references>
      </pivotArea>
    </format>
    <format dxfId="6">
      <pivotArea field="15" type="button" dataOnly="0" labelOnly="1" outline="0" axis="axisRow" fieldPosition="2"/>
    </format>
    <format dxfId="5">
      <pivotArea dataOnly="0" labelOnly="1" grandRow="1" outline="0" fieldPosition="0"/>
    </format>
    <format dxfId="4">
      <pivotArea dataOnly="0" outline="0" fieldPosition="0">
        <references count="2">
          <reference field="15" count="1">
            <x v="3"/>
          </reference>
          <reference field="18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15" count="0"/>
        </references>
      </pivotArea>
    </format>
    <format dxfId="2">
      <pivotArea dataOnly="0" labelOnly="1" outline="0" fieldPosition="0">
        <references count="2">
          <reference field="14" count="0"/>
          <reference field="18" count="1" selected="0">
            <x v="0"/>
          </reference>
        </references>
      </pivotArea>
    </format>
    <format dxfId="1">
      <pivotArea dataOnly="0" labelOnly="1" outline="0" fieldPosition="0">
        <references count="1">
          <reference field="18" count="1">
            <x v="0"/>
          </reference>
        </references>
      </pivotArea>
    </format>
    <format dxfId="0">
      <pivotArea field="13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H3:M41" firstHeaderRow="1" firstDataRow="2" firstDataCol="1" rowPageCount="1" colPageCount="1"/>
  <pivotFields count="20">
    <pivotField showAll="0"/>
    <pivotField showAll="0"/>
    <pivotField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 defaultSubtotal="0"/>
    <pivotField axis="axisRow" showAll="0">
      <items count="34"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  <item m="1" x="27"/>
        <item t="default"/>
      </items>
    </pivotField>
    <pivotField axis="axisPage" showAll="0" defaultSubtotal="0">
      <items count="1">
        <item x="0"/>
      </items>
    </pivotField>
    <pivotField showAll="0"/>
    <pivotField showAll="0"/>
    <pivotField dataField="1" showAll="0"/>
    <pivotField axis="axisRow" showAll="0" defaultSubtotal="0">
      <items count="3">
        <item x="1"/>
        <item x="0"/>
        <item m="1" x="2"/>
      </items>
    </pivotField>
    <pivotField showAll="0" defaultSubtotal="0"/>
  </pivotFields>
  <rowFields count="2">
    <field x="18"/>
    <field x="13"/>
  </rowFields>
  <rowItems count="37">
    <i>
      <x/>
    </i>
    <i r="1">
      <x v="4"/>
    </i>
    <i r="1">
      <x v="5"/>
    </i>
    <i r="1">
      <x v="8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7"/>
    </i>
    <i r="1">
      <x v="18"/>
    </i>
    <i r="1">
      <x v="20"/>
    </i>
    <i r="1">
      <x v="24"/>
    </i>
    <i r="1">
      <x v="25"/>
    </i>
    <i r="1">
      <x v="26"/>
    </i>
    <i r="1">
      <x v="27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5"/>
    </i>
    <i r="1">
      <x v="20"/>
    </i>
    <i r="1">
      <x v="24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Cuenta de Código de Ocupación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F36" firstHeaderRow="1" firstDataRow="2" firstDataCol="1" rowPageCount="1" colPageCount="1"/>
  <pivotFields count="20"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/>
    <pivotField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 defaultSubtotal="0"/>
    <pivotField showAll="0"/>
    <pivotField axis="axisPage" showAll="0" defaultSubtotal="0">
      <items count="1">
        <item x="0"/>
      </items>
    </pivotField>
    <pivotField showAll="0"/>
    <pivotField showAll="0"/>
    <pivotField dataField="1" showAll="0"/>
    <pivotField axis="axisRow" showAll="0" defaultSubtotal="0">
      <items count="3">
        <item x="1"/>
        <item x="0"/>
        <item m="1" x="2"/>
      </items>
    </pivotField>
    <pivotField showAll="0" defaultSubtotal="0"/>
  </pivotFields>
  <rowFields count="2">
    <field x="18"/>
    <field x="0"/>
  </rowFields>
  <rowItems count="3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20"/>
    </i>
    <i r="1">
      <x v="21"/>
    </i>
    <i r="1">
      <x v="26"/>
    </i>
    <i>
      <x v="1"/>
    </i>
    <i r="1">
      <x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2"/>
    </i>
    <i r="1">
      <x v="23"/>
    </i>
    <i r="1">
      <x v="24"/>
    </i>
    <i r="1">
      <x v="25"/>
    </i>
    <i r="1">
      <x v="27"/>
    </i>
    <i r="1">
      <x v="28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Cuenta de Código de Ocupación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2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CU3:DA164" firstHeaderRow="1" firstDataRow="2" firstDataCol="2" rowPageCount="1" colPageCount="1"/>
  <pivotFields count="20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compact="0" outline="0" showAll="0" defaultSubtotal="0"/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3"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  <item m="1" x="27"/>
      </items>
    </pivotField>
    <pivotField axis="axisPage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2">
    <field x="13"/>
    <field x="0"/>
  </rowFields>
  <rowItems count="160">
    <i>
      <x/>
      <x/>
    </i>
    <i r="1">
      <x v="15"/>
    </i>
    <i r="1">
      <x v="16"/>
    </i>
    <i r="1">
      <x v="18"/>
    </i>
    <i r="1">
      <x v="19"/>
    </i>
    <i r="1">
      <x v="23"/>
    </i>
    <i>
      <x v="1"/>
      <x/>
    </i>
    <i r="1">
      <x v="15"/>
    </i>
    <i r="1">
      <x v="16"/>
    </i>
    <i r="1">
      <x v="17"/>
    </i>
    <i r="1">
      <x v="19"/>
    </i>
    <i r="1">
      <x v="22"/>
    </i>
    <i>
      <x v="2"/>
      <x/>
    </i>
    <i r="1">
      <x v="16"/>
    </i>
    <i r="1">
      <x v="18"/>
    </i>
    <i r="1">
      <x v="22"/>
    </i>
    <i r="1">
      <x v="25"/>
    </i>
    <i>
      <x v="3"/>
      <x v="15"/>
    </i>
    <i r="1">
      <x v="19"/>
    </i>
    <i r="1">
      <x v="22"/>
    </i>
    <i r="1">
      <x v="23"/>
    </i>
    <i>
      <x v="4"/>
      <x/>
    </i>
    <i r="1">
      <x v="24"/>
    </i>
    <i r="1">
      <x v="25"/>
    </i>
    <i r="1">
      <x v="26"/>
    </i>
    <i>
      <x v="5"/>
      <x/>
    </i>
    <i r="1">
      <x v="8"/>
    </i>
    <i r="1">
      <x v="13"/>
    </i>
    <i r="1">
      <x v="19"/>
    </i>
    <i r="1">
      <x v="24"/>
    </i>
    <i r="1">
      <x v="26"/>
    </i>
    <i r="1">
      <x v="27"/>
    </i>
    <i r="1">
      <x v="28"/>
    </i>
    <i>
      <x v="6"/>
      <x/>
    </i>
    <i r="1">
      <x v="22"/>
    </i>
    <i r="1">
      <x v="24"/>
    </i>
    <i>
      <x v="7"/>
      <x/>
    </i>
    <i r="1">
      <x v="19"/>
    </i>
    <i r="1">
      <x v="23"/>
    </i>
    <i r="1">
      <x v="24"/>
    </i>
    <i>
      <x v="8"/>
      <x/>
    </i>
    <i r="1">
      <x v="13"/>
    </i>
    <i r="1">
      <x v="17"/>
    </i>
    <i r="1">
      <x v="19"/>
    </i>
    <i r="1">
      <x v="24"/>
    </i>
    <i r="1">
      <x v="26"/>
    </i>
    <i>
      <x v="9"/>
      <x v="23"/>
    </i>
    <i r="1">
      <x v="25"/>
    </i>
    <i>
      <x v="10"/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26"/>
    </i>
    <i>
      <x v="1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 r="1">
      <x v="14"/>
    </i>
    <i r="1">
      <x v="16"/>
    </i>
    <i r="1">
      <x v="17"/>
    </i>
    <i r="1">
      <x v="18"/>
    </i>
    <i r="1">
      <x v="21"/>
    </i>
    <i>
      <x v="12"/>
      <x/>
    </i>
    <i r="1">
      <x v="1"/>
    </i>
    <i r="1">
      <x v="2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20"/>
    </i>
    <i>
      <x v="1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27"/>
    </i>
    <i r="1">
      <x v="28"/>
    </i>
    <i>
      <x v="15"/>
      <x v="1"/>
    </i>
    <i r="1">
      <x v="14"/>
    </i>
    <i r="1">
      <x v="16"/>
    </i>
    <i r="1">
      <x v="17"/>
    </i>
    <i r="1">
      <x v="18"/>
    </i>
    <i>
      <x v="16"/>
      <x v="12"/>
    </i>
    <i r="1">
      <x v="20"/>
    </i>
    <i r="1">
      <x v="21"/>
    </i>
    <i>
      <x v="17"/>
      <x v="2"/>
    </i>
    <i r="1">
      <x v="3"/>
    </i>
    <i r="1">
      <x v="4"/>
    </i>
    <i r="1">
      <x v="5"/>
    </i>
    <i r="1">
      <x v="21"/>
    </i>
    <i>
      <x v="18"/>
      <x v="2"/>
    </i>
    <i>
      <x v="20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17"/>
    </i>
    <i r="1">
      <x v="18"/>
    </i>
    <i r="1">
      <x v="21"/>
    </i>
    <i>
      <x v="24"/>
      <x v="1"/>
    </i>
    <i r="1">
      <x v="14"/>
    </i>
    <i r="1">
      <x v="16"/>
    </i>
    <i r="1">
      <x v="17"/>
    </i>
    <i r="1">
      <x v="18"/>
    </i>
    <i>
      <x v="25"/>
      <x v="2"/>
    </i>
    <i r="1">
      <x v="12"/>
    </i>
    <i r="1">
      <x v="20"/>
    </i>
    <i r="1">
      <x v="21"/>
    </i>
    <i>
      <x v="26"/>
      <x v="2"/>
    </i>
    <i r="1">
      <x v="3"/>
    </i>
    <i r="1">
      <x v="4"/>
    </i>
    <i r="1">
      <x v="20"/>
    </i>
    <i r="1">
      <x v="21"/>
    </i>
    <i>
      <x v="27"/>
      <x v="2"/>
    </i>
    <i r="1">
      <x v="3"/>
    </i>
    <i r="1">
      <x v="4"/>
    </i>
    <i r="1">
      <x v="6"/>
    </i>
    <i r="1">
      <x v="12"/>
    </i>
    <i r="1">
      <x v="20"/>
    </i>
    <i r="1">
      <x v="21"/>
    </i>
    <i>
      <x v="30"/>
      <x v="2"/>
    </i>
    <i r="1">
      <x v="5"/>
    </i>
    <i r="1">
      <x v="6"/>
    </i>
    <i r="1">
      <x v="8"/>
    </i>
    <i r="1">
      <x v="9"/>
    </i>
    <i r="1">
      <x v="10"/>
    </i>
    <i r="1">
      <x v="12"/>
    </i>
    <i r="1">
      <x v="20"/>
    </i>
    <i>
      <x v="3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1"/>
    </i>
    <i r="1">
      <x v="13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Cuenta de Comuna" fld="18" subtotal="count" baseField="0" baseItem="0"/>
  </dataFields>
  <formats count="6">
    <format dxfId="30">
      <pivotArea outline="0" collapsedLevelsAreSubtotals="1" fieldPosition="0"/>
    </format>
    <format dxfId="29">
      <pivotArea dataOnly="0" labelOnly="1" outline="0" fieldPosition="0">
        <references count="1">
          <reference field="14" count="1">
            <x v="0"/>
          </reference>
        </references>
      </pivotArea>
    </format>
    <format dxfId="28">
      <pivotArea field="5" type="button" dataOnly="0" labelOnly="1" outline="0" axis="axisCol" fieldPosition="0"/>
    </format>
    <format dxfId="27">
      <pivotArea type="topRight" dataOnly="0" labelOnly="1" outline="0" fieldPosition="0"/>
    </format>
    <format dxfId="26">
      <pivotArea dataOnly="0" labelOnly="1" fieldPosition="0">
        <references count="1">
          <reference field="5" count="0"/>
        </references>
      </pivotArea>
    </format>
    <format dxfId="2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0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Q3:AV30" firstHeaderRow="1" firstDataRow="2" firstDataCol="1" rowPageCount="1" colPageCount="1"/>
  <pivotFields count="20">
    <pivotField showAll="0"/>
    <pivotField showAll="0"/>
    <pivotField numFmtId="14" showAll="0"/>
    <pivotField numFmtId="20" showAll="0"/>
    <pivotField numFmtId="20" showAll="0"/>
    <pivotField axis="axisCol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 defaultSubtotal="0"/>
    <pivotField axis="axisRow" showAll="0">
      <items count="34"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  <item m="1" x="27"/>
        <item t="default"/>
      </items>
    </pivotField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13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20"/>
    </i>
    <i>
      <x v="24"/>
    </i>
    <i>
      <x v="25"/>
    </i>
    <i>
      <x v="26"/>
    </i>
    <i>
      <x v="27"/>
    </i>
    <i>
      <x v="30"/>
    </i>
    <i>
      <x v="31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Promedio de TOC" fld="19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8" cacheId="3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A3:AF197" firstHeaderRow="1" firstDataRow="2" firstDataCol="1" rowPageCount="1" colPageCount="1"/>
  <pivotFields count="17"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/>
    <pivotField dataField="1"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axis="axisRow" showAll="0">
      <items count="7">
        <item x="2"/>
        <item x="0"/>
        <item x="1"/>
        <item x="3"/>
        <item x="4"/>
        <item x="5"/>
        <item t="default"/>
      </items>
    </pivotField>
  </pivotFields>
  <rowFields count="2">
    <field x="0"/>
    <field x="16"/>
  </rowFields>
  <rowItems count="19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>
      <x v="18"/>
    </i>
    <i r="1">
      <x/>
    </i>
    <i r="1">
      <x v="1"/>
    </i>
    <i r="1">
      <x v="2"/>
    </i>
    <i r="1">
      <x v="4"/>
    </i>
    <i r="1">
      <x v="5"/>
    </i>
    <i>
      <x v="19"/>
    </i>
    <i r="1">
      <x/>
    </i>
    <i r="1">
      <x v="1"/>
    </i>
    <i r="1">
      <x v="2"/>
    </i>
    <i r="1">
      <x v="3"/>
    </i>
    <i r="1">
      <x v="4"/>
    </i>
    <i r="1">
      <x v="5"/>
    </i>
    <i>
      <x v="20"/>
    </i>
    <i r="1">
      <x/>
    </i>
    <i r="1">
      <x v="1"/>
    </i>
    <i r="1">
      <x v="2"/>
    </i>
    <i r="1">
      <x v="3"/>
    </i>
    <i>
      <x v="21"/>
    </i>
    <i r="1">
      <x/>
    </i>
    <i r="1">
      <x v="1"/>
    </i>
    <i r="1">
      <x v="2"/>
    </i>
    <i r="1">
      <x v="3"/>
    </i>
    <i r="1">
      <x v="4"/>
    </i>
    <i>
      <x v="22"/>
    </i>
    <i r="1">
      <x/>
    </i>
    <i r="1">
      <x v="1"/>
    </i>
    <i r="1">
      <x v="2"/>
    </i>
    <i r="1">
      <x v="3"/>
    </i>
    <i r="1">
      <x v="4"/>
    </i>
    <i>
      <x v="23"/>
    </i>
    <i r="1">
      <x/>
    </i>
    <i r="1">
      <x v="1"/>
    </i>
    <i r="1">
      <x v="2"/>
    </i>
    <i r="1">
      <x v="3"/>
    </i>
    <i r="1">
      <x v="5"/>
    </i>
    <i>
      <x v="24"/>
    </i>
    <i r="1">
      <x/>
    </i>
    <i r="1">
      <x v="1"/>
    </i>
    <i r="1">
      <x v="2"/>
    </i>
    <i r="1">
      <x v="3"/>
    </i>
    <i r="1">
      <x v="4"/>
    </i>
    <i r="1">
      <x v="5"/>
    </i>
    <i>
      <x v="25"/>
    </i>
    <i r="1">
      <x/>
    </i>
    <i r="1">
      <x v="1"/>
    </i>
    <i r="1">
      <x v="2"/>
    </i>
    <i r="1">
      <x v="3"/>
    </i>
    <i r="1">
      <x v="5"/>
    </i>
    <i>
      <x v="26"/>
    </i>
    <i r="1">
      <x/>
    </i>
    <i r="1">
      <x v="1"/>
    </i>
    <i r="1">
      <x v="2"/>
    </i>
    <i r="1">
      <x v="3"/>
    </i>
    <i r="1">
      <x v="5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>
      <x v="28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Cuenta de Fecha de medició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9" cacheId="3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H3:AM166" firstHeaderRow="1" firstDataRow="2" firstDataCol="1" rowPageCount="1" colPageCount="1"/>
  <pivotFields count="17">
    <pivotField showAll="0"/>
    <pivotField showAll="0"/>
    <pivotField dataField="1"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axis="axisRow" showAll="0">
      <items count="60">
        <item x="8"/>
        <item x="5"/>
        <item x="4"/>
        <item x="15"/>
        <item x="6"/>
        <item x="3"/>
        <item x="10"/>
        <item x="11"/>
        <item x="7"/>
        <item x="13"/>
        <item x="24"/>
        <item m="1" x="58"/>
        <item x="19"/>
        <item x="1"/>
        <item x="0"/>
        <item x="43"/>
        <item x="17"/>
        <item x="25"/>
        <item x="31"/>
        <item x="21"/>
        <item x="34"/>
        <item x="16"/>
        <item x="35"/>
        <item x="39"/>
        <item x="30"/>
        <item x="20"/>
        <item x="29"/>
        <item x="26"/>
        <item x="32"/>
        <item x="44"/>
        <item x="40"/>
        <item x="53"/>
        <item x="56"/>
        <item x="49"/>
        <item x="46"/>
        <item x="27"/>
        <item x="18"/>
        <item x="55"/>
        <item x="52"/>
        <item x="51"/>
        <item x="33"/>
        <item x="38"/>
        <item x="54"/>
        <item x="37"/>
        <item x="14"/>
        <item x="22"/>
        <item x="9"/>
        <item x="12"/>
        <item x="57"/>
        <item x="50"/>
        <item x="36"/>
        <item x="42"/>
        <item x="47"/>
        <item x="48"/>
        <item x="2"/>
        <item x="23"/>
        <item x="41"/>
        <item x="45"/>
        <item x="28"/>
        <item t="default"/>
      </items>
    </pivotField>
    <pivotField axis="axisPage" showAll="0" defaultSubtotal="0">
      <items count="2">
        <item x="0"/>
        <item x="1"/>
      </items>
    </pivotField>
    <pivotField showAll="0"/>
    <pivotField showAll="0"/>
    <pivotField axis="axisRow" showAll="0">
      <items count="7">
        <item x="2"/>
        <item x="0"/>
        <item x="1"/>
        <item x="3"/>
        <item x="4"/>
        <item x="5"/>
        <item t="default"/>
      </items>
    </pivotField>
  </pivotFields>
  <rowFields count="2">
    <field x="12"/>
    <field x="16"/>
  </rowFields>
  <rowItems count="16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>
      <x v="9"/>
    </i>
    <i r="1">
      <x/>
    </i>
    <i r="1">
      <x v="1"/>
    </i>
    <i r="1">
      <x v="2"/>
    </i>
    <i r="1">
      <x v="3"/>
    </i>
    <i r="1">
      <x v="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>
      <x v="18"/>
    </i>
    <i r="1">
      <x/>
    </i>
    <i r="1">
      <x v="1"/>
    </i>
    <i>
      <x v="19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 r="1">
      <x v="3"/>
    </i>
    <i r="1">
      <x v="4"/>
    </i>
    <i r="1">
      <x v="5"/>
    </i>
    <i>
      <x v="25"/>
    </i>
    <i r="1">
      <x/>
    </i>
    <i r="1">
      <x v="1"/>
    </i>
    <i r="1">
      <x v="2"/>
    </i>
    <i r="1">
      <x v="3"/>
    </i>
    <i r="1">
      <x v="4"/>
    </i>
    <i r="1">
      <x v="5"/>
    </i>
    <i>
      <x v="26"/>
    </i>
    <i r="1">
      <x/>
    </i>
    <i r="1">
      <x v="1"/>
    </i>
    <i r="1">
      <x v="2"/>
    </i>
    <i r="1">
      <x v="3"/>
    </i>
    <i r="1">
      <x v="4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>
      <x v="28"/>
    </i>
    <i r="1">
      <x/>
    </i>
    <i r="1">
      <x v="1"/>
    </i>
    <i r="1">
      <x v="2"/>
    </i>
    <i r="1">
      <x v="3"/>
    </i>
    <i r="1">
      <x v="4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>
      <x v="36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Cuenta de Fecha de medició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 dinámica1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BI3:BN189" firstHeaderRow="1" firstDataRow="2" firstDataCol="1" rowPageCount="1" colPageCount="1"/>
  <pivotFields count="20">
    <pivotField axis="axisRow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showAll="0" defaultSubtotal="0"/>
    <pivotField numFmtId="14" showAll="0" defaultSubtotal="0"/>
    <pivotField numFmtId="20" showAll="0" defaultSubtotal="0"/>
    <pivotField numFmtId="20" showAll="0" defaultSubtotal="0"/>
    <pivotField axis="axisCol" showAll="0" defaultSubtotal="0">
      <items count="4">
        <item x="1"/>
        <item x="0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showAll="0" defaultSubtotal="0"/>
    <pivotField showAll="0" defaultSubtotal="0"/>
    <pivotField axis="axisRow" showAll="0" defaultSubtotal="0">
      <items count="33"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  <item m="1" x="27"/>
      </items>
    </pivotField>
    <pivotField axis="axisPage" showAll="0" defaultSubtotal="0">
      <items count="1">
        <item x="0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</pivotFields>
  <rowFields count="2">
    <field x="13"/>
    <field x="0"/>
  </rowFields>
  <rowItems count="185">
    <i>
      <x/>
    </i>
    <i r="1">
      <x/>
    </i>
    <i r="1">
      <x v="15"/>
    </i>
    <i r="1">
      <x v="16"/>
    </i>
    <i r="1">
      <x v="18"/>
    </i>
    <i r="1">
      <x v="19"/>
    </i>
    <i r="1">
      <x v="23"/>
    </i>
    <i>
      <x v="1"/>
    </i>
    <i r="1">
      <x/>
    </i>
    <i r="1">
      <x v="15"/>
    </i>
    <i r="1">
      <x v="16"/>
    </i>
    <i r="1">
      <x v="17"/>
    </i>
    <i r="1">
      <x v="19"/>
    </i>
    <i r="1">
      <x v="22"/>
    </i>
    <i>
      <x v="2"/>
    </i>
    <i r="1">
      <x/>
    </i>
    <i r="1">
      <x v="16"/>
    </i>
    <i r="1">
      <x v="18"/>
    </i>
    <i r="1">
      <x v="22"/>
    </i>
    <i r="1">
      <x v="25"/>
    </i>
    <i>
      <x v="3"/>
    </i>
    <i r="1">
      <x v="15"/>
    </i>
    <i r="1">
      <x v="19"/>
    </i>
    <i r="1">
      <x v="22"/>
    </i>
    <i r="1">
      <x v="23"/>
    </i>
    <i>
      <x v="4"/>
    </i>
    <i r="1">
      <x/>
    </i>
    <i r="1">
      <x v="24"/>
    </i>
    <i r="1">
      <x v="25"/>
    </i>
    <i r="1">
      <x v="26"/>
    </i>
    <i>
      <x v="5"/>
    </i>
    <i r="1">
      <x/>
    </i>
    <i r="1">
      <x v="8"/>
    </i>
    <i r="1">
      <x v="13"/>
    </i>
    <i r="1">
      <x v="19"/>
    </i>
    <i r="1">
      <x v="24"/>
    </i>
    <i r="1">
      <x v="26"/>
    </i>
    <i r="1">
      <x v="27"/>
    </i>
    <i r="1">
      <x v="28"/>
    </i>
    <i>
      <x v="6"/>
    </i>
    <i r="1">
      <x/>
    </i>
    <i r="1">
      <x v="22"/>
    </i>
    <i r="1">
      <x v="24"/>
    </i>
    <i>
      <x v="7"/>
    </i>
    <i r="1">
      <x/>
    </i>
    <i r="1">
      <x v="19"/>
    </i>
    <i r="1">
      <x v="23"/>
    </i>
    <i r="1">
      <x v="24"/>
    </i>
    <i>
      <x v="8"/>
    </i>
    <i r="1">
      <x/>
    </i>
    <i r="1">
      <x v="13"/>
    </i>
    <i r="1">
      <x v="17"/>
    </i>
    <i r="1">
      <x v="19"/>
    </i>
    <i r="1">
      <x v="24"/>
    </i>
    <i r="1">
      <x v="26"/>
    </i>
    <i>
      <x v="9"/>
    </i>
    <i r="1">
      <x v="23"/>
    </i>
    <i r="1">
      <x v="25"/>
    </i>
    <i>
      <x v="10"/>
    </i>
    <i r="1"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26"/>
    </i>
    <i>
      <x v="1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 r="1">
      <x v="14"/>
    </i>
    <i r="1">
      <x v="16"/>
    </i>
    <i r="1">
      <x v="17"/>
    </i>
    <i r="1">
      <x v="18"/>
    </i>
    <i r="1">
      <x v="21"/>
    </i>
    <i>
      <x v="12"/>
    </i>
    <i r="1">
      <x/>
    </i>
    <i r="1">
      <x v="1"/>
    </i>
    <i r="1">
      <x v="2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20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27"/>
    </i>
    <i r="1">
      <x v="28"/>
    </i>
    <i>
      <x v="15"/>
    </i>
    <i r="1">
      <x v="1"/>
    </i>
    <i r="1">
      <x v="14"/>
    </i>
    <i r="1">
      <x v="16"/>
    </i>
    <i r="1">
      <x v="17"/>
    </i>
    <i r="1">
      <x v="18"/>
    </i>
    <i>
      <x v="16"/>
    </i>
    <i r="1">
      <x v="12"/>
    </i>
    <i r="1">
      <x v="20"/>
    </i>
    <i r="1">
      <x v="21"/>
    </i>
    <i>
      <x v="17"/>
    </i>
    <i r="1">
      <x v="2"/>
    </i>
    <i r="1">
      <x v="3"/>
    </i>
    <i r="1">
      <x v="4"/>
    </i>
    <i r="1">
      <x v="5"/>
    </i>
    <i r="1">
      <x v="21"/>
    </i>
    <i>
      <x v="18"/>
    </i>
    <i r="1">
      <x v="2"/>
    </i>
    <i>
      <x v="2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17"/>
    </i>
    <i r="1">
      <x v="18"/>
    </i>
    <i r="1">
      <x v="21"/>
    </i>
    <i>
      <x v="24"/>
    </i>
    <i r="1">
      <x v="1"/>
    </i>
    <i r="1">
      <x v="14"/>
    </i>
    <i r="1">
      <x v="16"/>
    </i>
    <i r="1">
      <x v="17"/>
    </i>
    <i r="1">
      <x v="18"/>
    </i>
    <i>
      <x v="25"/>
    </i>
    <i r="1">
      <x v="2"/>
    </i>
    <i r="1">
      <x v="12"/>
    </i>
    <i r="1">
      <x v="20"/>
    </i>
    <i r="1">
      <x v="21"/>
    </i>
    <i>
      <x v="26"/>
    </i>
    <i r="1">
      <x v="2"/>
    </i>
    <i r="1">
      <x v="3"/>
    </i>
    <i r="1">
      <x v="4"/>
    </i>
    <i r="1">
      <x v="20"/>
    </i>
    <i r="1">
      <x v="21"/>
    </i>
    <i>
      <x v="27"/>
    </i>
    <i r="1">
      <x v="2"/>
    </i>
    <i r="1">
      <x v="3"/>
    </i>
    <i r="1">
      <x v="4"/>
    </i>
    <i r="1">
      <x v="6"/>
    </i>
    <i r="1">
      <x v="12"/>
    </i>
    <i r="1">
      <x v="20"/>
    </i>
    <i r="1">
      <x v="21"/>
    </i>
    <i>
      <x v="30"/>
    </i>
    <i r="1">
      <x v="2"/>
    </i>
    <i r="1">
      <x v="5"/>
    </i>
    <i r="1">
      <x v="6"/>
    </i>
    <i r="1">
      <x v="8"/>
    </i>
    <i r="1">
      <x v="9"/>
    </i>
    <i r="1">
      <x v="10"/>
    </i>
    <i r="1">
      <x v="12"/>
    </i>
    <i r="1">
      <x v="20"/>
    </i>
    <i>
      <x v="3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1"/>
    </i>
    <i r="1">
      <x v="13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Cuenta de Comuna" fld="1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 dinámica3" cacheId="76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CK3:CR164" firstHeaderRow="1" firstDataRow="2" firstDataCol="3" rowPageCount="1" colPageCount="1"/>
  <pivotFields count="20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compact="0" outline="0" showAll="0" defaultSubtotal="0"/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3">
        <item x="6"/>
        <item x="7"/>
        <item x="3"/>
        <item x="23"/>
        <item x="4"/>
        <item x="2"/>
        <item x="9"/>
        <item x="8"/>
        <item x="5"/>
        <item x="24"/>
        <item x="15"/>
        <item x="13"/>
        <item x="1"/>
        <item x="0"/>
        <item m="1" x="26"/>
        <item x="11"/>
        <item x="22"/>
        <item x="19"/>
        <item x="21"/>
        <item m="1" x="28"/>
        <item x="10"/>
        <item m="1" x="32"/>
        <item m="1" x="29"/>
        <item m="1" x="25"/>
        <item x="14"/>
        <item x="20"/>
        <item x="17"/>
        <item x="16"/>
        <item m="1" x="30"/>
        <item m="1" x="31"/>
        <item x="18"/>
        <item x="12"/>
        <item m="1" x="27"/>
      </items>
    </pivotField>
    <pivotField axis="axisPage" compact="0" outline="0" showAll="0" defaultSubtotal="0">
      <items count="1">
        <item x="0"/>
      </items>
    </pivotField>
    <pivotField axis="axisRow" compact="0" outline="0" showAll="0" defaultSubtotal="0">
      <items count="5">
        <item m="1" x="4"/>
        <item x="1"/>
        <item m="1" x="3"/>
        <item x="0"/>
        <item m="1" x="2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3">
    <field x="13"/>
    <field x="15"/>
    <field x="0"/>
  </rowFields>
  <rowItems count="160">
    <i>
      <x/>
      <x v="1"/>
      <x v="15"/>
    </i>
    <i r="2">
      <x v="16"/>
    </i>
    <i r="2">
      <x v="18"/>
    </i>
    <i r="2">
      <x v="23"/>
    </i>
    <i r="1">
      <x v="3"/>
      <x/>
    </i>
    <i r="2">
      <x v="19"/>
    </i>
    <i>
      <x v="1"/>
      <x v="1"/>
      <x v="15"/>
    </i>
    <i r="2">
      <x v="16"/>
    </i>
    <i r="2">
      <x v="17"/>
    </i>
    <i r="2">
      <x v="22"/>
    </i>
    <i r="1">
      <x v="3"/>
      <x/>
    </i>
    <i r="2">
      <x v="19"/>
    </i>
    <i>
      <x v="2"/>
      <x v="1"/>
      <x v="16"/>
    </i>
    <i r="2">
      <x v="18"/>
    </i>
    <i r="2">
      <x v="22"/>
    </i>
    <i r="2">
      <x v="25"/>
    </i>
    <i r="1">
      <x v="3"/>
      <x/>
    </i>
    <i>
      <x v="3"/>
      <x v="1"/>
      <x v="15"/>
    </i>
    <i r="2">
      <x v="22"/>
    </i>
    <i r="2">
      <x v="23"/>
    </i>
    <i r="1">
      <x v="3"/>
      <x v="19"/>
    </i>
    <i>
      <x v="4"/>
      <x v="1"/>
      <x/>
    </i>
    <i r="2">
      <x v="24"/>
    </i>
    <i r="2">
      <x v="25"/>
    </i>
    <i r="1">
      <x v="3"/>
      <x v="26"/>
    </i>
    <i>
      <x v="5"/>
      <x v="1"/>
      <x/>
    </i>
    <i r="2">
      <x v="8"/>
    </i>
    <i r="2">
      <x v="13"/>
    </i>
    <i r="2">
      <x v="24"/>
    </i>
    <i r="2">
      <x v="27"/>
    </i>
    <i r="2">
      <x v="28"/>
    </i>
    <i r="1">
      <x v="3"/>
      <x v="19"/>
    </i>
    <i r="2">
      <x v="26"/>
    </i>
    <i>
      <x v="6"/>
      <x v="1"/>
      <x v="22"/>
    </i>
    <i r="2">
      <x v="24"/>
    </i>
    <i r="1">
      <x v="3"/>
      <x/>
    </i>
    <i>
      <x v="7"/>
      <x v="1"/>
      <x v="23"/>
    </i>
    <i r="2">
      <x v="24"/>
    </i>
    <i r="1">
      <x v="3"/>
      <x/>
    </i>
    <i r="2">
      <x v="19"/>
    </i>
    <i>
      <x v="8"/>
      <x v="1"/>
      <x/>
    </i>
    <i r="2">
      <x v="13"/>
    </i>
    <i r="2">
      <x v="17"/>
    </i>
    <i r="2">
      <x v="24"/>
    </i>
    <i r="1">
      <x v="3"/>
      <x v="19"/>
    </i>
    <i r="2">
      <x v="26"/>
    </i>
    <i>
      <x v="9"/>
      <x v="1"/>
      <x v="23"/>
    </i>
    <i r="2">
      <x v="25"/>
    </i>
    <i>
      <x v="10"/>
      <x v="1"/>
      <x v="5"/>
    </i>
    <i r="2">
      <x v="6"/>
    </i>
    <i r="2">
      <x v="9"/>
    </i>
    <i r="2">
      <x v="10"/>
    </i>
    <i r="2">
      <x v="11"/>
    </i>
    <i r="1">
      <x v="3"/>
      <x v="2"/>
    </i>
    <i r="2">
      <x v="3"/>
    </i>
    <i r="2">
      <x v="4"/>
    </i>
    <i r="2">
      <x v="26"/>
    </i>
    <i>
      <x v="11"/>
      <x v="1"/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7"/>
    </i>
    <i r="2">
      <x v="18"/>
    </i>
    <i r="2">
      <x v="21"/>
    </i>
    <i r="1">
      <x v="3"/>
      <x v="1"/>
    </i>
    <i r="2">
      <x v="2"/>
    </i>
    <i r="2">
      <x v="14"/>
    </i>
    <i r="2">
      <x v="16"/>
    </i>
    <i>
      <x v="12"/>
      <x v="1"/>
      <x v="1"/>
    </i>
    <i r="2">
      <x v="2"/>
    </i>
    <i r="2">
      <x v="12"/>
    </i>
    <i r="2">
      <x v="14"/>
    </i>
    <i r="2">
      <x v="16"/>
    </i>
    <i r="1">
      <x v="3"/>
      <x/>
    </i>
    <i r="2">
      <x v="5"/>
    </i>
    <i r="2">
      <x v="6"/>
    </i>
    <i r="2">
      <x v="7"/>
    </i>
    <i r="2">
      <x v="20"/>
    </i>
    <i>
      <x v="13"/>
      <x v="1"/>
      <x v="1"/>
    </i>
    <i r="2">
      <x v="2"/>
    </i>
    <i r="2">
      <x v="3"/>
    </i>
    <i r="2">
      <x v="5"/>
    </i>
    <i r="2">
      <x v="6"/>
    </i>
    <i r="2">
      <x v="10"/>
    </i>
    <i r="2">
      <x v="11"/>
    </i>
    <i r="2">
      <x v="27"/>
    </i>
    <i r="2">
      <x v="28"/>
    </i>
    <i r="1">
      <x v="3"/>
      <x/>
    </i>
    <i r="2">
      <x v="4"/>
    </i>
    <i r="2">
      <x v="7"/>
    </i>
    <i>
      <x v="15"/>
      <x v="1"/>
      <x v="17"/>
    </i>
    <i r="2">
      <x v="18"/>
    </i>
    <i r="1">
      <x v="3"/>
      <x v="1"/>
    </i>
    <i r="2">
      <x v="14"/>
    </i>
    <i r="2">
      <x v="16"/>
    </i>
    <i>
      <x v="16"/>
      <x v="1"/>
      <x v="12"/>
    </i>
    <i r="2">
      <x v="21"/>
    </i>
    <i r="1">
      <x v="3"/>
      <x v="20"/>
    </i>
    <i>
      <x v="17"/>
      <x v="1"/>
      <x v="2"/>
    </i>
    <i r="2">
      <x v="4"/>
    </i>
    <i r="2">
      <x v="5"/>
    </i>
    <i r="2">
      <x v="21"/>
    </i>
    <i r="1">
      <x v="3"/>
      <x v="3"/>
    </i>
    <i>
      <x v="18"/>
      <x v="1"/>
      <x v="2"/>
    </i>
    <i>
      <x v="20"/>
      <x v="1"/>
      <x v="2"/>
    </i>
    <i r="2">
      <x v="3"/>
    </i>
    <i r="2">
      <x v="4"/>
    </i>
    <i r="2">
      <x v="5"/>
    </i>
    <i r="2">
      <x v="6"/>
    </i>
    <i r="2">
      <x v="7"/>
    </i>
    <i r="2">
      <x v="12"/>
    </i>
    <i r="2">
      <x v="17"/>
    </i>
    <i r="2">
      <x v="18"/>
    </i>
    <i r="2">
      <x v="21"/>
    </i>
    <i r="1">
      <x v="3"/>
      <x v="1"/>
    </i>
    <i r="2">
      <x v="14"/>
    </i>
    <i r="2">
      <x v="16"/>
    </i>
    <i>
      <x v="24"/>
      <x v="1"/>
      <x v="17"/>
    </i>
    <i r="2">
      <x v="18"/>
    </i>
    <i r="1">
      <x v="3"/>
      <x v="1"/>
    </i>
    <i r="2">
      <x v="14"/>
    </i>
    <i r="2">
      <x v="16"/>
    </i>
    <i>
      <x v="25"/>
      <x v="1"/>
      <x v="2"/>
    </i>
    <i r="2">
      <x v="12"/>
    </i>
    <i r="2">
      <x v="20"/>
    </i>
    <i r="2">
      <x v="21"/>
    </i>
    <i>
      <x v="26"/>
      <x v="1"/>
      <x v="2"/>
    </i>
    <i r="2">
      <x v="20"/>
    </i>
    <i r="2">
      <x v="21"/>
    </i>
    <i r="1">
      <x v="3"/>
      <x v="3"/>
    </i>
    <i r="2">
      <x v="4"/>
    </i>
    <i>
      <x v="27"/>
      <x v="1"/>
      <x v="2"/>
    </i>
    <i r="2">
      <x v="12"/>
    </i>
    <i r="2">
      <x v="20"/>
    </i>
    <i r="2">
      <x v="21"/>
    </i>
    <i r="1">
      <x v="3"/>
      <x v="3"/>
    </i>
    <i r="2">
      <x v="4"/>
    </i>
    <i r="2">
      <x v="6"/>
    </i>
    <i>
      <x v="30"/>
      <x v="1"/>
      <x v="5"/>
    </i>
    <i r="2">
      <x v="6"/>
    </i>
    <i r="2">
      <x v="9"/>
    </i>
    <i r="2">
      <x v="10"/>
    </i>
    <i r="2">
      <x v="12"/>
    </i>
    <i r="2">
      <x v="20"/>
    </i>
    <i r="1">
      <x v="3"/>
      <x v="2"/>
    </i>
    <i r="2">
      <x v="8"/>
    </i>
    <i>
      <x v="31"/>
      <x v="1"/>
      <x v="1"/>
    </i>
    <i r="2">
      <x v="3"/>
    </i>
    <i r="2">
      <x v="4"/>
    </i>
    <i r="2">
      <x v="5"/>
    </i>
    <i r="2">
      <x v="6"/>
    </i>
    <i r="2">
      <x v="11"/>
    </i>
    <i r="2">
      <x v="13"/>
    </i>
    <i r="1">
      <x v="3"/>
      <x v="2"/>
    </i>
    <i r="2">
      <x v="7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4" item="0" hier="-1"/>
  </pageFields>
  <dataFields count="1">
    <dataField name="Cuenta de Comuna" fld="18" subtotal="count" baseField="0" baseItem="0"/>
  </dataFields>
  <formats count="6">
    <format dxfId="36">
      <pivotArea outline="0" collapsedLevelsAreSubtotals="1" fieldPosition="0"/>
    </format>
    <format dxfId="35">
      <pivotArea dataOnly="0" labelOnly="1" outline="0" fieldPosition="0">
        <references count="1">
          <reference field="14" count="1">
            <x v="0"/>
          </reference>
        </references>
      </pivotArea>
    </format>
    <format dxfId="34">
      <pivotArea field="5" type="button" dataOnly="0" labelOnly="1" outline="0" axis="axisCol" fieldPosition="0"/>
    </format>
    <format dxfId="33">
      <pivotArea type="topRight" dataOnly="0" labelOnly="1" outline="0" fieldPosition="0"/>
    </format>
    <format dxfId="32">
      <pivotArea dataOnly="0" labelOnly="1" fieldPosition="0">
        <references count="1">
          <reference field="5" count="0"/>
        </references>
      </pivotArea>
    </format>
    <format dxfId="3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7" cacheId="3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T3:Y11" firstHeaderRow="1" firstDataRow="2" firstDataCol="1" rowPageCount="1" colPageCount="1"/>
  <pivotFields count="17">
    <pivotField showAll="0"/>
    <pivotField showAll="0"/>
    <pivotField dataField="1"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axis="axisRow" showAll="0">
      <items count="7">
        <item x="2"/>
        <item x="0"/>
        <item x="1"/>
        <item x="3"/>
        <item x="4"/>
        <item x="5"/>
        <item t="default"/>
      </items>
    </pivotField>
  </pivotFields>
  <rowFields count="1">
    <field x="1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Cuenta de Fecha de medició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 dinámica2" cacheId="35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Q39:AV66" firstHeaderRow="1" firstDataRow="2" firstDataCol="1" rowPageCount="1" colPageCount="1"/>
  <pivotFields count="21">
    <pivotField showAll="0"/>
    <pivotField showAll="0"/>
    <pivotField numFmtId="14" showAll="0"/>
    <pivotField numFmtId="20" showAll="0"/>
    <pivotField numFmtId="20" showAll="0"/>
    <pivotField axis="axisCol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axis="axisRow" showAll="0">
      <items count="33">
        <item x="7"/>
        <item x="4"/>
        <item x="3"/>
        <item x="23"/>
        <item x="5"/>
        <item x="2"/>
        <item x="9"/>
        <item x="8"/>
        <item x="6"/>
        <item x="24"/>
        <item x="15"/>
        <item x="13"/>
        <item x="1"/>
        <item x="0"/>
        <item m="1" x="27"/>
        <item x="11"/>
        <item x="22"/>
        <item x="17"/>
        <item x="21"/>
        <item m="1" x="25"/>
        <item x="10"/>
        <item m="1" x="31"/>
        <item m="1" x="30"/>
        <item m="1" x="29"/>
        <item x="14"/>
        <item x="20"/>
        <item x="18"/>
        <item x="16"/>
        <item m="1" x="26"/>
        <item m="1" x="28"/>
        <item x="19"/>
        <item x="12"/>
        <item t="default"/>
      </items>
    </pivotField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2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20"/>
    </i>
    <i>
      <x v="24"/>
    </i>
    <i>
      <x v="25"/>
    </i>
    <i>
      <x v="26"/>
    </i>
    <i>
      <x v="27"/>
    </i>
    <i>
      <x v="30"/>
    </i>
    <i>
      <x v="31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Promedio de TOC%" fld="20" subtotal="average" baseField="12" baseItem="0"/>
  </dataFields>
  <formats count="1">
    <format dxfId="37">
      <pivotArea collapsedLevelsAreSubtotals="1" fieldPosition="0">
        <references count="1">
          <reference field="12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6"/>
            <x v="17"/>
            <x v="18"/>
            <x v="20"/>
            <x v="24"/>
            <x v="25"/>
            <x v="26"/>
            <x v="27"/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093"/>
  <sheetViews>
    <sheetView zoomScaleNormal="100" workbookViewId="0">
      <pane ySplit="1" topLeftCell="A5316" activePane="bottomLeft" state="frozen"/>
      <selection pane="bottomLeft" activeCell="N5327" sqref="N5327"/>
    </sheetView>
  </sheetViews>
  <sheetFormatPr baseColWidth="10" defaultRowHeight="15" x14ac:dyDescent="0.25"/>
  <cols>
    <col min="1" max="1" width="4.140625" style="1" bestFit="1" customWidth="1"/>
    <col min="2" max="2" width="4.85546875" style="1" bestFit="1" customWidth="1"/>
    <col min="3" max="3" width="12.7109375" style="1" customWidth="1"/>
    <col min="4" max="4" width="7.7109375" style="1" customWidth="1"/>
    <col min="5" max="5" width="9.42578125" style="1" customWidth="1"/>
    <col min="6" max="6" width="8.140625" style="12" customWidth="1"/>
    <col min="7" max="7" width="5.42578125" style="6" bestFit="1" customWidth="1"/>
    <col min="8" max="8" width="8.28515625" style="5" bestFit="1" customWidth="1"/>
    <col min="9" max="9" width="7.42578125" style="1" customWidth="1"/>
    <col min="10" max="10" width="7.28515625" style="1" customWidth="1"/>
    <col min="11" max="11" width="10.42578125" style="13" customWidth="1"/>
    <col min="12" max="12" width="9.28515625" style="7" customWidth="1"/>
    <col min="13" max="13" width="9.28515625" style="13" customWidth="1"/>
    <col min="14" max="14" width="14.42578125" style="1" customWidth="1"/>
    <col min="15" max="15" width="3.5703125" style="13" bestFit="1" customWidth="1"/>
    <col min="16" max="16" width="9.42578125" style="1" customWidth="1"/>
    <col min="17" max="17" width="14.85546875" style="1" customWidth="1"/>
    <col min="18" max="18" width="14" style="1" customWidth="1"/>
  </cols>
  <sheetData>
    <row r="1" spans="1:29" ht="30" x14ac:dyDescent="0.25">
      <c r="A1" s="15" t="s">
        <v>0</v>
      </c>
      <c r="B1" s="15" t="s">
        <v>461</v>
      </c>
      <c r="C1" s="16" t="s">
        <v>1</v>
      </c>
      <c r="D1" s="16" t="s">
        <v>2</v>
      </c>
      <c r="E1" s="16" t="s">
        <v>3</v>
      </c>
      <c r="F1" s="19" t="s">
        <v>563</v>
      </c>
      <c r="G1" s="17" t="s">
        <v>8</v>
      </c>
      <c r="H1" s="18" t="s">
        <v>4</v>
      </c>
      <c r="I1" s="1" t="s">
        <v>11</v>
      </c>
      <c r="J1" s="1" t="s">
        <v>12</v>
      </c>
      <c r="K1" s="16" t="s">
        <v>562</v>
      </c>
      <c r="L1" s="88" t="s">
        <v>5</v>
      </c>
      <c r="M1" s="85" t="s">
        <v>655</v>
      </c>
      <c r="N1" s="85" t="s">
        <v>6</v>
      </c>
      <c r="O1" s="16" t="s">
        <v>599</v>
      </c>
      <c r="P1" s="85" t="s">
        <v>7</v>
      </c>
      <c r="Q1" s="16" t="s">
        <v>10</v>
      </c>
      <c r="R1" s="16" t="s">
        <v>9</v>
      </c>
      <c r="S1" s="16" t="s">
        <v>602</v>
      </c>
      <c r="T1" s="16" t="s">
        <v>603</v>
      </c>
      <c r="U1" s="16" t="s">
        <v>667</v>
      </c>
      <c r="V1" s="16" t="s">
        <v>668</v>
      </c>
      <c r="W1" s="16"/>
    </row>
    <row r="2" spans="1:29" x14ac:dyDescent="0.25">
      <c r="A2" s="73">
        <v>4</v>
      </c>
      <c r="B2" s="74" t="s">
        <v>247</v>
      </c>
      <c r="C2" s="77">
        <v>42481</v>
      </c>
      <c r="D2" s="78">
        <v>0.30208333333333331</v>
      </c>
      <c r="E2" s="78">
        <v>0.36458333333333331</v>
      </c>
      <c r="F2" s="78" t="s">
        <v>564</v>
      </c>
      <c r="G2" s="74">
        <v>1</v>
      </c>
      <c r="H2" s="79">
        <v>1</v>
      </c>
      <c r="I2" s="74">
        <v>7</v>
      </c>
      <c r="J2" s="74">
        <v>16</v>
      </c>
      <c r="K2" s="80">
        <v>0.30277777777777776</v>
      </c>
      <c r="L2" s="76" t="s">
        <v>13</v>
      </c>
      <c r="M2" s="74" t="s">
        <v>659</v>
      </c>
      <c r="N2" s="74">
        <v>203</v>
      </c>
      <c r="O2" s="74">
        <v>1</v>
      </c>
      <c r="P2" s="74" t="s">
        <v>246</v>
      </c>
      <c r="Q2" s="13" t="s">
        <v>245</v>
      </c>
      <c r="R2" s="74">
        <v>2</v>
      </c>
      <c r="S2" t="str">
        <f t="shared" ref="S2:S65" si="0">+VLOOKUP(A2,$X$4:$Y$32,2,0)</f>
        <v>Serena</v>
      </c>
      <c r="T2">
        <f>+IF(Q2="BUS",VLOOKUP(R2,$AA$4:$AC$9,3,0),VLOOKUP(R2,$AA$4:$AC$9,2,0))</f>
        <v>17.84</v>
      </c>
      <c r="U2">
        <f>+IF(Q2="BUS",$AC$8,$AB$8)</f>
        <v>39.284999999999997</v>
      </c>
      <c r="V2">
        <f>+T2/U2</f>
        <v>0.45411734758813799</v>
      </c>
    </row>
    <row r="3" spans="1:29" x14ac:dyDescent="0.25">
      <c r="A3" s="73">
        <v>4</v>
      </c>
      <c r="B3" s="74" t="s">
        <v>247</v>
      </c>
      <c r="C3" s="77">
        <v>42481</v>
      </c>
      <c r="D3" s="78">
        <v>0.30208333333333331</v>
      </c>
      <c r="E3" s="78">
        <v>0.36458333333333331</v>
      </c>
      <c r="F3" s="78" t="s">
        <v>564</v>
      </c>
      <c r="G3" s="74">
        <v>1</v>
      </c>
      <c r="H3" s="79">
        <v>2</v>
      </c>
      <c r="I3" s="74">
        <v>7</v>
      </c>
      <c r="J3" s="74">
        <v>21</v>
      </c>
      <c r="K3" s="80">
        <v>0.30624999999999997</v>
      </c>
      <c r="L3" s="76" t="s">
        <v>25</v>
      </c>
      <c r="M3" s="74" t="s">
        <v>659</v>
      </c>
      <c r="N3" s="74">
        <v>202</v>
      </c>
      <c r="O3" s="74">
        <v>1</v>
      </c>
      <c r="P3" s="74" t="s">
        <v>246</v>
      </c>
      <c r="Q3" s="13" t="s">
        <v>245</v>
      </c>
      <c r="R3" s="74">
        <v>2</v>
      </c>
      <c r="S3" t="str">
        <f t="shared" si="0"/>
        <v>Serena</v>
      </c>
      <c r="T3">
        <f t="shared" ref="T3:T65" si="1">+IF(Q3="BUS",VLOOKUP(R3,$AA$4:$AC$9,3,0),VLOOKUP(R3,$AA$4:$AC$9,2,0))</f>
        <v>17.84</v>
      </c>
      <c r="U3">
        <f t="shared" ref="U3:U65" si="2">+IF(Q3="BUS",$AC$8,$AB$8)</f>
        <v>39.284999999999997</v>
      </c>
      <c r="V3">
        <f t="shared" ref="V3:V65" si="3">+T3/U3</f>
        <v>0.45411734758813799</v>
      </c>
      <c r="AA3" s="27" t="s">
        <v>604</v>
      </c>
      <c r="AB3" s="27" t="s">
        <v>612</v>
      </c>
      <c r="AC3" s="27" t="s">
        <v>613</v>
      </c>
    </row>
    <row r="4" spans="1:29" x14ac:dyDescent="0.25">
      <c r="A4" s="73">
        <v>4</v>
      </c>
      <c r="B4" s="74" t="s">
        <v>247</v>
      </c>
      <c r="C4" s="77">
        <v>42481</v>
      </c>
      <c r="D4" s="78">
        <v>0.30208333333333331</v>
      </c>
      <c r="E4" s="78">
        <v>0.36458333333333331</v>
      </c>
      <c r="F4" s="78" t="s">
        <v>564</v>
      </c>
      <c r="G4" s="74">
        <v>1</v>
      </c>
      <c r="H4" s="79">
        <v>3</v>
      </c>
      <c r="I4" s="74">
        <v>7</v>
      </c>
      <c r="J4" s="74">
        <v>26</v>
      </c>
      <c r="K4" s="80">
        <v>0.30972222222222223</v>
      </c>
      <c r="L4" s="76" t="s">
        <v>248</v>
      </c>
      <c r="M4" s="74" t="s">
        <v>659</v>
      </c>
      <c r="N4" s="74">
        <v>202</v>
      </c>
      <c r="O4" s="74">
        <v>1</v>
      </c>
      <c r="P4" s="74" t="s">
        <v>246</v>
      </c>
      <c r="Q4" s="13" t="s">
        <v>245</v>
      </c>
      <c r="R4" s="74">
        <v>3</v>
      </c>
      <c r="S4" t="str">
        <f t="shared" si="0"/>
        <v>Serena</v>
      </c>
      <c r="T4">
        <f t="shared" si="1"/>
        <v>30.84</v>
      </c>
      <c r="U4">
        <f t="shared" si="2"/>
        <v>39.284999999999997</v>
      </c>
      <c r="V4">
        <f t="shared" si="3"/>
        <v>0.78503245513554798</v>
      </c>
      <c r="X4" s="23">
        <v>22</v>
      </c>
      <c r="Y4" t="s">
        <v>600</v>
      </c>
      <c r="AA4" s="28">
        <v>1</v>
      </c>
      <c r="AB4" s="29">
        <v>7.97</v>
      </c>
      <c r="AC4" s="29">
        <v>7.12</v>
      </c>
    </row>
    <row r="5" spans="1:29" x14ac:dyDescent="0.25">
      <c r="A5" s="73">
        <v>4</v>
      </c>
      <c r="B5" s="74" t="s">
        <v>247</v>
      </c>
      <c r="C5" s="77">
        <v>42481</v>
      </c>
      <c r="D5" s="78">
        <v>0.30208333333333331</v>
      </c>
      <c r="E5" s="78">
        <v>0.36458333333333331</v>
      </c>
      <c r="F5" s="78" t="s">
        <v>564</v>
      </c>
      <c r="G5" s="74">
        <v>1</v>
      </c>
      <c r="H5" s="79">
        <v>4</v>
      </c>
      <c r="I5" s="74">
        <v>7</v>
      </c>
      <c r="J5" s="74">
        <v>33</v>
      </c>
      <c r="K5" s="80">
        <v>0.31458333333333333</v>
      </c>
      <c r="L5" s="76" t="s">
        <v>66</v>
      </c>
      <c r="M5" s="74" t="s">
        <v>659</v>
      </c>
      <c r="N5" s="74">
        <v>203</v>
      </c>
      <c r="O5" s="74">
        <v>1</v>
      </c>
      <c r="P5" s="74" t="s">
        <v>246</v>
      </c>
      <c r="Q5" s="13" t="s">
        <v>245</v>
      </c>
      <c r="R5" s="74">
        <v>1</v>
      </c>
      <c r="S5" t="str">
        <f t="shared" si="0"/>
        <v>Serena</v>
      </c>
      <c r="T5">
        <f t="shared" si="1"/>
        <v>7.97</v>
      </c>
      <c r="U5">
        <f t="shared" si="2"/>
        <v>39.284999999999997</v>
      </c>
      <c r="V5">
        <f t="shared" si="3"/>
        <v>0.20287641593483519</v>
      </c>
      <c r="X5" s="23">
        <v>30</v>
      </c>
      <c r="Y5" t="s">
        <v>600</v>
      </c>
      <c r="AA5" s="28">
        <v>2</v>
      </c>
      <c r="AB5" s="29">
        <v>17.84</v>
      </c>
      <c r="AC5" s="29">
        <v>22.94</v>
      </c>
    </row>
    <row r="6" spans="1:29" x14ac:dyDescent="0.25">
      <c r="A6" s="73">
        <v>4</v>
      </c>
      <c r="B6" s="74" t="s">
        <v>247</v>
      </c>
      <c r="C6" s="77">
        <v>42481</v>
      </c>
      <c r="D6" s="78">
        <v>0.30208333333333331</v>
      </c>
      <c r="E6" s="78">
        <v>0.36458333333333331</v>
      </c>
      <c r="F6" s="78" t="s">
        <v>564</v>
      </c>
      <c r="G6" s="74">
        <v>1</v>
      </c>
      <c r="H6" s="79">
        <v>5</v>
      </c>
      <c r="I6" s="74">
        <v>7</v>
      </c>
      <c r="J6" s="74">
        <v>37</v>
      </c>
      <c r="K6" s="80">
        <v>0.31736111111111115</v>
      </c>
      <c r="L6" s="76" t="s">
        <v>35</v>
      </c>
      <c r="M6" s="74" t="s">
        <v>659</v>
      </c>
      <c r="N6" s="74">
        <v>202</v>
      </c>
      <c r="O6" s="74">
        <v>1</v>
      </c>
      <c r="P6" s="74" t="s">
        <v>246</v>
      </c>
      <c r="Q6" s="13" t="s">
        <v>245</v>
      </c>
      <c r="R6" s="74">
        <v>2</v>
      </c>
      <c r="S6" t="str">
        <f t="shared" si="0"/>
        <v>Serena</v>
      </c>
      <c r="T6">
        <f t="shared" si="1"/>
        <v>17.84</v>
      </c>
      <c r="U6">
        <f t="shared" si="2"/>
        <v>39.284999999999997</v>
      </c>
      <c r="V6">
        <f t="shared" si="3"/>
        <v>0.45411734758813799</v>
      </c>
      <c r="X6" s="23">
        <v>33</v>
      </c>
      <c r="Y6" t="s">
        <v>600</v>
      </c>
      <c r="AA6" s="28">
        <v>3</v>
      </c>
      <c r="AB6" s="29">
        <v>30.84</v>
      </c>
      <c r="AC6" s="29">
        <v>39.81</v>
      </c>
    </row>
    <row r="7" spans="1:29" x14ac:dyDescent="0.25">
      <c r="A7" s="73">
        <v>4</v>
      </c>
      <c r="B7" s="74" t="s">
        <v>247</v>
      </c>
      <c r="C7" s="77">
        <v>42481</v>
      </c>
      <c r="D7" s="78">
        <v>0.30208333333333331</v>
      </c>
      <c r="E7" s="78">
        <v>0.36458333333333331</v>
      </c>
      <c r="F7" s="78" t="s">
        <v>564</v>
      </c>
      <c r="G7" s="74">
        <v>1</v>
      </c>
      <c r="H7" s="79">
        <v>6</v>
      </c>
      <c r="I7" s="74">
        <v>7</v>
      </c>
      <c r="J7" s="74">
        <v>48</v>
      </c>
      <c r="K7" s="80">
        <v>0.32500000000000001</v>
      </c>
      <c r="L7" s="76" t="s">
        <v>81</v>
      </c>
      <c r="M7" s="74" t="s">
        <v>659</v>
      </c>
      <c r="N7" s="74">
        <v>203</v>
      </c>
      <c r="O7" s="74">
        <v>1</v>
      </c>
      <c r="P7" s="74" t="s">
        <v>246</v>
      </c>
      <c r="Q7" s="13" t="s">
        <v>245</v>
      </c>
      <c r="R7" s="74">
        <v>1</v>
      </c>
      <c r="S7" t="str">
        <f t="shared" si="0"/>
        <v>Serena</v>
      </c>
      <c r="T7">
        <f t="shared" si="1"/>
        <v>7.97</v>
      </c>
      <c r="U7">
        <f t="shared" si="2"/>
        <v>39.284999999999997</v>
      </c>
      <c r="V7">
        <f t="shared" si="3"/>
        <v>0.20287641593483519</v>
      </c>
      <c r="X7" s="23">
        <v>35</v>
      </c>
      <c r="Y7" t="s">
        <v>600</v>
      </c>
      <c r="AA7" s="28">
        <v>4</v>
      </c>
      <c r="AB7" s="29">
        <v>35.869999999999997</v>
      </c>
      <c r="AC7" s="29">
        <v>48.83</v>
      </c>
    </row>
    <row r="8" spans="1:29" x14ac:dyDescent="0.25">
      <c r="A8" s="73">
        <v>4</v>
      </c>
      <c r="B8" s="74" t="s">
        <v>247</v>
      </c>
      <c r="C8" s="77">
        <v>42481</v>
      </c>
      <c r="D8" s="78">
        <v>0.30208333333333331</v>
      </c>
      <c r="E8" s="78">
        <v>0.36458333333333331</v>
      </c>
      <c r="F8" s="78" t="s">
        <v>564</v>
      </c>
      <c r="G8" s="74">
        <v>1</v>
      </c>
      <c r="H8" s="79">
        <v>7</v>
      </c>
      <c r="I8" s="74">
        <v>7</v>
      </c>
      <c r="J8" s="74">
        <v>51</v>
      </c>
      <c r="K8" s="80">
        <v>0.32708333333333334</v>
      </c>
      <c r="L8" s="76" t="s">
        <v>201</v>
      </c>
      <c r="M8" s="74" t="s">
        <v>659</v>
      </c>
      <c r="N8" s="74">
        <v>202</v>
      </c>
      <c r="O8" s="74">
        <v>1</v>
      </c>
      <c r="P8" s="74" t="s">
        <v>246</v>
      </c>
      <c r="Q8" s="13" t="s">
        <v>245</v>
      </c>
      <c r="R8" s="74">
        <v>3</v>
      </c>
      <c r="S8" t="str">
        <f t="shared" si="0"/>
        <v>Serena</v>
      </c>
      <c r="T8">
        <f t="shared" si="1"/>
        <v>30.84</v>
      </c>
      <c r="U8">
        <f t="shared" si="2"/>
        <v>39.284999999999997</v>
      </c>
      <c r="V8">
        <f t="shared" si="3"/>
        <v>0.78503245513554798</v>
      </c>
      <c r="X8" s="23">
        <v>38</v>
      </c>
      <c r="Y8" t="s">
        <v>600</v>
      </c>
      <c r="AA8" s="28">
        <v>5</v>
      </c>
      <c r="AB8" s="29">
        <v>39.284999999999997</v>
      </c>
      <c r="AC8" s="29">
        <v>53.478855589629219</v>
      </c>
    </row>
    <row r="9" spans="1:29" x14ac:dyDescent="0.25">
      <c r="A9" s="73">
        <v>4</v>
      </c>
      <c r="B9" s="74" t="s">
        <v>247</v>
      </c>
      <c r="C9" s="77">
        <v>42481</v>
      </c>
      <c r="D9" s="78">
        <v>0.30208333333333331</v>
      </c>
      <c r="E9" s="78">
        <v>0.36458333333333331</v>
      </c>
      <c r="F9" s="78" t="s">
        <v>564</v>
      </c>
      <c r="G9" s="74">
        <v>1</v>
      </c>
      <c r="H9" s="79">
        <v>8</v>
      </c>
      <c r="I9" s="74">
        <v>7</v>
      </c>
      <c r="J9" s="74">
        <v>55</v>
      </c>
      <c r="K9" s="80">
        <v>0.3298611111111111</v>
      </c>
      <c r="L9" s="76" t="s">
        <v>48</v>
      </c>
      <c r="M9" s="74" t="s">
        <v>659</v>
      </c>
      <c r="N9" s="74">
        <v>202</v>
      </c>
      <c r="O9" s="74">
        <v>1</v>
      </c>
      <c r="P9" s="74" t="s">
        <v>246</v>
      </c>
      <c r="Q9" s="13" t="s">
        <v>245</v>
      </c>
      <c r="R9" s="74">
        <v>3</v>
      </c>
      <c r="S9" t="str">
        <f t="shared" si="0"/>
        <v>Serena</v>
      </c>
      <c r="T9">
        <f t="shared" si="1"/>
        <v>30.84</v>
      </c>
      <c r="U9">
        <f t="shared" si="2"/>
        <v>39.284999999999997</v>
      </c>
      <c r="V9">
        <f t="shared" si="3"/>
        <v>0.78503245513554798</v>
      </c>
      <c r="X9" s="23">
        <v>40</v>
      </c>
      <c r="Y9" t="s">
        <v>600</v>
      </c>
      <c r="AA9" s="28">
        <v>6</v>
      </c>
      <c r="AB9" s="29">
        <v>42.7</v>
      </c>
      <c r="AC9" s="29">
        <v>58.127711179258441</v>
      </c>
    </row>
    <row r="10" spans="1:29" x14ac:dyDescent="0.25">
      <c r="A10" s="73">
        <v>4</v>
      </c>
      <c r="B10" s="74" t="s">
        <v>247</v>
      </c>
      <c r="C10" s="77">
        <v>42481</v>
      </c>
      <c r="D10" s="78">
        <v>0.30208333333333331</v>
      </c>
      <c r="E10" s="78">
        <v>0.36458333333333331</v>
      </c>
      <c r="F10" s="78" t="s">
        <v>564</v>
      </c>
      <c r="G10" s="74">
        <v>1</v>
      </c>
      <c r="H10" s="79">
        <v>9</v>
      </c>
      <c r="I10" s="74">
        <v>7</v>
      </c>
      <c r="J10" s="74">
        <v>57</v>
      </c>
      <c r="K10" s="80">
        <v>0.33124999999999999</v>
      </c>
      <c r="L10" s="76" t="s">
        <v>93</v>
      </c>
      <c r="M10" s="74" t="s">
        <v>659</v>
      </c>
      <c r="N10" s="74">
        <v>202</v>
      </c>
      <c r="O10" s="74">
        <v>1</v>
      </c>
      <c r="P10" s="74" t="s">
        <v>246</v>
      </c>
      <c r="Q10" s="13" t="s">
        <v>245</v>
      </c>
      <c r="R10" s="74">
        <v>2</v>
      </c>
      <c r="S10" t="str">
        <f t="shared" si="0"/>
        <v>Serena</v>
      </c>
      <c r="T10">
        <f t="shared" si="1"/>
        <v>17.84</v>
      </c>
      <c r="U10">
        <f t="shared" si="2"/>
        <v>39.284999999999997</v>
      </c>
      <c r="V10">
        <f t="shared" si="3"/>
        <v>0.45411734758813799</v>
      </c>
      <c r="X10" s="23">
        <v>43</v>
      </c>
      <c r="Y10" t="s">
        <v>600</v>
      </c>
    </row>
    <row r="11" spans="1:29" x14ac:dyDescent="0.25">
      <c r="A11" s="73">
        <v>4</v>
      </c>
      <c r="B11" s="74" t="s">
        <v>247</v>
      </c>
      <c r="C11" s="77">
        <v>42481</v>
      </c>
      <c r="D11" s="78">
        <v>0.30208333333333331</v>
      </c>
      <c r="E11" s="78">
        <v>0.36458333333333331</v>
      </c>
      <c r="F11" s="78" t="s">
        <v>564</v>
      </c>
      <c r="G11" s="74">
        <v>1</v>
      </c>
      <c r="H11" s="79">
        <v>10</v>
      </c>
      <c r="I11" s="74">
        <v>8</v>
      </c>
      <c r="J11" s="74">
        <v>6</v>
      </c>
      <c r="K11" s="80">
        <v>0.33749999999999997</v>
      </c>
      <c r="L11" s="76" t="s">
        <v>138</v>
      </c>
      <c r="M11" s="74" t="s">
        <v>659</v>
      </c>
      <c r="N11" s="74">
        <v>203</v>
      </c>
      <c r="O11" s="74">
        <v>1</v>
      </c>
      <c r="P11" s="74" t="s">
        <v>246</v>
      </c>
      <c r="Q11" s="13" t="s">
        <v>245</v>
      </c>
      <c r="R11" s="74">
        <v>2</v>
      </c>
      <c r="S11" t="str">
        <f t="shared" si="0"/>
        <v>Serena</v>
      </c>
      <c r="T11">
        <f t="shared" si="1"/>
        <v>17.84</v>
      </c>
      <c r="U11">
        <f t="shared" si="2"/>
        <v>39.284999999999997</v>
      </c>
      <c r="V11">
        <f t="shared" si="3"/>
        <v>0.45411734758813799</v>
      </c>
      <c r="X11" s="23">
        <v>70</v>
      </c>
      <c r="Y11" t="s">
        <v>600</v>
      </c>
    </row>
    <row r="12" spans="1:29" x14ac:dyDescent="0.25">
      <c r="A12" s="73">
        <v>4</v>
      </c>
      <c r="B12" s="74" t="s">
        <v>247</v>
      </c>
      <c r="C12" s="77">
        <v>42481</v>
      </c>
      <c r="D12" s="78">
        <v>0.30208333333333331</v>
      </c>
      <c r="E12" s="78">
        <v>0.36458333333333331</v>
      </c>
      <c r="F12" s="78" t="s">
        <v>564</v>
      </c>
      <c r="G12" s="74">
        <v>1</v>
      </c>
      <c r="H12" s="79">
        <v>11</v>
      </c>
      <c r="I12" s="74">
        <v>8</v>
      </c>
      <c r="J12" s="74">
        <v>9</v>
      </c>
      <c r="K12" s="80">
        <v>0.33958333333333335</v>
      </c>
      <c r="L12" s="76" t="s">
        <v>15</v>
      </c>
      <c r="M12" s="74" t="s">
        <v>659</v>
      </c>
      <c r="N12" s="74">
        <v>202</v>
      </c>
      <c r="O12" s="74">
        <v>1</v>
      </c>
      <c r="P12" s="74" t="s">
        <v>246</v>
      </c>
      <c r="Q12" s="13" t="s">
        <v>245</v>
      </c>
      <c r="R12" s="74">
        <v>2</v>
      </c>
      <c r="S12" t="str">
        <f t="shared" si="0"/>
        <v>Serena</v>
      </c>
      <c r="T12">
        <f t="shared" si="1"/>
        <v>17.84</v>
      </c>
      <c r="U12">
        <f t="shared" si="2"/>
        <v>39.284999999999997</v>
      </c>
      <c r="V12">
        <f t="shared" si="3"/>
        <v>0.45411734758813799</v>
      </c>
      <c r="X12" s="23">
        <v>73</v>
      </c>
      <c r="Y12" t="s">
        <v>600</v>
      </c>
    </row>
    <row r="13" spans="1:29" x14ac:dyDescent="0.25">
      <c r="A13" s="73">
        <v>4</v>
      </c>
      <c r="B13" s="74" t="s">
        <v>247</v>
      </c>
      <c r="C13" s="77">
        <v>42481</v>
      </c>
      <c r="D13" s="78">
        <v>0.30208333333333331</v>
      </c>
      <c r="E13" s="78">
        <v>0.36458333333333331</v>
      </c>
      <c r="F13" s="78" t="s">
        <v>564</v>
      </c>
      <c r="G13" s="74">
        <v>1</v>
      </c>
      <c r="H13" s="79">
        <v>12</v>
      </c>
      <c r="I13" s="74">
        <v>8</v>
      </c>
      <c r="J13" s="74">
        <v>10</v>
      </c>
      <c r="K13" s="80">
        <v>0.34027777777777773</v>
      </c>
      <c r="L13" s="76" t="s">
        <v>100</v>
      </c>
      <c r="M13" s="74" t="s">
        <v>659</v>
      </c>
      <c r="N13" s="74">
        <v>202</v>
      </c>
      <c r="O13" s="74">
        <v>1</v>
      </c>
      <c r="P13" s="74" t="s">
        <v>246</v>
      </c>
      <c r="Q13" s="13" t="s">
        <v>245</v>
      </c>
      <c r="R13" s="74">
        <v>2</v>
      </c>
      <c r="S13" t="str">
        <f t="shared" si="0"/>
        <v>Serena</v>
      </c>
      <c r="T13">
        <f t="shared" si="1"/>
        <v>17.84</v>
      </c>
      <c r="U13">
        <f t="shared" si="2"/>
        <v>39.284999999999997</v>
      </c>
      <c r="V13">
        <f t="shared" si="3"/>
        <v>0.45411734758813799</v>
      </c>
      <c r="X13" s="23">
        <v>76</v>
      </c>
      <c r="Y13" t="s">
        <v>600</v>
      </c>
    </row>
    <row r="14" spans="1:29" x14ac:dyDescent="0.25">
      <c r="A14" s="73">
        <v>4</v>
      </c>
      <c r="B14" s="74" t="s">
        <v>247</v>
      </c>
      <c r="C14" s="77">
        <v>42481</v>
      </c>
      <c r="D14" s="78">
        <v>0.30208333333333331</v>
      </c>
      <c r="E14" s="78">
        <v>0.36458333333333331</v>
      </c>
      <c r="F14" s="78" t="s">
        <v>564</v>
      </c>
      <c r="G14" s="74">
        <v>1</v>
      </c>
      <c r="H14" s="79">
        <v>13</v>
      </c>
      <c r="I14" s="74">
        <v>8</v>
      </c>
      <c r="J14" s="74">
        <v>13</v>
      </c>
      <c r="K14" s="80">
        <v>0.34236111111111112</v>
      </c>
      <c r="L14" s="76" t="s">
        <v>125</v>
      </c>
      <c r="M14" s="74" t="s">
        <v>659</v>
      </c>
      <c r="N14" s="74">
        <v>203</v>
      </c>
      <c r="O14" s="74">
        <v>1</v>
      </c>
      <c r="P14" s="74" t="s">
        <v>246</v>
      </c>
      <c r="Q14" s="13" t="s">
        <v>245</v>
      </c>
      <c r="R14" s="74">
        <v>1</v>
      </c>
      <c r="S14" t="str">
        <f t="shared" si="0"/>
        <v>Serena</v>
      </c>
      <c r="T14">
        <f t="shared" si="1"/>
        <v>7.97</v>
      </c>
      <c r="U14">
        <f t="shared" si="2"/>
        <v>39.284999999999997</v>
      </c>
      <c r="V14">
        <f t="shared" si="3"/>
        <v>0.20287641593483519</v>
      </c>
      <c r="X14" s="23">
        <v>78</v>
      </c>
      <c r="Y14" t="s">
        <v>600</v>
      </c>
    </row>
    <row r="15" spans="1:29" x14ac:dyDescent="0.25">
      <c r="A15" s="73">
        <v>4</v>
      </c>
      <c r="B15" s="74" t="s">
        <v>247</v>
      </c>
      <c r="C15" s="77">
        <v>42481</v>
      </c>
      <c r="D15" s="78">
        <v>0.30208333333333331</v>
      </c>
      <c r="E15" s="78">
        <v>0.36458333333333331</v>
      </c>
      <c r="F15" s="78" t="s">
        <v>564</v>
      </c>
      <c r="G15" s="74">
        <v>1</v>
      </c>
      <c r="H15" s="79">
        <v>14</v>
      </c>
      <c r="I15" s="74">
        <v>8</v>
      </c>
      <c r="J15" s="74">
        <v>18</v>
      </c>
      <c r="K15" s="80">
        <v>0.34583333333333338</v>
      </c>
      <c r="L15" s="76" t="s">
        <v>222</v>
      </c>
      <c r="M15" s="74" t="s">
        <v>659</v>
      </c>
      <c r="N15" s="74">
        <v>202</v>
      </c>
      <c r="O15" s="74">
        <v>1</v>
      </c>
      <c r="P15" s="74" t="s">
        <v>246</v>
      </c>
      <c r="Q15" s="13" t="s">
        <v>245</v>
      </c>
      <c r="R15" s="74">
        <v>1</v>
      </c>
      <c r="S15" t="str">
        <f t="shared" si="0"/>
        <v>Serena</v>
      </c>
      <c r="T15">
        <f t="shared" si="1"/>
        <v>7.97</v>
      </c>
      <c r="U15">
        <f t="shared" si="2"/>
        <v>39.284999999999997</v>
      </c>
      <c r="V15">
        <f t="shared" si="3"/>
        <v>0.20287641593483519</v>
      </c>
      <c r="X15" s="23">
        <v>80</v>
      </c>
      <c r="Y15" t="s">
        <v>600</v>
      </c>
    </row>
    <row r="16" spans="1:29" x14ac:dyDescent="0.25">
      <c r="A16" s="73">
        <v>4</v>
      </c>
      <c r="B16" s="74" t="s">
        <v>247</v>
      </c>
      <c r="C16" s="77">
        <v>42481</v>
      </c>
      <c r="D16" s="78">
        <v>0.30208333333333331</v>
      </c>
      <c r="E16" s="78">
        <v>0.36458333333333331</v>
      </c>
      <c r="F16" s="78" t="s">
        <v>564</v>
      </c>
      <c r="G16" s="74">
        <v>1</v>
      </c>
      <c r="H16" s="79">
        <v>15</v>
      </c>
      <c r="I16" s="74">
        <v>8</v>
      </c>
      <c r="J16" s="74">
        <v>19</v>
      </c>
      <c r="K16" s="80">
        <v>0.34652777777777777</v>
      </c>
      <c r="L16" s="76" t="s">
        <v>175</v>
      </c>
      <c r="M16" s="74" t="s">
        <v>659</v>
      </c>
      <c r="N16" s="74">
        <v>202</v>
      </c>
      <c r="O16" s="74">
        <v>1</v>
      </c>
      <c r="P16" s="74" t="s">
        <v>246</v>
      </c>
      <c r="Q16" s="13" t="s">
        <v>245</v>
      </c>
      <c r="R16" s="74">
        <v>1</v>
      </c>
      <c r="S16" t="str">
        <f t="shared" si="0"/>
        <v>Serena</v>
      </c>
      <c r="T16">
        <f t="shared" si="1"/>
        <v>7.97</v>
      </c>
      <c r="U16">
        <f t="shared" si="2"/>
        <v>39.284999999999997</v>
      </c>
      <c r="V16">
        <f t="shared" si="3"/>
        <v>0.20287641593483519</v>
      </c>
      <c r="X16" s="23">
        <v>88</v>
      </c>
      <c r="Y16" t="s">
        <v>600</v>
      </c>
    </row>
    <row r="17" spans="1:25" x14ac:dyDescent="0.25">
      <c r="A17" s="73">
        <v>4</v>
      </c>
      <c r="B17" s="74" t="s">
        <v>247</v>
      </c>
      <c r="C17" s="77">
        <v>42481</v>
      </c>
      <c r="D17" s="78">
        <v>0.30208333333333331</v>
      </c>
      <c r="E17" s="78">
        <v>0.36458333333333331</v>
      </c>
      <c r="F17" s="78" t="s">
        <v>564</v>
      </c>
      <c r="G17" s="74">
        <v>1</v>
      </c>
      <c r="H17" s="79">
        <v>16</v>
      </c>
      <c r="I17" s="74">
        <v>8</v>
      </c>
      <c r="J17" s="74">
        <v>22</v>
      </c>
      <c r="K17" s="80">
        <v>0.34861111111111115</v>
      </c>
      <c r="L17" s="76" t="s">
        <v>90</v>
      </c>
      <c r="M17" s="74" t="s">
        <v>659</v>
      </c>
      <c r="N17" s="74">
        <v>202</v>
      </c>
      <c r="O17" s="74">
        <v>1</v>
      </c>
      <c r="P17" s="74" t="s">
        <v>246</v>
      </c>
      <c r="Q17" s="13" t="s">
        <v>245</v>
      </c>
      <c r="R17" s="74">
        <v>1</v>
      </c>
      <c r="S17" t="str">
        <f t="shared" si="0"/>
        <v>Serena</v>
      </c>
      <c r="T17">
        <f t="shared" si="1"/>
        <v>7.97</v>
      </c>
      <c r="U17">
        <f t="shared" si="2"/>
        <v>39.284999999999997</v>
      </c>
      <c r="V17">
        <f t="shared" si="3"/>
        <v>0.20287641593483519</v>
      </c>
      <c r="X17" s="23">
        <v>160</v>
      </c>
      <c r="Y17" t="s">
        <v>600</v>
      </c>
    </row>
    <row r="18" spans="1:25" x14ac:dyDescent="0.25">
      <c r="A18" s="73">
        <v>4</v>
      </c>
      <c r="B18" s="74" t="s">
        <v>247</v>
      </c>
      <c r="C18" s="77">
        <v>42481</v>
      </c>
      <c r="D18" s="78">
        <v>0.30208333333333331</v>
      </c>
      <c r="E18" s="78">
        <v>0.36458333333333331</v>
      </c>
      <c r="F18" s="78" t="s">
        <v>564</v>
      </c>
      <c r="G18" s="74">
        <v>1</v>
      </c>
      <c r="H18" s="79">
        <v>17</v>
      </c>
      <c r="I18" s="74">
        <v>8</v>
      </c>
      <c r="J18" s="74">
        <v>38</v>
      </c>
      <c r="K18" s="80">
        <v>0.35972222222222222</v>
      </c>
      <c r="L18" s="76" t="s">
        <v>153</v>
      </c>
      <c r="M18" s="74" t="s">
        <v>659</v>
      </c>
      <c r="N18" s="74">
        <v>202</v>
      </c>
      <c r="O18" s="74">
        <v>1</v>
      </c>
      <c r="P18" s="74" t="s">
        <v>246</v>
      </c>
      <c r="Q18" s="13" t="s">
        <v>245</v>
      </c>
      <c r="R18" s="74">
        <v>1</v>
      </c>
      <c r="S18" t="str">
        <f t="shared" si="0"/>
        <v>Serena</v>
      </c>
      <c r="T18">
        <f t="shared" si="1"/>
        <v>7.97</v>
      </c>
      <c r="U18">
        <f t="shared" si="2"/>
        <v>39.284999999999997</v>
      </c>
      <c r="V18">
        <f t="shared" si="3"/>
        <v>0.20287641593483519</v>
      </c>
      <c r="X18" s="23">
        <v>168</v>
      </c>
      <c r="Y18" t="s">
        <v>600</v>
      </c>
    </row>
    <row r="19" spans="1:25" x14ac:dyDescent="0.25">
      <c r="A19" s="73">
        <v>4</v>
      </c>
      <c r="B19" s="74" t="s">
        <v>247</v>
      </c>
      <c r="C19" s="77">
        <v>42481</v>
      </c>
      <c r="D19" s="78">
        <v>0.30208333333333331</v>
      </c>
      <c r="E19" s="78">
        <v>0.36458333333333331</v>
      </c>
      <c r="F19" s="78" t="s">
        <v>564</v>
      </c>
      <c r="G19" s="74">
        <v>1</v>
      </c>
      <c r="H19" s="79">
        <v>18</v>
      </c>
      <c r="I19" s="74">
        <v>8</v>
      </c>
      <c r="J19" s="74">
        <v>40</v>
      </c>
      <c r="K19" s="80">
        <v>0.3611111111111111</v>
      </c>
      <c r="L19" s="76" t="s">
        <v>111</v>
      </c>
      <c r="M19" s="74" t="s">
        <v>659</v>
      </c>
      <c r="N19" s="74">
        <v>202</v>
      </c>
      <c r="O19" s="74">
        <v>1</v>
      </c>
      <c r="P19" s="74" t="s">
        <v>246</v>
      </c>
      <c r="Q19" s="13" t="s">
        <v>245</v>
      </c>
      <c r="R19" s="74">
        <v>1</v>
      </c>
      <c r="S19" t="str">
        <f t="shared" si="0"/>
        <v>Serena</v>
      </c>
      <c r="T19">
        <f t="shared" si="1"/>
        <v>7.97</v>
      </c>
      <c r="U19">
        <f t="shared" si="2"/>
        <v>39.284999999999997</v>
      </c>
      <c r="V19">
        <f t="shared" si="3"/>
        <v>0.20287641593483519</v>
      </c>
      <c r="X19" s="23">
        <v>264</v>
      </c>
      <c r="Y19" t="s">
        <v>600</v>
      </c>
    </row>
    <row r="20" spans="1:25" x14ac:dyDescent="0.25">
      <c r="A20" s="73">
        <v>4</v>
      </c>
      <c r="B20" s="74" t="s">
        <v>247</v>
      </c>
      <c r="C20" s="77">
        <v>42481</v>
      </c>
      <c r="D20" s="78">
        <v>0.40625</v>
      </c>
      <c r="E20" s="78">
        <v>0.46875</v>
      </c>
      <c r="F20" s="78" t="s">
        <v>565</v>
      </c>
      <c r="G20" s="74">
        <v>2</v>
      </c>
      <c r="H20" s="79">
        <v>1</v>
      </c>
      <c r="I20" s="74">
        <v>9</v>
      </c>
      <c r="J20" s="74">
        <v>45</v>
      </c>
      <c r="K20" s="80">
        <v>0.40625</v>
      </c>
      <c r="L20" s="76" t="s">
        <v>76</v>
      </c>
      <c r="M20" s="74" t="s">
        <v>659</v>
      </c>
      <c r="N20" s="74">
        <v>203</v>
      </c>
      <c r="O20" s="74">
        <v>1</v>
      </c>
      <c r="P20" s="74" t="s">
        <v>246</v>
      </c>
      <c r="Q20" s="13" t="s">
        <v>245</v>
      </c>
      <c r="R20" s="74">
        <v>1</v>
      </c>
      <c r="S20" t="str">
        <f t="shared" si="0"/>
        <v>Serena</v>
      </c>
      <c r="T20">
        <f t="shared" si="1"/>
        <v>7.97</v>
      </c>
      <c r="U20">
        <f t="shared" si="2"/>
        <v>39.284999999999997</v>
      </c>
      <c r="V20">
        <f t="shared" si="3"/>
        <v>0.20287641593483519</v>
      </c>
      <c r="X20" s="23">
        <v>4</v>
      </c>
      <c r="Y20" t="s">
        <v>601</v>
      </c>
    </row>
    <row r="21" spans="1:25" x14ac:dyDescent="0.25">
      <c r="A21" s="73">
        <v>4</v>
      </c>
      <c r="B21" s="74" t="s">
        <v>247</v>
      </c>
      <c r="C21" s="77">
        <v>42481</v>
      </c>
      <c r="D21" s="78">
        <v>0.40625</v>
      </c>
      <c r="E21" s="78">
        <v>0.46875</v>
      </c>
      <c r="F21" s="78" t="s">
        <v>565</v>
      </c>
      <c r="G21" s="74">
        <v>2</v>
      </c>
      <c r="H21" s="79">
        <v>2</v>
      </c>
      <c r="I21" s="74">
        <v>9</v>
      </c>
      <c r="J21" s="74">
        <v>49</v>
      </c>
      <c r="K21" s="80">
        <v>0.40902777777777777</v>
      </c>
      <c r="L21" s="76" t="s">
        <v>110</v>
      </c>
      <c r="M21" s="74" t="s">
        <v>659</v>
      </c>
      <c r="N21" s="74">
        <v>202</v>
      </c>
      <c r="O21" s="74">
        <v>1</v>
      </c>
      <c r="P21" s="74" t="s">
        <v>246</v>
      </c>
      <c r="Q21" s="13" t="s">
        <v>245</v>
      </c>
      <c r="R21" s="74">
        <v>1</v>
      </c>
      <c r="S21" t="str">
        <f t="shared" si="0"/>
        <v>Serena</v>
      </c>
      <c r="T21">
        <f t="shared" si="1"/>
        <v>7.97</v>
      </c>
      <c r="U21">
        <f t="shared" si="2"/>
        <v>39.284999999999997</v>
      </c>
      <c r="V21">
        <f t="shared" si="3"/>
        <v>0.20287641593483519</v>
      </c>
      <c r="X21" s="23">
        <v>105</v>
      </c>
      <c r="Y21" t="s">
        <v>601</v>
      </c>
    </row>
    <row r="22" spans="1:25" x14ac:dyDescent="0.25">
      <c r="A22" s="73">
        <v>4</v>
      </c>
      <c r="B22" s="74" t="s">
        <v>247</v>
      </c>
      <c r="C22" s="77">
        <v>42481</v>
      </c>
      <c r="D22" s="78">
        <v>0.40625</v>
      </c>
      <c r="E22" s="78">
        <v>0.46875</v>
      </c>
      <c r="F22" s="78" t="s">
        <v>565</v>
      </c>
      <c r="G22" s="74">
        <v>2</v>
      </c>
      <c r="H22" s="79">
        <v>3</v>
      </c>
      <c r="I22" s="74">
        <v>9</v>
      </c>
      <c r="J22" s="74">
        <v>51</v>
      </c>
      <c r="K22" s="80">
        <v>0.41041666666666665</v>
      </c>
      <c r="L22" s="76" t="s">
        <v>248</v>
      </c>
      <c r="M22" s="74" t="s">
        <v>659</v>
      </c>
      <c r="N22" s="74">
        <v>202</v>
      </c>
      <c r="O22" s="74">
        <v>1</v>
      </c>
      <c r="P22" s="74" t="s">
        <v>246</v>
      </c>
      <c r="Q22" s="13" t="s">
        <v>245</v>
      </c>
      <c r="R22" s="74">
        <v>1</v>
      </c>
      <c r="S22" t="str">
        <f t="shared" si="0"/>
        <v>Serena</v>
      </c>
      <c r="T22">
        <f t="shared" si="1"/>
        <v>7.97</v>
      </c>
      <c r="U22">
        <f t="shared" si="2"/>
        <v>39.284999999999997</v>
      </c>
      <c r="V22">
        <f t="shared" si="3"/>
        <v>0.20287641593483519</v>
      </c>
      <c r="X22" s="23">
        <v>114</v>
      </c>
      <c r="Y22" t="s">
        <v>601</v>
      </c>
    </row>
    <row r="23" spans="1:25" x14ac:dyDescent="0.25">
      <c r="A23" s="73">
        <v>4</v>
      </c>
      <c r="B23" s="74" t="s">
        <v>247</v>
      </c>
      <c r="C23" s="77">
        <v>42481</v>
      </c>
      <c r="D23" s="78">
        <v>0.40625</v>
      </c>
      <c r="E23" s="78">
        <v>0.46875</v>
      </c>
      <c r="F23" s="78" t="s">
        <v>565</v>
      </c>
      <c r="G23" s="74">
        <v>2</v>
      </c>
      <c r="H23" s="79">
        <v>4</v>
      </c>
      <c r="I23" s="74">
        <v>9</v>
      </c>
      <c r="J23" s="74">
        <v>58</v>
      </c>
      <c r="K23" s="80">
        <v>0.4152777777777778</v>
      </c>
      <c r="L23" s="76" t="s">
        <v>25</v>
      </c>
      <c r="M23" s="74" t="s">
        <v>659</v>
      </c>
      <c r="N23" s="74">
        <v>202</v>
      </c>
      <c r="O23" s="74">
        <v>1</v>
      </c>
      <c r="P23" s="74" t="s">
        <v>246</v>
      </c>
      <c r="Q23" s="13" t="s">
        <v>245</v>
      </c>
      <c r="R23" s="74">
        <v>1</v>
      </c>
      <c r="S23" t="str">
        <f t="shared" si="0"/>
        <v>Serena</v>
      </c>
      <c r="T23">
        <f t="shared" si="1"/>
        <v>7.97</v>
      </c>
      <c r="U23">
        <f t="shared" si="2"/>
        <v>39.284999999999997</v>
      </c>
      <c r="V23">
        <f t="shared" si="3"/>
        <v>0.20287641593483519</v>
      </c>
      <c r="X23" s="23">
        <v>122</v>
      </c>
      <c r="Y23" t="s">
        <v>601</v>
      </c>
    </row>
    <row r="24" spans="1:25" x14ac:dyDescent="0.25">
      <c r="A24" s="73">
        <v>4</v>
      </c>
      <c r="B24" s="74" t="s">
        <v>247</v>
      </c>
      <c r="C24" s="77">
        <v>42481</v>
      </c>
      <c r="D24" s="78">
        <v>0.40625</v>
      </c>
      <c r="E24" s="78">
        <v>0.46875</v>
      </c>
      <c r="F24" s="78" t="s">
        <v>565</v>
      </c>
      <c r="G24" s="74">
        <v>2</v>
      </c>
      <c r="H24" s="79">
        <v>5</v>
      </c>
      <c r="I24" s="74">
        <v>9</v>
      </c>
      <c r="J24" s="74">
        <v>59</v>
      </c>
      <c r="K24" s="80">
        <v>0.41597222222222219</v>
      </c>
      <c r="L24" s="76" t="s">
        <v>72</v>
      </c>
      <c r="M24" s="74" t="s">
        <v>659</v>
      </c>
      <c r="N24" s="74">
        <v>202</v>
      </c>
      <c r="O24" s="74">
        <v>1</v>
      </c>
      <c r="P24" s="74" t="s">
        <v>246</v>
      </c>
      <c r="Q24" s="13" t="s">
        <v>245</v>
      </c>
      <c r="R24" s="74">
        <v>1</v>
      </c>
      <c r="S24" t="str">
        <f t="shared" si="0"/>
        <v>Serena</v>
      </c>
      <c r="T24">
        <f t="shared" si="1"/>
        <v>7.97</v>
      </c>
      <c r="U24">
        <f t="shared" si="2"/>
        <v>39.284999999999997</v>
      </c>
      <c r="V24">
        <f t="shared" si="3"/>
        <v>0.20287641593483519</v>
      </c>
      <c r="X24" s="23">
        <v>124</v>
      </c>
      <c r="Y24" t="s">
        <v>601</v>
      </c>
    </row>
    <row r="25" spans="1:25" x14ac:dyDescent="0.25">
      <c r="A25" s="73">
        <v>4</v>
      </c>
      <c r="B25" s="74" t="s">
        <v>247</v>
      </c>
      <c r="C25" s="77">
        <v>42481</v>
      </c>
      <c r="D25" s="78">
        <v>0.40625</v>
      </c>
      <c r="E25" s="78">
        <v>0.46875</v>
      </c>
      <c r="F25" s="78" t="s">
        <v>565</v>
      </c>
      <c r="G25" s="74">
        <v>2</v>
      </c>
      <c r="H25" s="79">
        <v>6</v>
      </c>
      <c r="I25" s="74">
        <v>10</v>
      </c>
      <c r="J25" s="74">
        <v>4</v>
      </c>
      <c r="K25" s="80">
        <v>0.41944444444444445</v>
      </c>
      <c r="L25" s="76" t="s">
        <v>112</v>
      </c>
      <c r="M25" s="74" t="s">
        <v>659</v>
      </c>
      <c r="N25" s="74">
        <v>202</v>
      </c>
      <c r="O25" s="74">
        <v>1</v>
      </c>
      <c r="P25" s="74" t="s">
        <v>246</v>
      </c>
      <c r="Q25" s="13" t="s">
        <v>245</v>
      </c>
      <c r="R25" s="74">
        <v>1</v>
      </c>
      <c r="S25" t="str">
        <f t="shared" si="0"/>
        <v>Serena</v>
      </c>
      <c r="T25">
        <f t="shared" si="1"/>
        <v>7.97</v>
      </c>
      <c r="U25">
        <f t="shared" si="2"/>
        <v>39.284999999999997</v>
      </c>
      <c r="V25">
        <f t="shared" si="3"/>
        <v>0.20287641593483519</v>
      </c>
      <c r="X25" s="23">
        <v>126</v>
      </c>
      <c r="Y25" t="s">
        <v>601</v>
      </c>
    </row>
    <row r="26" spans="1:25" x14ac:dyDescent="0.25">
      <c r="A26" s="73">
        <v>4</v>
      </c>
      <c r="B26" s="74" t="s">
        <v>247</v>
      </c>
      <c r="C26" s="77">
        <v>42481</v>
      </c>
      <c r="D26" s="78">
        <v>0.40625</v>
      </c>
      <c r="E26" s="78">
        <v>0.46875</v>
      </c>
      <c r="F26" s="78" t="s">
        <v>565</v>
      </c>
      <c r="G26" s="74">
        <v>2</v>
      </c>
      <c r="H26" s="79">
        <v>7</v>
      </c>
      <c r="I26" s="74">
        <v>10</v>
      </c>
      <c r="J26" s="74">
        <v>12</v>
      </c>
      <c r="K26" s="80">
        <v>0.42499999999999999</v>
      </c>
      <c r="L26" s="76" t="s">
        <v>39</v>
      </c>
      <c r="M26" s="74" t="s">
        <v>659</v>
      </c>
      <c r="N26" s="74">
        <v>202</v>
      </c>
      <c r="O26" s="74">
        <v>1</v>
      </c>
      <c r="P26" s="74" t="s">
        <v>246</v>
      </c>
      <c r="Q26" s="13" t="s">
        <v>245</v>
      </c>
      <c r="R26" s="74">
        <v>1</v>
      </c>
      <c r="S26" t="str">
        <f t="shared" si="0"/>
        <v>Serena</v>
      </c>
      <c r="T26">
        <f t="shared" si="1"/>
        <v>7.97</v>
      </c>
      <c r="U26">
        <f t="shared" si="2"/>
        <v>39.284999999999997</v>
      </c>
      <c r="V26">
        <f t="shared" si="3"/>
        <v>0.20287641593483519</v>
      </c>
      <c r="X26" s="23">
        <v>141</v>
      </c>
      <c r="Y26" t="s">
        <v>601</v>
      </c>
    </row>
    <row r="27" spans="1:25" x14ac:dyDescent="0.25">
      <c r="A27" s="73">
        <v>4</v>
      </c>
      <c r="B27" s="74" t="s">
        <v>247</v>
      </c>
      <c r="C27" s="77">
        <v>42481</v>
      </c>
      <c r="D27" s="78">
        <v>0.40625</v>
      </c>
      <c r="E27" s="78">
        <v>0.46875</v>
      </c>
      <c r="F27" s="78" t="s">
        <v>565</v>
      </c>
      <c r="G27" s="74">
        <v>2</v>
      </c>
      <c r="H27" s="79">
        <v>8</v>
      </c>
      <c r="I27" s="74">
        <v>10</v>
      </c>
      <c r="J27" s="74">
        <v>17</v>
      </c>
      <c r="K27" s="80">
        <v>0.4284722222222222</v>
      </c>
      <c r="L27" s="76" t="s">
        <v>54</v>
      </c>
      <c r="M27" s="74" t="s">
        <v>659</v>
      </c>
      <c r="N27" s="74">
        <v>203</v>
      </c>
      <c r="O27" s="74">
        <v>1</v>
      </c>
      <c r="P27" s="74" t="s">
        <v>246</v>
      </c>
      <c r="Q27" s="13" t="s">
        <v>245</v>
      </c>
      <c r="R27" s="74">
        <v>1</v>
      </c>
      <c r="S27" t="str">
        <f t="shared" si="0"/>
        <v>Serena</v>
      </c>
      <c r="T27">
        <f t="shared" si="1"/>
        <v>7.97</v>
      </c>
      <c r="U27">
        <f t="shared" si="2"/>
        <v>39.284999999999997</v>
      </c>
      <c r="V27">
        <f t="shared" si="3"/>
        <v>0.20287641593483519</v>
      </c>
      <c r="X27" s="23">
        <v>211</v>
      </c>
      <c r="Y27" t="s">
        <v>601</v>
      </c>
    </row>
    <row r="28" spans="1:25" x14ac:dyDescent="0.25">
      <c r="A28" s="73">
        <v>4</v>
      </c>
      <c r="B28" s="74" t="s">
        <v>247</v>
      </c>
      <c r="C28" s="77">
        <v>42481</v>
      </c>
      <c r="D28" s="78">
        <v>0.40625</v>
      </c>
      <c r="E28" s="78">
        <v>0.46875</v>
      </c>
      <c r="F28" s="78" t="s">
        <v>565</v>
      </c>
      <c r="G28" s="74">
        <v>2</v>
      </c>
      <c r="H28" s="79">
        <v>9</v>
      </c>
      <c r="I28" s="74">
        <v>10</v>
      </c>
      <c r="J28" s="74">
        <v>25</v>
      </c>
      <c r="K28" s="80">
        <v>0.43402777777777773</v>
      </c>
      <c r="L28" s="76" t="s">
        <v>229</v>
      </c>
      <c r="M28" s="74" t="s">
        <v>659</v>
      </c>
      <c r="N28" s="74">
        <v>203</v>
      </c>
      <c r="O28" s="74">
        <v>1</v>
      </c>
      <c r="P28" s="74" t="s">
        <v>246</v>
      </c>
      <c r="Q28" s="13" t="s">
        <v>245</v>
      </c>
      <c r="R28" s="74">
        <v>1</v>
      </c>
      <c r="S28" t="str">
        <f t="shared" si="0"/>
        <v>Serena</v>
      </c>
      <c r="T28">
        <f t="shared" si="1"/>
        <v>7.97</v>
      </c>
      <c r="U28">
        <f t="shared" si="2"/>
        <v>39.284999999999997</v>
      </c>
      <c r="V28">
        <f t="shared" si="3"/>
        <v>0.20287641593483519</v>
      </c>
      <c r="X28" s="23">
        <v>223</v>
      </c>
      <c r="Y28" t="s">
        <v>601</v>
      </c>
    </row>
    <row r="29" spans="1:25" x14ac:dyDescent="0.25">
      <c r="A29" s="73">
        <v>4</v>
      </c>
      <c r="B29" s="74" t="s">
        <v>247</v>
      </c>
      <c r="C29" s="77">
        <v>42481</v>
      </c>
      <c r="D29" s="78">
        <v>0.40625</v>
      </c>
      <c r="E29" s="78">
        <v>0.46875</v>
      </c>
      <c r="F29" s="78" t="s">
        <v>565</v>
      </c>
      <c r="G29" s="74">
        <v>2</v>
      </c>
      <c r="H29" s="79">
        <v>11</v>
      </c>
      <c r="I29" s="74">
        <v>10</v>
      </c>
      <c r="J29" s="74">
        <v>29</v>
      </c>
      <c r="K29" s="80">
        <v>0.4368055555555555</v>
      </c>
      <c r="L29" s="76" t="s">
        <v>249</v>
      </c>
      <c r="M29" s="74" t="s">
        <v>659</v>
      </c>
      <c r="N29" s="74">
        <v>202</v>
      </c>
      <c r="O29" s="74">
        <v>1</v>
      </c>
      <c r="P29" s="74" t="s">
        <v>246</v>
      </c>
      <c r="Q29" s="13" t="s">
        <v>245</v>
      </c>
      <c r="R29" s="74">
        <v>1</v>
      </c>
      <c r="S29" t="str">
        <f t="shared" si="0"/>
        <v>Serena</v>
      </c>
      <c r="T29">
        <f t="shared" si="1"/>
        <v>7.97</v>
      </c>
      <c r="U29">
        <f t="shared" si="2"/>
        <v>39.284999999999997</v>
      </c>
      <c r="V29">
        <f t="shared" si="3"/>
        <v>0.20287641593483519</v>
      </c>
      <c r="X29" s="23">
        <v>242</v>
      </c>
      <c r="Y29" t="s">
        <v>601</v>
      </c>
    </row>
    <row r="30" spans="1:25" x14ac:dyDescent="0.25">
      <c r="A30" s="73">
        <v>4</v>
      </c>
      <c r="B30" s="74" t="s">
        <v>247</v>
      </c>
      <c r="C30" s="77">
        <v>42481</v>
      </c>
      <c r="D30" s="78">
        <v>0.40625</v>
      </c>
      <c r="E30" s="78">
        <v>0.46875</v>
      </c>
      <c r="F30" s="78" t="s">
        <v>565</v>
      </c>
      <c r="G30" s="74">
        <v>2</v>
      </c>
      <c r="H30" s="79">
        <v>12</v>
      </c>
      <c r="I30" s="74">
        <v>10</v>
      </c>
      <c r="J30" s="74">
        <v>30</v>
      </c>
      <c r="K30" s="80">
        <v>0.4375</v>
      </c>
      <c r="L30" s="76" t="s">
        <v>35</v>
      </c>
      <c r="M30" s="74" t="s">
        <v>659</v>
      </c>
      <c r="N30" s="74">
        <v>202</v>
      </c>
      <c r="O30" s="74">
        <v>1</v>
      </c>
      <c r="P30" s="74" t="s">
        <v>246</v>
      </c>
      <c r="Q30" s="13" t="s">
        <v>245</v>
      </c>
      <c r="R30" s="74">
        <v>2</v>
      </c>
      <c r="S30" t="str">
        <f t="shared" si="0"/>
        <v>Serena</v>
      </c>
      <c r="T30">
        <f t="shared" si="1"/>
        <v>17.84</v>
      </c>
      <c r="U30">
        <f t="shared" si="2"/>
        <v>39.284999999999997</v>
      </c>
      <c r="V30">
        <f t="shared" si="3"/>
        <v>0.45411734758813799</v>
      </c>
      <c r="X30" s="23">
        <v>292</v>
      </c>
      <c r="Y30" t="s">
        <v>601</v>
      </c>
    </row>
    <row r="31" spans="1:25" x14ac:dyDescent="0.25">
      <c r="A31" s="73">
        <v>4</v>
      </c>
      <c r="B31" s="74" t="s">
        <v>247</v>
      </c>
      <c r="C31" s="77">
        <v>42481</v>
      </c>
      <c r="D31" s="78">
        <v>0.40625</v>
      </c>
      <c r="E31" s="78">
        <v>0.46875</v>
      </c>
      <c r="F31" s="78" t="s">
        <v>565</v>
      </c>
      <c r="G31" s="74">
        <v>2</v>
      </c>
      <c r="H31" s="79">
        <v>13</v>
      </c>
      <c r="I31" s="74">
        <v>10</v>
      </c>
      <c r="J31" s="74">
        <v>33</v>
      </c>
      <c r="K31" s="80">
        <v>0.43958333333333338</v>
      </c>
      <c r="L31" s="76" t="s">
        <v>113</v>
      </c>
      <c r="M31" s="74" t="s">
        <v>659</v>
      </c>
      <c r="N31" s="74">
        <v>202</v>
      </c>
      <c r="O31" s="74">
        <v>1</v>
      </c>
      <c r="P31" s="74" t="s">
        <v>246</v>
      </c>
      <c r="Q31" s="13" t="s">
        <v>245</v>
      </c>
      <c r="R31" s="74">
        <v>1</v>
      </c>
      <c r="S31" t="str">
        <f t="shared" si="0"/>
        <v>Serena</v>
      </c>
      <c r="T31">
        <f t="shared" si="1"/>
        <v>7.97</v>
      </c>
      <c r="U31">
        <f t="shared" si="2"/>
        <v>39.284999999999997</v>
      </c>
      <c r="V31">
        <f t="shared" si="3"/>
        <v>0.20287641593483519</v>
      </c>
      <c r="X31" s="23">
        <v>306</v>
      </c>
      <c r="Y31" t="s">
        <v>601</v>
      </c>
    </row>
    <row r="32" spans="1:25" x14ac:dyDescent="0.25">
      <c r="A32" s="73">
        <v>4</v>
      </c>
      <c r="B32" s="74" t="s">
        <v>247</v>
      </c>
      <c r="C32" s="77">
        <v>42481</v>
      </c>
      <c r="D32" s="78">
        <v>0.40625</v>
      </c>
      <c r="E32" s="78">
        <v>0.46875</v>
      </c>
      <c r="F32" s="78" t="s">
        <v>565</v>
      </c>
      <c r="G32" s="74">
        <v>2</v>
      </c>
      <c r="H32" s="79">
        <v>14</v>
      </c>
      <c r="I32" s="74">
        <v>10</v>
      </c>
      <c r="J32" s="74">
        <v>40</v>
      </c>
      <c r="K32" s="80">
        <v>0.44444444444444442</v>
      </c>
      <c r="L32" s="76" t="s">
        <v>201</v>
      </c>
      <c r="M32" s="74" t="s">
        <v>659</v>
      </c>
      <c r="N32" s="74">
        <v>202</v>
      </c>
      <c r="O32" s="74">
        <v>1</v>
      </c>
      <c r="P32" s="74" t="s">
        <v>246</v>
      </c>
      <c r="Q32" s="13" t="s">
        <v>245</v>
      </c>
      <c r="R32" s="74">
        <v>1</v>
      </c>
      <c r="S32" t="str">
        <f t="shared" si="0"/>
        <v>Serena</v>
      </c>
      <c r="T32">
        <f t="shared" si="1"/>
        <v>7.97</v>
      </c>
      <c r="U32">
        <f t="shared" si="2"/>
        <v>39.284999999999997</v>
      </c>
      <c r="V32">
        <f t="shared" si="3"/>
        <v>0.20287641593483519</v>
      </c>
      <c r="X32" s="23">
        <v>214</v>
      </c>
      <c r="Y32" t="s">
        <v>601</v>
      </c>
    </row>
    <row r="33" spans="1:22" x14ac:dyDescent="0.25">
      <c r="A33" s="73">
        <v>4</v>
      </c>
      <c r="B33" s="74" t="s">
        <v>247</v>
      </c>
      <c r="C33" s="77">
        <v>42481</v>
      </c>
      <c r="D33" s="78">
        <v>0.40625</v>
      </c>
      <c r="E33" s="78">
        <v>0.46875</v>
      </c>
      <c r="F33" s="78" t="s">
        <v>565</v>
      </c>
      <c r="G33" s="74">
        <v>2</v>
      </c>
      <c r="H33" s="79">
        <v>15</v>
      </c>
      <c r="I33" s="74">
        <v>10</v>
      </c>
      <c r="J33" s="74">
        <v>41</v>
      </c>
      <c r="K33" s="80">
        <v>0.44513888888888892</v>
      </c>
      <c r="L33" s="76" t="s">
        <v>70</v>
      </c>
      <c r="M33" s="74" t="s">
        <v>659</v>
      </c>
      <c r="N33" s="74">
        <v>203</v>
      </c>
      <c r="O33" s="74">
        <v>1</v>
      </c>
      <c r="P33" s="74" t="s">
        <v>246</v>
      </c>
      <c r="Q33" s="13" t="s">
        <v>245</v>
      </c>
      <c r="R33" s="74">
        <v>1</v>
      </c>
      <c r="S33" t="str">
        <f t="shared" si="0"/>
        <v>Serena</v>
      </c>
      <c r="T33">
        <f t="shared" si="1"/>
        <v>7.97</v>
      </c>
      <c r="U33">
        <f t="shared" si="2"/>
        <v>39.284999999999997</v>
      </c>
      <c r="V33">
        <f t="shared" si="3"/>
        <v>0.20287641593483519</v>
      </c>
    </row>
    <row r="34" spans="1:22" x14ac:dyDescent="0.25">
      <c r="A34" s="73">
        <v>4</v>
      </c>
      <c r="B34" s="74" t="s">
        <v>247</v>
      </c>
      <c r="C34" s="77">
        <v>42481</v>
      </c>
      <c r="D34" s="78">
        <v>0.40625</v>
      </c>
      <c r="E34" s="78">
        <v>0.46875</v>
      </c>
      <c r="F34" s="78" t="s">
        <v>565</v>
      </c>
      <c r="G34" s="74">
        <v>2</v>
      </c>
      <c r="H34" s="79">
        <v>16</v>
      </c>
      <c r="I34" s="74">
        <v>10</v>
      </c>
      <c r="J34" s="74">
        <v>48</v>
      </c>
      <c r="K34" s="80">
        <v>0.45</v>
      </c>
      <c r="L34" s="76" t="s">
        <v>48</v>
      </c>
      <c r="M34" s="74" t="s">
        <v>659</v>
      </c>
      <c r="N34" s="74">
        <v>202</v>
      </c>
      <c r="O34" s="74">
        <v>1</v>
      </c>
      <c r="P34" s="74" t="s">
        <v>246</v>
      </c>
      <c r="Q34" s="13" t="s">
        <v>245</v>
      </c>
      <c r="R34" s="74">
        <v>1</v>
      </c>
      <c r="S34" t="str">
        <f t="shared" si="0"/>
        <v>Serena</v>
      </c>
      <c r="T34">
        <f t="shared" si="1"/>
        <v>7.97</v>
      </c>
      <c r="U34">
        <f t="shared" si="2"/>
        <v>39.284999999999997</v>
      </c>
      <c r="V34">
        <f t="shared" si="3"/>
        <v>0.20287641593483519</v>
      </c>
    </row>
    <row r="35" spans="1:22" x14ac:dyDescent="0.25">
      <c r="A35" s="73">
        <v>4</v>
      </c>
      <c r="B35" s="74" t="s">
        <v>247</v>
      </c>
      <c r="C35" s="77">
        <v>42481</v>
      </c>
      <c r="D35" s="78">
        <v>0.40625</v>
      </c>
      <c r="E35" s="78">
        <v>0.46875</v>
      </c>
      <c r="F35" s="78" t="s">
        <v>565</v>
      </c>
      <c r="G35" s="74">
        <v>2</v>
      </c>
      <c r="H35" s="79">
        <v>17</v>
      </c>
      <c r="I35" s="74">
        <v>10</v>
      </c>
      <c r="J35" s="74">
        <v>55</v>
      </c>
      <c r="K35" s="80">
        <v>0.4548611111111111</v>
      </c>
      <c r="L35" s="76" t="s">
        <v>93</v>
      </c>
      <c r="M35" s="74" t="s">
        <v>659</v>
      </c>
      <c r="N35" s="74">
        <v>202</v>
      </c>
      <c r="O35" s="74">
        <v>1</v>
      </c>
      <c r="P35" s="74" t="s">
        <v>246</v>
      </c>
      <c r="Q35" s="13" t="s">
        <v>245</v>
      </c>
      <c r="R35" s="74">
        <v>1</v>
      </c>
      <c r="S35" t="str">
        <f t="shared" si="0"/>
        <v>Serena</v>
      </c>
      <c r="T35">
        <f t="shared" si="1"/>
        <v>7.97</v>
      </c>
      <c r="U35">
        <f t="shared" si="2"/>
        <v>39.284999999999997</v>
      </c>
      <c r="V35">
        <f t="shared" si="3"/>
        <v>0.20287641593483519</v>
      </c>
    </row>
    <row r="36" spans="1:22" x14ac:dyDescent="0.25">
      <c r="A36" s="73">
        <v>4</v>
      </c>
      <c r="B36" s="74" t="s">
        <v>247</v>
      </c>
      <c r="C36" s="77">
        <v>42481</v>
      </c>
      <c r="D36" s="78">
        <v>0.40625</v>
      </c>
      <c r="E36" s="78">
        <v>0.46875</v>
      </c>
      <c r="F36" s="78" t="s">
        <v>565</v>
      </c>
      <c r="G36" s="74">
        <v>2</v>
      </c>
      <c r="H36" s="79">
        <v>18</v>
      </c>
      <c r="I36" s="74">
        <v>11</v>
      </c>
      <c r="J36" s="74">
        <v>1</v>
      </c>
      <c r="K36" s="80">
        <v>0.45902777777777781</v>
      </c>
      <c r="L36" s="76" t="s">
        <v>15</v>
      </c>
      <c r="M36" s="74" t="s">
        <v>659</v>
      </c>
      <c r="N36" s="74">
        <v>202</v>
      </c>
      <c r="O36" s="74">
        <v>1</v>
      </c>
      <c r="P36" s="74" t="s">
        <v>246</v>
      </c>
      <c r="Q36" s="13" t="s">
        <v>245</v>
      </c>
      <c r="R36" s="74">
        <v>1</v>
      </c>
      <c r="S36" t="str">
        <f t="shared" si="0"/>
        <v>Serena</v>
      </c>
      <c r="T36">
        <f t="shared" si="1"/>
        <v>7.97</v>
      </c>
      <c r="U36">
        <f t="shared" si="2"/>
        <v>39.284999999999997</v>
      </c>
      <c r="V36">
        <f t="shared" si="3"/>
        <v>0.20287641593483519</v>
      </c>
    </row>
    <row r="37" spans="1:22" x14ac:dyDescent="0.25">
      <c r="A37" s="73">
        <v>4</v>
      </c>
      <c r="B37" s="74" t="s">
        <v>247</v>
      </c>
      <c r="C37" s="77">
        <v>42481</v>
      </c>
      <c r="D37" s="78">
        <v>0.40625</v>
      </c>
      <c r="E37" s="78">
        <v>0.46875</v>
      </c>
      <c r="F37" s="78" t="s">
        <v>565</v>
      </c>
      <c r="G37" s="74">
        <v>2</v>
      </c>
      <c r="H37" s="79">
        <v>19</v>
      </c>
      <c r="I37" s="74">
        <v>11</v>
      </c>
      <c r="J37" s="74">
        <v>6</v>
      </c>
      <c r="K37" s="80">
        <v>0.46249999999999997</v>
      </c>
      <c r="L37" s="76" t="s">
        <v>27</v>
      </c>
      <c r="M37" s="74" t="s">
        <v>659</v>
      </c>
      <c r="N37" s="74">
        <v>203</v>
      </c>
      <c r="O37" s="74">
        <v>1</v>
      </c>
      <c r="P37" s="74" t="s">
        <v>246</v>
      </c>
      <c r="Q37" s="13" t="s">
        <v>245</v>
      </c>
      <c r="R37" s="74">
        <v>1</v>
      </c>
      <c r="S37" t="str">
        <f t="shared" si="0"/>
        <v>Serena</v>
      </c>
      <c r="T37">
        <f t="shared" si="1"/>
        <v>7.97</v>
      </c>
      <c r="U37">
        <f t="shared" si="2"/>
        <v>39.284999999999997</v>
      </c>
      <c r="V37">
        <f t="shared" si="3"/>
        <v>0.20287641593483519</v>
      </c>
    </row>
    <row r="38" spans="1:22" x14ac:dyDescent="0.25">
      <c r="A38" s="73">
        <v>4</v>
      </c>
      <c r="B38" s="74" t="s">
        <v>247</v>
      </c>
      <c r="C38" s="77">
        <v>42481</v>
      </c>
      <c r="D38" s="78">
        <v>0.40625</v>
      </c>
      <c r="E38" s="78">
        <v>0.46875</v>
      </c>
      <c r="F38" s="78" t="s">
        <v>565</v>
      </c>
      <c r="G38" s="74">
        <v>2</v>
      </c>
      <c r="H38" s="79">
        <v>20</v>
      </c>
      <c r="I38" s="74">
        <v>11</v>
      </c>
      <c r="J38" s="74">
        <v>11</v>
      </c>
      <c r="K38" s="80">
        <v>0.46597222222222223</v>
      </c>
      <c r="L38" s="76" t="s">
        <v>100</v>
      </c>
      <c r="M38" s="74" t="s">
        <v>659</v>
      </c>
      <c r="N38" s="74">
        <v>202</v>
      </c>
      <c r="O38" s="74">
        <v>1</v>
      </c>
      <c r="P38" s="74" t="s">
        <v>246</v>
      </c>
      <c r="Q38" s="13" t="s">
        <v>245</v>
      </c>
      <c r="R38" s="74">
        <v>1</v>
      </c>
      <c r="S38" t="str">
        <f t="shared" si="0"/>
        <v>Serena</v>
      </c>
      <c r="T38">
        <f t="shared" si="1"/>
        <v>7.97</v>
      </c>
      <c r="U38">
        <f t="shared" si="2"/>
        <v>39.284999999999997</v>
      </c>
      <c r="V38">
        <f t="shared" si="3"/>
        <v>0.20287641593483519</v>
      </c>
    </row>
    <row r="39" spans="1:22" x14ac:dyDescent="0.25">
      <c r="A39" s="73">
        <v>4</v>
      </c>
      <c r="B39" s="74" t="s">
        <v>247</v>
      </c>
      <c r="C39" s="77">
        <v>42481</v>
      </c>
      <c r="D39" s="78">
        <v>0.53125</v>
      </c>
      <c r="E39" s="78">
        <v>0.59375</v>
      </c>
      <c r="F39" s="78" t="s">
        <v>566</v>
      </c>
      <c r="G39" s="74">
        <v>3</v>
      </c>
      <c r="H39" s="79">
        <v>1</v>
      </c>
      <c r="I39" s="74">
        <v>12</v>
      </c>
      <c r="J39" s="74">
        <v>46</v>
      </c>
      <c r="K39" s="80">
        <v>0.53194444444444444</v>
      </c>
      <c r="L39" s="76" t="s">
        <v>121</v>
      </c>
      <c r="M39" s="74" t="s">
        <v>659</v>
      </c>
      <c r="N39" s="74">
        <v>202</v>
      </c>
      <c r="O39" s="74">
        <v>1</v>
      </c>
      <c r="P39" s="74" t="s">
        <v>246</v>
      </c>
      <c r="Q39" s="13" t="s">
        <v>245</v>
      </c>
      <c r="R39" s="74">
        <v>2</v>
      </c>
      <c r="S39" t="str">
        <f t="shared" si="0"/>
        <v>Serena</v>
      </c>
      <c r="T39">
        <f t="shared" si="1"/>
        <v>17.84</v>
      </c>
      <c r="U39">
        <f t="shared" si="2"/>
        <v>39.284999999999997</v>
      </c>
      <c r="V39">
        <f t="shared" si="3"/>
        <v>0.45411734758813799</v>
      </c>
    </row>
    <row r="40" spans="1:22" x14ac:dyDescent="0.25">
      <c r="A40" s="73">
        <v>4</v>
      </c>
      <c r="B40" s="74" t="s">
        <v>247</v>
      </c>
      <c r="C40" s="77">
        <v>42481</v>
      </c>
      <c r="D40" s="78">
        <v>0.53125</v>
      </c>
      <c r="E40" s="78">
        <v>0.59375</v>
      </c>
      <c r="F40" s="78" t="s">
        <v>566</v>
      </c>
      <c r="G40" s="74">
        <v>3</v>
      </c>
      <c r="H40" s="79">
        <v>2</v>
      </c>
      <c r="I40" s="74">
        <v>12</v>
      </c>
      <c r="J40" s="74">
        <v>48</v>
      </c>
      <c r="K40" s="80">
        <v>0.53333333333333333</v>
      </c>
      <c r="L40" s="76" t="s">
        <v>81</v>
      </c>
      <c r="M40" s="74" t="s">
        <v>659</v>
      </c>
      <c r="N40" s="74">
        <v>203</v>
      </c>
      <c r="O40" s="74">
        <v>1</v>
      </c>
      <c r="P40" s="74" t="s">
        <v>246</v>
      </c>
      <c r="Q40" s="13" t="s">
        <v>245</v>
      </c>
      <c r="R40" s="74">
        <v>1</v>
      </c>
      <c r="S40" t="str">
        <f t="shared" si="0"/>
        <v>Serena</v>
      </c>
      <c r="T40">
        <f t="shared" si="1"/>
        <v>7.97</v>
      </c>
      <c r="U40">
        <f t="shared" si="2"/>
        <v>39.284999999999997</v>
      </c>
      <c r="V40">
        <f t="shared" si="3"/>
        <v>0.20287641593483519</v>
      </c>
    </row>
    <row r="41" spans="1:22" x14ac:dyDescent="0.25">
      <c r="A41" s="73">
        <v>4</v>
      </c>
      <c r="B41" s="74" t="s">
        <v>247</v>
      </c>
      <c r="C41" s="77">
        <v>42481</v>
      </c>
      <c r="D41" s="78">
        <v>0.53125</v>
      </c>
      <c r="E41" s="78">
        <v>0.59375</v>
      </c>
      <c r="F41" s="78" t="s">
        <v>566</v>
      </c>
      <c r="G41" s="74">
        <v>3</v>
      </c>
      <c r="H41" s="79">
        <v>3</v>
      </c>
      <c r="I41" s="74">
        <v>12</v>
      </c>
      <c r="J41" s="74">
        <v>52</v>
      </c>
      <c r="K41" s="80">
        <v>0.53611111111111109</v>
      </c>
      <c r="L41" s="76" t="s">
        <v>160</v>
      </c>
      <c r="M41" s="74" t="s">
        <v>659</v>
      </c>
      <c r="N41" s="74">
        <v>202</v>
      </c>
      <c r="O41" s="74">
        <v>1</v>
      </c>
      <c r="P41" s="74" t="s">
        <v>246</v>
      </c>
      <c r="Q41" s="13" t="s">
        <v>245</v>
      </c>
      <c r="R41" s="74">
        <v>1</v>
      </c>
      <c r="S41" t="str">
        <f t="shared" si="0"/>
        <v>Serena</v>
      </c>
      <c r="T41">
        <f t="shared" si="1"/>
        <v>7.97</v>
      </c>
      <c r="U41">
        <f t="shared" si="2"/>
        <v>39.284999999999997</v>
      </c>
      <c r="V41">
        <f t="shared" si="3"/>
        <v>0.20287641593483519</v>
      </c>
    </row>
    <row r="42" spans="1:22" x14ac:dyDescent="0.25">
      <c r="A42" s="73">
        <v>4</v>
      </c>
      <c r="B42" s="74" t="s">
        <v>247</v>
      </c>
      <c r="C42" s="77">
        <v>42481</v>
      </c>
      <c r="D42" s="78">
        <v>0.53125</v>
      </c>
      <c r="E42" s="78">
        <v>0.59375</v>
      </c>
      <c r="F42" s="78" t="s">
        <v>566</v>
      </c>
      <c r="G42" s="74">
        <v>3</v>
      </c>
      <c r="H42" s="79">
        <v>4</v>
      </c>
      <c r="I42" s="74">
        <v>13</v>
      </c>
      <c r="J42" s="74">
        <v>2</v>
      </c>
      <c r="K42" s="80">
        <v>0.54305555555555551</v>
      </c>
      <c r="L42" s="76" t="s">
        <v>250</v>
      </c>
      <c r="M42" s="74" t="s">
        <v>659</v>
      </c>
      <c r="N42" s="74">
        <v>202</v>
      </c>
      <c r="O42" s="74">
        <v>1</v>
      </c>
      <c r="P42" s="74" t="s">
        <v>246</v>
      </c>
      <c r="Q42" s="13" t="s">
        <v>245</v>
      </c>
      <c r="R42" s="74">
        <v>1</v>
      </c>
      <c r="S42" t="str">
        <f t="shared" si="0"/>
        <v>Serena</v>
      </c>
      <c r="T42">
        <f t="shared" si="1"/>
        <v>7.97</v>
      </c>
      <c r="U42">
        <f t="shared" si="2"/>
        <v>39.284999999999997</v>
      </c>
      <c r="V42">
        <f t="shared" si="3"/>
        <v>0.20287641593483519</v>
      </c>
    </row>
    <row r="43" spans="1:22" x14ac:dyDescent="0.25">
      <c r="A43" s="73">
        <v>4</v>
      </c>
      <c r="B43" s="74" t="s">
        <v>247</v>
      </c>
      <c r="C43" s="77">
        <v>42481</v>
      </c>
      <c r="D43" s="78">
        <v>0.53125</v>
      </c>
      <c r="E43" s="78">
        <v>0.59375</v>
      </c>
      <c r="F43" s="78" t="s">
        <v>566</v>
      </c>
      <c r="G43" s="74">
        <v>3</v>
      </c>
      <c r="H43" s="79">
        <v>5</v>
      </c>
      <c r="I43" s="74">
        <v>13</v>
      </c>
      <c r="J43" s="74">
        <v>5</v>
      </c>
      <c r="K43" s="80">
        <v>0.54513888888888895</v>
      </c>
      <c r="L43" s="76" t="s">
        <v>138</v>
      </c>
      <c r="M43" s="74" t="s">
        <v>659</v>
      </c>
      <c r="N43" s="74">
        <v>203</v>
      </c>
      <c r="O43" s="74">
        <v>1</v>
      </c>
      <c r="P43" s="74" t="s">
        <v>246</v>
      </c>
      <c r="Q43" s="13" t="s">
        <v>245</v>
      </c>
      <c r="R43" s="74">
        <v>1</v>
      </c>
      <c r="S43" t="str">
        <f t="shared" si="0"/>
        <v>Serena</v>
      </c>
      <c r="T43">
        <f t="shared" si="1"/>
        <v>7.97</v>
      </c>
      <c r="U43">
        <f t="shared" si="2"/>
        <v>39.284999999999997</v>
      </c>
      <c r="V43">
        <f t="shared" si="3"/>
        <v>0.20287641593483519</v>
      </c>
    </row>
    <row r="44" spans="1:22" x14ac:dyDescent="0.25">
      <c r="A44" s="73">
        <v>4</v>
      </c>
      <c r="B44" s="74" t="s">
        <v>247</v>
      </c>
      <c r="C44" s="77">
        <v>42481</v>
      </c>
      <c r="D44" s="78">
        <v>0.53125</v>
      </c>
      <c r="E44" s="78">
        <v>0.59375</v>
      </c>
      <c r="F44" s="78" t="s">
        <v>566</v>
      </c>
      <c r="G44" s="74">
        <v>3</v>
      </c>
      <c r="H44" s="79">
        <v>6</v>
      </c>
      <c r="I44" s="74">
        <v>13</v>
      </c>
      <c r="J44" s="74">
        <v>17</v>
      </c>
      <c r="K44" s="80">
        <v>0.55347222222222225</v>
      </c>
      <c r="L44" s="76" t="s">
        <v>52</v>
      </c>
      <c r="M44" s="74" t="s">
        <v>659</v>
      </c>
      <c r="N44" s="74">
        <v>202</v>
      </c>
      <c r="O44" s="74">
        <v>1</v>
      </c>
      <c r="P44" s="74" t="s">
        <v>246</v>
      </c>
      <c r="Q44" s="13" t="s">
        <v>245</v>
      </c>
      <c r="R44" s="74">
        <v>2</v>
      </c>
      <c r="S44" t="str">
        <f t="shared" si="0"/>
        <v>Serena</v>
      </c>
      <c r="T44">
        <f t="shared" si="1"/>
        <v>17.84</v>
      </c>
      <c r="U44">
        <f t="shared" si="2"/>
        <v>39.284999999999997</v>
      </c>
      <c r="V44">
        <f t="shared" si="3"/>
        <v>0.45411734758813799</v>
      </c>
    </row>
    <row r="45" spans="1:22" x14ac:dyDescent="0.25">
      <c r="A45" s="73">
        <v>4</v>
      </c>
      <c r="B45" s="74" t="s">
        <v>247</v>
      </c>
      <c r="C45" s="77">
        <v>42481</v>
      </c>
      <c r="D45" s="78">
        <v>0.53125</v>
      </c>
      <c r="E45" s="78">
        <v>0.59375</v>
      </c>
      <c r="F45" s="78" t="s">
        <v>566</v>
      </c>
      <c r="G45" s="74">
        <v>3</v>
      </c>
      <c r="H45" s="79">
        <v>7</v>
      </c>
      <c r="I45" s="74">
        <v>13</v>
      </c>
      <c r="J45" s="74">
        <v>19</v>
      </c>
      <c r="K45" s="80">
        <v>0.55486111111111114</v>
      </c>
      <c r="L45" s="76" t="s">
        <v>222</v>
      </c>
      <c r="M45" s="74" t="s">
        <v>659</v>
      </c>
      <c r="N45" s="74">
        <v>203</v>
      </c>
      <c r="O45" s="74">
        <v>1</v>
      </c>
      <c r="P45" s="74" t="s">
        <v>246</v>
      </c>
      <c r="Q45" s="13" t="s">
        <v>245</v>
      </c>
      <c r="R45" s="74">
        <v>1</v>
      </c>
      <c r="S45" t="str">
        <f t="shared" si="0"/>
        <v>Serena</v>
      </c>
      <c r="T45">
        <f t="shared" si="1"/>
        <v>7.97</v>
      </c>
      <c r="U45">
        <f t="shared" si="2"/>
        <v>39.284999999999997</v>
      </c>
      <c r="V45">
        <f t="shared" si="3"/>
        <v>0.20287641593483519</v>
      </c>
    </row>
    <row r="46" spans="1:22" x14ac:dyDescent="0.25">
      <c r="A46" s="73">
        <v>4</v>
      </c>
      <c r="B46" s="74" t="s">
        <v>247</v>
      </c>
      <c r="C46" s="77">
        <v>42481</v>
      </c>
      <c r="D46" s="78">
        <v>0.53125</v>
      </c>
      <c r="E46" s="78">
        <v>0.59375</v>
      </c>
      <c r="F46" s="78" t="s">
        <v>566</v>
      </c>
      <c r="G46" s="74">
        <v>3</v>
      </c>
      <c r="H46" s="79">
        <v>8</v>
      </c>
      <c r="I46" s="74">
        <v>13</v>
      </c>
      <c r="J46" s="74">
        <v>20</v>
      </c>
      <c r="K46" s="80">
        <v>0.55555555555555558</v>
      </c>
      <c r="L46" s="76" t="s">
        <v>110</v>
      </c>
      <c r="M46" s="74" t="s">
        <v>659</v>
      </c>
      <c r="N46" s="74">
        <v>202</v>
      </c>
      <c r="O46" s="74">
        <v>1</v>
      </c>
      <c r="P46" s="74" t="s">
        <v>246</v>
      </c>
      <c r="Q46" s="13" t="s">
        <v>245</v>
      </c>
      <c r="R46" s="74">
        <v>1</v>
      </c>
      <c r="S46" t="str">
        <f t="shared" si="0"/>
        <v>Serena</v>
      </c>
      <c r="T46">
        <f t="shared" si="1"/>
        <v>7.97</v>
      </c>
      <c r="U46">
        <f t="shared" si="2"/>
        <v>39.284999999999997</v>
      </c>
      <c r="V46">
        <f t="shared" si="3"/>
        <v>0.20287641593483519</v>
      </c>
    </row>
    <row r="47" spans="1:22" x14ac:dyDescent="0.25">
      <c r="A47" s="73">
        <v>4</v>
      </c>
      <c r="B47" s="74" t="s">
        <v>247</v>
      </c>
      <c r="C47" s="77">
        <v>42481</v>
      </c>
      <c r="D47" s="78">
        <v>0.53125</v>
      </c>
      <c r="E47" s="78">
        <v>0.59375</v>
      </c>
      <c r="F47" s="78" t="s">
        <v>566</v>
      </c>
      <c r="G47" s="74">
        <v>3</v>
      </c>
      <c r="H47" s="79">
        <v>9</v>
      </c>
      <c r="I47" s="74">
        <v>13</v>
      </c>
      <c r="J47" s="74">
        <v>24</v>
      </c>
      <c r="K47" s="80">
        <v>0.55833333333333335</v>
      </c>
      <c r="L47" s="76" t="s">
        <v>25</v>
      </c>
      <c r="M47" s="74" t="s">
        <v>659</v>
      </c>
      <c r="N47" s="74">
        <v>202</v>
      </c>
      <c r="O47" s="74">
        <v>1</v>
      </c>
      <c r="P47" s="74" t="s">
        <v>246</v>
      </c>
      <c r="Q47" s="13" t="s">
        <v>245</v>
      </c>
      <c r="R47" s="74">
        <v>1</v>
      </c>
      <c r="S47" t="str">
        <f t="shared" si="0"/>
        <v>Serena</v>
      </c>
      <c r="T47">
        <f t="shared" si="1"/>
        <v>7.97</v>
      </c>
      <c r="U47">
        <f t="shared" si="2"/>
        <v>39.284999999999997</v>
      </c>
      <c r="V47">
        <f t="shared" si="3"/>
        <v>0.20287641593483519</v>
      </c>
    </row>
    <row r="48" spans="1:22" x14ac:dyDescent="0.25">
      <c r="A48" s="73">
        <v>4</v>
      </c>
      <c r="B48" s="74" t="s">
        <v>247</v>
      </c>
      <c r="C48" s="77">
        <v>42481</v>
      </c>
      <c r="D48" s="78">
        <v>0.53125</v>
      </c>
      <c r="E48" s="78">
        <v>0.59375</v>
      </c>
      <c r="F48" s="78" t="s">
        <v>566</v>
      </c>
      <c r="G48" s="74">
        <v>3</v>
      </c>
      <c r="H48" s="79">
        <v>10</v>
      </c>
      <c r="I48" s="74">
        <v>13</v>
      </c>
      <c r="J48" s="74">
        <v>31</v>
      </c>
      <c r="K48" s="80">
        <v>0.56319444444444444</v>
      </c>
      <c r="L48" s="76" t="s">
        <v>190</v>
      </c>
      <c r="M48" s="74" t="s">
        <v>659</v>
      </c>
      <c r="N48" s="74">
        <v>203</v>
      </c>
      <c r="O48" s="74">
        <v>1</v>
      </c>
      <c r="P48" s="74" t="s">
        <v>246</v>
      </c>
      <c r="Q48" s="13" t="s">
        <v>245</v>
      </c>
      <c r="R48" s="74">
        <v>1</v>
      </c>
      <c r="S48" t="str">
        <f t="shared" si="0"/>
        <v>Serena</v>
      </c>
      <c r="T48">
        <f t="shared" si="1"/>
        <v>7.97</v>
      </c>
      <c r="U48">
        <f t="shared" si="2"/>
        <v>39.284999999999997</v>
      </c>
      <c r="V48">
        <f t="shared" si="3"/>
        <v>0.20287641593483519</v>
      </c>
    </row>
    <row r="49" spans="1:22" x14ac:dyDescent="0.25">
      <c r="A49" s="73">
        <v>4</v>
      </c>
      <c r="B49" s="74" t="s">
        <v>247</v>
      </c>
      <c r="C49" s="77">
        <v>42481</v>
      </c>
      <c r="D49" s="78">
        <v>0.53125</v>
      </c>
      <c r="E49" s="78">
        <v>0.59375</v>
      </c>
      <c r="F49" s="78" t="s">
        <v>566</v>
      </c>
      <c r="G49" s="74">
        <v>3</v>
      </c>
      <c r="H49" s="79">
        <v>11</v>
      </c>
      <c r="I49" s="74">
        <v>13</v>
      </c>
      <c r="J49" s="74">
        <v>33</v>
      </c>
      <c r="K49" s="80">
        <v>0.56458333333333333</v>
      </c>
      <c r="L49" s="76" t="s">
        <v>39</v>
      </c>
      <c r="M49" s="74" t="s">
        <v>659</v>
      </c>
      <c r="N49" s="74">
        <v>202</v>
      </c>
      <c r="O49" s="74">
        <v>1</v>
      </c>
      <c r="P49" s="74" t="s">
        <v>246</v>
      </c>
      <c r="Q49" s="13" t="s">
        <v>245</v>
      </c>
      <c r="R49" s="74">
        <v>1</v>
      </c>
      <c r="S49" t="str">
        <f t="shared" si="0"/>
        <v>Serena</v>
      </c>
      <c r="T49">
        <f t="shared" si="1"/>
        <v>7.97</v>
      </c>
      <c r="U49">
        <f t="shared" si="2"/>
        <v>39.284999999999997</v>
      </c>
      <c r="V49">
        <f t="shared" si="3"/>
        <v>0.20287641593483519</v>
      </c>
    </row>
    <row r="50" spans="1:22" x14ac:dyDescent="0.25">
      <c r="A50" s="73">
        <v>4</v>
      </c>
      <c r="B50" s="74" t="s">
        <v>247</v>
      </c>
      <c r="C50" s="77">
        <v>42481</v>
      </c>
      <c r="D50" s="78">
        <v>0.53125</v>
      </c>
      <c r="E50" s="78">
        <v>0.59375</v>
      </c>
      <c r="F50" s="78" t="s">
        <v>566</v>
      </c>
      <c r="G50" s="74">
        <v>3</v>
      </c>
      <c r="H50" s="79">
        <v>12</v>
      </c>
      <c r="I50" s="74">
        <v>13</v>
      </c>
      <c r="J50" s="74">
        <v>43</v>
      </c>
      <c r="K50" s="80">
        <v>0.57152777777777775</v>
      </c>
      <c r="L50" s="76" t="s">
        <v>35</v>
      </c>
      <c r="M50" s="74" t="s">
        <v>659</v>
      </c>
      <c r="N50" s="74">
        <v>202</v>
      </c>
      <c r="O50" s="74">
        <v>1</v>
      </c>
      <c r="P50" s="74" t="s">
        <v>246</v>
      </c>
      <c r="Q50" s="13" t="s">
        <v>245</v>
      </c>
      <c r="R50" s="74">
        <v>1</v>
      </c>
      <c r="S50" t="str">
        <f t="shared" si="0"/>
        <v>Serena</v>
      </c>
      <c r="T50">
        <f t="shared" si="1"/>
        <v>7.97</v>
      </c>
      <c r="U50">
        <f t="shared" si="2"/>
        <v>39.284999999999997</v>
      </c>
      <c r="V50">
        <f t="shared" si="3"/>
        <v>0.20287641593483519</v>
      </c>
    </row>
    <row r="51" spans="1:22" x14ac:dyDescent="0.25">
      <c r="A51" s="73">
        <v>4</v>
      </c>
      <c r="B51" s="74" t="s">
        <v>247</v>
      </c>
      <c r="C51" s="77">
        <v>42481</v>
      </c>
      <c r="D51" s="78">
        <v>0.53125</v>
      </c>
      <c r="E51" s="78">
        <v>0.59375</v>
      </c>
      <c r="F51" s="78" t="s">
        <v>566</v>
      </c>
      <c r="G51" s="74">
        <v>3</v>
      </c>
      <c r="H51" s="79">
        <v>13</v>
      </c>
      <c r="I51" s="74">
        <v>13</v>
      </c>
      <c r="J51" s="74">
        <v>46</v>
      </c>
      <c r="K51" s="80">
        <v>0.57361111111111118</v>
      </c>
      <c r="L51" s="76" t="s">
        <v>113</v>
      </c>
      <c r="M51" s="74" t="s">
        <v>659</v>
      </c>
      <c r="N51" s="74">
        <v>202</v>
      </c>
      <c r="O51" s="74">
        <v>1</v>
      </c>
      <c r="P51" s="74" t="s">
        <v>246</v>
      </c>
      <c r="Q51" s="13" t="s">
        <v>245</v>
      </c>
      <c r="R51" s="74">
        <v>1</v>
      </c>
      <c r="S51" t="str">
        <f t="shared" si="0"/>
        <v>Serena</v>
      </c>
      <c r="T51">
        <f t="shared" si="1"/>
        <v>7.97</v>
      </c>
      <c r="U51">
        <f t="shared" si="2"/>
        <v>39.284999999999997</v>
      </c>
      <c r="V51">
        <f t="shared" si="3"/>
        <v>0.20287641593483519</v>
      </c>
    </row>
    <row r="52" spans="1:22" x14ac:dyDescent="0.25">
      <c r="A52" s="73">
        <v>4</v>
      </c>
      <c r="B52" s="74" t="s">
        <v>247</v>
      </c>
      <c r="C52" s="77">
        <v>42481</v>
      </c>
      <c r="D52" s="78">
        <v>0.53125</v>
      </c>
      <c r="E52" s="78">
        <v>0.59375</v>
      </c>
      <c r="F52" s="78" t="s">
        <v>566</v>
      </c>
      <c r="G52" s="74">
        <v>3</v>
      </c>
      <c r="H52" s="79">
        <v>14</v>
      </c>
      <c r="I52" s="74">
        <v>13</v>
      </c>
      <c r="J52" s="74">
        <v>54</v>
      </c>
      <c r="K52" s="80">
        <v>0.57916666666666672</v>
      </c>
      <c r="L52" s="76" t="s">
        <v>201</v>
      </c>
      <c r="M52" s="74" t="s">
        <v>659</v>
      </c>
      <c r="N52" s="74">
        <v>202</v>
      </c>
      <c r="O52" s="74">
        <v>1</v>
      </c>
      <c r="P52" s="74" t="s">
        <v>246</v>
      </c>
      <c r="Q52" s="13" t="s">
        <v>245</v>
      </c>
      <c r="R52" s="74">
        <v>2</v>
      </c>
      <c r="S52" t="str">
        <f t="shared" si="0"/>
        <v>Serena</v>
      </c>
      <c r="T52">
        <f t="shared" si="1"/>
        <v>17.84</v>
      </c>
      <c r="U52">
        <f t="shared" si="2"/>
        <v>39.284999999999997</v>
      </c>
      <c r="V52">
        <f t="shared" si="3"/>
        <v>0.45411734758813799</v>
      </c>
    </row>
    <row r="53" spans="1:22" x14ac:dyDescent="0.25">
      <c r="A53" s="73">
        <v>4</v>
      </c>
      <c r="B53" s="74" t="s">
        <v>247</v>
      </c>
      <c r="C53" s="77">
        <v>42481</v>
      </c>
      <c r="D53" s="78">
        <v>0.53125</v>
      </c>
      <c r="E53" s="78">
        <v>0.59375</v>
      </c>
      <c r="F53" s="78" t="s">
        <v>566</v>
      </c>
      <c r="G53" s="74">
        <v>3</v>
      </c>
      <c r="H53" s="79">
        <v>15</v>
      </c>
      <c r="I53" s="74">
        <v>13</v>
      </c>
      <c r="J53" s="74">
        <v>55</v>
      </c>
      <c r="K53" s="80">
        <v>0.57986111111111105</v>
      </c>
      <c r="L53" s="76" t="s">
        <v>94</v>
      </c>
      <c r="M53" s="74" t="s">
        <v>659</v>
      </c>
      <c r="N53" s="74">
        <v>203</v>
      </c>
      <c r="O53" s="74">
        <v>1</v>
      </c>
      <c r="P53" s="74" t="s">
        <v>246</v>
      </c>
      <c r="Q53" s="13" t="s">
        <v>245</v>
      </c>
      <c r="R53" s="74">
        <v>1</v>
      </c>
      <c r="S53" t="str">
        <f t="shared" si="0"/>
        <v>Serena</v>
      </c>
      <c r="T53">
        <f t="shared" si="1"/>
        <v>7.97</v>
      </c>
      <c r="U53">
        <f t="shared" si="2"/>
        <v>39.284999999999997</v>
      </c>
      <c r="V53">
        <f t="shared" si="3"/>
        <v>0.20287641593483519</v>
      </c>
    </row>
    <row r="54" spans="1:22" x14ac:dyDescent="0.25">
      <c r="A54" s="73">
        <v>4</v>
      </c>
      <c r="B54" s="74" t="s">
        <v>247</v>
      </c>
      <c r="C54" s="77">
        <v>42481</v>
      </c>
      <c r="D54" s="78">
        <v>0.53125</v>
      </c>
      <c r="E54" s="78">
        <v>0.59375</v>
      </c>
      <c r="F54" s="78" t="s">
        <v>566</v>
      </c>
      <c r="G54" s="74">
        <v>3</v>
      </c>
      <c r="H54" s="79">
        <v>16</v>
      </c>
      <c r="I54" s="74">
        <v>13</v>
      </c>
      <c r="J54" s="74">
        <v>58</v>
      </c>
      <c r="K54" s="80">
        <v>0.58194444444444449</v>
      </c>
      <c r="L54" s="76" t="s">
        <v>48</v>
      </c>
      <c r="M54" s="74" t="s">
        <v>659</v>
      </c>
      <c r="N54" s="74">
        <v>202</v>
      </c>
      <c r="O54" s="74">
        <v>1</v>
      </c>
      <c r="P54" s="74" t="s">
        <v>246</v>
      </c>
      <c r="Q54" s="13" t="s">
        <v>245</v>
      </c>
      <c r="R54" s="74">
        <v>1</v>
      </c>
      <c r="S54" t="str">
        <f t="shared" si="0"/>
        <v>Serena</v>
      </c>
      <c r="T54">
        <f t="shared" si="1"/>
        <v>7.97</v>
      </c>
      <c r="U54">
        <f t="shared" si="2"/>
        <v>39.284999999999997</v>
      </c>
      <c r="V54">
        <f t="shared" si="3"/>
        <v>0.20287641593483519</v>
      </c>
    </row>
    <row r="55" spans="1:22" x14ac:dyDescent="0.25">
      <c r="A55" s="73">
        <v>4</v>
      </c>
      <c r="B55" s="74" t="s">
        <v>247</v>
      </c>
      <c r="C55" s="77">
        <v>42481</v>
      </c>
      <c r="D55" s="78">
        <v>0.53125</v>
      </c>
      <c r="E55" s="78">
        <v>0.59375</v>
      </c>
      <c r="F55" s="78" t="s">
        <v>566</v>
      </c>
      <c r="G55" s="74">
        <v>3</v>
      </c>
      <c r="H55" s="79">
        <v>17</v>
      </c>
      <c r="I55" s="74">
        <v>14</v>
      </c>
      <c r="J55" s="74">
        <v>5</v>
      </c>
      <c r="K55" s="80">
        <v>0.58680555555555558</v>
      </c>
      <c r="L55" s="76" t="s">
        <v>15</v>
      </c>
      <c r="M55" s="74" t="s">
        <v>659</v>
      </c>
      <c r="N55" s="74">
        <v>202</v>
      </c>
      <c r="O55" s="74">
        <v>1</v>
      </c>
      <c r="P55" s="74" t="s">
        <v>246</v>
      </c>
      <c r="Q55" s="13" t="s">
        <v>245</v>
      </c>
      <c r="R55" s="74">
        <v>1</v>
      </c>
      <c r="S55" t="str">
        <f t="shared" si="0"/>
        <v>Serena</v>
      </c>
      <c r="T55">
        <f t="shared" si="1"/>
        <v>7.97</v>
      </c>
      <c r="U55">
        <f t="shared" si="2"/>
        <v>39.284999999999997</v>
      </c>
      <c r="V55">
        <f t="shared" si="3"/>
        <v>0.20287641593483519</v>
      </c>
    </row>
    <row r="56" spans="1:22" x14ac:dyDescent="0.25">
      <c r="A56" s="73">
        <v>4</v>
      </c>
      <c r="B56" s="74" t="s">
        <v>247</v>
      </c>
      <c r="C56" s="77">
        <v>42481</v>
      </c>
      <c r="D56" s="78">
        <v>0.53125</v>
      </c>
      <c r="E56" s="78">
        <v>0.59375</v>
      </c>
      <c r="F56" s="78" t="s">
        <v>566</v>
      </c>
      <c r="G56" s="74">
        <v>3</v>
      </c>
      <c r="H56" s="79">
        <v>18</v>
      </c>
      <c r="I56" s="74">
        <v>14</v>
      </c>
      <c r="J56" s="74">
        <v>6</v>
      </c>
      <c r="K56" s="80">
        <v>0.58750000000000002</v>
      </c>
      <c r="L56" s="76" t="s">
        <v>93</v>
      </c>
      <c r="M56" s="74" t="s">
        <v>659</v>
      </c>
      <c r="N56" s="74">
        <v>202</v>
      </c>
      <c r="O56" s="74">
        <v>1</v>
      </c>
      <c r="P56" s="74" t="s">
        <v>246</v>
      </c>
      <c r="Q56" s="13" t="s">
        <v>245</v>
      </c>
      <c r="R56" s="74">
        <v>2</v>
      </c>
      <c r="S56" t="str">
        <f t="shared" si="0"/>
        <v>Serena</v>
      </c>
      <c r="T56">
        <f t="shared" si="1"/>
        <v>17.84</v>
      </c>
      <c r="U56">
        <f t="shared" si="2"/>
        <v>39.284999999999997</v>
      </c>
      <c r="V56">
        <f t="shared" si="3"/>
        <v>0.45411734758813799</v>
      </c>
    </row>
    <row r="57" spans="1:22" x14ac:dyDescent="0.25">
      <c r="A57" s="73">
        <v>4</v>
      </c>
      <c r="B57" s="74" t="s">
        <v>247</v>
      </c>
      <c r="C57" s="77">
        <v>42481</v>
      </c>
      <c r="D57" s="78">
        <v>0.53125</v>
      </c>
      <c r="E57" s="78">
        <v>0.59375</v>
      </c>
      <c r="F57" s="78" t="s">
        <v>566</v>
      </c>
      <c r="G57" s="74">
        <v>3</v>
      </c>
      <c r="H57" s="79">
        <v>19</v>
      </c>
      <c r="I57" s="74">
        <v>14</v>
      </c>
      <c r="J57" s="74">
        <v>10</v>
      </c>
      <c r="K57" s="80">
        <v>0.59027777777777779</v>
      </c>
      <c r="L57" s="76" t="s">
        <v>76</v>
      </c>
      <c r="M57" s="74" t="s">
        <v>659</v>
      </c>
      <c r="N57" s="74">
        <v>203</v>
      </c>
      <c r="O57" s="74">
        <v>1</v>
      </c>
      <c r="P57" s="74" t="s">
        <v>246</v>
      </c>
      <c r="Q57" s="13" t="s">
        <v>245</v>
      </c>
      <c r="R57" s="74">
        <v>1</v>
      </c>
      <c r="S57" t="str">
        <f t="shared" si="0"/>
        <v>Serena</v>
      </c>
      <c r="T57">
        <f t="shared" si="1"/>
        <v>7.97</v>
      </c>
      <c r="U57">
        <f t="shared" si="2"/>
        <v>39.284999999999997</v>
      </c>
      <c r="V57">
        <f t="shared" si="3"/>
        <v>0.20287641593483519</v>
      </c>
    </row>
    <row r="58" spans="1:22" x14ac:dyDescent="0.25">
      <c r="A58" s="73">
        <v>4</v>
      </c>
      <c r="B58" s="74" t="s">
        <v>247</v>
      </c>
      <c r="C58" s="77">
        <v>42481</v>
      </c>
      <c r="D58" s="78">
        <v>0.53125</v>
      </c>
      <c r="E58" s="78">
        <v>0.59375</v>
      </c>
      <c r="F58" s="78" t="s">
        <v>566</v>
      </c>
      <c r="G58" s="74">
        <v>3</v>
      </c>
      <c r="H58" s="79">
        <v>20</v>
      </c>
      <c r="I58" s="74">
        <v>14</v>
      </c>
      <c r="J58" s="74">
        <v>14</v>
      </c>
      <c r="K58" s="80">
        <v>0.59305555555555556</v>
      </c>
      <c r="L58" s="76" t="s">
        <v>100</v>
      </c>
      <c r="M58" s="74" t="s">
        <v>659</v>
      </c>
      <c r="N58" s="74">
        <v>202</v>
      </c>
      <c r="O58" s="74">
        <v>1</v>
      </c>
      <c r="P58" s="74" t="s">
        <v>246</v>
      </c>
      <c r="Q58" s="13" t="s">
        <v>245</v>
      </c>
      <c r="R58" s="74">
        <v>1</v>
      </c>
      <c r="S58" t="str">
        <f t="shared" si="0"/>
        <v>Serena</v>
      </c>
      <c r="T58">
        <f t="shared" si="1"/>
        <v>7.97</v>
      </c>
      <c r="U58">
        <f t="shared" si="2"/>
        <v>39.284999999999997</v>
      </c>
      <c r="V58">
        <f t="shared" si="3"/>
        <v>0.20287641593483519</v>
      </c>
    </row>
    <row r="59" spans="1:22" x14ac:dyDescent="0.25">
      <c r="A59" s="73">
        <v>4</v>
      </c>
      <c r="B59" s="74" t="s">
        <v>247</v>
      </c>
      <c r="C59" s="77">
        <v>42481</v>
      </c>
      <c r="D59" s="78">
        <v>0.73958333333333337</v>
      </c>
      <c r="E59" s="78">
        <v>0.80208333333333337</v>
      </c>
      <c r="F59" s="78" t="s">
        <v>567</v>
      </c>
      <c r="G59" s="74">
        <v>4</v>
      </c>
      <c r="H59" s="79">
        <v>1</v>
      </c>
      <c r="I59" s="74">
        <v>17</v>
      </c>
      <c r="J59" s="74">
        <v>45</v>
      </c>
      <c r="K59" s="80">
        <v>0.73958333333333337</v>
      </c>
      <c r="L59" s="76" t="s">
        <v>50</v>
      </c>
      <c r="M59" s="74" t="s">
        <v>659</v>
      </c>
      <c r="N59" s="74">
        <v>202</v>
      </c>
      <c r="O59" s="74">
        <v>1</v>
      </c>
      <c r="P59" s="74" t="s">
        <v>246</v>
      </c>
      <c r="Q59" s="13" t="s">
        <v>245</v>
      </c>
      <c r="R59" s="74">
        <v>1</v>
      </c>
      <c r="S59" t="str">
        <f t="shared" si="0"/>
        <v>Serena</v>
      </c>
      <c r="T59">
        <f t="shared" si="1"/>
        <v>7.97</v>
      </c>
      <c r="U59">
        <f t="shared" si="2"/>
        <v>39.284999999999997</v>
      </c>
      <c r="V59">
        <f t="shared" si="3"/>
        <v>0.20287641593483519</v>
      </c>
    </row>
    <row r="60" spans="1:22" x14ac:dyDescent="0.25">
      <c r="A60" s="73">
        <v>4</v>
      </c>
      <c r="B60" s="74" t="s">
        <v>247</v>
      </c>
      <c r="C60" s="77">
        <v>42481</v>
      </c>
      <c r="D60" s="78">
        <v>0.73958333333333337</v>
      </c>
      <c r="E60" s="78">
        <v>0.80208333333333337</v>
      </c>
      <c r="F60" s="78" t="s">
        <v>567</v>
      </c>
      <c r="G60" s="74">
        <v>4</v>
      </c>
      <c r="H60" s="79">
        <v>2</v>
      </c>
      <c r="I60" s="74">
        <v>17</v>
      </c>
      <c r="J60" s="74">
        <v>52</v>
      </c>
      <c r="K60" s="80">
        <v>0.74444444444444446</v>
      </c>
      <c r="L60" s="76" t="s">
        <v>90</v>
      </c>
      <c r="M60" s="74" t="s">
        <v>659</v>
      </c>
      <c r="N60" s="74">
        <v>202</v>
      </c>
      <c r="O60" s="74">
        <v>1</v>
      </c>
      <c r="P60" s="74" t="s">
        <v>246</v>
      </c>
      <c r="Q60" s="13" t="s">
        <v>245</v>
      </c>
      <c r="R60" s="74">
        <v>2</v>
      </c>
      <c r="S60" t="str">
        <f t="shared" si="0"/>
        <v>Serena</v>
      </c>
      <c r="T60">
        <f t="shared" si="1"/>
        <v>17.84</v>
      </c>
      <c r="U60">
        <f t="shared" si="2"/>
        <v>39.284999999999997</v>
      </c>
      <c r="V60">
        <f t="shared" si="3"/>
        <v>0.45411734758813799</v>
      </c>
    </row>
    <row r="61" spans="1:22" x14ac:dyDescent="0.25">
      <c r="A61" s="73">
        <v>4</v>
      </c>
      <c r="B61" s="74" t="s">
        <v>247</v>
      </c>
      <c r="C61" s="77">
        <v>42481</v>
      </c>
      <c r="D61" s="78">
        <v>0.73958333333333337</v>
      </c>
      <c r="E61" s="78">
        <v>0.80208333333333337</v>
      </c>
      <c r="F61" s="78" t="s">
        <v>567</v>
      </c>
      <c r="G61" s="74">
        <v>4</v>
      </c>
      <c r="H61" s="79">
        <v>3</v>
      </c>
      <c r="I61" s="74">
        <v>18</v>
      </c>
      <c r="J61" s="74">
        <v>5</v>
      </c>
      <c r="K61" s="80">
        <v>0.75347222222222221</v>
      </c>
      <c r="L61" s="76" t="s">
        <v>153</v>
      </c>
      <c r="M61" s="74" t="s">
        <v>659</v>
      </c>
      <c r="N61" s="74">
        <v>202</v>
      </c>
      <c r="O61" s="74">
        <v>1</v>
      </c>
      <c r="P61" s="74" t="s">
        <v>246</v>
      </c>
      <c r="Q61" s="13" t="s">
        <v>245</v>
      </c>
      <c r="R61" s="74">
        <v>2</v>
      </c>
      <c r="S61" t="str">
        <f t="shared" si="0"/>
        <v>Serena</v>
      </c>
      <c r="T61">
        <f t="shared" si="1"/>
        <v>17.84</v>
      </c>
      <c r="U61">
        <f t="shared" si="2"/>
        <v>39.284999999999997</v>
      </c>
      <c r="V61">
        <f t="shared" si="3"/>
        <v>0.45411734758813799</v>
      </c>
    </row>
    <row r="62" spans="1:22" x14ac:dyDescent="0.25">
      <c r="A62" s="73">
        <v>4</v>
      </c>
      <c r="B62" s="74" t="s">
        <v>247</v>
      </c>
      <c r="C62" s="77">
        <v>42481</v>
      </c>
      <c r="D62" s="78">
        <v>0.73958333333333337</v>
      </c>
      <c r="E62" s="78">
        <v>0.80208333333333337</v>
      </c>
      <c r="F62" s="78" t="s">
        <v>567</v>
      </c>
      <c r="G62" s="74">
        <v>4</v>
      </c>
      <c r="H62" s="79">
        <v>4</v>
      </c>
      <c r="I62" s="74">
        <v>18</v>
      </c>
      <c r="J62" s="74">
        <v>7</v>
      </c>
      <c r="K62" s="80">
        <v>0.75486111111111109</v>
      </c>
      <c r="L62" s="76" t="s">
        <v>34</v>
      </c>
      <c r="M62" s="74" t="s">
        <v>659</v>
      </c>
      <c r="N62" s="74">
        <v>202</v>
      </c>
      <c r="O62" s="74">
        <v>1</v>
      </c>
      <c r="P62" s="74" t="s">
        <v>246</v>
      </c>
      <c r="Q62" s="13" t="s">
        <v>245</v>
      </c>
      <c r="R62" s="74">
        <v>1</v>
      </c>
      <c r="S62" t="str">
        <f t="shared" si="0"/>
        <v>Serena</v>
      </c>
      <c r="T62">
        <f t="shared" si="1"/>
        <v>7.97</v>
      </c>
      <c r="U62">
        <f t="shared" si="2"/>
        <v>39.284999999999997</v>
      </c>
      <c r="V62">
        <f t="shared" si="3"/>
        <v>0.20287641593483519</v>
      </c>
    </row>
    <row r="63" spans="1:22" x14ac:dyDescent="0.25">
      <c r="A63" s="73">
        <v>4</v>
      </c>
      <c r="B63" s="74" t="s">
        <v>247</v>
      </c>
      <c r="C63" s="77">
        <v>42481</v>
      </c>
      <c r="D63" s="78">
        <v>0.73958333333333337</v>
      </c>
      <c r="E63" s="78">
        <v>0.80208333333333337</v>
      </c>
      <c r="F63" s="78" t="s">
        <v>567</v>
      </c>
      <c r="G63" s="74">
        <v>4</v>
      </c>
      <c r="H63" s="79">
        <v>5</v>
      </c>
      <c r="I63" s="74">
        <v>18</v>
      </c>
      <c r="J63" s="74">
        <v>9</v>
      </c>
      <c r="K63" s="80">
        <v>0.75624999999999998</v>
      </c>
      <c r="L63" s="76" t="s">
        <v>76</v>
      </c>
      <c r="M63" s="74" t="s">
        <v>659</v>
      </c>
      <c r="N63" s="74">
        <v>203</v>
      </c>
      <c r="O63" s="74">
        <v>1</v>
      </c>
      <c r="P63" s="74" t="s">
        <v>246</v>
      </c>
      <c r="Q63" s="13" t="s">
        <v>245</v>
      </c>
      <c r="R63" s="74">
        <v>1</v>
      </c>
      <c r="S63" t="str">
        <f t="shared" si="0"/>
        <v>Serena</v>
      </c>
      <c r="T63">
        <f t="shared" si="1"/>
        <v>7.97</v>
      </c>
      <c r="U63">
        <f t="shared" si="2"/>
        <v>39.284999999999997</v>
      </c>
      <c r="V63">
        <f t="shared" si="3"/>
        <v>0.20287641593483519</v>
      </c>
    </row>
    <row r="64" spans="1:22" x14ac:dyDescent="0.25">
      <c r="A64" s="73">
        <v>4</v>
      </c>
      <c r="B64" s="74" t="s">
        <v>247</v>
      </c>
      <c r="C64" s="77">
        <v>42481</v>
      </c>
      <c r="D64" s="78">
        <v>0.73958333333333337</v>
      </c>
      <c r="E64" s="78">
        <v>0.80208333333333337</v>
      </c>
      <c r="F64" s="78" t="s">
        <v>567</v>
      </c>
      <c r="G64" s="74">
        <v>4</v>
      </c>
      <c r="H64" s="79">
        <v>6</v>
      </c>
      <c r="I64" s="74">
        <v>18</v>
      </c>
      <c r="J64" s="74">
        <v>25</v>
      </c>
      <c r="K64" s="80">
        <v>0.76736111111111116</v>
      </c>
      <c r="L64" s="76" t="s">
        <v>52</v>
      </c>
      <c r="M64" s="74" t="s">
        <v>659</v>
      </c>
      <c r="N64" s="74">
        <v>203</v>
      </c>
      <c r="O64" s="74">
        <v>1</v>
      </c>
      <c r="P64" s="74" t="s">
        <v>246</v>
      </c>
      <c r="Q64" s="13" t="s">
        <v>245</v>
      </c>
      <c r="R64" s="74">
        <v>1</v>
      </c>
      <c r="S64" t="str">
        <f t="shared" si="0"/>
        <v>Serena</v>
      </c>
      <c r="T64">
        <f t="shared" si="1"/>
        <v>7.97</v>
      </c>
      <c r="U64">
        <f t="shared" si="2"/>
        <v>39.284999999999997</v>
      </c>
      <c r="V64">
        <f t="shared" si="3"/>
        <v>0.20287641593483519</v>
      </c>
    </row>
    <row r="65" spans="1:22" x14ac:dyDescent="0.25">
      <c r="A65" s="73">
        <v>4</v>
      </c>
      <c r="B65" s="74" t="s">
        <v>247</v>
      </c>
      <c r="C65" s="77">
        <v>42481</v>
      </c>
      <c r="D65" s="78">
        <v>0.73958333333333337</v>
      </c>
      <c r="E65" s="78">
        <v>0.80208333333333337</v>
      </c>
      <c r="F65" s="78" t="s">
        <v>567</v>
      </c>
      <c r="G65" s="74">
        <v>4</v>
      </c>
      <c r="H65" s="79">
        <v>7</v>
      </c>
      <c r="I65" s="74">
        <v>18</v>
      </c>
      <c r="J65" s="74">
        <v>26</v>
      </c>
      <c r="K65" s="80">
        <v>0.7680555555555556</v>
      </c>
      <c r="L65" s="76" t="s">
        <v>59</v>
      </c>
      <c r="M65" s="74" t="s">
        <v>659</v>
      </c>
      <c r="N65" s="74">
        <v>202</v>
      </c>
      <c r="O65" s="74">
        <v>1</v>
      </c>
      <c r="P65" s="74" t="s">
        <v>246</v>
      </c>
      <c r="Q65" s="13" t="s">
        <v>245</v>
      </c>
      <c r="R65" s="74">
        <v>2</v>
      </c>
      <c r="S65" t="str">
        <f t="shared" si="0"/>
        <v>Serena</v>
      </c>
      <c r="T65">
        <f t="shared" si="1"/>
        <v>17.84</v>
      </c>
      <c r="U65">
        <f t="shared" si="2"/>
        <v>39.284999999999997</v>
      </c>
      <c r="V65">
        <f t="shared" si="3"/>
        <v>0.45411734758813799</v>
      </c>
    </row>
    <row r="66" spans="1:22" x14ac:dyDescent="0.25">
      <c r="A66" s="73">
        <v>4</v>
      </c>
      <c r="B66" s="74" t="s">
        <v>247</v>
      </c>
      <c r="C66" s="77">
        <v>42481</v>
      </c>
      <c r="D66" s="78">
        <v>0.73958333333333337</v>
      </c>
      <c r="E66" s="78">
        <v>0.80208333333333337</v>
      </c>
      <c r="F66" s="78" t="s">
        <v>567</v>
      </c>
      <c r="G66" s="74">
        <v>4</v>
      </c>
      <c r="H66" s="79">
        <v>8</v>
      </c>
      <c r="I66" s="74">
        <v>18</v>
      </c>
      <c r="J66" s="74">
        <v>31</v>
      </c>
      <c r="K66" s="80">
        <v>0.7715277777777777</v>
      </c>
      <c r="L66" s="76" t="s">
        <v>77</v>
      </c>
      <c r="M66" s="74" t="s">
        <v>659</v>
      </c>
      <c r="N66" s="74">
        <v>202</v>
      </c>
      <c r="O66" s="74">
        <v>1</v>
      </c>
      <c r="P66" s="74" t="s">
        <v>246</v>
      </c>
      <c r="Q66" s="13" t="s">
        <v>245</v>
      </c>
      <c r="R66" s="74">
        <v>3</v>
      </c>
      <c r="S66" t="str">
        <f t="shared" ref="S66:S129" si="4">+VLOOKUP(A66,$X$4:$Y$32,2,0)</f>
        <v>Serena</v>
      </c>
      <c r="T66">
        <f t="shared" ref="T66:T129" si="5">+IF(Q66="BUS",VLOOKUP(R66,$AA$4:$AC$9,3,0),VLOOKUP(R66,$AA$4:$AC$9,2,0))</f>
        <v>30.84</v>
      </c>
      <c r="U66">
        <f t="shared" ref="U66:U129" si="6">+IF(Q66="BUS",$AC$8,$AB$8)</f>
        <v>39.284999999999997</v>
      </c>
      <c r="V66">
        <f t="shared" ref="V66:V129" si="7">+T66/U66</f>
        <v>0.78503245513554798</v>
      </c>
    </row>
    <row r="67" spans="1:22" x14ac:dyDescent="0.25">
      <c r="A67" s="73">
        <v>4</v>
      </c>
      <c r="B67" s="74" t="s">
        <v>247</v>
      </c>
      <c r="C67" s="77">
        <v>42481</v>
      </c>
      <c r="D67" s="78">
        <v>0.73958333333333337</v>
      </c>
      <c r="E67" s="78">
        <v>0.80208333333333337</v>
      </c>
      <c r="F67" s="78" t="s">
        <v>567</v>
      </c>
      <c r="G67" s="74">
        <v>4</v>
      </c>
      <c r="H67" s="79">
        <v>9</v>
      </c>
      <c r="I67" s="74">
        <v>18</v>
      </c>
      <c r="J67" s="74">
        <v>39</v>
      </c>
      <c r="K67" s="80">
        <v>0.77708333333333324</v>
      </c>
      <c r="L67" s="76" t="s">
        <v>122</v>
      </c>
      <c r="M67" s="74" t="s">
        <v>659</v>
      </c>
      <c r="N67" s="74">
        <v>202</v>
      </c>
      <c r="O67" s="74">
        <v>1</v>
      </c>
      <c r="P67" s="74" t="s">
        <v>246</v>
      </c>
      <c r="Q67" s="13" t="s">
        <v>245</v>
      </c>
      <c r="R67" s="74">
        <v>3</v>
      </c>
      <c r="S67" t="str">
        <f t="shared" si="4"/>
        <v>Serena</v>
      </c>
      <c r="T67">
        <f t="shared" si="5"/>
        <v>30.84</v>
      </c>
      <c r="U67">
        <f t="shared" si="6"/>
        <v>39.284999999999997</v>
      </c>
      <c r="V67">
        <f t="shared" si="7"/>
        <v>0.78503245513554798</v>
      </c>
    </row>
    <row r="68" spans="1:22" x14ac:dyDescent="0.25">
      <c r="A68" s="73">
        <v>4</v>
      </c>
      <c r="B68" s="74" t="s">
        <v>247</v>
      </c>
      <c r="C68" s="77">
        <v>42481</v>
      </c>
      <c r="D68" s="78">
        <v>0.73958333333333337</v>
      </c>
      <c r="E68" s="78">
        <v>0.80208333333333337</v>
      </c>
      <c r="F68" s="78" t="s">
        <v>567</v>
      </c>
      <c r="G68" s="74">
        <v>4</v>
      </c>
      <c r="H68" s="79">
        <v>10</v>
      </c>
      <c r="I68" s="74">
        <v>18</v>
      </c>
      <c r="J68" s="74">
        <v>47</v>
      </c>
      <c r="K68" s="80">
        <v>0.78263888888888899</v>
      </c>
      <c r="L68" s="76" t="s">
        <v>111</v>
      </c>
      <c r="M68" s="74" t="s">
        <v>659</v>
      </c>
      <c r="N68" s="74">
        <v>202</v>
      </c>
      <c r="O68" s="74">
        <v>1</v>
      </c>
      <c r="P68" s="74" t="s">
        <v>246</v>
      </c>
      <c r="Q68" s="13" t="s">
        <v>245</v>
      </c>
      <c r="R68" s="74">
        <v>2</v>
      </c>
      <c r="S68" t="str">
        <f t="shared" si="4"/>
        <v>Serena</v>
      </c>
      <c r="T68">
        <f t="shared" si="5"/>
        <v>17.84</v>
      </c>
      <c r="U68">
        <f t="shared" si="6"/>
        <v>39.284999999999997</v>
      </c>
      <c r="V68">
        <f t="shared" si="7"/>
        <v>0.45411734758813799</v>
      </c>
    </row>
    <row r="69" spans="1:22" x14ac:dyDescent="0.25">
      <c r="A69" s="73">
        <v>4</v>
      </c>
      <c r="B69" s="74" t="s">
        <v>247</v>
      </c>
      <c r="C69" s="77">
        <v>42481</v>
      </c>
      <c r="D69" s="78">
        <v>0.73958333333333337</v>
      </c>
      <c r="E69" s="78">
        <v>0.80208333333333337</v>
      </c>
      <c r="F69" s="78" t="s">
        <v>567</v>
      </c>
      <c r="G69" s="74">
        <v>4</v>
      </c>
      <c r="H69" s="79">
        <v>11</v>
      </c>
      <c r="I69" s="74">
        <v>18</v>
      </c>
      <c r="J69" s="74">
        <v>57</v>
      </c>
      <c r="K69" s="80">
        <v>0.7895833333333333</v>
      </c>
      <c r="L69" s="76" t="s">
        <v>160</v>
      </c>
      <c r="M69" s="74" t="s">
        <v>659</v>
      </c>
      <c r="N69" s="74">
        <v>202</v>
      </c>
      <c r="O69" s="74">
        <v>1</v>
      </c>
      <c r="P69" s="74" t="s">
        <v>246</v>
      </c>
      <c r="Q69" s="13" t="s">
        <v>245</v>
      </c>
      <c r="R69" s="74">
        <v>2</v>
      </c>
      <c r="S69" t="str">
        <f t="shared" si="4"/>
        <v>Serena</v>
      </c>
      <c r="T69">
        <f t="shared" si="5"/>
        <v>17.84</v>
      </c>
      <c r="U69">
        <f t="shared" si="6"/>
        <v>39.284999999999997</v>
      </c>
      <c r="V69">
        <f t="shared" si="7"/>
        <v>0.45411734758813799</v>
      </c>
    </row>
    <row r="70" spans="1:22" x14ac:dyDescent="0.25">
      <c r="A70" s="73">
        <v>4</v>
      </c>
      <c r="B70" s="74" t="s">
        <v>247</v>
      </c>
      <c r="C70" s="77">
        <v>42481</v>
      </c>
      <c r="D70" s="78">
        <v>0.73958333333333337</v>
      </c>
      <c r="E70" s="78">
        <v>0.80208333333333337</v>
      </c>
      <c r="F70" s="78" t="s">
        <v>567</v>
      </c>
      <c r="G70" s="74">
        <v>4</v>
      </c>
      <c r="H70" s="79">
        <v>12</v>
      </c>
      <c r="I70" s="74">
        <v>18</v>
      </c>
      <c r="J70" s="74">
        <v>59</v>
      </c>
      <c r="K70" s="80">
        <v>0.7909722222222223</v>
      </c>
      <c r="L70" s="76" t="s">
        <v>121</v>
      </c>
      <c r="M70" s="74" t="s">
        <v>659</v>
      </c>
      <c r="N70" s="74">
        <v>202</v>
      </c>
      <c r="O70" s="74">
        <v>1</v>
      </c>
      <c r="P70" s="74" t="s">
        <v>246</v>
      </c>
      <c r="Q70" s="13" t="s">
        <v>245</v>
      </c>
      <c r="R70" s="74">
        <v>3</v>
      </c>
      <c r="S70" t="str">
        <f t="shared" si="4"/>
        <v>Serena</v>
      </c>
      <c r="T70">
        <f t="shared" si="5"/>
        <v>30.84</v>
      </c>
      <c r="U70">
        <f t="shared" si="6"/>
        <v>39.284999999999997</v>
      </c>
      <c r="V70">
        <f t="shared" si="7"/>
        <v>0.78503245513554798</v>
      </c>
    </row>
    <row r="71" spans="1:22" x14ac:dyDescent="0.25">
      <c r="A71" s="73">
        <v>4</v>
      </c>
      <c r="B71" s="74" t="s">
        <v>247</v>
      </c>
      <c r="C71" s="77">
        <v>42481</v>
      </c>
      <c r="D71" s="78">
        <v>0.73958333333333337</v>
      </c>
      <c r="E71" s="78">
        <v>0.80208333333333337</v>
      </c>
      <c r="F71" s="78" t="s">
        <v>567</v>
      </c>
      <c r="G71" s="74">
        <v>4</v>
      </c>
      <c r="H71" s="79">
        <v>13</v>
      </c>
      <c r="I71" s="74">
        <v>19</v>
      </c>
      <c r="J71" s="74">
        <v>5</v>
      </c>
      <c r="K71" s="80">
        <v>0.79513888888888884</v>
      </c>
      <c r="L71" s="76" t="s">
        <v>250</v>
      </c>
      <c r="M71" s="74" t="s">
        <v>659</v>
      </c>
      <c r="N71" s="74">
        <v>202</v>
      </c>
      <c r="O71" s="74">
        <v>1</v>
      </c>
      <c r="P71" s="74" t="s">
        <v>246</v>
      </c>
      <c r="Q71" s="13" t="s">
        <v>245</v>
      </c>
      <c r="R71" s="74">
        <v>2</v>
      </c>
      <c r="S71" t="str">
        <f t="shared" si="4"/>
        <v>Serena</v>
      </c>
      <c r="T71">
        <f t="shared" si="5"/>
        <v>17.84</v>
      </c>
      <c r="U71">
        <f t="shared" si="6"/>
        <v>39.284999999999997</v>
      </c>
      <c r="V71">
        <f t="shared" si="7"/>
        <v>0.45411734758813799</v>
      </c>
    </row>
    <row r="72" spans="1:22" x14ac:dyDescent="0.25">
      <c r="A72" s="73">
        <v>4</v>
      </c>
      <c r="B72" s="74" t="s">
        <v>247</v>
      </c>
      <c r="C72" s="77">
        <v>42481</v>
      </c>
      <c r="D72" s="78">
        <v>0.73958333333333337</v>
      </c>
      <c r="E72" s="78">
        <v>0.80208333333333337</v>
      </c>
      <c r="F72" s="78" t="s">
        <v>567</v>
      </c>
      <c r="G72" s="74">
        <v>4</v>
      </c>
      <c r="H72" s="79">
        <v>14</v>
      </c>
      <c r="I72" s="74">
        <v>19</v>
      </c>
      <c r="J72" s="74">
        <v>9</v>
      </c>
      <c r="K72" s="80">
        <v>0.79791666666666661</v>
      </c>
      <c r="L72" s="76" t="s">
        <v>234</v>
      </c>
      <c r="M72" s="74" t="s">
        <v>659</v>
      </c>
      <c r="N72" s="74">
        <v>203</v>
      </c>
      <c r="O72" s="74">
        <v>1</v>
      </c>
      <c r="P72" s="74" t="s">
        <v>246</v>
      </c>
      <c r="Q72" s="13" t="s">
        <v>245</v>
      </c>
      <c r="R72" s="74">
        <v>1</v>
      </c>
      <c r="S72" t="str">
        <f t="shared" si="4"/>
        <v>Serena</v>
      </c>
      <c r="T72">
        <f t="shared" si="5"/>
        <v>7.97</v>
      </c>
      <c r="U72">
        <f t="shared" si="6"/>
        <v>39.284999999999997</v>
      </c>
      <c r="V72">
        <f t="shared" si="7"/>
        <v>0.20287641593483519</v>
      </c>
    </row>
    <row r="73" spans="1:22" x14ac:dyDescent="0.25">
      <c r="A73" s="73">
        <v>4</v>
      </c>
      <c r="B73" s="74" t="s">
        <v>247</v>
      </c>
      <c r="C73" s="77">
        <v>42481</v>
      </c>
      <c r="D73" s="78">
        <v>0.30208333333333331</v>
      </c>
      <c r="E73" s="78">
        <v>0.36458333333333331</v>
      </c>
      <c r="F73" s="78" t="s">
        <v>564</v>
      </c>
      <c r="G73" s="74">
        <v>5</v>
      </c>
      <c r="H73" s="79">
        <v>1</v>
      </c>
      <c r="I73" s="74">
        <v>7</v>
      </c>
      <c r="J73" s="74">
        <v>15</v>
      </c>
      <c r="K73" s="80">
        <v>0.30208333333333331</v>
      </c>
      <c r="L73" s="76" t="s">
        <v>251</v>
      </c>
      <c r="M73" s="74" t="s">
        <v>656</v>
      </c>
      <c r="N73" s="74">
        <v>106</v>
      </c>
      <c r="O73" s="74">
        <v>1</v>
      </c>
      <c r="P73" s="74" t="s">
        <v>242</v>
      </c>
      <c r="Q73" s="13" t="s">
        <v>245</v>
      </c>
      <c r="R73" s="74">
        <v>2</v>
      </c>
      <c r="S73" t="str">
        <f t="shared" si="4"/>
        <v>Serena</v>
      </c>
      <c r="T73">
        <f t="shared" si="5"/>
        <v>17.84</v>
      </c>
      <c r="U73">
        <f t="shared" si="6"/>
        <v>39.284999999999997</v>
      </c>
      <c r="V73">
        <f t="shared" si="7"/>
        <v>0.45411734758813799</v>
      </c>
    </row>
    <row r="74" spans="1:22" x14ac:dyDescent="0.25">
      <c r="A74" s="73">
        <v>4</v>
      </c>
      <c r="B74" s="74" t="s">
        <v>247</v>
      </c>
      <c r="C74" s="77">
        <v>42481</v>
      </c>
      <c r="D74" s="78">
        <v>0.30208333333333331</v>
      </c>
      <c r="E74" s="78">
        <v>0.36458333333333331</v>
      </c>
      <c r="F74" s="78" t="s">
        <v>564</v>
      </c>
      <c r="G74" s="74">
        <v>5</v>
      </c>
      <c r="H74" s="79">
        <v>2</v>
      </c>
      <c r="I74" s="74">
        <v>7</v>
      </c>
      <c r="J74" s="74">
        <v>16</v>
      </c>
      <c r="K74" s="80">
        <v>0.30277777777777776</v>
      </c>
      <c r="L74" s="76" t="s">
        <v>377</v>
      </c>
      <c r="M74" s="74" t="s">
        <v>656</v>
      </c>
      <c r="N74" s="74">
        <v>103</v>
      </c>
      <c r="O74" s="74">
        <v>1</v>
      </c>
      <c r="P74" s="74" t="s">
        <v>246</v>
      </c>
      <c r="Q74" s="13" t="s">
        <v>245</v>
      </c>
      <c r="R74" s="74">
        <v>5</v>
      </c>
      <c r="S74" t="str">
        <f t="shared" si="4"/>
        <v>Serena</v>
      </c>
      <c r="T74">
        <f t="shared" si="5"/>
        <v>39.284999999999997</v>
      </c>
      <c r="U74">
        <f t="shared" si="6"/>
        <v>39.284999999999997</v>
      </c>
      <c r="V74">
        <f t="shared" si="7"/>
        <v>1</v>
      </c>
    </row>
    <row r="75" spans="1:22" x14ac:dyDescent="0.25">
      <c r="A75" s="73">
        <v>4</v>
      </c>
      <c r="B75" s="74" t="s">
        <v>247</v>
      </c>
      <c r="C75" s="77">
        <v>42481</v>
      </c>
      <c r="D75" s="78">
        <v>0.30208333333333331</v>
      </c>
      <c r="E75" s="78">
        <v>0.36458333333333331</v>
      </c>
      <c r="F75" s="78" t="s">
        <v>564</v>
      </c>
      <c r="G75" s="74">
        <v>5</v>
      </c>
      <c r="H75" s="79">
        <v>3</v>
      </c>
      <c r="I75" s="74">
        <v>7</v>
      </c>
      <c r="J75" s="74">
        <v>21</v>
      </c>
      <c r="K75" s="80">
        <v>0.30624999999999997</v>
      </c>
      <c r="L75" s="76" t="s">
        <v>25</v>
      </c>
      <c r="M75" s="74" t="s">
        <v>659</v>
      </c>
      <c r="N75" s="74">
        <v>202</v>
      </c>
      <c r="O75" s="74">
        <v>1</v>
      </c>
      <c r="P75" s="87" t="s">
        <v>246</v>
      </c>
      <c r="Q75" s="13" t="s">
        <v>245</v>
      </c>
      <c r="R75" s="74">
        <v>4</v>
      </c>
      <c r="S75" t="str">
        <f t="shared" si="4"/>
        <v>Serena</v>
      </c>
      <c r="T75">
        <f t="shared" si="5"/>
        <v>35.869999999999997</v>
      </c>
      <c r="U75">
        <f t="shared" si="6"/>
        <v>39.284999999999997</v>
      </c>
      <c r="V75">
        <f t="shared" si="7"/>
        <v>0.91307114674812273</v>
      </c>
    </row>
    <row r="76" spans="1:22" x14ac:dyDescent="0.25">
      <c r="A76" s="73">
        <v>4</v>
      </c>
      <c r="B76" s="74" t="s">
        <v>247</v>
      </c>
      <c r="C76" s="77">
        <v>42481</v>
      </c>
      <c r="D76" s="78">
        <v>0.30208333333333331</v>
      </c>
      <c r="E76" s="78">
        <v>0.36458333333333331</v>
      </c>
      <c r="F76" s="78" t="s">
        <v>564</v>
      </c>
      <c r="G76" s="74">
        <v>5</v>
      </c>
      <c r="H76" s="79">
        <v>4</v>
      </c>
      <c r="I76" s="74">
        <v>7</v>
      </c>
      <c r="J76" s="74">
        <v>22</v>
      </c>
      <c r="K76" s="80">
        <v>0.30694444444444441</v>
      </c>
      <c r="L76" s="76" t="s">
        <v>252</v>
      </c>
      <c r="M76" s="74" t="s">
        <v>656</v>
      </c>
      <c r="N76" s="74">
        <v>105</v>
      </c>
      <c r="O76" s="74">
        <v>1</v>
      </c>
      <c r="P76" s="74" t="s">
        <v>242</v>
      </c>
      <c r="Q76" s="13" t="s">
        <v>245</v>
      </c>
      <c r="R76" s="74">
        <v>4</v>
      </c>
      <c r="S76" t="str">
        <f t="shared" si="4"/>
        <v>Serena</v>
      </c>
      <c r="T76">
        <f t="shared" si="5"/>
        <v>35.869999999999997</v>
      </c>
      <c r="U76">
        <f t="shared" si="6"/>
        <v>39.284999999999997</v>
      </c>
      <c r="V76">
        <f t="shared" si="7"/>
        <v>0.91307114674812273</v>
      </c>
    </row>
    <row r="77" spans="1:22" x14ac:dyDescent="0.25">
      <c r="A77" s="73">
        <v>4</v>
      </c>
      <c r="B77" s="74" t="s">
        <v>247</v>
      </c>
      <c r="C77" s="77">
        <v>42481</v>
      </c>
      <c r="D77" s="78">
        <v>0.30208333333333331</v>
      </c>
      <c r="E77" s="78">
        <v>0.36458333333333331</v>
      </c>
      <c r="F77" s="78" t="s">
        <v>564</v>
      </c>
      <c r="G77" s="74">
        <v>5</v>
      </c>
      <c r="H77" s="79">
        <v>5</v>
      </c>
      <c r="I77" s="74">
        <v>7</v>
      </c>
      <c r="J77" s="74">
        <v>24</v>
      </c>
      <c r="K77" s="80">
        <v>0.30833333333333335</v>
      </c>
      <c r="L77" s="76" t="s">
        <v>381</v>
      </c>
      <c r="M77" s="74" t="s">
        <v>656</v>
      </c>
      <c r="N77" s="74">
        <v>106</v>
      </c>
      <c r="O77" s="74">
        <v>1</v>
      </c>
      <c r="P77" s="74" t="s">
        <v>242</v>
      </c>
      <c r="Q77" s="13" t="s">
        <v>245</v>
      </c>
      <c r="R77" s="74">
        <v>1</v>
      </c>
      <c r="S77" t="str">
        <f t="shared" si="4"/>
        <v>Serena</v>
      </c>
      <c r="T77">
        <f t="shared" si="5"/>
        <v>7.97</v>
      </c>
      <c r="U77">
        <f t="shared" si="6"/>
        <v>39.284999999999997</v>
      </c>
      <c r="V77">
        <f t="shared" si="7"/>
        <v>0.20287641593483519</v>
      </c>
    </row>
    <row r="78" spans="1:22" x14ac:dyDescent="0.25">
      <c r="A78" s="73">
        <v>4</v>
      </c>
      <c r="B78" s="74" t="s">
        <v>247</v>
      </c>
      <c r="C78" s="77">
        <v>42481</v>
      </c>
      <c r="D78" s="78">
        <v>0.30208333333333331</v>
      </c>
      <c r="E78" s="78">
        <v>0.36458333333333331</v>
      </c>
      <c r="F78" s="78" t="s">
        <v>564</v>
      </c>
      <c r="G78" s="74">
        <v>5</v>
      </c>
      <c r="H78" s="79">
        <v>6</v>
      </c>
      <c r="I78" s="74">
        <v>7</v>
      </c>
      <c r="J78" s="74">
        <v>24</v>
      </c>
      <c r="K78" s="80">
        <v>0.30833333333333335</v>
      </c>
      <c r="L78" s="76" t="s">
        <v>253</v>
      </c>
      <c r="M78" s="74" t="s">
        <v>656</v>
      </c>
      <c r="N78" s="74">
        <v>109</v>
      </c>
      <c r="O78" s="74">
        <v>1</v>
      </c>
      <c r="P78" s="74" t="s">
        <v>242</v>
      </c>
      <c r="Q78" s="13" t="s">
        <v>245</v>
      </c>
      <c r="R78" s="74">
        <v>1</v>
      </c>
      <c r="S78" t="str">
        <f t="shared" si="4"/>
        <v>Serena</v>
      </c>
      <c r="T78">
        <f t="shared" si="5"/>
        <v>7.97</v>
      </c>
      <c r="U78">
        <f t="shared" si="6"/>
        <v>39.284999999999997</v>
      </c>
      <c r="V78">
        <f t="shared" si="7"/>
        <v>0.20287641593483519</v>
      </c>
    </row>
    <row r="79" spans="1:22" x14ac:dyDescent="0.25">
      <c r="A79" s="73">
        <v>4</v>
      </c>
      <c r="B79" s="74" t="s">
        <v>247</v>
      </c>
      <c r="C79" s="77">
        <v>42481</v>
      </c>
      <c r="D79" s="78">
        <v>0.30208333333333331</v>
      </c>
      <c r="E79" s="78">
        <v>0.36458333333333331</v>
      </c>
      <c r="F79" s="78" t="s">
        <v>564</v>
      </c>
      <c r="G79" s="74">
        <v>5</v>
      </c>
      <c r="H79" s="79">
        <v>7</v>
      </c>
      <c r="I79" s="74">
        <v>7</v>
      </c>
      <c r="J79" s="74">
        <v>25</v>
      </c>
      <c r="K79" s="80">
        <v>0.30902777777777779</v>
      </c>
      <c r="L79" s="76" t="s">
        <v>254</v>
      </c>
      <c r="M79" s="74" t="s">
        <v>656</v>
      </c>
      <c r="N79" s="74">
        <v>109</v>
      </c>
      <c r="O79" s="74">
        <v>1</v>
      </c>
      <c r="P79" s="74" t="s">
        <v>242</v>
      </c>
      <c r="Q79" s="13" t="s">
        <v>245</v>
      </c>
      <c r="R79" s="74">
        <v>3</v>
      </c>
      <c r="S79" t="str">
        <f t="shared" si="4"/>
        <v>Serena</v>
      </c>
      <c r="T79">
        <f t="shared" si="5"/>
        <v>30.84</v>
      </c>
      <c r="U79">
        <f t="shared" si="6"/>
        <v>39.284999999999997</v>
      </c>
      <c r="V79">
        <f t="shared" si="7"/>
        <v>0.78503245513554798</v>
      </c>
    </row>
    <row r="80" spans="1:22" x14ac:dyDescent="0.25">
      <c r="A80" s="73">
        <v>4</v>
      </c>
      <c r="B80" s="74" t="s">
        <v>247</v>
      </c>
      <c r="C80" s="77">
        <v>42481</v>
      </c>
      <c r="D80" s="78">
        <v>0.30208333333333331</v>
      </c>
      <c r="E80" s="78">
        <v>0.36458333333333331</v>
      </c>
      <c r="F80" s="78" t="s">
        <v>564</v>
      </c>
      <c r="G80" s="74">
        <v>5</v>
      </c>
      <c r="H80" s="79">
        <v>8</v>
      </c>
      <c r="I80" s="74">
        <v>7</v>
      </c>
      <c r="J80" s="74">
        <v>27</v>
      </c>
      <c r="K80" s="80">
        <v>0.31041666666666667</v>
      </c>
      <c r="L80" s="76" t="s">
        <v>255</v>
      </c>
      <c r="M80" s="74" t="s">
        <v>656</v>
      </c>
      <c r="N80" s="74">
        <v>106</v>
      </c>
      <c r="O80" s="74">
        <v>1</v>
      </c>
      <c r="P80" s="74" t="s">
        <v>242</v>
      </c>
      <c r="Q80" s="13" t="s">
        <v>245</v>
      </c>
      <c r="R80" s="74">
        <v>3</v>
      </c>
      <c r="S80" t="str">
        <f t="shared" si="4"/>
        <v>Serena</v>
      </c>
      <c r="T80">
        <f t="shared" si="5"/>
        <v>30.84</v>
      </c>
      <c r="U80">
        <f t="shared" si="6"/>
        <v>39.284999999999997</v>
      </c>
      <c r="V80">
        <f t="shared" si="7"/>
        <v>0.78503245513554798</v>
      </c>
    </row>
    <row r="81" spans="1:22" x14ac:dyDescent="0.25">
      <c r="A81" s="73">
        <v>4</v>
      </c>
      <c r="B81" s="74" t="s">
        <v>247</v>
      </c>
      <c r="C81" s="77">
        <v>42481</v>
      </c>
      <c r="D81" s="78">
        <v>0.30208333333333331</v>
      </c>
      <c r="E81" s="78">
        <v>0.36458333333333331</v>
      </c>
      <c r="F81" s="78" t="s">
        <v>564</v>
      </c>
      <c r="G81" s="74">
        <v>5</v>
      </c>
      <c r="H81" s="79">
        <v>9</v>
      </c>
      <c r="I81" s="74">
        <v>7</v>
      </c>
      <c r="J81" s="74">
        <v>27</v>
      </c>
      <c r="K81" s="80">
        <v>0.31041666666666667</v>
      </c>
      <c r="L81" s="76" t="s">
        <v>339</v>
      </c>
      <c r="M81" s="74" t="s">
        <v>656</v>
      </c>
      <c r="N81" s="74">
        <v>109</v>
      </c>
      <c r="O81" s="74">
        <v>1</v>
      </c>
      <c r="P81" s="74" t="s">
        <v>242</v>
      </c>
      <c r="Q81" s="13" t="s">
        <v>245</v>
      </c>
      <c r="R81" s="74">
        <v>3</v>
      </c>
      <c r="S81" t="str">
        <f t="shared" si="4"/>
        <v>Serena</v>
      </c>
      <c r="T81">
        <f t="shared" si="5"/>
        <v>30.84</v>
      </c>
      <c r="U81">
        <f t="shared" si="6"/>
        <v>39.284999999999997</v>
      </c>
      <c r="V81">
        <f t="shared" si="7"/>
        <v>0.78503245513554798</v>
      </c>
    </row>
    <row r="82" spans="1:22" x14ac:dyDescent="0.25">
      <c r="A82" s="73">
        <v>4</v>
      </c>
      <c r="B82" s="74" t="s">
        <v>247</v>
      </c>
      <c r="C82" s="77">
        <v>42481</v>
      </c>
      <c r="D82" s="78">
        <v>0.30208333333333331</v>
      </c>
      <c r="E82" s="78">
        <v>0.36458333333333331</v>
      </c>
      <c r="F82" s="78" t="s">
        <v>564</v>
      </c>
      <c r="G82" s="74">
        <v>5</v>
      </c>
      <c r="H82" s="79">
        <v>10</v>
      </c>
      <c r="I82" s="74">
        <v>7</v>
      </c>
      <c r="J82" s="74">
        <v>27</v>
      </c>
      <c r="K82" s="80">
        <v>0.31041666666666667</v>
      </c>
      <c r="L82" s="76" t="s">
        <v>256</v>
      </c>
      <c r="M82" s="74" t="s">
        <v>656</v>
      </c>
      <c r="N82" s="74">
        <v>101</v>
      </c>
      <c r="O82" s="74">
        <v>1</v>
      </c>
      <c r="P82" s="74" t="s">
        <v>246</v>
      </c>
      <c r="Q82" s="13" t="s">
        <v>245</v>
      </c>
      <c r="R82" s="74">
        <v>3</v>
      </c>
      <c r="S82" t="str">
        <f t="shared" si="4"/>
        <v>Serena</v>
      </c>
      <c r="T82">
        <f t="shared" si="5"/>
        <v>30.84</v>
      </c>
      <c r="U82">
        <f t="shared" si="6"/>
        <v>39.284999999999997</v>
      </c>
      <c r="V82">
        <f t="shared" si="7"/>
        <v>0.78503245513554798</v>
      </c>
    </row>
    <row r="83" spans="1:22" x14ac:dyDescent="0.25">
      <c r="A83" s="73">
        <v>4</v>
      </c>
      <c r="B83" s="74" t="s">
        <v>247</v>
      </c>
      <c r="C83" s="77">
        <v>42481</v>
      </c>
      <c r="D83" s="78">
        <v>0.30208333333333331</v>
      </c>
      <c r="E83" s="78">
        <v>0.36458333333333331</v>
      </c>
      <c r="F83" s="78" t="s">
        <v>564</v>
      </c>
      <c r="G83" s="74">
        <v>5</v>
      </c>
      <c r="H83" s="79">
        <v>11</v>
      </c>
      <c r="I83" s="74">
        <v>7</v>
      </c>
      <c r="J83" s="74">
        <v>30</v>
      </c>
      <c r="K83" s="80">
        <v>0.3125</v>
      </c>
      <c r="L83" s="76" t="s">
        <v>403</v>
      </c>
      <c r="M83" s="74" t="s">
        <v>656</v>
      </c>
      <c r="N83" s="74">
        <v>106</v>
      </c>
      <c r="O83" s="74">
        <v>1</v>
      </c>
      <c r="P83" s="74" t="s">
        <v>242</v>
      </c>
      <c r="Q83" s="13" t="s">
        <v>245</v>
      </c>
      <c r="R83" s="74">
        <v>2</v>
      </c>
      <c r="S83" t="str">
        <f t="shared" si="4"/>
        <v>Serena</v>
      </c>
      <c r="T83">
        <f t="shared" si="5"/>
        <v>17.84</v>
      </c>
      <c r="U83">
        <f t="shared" si="6"/>
        <v>39.284999999999997</v>
      </c>
      <c r="V83">
        <f t="shared" si="7"/>
        <v>0.45411734758813799</v>
      </c>
    </row>
    <row r="84" spans="1:22" x14ac:dyDescent="0.25">
      <c r="A84" s="73">
        <v>4</v>
      </c>
      <c r="B84" s="74" t="s">
        <v>247</v>
      </c>
      <c r="C84" s="77">
        <v>42481</v>
      </c>
      <c r="D84" s="78">
        <v>0.30208333333333331</v>
      </c>
      <c r="E84" s="78">
        <v>0.36458333333333331</v>
      </c>
      <c r="F84" s="78" t="s">
        <v>564</v>
      </c>
      <c r="G84" s="74">
        <v>5</v>
      </c>
      <c r="H84" s="79">
        <v>12</v>
      </c>
      <c r="I84" s="74">
        <v>7</v>
      </c>
      <c r="J84" s="74">
        <v>30</v>
      </c>
      <c r="K84" s="80">
        <v>0.3125</v>
      </c>
      <c r="L84" s="76" t="s">
        <v>257</v>
      </c>
      <c r="M84" s="74" t="s">
        <v>656</v>
      </c>
      <c r="N84" s="74">
        <v>105</v>
      </c>
      <c r="O84" s="74">
        <v>1</v>
      </c>
      <c r="P84" s="74" t="s">
        <v>242</v>
      </c>
      <c r="Q84" s="13" t="s">
        <v>245</v>
      </c>
      <c r="R84" s="74">
        <v>4</v>
      </c>
      <c r="S84" t="str">
        <f t="shared" si="4"/>
        <v>Serena</v>
      </c>
      <c r="T84">
        <f t="shared" si="5"/>
        <v>35.869999999999997</v>
      </c>
      <c r="U84">
        <f t="shared" si="6"/>
        <v>39.284999999999997</v>
      </c>
      <c r="V84">
        <f t="shared" si="7"/>
        <v>0.91307114674812273</v>
      </c>
    </row>
    <row r="85" spans="1:22" x14ac:dyDescent="0.25">
      <c r="A85" s="73">
        <v>4</v>
      </c>
      <c r="B85" s="74" t="s">
        <v>247</v>
      </c>
      <c r="C85" s="77">
        <v>42481</v>
      </c>
      <c r="D85" s="78">
        <v>0.30208333333333331</v>
      </c>
      <c r="E85" s="78">
        <v>0.36458333333333331</v>
      </c>
      <c r="F85" s="78" t="s">
        <v>564</v>
      </c>
      <c r="G85" s="74">
        <v>5</v>
      </c>
      <c r="H85" s="79">
        <v>13</v>
      </c>
      <c r="I85" s="74">
        <v>7</v>
      </c>
      <c r="J85" s="74">
        <v>33</v>
      </c>
      <c r="K85" s="80">
        <v>0.31458333333333333</v>
      </c>
      <c r="L85" s="76" t="s">
        <v>258</v>
      </c>
      <c r="M85" s="74" t="s">
        <v>656</v>
      </c>
      <c r="N85" s="74">
        <v>102</v>
      </c>
      <c r="O85" s="74">
        <v>1</v>
      </c>
      <c r="P85" s="74" t="s">
        <v>246</v>
      </c>
      <c r="Q85" s="13" t="s">
        <v>245</v>
      </c>
      <c r="R85" s="74">
        <v>3</v>
      </c>
      <c r="S85" t="str">
        <f t="shared" si="4"/>
        <v>Serena</v>
      </c>
      <c r="T85">
        <f t="shared" si="5"/>
        <v>30.84</v>
      </c>
      <c r="U85">
        <f t="shared" si="6"/>
        <v>39.284999999999997</v>
      </c>
      <c r="V85">
        <f t="shared" si="7"/>
        <v>0.78503245513554798</v>
      </c>
    </row>
    <row r="86" spans="1:22" x14ac:dyDescent="0.25">
      <c r="A86" s="73">
        <v>4</v>
      </c>
      <c r="B86" s="74" t="s">
        <v>247</v>
      </c>
      <c r="C86" s="77">
        <v>42481</v>
      </c>
      <c r="D86" s="78">
        <v>0.30208333333333331</v>
      </c>
      <c r="E86" s="78">
        <v>0.36458333333333331</v>
      </c>
      <c r="F86" s="78" t="s">
        <v>564</v>
      </c>
      <c r="G86" s="74">
        <v>5</v>
      </c>
      <c r="H86" s="79">
        <v>14</v>
      </c>
      <c r="I86" s="74">
        <v>7</v>
      </c>
      <c r="J86" s="74">
        <v>37</v>
      </c>
      <c r="K86" s="80">
        <v>0.31736111111111115</v>
      </c>
      <c r="L86" s="76" t="s">
        <v>333</v>
      </c>
      <c r="M86" s="74" t="s">
        <v>656</v>
      </c>
      <c r="N86" s="74">
        <v>109</v>
      </c>
      <c r="O86" s="74">
        <v>1</v>
      </c>
      <c r="P86" s="74" t="s">
        <v>242</v>
      </c>
      <c r="Q86" s="13" t="s">
        <v>245</v>
      </c>
      <c r="R86" s="74">
        <v>3</v>
      </c>
      <c r="S86" t="str">
        <f t="shared" si="4"/>
        <v>Serena</v>
      </c>
      <c r="T86">
        <f t="shared" si="5"/>
        <v>30.84</v>
      </c>
      <c r="U86">
        <f t="shared" si="6"/>
        <v>39.284999999999997</v>
      </c>
      <c r="V86">
        <f t="shared" si="7"/>
        <v>0.78503245513554798</v>
      </c>
    </row>
    <row r="87" spans="1:22" x14ac:dyDescent="0.25">
      <c r="A87" s="73">
        <v>4</v>
      </c>
      <c r="B87" s="74" t="s">
        <v>247</v>
      </c>
      <c r="C87" s="77">
        <v>42481</v>
      </c>
      <c r="D87" s="78">
        <v>0.30208333333333331</v>
      </c>
      <c r="E87" s="78">
        <v>0.36458333333333331</v>
      </c>
      <c r="F87" s="78" t="s">
        <v>564</v>
      </c>
      <c r="G87" s="74">
        <v>5</v>
      </c>
      <c r="H87" s="79">
        <v>15</v>
      </c>
      <c r="I87" s="74">
        <v>7</v>
      </c>
      <c r="J87" s="74">
        <v>39</v>
      </c>
      <c r="K87" s="80">
        <v>0.31875000000000003</v>
      </c>
      <c r="L87" s="76" t="s">
        <v>259</v>
      </c>
      <c r="M87" s="74" t="s">
        <v>656</v>
      </c>
      <c r="N87" s="74">
        <v>103</v>
      </c>
      <c r="O87" s="74">
        <v>1</v>
      </c>
      <c r="P87" s="74" t="s">
        <v>246</v>
      </c>
      <c r="Q87" s="13" t="s">
        <v>245</v>
      </c>
      <c r="R87" s="74">
        <v>3</v>
      </c>
      <c r="S87" t="str">
        <f t="shared" si="4"/>
        <v>Serena</v>
      </c>
      <c r="T87">
        <f t="shared" si="5"/>
        <v>30.84</v>
      </c>
      <c r="U87">
        <f t="shared" si="6"/>
        <v>39.284999999999997</v>
      </c>
      <c r="V87">
        <f t="shared" si="7"/>
        <v>0.78503245513554798</v>
      </c>
    </row>
    <row r="88" spans="1:22" x14ac:dyDescent="0.25">
      <c r="A88" s="73">
        <v>4</v>
      </c>
      <c r="B88" s="74" t="s">
        <v>247</v>
      </c>
      <c r="C88" s="77">
        <v>42481</v>
      </c>
      <c r="D88" s="78">
        <v>0.30208333333333331</v>
      </c>
      <c r="E88" s="78">
        <v>0.36458333333333331</v>
      </c>
      <c r="F88" s="78" t="s">
        <v>564</v>
      </c>
      <c r="G88" s="74">
        <v>5</v>
      </c>
      <c r="H88" s="79">
        <v>16</v>
      </c>
      <c r="I88" s="74">
        <v>7</v>
      </c>
      <c r="J88" s="74">
        <v>42</v>
      </c>
      <c r="K88" s="80">
        <v>0.32083333333333336</v>
      </c>
      <c r="L88" s="76" t="s">
        <v>535</v>
      </c>
      <c r="M88" s="74" t="s">
        <v>656</v>
      </c>
      <c r="N88" s="74">
        <v>101</v>
      </c>
      <c r="O88" s="74">
        <v>1</v>
      </c>
      <c r="P88" s="74" t="s">
        <v>246</v>
      </c>
      <c r="Q88" s="13" t="s">
        <v>245</v>
      </c>
      <c r="R88" s="74">
        <v>5</v>
      </c>
      <c r="S88" t="str">
        <f t="shared" si="4"/>
        <v>Serena</v>
      </c>
      <c r="T88">
        <f t="shared" si="5"/>
        <v>39.284999999999997</v>
      </c>
      <c r="U88">
        <f t="shared" si="6"/>
        <v>39.284999999999997</v>
      </c>
      <c r="V88">
        <f t="shared" si="7"/>
        <v>1</v>
      </c>
    </row>
    <row r="89" spans="1:22" x14ac:dyDescent="0.25">
      <c r="A89" s="73">
        <v>4</v>
      </c>
      <c r="B89" s="74" t="s">
        <v>247</v>
      </c>
      <c r="C89" s="77">
        <v>42481</v>
      </c>
      <c r="D89" s="78">
        <v>0.30208333333333331</v>
      </c>
      <c r="E89" s="78">
        <v>0.36458333333333331</v>
      </c>
      <c r="F89" s="78" t="s">
        <v>564</v>
      </c>
      <c r="G89" s="74">
        <v>5</v>
      </c>
      <c r="H89" s="79">
        <v>17</v>
      </c>
      <c r="I89" s="74">
        <v>7</v>
      </c>
      <c r="J89" s="74">
        <v>44</v>
      </c>
      <c r="K89" s="80">
        <v>0.32222222222222224</v>
      </c>
      <c r="L89" s="76" t="s">
        <v>260</v>
      </c>
      <c r="M89" s="74" t="s">
        <v>656</v>
      </c>
      <c r="N89" s="74">
        <v>103</v>
      </c>
      <c r="O89" s="74">
        <v>1</v>
      </c>
      <c r="P89" s="74" t="s">
        <v>246</v>
      </c>
      <c r="Q89" s="13" t="s">
        <v>245</v>
      </c>
      <c r="R89" s="74">
        <v>2</v>
      </c>
      <c r="S89" t="str">
        <f t="shared" si="4"/>
        <v>Serena</v>
      </c>
      <c r="T89">
        <f t="shared" si="5"/>
        <v>17.84</v>
      </c>
      <c r="U89">
        <f t="shared" si="6"/>
        <v>39.284999999999997</v>
      </c>
      <c r="V89">
        <f t="shared" si="7"/>
        <v>0.45411734758813799</v>
      </c>
    </row>
    <row r="90" spans="1:22" x14ac:dyDescent="0.25">
      <c r="A90" s="73">
        <v>4</v>
      </c>
      <c r="B90" s="74" t="s">
        <v>247</v>
      </c>
      <c r="C90" s="77">
        <v>42481</v>
      </c>
      <c r="D90" s="78">
        <v>0.30208333333333331</v>
      </c>
      <c r="E90" s="78">
        <v>0.36458333333333331</v>
      </c>
      <c r="F90" s="78" t="s">
        <v>564</v>
      </c>
      <c r="G90" s="74">
        <v>5</v>
      </c>
      <c r="H90" s="79">
        <v>18</v>
      </c>
      <c r="I90" s="74">
        <v>7</v>
      </c>
      <c r="J90" s="74">
        <v>44</v>
      </c>
      <c r="K90" s="80">
        <v>0.32222222222222224</v>
      </c>
      <c r="L90" s="76" t="s">
        <v>261</v>
      </c>
      <c r="M90" s="74" t="s">
        <v>656</v>
      </c>
      <c r="N90" s="74">
        <v>102</v>
      </c>
      <c r="O90" s="74">
        <v>1</v>
      </c>
      <c r="P90" s="74" t="s">
        <v>246</v>
      </c>
      <c r="Q90" s="13" t="s">
        <v>245</v>
      </c>
      <c r="R90" s="74">
        <v>1</v>
      </c>
      <c r="S90" t="str">
        <f t="shared" si="4"/>
        <v>Serena</v>
      </c>
      <c r="T90">
        <f t="shared" si="5"/>
        <v>7.97</v>
      </c>
      <c r="U90">
        <f t="shared" si="6"/>
        <v>39.284999999999997</v>
      </c>
      <c r="V90">
        <f t="shared" si="7"/>
        <v>0.20287641593483519</v>
      </c>
    </row>
    <row r="91" spans="1:22" x14ac:dyDescent="0.25">
      <c r="A91" s="73">
        <v>4</v>
      </c>
      <c r="B91" s="74" t="s">
        <v>247</v>
      </c>
      <c r="C91" s="77">
        <v>42481</v>
      </c>
      <c r="D91" s="78">
        <v>0.30208333333333331</v>
      </c>
      <c r="E91" s="78">
        <v>0.36458333333333331</v>
      </c>
      <c r="F91" s="78" t="s">
        <v>564</v>
      </c>
      <c r="G91" s="74">
        <v>5</v>
      </c>
      <c r="H91" s="79">
        <v>19</v>
      </c>
      <c r="I91" s="74">
        <v>7</v>
      </c>
      <c r="J91" s="74">
        <v>45</v>
      </c>
      <c r="K91" s="80">
        <v>0.32291666666666669</v>
      </c>
      <c r="L91" s="76" t="s">
        <v>262</v>
      </c>
      <c r="M91" s="74" t="s">
        <v>656</v>
      </c>
      <c r="N91" s="74">
        <v>105</v>
      </c>
      <c r="O91" s="74">
        <v>1</v>
      </c>
      <c r="P91" s="74" t="s">
        <v>242</v>
      </c>
      <c r="Q91" s="13" t="s">
        <v>245</v>
      </c>
      <c r="R91" s="74">
        <v>3</v>
      </c>
      <c r="S91" t="str">
        <f t="shared" si="4"/>
        <v>Serena</v>
      </c>
      <c r="T91">
        <f t="shared" si="5"/>
        <v>30.84</v>
      </c>
      <c r="U91">
        <f t="shared" si="6"/>
        <v>39.284999999999997</v>
      </c>
      <c r="V91">
        <f t="shared" si="7"/>
        <v>0.78503245513554798</v>
      </c>
    </row>
    <row r="92" spans="1:22" x14ac:dyDescent="0.25">
      <c r="A92" s="73">
        <v>4</v>
      </c>
      <c r="B92" s="74" t="s">
        <v>247</v>
      </c>
      <c r="C92" s="77">
        <v>42481</v>
      </c>
      <c r="D92" s="78">
        <v>0.30208333333333331</v>
      </c>
      <c r="E92" s="78">
        <v>0.36458333333333331</v>
      </c>
      <c r="F92" s="78" t="s">
        <v>564</v>
      </c>
      <c r="G92" s="74">
        <v>5</v>
      </c>
      <c r="H92" s="79">
        <v>20</v>
      </c>
      <c r="I92" s="74">
        <v>7</v>
      </c>
      <c r="J92" s="74">
        <v>46</v>
      </c>
      <c r="K92" s="80">
        <v>0.32361111111111113</v>
      </c>
      <c r="L92" s="76" t="s">
        <v>263</v>
      </c>
      <c r="M92" s="74" t="s">
        <v>656</v>
      </c>
      <c r="N92" s="74">
        <v>106</v>
      </c>
      <c r="O92" s="74">
        <v>1</v>
      </c>
      <c r="P92" s="76" t="s">
        <v>242</v>
      </c>
      <c r="Q92" s="13" t="s">
        <v>245</v>
      </c>
      <c r="R92" s="74">
        <v>3</v>
      </c>
      <c r="S92" t="str">
        <f t="shared" si="4"/>
        <v>Serena</v>
      </c>
      <c r="T92">
        <f t="shared" si="5"/>
        <v>30.84</v>
      </c>
      <c r="U92">
        <f t="shared" si="6"/>
        <v>39.284999999999997</v>
      </c>
      <c r="V92">
        <f t="shared" si="7"/>
        <v>0.78503245513554798</v>
      </c>
    </row>
    <row r="93" spans="1:22" x14ac:dyDescent="0.25">
      <c r="A93" s="73">
        <v>4</v>
      </c>
      <c r="B93" s="74" t="s">
        <v>247</v>
      </c>
      <c r="C93" s="77">
        <v>42481</v>
      </c>
      <c r="D93" s="78">
        <v>0.30208333333333331</v>
      </c>
      <c r="E93" s="78">
        <v>0.36458333333333331</v>
      </c>
      <c r="F93" s="78" t="s">
        <v>564</v>
      </c>
      <c r="G93" s="74">
        <v>5</v>
      </c>
      <c r="H93" s="79">
        <v>21</v>
      </c>
      <c r="I93" s="74">
        <v>7</v>
      </c>
      <c r="J93" s="74">
        <v>48</v>
      </c>
      <c r="K93" s="80">
        <v>0.32500000000000001</v>
      </c>
      <c r="L93" s="76" t="s">
        <v>536</v>
      </c>
      <c r="M93" s="74" t="s">
        <v>656</v>
      </c>
      <c r="N93" s="74">
        <v>103</v>
      </c>
      <c r="O93" s="74">
        <v>1</v>
      </c>
      <c r="P93" s="74" t="s">
        <v>246</v>
      </c>
      <c r="Q93" s="13" t="s">
        <v>245</v>
      </c>
      <c r="R93" s="74">
        <v>1</v>
      </c>
      <c r="S93" t="str">
        <f t="shared" si="4"/>
        <v>Serena</v>
      </c>
      <c r="T93">
        <f t="shared" si="5"/>
        <v>7.97</v>
      </c>
      <c r="U93">
        <f t="shared" si="6"/>
        <v>39.284999999999997</v>
      </c>
      <c r="V93">
        <f t="shared" si="7"/>
        <v>0.20287641593483519</v>
      </c>
    </row>
    <row r="94" spans="1:22" x14ac:dyDescent="0.25">
      <c r="A94" s="73">
        <v>4</v>
      </c>
      <c r="B94" s="74" t="s">
        <v>247</v>
      </c>
      <c r="C94" s="77">
        <v>42481</v>
      </c>
      <c r="D94" s="78">
        <v>0.30208333333333331</v>
      </c>
      <c r="E94" s="78">
        <v>0.36458333333333331</v>
      </c>
      <c r="F94" s="78" t="s">
        <v>564</v>
      </c>
      <c r="G94" s="74">
        <v>5</v>
      </c>
      <c r="H94" s="79">
        <v>22</v>
      </c>
      <c r="I94" s="74">
        <v>7</v>
      </c>
      <c r="J94" s="74">
        <v>48</v>
      </c>
      <c r="K94" s="80">
        <v>0.32500000000000001</v>
      </c>
      <c r="L94" s="76" t="s">
        <v>313</v>
      </c>
      <c r="M94" s="74" t="s">
        <v>656</v>
      </c>
      <c r="N94" s="74">
        <v>108</v>
      </c>
      <c r="O94" s="74">
        <v>1</v>
      </c>
      <c r="P94" s="74" t="s">
        <v>246</v>
      </c>
      <c r="Q94" s="13" t="s">
        <v>245</v>
      </c>
      <c r="R94" s="74">
        <v>1</v>
      </c>
      <c r="S94" t="str">
        <f t="shared" si="4"/>
        <v>Serena</v>
      </c>
      <c r="T94">
        <f t="shared" si="5"/>
        <v>7.97</v>
      </c>
      <c r="U94">
        <f t="shared" si="6"/>
        <v>39.284999999999997</v>
      </c>
      <c r="V94">
        <f t="shared" si="7"/>
        <v>0.20287641593483519</v>
      </c>
    </row>
    <row r="95" spans="1:22" x14ac:dyDescent="0.25">
      <c r="A95" s="73">
        <v>4</v>
      </c>
      <c r="B95" s="74" t="s">
        <v>247</v>
      </c>
      <c r="C95" s="77">
        <v>42481</v>
      </c>
      <c r="D95" s="78">
        <v>0.30208333333333331</v>
      </c>
      <c r="E95" s="78">
        <v>0.36458333333333331</v>
      </c>
      <c r="F95" s="78" t="s">
        <v>564</v>
      </c>
      <c r="G95" s="74">
        <v>5</v>
      </c>
      <c r="H95" s="79">
        <v>23</v>
      </c>
      <c r="I95" s="74">
        <v>7</v>
      </c>
      <c r="J95" s="74">
        <v>42</v>
      </c>
      <c r="K95" s="80">
        <v>0.32083333333333336</v>
      </c>
      <c r="L95" s="76" t="s">
        <v>355</v>
      </c>
      <c r="M95" s="74" t="s">
        <v>656</v>
      </c>
      <c r="N95" s="74">
        <v>101</v>
      </c>
      <c r="O95" s="74">
        <v>1</v>
      </c>
      <c r="P95" s="74" t="s">
        <v>246</v>
      </c>
      <c r="Q95" s="13" t="s">
        <v>245</v>
      </c>
      <c r="R95" s="74">
        <v>4</v>
      </c>
      <c r="S95" t="str">
        <f t="shared" si="4"/>
        <v>Serena</v>
      </c>
      <c r="T95">
        <f t="shared" si="5"/>
        <v>35.869999999999997</v>
      </c>
      <c r="U95">
        <f t="shared" si="6"/>
        <v>39.284999999999997</v>
      </c>
      <c r="V95">
        <f t="shared" si="7"/>
        <v>0.91307114674812273</v>
      </c>
    </row>
    <row r="96" spans="1:22" x14ac:dyDescent="0.25">
      <c r="A96" s="73">
        <v>4</v>
      </c>
      <c r="B96" s="74" t="s">
        <v>247</v>
      </c>
      <c r="C96" s="77">
        <v>42481</v>
      </c>
      <c r="D96" s="78">
        <v>0.30208333333333331</v>
      </c>
      <c r="E96" s="78">
        <v>0.36458333333333331</v>
      </c>
      <c r="F96" s="78" t="s">
        <v>564</v>
      </c>
      <c r="G96" s="74">
        <v>5</v>
      </c>
      <c r="H96" s="79">
        <v>24</v>
      </c>
      <c r="I96" s="74">
        <v>7</v>
      </c>
      <c r="J96" s="74">
        <v>52</v>
      </c>
      <c r="K96" s="80">
        <v>0.32777777777777778</v>
      </c>
      <c r="L96" s="76" t="s">
        <v>345</v>
      </c>
      <c r="M96" s="74" t="s">
        <v>656</v>
      </c>
      <c r="N96" s="74">
        <v>109</v>
      </c>
      <c r="O96" s="74">
        <v>1</v>
      </c>
      <c r="P96" s="74" t="s">
        <v>242</v>
      </c>
      <c r="Q96" s="13" t="s">
        <v>245</v>
      </c>
      <c r="R96" s="74">
        <v>1</v>
      </c>
      <c r="S96" t="str">
        <f t="shared" si="4"/>
        <v>Serena</v>
      </c>
      <c r="T96">
        <f t="shared" si="5"/>
        <v>7.97</v>
      </c>
      <c r="U96">
        <f t="shared" si="6"/>
        <v>39.284999999999997</v>
      </c>
      <c r="V96">
        <f t="shared" si="7"/>
        <v>0.20287641593483519</v>
      </c>
    </row>
    <row r="97" spans="1:22" x14ac:dyDescent="0.25">
      <c r="A97" s="73">
        <v>4</v>
      </c>
      <c r="B97" s="74" t="s">
        <v>247</v>
      </c>
      <c r="C97" s="77">
        <v>42481</v>
      </c>
      <c r="D97" s="78">
        <v>0.30208333333333331</v>
      </c>
      <c r="E97" s="78">
        <v>0.36458333333333331</v>
      </c>
      <c r="F97" s="78" t="s">
        <v>564</v>
      </c>
      <c r="G97" s="74">
        <v>5</v>
      </c>
      <c r="H97" s="79">
        <v>25</v>
      </c>
      <c r="I97" s="74">
        <v>7</v>
      </c>
      <c r="J97" s="74">
        <v>53</v>
      </c>
      <c r="K97" s="80">
        <v>0.32847222222222222</v>
      </c>
      <c r="L97" s="76" t="s">
        <v>350</v>
      </c>
      <c r="M97" s="74" t="s">
        <v>656</v>
      </c>
      <c r="N97" s="74">
        <v>105</v>
      </c>
      <c r="O97" s="74">
        <v>1</v>
      </c>
      <c r="P97" s="74" t="s">
        <v>242</v>
      </c>
      <c r="Q97" s="13" t="s">
        <v>245</v>
      </c>
      <c r="R97" s="74">
        <v>4</v>
      </c>
      <c r="S97" t="str">
        <f t="shared" si="4"/>
        <v>Serena</v>
      </c>
      <c r="T97">
        <f t="shared" si="5"/>
        <v>35.869999999999997</v>
      </c>
      <c r="U97">
        <f t="shared" si="6"/>
        <v>39.284999999999997</v>
      </c>
      <c r="V97">
        <f t="shared" si="7"/>
        <v>0.91307114674812273</v>
      </c>
    </row>
    <row r="98" spans="1:22" x14ac:dyDescent="0.25">
      <c r="A98" s="73">
        <v>4</v>
      </c>
      <c r="B98" s="74" t="s">
        <v>247</v>
      </c>
      <c r="C98" s="77">
        <v>42481</v>
      </c>
      <c r="D98" s="78">
        <v>0.30208333333333331</v>
      </c>
      <c r="E98" s="78">
        <v>0.36458333333333331</v>
      </c>
      <c r="F98" s="78" t="s">
        <v>564</v>
      </c>
      <c r="G98" s="74">
        <v>5</v>
      </c>
      <c r="H98" s="79">
        <v>26</v>
      </c>
      <c r="I98" s="74">
        <v>7</v>
      </c>
      <c r="J98" s="74">
        <v>55</v>
      </c>
      <c r="K98" s="80">
        <v>0.3298611111111111</v>
      </c>
      <c r="L98" s="76" t="s">
        <v>533</v>
      </c>
      <c r="M98" s="74" t="s">
        <v>656</v>
      </c>
      <c r="N98" s="74">
        <v>105</v>
      </c>
      <c r="O98" s="74">
        <v>1</v>
      </c>
      <c r="P98" s="74" t="s">
        <v>242</v>
      </c>
      <c r="Q98" s="13" t="s">
        <v>245</v>
      </c>
      <c r="R98" s="74">
        <v>3</v>
      </c>
      <c r="S98" t="str">
        <f t="shared" si="4"/>
        <v>Serena</v>
      </c>
      <c r="T98">
        <f t="shared" si="5"/>
        <v>30.84</v>
      </c>
      <c r="U98">
        <f t="shared" si="6"/>
        <v>39.284999999999997</v>
      </c>
      <c r="V98">
        <f t="shared" si="7"/>
        <v>0.78503245513554798</v>
      </c>
    </row>
    <row r="99" spans="1:22" x14ac:dyDescent="0.25">
      <c r="A99" s="73">
        <v>4</v>
      </c>
      <c r="B99" s="74" t="s">
        <v>247</v>
      </c>
      <c r="C99" s="77">
        <v>42481</v>
      </c>
      <c r="D99" s="78">
        <v>0.30208333333333331</v>
      </c>
      <c r="E99" s="78">
        <v>0.36458333333333331</v>
      </c>
      <c r="F99" s="78" t="s">
        <v>564</v>
      </c>
      <c r="G99" s="74">
        <v>5</v>
      </c>
      <c r="H99" s="79">
        <v>27</v>
      </c>
      <c r="I99" s="74">
        <v>7</v>
      </c>
      <c r="J99" s="74">
        <v>56</v>
      </c>
      <c r="K99" s="80">
        <v>0.33055555555555555</v>
      </c>
      <c r="L99" s="76" t="s">
        <v>264</v>
      </c>
      <c r="M99" s="74" t="s">
        <v>656</v>
      </c>
      <c r="N99" s="74">
        <v>106</v>
      </c>
      <c r="O99" s="74">
        <v>1</v>
      </c>
      <c r="P99" s="74" t="s">
        <v>242</v>
      </c>
      <c r="Q99" s="13" t="s">
        <v>245</v>
      </c>
      <c r="R99" s="74">
        <v>3</v>
      </c>
      <c r="S99" t="str">
        <f t="shared" si="4"/>
        <v>Serena</v>
      </c>
      <c r="T99">
        <f t="shared" si="5"/>
        <v>30.84</v>
      </c>
      <c r="U99">
        <f t="shared" si="6"/>
        <v>39.284999999999997</v>
      </c>
      <c r="V99">
        <f t="shared" si="7"/>
        <v>0.78503245513554798</v>
      </c>
    </row>
    <row r="100" spans="1:22" x14ac:dyDescent="0.25">
      <c r="A100" s="73">
        <v>4</v>
      </c>
      <c r="B100" s="74" t="s">
        <v>247</v>
      </c>
      <c r="C100" s="77">
        <v>42481</v>
      </c>
      <c r="D100" s="78">
        <v>0.30208333333333331</v>
      </c>
      <c r="E100" s="78">
        <v>0.36458333333333331</v>
      </c>
      <c r="F100" s="78" t="s">
        <v>564</v>
      </c>
      <c r="G100" s="74">
        <v>5</v>
      </c>
      <c r="H100" s="79">
        <v>28</v>
      </c>
      <c r="I100" s="74">
        <v>7</v>
      </c>
      <c r="J100" s="74">
        <v>57</v>
      </c>
      <c r="K100" s="80">
        <v>0.33124999999999999</v>
      </c>
      <c r="L100" s="76" t="s">
        <v>265</v>
      </c>
      <c r="M100" s="74" t="s">
        <v>656</v>
      </c>
      <c r="N100" s="74">
        <v>105</v>
      </c>
      <c r="O100" s="74">
        <v>1</v>
      </c>
      <c r="P100" s="74" t="s">
        <v>242</v>
      </c>
      <c r="Q100" s="13" t="s">
        <v>245</v>
      </c>
      <c r="R100" s="74">
        <v>1</v>
      </c>
      <c r="S100" t="str">
        <f t="shared" si="4"/>
        <v>Serena</v>
      </c>
      <c r="T100">
        <f t="shared" si="5"/>
        <v>7.97</v>
      </c>
      <c r="U100">
        <f t="shared" si="6"/>
        <v>39.284999999999997</v>
      </c>
      <c r="V100">
        <f t="shared" si="7"/>
        <v>0.20287641593483519</v>
      </c>
    </row>
    <row r="101" spans="1:22" x14ac:dyDescent="0.25">
      <c r="A101" s="73">
        <v>4</v>
      </c>
      <c r="B101" s="74" t="s">
        <v>247</v>
      </c>
      <c r="C101" s="77">
        <v>42481</v>
      </c>
      <c r="D101" s="78">
        <v>0.30208333333333331</v>
      </c>
      <c r="E101" s="78">
        <v>0.36458333333333331</v>
      </c>
      <c r="F101" s="78" t="s">
        <v>564</v>
      </c>
      <c r="G101" s="74">
        <v>5</v>
      </c>
      <c r="H101" s="79">
        <v>29</v>
      </c>
      <c r="I101" s="74">
        <v>7</v>
      </c>
      <c r="J101" s="74">
        <v>58</v>
      </c>
      <c r="K101" s="80">
        <v>0.33194444444444443</v>
      </c>
      <c r="L101" s="76" t="s">
        <v>266</v>
      </c>
      <c r="M101" s="74" t="s">
        <v>656</v>
      </c>
      <c r="N101" s="74">
        <v>106</v>
      </c>
      <c r="O101" s="74">
        <v>1</v>
      </c>
      <c r="P101" s="74" t="s">
        <v>242</v>
      </c>
      <c r="Q101" s="13" t="s">
        <v>245</v>
      </c>
      <c r="R101" s="74">
        <v>2</v>
      </c>
      <c r="S101" t="str">
        <f t="shared" si="4"/>
        <v>Serena</v>
      </c>
      <c r="T101">
        <f t="shared" si="5"/>
        <v>17.84</v>
      </c>
      <c r="U101">
        <f t="shared" si="6"/>
        <v>39.284999999999997</v>
      </c>
      <c r="V101">
        <f t="shared" si="7"/>
        <v>0.45411734758813799</v>
      </c>
    </row>
    <row r="102" spans="1:22" x14ac:dyDescent="0.25">
      <c r="A102" s="73">
        <v>4</v>
      </c>
      <c r="B102" s="74" t="s">
        <v>247</v>
      </c>
      <c r="C102" s="77">
        <v>42481</v>
      </c>
      <c r="D102" s="78">
        <v>0.30208333333333331</v>
      </c>
      <c r="E102" s="78">
        <v>0.36458333333333331</v>
      </c>
      <c r="F102" s="78" t="s">
        <v>564</v>
      </c>
      <c r="G102" s="74">
        <v>5</v>
      </c>
      <c r="H102" s="79">
        <v>30</v>
      </c>
      <c r="I102" s="74">
        <v>8</v>
      </c>
      <c r="J102" s="74">
        <v>0</v>
      </c>
      <c r="K102" s="80">
        <v>0.33333333333333331</v>
      </c>
      <c r="L102" s="76" t="s">
        <v>267</v>
      </c>
      <c r="M102" s="74" t="s">
        <v>656</v>
      </c>
      <c r="N102" s="74">
        <v>106</v>
      </c>
      <c r="O102" s="74">
        <v>1</v>
      </c>
      <c r="P102" s="74" t="s">
        <v>242</v>
      </c>
      <c r="Q102" s="13" t="s">
        <v>245</v>
      </c>
      <c r="R102" s="74">
        <v>2</v>
      </c>
      <c r="S102" t="str">
        <f t="shared" si="4"/>
        <v>Serena</v>
      </c>
      <c r="T102">
        <f t="shared" si="5"/>
        <v>17.84</v>
      </c>
      <c r="U102">
        <f t="shared" si="6"/>
        <v>39.284999999999997</v>
      </c>
      <c r="V102">
        <f t="shared" si="7"/>
        <v>0.45411734758813799</v>
      </c>
    </row>
    <row r="103" spans="1:22" x14ac:dyDescent="0.25">
      <c r="A103" s="73">
        <v>4</v>
      </c>
      <c r="B103" s="74" t="s">
        <v>247</v>
      </c>
      <c r="C103" s="77">
        <v>42481</v>
      </c>
      <c r="D103" s="78">
        <v>0.30208333333333331</v>
      </c>
      <c r="E103" s="78">
        <v>0.36458333333333331</v>
      </c>
      <c r="F103" s="78" t="s">
        <v>564</v>
      </c>
      <c r="G103" s="74">
        <v>6</v>
      </c>
      <c r="H103" s="79">
        <v>1</v>
      </c>
      <c r="I103" s="74">
        <v>8</v>
      </c>
      <c r="J103" s="74">
        <v>0</v>
      </c>
      <c r="K103" s="80">
        <v>0.33333333333333331</v>
      </c>
      <c r="L103" s="76" t="s">
        <v>268</v>
      </c>
      <c r="M103" s="74" t="s">
        <v>656</v>
      </c>
      <c r="N103" s="74">
        <v>105</v>
      </c>
      <c r="O103" s="74">
        <v>1</v>
      </c>
      <c r="P103" s="74" t="s">
        <v>242</v>
      </c>
      <c r="Q103" s="13" t="s">
        <v>245</v>
      </c>
      <c r="R103" s="74">
        <v>1</v>
      </c>
      <c r="S103" t="str">
        <f t="shared" si="4"/>
        <v>Serena</v>
      </c>
      <c r="T103">
        <f t="shared" si="5"/>
        <v>7.97</v>
      </c>
      <c r="U103">
        <f t="shared" si="6"/>
        <v>39.284999999999997</v>
      </c>
      <c r="V103">
        <f t="shared" si="7"/>
        <v>0.20287641593483519</v>
      </c>
    </row>
    <row r="104" spans="1:22" x14ac:dyDescent="0.25">
      <c r="A104" s="73">
        <v>4</v>
      </c>
      <c r="B104" s="74" t="s">
        <v>247</v>
      </c>
      <c r="C104" s="77">
        <v>42481</v>
      </c>
      <c r="D104" s="78">
        <v>0.30208333333333331</v>
      </c>
      <c r="E104" s="78">
        <v>0.36458333333333331</v>
      </c>
      <c r="F104" s="78" t="s">
        <v>564</v>
      </c>
      <c r="G104" s="74">
        <v>6</v>
      </c>
      <c r="H104" s="79">
        <v>2</v>
      </c>
      <c r="I104" s="74">
        <v>8</v>
      </c>
      <c r="J104" s="74">
        <v>0</v>
      </c>
      <c r="K104" s="80">
        <v>0.33333333333333331</v>
      </c>
      <c r="L104" s="76" t="s">
        <v>269</v>
      </c>
      <c r="M104" s="74" t="s">
        <v>656</v>
      </c>
      <c r="N104" s="74">
        <v>105</v>
      </c>
      <c r="O104" s="74">
        <v>1</v>
      </c>
      <c r="P104" s="74" t="s">
        <v>242</v>
      </c>
      <c r="Q104" s="13" t="s">
        <v>245</v>
      </c>
      <c r="R104" s="74">
        <v>1</v>
      </c>
      <c r="S104" t="str">
        <f t="shared" si="4"/>
        <v>Serena</v>
      </c>
      <c r="T104">
        <f t="shared" si="5"/>
        <v>7.97</v>
      </c>
      <c r="U104">
        <f t="shared" si="6"/>
        <v>39.284999999999997</v>
      </c>
      <c r="V104">
        <f t="shared" si="7"/>
        <v>0.20287641593483519</v>
      </c>
    </row>
    <row r="105" spans="1:22" x14ac:dyDescent="0.25">
      <c r="A105" s="73">
        <v>4</v>
      </c>
      <c r="B105" s="74" t="s">
        <v>247</v>
      </c>
      <c r="C105" s="77">
        <v>42481</v>
      </c>
      <c r="D105" s="78">
        <v>0.30208333333333331</v>
      </c>
      <c r="E105" s="78">
        <v>0.36458333333333331</v>
      </c>
      <c r="F105" s="78" t="s">
        <v>564</v>
      </c>
      <c r="G105" s="74">
        <v>6</v>
      </c>
      <c r="H105" s="79">
        <v>3</v>
      </c>
      <c r="I105" s="74">
        <v>8</v>
      </c>
      <c r="J105" s="74">
        <v>0</v>
      </c>
      <c r="K105" s="80">
        <v>0.33333333333333331</v>
      </c>
      <c r="L105" s="76" t="s">
        <v>467</v>
      </c>
      <c r="M105" s="74" t="s">
        <v>656</v>
      </c>
      <c r="N105" s="74">
        <v>103</v>
      </c>
      <c r="O105" s="74">
        <v>1</v>
      </c>
      <c r="P105" s="74" t="s">
        <v>246</v>
      </c>
      <c r="Q105" s="13" t="s">
        <v>245</v>
      </c>
      <c r="R105" s="74">
        <v>2</v>
      </c>
      <c r="S105" t="str">
        <f t="shared" si="4"/>
        <v>Serena</v>
      </c>
      <c r="T105">
        <f t="shared" si="5"/>
        <v>17.84</v>
      </c>
      <c r="U105">
        <f t="shared" si="6"/>
        <v>39.284999999999997</v>
      </c>
      <c r="V105">
        <f t="shared" si="7"/>
        <v>0.45411734758813799</v>
      </c>
    </row>
    <row r="106" spans="1:22" x14ac:dyDescent="0.25">
      <c r="A106" s="73">
        <v>4</v>
      </c>
      <c r="B106" s="74" t="s">
        <v>247</v>
      </c>
      <c r="C106" s="77">
        <v>42481</v>
      </c>
      <c r="D106" s="78">
        <v>0.30208333333333331</v>
      </c>
      <c r="E106" s="78">
        <v>0.36458333333333331</v>
      </c>
      <c r="F106" s="78" t="s">
        <v>564</v>
      </c>
      <c r="G106" s="74">
        <v>6</v>
      </c>
      <c r="H106" s="79">
        <v>4</v>
      </c>
      <c r="I106" s="74">
        <v>8</v>
      </c>
      <c r="J106" s="74">
        <v>5</v>
      </c>
      <c r="K106" s="80">
        <v>0.33680555555555558</v>
      </c>
      <c r="L106" s="76" t="s">
        <v>348</v>
      </c>
      <c r="M106" s="74" t="s">
        <v>656</v>
      </c>
      <c r="N106" s="74">
        <v>109</v>
      </c>
      <c r="O106" s="74">
        <v>1</v>
      </c>
      <c r="P106" s="74" t="s">
        <v>242</v>
      </c>
      <c r="Q106" s="13" t="s">
        <v>245</v>
      </c>
      <c r="R106" s="74">
        <v>1</v>
      </c>
      <c r="S106" t="str">
        <f t="shared" si="4"/>
        <v>Serena</v>
      </c>
      <c r="T106">
        <f t="shared" si="5"/>
        <v>7.97</v>
      </c>
      <c r="U106">
        <f t="shared" si="6"/>
        <v>39.284999999999997</v>
      </c>
      <c r="V106">
        <f t="shared" si="7"/>
        <v>0.20287641593483519</v>
      </c>
    </row>
    <row r="107" spans="1:22" x14ac:dyDescent="0.25">
      <c r="A107" s="73">
        <v>4</v>
      </c>
      <c r="B107" s="74" t="s">
        <v>247</v>
      </c>
      <c r="C107" s="77">
        <v>42481</v>
      </c>
      <c r="D107" s="78">
        <v>0.30208333333333331</v>
      </c>
      <c r="E107" s="78">
        <v>0.36458333333333331</v>
      </c>
      <c r="F107" s="78" t="s">
        <v>564</v>
      </c>
      <c r="G107" s="74">
        <v>6</v>
      </c>
      <c r="H107" s="79">
        <v>5</v>
      </c>
      <c r="I107" s="74">
        <v>8</v>
      </c>
      <c r="J107" s="74">
        <v>6</v>
      </c>
      <c r="K107" s="80">
        <v>0.33749999999999997</v>
      </c>
      <c r="L107" s="76" t="s">
        <v>545</v>
      </c>
      <c r="M107" s="74" t="s">
        <v>656</v>
      </c>
      <c r="N107" s="74">
        <v>102</v>
      </c>
      <c r="O107" s="74">
        <v>1</v>
      </c>
      <c r="P107" s="74" t="s">
        <v>246</v>
      </c>
      <c r="Q107" s="13" t="s">
        <v>245</v>
      </c>
      <c r="R107" s="74">
        <v>1</v>
      </c>
      <c r="S107" t="str">
        <f t="shared" si="4"/>
        <v>Serena</v>
      </c>
      <c r="T107">
        <f t="shared" si="5"/>
        <v>7.97</v>
      </c>
      <c r="U107">
        <f t="shared" si="6"/>
        <v>39.284999999999997</v>
      </c>
      <c r="V107">
        <f t="shared" si="7"/>
        <v>0.20287641593483519</v>
      </c>
    </row>
    <row r="108" spans="1:22" x14ac:dyDescent="0.25">
      <c r="A108" s="73">
        <v>4</v>
      </c>
      <c r="B108" s="74" t="s">
        <v>247</v>
      </c>
      <c r="C108" s="77">
        <v>42481</v>
      </c>
      <c r="D108" s="78">
        <v>0.30208333333333331</v>
      </c>
      <c r="E108" s="78">
        <v>0.36458333333333331</v>
      </c>
      <c r="F108" s="78" t="s">
        <v>564</v>
      </c>
      <c r="G108" s="74">
        <v>6</v>
      </c>
      <c r="H108" s="79">
        <v>6</v>
      </c>
      <c r="I108" s="74">
        <v>8</v>
      </c>
      <c r="J108" s="74">
        <v>6</v>
      </c>
      <c r="K108" s="80">
        <v>0.33749999999999997</v>
      </c>
      <c r="L108" s="76" t="s">
        <v>270</v>
      </c>
      <c r="M108" s="74" t="s">
        <v>656</v>
      </c>
      <c r="N108" s="74">
        <v>106</v>
      </c>
      <c r="O108" s="74">
        <v>1</v>
      </c>
      <c r="P108" s="74" t="s">
        <v>242</v>
      </c>
      <c r="Q108" s="13" t="s">
        <v>245</v>
      </c>
      <c r="R108" s="74">
        <v>1</v>
      </c>
      <c r="S108" t="str">
        <f t="shared" si="4"/>
        <v>Serena</v>
      </c>
      <c r="T108">
        <f t="shared" si="5"/>
        <v>7.97</v>
      </c>
      <c r="U108">
        <f t="shared" si="6"/>
        <v>39.284999999999997</v>
      </c>
      <c r="V108">
        <f t="shared" si="7"/>
        <v>0.20287641593483519</v>
      </c>
    </row>
    <row r="109" spans="1:22" x14ac:dyDescent="0.25">
      <c r="A109" s="73">
        <v>4</v>
      </c>
      <c r="B109" s="74" t="s">
        <v>247</v>
      </c>
      <c r="C109" s="77">
        <v>42481</v>
      </c>
      <c r="D109" s="78">
        <v>0.30208333333333331</v>
      </c>
      <c r="E109" s="78">
        <v>0.36458333333333331</v>
      </c>
      <c r="F109" s="78" t="s">
        <v>564</v>
      </c>
      <c r="G109" s="74">
        <v>6</v>
      </c>
      <c r="H109" s="79">
        <v>7</v>
      </c>
      <c r="I109" s="74">
        <v>8</v>
      </c>
      <c r="J109" s="74">
        <v>7</v>
      </c>
      <c r="K109" s="80">
        <v>0.33819444444444446</v>
      </c>
      <c r="L109" s="76" t="s">
        <v>271</v>
      </c>
      <c r="M109" s="74" t="s">
        <v>656</v>
      </c>
      <c r="N109" s="74">
        <v>109</v>
      </c>
      <c r="O109" s="74">
        <v>1</v>
      </c>
      <c r="P109" s="74" t="s">
        <v>242</v>
      </c>
      <c r="Q109" s="13" t="s">
        <v>245</v>
      </c>
      <c r="R109" s="74">
        <v>1</v>
      </c>
      <c r="S109" t="str">
        <f t="shared" si="4"/>
        <v>Serena</v>
      </c>
      <c r="T109">
        <f t="shared" si="5"/>
        <v>7.97</v>
      </c>
      <c r="U109">
        <f t="shared" si="6"/>
        <v>39.284999999999997</v>
      </c>
      <c r="V109">
        <f t="shared" si="7"/>
        <v>0.20287641593483519</v>
      </c>
    </row>
    <row r="110" spans="1:22" x14ac:dyDescent="0.25">
      <c r="A110" s="73">
        <v>4</v>
      </c>
      <c r="B110" s="74" t="s">
        <v>247</v>
      </c>
      <c r="C110" s="77">
        <v>42481</v>
      </c>
      <c r="D110" s="78">
        <v>0.30208333333333331</v>
      </c>
      <c r="E110" s="78">
        <v>0.36458333333333331</v>
      </c>
      <c r="F110" s="78" t="s">
        <v>564</v>
      </c>
      <c r="G110" s="74">
        <v>6</v>
      </c>
      <c r="H110" s="79">
        <v>8</v>
      </c>
      <c r="I110" s="74">
        <v>8</v>
      </c>
      <c r="J110" s="74">
        <v>7</v>
      </c>
      <c r="K110" s="80">
        <v>0.33819444444444446</v>
      </c>
      <c r="L110" s="76" t="s">
        <v>386</v>
      </c>
      <c r="M110" s="74" t="s">
        <v>656</v>
      </c>
      <c r="N110" s="74">
        <v>101</v>
      </c>
      <c r="O110" s="74">
        <v>1</v>
      </c>
      <c r="P110" s="74" t="s">
        <v>246</v>
      </c>
      <c r="Q110" s="13" t="s">
        <v>245</v>
      </c>
      <c r="R110" s="74">
        <v>1</v>
      </c>
      <c r="S110" t="str">
        <f t="shared" si="4"/>
        <v>Serena</v>
      </c>
      <c r="T110">
        <f t="shared" si="5"/>
        <v>7.97</v>
      </c>
      <c r="U110">
        <f t="shared" si="6"/>
        <v>39.284999999999997</v>
      </c>
      <c r="V110">
        <f t="shared" si="7"/>
        <v>0.20287641593483519</v>
      </c>
    </row>
    <row r="111" spans="1:22" x14ac:dyDescent="0.25">
      <c r="A111" s="73">
        <v>4</v>
      </c>
      <c r="B111" s="74" t="s">
        <v>247</v>
      </c>
      <c r="C111" s="77">
        <v>42481</v>
      </c>
      <c r="D111" s="78">
        <v>0.30208333333333331</v>
      </c>
      <c r="E111" s="78">
        <v>0.36458333333333331</v>
      </c>
      <c r="F111" s="78" t="s">
        <v>564</v>
      </c>
      <c r="G111" s="74">
        <v>6</v>
      </c>
      <c r="H111" s="79">
        <v>9</v>
      </c>
      <c r="I111" s="74">
        <v>8</v>
      </c>
      <c r="J111" s="74">
        <v>8</v>
      </c>
      <c r="K111" s="80">
        <v>0.33888888888888885</v>
      </c>
      <c r="L111" s="76" t="s">
        <v>272</v>
      </c>
      <c r="M111" s="74" t="s">
        <v>656</v>
      </c>
      <c r="N111" s="74">
        <v>106</v>
      </c>
      <c r="O111" s="74">
        <v>1</v>
      </c>
      <c r="P111" s="74" t="s">
        <v>242</v>
      </c>
      <c r="Q111" s="13" t="s">
        <v>245</v>
      </c>
      <c r="R111" s="74">
        <v>1</v>
      </c>
      <c r="S111" t="str">
        <f t="shared" si="4"/>
        <v>Serena</v>
      </c>
      <c r="T111">
        <f t="shared" si="5"/>
        <v>7.97</v>
      </c>
      <c r="U111">
        <f t="shared" si="6"/>
        <v>39.284999999999997</v>
      </c>
      <c r="V111">
        <f t="shared" si="7"/>
        <v>0.20287641593483519</v>
      </c>
    </row>
    <row r="112" spans="1:22" x14ac:dyDescent="0.25">
      <c r="A112" s="73">
        <v>4</v>
      </c>
      <c r="B112" s="74" t="s">
        <v>247</v>
      </c>
      <c r="C112" s="77">
        <v>42481</v>
      </c>
      <c r="D112" s="78">
        <v>0.30208333333333331</v>
      </c>
      <c r="E112" s="78">
        <v>0.36458333333333331</v>
      </c>
      <c r="F112" s="78" t="s">
        <v>564</v>
      </c>
      <c r="G112" s="74">
        <v>6</v>
      </c>
      <c r="H112" s="79">
        <v>10</v>
      </c>
      <c r="I112" s="74">
        <v>8</v>
      </c>
      <c r="J112" s="74">
        <v>8</v>
      </c>
      <c r="K112" s="80">
        <v>0.33888888888888885</v>
      </c>
      <c r="L112" s="76" t="s">
        <v>273</v>
      </c>
      <c r="M112" s="74" t="s">
        <v>656</v>
      </c>
      <c r="N112" s="74">
        <v>103</v>
      </c>
      <c r="O112" s="74">
        <v>1</v>
      </c>
      <c r="P112" s="74" t="s">
        <v>246</v>
      </c>
      <c r="Q112" s="13" t="s">
        <v>245</v>
      </c>
      <c r="R112" s="74">
        <v>1</v>
      </c>
      <c r="S112" t="str">
        <f t="shared" si="4"/>
        <v>Serena</v>
      </c>
      <c r="T112">
        <f t="shared" si="5"/>
        <v>7.97</v>
      </c>
      <c r="U112">
        <f t="shared" si="6"/>
        <v>39.284999999999997</v>
      </c>
      <c r="V112">
        <f t="shared" si="7"/>
        <v>0.20287641593483519</v>
      </c>
    </row>
    <row r="113" spans="1:22" x14ac:dyDescent="0.25">
      <c r="A113" s="73">
        <v>4</v>
      </c>
      <c r="B113" s="74" t="s">
        <v>247</v>
      </c>
      <c r="C113" s="77">
        <v>42481</v>
      </c>
      <c r="D113" s="78">
        <v>0.30208333333333331</v>
      </c>
      <c r="E113" s="78">
        <v>0.36458333333333331</v>
      </c>
      <c r="F113" s="78" t="s">
        <v>564</v>
      </c>
      <c r="G113" s="74">
        <v>6</v>
      </c>
      <c r="H113" s="79">
        <v>11</v>
      </c>
      <c r="I113" s="74">
        <v>8</v>
      </c>
      <c r="J113" s="74">
        <v>9</v>
      </c>
      <c r="K113" s="80">
        <v>0.33958333333333335</v>
      </c>
      <c r="L113" s="76" t="s">
        <v>274</v>
      </c>
      <c r="M113" s="74" t="s">
        <v>656</v>
      </c>
      <c r="N113" s="74">
        <v>109</v>
      </c>
      <c r="O113" s="74">
        <v>1</v>
      </c>
      <c r="P113" s="74" t="s">
        <v>242</v>
      </c>
      <c r="Q113" s="13" t="s">
        <v>245</v>
      </c>
      <c r="R113" s="74">
        <v>1</v>
      </c>
      <c r="S113" t="str">
        <f t="shared" si="4"/>
        <v>Serena</v>
      </c>
      <c r="T113">
        <f t="shared" si="5"/>
        <v>7.97</v>
      </c>
      <c r="U113">
        <f t="shared" si="6"/>
        <v>39.284999999999997</v>
      </c>
      <c r="V113">
        <f t="shared" si="7"/>
        <v>0.20287641593483519</v>
      </c>
    </row>
    <row r="114" spans="1:22" x14ac:dyDescent="0.25">
      <c r="A114" s="73">
        <v>4</v>
      </c>
      <c r="B114" s="74" t="s">
        <v>247</v>
      </c>
      <c r="C114" s="77">
        <v>42481</v>
      </c>
      <c r="D114" s="78">
        <v>0.30208333333333331</v>
      </c>
      <c r="E114" s="78">
        <v>0.36458333333333331</v>
      </c>
      <c r="F114" s="78" t="s">
        <v>564</v>
      </c>
      <c r="G114" s="74">
        <v>6</v>
      </c>
      <c r="H114" s="79">
        <v>12</v>
      </c>
      <c r="I114" s="74">
        <v>8</v>
      </c>
      <c r="J114" s="74">
        <v>9</v>
      </c>
      <c r="K114" s="80">
        <v>0.33958333333333335</v>
      </c>
      <c r="L114" s="76" t="s">
        <v>275</v>
      </c>
      <c r="M114" s="74" t="s">
        <v>656</v>
      </c>
      <c r="N114" s="74">
        <v>106</v>
      </c>
      <c r="O114" s="74">
        <v>1</v>
      </c>
      <c r="P114" s="74" t="s">
        <v>242</v>
      </c>
      <c r="Q114" s="13" t="s">
        <v>245</v>
      </c>
      <c r="R114" s="74">
        <v>2</v>
      </c>
      <c r="S114" t="str">
        <f t="shared" si="4"/>
        <v>Serena</v>
      </c>
      <c r="T114">
        <f t="shared" si="5"/>
        <v>17.84</v>
      </c>
      <c r="U114">
        <f t="shared" si="6"/>
        <v>39.284999999999997</v>
      </c>
      <c r="V114">
        <f t="shared" si="7"/>
        <v>0.45411734758813799</v>
      </c>
    </row>
    <row r="115" spans="1:22" x14ac:dyDescent="0.25">
      <c r="A115" s="73">
        <v>4</v>
      </c>
      <c r="B115" s="74" t="s">
        <v>247</v>
      </c>
      <c r="C115" s="77">
        <v>42481</v>
      </c>
      <c r="D115" s="78">
        <v>0.30208333333333331</v>
      </c>
      <c r="E115" s="78">
        <v>0.36458333333333331</v>
      </c>
      <c r="F115" s="78" t="s">
        <v>564</v>
      </c>
      <c r="G115" s="74">
        <v>6</v>
      </c>
      <c r="H115" s="79">
        <v>13</v>
      </c>
      <c r="I115" s="74">
        <v>8</v>
      </c>
      <c r="J115" s="74">
        <v>10</v>
      </c>
      <c r="K115" s="80">
        <v>0.34027777777777773</v>
      </c>
      <c r="L115" s="76" t="s">
        <v>276</v>
      </c>
      <c r="M115" s="74" t="s">
        <v>656</v>
      </c>
      <c r="N115" s="74">
        <v>106</v>
      </c>
      <c r="O115" s="74">
        <v>1</v>
      </c>
      <c r="P115" s="74" t="s">
        <v>242</v>
      </c>
      <c r="Q115" s="13" t="s">
        <v>245</v>
      </c>
      <c r="R115" s="74">
        <v>1</v>
      </c>
      <c r="S115" t="str">
        <f t="shared" si="4"/>
        <v>Serena</v>
      </c>
      <c r="T115">
        <f t="shared" si="5"/>
        <v>7.97</v>
      </c>
      <c r="U115">
        <f t="shared" si="6"/>
        <v>39.284999999999997</v>
      </c>
      <c r="V115">
        <f t="shared" si="7"/>
        <v>0.20287641593483519</v>
      </c>
    </row>
    <row r="116" spans="1:22" x14ac:dyDescent="0.25">
      <c r="A116" s="73">
        <v>4</v>
      </c>
      <c r="B116" s="74" t="s">
        <v>247</v>
      </c>
      <c r="C116" s="77">
        <v>42481</v>
      </c>
      <c r="D116" s="78">
        <v>0.30208333333333331</v>
      </c>
      <c r="E116" s="78">
        <v>0.36458333333333331</v>
      </c>
      <c r="F116" s="78" t="s">
        <v>564</v>
      </c>
      <c r="G116" s="74">
        <v>6</v>
      </c>
      <c r="H116" s="79">
        <v>14</v>
      </c>
      <c r="I116" s="74">
        <v>8</v>
      </c>
      <c r="J116" s="74">
        <v>10</v>
      </c>
      <c r="K116" s="80">
        <v>0.34027777777777773</v>
      </c>
      <c r="L116" s="76" t="s">
        <v>277</v>
      </c>
      <c r="M116" s="74" t="s">
        <v>656</v>
      </c>
      <c r="N116" s="74">
        <v>103</v>
      </c>
      <c r="O116" s="74">
        <v>1</v>
      </c>
      <c r="P116" s="74" t="s">
        <v>246</v>
      </c>
      <c r="Q116" s="13" t="s">
        <v>245</v>
      </c>
      <c r="R116" s="74">
        <v>2</v>
      </c>
      <c r="S116" t="str">
        <f t="shared" si="4"/>
        <v>Serena</v>
      </c>
      <c r="T116">
        <f t="shared" si="5"/>
        <v>17.84</v>
      </c>
      <c r="U116">
        <f t="shared" si="6"/>
        <v>39.284999999999997</v>
      </c>
      <c r="V116">
        <f t="shared" si="7"/>
        <v>0.45411734758813799</v>
      </c>
    </row>
    <row r="117" spans="1:22" x14ac:dyDescent="0.25">
      <c r="A117" s="73">
        <v>4</v>
      </c>
      <c r="B117" s="74" t="s">
        <v>247</v>
      </c>
      <c r="C117" s="77">
        <v>42481</v>
      </c>
      <c r="D117" s="78">
        <v>0.30208333333333331</v>
      </c>
      <c r="E117" s="78">
        <v>0.36458333333333331</v>
      </c>
      <c r="F117" s="78" t="s">
        <v>564</v>
      </c>
      <c r="G117" s="74">
        <v>6</v>
      </c>
      <c r="H117" s="79">
        <v>15</v>
      </c>
      <c r="I117" s="74">
        <v>8</v>
      </c>
      <c r="J117" s="74">
        <v>10</v>
      </c>
      <c r="K117" s="80">
        <v>0.34027777777777773</v>
      </c>
      <c r="L117" s="76" t="s">
        <v>278</v>
      </c>
      <c r="M117" s="74" t="s">
        <v>656</v>
      </c>
      <c r="N117" s="74">
        <v>101</v>
      </c>
      <c r="O117" s="74">
        <v>1</v>
      </c>
      <c r="P117" s="74" t="s">
        <v>246</v>
      </c>
      <c r="Q117" s="13" t="s">
        <v>245</v>
      </c>
      <c r="R117" s="74">
        <v>3</v>
      </c>
      <c r="S117" t="str">
        <f t="shared" si="4"/>
        <v>Serena</v>
      </c>
      <c r="T117">
        <f t="shared" si="5"/>
        <v>30.84</v>
      </c>
      <c r="U117">
        <f t="shared" si="6"/>
        <v>39.284999999999997</v>
      </c>
      <c r="V117">
        <f t="shared" si="7"/>
        <v>0.78503245513554798</v>
      </c>
    </row>
    <row r="118" spans="1:22" x14ac:dyDescent="0.25">
      <c r="A118" s="73">
        <v>4</v>
      </c>
      <c r="B118" s="74" t="s">
        <v>247</v>
      </c>
      <c r="C118" s="77">
        <v>42481</v>
      </c>
      <c r="D118" s="78">
        <v>0.30208333333333331</v>
      </c>
      <c r="E118" s="78">
        <v>0.36458333333333331</v>
      </c>
      <c r="F118" s="78" t="s">
        <v>564</v>
      </c>
      <c r="G118" s="74">
        <v>6</v>
      </c>
      <c r="H118" s="79">
        <v>16</v>
      </c>
      <c r="I118" s="74">
        <v>8</v>
      </c>
      <c r="J118" s="74">
        <v>10</v>
      </c>
      <c r="K118" s="80">
        <v>0.34027777777777773</v>
      </c>
      <c r="L118" s="76" t="s">
        <v>546</v>
      </c>
      <c r="M118" s="74" t="s">
        <v>656</v>
      </c>
      <c r="N118" s="74">
        <v>101</v>
      </c>
      <c r="O118" s="74">
        <v>1</v>
      </c>
      <c r="P118" s="74" t="s">
        <v>246</v>
      </c>
      <c r="Q118" s="13" t="s">
        <v>245</v>
      </c>
      <c r="R118" s="74">
        <v>2</v>
      </c>
      <c r="S118" t="str">
        <f t="shared" si="4"/>
        <v>Serena</v>
      </c>
      <c r="T118">
        <f t="shared" si="5"/>
        <v>17.84</v>
      </c>
      <c r="U118">
        <f t="shared" si="6"/>
        <v>39.284999999999997</v>
      </c>
      <c r="V118">
        <f t="shared" si="7"/>
        <v>0.45411734758813799</v>
      </c>
    </row>
    <row r="119" spans="1:22" x14ac:dyDescent="0.25">
      <c r="A119" s="73">
        <v>4</v>
      </c>
      <c r="B119" s="74" t="s">
        <v>247</v>
      </c>
      <c r="C119" s="77">
        <v>42481</v>
      </c>
      <c r="D119" s="78">
        <v>0.30208333333333331</v>
      </c>
      <c r="E119" s="78">
        <v>0.36458333333333331</v>
      </c>
      <c r="F119" s="78" t="s">
        <v>564</v>
      </c>
      <c r="G119" s="74">
        <v>6</v>
      </c>
      <c r="H119" s="79">
        <v>17</v>
      </c>
      <c r="I119" s="74">
        <v>8</v>
      </c>
      <c r="J119" s="74">
        <v>10</v>
      </c>
      <c r="K119" s="80">
        <v>0.34027777777777773</v>
      </c>
      <c r="L119" s="76" t="s">
        <v>279</v>
      </c>
      <c r="M119" s="74" t="s">
        <v>656</v>
      </c>
      <c r="N119" s="74">
        <v>102</v>
      </c>
      <c r="O119" s="74">
        <v>1</v>
      </c>
      <c r="P119" s="74" t="s">
        <v>246</v>
      </c>
      <c r="Q119" s="13" t="s">
        <v>245</v>
      </c>
      <c r="R119" s="74">
        <v>2</v>
      </c>
      <c r="S119" t="str">
        <f t="shared" si="4"/>
        <v>Serena</v>
      </c>
      <c r="T119">
        <f t="shared" si="5"/>
        <v>17.84</v>
      </c>
      <c r="U119">
        <f t="shared" si="6"/>
        <v>39.284999999999997</v>
      </c>
      <c r="V119">
        <f t="shared" si="7"/>
        <v>0.45411734758813799</v>
      </c>
    </row>
    <row r="120" spans="1:22" x14ac:dyDescent="0.25">
      <c r="A120" s="73">
        <v>4</v>
      </c>
      <c r="B120" s="74" t="s">
        <v>247</v>
      </c>
      <c r="C120" s="77">
        <v>42481</v>
      </c>
      <c r="D120" s="78">
        <v>0.30208333333333331</v>
      </c>
      <c r="E120" s="78">
        <v>0.36458333333333331</v>
      </c>
      <c r="F120" s="78" t="s">
        <v>564</v>
      </c>
      <c r="G120" s="74">
        <v>6</v>
      </c>
      <c r="H120" s="79">
        <v>18</v>
      </c>
      <c r="I120" s="74">
        <v>8</v>
      </c>
      <c r="J120" s="74">
        <v>11</v>
      </c>
      <c r="K120" s="80">
        <v>0.34097222222222223</v>
      </c>
      <c r="L120" s="76" t="s">
        <v>280</v>
      </c>
      <c r="M120" s="74" t="s">
        <v>656</v>
      </c>
      <c r="N120" s="74">
        <v>109</v>
      </c>
      <c r="O120" s="74">
        <v>1</v>
      </c>
      <c r="P120" s="74" t="s">
        <v>242</v>
      </c>
      <c r="Q120" s="13" t="s">
        <v>245</v>
      </c>
      <c r="R120" s="74">
        <v>2</v>
      </c>
      <c r="S120" t="str">
        <f t="shared" si="4"/>
        <v>Serena</v>
      </c>
      <c r="T120">
        <f t="shared" si="5"/>
        <v>17.84</v>
      </c>
      <c r="U120">
        <f t="shared" si="6"/>
        <v>39.284999999999997</v>
      </c>
      <c r="V120">
        <f t="shared" si="7"/>
        <v>0.45411734758813799</v>
      </c>
    </row>
    <row r="121" spans="1:22" x14ac:dyDescent="0.25">
      <c r="A121" s="73">
        <v>4</v>
      </c>
      <c r="B121" s="74" t="s">
        <v>247</v>
      </c>
      <c r="C121" s="77">
        <v>42481</v>
      </c>
      <c r="D121" s="78">
        <v>0.30208333333333331</v>
      </c>
      <c r="E121" s="78">
        <v>0.36458333333333331</v>
      </c>
      <c r="F121" s="78" t="s">
        <v>564</v>
      </c>
      <c r="G121" s="74">
        <v>6</v>
      </c>
      <c r="H121" s="79">
        <v>19</v>
      </c>
      <c r="I121" s="74">
        <v>8</v>
      </c>
      <c r="J121" s="74">
        <v>12</v>
      </c>
      <c r="K121" s="80">
        <v>0.34166666666666662</v>
      </c>
      <c r="L121" s="76" t="s">
        <v>281</v>
      </c>
      <c r="M121" s="74" t="s">
        <v>656</v>
      </c>
      <c r="N121" s="74">
        <v>106</v>
      </c>
      <c r="O121" s="74">
        <v>1</v>
      </c>
      <c r="P121" s="74" t="s">
        <v>242</v>
      </c>
      <c r="Q121" s="13" t="s">
        <v>245</v>
      </c>
      <c r="R121" s="74">
        <v>1</v>
      </c>
      <c r="S121" t="str">
        <f t="shared" si="4"/>
        <v>Serena</v>
      </c>
      <c r="T121">
        <f t="shared" si="5"/>
        <v>7.97</v>
      </c>
      <c r="U121">
        <f t="shared" si="6"/>
        <v>39.284999999999997</v>
      </c>
      <c r="V121">
        <f t="shared" si="7"/>
        <v>0.20287641593483519</v>
      </c>
    </row>
    <row r="122" spans="1:22" x14ac:dyDescent="0.25">
      <c r="A122" s="73">
        <v>4</v>
      </c>
      <c r="B122" s="74" t="s">
        <v>247</v>
      </c>
      <c r="C122" s="77">
        <v>42481</v>
      </c>
      <c r="D122" s="78">
        <v>0.30208333333333331</v>
      </c>
      <c r="E122" s="78">
        <v>0.36458333333333331</v>
      </c>
      <c r="F122" s="78" t="s">
        <v>564</v>
      </c>
      <c r="G122" s="74">
        <v>6</v>
      </c>
      <c r="H122" s="79">
        <v>20</v>
      </c>
      <c r="I122" s="74">
        <v>8</v>
      </c>
      <c r="J122" s="74">
        <v>13</v>
      </c>
      <c r="K122" s="80">
        <v>0.34236111111111112</v>
      </c>
      <c r="L122" s="76" t="s">
        <v>282</v>
      </c>
      <c r="M122" s="74" t="s">
        <v>656</v>
      </c>
      <c r="N122" s="74">
        <v>103</v>
      </c>
      <c r="O122" s="74">
        <v>1</v>
      </c>
      <c r="P122" s="74" t="s">
        <v>246</v>
      </c>
      <c r="Q122" s="13" t="s">
        <v>245</v>
      </c>
      <c r="R122" s="74">
        <v>2</v>
      </c>
      <c r="S122" t="str">
        <f t="shared" si="4"/>
        <v>Serena</v>
      </c>
      <c r="T122">
        <f t="shared" si="5"/>
        <v>17.84</v>
      </c>
      <c r="U122">
        <f t="shared" si="6"/>
        <v>39.284999999999997</v>
      </c>
      <c r="V122">
        <f t="shared" si="7"/>
        <v>0.45411734758813799</v>
      </c>
    </row>
    <row r="123" spans="1:22" x14ac:dyDescent="0.25">
      <c r="A123" s="73">
        <v>4</v>
      </c>
      <c r="B123" s="74" t="s">
        <v>247</v>
      </c>
      <c r="C123" s="77">
        <v>42481</v>
      </c>
      <c r="D123" s="78">
        <v>0.30208333333333331</v>
      </c>
      <c r="E123" s="78">
        <v>0.36458333333333331</v>
      </c>
      <c r="F123" s="78" t="s">
        <v>564</v>
      </c>
      <c r="G123" s="74">
        <v>6</v>
      </c>
      <c r="H123" s="79">
        <v>21</v>
      </c>
      <c r="I123" s="74">
        <v>8</v>
      </c>
      <c r="J123" s="74">
        <v>14</v>
      </c>
      <c r="K123" s="80">
        <v>0.3430555555555555</v>
      </c>
      <c r="L123" s="76" t="s">
        <v>517</v>
      </c>
      <c r="M123" s="74" t="s">
        <v>656</v>
      </c>
      <c r="N123" s="74">
        <v>106</v>
      </c>
      <c r="O123" s="74">
        <v>1</v>
      </c>
      <c r="P123" s="74" t="s">
        <v>242</v>
      </c>
      <c r="Q123" s="13" t="s">
        <v>245</v>
      </c>
      <c r="R123" s="74">
        <v>1</v>
      </c>
      <c r="S123" t="str">
        <f t="shared" si="4"/>
        <v>Serena</v>
      </c>
      <c r="T123">
        <f t="shared" si="5"/>
        <v>7.97</v>
      </c>
      <c r="U123">
        <f t="shared" si="6"/>
        <v>39.284999999999997</v>
      </c>
      <c r="V123">
        <f t="shared" si="7"/>
        <v>0.20287641593483519</v>
      </c>
    </row>
    <row r="124" spans="1:22" x14ac:dyDescent="0.25">
      <c r="A124" s="73">
        <v>4</v>
      </c>
      <c r="B124" s="74" t="s">
        <v>247</v>
      </c>
      <c r="C124" s="77">
        <v>42481</v>
      </c>
      <c r="D124" s="78">
        <v>0.30208333333333331</v>
      </c>
      <c r="E124" s="78">
        <v>0.36458333333333331</v>
      </c>
      <c r="F124" s="78" t="s">
        <v>564</v>
      </c>
      <c r="G124" s="74">
        <v>6</v>
      </c>
      <c r="H124" s="79">
        <v>22</v>
      </c>
      <c r="I124" s="74">
        <v>8</v>
      </c>
      <c r="J124" s="74">
        <v>15</v>
      </c>
      <c r="K124" s="80">
        <v>0.34375</v>
      </c>
      <c r="L124" s="76" t="s">
        <v>283</v>
      </c>
      <c r="M124" s="74" t="s">
        <v>656</v>
      </c>
      <c r="N124" s="74">
        <v>109</v>
      </c>
      <c r="O124" s="74">
        <v>1</v>
      </c>
      <c r="P124" s="74" t="s">
        <v>242</v>
      </c>
      <c r="Q124" s="13" t="s">
        <v>245</v>
      </c>
      <c r="R124" s="74">
        <v>1</v>
      </c>
      <c r="S124" t="str">
        <f t="shared" si="4"/>
        <v>Serena</v>
      </c>
      <c r="T124">
        <f t="shared" si="5"/>
        <v>7.97</v>
      </c>
      <c r="U124">
        <f t="shared" si="6"/>
        <v>39.284999999999997</v>
      </c>
      <c r="V124">
        <f t="shared" si="7"/>
        <v>0.20287641593483519</v>
      </c>
    </row>
    <row r="125" spans="1:22" x14ac:dyDescent="0.25">
      <c r="A125" s="73">
        <v>4</v>
      </c>
      <c r="B125" s="74" t="s">
        <v>247</v>
      </c>
      <c r="C125" s="77">
        <v>42481</v>
      </c>
      <c r="D125" s="78">
        <v>0.30208333333333331</v>
      </c>
      <c r="E125" s="78">
        <v>0.36458333333333331</v>
      </c>
      <c r="F125" s="78" t="s">
        <v>564</v>
      </c>
      <c r="G125" s="74">
        <v>6</v>
      </c>
      <c r="H125" s="79">
        <v>23</v>
      </c>
      <c r="I125" s="74">
        <v>8</v>
      </c>
      <c r="J125" s="74">
        <v>16</v>
      </c>
      <c r="K125" s="80">
        <v>0.3444444444444445</v>
      </c>
      <c r="L125" s="76" t="s">
        <v>284</v>
      </c>
      <c r="M125" s="74" t="s">
        <v>656</v>
      </c>
      <c r="N125" s="74">
        <v>105</v>
      </c>
      <c r="O125" s="74">
        <v>1</v>
      </c>
      <c r="P125" s="74" t="s">
        <v>242</v>
      </c>
      <c r="Q125" s="13" t="s">
        <v>245</v>
      </c>
      <c r="R125" s="74">
        <v>2</v>
      </c>
      <c r="S125" t="str">
        <f t="shared" si="4"/>
        <v>Serena</v>
      </c>
      <c r="T125">
        <f t="shared" si="5"/>
        <v>17.84</v>
      </c>
      <c r="U125">
        <f t="shared" si="6"/>
        <v>39.284999999999997</v>
      </c>
      <c r="V125">
        <f t="shared" si="7"/>
        <v>0.45411734758813799</v>
      </c>
    </row>
    <row r="126" spans="1:22" x14ac:dyDescent="0.25">
      <c r="A126" s="73">
        <v>4</v>
      </c>
      <c r="B126" s="74" t="s">
        <v>247</v>
      </c>
      <c r="C126" s="77">
        <v>42481</v>
      </c>
      <c r="D126" s="78">
        <v>0.30208333333333331</v>
      </c>
      <c r="E126" s="78">
        <v>0.36458333333333331</v>
      </c>
      <c r="F126" s="78" t="s">
        <v>564</v>
      </c>
      <c r="G126" s="74">
        <v>6</v>
      </c>
      <c r="H126" s="79">
        <v>24</v>
      </c>
      <c r="I126" s="74">
        <v>8</v>
      </c>
      <c r="J126" s="74">
        <v>17</v>
      </c>
      <c r="K126" s="80">
        <v>0.34513888888888888</v>
      </c>
      <c r="L126" s="76" t="s">
        <v>540</v>
      </c>
      <c r="M126" s="74" t="s">
        <v>656</v>
      </c>
      <c r="N126" s="74">
        <v>109</v>
      </c>
      <c r="O126" s="74">
        <v>1</v>
      </c>
      <c r="P126" s="74" t="s">
        <v>242</v>
      </c>
      <c r="Q126" s="13" t="s">
        <v>245</v>
      </c>
      <c r="R126" s="74">
        <v>1</v>
      </c>
      <c r="S126" t="str">
        <f t="shared" si="4"/>
        <v>Serena</v>
      </c>
      <c r="T126">
        <f t="shared" si="5"/>
        <v>7.97</v>
      </c>
      <c r="U126">
        <f t="shared" si="6"/>
        <v>39.284999999999997</v>
      </c>
      <c r="V126">
        <f t="shared" si="7"/>
        <v>0.20287641593483519</v>
      </c>
    </row>
    <row r="127" spans="1:22" x14ac:dyDescent="0.25">
      <c r="A127" s="73">
        <v>4</v>
      </c>
      <c r="B127" s="74" t="s">
        <v>247</v>
      </c>
      <c r="C127" s="77">
        <v>42481</v>
      </c>
      <c r="D127" s="78">
        <v>0.30208333333333331</v>
      </c>
      <c r="E127" s="78">
        <v>0.36458333333333331</v>
      </c>
      <c r="F127" s="78" t="s">
        <v>564</v>
      </c>
      <c r="G127" s="74">
        <v>6</v>
      </c>
      <c r="H127" s="79">
        <v>25</v>
      </c>
      <c r="I127" s="74">
        <v>8</v>
      </c>
      <c r="J127" s="74">
        <v>18</v>
      </c>
      <c r="K127" s="80">
        <v>0.34583333333333338</v>
      </c>
      <c r="L127" s="76" t="s">
        <v>285</v>
      </c>
      <c r="M127" s="74" t="s">
        <v>656</v>
      </c>
      <c r="N127" s="74">
        <v>101</v>
      </c>
      <c r="O127" s="74">
        <v>1</v>
      </c>
      <c r="P127" s="74" t="s">
        <v>246</v>
      </c>
      <c r="Q127" s="13" t="s">
        <v>245</v>
      </c>
      <c r="R127" s="74">
        <v>2</v>
      </c>
      <c r="S127" t="str">
        <f t="shared" si="4"/>
        <v>Serena</v>
      </c>
      <c r="T127">
        <f t="shared" si="5"/>
        <v>17.84</v>
      </c>
      <c r="U127">
        <f t="shared" si="6"/>
        <v>39.284999999999997</v>
      </c>
      <c r="V127">
        <f t="shared" si="7"/>
        <v>0.45411734758813799</v>
      </c>
    </row>
    <row r="128" spans="1:22" x14ac:dyDescent="0.25">
      <c r="A128" s="73">
        <v>4</v>
      </c>
      <c r="B128" s="74" t="s">
        <v>247</v>
      </c>
      <c r="C128" s="77">
        <v>42481</v>
      </c>
      <c r="D128" s="78">
        <v>0.30208333333333331</v>
      </c>
      <c r="E128" s="78">
        <v>0.36458333333333331</v>
      </c>
      <c r="F128" s="78" t="s">
        <v>564</v>
      </c>
      <c r="G128" s="74">
        <v>6</v>
      </c>
      <c r="H128" s="79">
        <v>26</v>
      </c>
      <c r="I128" s="74">
        <v>8</v>
      </c>
      <c r="J128" s="74">
        <v>18</v>
      </c>
      <c r="K128" s="80">
        <v>0.34583333333333338</v>
      </c>
      <c r="L128" s="76" t="s">
        <v>286</v>
      </c>
      <c r="M128" s="74" t="s">
        <v>656</v>
      </c>
      <c r="N128" s="74">
        <v>109</v>
      </c>
      <c r="O128" s="74">
        <v>1</v>
      </c>
      <c r="P128" s="74" t="s">
        <v>242</v>
      </c>
      <c r="Q128" s="13" t="s">
        <v>245</v>
      </c>
      <c r="R128" s="74">
        <v>1</v>
      </c>
      <c r="S128" t="str">
        <f t="shared" si="4"/>
        <v>Serena</v>
      </c>
      <c r="T128">
        <f t="shared" si="5"/>
        <v>7.97</v>
      </c>
      <c r="U128">
        <f t="shared" si="6"/>
        <v>39.284999999999997</v>
      </c>
      <c r="V128">
        <f t="shared" si="7"/>
        <v>0.20287641593483519</v>
      </c>
    </row>
    <row r="129" spans="1:22" x14ac:dyDescent="0.25">
      <c r="A129" s="73">
        <v>4</v>
      </c>
      <c r="B129" s="74" t="s">
        <v>247</v>
      </c>
      <c r="C129" s="77">
        <v>42481</v>
      </c>
      <c r="D129" s="78">
        <v>0.30208333333333331</v>
      </c>
      <c r="E129" s="78">
        <v>0.36458333333333331</v>
      </c>
      <c r="F129" s="78" t="s">
        <v>564</v>
      </c>
      <c r="G129" s="74">
        <v>6</v>
      </c>
      <c r="H129" s="79">
        <v>27</v>
      </c>
      <c r="I129" s="74">
        <v>8</v>
      </c>
      <c r="J129" s="74">
        <v>21</v>
      </c>
      <c r="K129" s="80">
        <v>0.34791666666666665</v>
      </c>
      <c r="L129" s="76" t="s">
        <v>287</v>
      </c>
      <c r="M129" s="74" t="s">
        <v>656</v>
      </c>
      <c r="N129" s="74">
        <v>106</v>
      </c>
      <c r="O129" s="74">
        <v>1</v>
      </c>
      <c r="P129" s="74" t="s">
        <v>242</v>
      </c>
      <c r="Q129" s="13" t="s">
        <v>245</v>
      </c>
      <c r="R129" s="74">
        <v>1</v>
      </c>
      <c r="S129" t="str">
        <f t="shared" si="4"/>
        <v>Serena</v>
      </c>
      <c r="T129">
        <f t="shared" si="5"/>
        <v>7.97</v>
      </c>
      <c r="U129">
        <f t="shared" si="6"/>
        <v>39.284999999999997</v>
      </c>
      <c r="V129">
        <f t="shared" si="7"/>
        <v>0.20287641593483519</v>
      </c>
    </row>
    <row r="130" spans="1:22" x14ac:dyDescent="0.25">
      <c r="A130" s="73">
        <v>4</v>
      </c>
      <c r="B130" s="74" t="s">
        <v>247</v>
      </c>
      <c r="C130" s="77">
        <v>42481</v>
      </c>
      <c r="D130" s="78">
        <v>0.30208333333333331</v>
      </c>
      <c r="E130" s="78">
        <v>0.36458333333333331</v>
      </c>
      <c r="F130" s="78" t="s">
        <v>564</v>
      </c>
      <c r="G130" s="74">
        <v>6</v>
      </c>
      <c r="H130" s="79">
        <v>28</v>
      </c>
      <c r="I130" s="74">
        <v>8</v>
      </c>
      <c r="J130" s="74">
        <v>21</v>
      </c>
      <c r="K130" s="80">
        <v>0.34791666666666665</v>
      </c>
      <c r="L130" s="76" t="s">
        <v>288</v>
      </c>
      <c r="M130" s="74" t="s">
        <v>656</v>
      </c>
      <c r="N130" s="74">
        <v>103</v>
      </c>
      <c r="O130" s="74">
        <v>1</v>
      </c>
      <c r="P130" s="74" t="s">
        <v>246</v>
      </c>
      <c r="Q130" s="13" t="s">
        <v>245</v>
      </c>
      <c r="R130" s="74">
        <v>2</v>
      </c>
      <c r="S130" t="str">
        <f t="shared" ref="S130:S193" si="8">+VLOOKUP(A130,$X$4:$Y$32,2,0)</f>
        <v>Serena</v>
      </c>
      <c r="T130">
        <f t="shared" ref="T130:T193" si="9">+IF(Q130="BUS",VLOOKUP(R130,$AA$4:$AC$9,3,0),VLOOKUP(R130,$AA$4:$AC$9,2,0))</f>
        <v>17.84</v>
      </c>
      <c r="U130">
        <f t="shared" ref="U130:U193" si="10">+IF(Q130="BUS",$AC$8,$AB$8)</f>
        <v>39.284999999999997</v>
      </c>
      <c r="V130">
        <f t="shared" ref="V130:V193" si="11">+T130/U130</f>
        <v>0.45411734758813799</v>
      </c>
    </row>
    <row r="131" spans="1:22" x14ac:dyDescent="0.25">
      <c r="A131" s="73">
        <v>4</v>
      </c>
      <c r="B131" s="74" t="s">
        <v>247</v>
      </c>
      <c r="C131" s="77">
        <v>42481</v>
      </c>
      <c r="D131" s="78">
        <v>0.30208333333333331</v>
      </c>
      <c r="E131" s="78">
        <v>0.36458333333333331</v>
      </c>
      <c r="F131" s="78" t="s">
        <v>564</v>
      </c>
      <c r="G131" s="74">
        <v>6</v>
      </c>
      <c r="H131" s="79">
        <v>29</v>
      </c>
      <c r="I131" s="74">
        <v>8</v>
      </c>
      <c r="J131" s="74">
        <v>22</v>
      </c>
      <c r="K131" s="80">
        <v>0.34861111111111115</v>
      </c>
      <c r="L131" s="76" t="s">
        <v>289</v>
      </c>
      <c r="M131" s="74" t="s">
        <v>656</v>
      </c>
      <c r="N131" s="74">
        <v>101</v>
      </c>
      <c r="O131" s="74">
        <v>1</v>
      </c>
      <c r="P131" s="74" t="s">
        <v>246</v>
      </c>
      <c r="Q131" s="13" t="s">
        <v>245</v>
      </c>
      <c r="R131" s="74">
        <v>3</v>
      </c>
      <c r="S131" t="str">
        <f t="shared" si="8"/>
        <v>Serena</v>
      </c>
      <c r="T131">
        <f t="shared" si="9"/>
        <v>30.84</v>
      </c>
      <c r="U131">
        <f t="shared" si="10"/>
        <v>39.284999999999997</v>
      </c>
      <c r="V131">
        <f t="shared" si="11"/>
        <v>0.78503245513554798</v>
      </c>
    </row>
    <row r="132" spans="1:22" x14ac:dyDescent="0.25">
      <c r="A132" s="73">
        <v>4</v>
      </c>
      <c r="B132" s="74" t="s">
        <v>247</v>
      </c>
      <c r="C132" s="77">
        <v>42481</v>
      </c>
      <c r="D132" s="78">
        <v>0.30208333333333331</v>
      </c>
      <c r="E132" s="78">
        <v>0.36458333333333331</v>
      </c>
      <c r="F132" s="78" t="s">
        <v>564</v>
      </c>
      <c r="G132" s="74">
        <v>6</v>
      </c>
      <c r="H132" s="79">
        <v>30</v>
      </c>
      <c r="I132" s="74">
        <v>8</v>
      </c>
      <c r="J132" s="74">
        <v>22</v>
      </c>
      <c r="K132" s="80">
        <v>0.34861111111111115</v>
      </c>
      <c r="L132" s="76" t="s">
        <v>396</v>
      </c>
      <c r="M132" s="74" t="s">
        <v>656</v>
      </c>
      <c r="N132" s="74">
        <v>102</v>
      </c>
      <c r="O132" s="74">
        <v>1</v>
      </c>
      <c r="P132" s="74" t="s">
        <v>246</v>
      </c>
      <c r="Q132" s="13" t="s">
        <v>245</v>
      </c>
      <c r="R132" s="74">
        <v>1</v>
      </c>
      <c r="S132" t="str">
        <f t="shared" si="8"/>
        <v>Serena</v>
      </c>
      <c r="T132">
        <f t="shared" si="9"/>
        <v>7.97</v>
      </c>
      <c r="U132">
        <f t="shared" si="10"/>
        <v>39.284999999999997</v>
      </c>
      <c r="V132">
        <f t="shared" si="11"/>
        <v>0.20287641593483519</v>
      </c>
    </row>
    <row r="133" spans="1:22" x14ac:dyDescent="0.25">
      <c r="A133" s="73">
        <v>4</v>
      </c>
      <c r="B133" s="74" t="s">
        <v>247</v>
      </c>
      <c r="C133" s="77">
        <v>42481</v>
      </c>
      <c r="D133" s="78">
        <v>0.30208333333333331</v>
      </c>
      <c r="E133" s="78">
        <v>0.36458333333333331</v>
      </c>
      <c r="F133" s="78" t="s">
        <v>564</v>
      </c>
      <c r="G133" s="74">
        <v>7</v>
      </c>
      <c r="H133" s="79">
        <v>1</v>
      </c>
      <c r="I133" s="74">
        <v>8</v>
      </c>
      <c r="J133" s="74">
        <v>23</v>
      </c>
      <c r="K133" s="80">
        <v>0.34930555555555554</v>
      </c>
      <c r="L133" s="76" t="s">
        <v>290</v>
      </c>
      <c r="M133" s="74" t="s">
        <v>656</v>
      </c>
      <c r="N133" s="74">
        <v>106</v>
      </c>
      <c r="O133" s="74">
        <v>1</v>
      </c>
      <c r="P133" s="74" t="s">
        <v>242</v>
      </c>
      <c r="Q133" s="13" t="s">
        <v>245</v>
      </c>
      <c r="R133" s="74">
        <v>1</v>
      </c>
      <c r="S133" t="str">
        <f t="shared" si="8"/>
        <v>Serena</v>
      </c>
      <c r="T133">
        <f t="shared" si="9"/>
        <v>7.97</v>
      </c>
      <c r="U133">
        <f t="shared" si="10"/>
        <v>39.284999999999997</v>
      </c>
      <c r="V133">
        <f t="shared" si="11"/>
        <v>0.20287641593483519</v>
      </c>
    </row>
    <row r="134" spans="1:22" x14ac:dyDescent="0.25">
      <c r="A134" s="73">
        <v>4</v>
      </c>
      <c r="B134" s="74" t="s">
        <v>247</v>
      </c>
      <c r="C134" s="77">
        <v>42481</v>
      </c>
      <c r="D134" s="78">
        <v>0.30208333333333331</v>
      </c>
      <c r="E134" s="78">
        <v>0.36458333333333331</v>
      </c>
      <c r="F134" s="78" t="s">
        <v>564</v>
      </c>
      <c r="G134" s="74">
        <v>7</v>
      </c>
      <c r="H134" s="79">
        <v>2</v>
      </c>
      <c r="I134" s="74">
        <v>8</v>
      </c>
      <c r="J134" s="74">
        <v>23</v>
      </c>
      <c r="K134" s="80">
        <v>0.34930555555555554</v>
      </c>
      <c r="L134" s="76" t="s">
        <v>291</v>
      </c>
      <c r="M134" s="74" t="s">
        <v>656</v>
      </c>
      <c r="N134" s="74">
        <v>101</v>
      </c>
      <c r="O134" s="74">
        <v>1</v>
      </c>
      <c r="P134" s="74" t="s">
        <v>246</v>
      </c>
      <c r="Q134" s="13" t="s">
        <v>245</v>
      </c>
      <c r="R134" s="74">
        <v>1</v>
      </c>
      <c r="S134" t="str">
        <f t="shared" si="8"/>
        <v>Serena</v>
      </c>
      <c r="T134">
        <f t="shared" si="9"/>
        <v>7.97</v>
      </c>
      <c r="U134">
        <f t="shared" si="10"/>
        <v>39.284999999999997</v>
      </c>
      <c r="V134">
        <f t="shared" si="11"/>
        <v>0.20287641593483519</v>
      </c>
    </row>
    <row r="135" spans="1:22" x14ac:dyDescent="0.25">
      <c r="A135" s="73">
        <v>4</v>
      </c>
      <c r="B135" s="74" t="s">
        <v>247</v>
      </c>
      <c r="C135" s="77">
        <v>42481</v>
      </c>
      <c r="D135" s="78">
        <v>0.30208333333333331</v>
      </c>
      <c r="E135" s="78">
        <v>0.36458333333333331</v>
      </c>
      <c r="F135" s="78" t="s">
        <v>564</v>
      </c>
      <c r="G135" s="74">
        <v>7</v>
      </c>
      <c r="H135" s="79">
        <v>3</v>
      </c>
      <c r="I135" s="74">
        <v>8</v>
      </c>
      <c r="J135" s="74">
        <v>23</v>
      </c>
      <c r="K135" s="80">
        <v>0.34930555555555554</v>
      </c>
      <c r="L135" s="76" t="s">
        <v>292</v>
      </c>
      <c r="M135" s="74" t="s">
        <v>656</v>
      </c>
      <c r="N135" s="74">
        <v>101</v>
      </c>
      <c r="O135" s="74">
        <v>1</v>
      </c>
      <c r="P135" s="74" t="s">
        <v>246</v>
      </c>
      <c r="Q135" s="13" t="s">
        <v>245</v>
      </c>
      <c r="R135" s="74">
        <v>1</v>
      </c>
      <c r="S135" t="str">
        <f t="shared" si="8"/>
        <v>Serena</v>
      </c>
      <c r="T135">
        <f t="shared" si="9"/>
        <v>7.97</v>
      </c>
      <c r="U135">
        <f t="shared" si="10"/>
        <v>39.284999999999997</v>
      </c>
      <c r="V135">
        <f t="shared" si="11"/>
        <v>0.20287641593483519</v>
      </c>
    </row>
    <row r="136" spans="1:22" x14ac:dyDescent="0.25">
      <c r="A136" s="73">
        <v>4</v>
      </c>
      <c r="B136" s="74" t="s">
        <v>247</v>
      </c>
      <c r="C136" s="77">
        <v>42481</v>
      </c>
      <c r="D136" s="78">
        <v>0.30208333333333331</v>
      </c>
      <c r="E136" s="78">
        <v>0.36458333333333331</v>
      </c>
      <c r="F136" s="78" t="s">
        <v>564</v>
      </c>
      <c r="G136" s="74">
        <v>7</v>
      </c>
      <c r="H136" s="79">
        <v>4</v>
      </c>
      <c r="I136" s="74">
        <v>8</v>
      </c>
      <c r="J136" s="74">
        <v>23</v>
      </c>
      <c r="K136" s="80">
        <v>0.34930555555555554</v>
      </c>
      <c r="L136" s="76" t="s">
        <v>293</v>
      </c>
      <c r="M136" s="74" t="s">
        <v>656</v>
      </c>
      <c r="N136" s="74">
        <v>106</v>
      </c>
      <c r="O136" s="74">
        <v>1</v>
      </c>
      <c r="P136" s="74" t="s">
        <v>242</v>
      </c>
      <c r="Q136" s="13" t="s">
        <v>245</v>
      </c>
      <c r="R136" s="74">
        <v>1</v>
      </c>
      <c r="S136" t="str">
        <f t="shared" si="8"/>
        <v>Serena</v>
      </c>
      <c r="T136">
        <f t="shared" si="9"/>
        <v>7.97</v>
      </c>
      <c r="U136">
        <f t="shared" si="10"/>
        <v>39.284999999999997</v>
      </c>
      <c r="V136">
        <f t="shared" si="11"/>
        <v>0.20287641593483519</v>
      </c>
    </row>
    <row r="137" spans="1:22" x14ac:dyDescent="0.25">
      <c r="A137" s="73">
        <v>4</v>
      </c>
      <c r="B137" s="74" t="s">
        <v>247</v>
      </c>
      <c r="C137" s="77">
        <v>42481</v>
      </c>
      <c r="D137" s="78">
        <v>0.30208333333333331</v>
      </c>
      <c r="E137" s="78">
        <v>0.36458333333333331</v>
      </c>
      <c r="F137" s="78" t="s">
        <v>564</v>
      </c>
      <c r="G137" s="74">
        <v>7</v>
      </c>
      <c r="H137" s="79">
        <v>5</v>
      </c>
      <c r="I137" s="74">
        <v>8</v>
      </c>
      <c r="J137" s="74">
        <v>23</v>
      </c>
      <c r="K137" s="80">
        <v>0.34930555555555554</v>
      </c>
      <c r="L137" s="76" t="s">
        <v>294</v>
      </c>
      <c r="M137" s="74" t="s">
        <v>656</v>
      </c>
      <c r="N137" s="74">
        <v>105</v>
      </c>
      <c r="O137" s="74">
        <v>1</v>
      </c>
      <c r="P137" s="74" t="s">
        <v>242</v>
      </c>
      <c r="Q137" s="13" t="s">
        <v>245</v>
      </c>
      <c r="R137" s="74">
        <v>2</v>
      </c>
      <c r="S137" t="str">
        <f t="shared" si="8"/>
        <v>Serena</v>
      </c>
      <c r="T137">
        <f t="shared" si="9"/>
        <v>17.84</v>
      </c>
      <c r="U137">
        <f t="shared" si="10"/>
        <v>39.284999999999997</v>
      </c>
      <c r="V137">
        <f t="shared" si="11"/>
        <v>0.45411734758813799</v>
      </c>
    </row>
    <row r="138" spans="1:22" x14ac:dyDescent="0.25">
      <c r="A138" s="73">
        <v>4</v>
      </c>
      <c r="B138" s="74" t="s">
        <v>247</v>
      </c>
      <c r="C138" s="77">
        <v>42481</v>
      </c>
      <c r="D138" s="78">
        <v>0.30208333333333331</v>
      </c>
      <c r="E138" s="78">
        <v>0.36458333333333331</v>
      </c>
      <c r="F138" s="78" t="s">
        <v>564</v>
      </c>
      <c r="G138" s="74">
        <v>7</v>
      </c>
      <c r="H138" s="79">
        <v>6</v>
      </c>
      <c r="I138" s="74">
        <v>8</v>
      </c>
      <c r="J138" s="74">
        <v>25</v>
      </c>
      <c r="K138" s="80">
        <v>0.35069444444444442</v>
      </c>
      <c r="L138" s="76" t="s">
        <v>525</v>
      </c>
      <c r="M138" s="74" t="s">
        <v>656</v>
      </c>
      <c r="N138" s="74">
        <v>105</v>
      </c>
      <c r="O138" s="74">
        <v>1</v>
      </c>
      <c r="P138" s="74" t="s">
        <v>242</v>
      </c>
      <c r="Q138" s="13" t="s">
        <v>245</v>
      </c>
      <c r="R138" s="74">
        <v>2</v>
      </c>
      <c r="S138" t="str">
        <f t="shared" si="8"/>
        <v>Serena</v>
      </c>
      <c r="T138">
        <f t="shared" si="9"/>
        <v>17.84</v>
      </c>
      <c r="U138">
        <f t="shared" si="10"/>
        <v>39.284999999999997</v>
      </c>
      <c r="V138">
        <f t="shared" si="11"/>
        <v>0.45411734758813799</v>
      </c>
    </row>
    <row r="139" spans="1:22" x14ac:dyDescent="0.25">
      <c r="A139" s="73">
        <v>4</v>
      </c>
      <c r="B139" s="74" t="s">
        <v>247</v>
      </c>
      <c r="C139" s="77">
        <v>42481</v>
      </c>
      <c r="D139" s="78">
        <v>0.30208333333333331</v>
      </c>
      <c r="E139" s="78">
        <v>0.36458333333333331</v>
      </c>
      <c r="F139" s="78" t="s">
        <v>564</v>
      </c>
      <c r="G139" s="74">
        <v>7</v>
      </c>
      <c r="H139" s="79">
        <v>7</v>
      </c>
      <c r="I139" s="74">
        <v>8</v>
      </c>
      <c r="J139" s="74">
        <v>26</v>
      </c>
      <c r="K139" s="80">
        <v>0.35138888888888892</v>
      </c>
      <c r="L139" s="76" t="s">
        <v>295</v>
      </c>
      <c r="M139" s="74" t="s">
        <v>656</v>
      </c>
      <c r="N139" s="74">
        <v>103</v>
      </c>
      <c r="O139" s="74">
        <v>1</v>
      </c>
      <c r="P139" s="74" t="s">
        <v>246</v>
      </c>
      <c r="Q139" s="13" t="s">
        <v>245</v>
      </c>
      <c r="R139" s="74">
        <v>1</v>
      </c>
      <c r="S139" t="str">
        <f t="shared" si="8"/>
        <v>Serena</v>
      </c>
      <c r="T139">
        <f t="shared" si="9"/>
        <v>7.97</v>
      </c>
      <c r="U139">
        <f t="shared" si="10"/>
        <v>39.284999999999997</v>
      </c>
      <c r="V139">
        <f t="shared" si="11"/>
        <v>0.20287641593483519</v>
      </c>
    </row>
    <row r="140" spans="1:22" x14ac:dyDescent="0.25">
      <c r="A140" s="73">
        <v>4</v>
      </c>
      <c r="B140" s="74" t="s">
        <v>247</v>
      </c>
      <c r="C140" s="77">
        <v>42481</v>
      </c>
      <c r="D140" s="78">
        <v>0.30208333333333331</v>
      </c>
      <c r="E140" s="78">
        <v>0.36458333333333331</v>
      </c>
      <c r="F140" s="78" t="s">
        <v>564</v>
      </c>
      <c r="G140" s="74">
        <v>7</v>
      </c>
      <c r="H140" s="79">
        <v>8</v>
      </c>
      <c r="I140" s="74">
        <v>8</v>
      </c>
      <c r="J140" s="74">
        <v>26</v>
      </c>
      <c r="K140" s="80">
        <v>0.35138888888888892</v>
      </c>
      <c r="L140" s="76" t="s">
        <v>296</v>
      </c>
      <c r="M140" s="74" t="s">
        <v>656</v>
      </c>
      <c r="N140" s="74">
        <v>109</v>
      </c>
      <c r="O140" s="74">
        <v>1</v>
      </c>
      <c r="P140" s="74" t="s">
        <v>242</v>
      </c>
      <c r="Q140" s="13" t="s">
        <v>245</v>
      </c>
      <c r="R140" s="74">
        <v>1</v>
      </c>
      <c r="S140" t="str">
        <f t="shared" si="8"/>
        <v>Serena</v>
      </c>
      <c r="T140">
        <f t="shared" si="9"/>
        <v>7.97</v>
      </c>
      <c r="U140">
        <f t="shared" si="10"/>
        <v>39.284999999999997</v>
      </c>
      <c r="V140">
        <f t="shared" si="11"/>
        <v>0.20287641593483519</v>
      </c>
    </row>
    <row r="141" spans="1:22" x14ac:dyDescent="0.25">
      <c r="A141" s="73">
        <v>4</v>
      </c>
      <c r="B141" s="74" t="s">
        <v>247</v>
      </c>
      <c r="C141" s="77">
        <v>42481</v>
      </c>
      <c r="D141" s="78">
        <v>0.30208333333333331</v>
      </c>
      <c r="E141" s="78">
        <v>0.36458333333333331</v>
      </c>
      <c r="F141" s="78" t="s">
        <v>564</v>
      </c>
      <c r="G141" s="74">
        <v>7</v>
      </c>
      <c r="H141" s="79">
        <v>9</v>
      </c>
      <c r="I141" s="74">
        <v>8</v>
      </c>
      <c r="J141" s="74">
        <v>27</v>
      </c>
      <c r="K141" s="80">
        <v>0.3520833333333333</v>
      </c>
      <c r="L141" s="76" t="s">
        <v>297</v>
      </c>
      <c r="M141" s="74" t="s">
        <v>656</v>
      </c>
      <c r="N141" s="74">
        <v>107</v>
      </c>
      <c r="O141" s="74">
        <v>1</v>
      </c>
      <c r="P141" s="74" t="s">
        <v>246</v>
      </c>
      <c r="Q141" s="13" t="s">
        <v>245</v>
      </c>
      <c r="R141" s="74">
        <v>1</v>
      </c>
      <c r="S141" t="str">
        <f t="shared" si="8"/>
        <v>Serena</v>
      </c>
      <c r="T141">
        <f t="shared" si="9"/>
        <v>7.97</v>
      </c>
      <c r="U141">
        <f t="shared" si="10"/>
        <v>39.284999999999997</v>
      </c>
      <c r="V141">
        <f t="shared" si="11"/>
        <v>0.20287641593483519</v>
      </c>
    </row>
    <row r="142" spans="1:22" x14ac:dyDescent="0.25">
      <c r="A142" s="73">
        <v>4</v>
      </c>
      <c r="B142" s="74" t="s">
        <v>247</v>
      </c>
      <c r="C142" s="77">
        <v>42481</v>
      </c>
      <c r="D142" s="78">
        <v>0.30208333333333331</v>
      </c>
      <c r="E142" s="78">
        <v>0.36458333333333331</v>
      </c>
      <c r="F142" s="78" t="s">
        <v>564</v>
      </c>
      <c r="G142" s="74">
        <v>7</v>
      </c>
      <c r="H142" s="79">
        <v>10</v>
      </c>
      <c r="I142" s="74">
        <v>8</v>
      </c>
      <c r="J142" s="74">
        <v>28</v>
      </c>
      <c r="K142" s="80">
        <v>0.3527777777777778</v>
      </c>
      <c r="L142" s="76" t="s">
        <v>298</v>
      </c>
      <c r="M142" s="74" t="s">
        <v>656</v>
      </c>
      <c r="N142" s="74">
        <v>108</v>
      </c>
      <c r="O142" s="74">
        <v>1</v>
      </c>
      <c r="P142" s="74" t="s">
        <v>246</v>
      </c>
      <c r="Q142" s="13" t="s">
        <v>245</v>
      </c>
      <c r="R142" s="74">
        <v>1</v>
      </c>
      <c r="S142" t="str">
        <f t="shared" si="8"/>
        <v>Serena</v>
      </c>
      <c r="T142">
        <f t="shared" si="9"/>
        <v>7.97</v>
      </c>
      <c r="U142">
        <f t="shared" si="10"/>
        <v>39.284999999999997</v>
      </c>
      <c r="V142">
        <f t="shared" si="11"/>
        <v>0.20287641593483519</v>
      </c>
    </row>
    <row r="143" spans="1:22" x14ac:dyDescent="0.25">
      <c r="A143" s="73">
        <v>4</v>
      </c>
      <c r="B143" s="74" t="s">
        <v>247</v>
      </c>
      <c r="C143" s="77">
        <v>42481</v>
      </c>
      <c r="D143" s="78">
        <v>0.30208333333333331</v>
      </c>
      <c r="E143" s="78">
        <v>0.36458333333333331</v>
      </c>
      <c r="F143" s="78" t="s">
        <v>564</v>
      </c>
      <c r="G143" s="74">
        <v>7</v>
      </c>
      <c r="H143" s="79">
        <v>11</v>
      </c>
      <c r="I143" s="74">
        <v>8</v>
      </c>
      <c r="J143" s="74">
        <v>28</v>
      </c>
      <c r="K143" s="80">
        <v>0.3527777777777778</v>
      </c>
      <c r="L143" s="76" t="s">
        <v>515</v>
      </c>
      <c r="M143" s="74" t="s">
        <v>656</v>
      </c>
      <c r="N143" s="74">
        <v>106</v>
      </c>
      <c r="O143" s="74">
        <v>1</v>
      </c>
      <c r="P143" s="74" t="s">
        <v>242</v>
      </c>
      <c r="Q143" s="13" t="s">
        <v>245</v>
      </c>
      <c r="R143" s="74">
        <v>2</v>
      </c>
      <c r="S143" t="str">
        <f t="shared" si="8"/>
        <v>Serena</v>
      </c>
      <c r="T143">
        <f t="shared" si="9"/>
        <v>17.84</v>
      </c>
      <c r="U143">
        <f t="shared" si="10"/>
        <v>39.284999999999997</v>
      </c>
      <c r="V143">
        <f t="shared" si="11"/>
        <v>0.45411734758813799</v>
      </c>
    </row>
    <row r="144" spans="1:22" x14ac:dyDescent="0.25">
      <c r="A144" s="73">
        <v>4</v>
      </c>
      <c r="B144" s="74" t="s">
        <v>247</v>
      </c>
      <c r="C144" s="77">
        <v>42481</v>
      </c>
      <c r="D144" s="78">
        <v>0.30208333333333331</v>
      </c>
      <c r="E144" s="78">
        <v>0.36458333333333331</v>
      </c>
      <c r="F144" s="78" t="s">
        <v>564</v>
      </c>
      <c r="G144" s="74">
        <v>7</v>
      </c>
      <c r="H144" s="79">
        <v>12</v>
      </c>
      <c r="I144" s="74">
        <v>8</v>
      </c>
      <c r="J144" s="74">
        <v>29</v>
      </c>
      <c r="K144" s="80">
        <v>0.35347222222222219</v>
      </c>
      <c r="L144" s="76" t="s">
        <v>299</v>
      </c>
      <c r="M144" s="74" t="s">
        <v>656</v>
      </c>
      <c r="N144" s="74">
        <v>101</v>
      </c>
      <c r="O144" s="74">
        <v>1</v>
      </c>
      <c r="P144" s="74" t="s">
        <v>246</v>
      </c>
      <c r="Q144" s="13" t="s">
        <v>245</v>
      </c>
      <c r="R144" s="74">
        <v>1</v>
      </c>
      <c r="S144" t="str">
        <f t="shared" si="8"/>
        <v>Serena</v>
      </c>
      <c r="T144">
        <f t="shared" si="9"/>
        <v>7.97</v>
      </c>
      <c r="U144">
        <f t="shared" si="10"/>
        <v>39.284999999999997</v>
      </c>
      <c r="V144">
        <f t="shared" si="11"/>
        <v>0.20287641593483519</v>
      </c>
    </row>
    <row r="145" spans="1:22" x14ac:dyDescent="0.25">
      <c r="A145" s="73">
        <v>4</v>
      </c>
      <c r="B145" s="74" t="s">
        <v>247</v>
      </c>
      <c r="C145" s="77">
        <v>42481</v>
      </c>
      <c r="D145" s="78">
        <v>0.30208333333333331</v>
      </c>
      <c r="E145" s="78">
        <v>0.36458333333333331</v>
      </c>
      <c r="F145" s="78" t="s">
        <v>564</v>
      </c>
      <c r="G145" s="74">
        <v>7</v>
      </c>
      <c r="H145" s="79">
        <v>13</v>
      </c>
      <c r="I145" s="74">
        <v>8</v>
      </c>
      <c r="J145" s="74">
        <v>31</v>
      </c>
      <c r="K145" s="80">
        <v>0.35486111111111113</v>
      </c>
      <c r="L145" s="76" t="s">
        <v>300</v>
      </c>
      <c r="M145" s="74" t="s">
        <v>656</v>
      </c>
      <c r="N145" s="74">
        <v>106</v>
      </c>
      <c r="O145" s="74">
        <v>1</v>
      </c>
      <c r="P145" s="74" t="s">
        <v>242</v>
      </c>
      <c r="Q145" s="13" t="s">
        <v>245</v>
      </c>
      <c r="R145" s="74">
        <v>1</v>
      </c>
      <c r="S145" t="str">
        <f t="shared" si="8"/>
        <v>Serena</v>
      </c>
      <c r="T145">
        <f t="shared" si="9"/>
        <v>7.97</v>
      </c>
      <c r="U145">
        <f t="shared" si="10"/>
        <v>39.284999999999997</v>
      </c>
      <c r="V145">
        <f t="shared" si="11"/>
        <v>0.20287641593483519</v>
      </c>
    </row>
    <row r="146" spans="1:22" x14ac:dyDescent="0.25">
      <c r="A146" s="73">
        <v>4</v>
      </c>
      <c r="B146" s="74" t="s">
        <v>247</v>
      </c>
      <c r="C146" s="77">
        <v>42481</v>
      </c>
      <c r="D146" s="78">
        <v>0.30208333333333331</v>
      </c>
      <c r="E146" s="78">
        <v>0.36458333333333331</v>
      </c>
      <c r="F146" s="78" t="s">
        <v>564</v>
      </c>
      <c r="G146" s="74">
        <v>7</v>
      </c>
      <c r="H146" s="79">
        <v>14</v>
      </c>
      <c r="I146" s="74">
        <v>8</v>
      </c>
      <c r="J146" s="74">
        <v>32</v>
      </c>
      <c r="K146" s="80">
        <v>0.35555555555555557</v>
      </c>
      <c r="L146" s="76" t="s">
        <v>231</v>
      </c>
      <c r="M146" s="74" t="s">
        <v>656</v>
      </c>
      <c r="N146" s="74">
        <v>108</v>
      </c>
      <c r="O146" s="74">
        <v>1</v>
      </c>
      <c r="P146" s="74" t="s">
        <v>246</v>
      </c>
      <c r="Q146" s="13" t="s">
        <v>245</v>
      </c>
      <c r="R146" s="74">
        <v>1</v>
      </c>
      <c r="S146" t="str">
        <f t="shared" si="8"/>
        <v>Serena</v>
      </c>
      <c r="T146">
        <f t="shared" si="9"/>
        <v>7.97</v>
      </c>
      <c r="U146">
        <f t="shared" si="10"/>
        <v>39.284999999999997</v>
      </c>
      <c r="V146">
        <f t="shared" si="11"/>
        <v>0.20287641593483519</v>
      </c>
    </row>
    <row r="147" spans="1:22" x14ac:dyDescent="0.25">
      <c r="A147" s="73">
        <v>4</v>
      </c>
      <c r="B147" s="74" t="s">
        <v>247</v>
      </c>
      <c r="C147" s="77">
        <v>42481</v>
      </c>
      <c r="D147" s="78">
        <v>0.30208333333333331</v>
      </c>
      <c r="E147" s="78">
        <v>0.36458333333333331</v>
      </c>
      <c r="F147" s="78" t="s">
        <v>564</v>
      </c>
      <c r="G147" s="74">
        <v>7</v>
      </c>
      <c r="H147" s="79">
        <v>15</v>
      </c>
      <c r="I147" s="74">
        <v>8</v>
      </c>
      <c r="J147" s="74">
        <v>33</v>
      </c>
      <c r="K147" s="80">
        <v>0.35625000000000001</v>
      </c>
      <c r="L147" s="76" t="s">
        <v>530</v>
      </c>
      <c r="M147" s="74" t="s">
        <v>656</v>
      </c>
      <c r="N147" s="74">
        <v>102</v>
      </c>
      <c r="O147" s="74">
        <v>1</v>
      </c>
      <c r="P147" s="74" t="s">
        <v>246</v>
      </c>
      <c r="Q147" s="13" t="s">
        <v>245</v>
      </c>
      <c r="R147" s="74">
        <v>1</v>
      </c>
      <c r="S147" t="str">
        <f t="shared" si="8"/>
        <v>Serena</v>
      </c>
      <c r="T147">
        <f t="shared" si="9"/>
        <v>7.97</v>
      </c>
      <c r="U147">
        <f t="shared" si="10"/>
        <v>39.284999999999997</v>
      </c>
      <c r="V147">
        <f t="shared" si="11"/>
        <v>0.20287641593483519</v>
      </c>
    </row>
    <row r="148" spans="1:22" x14ac:dyDescent="0.25">
      <c r="A148" s="73">
        <v>4</v>
      </c>
      <c r="B148" s="74" t="s">
        <v>247</v>
      </c>
      <c r="C148" s="77">
        <v>42481</v>
      </c>
      <c r="D148" s="78">
        <v>0.30208333333333331</v>
      </c>
      <c r="E148" s="78">
        <v>0.36458333333333331</v>
      </c>
      <c r="F148" s="78" t="s">
        <v>564</v>
      </c>
      <c r="G148" s="74">
        <v>7</v>
      </c>
      <c r="H148" s="79">
        <v>16</v>
      </c>
      <c r="I148" s="74">
        <v>8</v>
      </c>
      <c r="J148" s="74">
        <v>35</v>
      </c>
      <c r="K148" s="80">
        <v>0.3576388888888889</v>
      </c>
      <c r="L148" s="76" t="s">
        <v>301</v>
      </c>
      <c r="M148" s="74" t="s">
        <v>656</v>
      </c>
      <c r="N148" s="74">
        <v>103</v>
      </c>
      <c r="O148" s="74">
        <v>1</v>
      </c>
      <c r="P148" s="74" t="s">
        <v>246</v>
      </c>
      <c r="Q148" s="13" t="s">
        <v>245</v>
      </c>
      <c r="R148" s="74">
        <v>1</v>
      </c>
      <c r="S148" t="str">
        <f t="shared" si="8"/>
        <v>Serena</v>
      </c>
      <c r="T148">
        <f t="shared" si="9"/>
        <v>7.97</v>
      </c>
      <c r="U148">
        <f t="shared" si="10"/>
        <v>39.284999999999997</v>
      </c>
      <c r="V148">
        <f t="shared" si="11"/>
        <v>0.20287641593483519</v>
      </c>
    </row>
    <row r="149" spans="1:22" x14ac:dyDescent="0.25">
      <c r="A149" s="73">
        <v>4</v>
      </c>
      <c r="B149" s="74" t="s">
        <v>247</v>
      </c>
      <c r="C149" s="77">
        <v>42481</v>
      </c>
      <c r="D149" s="78">
        <v>0.30208333333333331</v>
      </c>
      <c r="E149" s="78">
        <v>0.36458333333333331</v>
      </c>
      <c r="F149" s="78" t="s">
        <v>564</v>
      </c>
      <c r="G149" s="74">
        <v>7</v>
      </c>
      <c r="H149" s="79">
        <v>17</v>
      </c>
      <c r="I149" s="74">
        <v>8</v>
      </c>
      <c r="J149" s="74">
        <v>36</v>
      </c>
      <c r="K149" s="80">
        <v>0.35833333333333334</v>
      </c>
      <c r="L149" s="76" t="s">
        <v>302</v>
      </c>
      <c r="M149" s="74" t="s">
        <v>656</v>
      </c>
      <c r="N149" s="74">
        <v>106</v>
      </c>
      <c r="O149" s="74">
        <v>1</v>
      </c>
      <c r="P149" s="74" t="s">
        <v>242</v>
      </c>
      <c r="Q149" s="13" t="s">
        <v>245</v>
      </c>
      <c r="R149" s="74">
        <v>1</v>
      </c>
      <c r="S149" t="str">
        <f t="shared" si="8"/>
        <v>Serena</v>
      </c>
      <c r="T149">
        <f t="shared" si="9"/>
        <v>7.97</v>
      </c>
      <c r="U149">
        <f t="shared" si="10"/>
        <v>39.284999999999997</v>
      </c>
      <c r="V149">
        <f t="shared" si="11"/>
        <v>0.20287641593483519</v>
      </c>
    </row>
    <row r="150" spans="1:22" x14ac:dyDescent="0.25">
      <c r="A150" s="73">
        <v>4</v>
      </c>
      <c r="B150" s="74" t="s">
        <v>247</v>
      </c>
      <c r="C150" s="77">
        <v>42481</v>
      </c>
      <c r="D150" s="78">
        <v>0.30208333333333331</v>
      </c>
      <c r="E150" s="78">
        <v>0.36458333333333331</v>
      </c>
      <c r="F150" s="78" t="s">
        <v>564</v>
      </c>
      <c r="G150" s="74">
        <v>7</v>
      </c>
      <c r="H150" s="79">
        <v>18</v>
      </c>
      <c r="I150" s="74">
        <v>8</v>
      </c>
      <c r="J150" s="74">
        <v>38</v>
      </c>
      <c r="K150" s="80">
        <v>0.35972222222222222</v>
      </c>
      <c r="L150" s="76" t="s">
        <v>303</v>
      </c>
      <c r="M150" s="74" t="s">
        <v>656</v>
      </c>
      <c r="N150" s="74">
        <v>109</v>
      </c>
      <c r="O150" s="74">
        <v>1</v>
      </c>
      <c r="P150" s="74" t="s">
        <v>242</v>
      </c>
      <c r="Q150" s="13" t="s">
        <v>245</v>
      </c>
      <c r="R150" s="74">
        <v>2</v>
      </c>
      <c r="S150" t="str">
        <f t="shared" si="8"/>
        <v>Serena</v>
      </c>
      <c r="T150">
        <f t="shared" si="9"/>
        <v>17.84</v>
      </c>
      <c r="U150">
        <f t="shared" si="10"/>
        <v>39.284999999999997</v>
      </c>
      <c r="V150">
        <f t="shared" si="11"/>
        <v>0.45411734758813799</v>
      </c>
    </row>
    <row r="151" spans="1:22" x14ac:dyDescent="0.25">
      <c r="A151" s="73">
        <v>4</v>
      </c>
      <c r="B151" s="74" t="s">
        <v>247</v>
      </c>
      <c r="C151" s="77">
        <v>42481</v>
      </c>
      <c r="D151" s="78">
        <v>0.30208333333333331</v>
      </c>
      <c r="E151" s="78">
        <v>0.36458333333333331</v>
      </c>
      <c r="F151" s="78" t="s">
        <v>564</v>
      </c>
      <c r="G151" s="74">
        <v>7</v>
      </c>
      <c r="H151" s="79">
        <v>19</v>
      </c>
      <c r="I151" s="74">
        <v>8</v>
      </c>
      <c r="J151" s="74">
        <v>38</v>
      </c>
      <c r="K151" s="80">
        <v>0.35972222222222222</v>
      </c>
      <c r="L151" s="76" t="s">
        <v>304</v>
      </c>
      <c r="M151" s="74" t="s">
        <v>656</v>
      </c>
      <c r="N151" s="74">
        <v>101</v>
      </c>
      <c r="O151" s="74">
        <v>1</v>
      </c>
      <c r="P151" s="74" t="s">
        <v>246</v>
      </c>
      <c r="Q151" s="13" t="s">
        <v>245</v>
      </c>
      <c r="R151" s="74">
        <v>2</v>
      </c>
      <c r="S151" t="str">
        <f t="shared" si="8"/>
        <v>Serena</v>
      </c>
      <c r="T151">
        <f t="shared" si="9"/>
        <v>17.84</v>
      </c>
      <c r="U151">
        <f t="shared" si="10"/>
        <v>39.284999999999997</v>
      </c>
      <c r="V151">
        <f t="shared" si="11"/>
        <v>0.45411734758813799</v>
      </c>
    </row>
    <row r="152" spans="1:22" x14ac:dyDescent="0.25">
      <c r="A152" s="73">
        <v>4</v>
      </c>
      <c r="B152" s="74" t="s">
        <v>247</v>
      </c>
      <c r="C152" s="77">
        <v>42481</v>
      </c>
      <c r="D152" s="78">
        <v>0.30208333333333331</v>
      </c>
      <c r="E152" s="78">
        <v>0.36458333333333331</v>
      </c>
      <c r="F152" s="78" t="s">
        <v>564</v>
      </c>
      <c r="G152" s="74">
        <v>7</v>
      </c>
      <c r="H152" s="79">
        <v>20</v>
      </c>
      <c r="I152" s="74">
        <v>8</v>
      </c>
      <c r="J152" s="74">
        <v>39</v>
      </c>
      <c r="K152" s="80">
        <v>0.36041666666666666</v>
      </c>
      <c r="L152" s="76" t="s">
        <v>305</v>
      </c>
      <c r="M152" s="74" t="s">
        <v>656</v>
      </c>
      <c r="N152" s="74">
        <v>103</v>
      </c>
      <c r="O152" s="74">
        <v>1</v>
      </c>
      <c r="P152" s="74" t="s">
        <v>246</v>
      </c>
      <c r="Q152" s="13" t="s">
        <v>245</v>
      </c>
      <c r="R152" s="74">
        <v>1</v>
      </c>
      <c r="S152" t="str">
        <f t="shared" si="8"/>
        <v>Serena</v>
      </c>
      <c r="T152">
        <f t="shared" si="9"/>
        <v>7.97</v>
      </c>
      <c r="U152">
        <f t="shared" si="10"/>
        <v>39.284999999999997</v>
      </c>
      <c r="V152">
        <f t="shared" si="11"/>
        <v>0.20287641593483519</v>
      </c>
    </row>
    <row r="153" spans="1:22" x14ac:dyDescent="0.25">
      <c r="A153" s="73">
        <v>4</v>
      </c>
      <c r="B153" s="74" t="s">
        <v>247</v>
      </c>
      <c r="C153" s="77">
        <v>42481</v>
      </c>
      <c r="D153" s="78">
        <v>0.30208333333333331</v>
      </c>
      <c r="E153" s="78">
        <v>0.36458333333333331</v>
      </c>
      <c r="F153" s="78" t="s">
        <v>564</v>
      </c>
      <c r="G153" s="74">
        <v>7</v>
      </c>
      <c r="H153" s="79">
        <v>21</v>
      </c>
      <c r="I153" s="74">
        <v>8</v>
      </c>
      <c r="J153" s="74">
        <v>40</v>
      </c>
      <c r="K153" s="80">
        <v>0.3611111111111111</v>
      </c>
      <c r="L153" s="76" t="s">
        <v>507</v>
      </c>
      <c r="M153" s="74" t="s">
        <v>656</v>
      </c>
      <c r="N153" s="74">
        <v>105</v>
      </c>
      <c r="O153" s="74">
        <v>1</v>
      </c>
      <c r="P153" s="74" t="s">
        <v>242</v>
      </c>
      <c r="Q153" s="13" t="s">
        <v>245</v>
      </c>
      <c r="R153" s="74">
        <v>2</v>
      </c>
      <c r="S153" t="str">
        <f t="shared" si="8"/>
        <v>Serena</v>
      </c>
      <c r="T153">
        <f t="shared" si="9"/>
        <v>17.84</v>
      </c>
      <c r="U153">
        <f t="shared" si="10"/>
        <v>39.284999999999997</v>
      </c>
      <c r="V153">
        <f t="shared" si="11"/>
        <v>0.45411734758813799</v>
      </c>
    </row>
    <row r="154" spans="1:22" x14ac:dyDescent="0.25">
      <c r="A154" s="73">
        <v>4</v>
      </c>
      <c r="B154" s="74" t="s">
        <v>247</v>
      </c>
      <c r="C154" s="77">
        <v>42481</v>
      </c>
      <c r="D154" s="78">
        <v>0.30208333333333331</v>
      </c>
      <c r="E154" s="78">
        <v>0.36458333333333331</v>
      </c>
      <c r="F154" s="78" t="s">
        <v>564</v>
      </c>
      <c r="G154" s="74">
        <v>7</v>
      </c>
      <c r="H154" s="79">
        <v>22</v>
      </c>
      <c r="I154" s="74">
        <v>8</v>
      </c>
      <c r="J154" s="74">
        <v>43</v>
      </c>
      <c r="K154" s="80">
        <v>0.36319444444444443</v>
      </c>
      <c r="L154" s="76" t="s">
        <v>306</v>
      </c>
      <c r="M154" s="74" t="s">
        <v>656</v>
      </c>
      <c r="N154" s="74">
        <v>109</v>
      </c>
      <c r="O154" s="74">
        <v>1</v>
      </c>
      <c r="P154" s="74" t="s">
        <v>242</v>
      </c>
      <c r="Q154" s="13" t="s">
        <v>245</v>
      </c>
      <c r="R154" s="74">
        <v>2</v>
      </c>
      <c r="S154" t="str">
        <f t="shared" si="8"/>
        <v>Serena</v>
      </c>
      <c r="T154">
        <f t="shared" si="9"/>
        <v>17.84</v>
      </c>
      <c r="U154">
        <f t="shared" si="10"/>
        <v>39.284999999999997</v>
      </c>
      <c r="V154">
        <f t="shared" si="11"/>
        <v>0.45411734758813799</v>
      </c>
    </row>
    <row r="155" spans="1:22" x14ac:dyDescent="0.25">
      <c r="A155" s="73">
        <v>4</v>
      </c>
      <c r="B155" s="74" t="s">
        <v>247</v>
      </c>
      <c r="C155" s="77">
        <v>42481</v>
      </c>
      <c r="D155" s="78">
        <v>0.30208333333333331</v>
      </c>
      <c r="E155" s="78">
        <v>0.36458333333333331</v>
      </c>
      <c r="F155" s="78" t="s">
        <v>564</v>
      </c>
      <c r="G155" s="74">
        <v>7</v>
      </c>
      <c r="H155" s="79">
        <v>23</v>
      </c>
      <c r="I155" s="74">
        <v>8</v>
      </c>
      <c r="J155" s="74">
        <v>43</v>
      </c>
      <c r="K155" s="80">
        <v>0.36319444444444443</v>
      </c>
      <c r="L155" s="76" t="s">
        <v>307</v>
      </c>
      <c r="M155" s="74" t="s">
        <v>656</v>
      </c>
      <c r="N155" s="74">
        <v>103</v>
      </c>
      <c r="O155" s="74">
        <v>1</v>
      </c>
      <c r="P155" s="74" t="s">
        <v>246</v>
      </c>
      <c r="Q155" s="13" t="s">
        <v>245</v>
      </c>
      <c r="R155" s="74">
        <v>1</v>
      </c>
      <c r="S155" t="str">
        <f t="shared" si="8"/>
        <v>Serena</v>
      </c>
      <c r="T155">
        <f t="shared" si="9"/>
        <v>7.97</v>
      </c>
      <c r="U155">
        <f t="shared" si="10"/>
        <v>39.284999999999997</v>
      </c>
      <c r="V155">
        <f t="shared" si="11"/>
        <v>0.20287641593483519</v>
      </c>
    </row>
    <row r="156" spans="1:22" x14ac:dyDescent="0.25">
      <c r="A156" s="73">
        <v>4</v>
      </c>
      <c r="B156" s="74" t="s">
        <v>247</v>
      </c>
      <c r="C156" s="77">
        <v>42481</v>
      </c>
      <c r="D156" s="78">
        <v>0.30208333333333331</v>
      </c>
      <c r="E156" s="78">
        <v>0.36458333333333331</v>
      </c>
      <c r="F156" s="78" t="s">
        <v>564</v>
      </c>
      <c r="G156" s="74">
        <v>7</v>
      </c>
      <c r="H156" s="79">
        <v>24</v>
      </c>
      <c r="I156" s="74">
        <v>8</v>
      </c>
      <c r="J156" s="74">
        <v>43</v>
      </c>
      <c r="K156" s="80">
        <v>0.36319444444444443</v>
      </c>
      <c r="L156" s="76" t="s">
        <v>308</v>
      </c>
      <c r="M156" s="74" t="s">
        <v>656</v>
      </c>
      <c r="N156" s="74">
        <v>107</v>
      </c>
      <c r="O156" s="74">
        <v>1</v>
      </c>
      <c r="P156" s="74" t="s">
        <v>246</v>
      </c>
      <c r="Q156" s="13" t="s">
        <v>245</v>
      </c>
      <c r="R156" s="74">
        <v>1</v>
      </c>
      <c r="S156" t="str">
        <f t="shared" si="8"/>
        <v>Serena</v>
      </c>
      <c r="T156">
        <f t="shared" si="9"/>
        <v>7.97</v>
      </c>
      <c r="U156">
        <f t="shared" si="10"/>
        <v>39.284999999999997</v>
      </c>
      <c r="V156">
        <f t="shared" si="11"/>
        <v>0.20287641593483519</v>
      </c>
    </row>
    <row r="157" spans="1:22" x14ac:dyDescent="0.25">
      <c r="A157" s="73">
        <v>4</v>
      </c>
      <c r="B157" s="74" t="s">
        <v>247</v>
      </c>
      <c r="C157" s="77">
        <v>42481</v>
      </c>
      <c r="D157" s="78">
        <v>0.30208333333333331</v>
      </c>
      <c r="E157" s="78">
        <v>0.36458333333333331</v>
      </c>
      <c r="F157" s="78" t="s">
        <v>564</v>
      </c>
      <c r="G157" s="74">
        <v>7</v>
      </c>
      <c r="H157" s="79">
        <v>25</v>
      </c>
      <c r="I157" s="74">
        <v>8</v>
      </c>
      <c r="J157" s="74">
        <v>43</v>
      </c>
      <c r="K157" s="80">
        <v>0.36319444444444443</v>
      </c>
      <c r="L157" s="76" t="s">
        <v>309</v>
      </c>
      <c r="M157" s="74" t="s">
        <v>656</v>
      </c>
      <c r="N157" s="74">
        <v>105</v>
      </c>
      <c r="O157" s="74">
        <v>1</v>
      </c>
      <c r="P157" s="74" t="s">
        <v>242</v>
      </c>
      <c r="Q157" s="13" t="s">
        <v>245</v>
      </c>
      <c r="R157" s="74">
        <v>1</v>
      </c>
      <c r="S157" t="str">
        <f t="shared" si="8"/>
        <v>Serena</v>
      </c>
      <c r="T157">
        <f t="shared" si="9"/>
        <v>7.97</v>
      </c>
      <c r="U157">
        <f t="shared" si="10"/>
        <v>39.284999999999997</v>
      </c>
      <c r="V157">
        <f t="shared" si="11"/>
        <v>0.20287641593483519</v>
      </c>
    </row>
    <row r="158" spans="1:22" x14ac:dyDescent="0.25">
      <c r="A158" s="73">
        <v>4</v>
      </c>
      <c r="B158" s="74" t="s">
        <v>247</v>
      </c>
      <c r="C158" s="77">
        <v>42481</v>
      </c>
      <c r="D158" s="78">
        <v>0.30208333333333331</v>
      </c>
      <c r="E158" s="78">
        <v>0.36458333333333331</v>
      </c>
      <c r="F158" s="78" t="s">
        <v>564</v>
      </c>
      <c r="G158" s="74">
        <v>7</v>
      </c>
      <c r="H158" s="79">
        <v>26</v>
      </c>
      <c r="I158" s="74">
        <v>8</v>
      </c>
      <c r="J158" s="74">
        <v>44</v>
      </c>
      <c r="K158" s="80">
        <v>0.36388888888888887</v>
      </c>
      <c r="L158" s="76" t="s">
        <v>310</v>
      </c>
      <c r="M158" s="74" t="s">
        <v>656</v>
      </c>
      <c r="N158" s="74">
        <v>103</v>
      </c>
      <c r="O158" s="74">
        <v>1</v>
      </c>
      <c r="P158" s="74" t="s">
        <v>246</v>
      </c>
      <c r="Q158" s="13" t="s">
        <v>245</v>
      </c>
      <c r="R158" s="74">
        <v>1</v>
      </c>
      <c r="S158" t="str">
        <f t="shared" si="8"/>
        <v>Serena</v>
      </c>
      <c r="T158">
        <f t="shared" si="9"/>
        <v>7.97</v>
      </c>
      <c r="U158">
        <f t="shared" si="10"/>
        <v>39.284999999999997</v>
      </c>
      <c r="V158">
        <f t="shared" si="11"/>
        <v>0.20287641593483519</v>
      </c>
    </row>
    <row r="159" spans="1:22" x14ac:dyDescent="0.25">
      <c r="A159" s="73">
        <v>4</v>
      </c>
      <c r="B159" s="74" t="s">
        <v>247</v>
      </c>
      <c r="C159" s="77">
        <v>42481</v>
      </c>
      <c r="D159" s="78">
        <v>0.40625</v>
      </c>
      <c r="E159" s="78">
        <v>0.46875</v>
      </c>
      <c r="F159" s="78" t="s">
        <v>565</v>
      </c>
      <c r="G159" s="74">
        <v>8</v>
      </c>
      <c r="H159" s="79">
        <v>1</v>
      </c>
      <c r="I159" s="74">
        <v>9</v>
      </c>
      <c r="J159" s="74">
        <v>46</v>
      </c>
      <c r="K159" s="80">
        <v>0.4069444444444445</v>
      </c>
      <c r="L159" s="76" t="s">
        <v>311</v>
      </c>
      <c r="M159" s="74" t="s">
        <v>656</v>
      </c>
      <c r="N159" s="74">
        <v>107</v>
      </c>
      <c r="O159" s="74">
        <v>1</v>
      </c>
      <c r="P159" s="74" t="s">
        <v>246</v>
      </c>
      <c r="Q159" s="13" t="s">
        <v>245</v>
      </c>
      <c r="R159" s="74">
        <v>1</v>
      </c>
      <c r="S159" t="str">
        <f t="shared" si="8"/>
        <v>Serena</v>
      </c>
      <c r="T159">
        <f t="shared" si="9"/>
        <v>7.97</v>
      </c>
      <c r="U159">
        <f t="shared" si="10"/>
        <v>39.284999999999997</v>
      </c>
      <c r="V159">
        <f t="shared" si="11"/>
        <v>0.20287641593483519</v>
      </c>
    </row>
    <row r="160" spans="1:22" x14ac:dyDescent="0.25">
      <c r="A160" s="73">
        <v>4</v>
      </c>
      <c r="B160" s="74" t="s">
        <v>247</v>
      </c>
      <c r="C160" s="77">
        <v>42481</v>
      </c>
      <c r="D160" s="78">
        <v>0.40625</v>
      </c>
      <c r="E160" s="78">
        <v>0.46875</v>
      </c>
      <c r="F160" s="78" t="s">
        <v>565</v>
      </c>
      <c r="G160" s="74">
        <v>8</v>
      </c>
      <c r="H160" s="79">
        <v>2</v>
      </c>
      <c r="I160" s="74">
        <v>9</v>
      </c>
      <c r="J160" s="74">
        <v>46</v>
      </c>
      <c r="K160" s="80">
        <v>0.4069444444444445</v>
      </c>
      <c r="L160" s="76" t="s">
        <v>312</v>
      </c>
      <c r="M160" s="74" t="s">
        <v>656</v>
      </c>
      <c r="N160" s="74">
        <v>102</v>
      </c>
      <c r="O160" s="74">
        <v>1</v>
      </c>
      <c r="P160" s="74" t="s">
        <v>246</v>
      </c>
      <c r="Q160" s="13" t="s">
        <v>245</v>
      </c>
      <c r="R160" s="74">
        <v>1</v>
      </c>
      <c r="S160" t="str">
        <f t="shared" si="8"/>
        <v>Serena</v>
      </c>
      <c r="T160">
        <f t="shared" si="9"/>
        <v>7.97</v>
      </c>
      <c r="U160">
        <f t="shared" si="10"/>
        <v>39.284999999999997</v>
      </c>
      <c r="V160">
        <f t="shared" si="11"/>
        <v>0.20287641593483519</v>
      </c>
    </row>
    <row r="161" spans="1:22" x14ac:dyDescent="0.25">
      <c r="A161" s="73">
        <v>4</v>
      </c>
      <c r="B161" s="74" t="s">
        <v>247</v>
      </c>
      <c r="C161" s="77">
        <v>42481</v>
      </c>
      <c r="D161" s="78">
        <v>0.40625</v>
      </c>
      <c r="E161" s="78">
        <v>0.46875</v>
      </c>
      <c r="F161" s="78" t="s">
        <v>565</v>
      </c>
      <c r="G161" s="74">
        <v>8</v>
      </c>
      <c r="H161" s="79">
        <v>3</v>
      </c>
      <c r="I161" s="74">
        <v>9</v>
      </c>
      <c r="J161" s="74">
        <v>47</v>
      </c>
      <c r="K161" s="80">
        <v>0.40763888888888888</v>
      </c>
      <c r="L161" s="76" t="s">
        <v>298</v>
      </c>
      <c r="M161" s="74" t="s">
        <v>656</v>
      </c>
      <c r="N161" s="74">
        <v>103</v>
      </c>
      <c r="O161" s="74">
        <v>1</v>
      </c>
      <c r="P161" s="74" t="s">
        <v>246</v>
      </c>
      <c r="Q161" s="13" t="s">
        <v>245</v>
      </c>
      <c r="R161" s="74">
        <v>1</v>
      </c>
      <c r="S161" t="str">
        <f t="shared" si="8"/>
        <v>Serena</v>
      </c>
      <c r="T161">
        <f t="shared" si="9"/>
        <v>7.97</v>
      </c>
      <c r="U161">
        <f t="shared" si="10"/>
        <v>39.284999999999997</v>
      </c>
      <c r="V161">
        <f t="shared" si="11"/>
        <v>0.20287641593483519</v>
      </c>
    </row>
    <row r="162" spans="1:22" x14ac:dyDescent="0.25">
      <c r="A162" s="73">
        <v>4</v>
      </c>
      <c r="B162" s="74" t="s">
        <v>247</v>
      </c>
      <c r="C162" s="77">
        <v>42481</v>
      </c>
      <c r="D162" s="78">
        <v>0.40625</v>
      </c>
      <c r="E162" s="78">
        <v>0.46875</v>
      </c>
      <c r="F162" s="78" t="s">
        <v>565</v>
      </c>
      <c r="G162" s="74">
        <v>8</v>
      </c>
      <c r="H162" s="79">
        <v>4</v>
      </c>
      <c r="I162" s="74">
        <v>9</v>
      </c>
      <c r="J162" s="74">
        <v>48</v>
      </c>
      <c r="K162" s="80">
        <v>0.40833333333333338</v>
      </c>
      <c r="L162" s="76" t="s">
        <v>313</v>
      </c>
      <c r="M162" s="74" t="s">
        <v>656</v>
      </c>
      <c r="N162" s="74">
        <v>108</v>
      </c>
      <c r="O162" s="74">
        <v>1</v>
      </c>
      <c r="P162" s="74" t="s">
        <v>246</v>
      </c>
      <c r="Q162" s="13" t="s">
        <v>245</v>
      </c>
      <c r="R162" s="74">
        <v>1</v>
      </c>
      <c r="S162" t="str">
        <f t="shared" si="8"/>
        <v>Serena</v>
      </c>
      <c r="T162">
        <f t="shared" si="9"/>
        <v>7.97</v>
      </c>
      <c r="U162">
        <f t="shared" si="10"/>
        <v>39.284999999999997</v>
      </c>
      <c r="V162">
        <f t="shared" si="11"/>
        <v>0.20287641593483519</v>
      </c>
    </row>
    <row r="163" spans="1:22" x14ac:dyDescent="0.25">
      <c r="A163" s="73">
        <v>4</v>
      </c>
      <c r="B163" s="74" t="s">
        <v>247</v>
      </c>
      <c r="C163" s="77">
        <v>42481</v>
      </c>
      <c r="D163" s="78">
        <v>0.40625</v>
      </c>
      <c r="E163" s="78">
        <v>0.46875</v>
      </c>
      <c r="F163" s="78" t="s">
        <v>565</v>
      </c>
      <c r="G163" s="74">
        <v>8</v>
      </c>
      <c r="H163" s="79">
        <v>5</v>
      </c>
      <c r="I163" s="74">
        <v>9</v>
      </c>
      <c r="J163" s="74">
        <v>49</v>
      </c>
      <c r="K163" s="80">
        <v>0.40902777777777777</v>
      </c>
      <c r="L163" s="76" t="s">
        <v>381</v>
      </c>
      <c r="M163" s="74" t="s">
        <v>656</v>
      </c>
      <c r="N163" s="74">
        <v>105</v>
      </c>
      <c r="O163" s="74">
        <v>1</v>
      </c>
      <c r="P163" s="74" t="s">
        <v>242</v>
      </c>
      <c r="Q163" s="13" t="s">
        <v>245</v>
      </c>
      <c r="R163" s="74">
        <v>1</v>
      </c>
      <c r="S163" t="str">
        <f t="shared" si="8"/>
        <v>Serena</v>
      </c>
      <c r="T163">
        <f t="shared" si="9"/>
        <v>7.97</v>
      </c>
      <c r="U163">
        <f t="shared" si="10"/>
        <v>39.284999999999997</v>
      </c>
      <c r="V163">
        <f t="shared" si="11"/>
        <v>0.20287641593483519</v>
      </c>
    </row>
    <row r="164" spans="1:22" x14ac:dyDescent="0.25">
      <c r="A164" s="73">
        <v>4</v>
      </c>
      <c r="B164" s="74" t="s">
        <v>247</v>
      </c>
      <c r="C164" s="77">
        <v>42481</v>
      </c>
      <c r="D164" s="78">
        <v>0.40625</v>
      </c>
      <c r="E164" s="78">
        <v>0.46875</v>
      </c>
      <c r="F164" s="78" t="s">
        <v>565</v>
      </c>
      <c r="G164" s="74">
        <v>8</v>
      </c>
      <c r="H164" s="79">
        <v>6</v>
      </c>
      <c r="I164" s="74">
        <v>9</v>
      </c>
      <c r="J164" s="74">
        <v>49</v>
      </c>
      <c r="K164" s="80">
        <v>0.40902777777777777</v>
      </c>
      <c r="L164" s="76" t="s">
        <v>314</v>
      </c>
      <c r="M164" s="74" t="s">
        <v>656</v>
      </c>
      <c r="N164" s="74">
        <v>101</v>
      </c>
      <c r="O164" s="74">
        <v>1</v>
      </c>
      <c r="P164" s="74" t="s">
        <v>246</v>
      </c>
      <c r="Q164" s="13" t="s">
        <v>245</v>
      </c>
      <c r="R164" s="74">
        <v>2</v>
      </c>
      <c r="S164" t="str">
        <f t="shared" si="8"/>
        <v>Serena</v>
      </c>
      <c r="T164">
        <f t="shared" si="9"/>
        <v>17.84</v>
      </c>
      <c r="U164">
        <f t="shared" si="10"/>
        <v>39.284999999999997</v>
      </c>
      <c r="V164">
        <f t="shared" si="11"/>
        <v>0.45411734758813799</v>
      </c>
    </row>
    <row r="165" spans="1:22" x14ac:dyDescent="0.25">
      <c r="A165" s="73">
        <v>4</v>
      </c>
      <c r="B165" s="74" t="s">
        <v>247</v>
      </c>
      <c r="C165" s="77">
        <v>42481</v>
      </c>
      <c r="D165" s="78">
        <v>0.40625</v>
      </c>
      <c r="E165" s="78">
        <v>0.46875</v>
      </c>
      <c r="F165" s="78" t="s">
        <v>565</v>
      </c>
      <c r="G165" s="74">
        <v>8</v>
      </c>
      <c r="H165" s="79">
        <v>7</v>
      </c>
      <c r="I165" s="74">
        <v>9</v>
      </c>
      <c r="J165" s="74">
        <v>50</v>
      </c>
      <c r="K165" s="80">
        <v>0.40972222222222227</v>
      </c>
      <c r="L165" s="76" t="s">
        <v>315</v>
      </c>
      <c r="M165" s="74" t="s">
        <v>656</v>
      </c>
      <c r="N165" s="74">
        <v>106</v>
      </c>
      <c r="O165" s="74">
        <v>1</v>
      </c>
      <c r="P165" s="74" t="s">
        <v>242</v>
      </c>
      <c r="Q165" s="13" t="s">
        <v>245</v>
      </c>
      <c r="R165" s="74">
        <v>3</v>
      </c>
      <c r="S165" t="str">
        <f t="shared" si="8"/>
        <v>Serena</v>
      </c>
      <c r="T165">
        <f t="shared" si="9"/>
        <v>30.84</v>
      </c>
      <c r="U165">
        <f t="shared" si="10"/>
        <v>39.284999999999997</v>
      </c>
      <c r="V165">
        <f t="shared" si="11"/>
        <v>0.78503245513554798</v>
      </c>
    </row>
    <row r="166" spans="1:22" x14ac:dyDescent="0.25">
      <c r="A166" s="73">
        <v>4</v>
      </c>
      <c r="B166" s="74" t="s">
        <v>247</v>
      </c>
      <c r="C166" s="77">
        <v>42481</v>
      </c>
      <c r="D166" s="78">
        <v>0.40625</v>
      </c>
      <c r="E166" s="78">
        <v>0.46875</v>
      </c>
      <c r="F166" s="78" t="s">
        <v>565</v>
      </c>
      <c r="G166" s="74">
        <v>8</v>
      </c>
      <c r="H166" s="79">
        <v>8</v>
      </c>
      <c r="I166" s="74">
        <v>9</v>
      </c>
      <c r="J166" s="74">
        <v>51</v>
      </c>
      <c r="K166" s="80">
        <v>0.41041666666666665</v>
      </c>
      <c r="L166" s="76" t="s">
        <v>463</v>
      </c>
      <c r="M166" s="74" t="s">
        <v>656</v>
      </c>
      <c r="N166" s="74">
        <v>103</v>
      </c>
      <c r="O166" s="74">
        <v>1</v>
      </c>
      <c r="P166" s="74" t="s">
        <v>246</v>
      </c>
      <c r="Q166" s="13" t="s">
        <v>245</v>
      </c>
      <c r="R166" s="74">
        <v>1</v>
      </c>
      <c r="S166" t="str">
        <f t="shared" si="8"/>
        <v>Serena</v>
      </c>
      <c r="T166">
        <f t="shared" si="9"/>
        <v>7.97</v>
      </c>
      <c r="U166">
        <f t="shared" si="10"/>
        <v>39.284999999999997</v>
      </c>
      <c r="V166">
        <f t="shared" si="11"/>
        <v>0.20287641593483519</v>
      </c>
    </row>
    <row r="167" spans="1:22" x14ac:dyDescent="0.25">
      <c r="A167" s="73">
        <v>4</v>
      </c>
      <c r="B167" s="74" t="s">
        <v>247</v>
      </c>
      <c r="C167" s="77">
        <v>42481</v>
      </c>
      <c r="D167" s="78">
        <v>0.40625</v>
      </c>
      <c r="E167" s="78">
        <v>0.46875</v>
      </c>
      <c r="F167" s="78" t="s">
        <v>565</v>
      </c>
      <c r="G167" s="74">
        <v>8</v>
      </c>
      <c r="H167" s="79">
        <v>9</v>
      </c>
      <c r="I167" s="74">
        <v>9</v>
      </c>
      <c r="J167" s="74">
        <v>51</v>
      </c>
      <c r="K167" s="80">
        <v>0.41041666666666665</v>
      </c>
      <c r="L167" s="76" t="s">
        <v>366</v>
      </c>
      <c r="M167" s="74" t="s">
        <v>656</v>
      </c>
      <c r="N167" s="74">
        <v>105</v>
      </c>
      <c r="O167" s="74">
        <v>1</v>
      </c>
      <c r="P167" s="74" t="s">
        <v>242</v>
      </c>
      <c r="Q167" s="13" t="s">
        <v>245</v>
      </c>
      <c r="R167" s="74">
        <v>1</v>
      </c>
      <c r="S167" t="str">
        <f t="shared" si="8"/>
        <v>Serena</v>
      </c>
      <c r="T167">
        <f t="shared" si="9"/>
        <v>7.97</v>
      </c>
      <c r="U167">
        <f t="shared" si="10"/>
        <v>39.284999999999997</v>
      </c>
      <c r="V167">
        <f t="shared" si="11"/>
        <v>0.20287641593483519</v>
      </c>
    </row>
    <row r="168" spans="1:22" x14ac:dyDescent="0.25">
      <c r="A168" s="73">
        <v>4</v>
      </c>
      <c r="B168" s="74" t="s">
        <v>247</v>
      </c>
      <c r="C168" s="77">
        <v>42481</v>
      </c>
      <c r="D168" s="78">
        <v>0.40625</v>
      </c>
      <c r="E168" s="78">
        <v>0.46875</v>
      </c>
      <c r="F168" s="78" t="s">
        <v>565</v>
      </c>
      <c r="G168" s="74">
        <v>8</v>
      </c>
      <c r="H168" s="79">
        <v>10</v>
      </c>
      <c r="I168" s="74">
        <v>9</v>
      </c>
      <c r="J168" s="74">
        <v>51</v>
      </c>
      <c r="K168" s="80">
        <v>0.41041666666666665</v>
      </c>
      <c r="L168" s="76" t="s">
        <v>316</v>
      </c>
      <c r="M168" s="74" t="s">
        <v>656</v>
      </c>
      <c r="N168" s="74">
        <v>109</v>
      </c>
      <c r="O168" s="74">
        <v>1</v>
      </c>
      <c r="P168" s="74" t="s">
        <v>242</v>
      </c>
      <c r="Q168" s="13" t="s">
        <v>245</v>
      </c>
      <c r="R168" s="74">
        <v>1</v>
      </c>
      <c r="S168" t="str">
        <f t="shared" si="8"/>
        <v>Serena</v>
      </c>
      <c r="T168">
        <f t="shared" si="9"/>
        <v>7.97</v>
      </c>
      <c r="U168">
        <f t="shared" si="10"/>
        <v>39.284999999999997</v>
      </c>
      <c r="V168">
        <f t="shared" si="11"/>
        <v>0.20287641593483519</v>
      </c>
    </row>
    <row r="169" spans="1:22" x14ac:dyDescent="0.25">
      <c r="A169" s="73">
        <v>4</v>
      </c>
      <c r="B169" s="74" t="s">
        <v>247</v>
      </c>
      <c r="C169" s="77">
        <v>42481</v>
      </c>
      <c r="D169" s="78">
        <v>0.40625</v>
      </c>
      <c r="E169" s="78">
        <v>0.46875</v>
      </c>
      <c r="F169" s="78" t="s">
        <v>565</v>
      </c>
      <c r="G169" s="74">
        <v>8</v>
      </c>
      <c r="H169" s="79">
        <v>11</v>
      </c>
      <c r="I169" s="74">
        <v>9</v>
      </c>
      <c r="J169" s="74">
        <v>55</v>
      </c>
      <c r="K169" s="80">
        <v>0.41319444444444442</v>
      </c>
      <c r="L169" s="76" t="s">
        <v>347</v>
      </c>
      <c r="M169" s="74" t="s">
        <v>656</v>
      </c>
      <c r="N169" s="74">
        <v>108</v>
      </c>
      <c r="O169" s="74">
        <v>1</v>
      </c>
      <c r="P169" s="74" t="s">
        <v>246</v>
      </c>
      <c r="Q169" s="13" t="s">
        <v>245</v>
      </c>
      <c r="R169" s="74">
        <v>1</v>
      </c>
      <c r="S169" t="str">
        <f t="shared" si="8"/>
        <v>Serena</v>
      </c>
      <c r="T169">
        <f t="shared" si="9"/>
        <v>7.97</v>
      </c>
      <c r="U169">
        <f t="shared" si="10"/>
        <v>39.284999999999997</v>
      </c>
      <c r="V169">
        <f t="shared" si="11"/>
        <v>0.20287641593483519</v>
      </c>
    </row>
    <row r="170" spans="1:22" x14ac:dyDescent="0.25">
      <c r="A170" s="73">
        <v>4</v>
      </c>
      <c r="B170" s="74" t="s">
        <v>247</v>
      </c>
      <c r="C170" s="77">
        <v>42481</v>
      </c>
      <c r="D170" s="78">
        <v>0.40625</v>
      </c>
      <c r="E170" s="78">
        <v>0.46875</v>
      </c>
      <c r="F170" s="78" t="s">
        <v>565</v>
      </c>
      <c r="G170" s="74">
        <v>8</v>
      </c>
      <c r="H170" s="79">
        <v>12</v>
      </c>
      <c r="I170" s="74">
        <v>9</v>
      </c>
      <c r="J170" s="74">
        <v>56</v>
      </c>
      <c r="K170" s="80">
        <v>0.41388888888888892</v>
      </c>
      <c r="L170" s="76" t="s">
        <v>526</v>
      </c>
      <c r="M170" s="74" t="s">
        <v>656</v>
      </c>
      <c r="N170" s="74">
        <v>106</v>
      </c>
      <c r="O170" s="74">
        <v>1</v>
      </c>
      <c r="P170" s="74" t="s">
        <v>242</v>
      </c>
      <c r="Q170" s="13" t="s">
        <v>245</v>
      </c>
      <c r="R170" s="74">
        <v>1</v>
      </c>
      <c r="S170" t="str">
        <f t="shared" si="8"/>
        <v>Serena</v>
      </c>
      <c r="T170">
        <f t="shared" si="9"/>
        <v>7.97</v>
      </c>
      <c r="U170">
        <f t="shared" si="10"/>
        <v>39.284999999999997</v>
      </c>
      <c r="V170">
        <f t="shared" si="11"/>
        <v>0.20287641593483519</v>
      </c>
    </row>
    <row r="171" spans="1:22" x14ac:dyDescent="0.25">
      <c r="A171" s="73">
        <v>4</v>
      </c>
      <c r="B171" s="74" t="s">
        <v>247</v>
      </c>
      <c r="C171" s="77">
        <v>42481</v>
      </c>
      <c r="D171" s="78">
        <v>0.40625</v>
      </c>
      <c r="E171" s="78">
        <v>0.46875</v>
      </c>
      <c r="F171" s="78" t="s">
        <v>565</v>
      </c>
      <c r="G171" s="74">
        <v>8</v>
      </c>
      <c r="H171" s="79">
        <v>13</v>
      </c>
      <c r="I171" s="74">
        <v>9</v>
      </c>
      <c r="J171" s="74">
        <v>56</v>
      </c>
      <c r="K171" s="80">
        <v>0.41388888888888892</v>
      </c>
      <c r="L171" s="76" t="s">
        <v>395</v>
      </c>
      <c r="M171" s="74" t="s">
        <v>656</v>
      </c>
      <c r="N171" s="74">
        <v>102</v>
      </c>
      <c r="O171" s="74">
        <v>1</v>
      </c>
      <c r="P171" s="74" t="s">
        <v>246</v>
      </c>
      <c r="Q171" s="13" t="s">
        <v>245</v>
      </c>
      <c r="R171" s="74">
        <v>1</v>
      </c>
      <c r="S171" t="str">
        <f t="shared" si="8"/>
        <v>Serena</v>
      </c>
      <c r="T171">
        <f t="shared" si="9"/>
        <v>7.97</v>
      </c>
      <c r="U171">
        <f t="shared" si="10"/>
        <v>39.284999999999997</v>
      </c>
      <c r="V171">
        <f t="shared" si="11"/>
        <v>0.20287641593483519</v>
      </c>
    </row>
    <row r="172" spans="1:22" x14ac:dyDescent="0.25">
      <c r="A172" s="73">
        <v>4</v>
      </c>
      <c r="B172" s="74" t="s">
        <v>247</v>
      </c>
      <c r="C172" s="77">
        <v>42481</v>
      </c>
      <c r="D172" s="78">
        <v>0.40625</v>
      </c>
      <c r="E172" s="78">
        <v>0.46875</v>
      </c>
      <c r="F172" s="78" t="s">
        <v>565</v>
      </c>
      <c r="G172" s="74">
        <v>8</v>
      </c>
      <c r="H172" s="79">
        <v>14</v>
      </c>
      <c r="I172" s="74">
        <v>9</v>
      </c>
      <c r="J172" s="74">
        <v>57</v>
      </c>
      <c r="K172" s="80">
        <v>0.4145833333333333</v>
      </c>
      <c r="L172" s="76" t="s">
        <v>317</v>
      </c>
      <c r="M172" s="74" t="s">
        <v>656</v>
      </c>
      <c r="N172" s="74">
        <v>101</v>
      </c>
      <c r="O172" s="74">
        <v>1</v>
      </c>
      <c r="P172" s="74" t="s">
        <v>246</v>
      </c>
      <c r="Q172" s="13" t="s">
        <v>245</v>
      </c>
      <c r="R172" s="74">
        <v>1</v>
      </c>
      <c r="S172" t="str">
        <f t="shared" si="8"/>
        <v>Serena</v>
      </c>
      <c r="T172">
        <f t="shared" si="9"/>
        <v>7.97</v>
      </c>
      <c r="U172">
        <f t="shared" si="10"/>
        <v>39.284999999999997</v>
      </c>
      <c r="V172">
        <f t="shared" si="11"/>
        <v>0.20287641593483519</v>
      </c>
    </row>
    <row r="173" spans="1:22" x14ac:dyDescent="0.25">
      <c r="A173" s="73">
        <v>4</v>
      </c>
      <c r="B173" s="74" t="s">
        <v>247</v>
      </c>
      <c r="C173" s="77">
        <v>42481</v>
      </c>
      <c r="D173" s="78">
        <v>0.40625</v>
      </c>
      <c r="E173" s="78">
        <v>0.46875</v>
      </c>
      <c r="F173" s="78" t="s">
        <v>565</v>
      </c>
      <c r="G173" s="74">
        <v>8</v>
      </c>
      <c r="H173" s="79">
        <v>15</v>
      </c>
      <c r="I173" s="74">
        <v>9</v>
      </c>
      <c r="J173" s="74">
        <v>58</v>
      </c>
      <c r="K173" s="80">
        <v>0.4152777777777778</v>
      </c>
      <c r="L173" s="76" t="s">
        <v>318</v>
      </c>
      <c r="M173" s="74" t="s">
        <v>656</v>
      </c>
      <c r="N173" s="74">
        <v>109</v>
      </c>
      <c r="O173" s="74">
        <v>1</v>
      </c>
      <c r="P173" s="74" t="s">
        <v>242</v>
      </c>
      <c r="Q173" s="13" t="s">
        <v>245</v>
      </c>
      <c r="R173" s="74">
        <v>1</v>
      </c>
      <c r="S173" t="str">
        <f t="shared" si="8"/>
        <v>Serena</v>
      </c>
      <c r="T173">
        <f t="shared" si="9"/>
        <v>7.97</v>
      </c>
      <c r="U173">
        <f t="shared" si="10"/>
        <v>39.284999999999997</v>
      </c>
      <c r="V173">
        <f t="shared" si="11"/>
        <v>0.20287641593483519</v>
      </c>
    </row>
    <row r="174" spans="1:22" x14ac:dyDescent="0.25">
      <c r="A174" s="73">
        <v>4</v>
      </c>
      <c r="B174" s="74" t="s">
        <v>247</v>
      </c>
      <c r="C174" s="77">
        <v>42481</v>
      </c>
      <c r="D174" s="78">
        <v>0.40625</v>
      </c>
      <c r="E174" s="78">
        <v>0.46875</v>
      </c>
      <c r="F174" s="78" t="s">
        <v>565</v>
      </c>
      <c r="G174" s="74">
        <v>8</v>
      </c>
      <c r="H174" s="79">
        <v>16</v>
      </c>
      <c r="I174" s="74">
        <v>10</v>
      </c>
      <c r="J174" s="74">
        <v>0</v>
      </c>
      <c r="K174" s="80">
        <v>0.41666666666666669</v>
      </c>
      <c r="L174" s="76" t="s">
        <v>319</v>
      </c>
      <c r="M174" s="74" t="s">
        <v>656</v>
      </c>
      <c r="N174" s="74">
        <v>106</v>
      </c>
      <c r="O174" s="74">
        <v>1</v>
      </c>
      <c r="P174" s="74" t="s">
        <v>242</v>
      </c>
      <c r="Q174" s="13" t="s">
        <v>245</v>
      </c>
      <c r="R174" s="74">
        <v>1</v>
      </c>
      <c r="S174" t="str">
        <f t="shared" si="8"/>
        <v>Serena</v>
      </c>
      <c r="T174">
        <f t="shared" si="9"/>
        <v>7.97</v>
      </c>
      <c r="U174">
        <f t="shared" si="10"/>
        <v>39.284999999999997</v>
      </c>
      <c r="V174">
        <f t="shared" si="11"/>
        <v>0.20287641593483519</v>
      </c>
    </row>
    <row r="175" spans="1:22" x14ac:dyDescent="0.25">
      <c r="A175" s="73">
        <v>4</v>
      </c>
      <c r="B175" s="74" t="s">
        <v>247</v>
      </c>
      <c r="C175" s="77">
        <v>42481</v>
      </c>
      <c r="D175" s="78">
        <v>0.40625</v>
      </c>
      <c r="E175" s="78">
        <v>0.46875</v>
      </c>
      <c r="F175" s="78" t="s">
        <v>565</v>
      </c>
      <c r="G175" s="74">
        <v>8</v>
      </c>
      <c r="H175" s="79">
        <v>17</v>
      </c>
      <c r="I175" s="74">
        <v>10</v>
      </c>
      <c r="J175" s="74">
        <v>0</v>
      </c>
      <c r="K175" s="80">
        <v>0.41666666666666669</v>
      </c>
      <c r="L175" s="76" t="s">
        <v>292</v>
      </c>
      <c r="M175" s="74" t="s">
        <v>656</v>
      </c>
      <c r="N175" s="74">
        <v>107</v>
      </c>
      <c r="O175" s="74">
        <v>1</v>
      </c>
      <c r="P175" s="74" t="s">
        <v>246</v>
      </c>
      <c r="Q175" s="13" t="s">
        <v>245</v>
      </c>
      <c r="R175" s="74">
        <v>1</v>
      </c>
      <c r="S175" t="str">
        <f t="shared" si="8"/>
        <v>Serena</v>
      </c>
      <c r="T175">
        <f t="shared" si="9"/>
        <v>7.97</v>
      </c>
      <c r="U175">
        <f t="shared" si="10"/>
        <v>39.284999999999997</v>
      </c>
      <c r="V175">
        <f t="shared" si="11"/>
        <v>0.20287641593483519</v>
      </c>
    </row>
    <row r="176" spans="1:22" x14ac:dyDescent="0.25">
      <c r="A176" s="73">
        <v>4</v>
      </c>
      <c r="B176" s="74" t="s">
        <v>247</v>
      </c>
      <c r="C176" s="77">
        <v>42481</v>
      </c>
      <c r="D176" s="78">
        <v>0.40625</v>
      </c>
      <c r="E176" s="78">
        <v>0.46875</v>
      </c>
      <c r="F176" s="78" t="s">
        <v>565</v>
      </c>
      <c r="G176" s="74">
        <v>8</v>
      </c>
      <c r="H176" s="79">
        <v>18</v>
      </c>
      <c r="I176" s="74">
        <v>10</v>
      </c>
      <c r="J176" s="74">
        <v>0</v>
      </c>
      <c r="K176" s="80">
        <v>0.41666666666666669</v>
      </c>
      <c r="L176" s="76" t="s">
        <v>392</v>
      </c>
      <c r="M176" s="74" t="s">
        <v>656</v>
      </c>
      <c r="N176" s="74">
        <v>106</v>
      </c>
      <c r="O176" s="74">
        <v>1</v>
      </c>
      <c r="P176" s="74" t="s">
        <v>242</v>
      </c>
      <c r="Q176" s="13" t="s">
        <v>245</v>
      </c>
      <c r="R176" s="74">
        <v>1</v>
      </c>
      <c r="S176" t="str">
        <f t="shared" si="8"/>
        <v>Serena</v>
      </c>
      <c r="T176">
        <f t="shared" si="9"/>
        <v>7.97</v>
      </c>
      <c r="U176">
        <f t="shared" si="10"/>
        <v>39.284999999999997</v>
      </c>
      <c r="V176">
        <f t="shared" si="11"/>
        <v>0.20287641593483519</v>
      </c>
    </row>
    <row r="177" spans="1:22" x14ac:dyDescent="0.25">
      <c r="A177" s="73">
        <v>4</v>
      </c>
      <c r="B177" s="74" t="s">
        <v>247</v>
      </c>
      <c r="C177" s="77">
        <v>42481</v>
      </c>
      <c r="D177" s="78">
        <v>0.40625</v>
      </c>
      <c r="E177" s="78">
        <v>0.46875</v>
      </c>
      <c r="F177" s="78" t="s">
        <v>565</v>
      </c>
      <c r="G177" s="74">
        <v>8</v>
      </c>
      <c r="H177" s="79">
        <v>19</v>
      </c>
      <c r="I177" s="74">
        <v>10</v>
      </c>
      <c r="J177" s="74">
        <v>1</v>
      </c>
      <c r="K177" s="80">
        <v>0.41736111111111113</v>
      </c>
      <c r="L177" s="76" t="s">
        <v>320</v>
      </c>
      <c r="M177" s="74" t="s">
        <v>656</v>
      </c>
      <c r="N177" s="74">
        <v>105</v>
      </c>
      <c r="O177" s="74">
        <v>1</v>
      </c>
      <c r="P177" s="74" t="s">
        <v>242</v>
      </c>
      <c r="Q177" s="13" t="s">
        <v>245</v>
      </c>
      <c r="R177" s="74">
        <v>1</v>
      </c>
      <c r="S177" t="str">
        <f t="shared" si="8"/>
        <v>Serena</v>
      </c>
      <c r="T177">
        <f t="shared" si="9"/>
        <v>7.97</v>
      </c>
      <c r="U177">
        <f t="shared" si="10"/>
        <v>39.284999999999997</v>
      </c>
      <c r="V177">
        <f t="shared" si="11"/>
        <v>0.20287641593483519</v>
      </c>
    </row>
    <row r="178" spans="1:22" x14ac:dyDescent="0.25">
      <c r="A178" s="73">
        <v>4</v>
      </c>
      <c r="B178" s="74" t="s">
        <v>247</v>
      </c>
      <c r="C178" s="77">
        <v>42481</v>
      </c>
      <c r="D178" s="78">
        <v>0.40625</v>
      </c>
      <c r="E178" s="78">
        <v>0.46875</v>
      </c>
      <c r="F178" s="78" t="s">
        <v>565</v>
      </c>
      <c r="G178" s="74">
        <v>8</v>
      </c>
      <c r="H178" s="79">
        <v>20</v>
      </c>
      <c r="I178" s="74">
        <v>10</v>
      </c>
      <c r="J178" s="74">
        <v>1</v>
      </c>
      <c r="K178" s="80">
        <v>0.41736111111111113</v>
      </c>
      <c r="L178" s="76" t="s">
        <v>310</v>
      </c>
      <c r="M178" s="74" t="s">
        <v>656</v>
      </c>
      <c r="N178" s="74">
        <v>103</v>
      </c>
      <c r="O178" s="74">
        <v>1</v>
      </c>
      <c r="P178" s="74" t="s">
        <v>246</v>
      </c>
      <c r="Q178" s="13" t="s">
        <v>245</v>
      </c>
      <c r="R178" s="74">
        <v>1</v>
      </c>
      <c r="S178" t="str">
        <f t="shared" si="8"/>
        <v>Serena</v>
      </c>
      <c r="T178">
        <f t="shared" si="9"/>
        <v>7.97</v>
      </c>
      <c r="U178">
        <f t="shared" si="10"/>
        <v>39.284999999999997</v>
      </c>
      <c r="V178">
        <f t="shared" si="11"/>
        <v>0.20287641593483519</v>
      </c>
    </row>
    <row r="179" spans="1:22" x14ac:dyDescent="0.25">
      <c r="A179" s="73">
        <v>4</v>
      </c>
      <c r="B179" s="74" t="s">
        <v>247</v>
      </c>
      <c r="C179" s="77">
        <v>42481</v>
      </c>
      <c r="D179" s="78">
        <v>0.40625</v>
      </c>
      <c r="E179" s="78">
        <v>0.46875</v>
      </c>
      <c r="F179" s="78" t="s">
        <v>565</v>
      </c>
      <c r="G179" s="74">
        <v>8</v>
      </c>
      <c r="H179" s="79">
        <v>21</v>
      </c>
      <c r="I179" s="74">
        <v>10</v>
      </c>
      <c r="J179" s="74">
        <v>3</v>
      </c>
      <c r="K179" s="80">
        <v>0.41875000000000001</v>
      </c>
      <c r="L179" s="76" t="s">
        <v>321</v>
      </c>
      <c r="M179" s="74" t="s">
        <v>656</v>
      </c>
      <c r="N179" s="74">
        <v>109</v>
      </c>
      <c r="O179" s="74">
        <v>1</v>
      </c>
      <c r="P179" s="74" t="s">
        <v>242</v>
      </c>
      <c r="Q179" s="13" t="s">
        <v>245</v>
      </c>
      <c r="R179" s="74">
        <v>1</v>
      </c>
      <c r="S179" t="str">
        <f t="shared" si="8"/>
        <v>Serena</v>
      </c>
      <c r="T179">
        <f t="shared" si="9"/>
        <v>7.97</v>
      </c>
      <c r="U179">
        <f t="shared" si="10"/>
        <v>39.284999999999997</v>
      </c>
      <c r="V179">
        <f t="shared" si="11"/>
        <v>0.20287641593483519</v>
      </c>
    </row>
    <row r="180" spans="1:22" x14ac:dyDescent="0.25">
      <c r="A180" s="73">
        <v>4</v>
      </c>
      <c r="B180" s="74" t="s">
        <v>247</v>
      </c>
      <c r="C180" s="77">
        <v>42481</v>
      </c>
      <c r="D180" s="78">
        <v>0.40625</v>
      </c>
      <c r="E180" s="78">
        <v>0.46875</v>
      </c>
      <c r="F180" s="78" t="s">
        <v>565</v>
      </c>
      <c r="G180" s="74">
        <v>8</v>
      </c>
      <c r="H180" s="79">
        <v>22</v>
      </c>
      <c r="I180" s="74">
        <v>10</v>
      </c>
      <c r="J180" s="74">
        <v>3</v>
      </c>
      <c r="K180" s="80">
        <v>0.41875000000000001</v>
      </c>
      <c r="L180" s="76" t="s">
        <v>322</v>
      </c>
      <c r="M180" s="74" t="s">
        <v>656</v>
      </c>
      <c r="N180" s="74">
        <v>101</v>
      </c>
      <c r="O180" s="74">
        <v>1</v>
      </c>
      <c r="P180" s="74" t="s">
        <v>246</v>
      </c>
      <c r="Q180" s="13" t="s">
        <v>245</v>
      </c>
      <c r="R180" s="74">
        <v>1</v>
      </c>
      <c r="S180" t="str">
        <f t="shared" si="8"/>
        <v>Serena</v>
      </c>
      <c r="T180">
        <f t="shared" si="9"/>
        <v>7.97</v>
      </c>
      <c r="U180">
        <f t="shared" si="10"/>
        <v>39.284999999999997</v>
      </c>
      <c r="V180">
        <f t="shared" si="11"/>
        <v>0.20287641593483519</v>
      </c>
    </row>
    <row r="181" spans="1:22" x14ac:dyDescent="0.25">
      <c r="A181" s="73">
        <v>4</v>
      </c>
      <c r="B181" s="74" t="s">
        <v>247</v>
      </c>
      <c r="C181" s="77">
        <v>42481</v>
      </c>
      <c r="D181" s="78">
        <v>0.40625</v>
      </c>
      <c r="E181" s="78">
        <v>0.46875</v>
      </c>
      <c r="F181" s="78" t="s">
        <v>565</v>
      </c>
      <c r="G181" s="74">
        <v>8</v>
      </c>
      <c r="H181" s="79">
        <v>23</v>
      </c>
      <c r="I181" s="74">
        <v>10</v>
      </c>
      <c r="J181" s="74">
        <v>5</v>
      </c>
      <c r="K181" s="80">
        <v>0.4201388888888889</v>
      </c>
      <c r="L181" s="76" t="s">
        <v>299</v>
      </c>
      <c r="M181" s="74" t="s">
        <v>656</v>
      </c>
      <c r="N181" s="74">
        <v>107</v>
      </c>
      <c r="O181" s="74">
        <v>1</v>
      </c>
      <c r="P181" s="74" t="s">
        <v>246</v>
      </c>
      <c r="Q181" s="13" t="s">
        <v>245</v>
      </c>
      <c r="R181" s="74">
        <v>1</v>
      </c>
      <c r="S181" t="str">
        <f t="shared" si="8"/>
        <v>Serena</v>
      </c>
      <c r="T181">
        <f t="shared" si="9"/>
        <v>7.97</v>
      </c>
      <c r="U181">
        <f t="shared" si="10"/>
        <v>39.284999999999997</v>
      </c>
      <c r="V181">
        <f t="shared" si="11"/>
        <v>0.20287641593483519</v>
      </c>
    </row>
    <row r="182" spans="1:22" x14ac:dyDescent="0.25">
      <c r="A182" s="73">
        <v>4</v>
      </c>
      <c r="B182" s="74" t="s">
        <v>247</v>
      </c>
      <c r="C182" s="77">
        <v>42481</v>
      </c>
      <c r="D182" s="78">
        <v>0.40625</v>
      </c>
      <c r="E182" s="78">
        <v>0.46875</v>
      </c>
      <c r="F182" s="78" t="s">
        <v>565</v>
      </c>
      <c r="G182" s="74">
        <v>8</v>
      </c>
      <c r="H182" s="79">
        <v>24</v>
      </c>
      <c r="I182" s="74">
        <v>10</v>
      </c>
      <c r="J182" s="74">
        <v>7</v>
      </c>
      <c r="K182" s="80">
        <v>0.42152777777777778</v>
      </c>
      <c r="L182" s="76" t="s">
        <v>397</v>
      </c>
      <c r="M182" s="74" t="s">
        <v>656</v>
      </c>
      <c r="N182" s="86">
        <v>108</v>
      </c>
      <c r="O182" s="86">
        <v>1</v>
      </c>
      <c r="P182" s="86" t="s">
        <v>246</v>
      </c>
      <c r="Q182" s="13" t="s">
        <v>245</v>
      </c>
      <c r="R182" s="74">
        <v>1</v>
      </c>
      <c r="S182" t="str">
        <f t="shared" si="8"/>
        <v>Serena</v>
      </c>
      <c r="T182">
        <f t="shared" si="9"/>
        <v>7.97</v>
      </c>
      <c r="U182">
        <f t="shared" si="10"/>
        <v>39.284999999999997</v>
      </c>
      <c r="V182">
        <f t="shared" si="11"/>
        <v>0.20287641593483519</v>
      </c>
    </row>
    <row r="183" spans="1:22" x14ac:dyDescent="0.25">
      <c r="A183" s="73">
        <v>4</v>
      </c>
      <c r="B183" s="74" t="s">
        <v>247</v>
      </c>
      <c r="C183" s="77">
        <v>42481</v>
      </c>
      <c r="D183" s="78">
        <v>0.40625</v>
      </c>
      <c r="E183" s="78">
        <v>0.46875</v>
      </c>
      <c r="F183" s="78" t="s">
        <v>565</v>
      </c>
      <c r="G183" s="74">
        <v>8</v>
      </c>
      <c r="H183" s="79">
        <v>25</v>
      </c>
      <c r="I183" s="74">
        <v>10</v>
      </c>
      <c r="J183" s="74">
        <v>8</v>
      </c>
      <c r="K183" s="80">
        <v>0.42222222222222222</v>
      </c>
      <c r="L183" s="76" t="s">
        <v>323</v>
      </c>
      <c r="M183" s="74" t="s">
        <v>656</v>
      </c>
      <c r="N183" s="74">
        <v>105</v>
      </c>
      <c r="O183" s="74">
        <v>1</v>
      </c>
      <c r="P183" s="74" t="s">
        <v>242</v>
      </c>
      <c r="Q183" s="13" t="s">
        <v>245</v>
      </c>
      <c r="R183" s="74">
        <v>1</v>
      </c>
      <c r="S183" t="str">
        <f t="shared" si="8"/>
        <v>Serena</v>
      </c>
      <c r="T183">
        <f t="shared" si="9"/>
        <v>7.97</v>
      </c>
      <c r="U183">
        <f t="shared" si="10"/>
        <v>39.284999999999997</v>
      </c>
      <c r="V183">
        <f t="shared" si="11"/>
        <v>0.20287641593483519</v>
      </c>
    </row>
    <row r="184" spans="1:22" x14ac:dyDescent="0.25">
      <c r="A184" s="73">
        <v>4</v>
      </c>
      <c r="B184" s="74" t="s">
        <v>247</v>
      </c>
      <c r="C184" s="77">
        <v>42481</v>
      </c>
      <c r="D184" s="78">
        <v>0.40625</v>
      </c>
      <c r="E184" s="78">
        <v>0.46875</v>
      </c>
      <c r="F184" s="78" t="s">
        <v>565</v>
      </c>
      <c r="G184" s="74">
        <v>8</v>
      </c>
      <c r="H184" s="79">
        <v>26</v>
      </c>
      <c r="I184" s="74">
        <v>10</v>
      </c>
      <c r="J184" s="74">
        <v>8</v>
      </c>
      <c r="K184" s="80">
        <v>0.42222222222222222</v>
      </c>
      <c r="L184" s="76" t="s">
        <v>254</v>
      </c>
      <c r="M184" s="74" t="s">
        <v>656</v>
      </c>
      <c r="N184" s="74">
        <v>105</v>
      </c>
      <c r="O184" s="74">
        <v>1</v>
      </c>
      <c r="P184" s="74" t="s">
        <v>242</v>
      </c>
      <c r="Q184" s="13" t="s">
        <v>245</v>
      </c>
      <c r="R184" s="74">
        <v>1</v>
      </c>
      <c r="S184" t="str">
        <f t="shared" si="8"/>
        <v>Serena</v>
      </c>
      <c r="T184">
        <f t="shared" si="9"/>
        <v>7.97</v>
      </c>
      <c r="U184">
        <f t="shared" si="10"/>
        <v>39.284999999999997</v>
      </c>
      <c r="V184">
        <f t="shared" si="11"/>
        <v>0.20287641593483519</v>
      </c>
    </row>
    <row r="185" spans="1:22" x14ac:dyDescent="0.25">
      <c r="A185" s="73">
        <v>4</v>
      </c>
      <c r="B185" s="74" t="s">
        <v>247</v>
      </c>
      <c r="C185" s="77">
        <v>42481</v>
      </c>
      <c r="D185" s="78">
        <v>0.40625</v>
      </c>
      <c r="E185" s="78">
        <v>0.46875</v>
      </c>
      <c r="F185" s="78" t="s">
        <v>565</v>
      </c>
      <c r="G185" s="74">
        <v>8</v>
      </c>
      <c r="H185" s="79">
        <v>27</v>
      </c>
      <c r="I185" s="74">
        <v>10</v>
      </c>
      <c r="J185" s="74">
        <v>9</v>
      </c>
      <c r="K185" s="80">
        <v>0.42291666666666666</v>
      </c>
      <c r="L185" s="76" t="s">
        <v>297</v>
      </c>
      <c r="M185" s="74" t="s">
        <v>656</v>
      </c>
      <c r="N185" s="74">
        <v>103</v>
      </c>
      <c r="O185" s="74">
        <v>1</v>
      </c>
      <c r="P185" s="74" t="s">
        <v>246</v>
      </c>
      <c r="Q185" s="13" t="s">
        <v>245</v>
      </c>
      <c r="R185" s="74">
        <v>1</v>
      </c>
      <c r="S185" t="str">
        <f t="shared" si="8"/>
        <v>Serena</v>
      </c>
      <c r="T185">
        <f t="shared" si="9"/>
        <v>7.97</v>
      </c>
      <c r="U185">
        <f t="shared" si="10"/>
        <v>39.284999999999997</v>
      </c>
      <c r="V185">
        <f t="shared" si="11"/>
        <v>0.20287641593483519</v>
      </c>
    </row>
    <row r="186" spans="1:22" x14ac:dyDescent="0.25">
      <c r="A186" s="73">
        <v>4</v>
      </c>
      <c r="B186" s="74" t="s">
        <v>247</v>
      </c>
      <c r="C186" s="77">
        <v>42481</v>
      </c>
      <c r="D186" s="78">
        <v>0.40625</v>
      </c>
      <c r="E186" s="78">
        <v>0.46875</v>
      </c>
      <c r="F186" s="78" t="s">
        <v>565</v>
      </c>
      <c r="G186" s="74">
        <v>8</v>
      </c>
      <c r="H186" s="79">
        <v>28</v>
      </c>
      <c r="I186" s="74">
        <v>10</v>
      </c>
      <c r="J186" s="74">
        <v>9</v>
      </c>
      <c r="K186" s="80">
        <v>0.42291666666666666</v>
      </c>
      <c r="L186" s="76" t="s">
        <v>470</v>
      </c>
      <c r="M186" s="74" t="s">
        <v>656</v>
      </c>
      <c r="N186" s="74">
        <v>101</v>
      </c>
      <c r="O186" s="74">
        <v>1</v>
      </c>
      <c r="P186" s="74" t="s">
        <v>246</v>
      </c>
      <c r="Q186" s="13" t="s">
        <v>245</v>
      </c>
      <c r="R186" s="74">
        <v>1</v>
      </c>
      <c r="S186" t="str">
        <f t="shared" si="8"/>
        <v>Serena</v>
      </c>
      <c r="T186">
        <f t="shared" si="9"/>
        <v>7.97</v>
      </c>
      <c r="U186">
        <f t="shared" si="10"/>
        <v>39.284999999999997</v>
      </c>
      <c r="V186">
        <f t="shared" si="11"/>
        <v>0.20287641593483519</v>
      </c>
    </row>
    <row r="187" spans="1:22" x14ac:dyDescent="0.25">
      <c r="A187" s="73">
        <v>4</v>
      </c>
      <c r="B187" s="74" t="s">
        <v>247</v>
      </c>
      <c r="C187" s="77">
        <v>42481</v>
      </c>
      <c r="D187" s="78">
        <v>0.40625</v>
      </c>
      <c r="E187" s="78">
        <v>0.46875</v>
      </c>
      <c r="F187" s="78" t="s">
        <v>565</v>
      </c>
      <c r="G187" s="74">
        <v>9</v>
      </c>
      <c r="H187" s="79">
        <v>1</v>
      </c>
      <c r="I187" s="74">
        <v>10</v>
      </c>
      <c r="J187" s="74">
        <v>11</v>
      </c>
      <c r="K187" s="80">
        <v>0.42430555555555555</v>
      </c>
      <c r="L187" s="76" t="s">
        <v>326</v>
      </c>
      <c r="M187" s="74" t="s">
        <v>656</v>
      </c>
      <c r="N187" s="74">
        <v>102</v>
      </c>
      <c r="O187" s="74">
        <v>1</v>
      </c>
      <c r="P187" s="74" t="s">
        <v>246</v>
      </c>
      <c r="Q187" s="13" t="s">
        <v>245</v>
      </c>
      <c r="R187" s="74">
        <v>1</v>
      </c>
      <c r="S187" t="str">
        <f t="shared" si="8"/>
        <v>Serena</v>
      </c>
      <c r="T187">
        <f t="shared" si="9"/>
        <v>7.97</v>
      </c>
      <c r="U187">
        <f t="shared" si="10"/>
        <v>39.284999999999997</v>
      </c>
      <c r="V187">
        <f t="shared" si="11"/>
        <v>0.20287641593483519</v>
      </c>
    </row>
    <row r="188" spans="1:22" x14ac:dyDescent="0.25">
      <c r="A188" s="73">
        <v>4</v>
      </c>
      <c r="B188" s="74" t="s">
        <v>247</v>
      </c>
      <c r="C188" s="77">
        <v>42481</v>
      </c>
      <c r="D188" s="78">
        <v>0.40625</v>
      </c>
      <c r="E188" s="78">
        <v>0.46875</v>
      </c>
      <c r="F188" s="78" t="s">
        <v>565</v>
      </c>
      <c r="G188" s="74">
        <v>9</v>
      </c>
      <c r="H188" s="79">
        <v>2</v>
      </c>
      <c r="I188" s="74">
        <v>10</v>
      </c>
      <c r="J188" s="74">
        <v>15</v>
      </c>
      <c r="K188" s="80">
        <v>0.42708333333333331</v>
      </c>
      <c r="L188" s="76" t="s">
        <v>253</v>
      </c>
      <c r="M188" s="74" t="s">
        <v>656</v>
      </c>
      <c r="N188" s="74">
        <v>105</v>
      </c>
      <c r="O188" s="74">
        <v>1</v>
      </c>
      <c r="P188" s="74" t="s">
        <v>242</v>
      </c>
      <c r="Q188" s="13" t="s">
        <v>245</v>
      </c>
      <c r="R188" s="74">
        <v>1</v>
      </c>
      <c r="S188" t="str">
        <f t="shared" si="8"/>
        <v>Serena</v>
      </c>
      <c r="T188">
        <f t="shared" si="9"/>
        <v>7.97</v>
      </c>
      <c r="U188">
        <f t="shared" si="10"/>
        <v>39.284999999999997</v>
      </c>
      <c r="V188">
        <f t="shared" si="11"/>
        <v>0.20287641593483519</v>
      </c>
    </row>
    <row r="189" spans="1:22" x14ac:dyDescent="0.25">
      <c r="A189" s="73">
        <v>4</v>
      </c>
      <c r="B189" s="74" t="s">
        <v>247</v>
      </c>
      <c r="C189" s="77">
        <v>42481</v>
      </c>
      <c r="D189" s="78">
        <v>0.40625</v>
      </c>
      <c r="E189" s="78">
        <v>0.46875</v>
      </c>
      <c r="F189" s="78" t="s">
        <v>565</v>
      </c>
      <c r="G189" s="74">
        <v>9</v>
      </c>
      <c r="H189" s="79">
        <v>3</v>
      </c>
      <c r="I189" s="74">
        <v>10</v>
      </c>
      <c r="J189" s="74">
        <v>15</v>
      </c>
      <c r="K189" s="80">
        <v>0.42708333333333331</v>
      </c>
      <c r="L189" s="76" t="s">
        <v>327</v>
      </c>
      <c r="M189" s="74" t="s">
        <v>656</v>
      </c>
      <c r="N189" s="74">
        <v>103</v>
      </c>
      <c r="O189" s="74">
        <v>1</v>
      </c>
      <c r="P189" s="74" t="s">
        <v>246</v>
      </c>
      <c r="Q189" s="13" t="s">
        <v>245</v>
      </c>
      <c r="R189" s="74">
        <v>1</v>
      </c>
      <c r="S189" t="str">
        <f t="shared" si="8"/>
        <v>Serena</v>
      </c>
      <c r="T189">
        <f t="shared" si="9"/>
        <v>7.97</v>
      </c>
      <c r="U189">
        <f t="shared" si="10"/>
        <v>39.284999999999997</v>
      </c>
      <c r="V189">
        <f t="shared" si="11"/>
        <v>0.20287641593483519</v>
      </c>
    </row>
    <row r="190" spans="1:22" x14ac:dyDescent="0.25">
      <c r="A190" s="73">
        <v>4</v>
      </c>
      <c r="B190" s="74" t="s">
        <v>247</v>
      </c>
      <c r="C190" s="77">
        <v>42481</v>
      </c>
      <c r="D190" s="78">
        <v>0.40625</v>
      </c>
      <c r="E190" s="78">
        <v>0.46875</v>
      </c>
      <c r="F190" s="78" t="s">
        <v>565</v>
      </c>
      <c r="G190" s="74">
        <v>9</v>
      </c>
      <c r="H190" s="79">
        <v>4</v>
      </c>
      <c r="I190" s="74">
        <v>10</v>
      </c>
      <c r="J190" s="74">
        <v>15</v>
      </c>
      <c r="K190" s="80">
        <v>0.42708333333333331</v>
      </c>
      <c r="L190" s="76" t="s">
        <v>328</v>
      </c>
      <c r="M190" s="74" t="s">
        <v>656</v>
      </c>
      <c r="N190" s="74">
        <v>101</v>
      </c>
      <c r="O190" s="74">
        <v>1</v>
      </c>
      <c r="P190" s="74" t="s">
        <v>246</v>
      </c>
      <c r="Q190" s="13" t="s">
        <v>245</v>
      </c>
      <c r="R190" s="74">
        <v>1</v>
      </c>
      <c r="S190" t="str">
        <f t="shared" si="8"/>
        <v>Serena</v>
      </c>
      <c r="T190">
        <f t="shared" si="9"/>
        <v>7.97</v>
      </c>
      <c r="U190">
        <f t="shared" si="10"/>
        <v>39.284999999999997</v>
      </c>
      <c r="V190">
        <f t="shared" si="11"/>
        <v>0.20287641593483519</v>
      </c>
    </row>
    <row r="191" spans="1:22" x14ac:dyDescent="0.25">
      <c r="A191" s="73">
        <v>4</v>
      </c>
      <c r="B191" s="74" t="s">
        <v>247</v>
      </c>
      <c r="C191" s="77">
        <v>42481</v>
      </c>
      <c r="D191" s="78">
        <v>0.40625</v>
      </c>
      <c r="E191" s="78">
        <v>0.46875</v>
      </c>
      <c r="F191" s="78" t="s">
        <v>565</v>
      </c>
      <c r="G191" s="74">
        <v>9</v>
      </c>
      <c r="H191" s="79">
        <v>5</v>
      </c>
      <c r="I191" s="74">
        <v>10</v>
      </c>
      <c r="J191" s="74">
        <v>17</v>
      </c>
      <c r="K191" s="80">
        <v>0.4284722222222222</v>
      </c>
      <c r="L191" s="76" t="s">
        <v>329</v>
      </c>
      <c r="M191" s="74" t="s">
        <v>656</v>
      </c>
      <c r="N191" s="74">
        <v>109</v>
      </c>
      <c r="O191" s="74">
        <v>1</v>
      </c>
      <c r="P191" s="74" t="s">
        <v>242</v>
      </c>
      <c r="Q191" s="13" t="s">
        <v>245</v>
      </c>
      <c r="R191" s="74">
        <v>1</v>
      </c>
      <c r="S191" t="str">
        <f t="shared" si="8"/>
        <v>Serena</v>
      </c>
      <c r="T191">
        <f t="shared" si="9"/>
        <v>7.97</v>
      </c>
      <c r="U191">
        <f t="shared" si="10"/>
        <v>39.284999999999997</v>
      </c>
      <c r="V191">
        <f t="shared" si="11"/>
        <v>0.20287641593483519</v>
      </c>
    </row>
    <row r="192" spans="1:22" x14ac:dyDescent="0.25">
      <c r="A192" s="73">
        <v>4</v>
      </c>
      <c r="B192" s="74" t="s">
        <v>247</v>
      </c>
      <c r="C192" s="77">
        <v>42481</v>
      </c>
      <c r="D192" s="78">
        <v>0.40625</v>
      </c>
      <c r="E192" s="78">
        <v>0.46875</v>
      </c>
      <c r="F192" s="78" t="s">
        <v>565</v>
      </c>
      <c r="G192" s="74">
        <v>9</v>
      </c>
      <c r="H192" s="79">
        <v>6</v>
      </c>
      <c r="I192" s="74">
        <v>10</v>
      </c>
      <c r="J192" s="74">
        <v>18</v>
      </c>
      <c r="K192" s="80">
        <v>0.4291666666666667</v>
      </c>
      <c r="L192" s="76" t="s">
        <v>261</v>
      </c>
      <c r="M192" s="74" t="s">
        <v>656</v>
      </c>
      <c r="N192" s="74">
        <v>102</v>
      </c>
      <c r="O192" s="74">
        <v>1</v>
      </c>
      <c r="P192" s="74" t="s">
        <v>246</v>
      </c>
      <c r="Q192" s="13" t="s">
        <v>245</v>
      </c>
      <c r="R192" s="74">
        <v>1</v>
      </c>
      <c r="S192" t="str">
        <f t="shared" si="8"/>
        <v>Serena</v>
      </c>
      <c r="T192">
        <f t="shared" si="9"/>
        <v>7.97</v>
      </c>
      <c r="U192">
        <f t="shared" si="10"/>
        <v>39.284999999999997</v>
      </c>
      <c r="V192">
        <f t="shared" si="11"/>
        <v>0.20287641593483519</v>
      </c>
    </row>
    <row r="193" spans="1:22" x14ac:dyDescent="0.25">
      <c r="A193" s="73">
        <v>4</v>
      </c>
      <c r="B193" s="74" t="s">
        <v>247</v>
      </c>
      <c r="C193" s="77">
        <v>42481</v>
      </c>
      <c r="D193" s="78">
        <v>0.40625</v>
      </c>
      <c r="E193" s="78">
        <v>0.46875</v>
      </c>
      <c r="F193" s="78" t="s">
        <v>565</v>
      </c>
      <c r="G193" s="74">
        <v>9</v>
      </c>
      <c r="H193" s="79">
        <v>7</v>
      </c>
      <c r="I193" s="74">
        <v>10</v>
      </c>
      <c r="J193" s="74">
        <v>19</v>
      </c>
      <c r="K193" s="80">
        <v>0.42986111111111108</v>
      </c>
      <c r="L193" s="76" t="s">
        <v>304</v>
      </c>
      <c r="M193" s="74" t="s">
        <v>656</v>
      </c>
      <c r="N193" s="74">
        <v>107</v>
      </c>
      <c r="O193" s="74">
        <v>1</v>
      </c>
      <c r="P193" s="74" t="s">
        <v>246</v>
      </c>
      <c r="Q193" s="13" t="s">
        <v>245</v>
      </c>
      <c r="R193" s="74">
        <v>1</v>
      </c>
      <c r="S193" t="str">
        <f t="shared" si="8"/>
        <v>Serena</v>
      </c>
      <c r="T193">
        <f t="shared" si="9"/>
        <v>7.97</v>
      </c>
      <c r="U193">
        <f t="shared" si="10"/>
        <v>39.284999999999997</v>
      </c>
      <c r="V193">
        <f t="shared" si="11"/>
        <v>0.20287641593483519</v>
      </c>
    </row>
    <row r="194" spans="1:22" x14ac:dyDescent="0.25">
      <c r="A194" s="73">
        <v>4</v>
      </c>
      <c r="B194" s="74" t="s">
        <v>247</v>
      </c>
      <c r="C194" s="77">
        <v>42481</v>
      </c>
      <c r="D194" s="78">
        <v>0.40625</v>
      </c>
      <c r="E194" s="78">
        <v>0.46875</v>
      </c>
      <c r="F194" s="78" t="s">
        <v>565</v>
      </c>
      <c r="G194" s="74">
        <v>9</v>
      </c>
      <c r="H194" s="79">
        <v>8</v>
      </c>
      <c r="I194" s="74">
        <v>10</v>
      </c>
      <c r="J194" s="74">
        <v>19</v>
      </c>
      <c r="K194" s="80">
        <v>0.42986111111111108</v>
      </c>
      <c r="L194" s="76" t="s">
        <v>330</v>
      </c>
      <c r="M194" s="74" t="s">
        <v>656</v>
      </c>
      <c r="N194" s="74">
        <v>106</v>
      </c>
      <c r="O194" s="74">
        <v>1</v>
      </c>
      <c r="P194" s="74" t="s">
        <v>242</v>
      </c>
      <c r="Q194" s="13" t="s">
        <v>245</v>
      </c>
      <c r="R194" s="74">
        <v>2</v>
      </c>
      <c r="S194" t="str">
        <f t="shared" ref="S194:S257" si="12">+VLOOKUP(A194,$X$4:$Y$32,2,0)</f>
        <v>Serena</v>
      </c>
      <c r="T194">
        <f t="shared" ref="T194:T257" si="13">+IF(Q194="BUS",VLOOKUP(R194,$AA$4:$AC$9,3,0),VLOOKUP(R194,$AA$4:$AC$9,2,0))</f>
        <v>17.84</v>
      </c>
      <c r="U194">
        <f t="shared" ref="U194:U257" si="14">+IF(Q194="BUS",$AC$8,$AB$8)</f>
        <v>39.284999999999997</v>
      </c>
      <c r="V194">
        <f t="shared" ref="V194:V257" si="15">+T194/U194</f>
        <v>0.45411734758813799</v>
      </c>
    </row>
    <row r="195" spans="1:22" x14ac:dyDescent="0.25">
      <c r="A195" s="73">
        <v>4</v>
      </c>
      <c r="B195" s="74" t="s">
        <v>247</v>
      </c>
      <c r="C195" s="77">
        <v>42481</v>
      </c>
      <c r="D195" s="78">
        <v>0.40625</v>
      </c>
      <c r="E195" s="78">
        <v>0.46875</v>
      </c>
      <c r="F195" s="78" t="s">
        <v>565</v>
      </c>
      <c r="G195" s="74">
        <v>9</v>
      </c>
      <c r="H195" s="79">
        <v>9</v>
      </c>
      <c r="I195" s="74">
        <v>10</v>
      </c>
      <c r="J195" s="74">
        <v>21</v>
      </c>
      <c r="K195" s="80">
        <v>0.43124999999999997</v>
      </c>
      <c r="L195" s="76" t="s">
        <v>331</v>
      </c>
      <c r="M195" s="74" t="s">
        <v>656</v>
      </c>
      <c r="N195" s="74">
        <v>109</v>
      </c>
      <c r="O195" s="74">
        <v>1</v>
      </c>
      <c r="P195" s="74" t="s">
        <v>242</v>
      </c>
      <c r="Q195" s="13" t="s">
        <v>245</v>
      </c>
      <c r="R195" s="74">
        <v>1</v>
      </c>
      <c r="S195" t="str">
        <f t="shared" si="12"/>
        <v>Serena</v>
      </c>
      <c r="T195">
        <f t="shared" si="13"/>
        <v>7.97</v>
      </c>
      <c r="U195">
        <f t="shared" si="14"/>
        <v>39.284999999999997</v>
      </c>
      <c r="V195">
        <f t="shared" si="15"/>
        <v>0.20287641593483519</v>
      </c>
    </row>
    <row r="196" spans="1:22" x14ac:dyDescent="0.25">
      <c r="A196" s="73">
        <v>4</v>
      </c>
      <c r="B196" s="74" t="s">
        <v>247</v>
      </c>
      <c r="C196" s="77">
        <v>42481</v>
      </c>
      <c r="D196" s="78">
        <v>0.40625</v>
      </c>
      <c r="E196" s="78">
        <v>0.46875</v>
      </c>
      <c r="F196" s="78" t="s">
        <v>565</v>
      </c>
      <c r="G196" s="74">
        <v>9</v>
      </c>
      <c r="H196" s="79">
        <v>10</v>
      </c>
      <c r="I196" s="74">
        <v>10</v>
      </c>
      <c r="J196" s="74">
        <v>22</v>
      </c>
      <c r="K196" s="80">
        <v>0.43194444444444446</v>
      </c>
      <c r="L196" s="76" t="s">
        <v>479</v>
      </c>
      <c r="M196" s="74" t="s">
        <v>656</v>
      </c>
      <c r="N196" s="74">
        <v>106</v>
      </c>
      <c r="O196" s="74">
        <v>1</v>
      </c>
      <c r="P196" s="74" t="s">
        <v>242</v>
      </c>
      <c r="Q196" s="13" t="s">
        <v>245</v>
      </c>
      <c r="R196" s="74">
        <v>1</v>
      </c>
      <c r="S196" t="str">
        <f t="shared" si="12"/>
        <v>Serena</v>
      </c>
      <c r="T196">
        <f t="shared" si="13"/>
        <v>7.97</v>
      </c>
      <c r="U196">
        <f t="shared" si="14"/>
        <v>39.284999999999997</v>
      </c>
      <c r="V196">
        <f t="shared" si="15"/>
        <v>0.20287641593483519</v>
      </c>
    </row>
    <row r="197" spans="1:22" x14ac:dyDescent="0.25">
      <c r="A197" s="73">
        <v>4</v>
      </c>
      <c r="B197" s="74" t="s">
        <v>247</v>
      </c>
      <c r="C197" s="77">
        <v>42481</v>
      </c>
      <c r="D197" s="78">
        <v>0.40625</v>
      </c>
      <c r="E197" s="78">
        <v>0.46875</v>
      </c>
      <c r="F197" s="78" t="s">
        <v>565</v>
      </c>
      <c r="G197" s="74">
        <v>9</v>
      </c>
      <c r="H197" s="79">
        <v>11</v>
      </c>
      <c r="I197" s="74">
        <v>10</v>
      </c>
      <c r="J197" s="74">
        <v>22</v>
      </c>
      <c r="K197" s="80">
        <v>0.43194444444444446</v>
      </c>
      <c r="L197" s="76" t="s">
        <v>332</v>
      </c>
      <c r="M197" s="74" t="s">
        <v>656</v>
      </c>
      <c r="N197" s="74">
        <v>103</v>
      </c>
      <c r="O197" s="74">
        <v>1</v>
      </c>
      <c r="P197" s="74" t="s">
        <v>246</v>
      </c>
      <c r="Q197" s="13" t="s">
        <v>245</v>
      </c>
      <c r="R197" s="74">
        <v>1</v>
      </c>
      <c r="S197" t="str">
        <f t="shared" si="12"/>
        <v>Serena</v>
      </c>
      <c r="T197">
        <f t="shared" si="13"/>
        <v>7.97</v>
      </c>
      <c r="U197">
        <f t="shared" si="14"/>
        <v>39.284999999999997</v>
      </c>
      <c r="V197">
        <f t="shared" si="15"/>
        <v>0.20287641593483519</v>
      </c>
    </row>
    <row r="198" spans="1:22" x14ac:dyDescent="0.25">
      <c r="A198" s="73">
        <v>4</v>
      </c>
      <c r="B198" s="74" t="s">
        <v>247</v>
      </c>
      <c r="C198" s="77">
        <v>42481</v>
      </c>
      <c r="D198" s="78">
        <v>0.40625</v>
      </c>
      <c r="E198" s="78">
        <v>0.46875</v>
      </c>
      <c r="F198" s="78" t="s">
        <v>565</v>
      </c>
      <c r="G198" s="74">
        <v>9</v>
      </c>
      <c r="H198" s="79">
        <v>12</v>
      </c>
      <c r="I198" s="74">
        <v>10</v>
      </c>
      <c r="J198" s="74">
        <v>24</v>
      </c>
      <c r="K198" s="80">
        <v>0.43333333333333335</v>
      </c>
      <c r="L198" s="76" t="s">
        <v>259</v>
      </c>
      <c r="M198" s="74" t="s">
        <v>656</v>
      </c>
      <c r="N198" s="74">
        <v>102</v>
      </c>
      <c r="O198" s="74">
        <v>1</v>
      </c>
      <c r="P198" s="74" t="s">
        <v>246</v>
      </c>
      <c r="Q198" s="13" t="s">
        <v>245</v>
      </c>
      <c r="R198" s="74">
        <v>1</v>
      </c>
      <c r="S198" t="str">
        <f t="shared" si="12"/>
        <v>Serena</v>
      </c>
      <c r="T198">
        <f t="shared" si="13"/>
        <v>7.97</v>
      </c>
      <c r="U198">
        <f t="shared" si="14"/>
        <v>39.284999999999997</v>
      </c>
      <c r="V198">
        <f t="shared" si="15"/>
        <v>0.20287641593483519</v>
      </c>
    </row>
    <row r="199" spans="1:22" x14ac:dyDescent="0.25">
      <c r="A199" s="73">
        <v>4</v>
      </c>
      <c r="B199" s="74" t="s">
        <v>247</v>
      </c>
      <c r="C199" s="77">
        <v>42481</v>
      </c>
      <c r="D199" s="78">
        <v>0.40625</v>
      </c>
      <c r="E199" s="78">
        <v>0.46875</v>
      </c>
      <c r="F199" s="78" t="s">
        <v>565</v>
      </c>
      <c r="G199" s="74">
        <v>9</v>
      </c>
      <c r="H199" s="79">
        <v>13</v>
      </c>
      <c r="I199" s="74">
        <v>10</v>
      </c>
      <c r="J199" s="74">
        <v>24</v>
      </c>
      <c r="K199" s="80">
        <v>0.43333333333333335</v>
      </c>
      <c r="L199" s="76" t="s">
        <v>333</v>
      </c>
      <c r="M199" s="74" t="s">
        <v>656</v>
      </c>
      <c r="N199" s="74">
        <v>105</v>
      </c>
      <c r="O199" s="74">
        <v>1</v>
      </c>
      <c r="P199" s="74" t="s">
        <v>242</v>
      </c>
      <c r="Q199" s="13" t="s">
        <v>245</v>
      </c>
      <c r="R199" s="74">
        <v>1</v>
      </c>
      <c r="S199" t="str">
        <f t="shared" si="12"/>
        <v>Serena</v>
      </c>
      <c r="T199">
        <f t="shared" si="13"/>
        <v>7.97</v>
      </c>
      <c r="U199">
        <f t="shared" si="14"/>
        <v>39.284999999999997</v>
      </c>
      <c r="V199">
        <f t="shared" si="15"/>
        <v>0.20287641593483519</v>
      </c>
    </row>
    <row r="200" spans="1:22" x14ac:dyDescent="0.25">
      <c r="A200" s="73">
        <v>4</v>
      </c>
      <c r="B200" s="74" t="s">
        <v>247</v>
      </c>
      <c r="C200" s="77">
        <v>42481</v>
      </c>
      <c r="D200" s="78">
        <v>0.40625</v>
      </c>
      <c r="E200" s="78">
        <v>0.46875</v>
      </c>
      <c r="F200" s="78" t="s">
        <v>565</v>
      </c>
      <c r="G200" s="74">
        <v>9</v>
      </c>
      <c r="H200" s="79">
        <v>14</v>
      </c>
      <c r="I200" s="74">
        <v>10</v>
      </c>
      <c r="J200" s="74">
        <v>25</v>
      </c>
      <c r="K200" s="80">
        <v>0.43402777777777773</v>
      </c>
      <c r="L200" s="76" t="s">
        <v>334</v>
      </c>
      <c r="M200" s="74" t="s">
        <v>656</v>
      </c>
      <c r="N200" s="74">
        <v>106</v>
      </c>
      <c r="O200" s="74">
        <v>1</v>
      </c>
      <c r="P200" s="74" t="s">
        <v>242</v>
      </c>
      <c r="Q200" s="13" t="s">
        <v>245</v>
      </c>
      <c r="R200" s="74">
        <v>2</v>
      </c>
      <c r="S200" t="str">
        <f t="shared" si="12"/>
        <v>Serena</v>
      </c>
      <c r="T200">
        <f t="shared" si="13"/>
        <v>17.84</v>
      </c>
      <c r="U200">
        <f t="shared" si="14"/>
        <v>39.284999999999997</v>
      </c>
      <c r="V200">
        <f t="shared" si="15"/>
        <v>0.45411734758813799</v>
      </c>
    </row>
    <row r="201" spans="1:22" x14ac:dyDescent="0.25">
      <c r="A201" s="73">
        <v>4</v>
      </c>
      <c r="B201" s="74" t="s">
        <v>247</v>
      </c>
      <c r="C201" s="77">
        <v>42481</v>
      </c>
      <c r="D201" s="78">
        <v>0.40625</v>
      </c>
      <c r="E201" s="78">
        <v>0.46875</v>
      </c>
      <c r="F201" s="78" t="s">
        <v>565</v>
      </c>
      <c r="G201" s="74">
        <v>9</v>
      </c>
      <c r="H201" s="79">
        <v>15</v>
      </c>
      <c r="I201" s="74">
        <v>10</v>
      </c>
      <c r="J201" s="74">
        <v>28</v>
      </c>
      <c r="K201" s="80">
        <v>0.43611111111111112</v>
      </c>
      <c r="L201" s="76" t="s">
        <v>335</v>
      </c>
      <c r="M201" s="74" t="s">
        <v>656</v>
      </c>
      <c r="N201" s="74">
        <v>101</v>
      </c>
      <c r="O201" s="74">
        <v>1</v>
      </c>
      <c r="P201" s="74" t="s">
        <v>246</v>
      </c>
      <c r="Q201" s="13" t="s">
        <v>245</v>
      </c>
      <c r="R201" s="74">
        <v>1</v>
      </c>
      <c r="S201" t="str">
        <f t="shared" si="12"/>
        <v>Serena</v>
      </c>
      <c r="T201">
        <f t="shared" si="13"/>
        <v>7.97</v>
      </c>
      <c r="U201">
        <f t="shared" si="14"/>
        <v>39.284999999999997</v>
      </c>
      <c r="V201">
        <f t="shared" si="15"/>
        <v>0.20287641593483519</v>
      </c>
    </row>
    <row r="202" spans="1:22" x14ac:dyDescent="0.25">
      <c r="A202" s="73">
        <v>4</v>
      </c>
      <c r="B202" s="74" t="s">
        <v>247</v>
      </c>
      <c r="C202" s="77">
        <v>42481</v>
      </c>
      <c r="D202" s="78">
        <v>0.40625</v>
      </c>
      <c r="E202" s="78">
        <v>0.46875</v>
      </c>
      <c r="F202" s="78" t="s">
        <v>565</v>
      </c>
      <c r="G202" s="74">
        <v>9</v>
      </c>
      <c r="H202" s="79">
        <v>16</v>
      </c>
      <c r="I202" s="74">
        <v>10</v>
      </c>
      <c r="J202" s="74">
        <v>29</v>
      </c>
      <c r="K202" s="80">
        <v>0.4368055555555555</v>
      </c>
      <c r="L202" s="76" t="s">
        <v>336</v>
      </c>
      <c r="M202" s="74" t="s">
        <v>656</v>
      </c>
      <c r="N202" s="74">
        <v>106</v>
      </c>
      <c r="O202" s="74">
        <v>1</v>
      </c>
      <c r="P202" s="74" t="s">
        <v>242</v>
      </c>
      <c r="Q202" s="13" t="s">
        <v>245</v>
      </c>
      <c r="R202" s="74">
        <v>1</v>
      </c>
      <c r="S202" t="str">
        <f t="shared" si="12"/>
        <v>Serena</v>
      </c>
      <c r="T202">
        <f t="shared" si="13"/>
        <v>7.97</v>
      </c>
      <c r="U202">
        <f t="shared" si="14"/>
        <v>39.284999999999997</v>
      </c>
      <c r="V202">
        <f t="shared" si="15"/>
        <v>0.20287641593483519</v>
      </c>
    </row>
    <row r="203" spans="1:22" x14ac:dyDescent="0.25">
      <c r="A203" s="73">
        <v>4</v>
      </c>
      <c r="B203" s="74" t="s">
        <v>247</v>
      </c>
      <c r="C203" s="77">
        <v>42481</v>
      </c>
      <c r="D203" s="78">
        <v>0.40625</v>
      </c>
      <c r="E203" s="78">
        <v>0.46875</v>
      </c>
      <c r="F203" s="78" t="s">
        <v>565</v>
      </c>
      <c r="G203" s="74">
        <v>9</v>
      </c>
      <c r="H203" s="79">
        <v>17</v>
      </c>
      <c r="I203" s="74">
        <v>10</v>
      </c>
      <c r="J203" s="74">
        <v>30</v>
      </c>
      <c r="K203" s="80">
        <v>0.4375</v>
      </c>
      <c r="L203" s="76" t="s">
        <v>260</v>
      </c>
      <c r="M203" s="74" t="s">
        <v>656</v>
      </c>
      <c r="N203" s="74">
        <v>105</v>
      </c>
      <c r="O203" s="74">
        <v>1</v>
      </c>
      <c r="P203" s="74" t="s">
        <v>242</v>
      </c>
      <c r="Q203" s="13" t="s">
        <v>245</v>
      </c>
      <c r="R203" s="74">
        <v>1</v>
      </c>
      <c r="S203" t="str">
        <f t="shared" si="12"/>
        <v>Serena</v>
      </c>
      <c r="T203">
        <f t="shared" si="13"/>
        <v>7.97</v>
      </c>
      <c r="U203">
        <f t="shared" si="14"/>
        <v>39.284999999999997</v>
      </c>
      <c r="V203">
        <f t="shared" si="15"/>
        <v>0.20287641593483519</v>
      </c>
    </row>
    <row r="204" spans="1:22" x14ac:dyDescent="0.25">
      <c r="A204" s="73">
        <v>4</v>
      </c>
      <c r="B204" s="74" t="s">
        <v>247</v>
      </c>
      <c r="C204" s="77">
        <v>42481</v>
      </c>
      <c r="D204" s="78">
        <v>0.40625</v>
      </c>
      <c r="E204" s="78">
        <v>0.46875</v>
      </c>
      <c r="F204" s="78" t="s">
        <v>565</v>
      </c>
      <c r="G204" s="74">
        <v>9</v>
      </c>
      <c r="H204" s="79">
        <v>18</v>
      </c>
      <c r="I204" s="74">
        <v>10</v>
      </c>
      <c r="J204" s="74">
        <v>30</v>
      </c>
      <c r="K204" s="80">
        <v>0.4375</v>
      </c>
      <c r="L204" s="76" t="s">
        <v>337</v>
      </c>
      <c r="M204" s="74" t="s">
        <v>656</v>
      </c>
      <c r="N204" s="74">
        <v>105</v>
      </c>
      <c r="O204" s="74">
        <v>1</v>
      </c>
      <c r="P204" s="74" t="s">
        <v>242</v>
      </c>
      <c r="Q204" s="13" t="s">
        <v>245</v>
      </c>
      <c r="R204" s="74">
        <v>1</v>
      </c>
      <c r="S204" t="str">
        <f t="shared" si="12"/>
        <v>Serena</v>
      </c>
      <c r="T204">
        <f t="shared" si="13"/>
        <v>7.97</v>
      </c>
      <c r="U204">
        <f t="shared" si="14"/>
        <v>39.284999999999997</v>
      </c>
      <c r="V204">
        <f t="shared" si="15"/>
        <v>0.20287641593483519</v>
      </c>
    </row>
    <row r="205" spans="1:22" x14ac:dyDescent="0.25">
      <c r="A205" s="73">
        <v>4</v>
      </c>
      <c r="B205" s="74" t="s">
        <v>247</v>
      </c>
      <c r="C205" s="77">
        <v>42481</v>
      </c>
      <c r="D205" s="78">
        <v>0.40625</v>
      </c>
      <c r="E205" s="78">
        <v>0.46875</v>
      </c>
      <c r="F205" s="78" t="s">
        <v>565</v>
      </c>
      <c r="G205" s="74">
        <v>9</v>
      </c>
      <c r="H205" s="79">
        <v>19</v>
      </c>
      <c r="I205" s="74">
        <v>10</v>
      </c>
      <c r="J205" s="74">
        <v>32</v>
      </c>
      <c r="K205" s="80">
        <v>0.43888888888888888</v>
      </c>
      <c r="L205" s="76" t="s">
        <v>338</v>
      </c>
      <c r="M205" s="74" t="s">
        <v>656</v>
      </c>
      <c r="N205" s="74">
        <v>103</v>
      </c>
      <c r="O205" s="74">
        <v>1</v>
      </c>
      <c r="P205" s="74" t="s">
        <v>246</v>
      </c>
      <c r="Q205" s="13" t="s">
        <v>245</v>
      </c>
      <c r="R205" s="74">
        <v>1</v>
      </c>
      <c r="S205" t="str">
        <f t="shared" si="12"/>
        <v>Serena</v>
      </c>
      <c r="T205">
        <f t="shared" si="13"/>
        <v>7.97</v>
      </c>
      <c r="U205">
        <f t="shared" si="14"/>
        <v>39.284999999999997</v>
      </c>
      <c r="V205">
        <f t="shared" si="15"/>
        <v>0.20287641593483519</v>
      </c>
    </row>
    <row r="206" spans="1:22" x14ac:dyDescent="0.25">
      <c r="A206" s="73">
        <v>4</v>
      </c>
      <c r="B206" s="74" t="s">
        <v>247</v>
      </c>
      <c r="C206" s="77">
        <v>42481</v>
      </c>
      <c r="D206" s="78">
        <v>0.40625</v>
      </c>
      <c r="E206" s="78">
        <v>0.46875</v>
      </c>
      <c r="F206" s="78" t="s">
        <v>565</v>
      </c>
      <c r="G206" s="74">
        <v>9</v>
      </c>
      <c r="H206" s="79">
        <v>20</v>
      </c>
      <c r="I206" s="74">
        <v>10</v>
      </c>
      <c r="J206" s="74">
        <v>32</v>
      </c>
      <c r="K206" s="80">
        <v>0.43888888888888888</v>
      </c>
      <c r="L206" s="76" t="s">
        <v>401</v>
      </c>
      <c r="M206" s="74" t="s">
        <v>656</v>
      </c>
      <c r="N206" s="74">
        <v>107</v>
      </c>
      <c r="O206" s="74">
        <v>1</v>
      </c>
      <c r="P206" s="74" t="s">
        <v>246</v>
      </c>
      <c r="Q206" s="13" t="s">
        <v>245</v>
      </c>
      <c r="R206" s="74">
        <v>2</v>
      </c>
      <c r="S206" t="str">
        <f t="shared" si="12"/>
        <v>Serena</v>
      </c>
      <c r="T206">
        <f t="shared" si="13"/>
        <v>17.84</v>
      </c>
      <c r="U206">
        <f t="shared" si="14"/>
        <v>39.284999999999997</v>
      </c>
      <c r="V206">
        <f t="shared" si="15"/>
        <v>0.45411734758813799</v>
      </c>
    </row>
    <row r="207" spans="1:22" x14ac:dyDescent="0.25">
      <c r="A207" s="73">
        <v>4</v>
      </c>
      <c r="B207" s="74" t="s">
        <v>247</v>
      </c>
      <c r="C207" s="77">
        <v>42481</v>
      </c>
      <c r="D207" s="78">
        <v>0.40625</v>
      </c>
      <c r="E207" s="78">
        <v>0.46875</v>
      </c>
      <c r="F207" s="78" t="s">
        <v>565</v>
      </c>
      <c r="G207" s="74">
        <v>9</v>
      </c>
      <c r="H207" s="79">
        <v>21</v>
      </c>
      <c r="I207" s="74">
        <v>10</v>
      </c>
      <c r="J207" s="74">
        <v>33</v>
      </c>
      <c r="K207" s="80">
        <v>0.43958333333333338</v>
      </c>
      <c r="L207" s="76" t="s">
        <v>549</v>
      </c>
      <c r="M207" s="74" t="s">
        <v>656</v>
      </c>
      <c r="N207" s="74">
        <v>106</v>
      </c>
      <c r="O207" s="74">
        <v>1</v>
      </c>
      <c r="P207" s="74" t="s">
        <v>242</v>
      </c>
      <c r="Q207" s="13" t="s">
        <v>245</v>
      </c>
      <c r="R207" s="74">
        <v>1</v>
      </c>
      <c r="S207" t="str">
        <f t="shared" si="12"/>
        <v>Serena</v>
      </c>
      <c r="T207">
        <f t="shared" si="13"/>
        <v>7.97</v>
      </c>
      <c r="U207">
        <f t="shared" si="14"/>
        <v>39.284999999999997</v>
      </c>
      <c r="V207">
        <f t="shared" si="15"/>
        <v>0.20287641593483519</v>
      </c>
    </row>
    <row r="208" spans="1:22" x14ac:dyDescent="0.25">
      <c r="A208" s="73">
        <v>4</v>
      </c>
      <c r="B208" s="74" t="s">
        <v>247</v>
      </c>
      <c r="C208" s="77">
        <v>42481</v>
      </c>
      <c r="D208" s="78">
        <v>0.40625</v>
      </c>
      <c r="E208" s="78">
        <v>0.46875</v>
      </c>
      <c r="F208" s="78" t="s">
        <v>565</v>
      </c>
      <c r="G208" s="74">
        <v>9</v>
      </c>
      <c r="H208" s="79">
        <v>22</v>
      </c>
      <c r="I208" s="74">
        <v>10</v>
      </c>
      <c r="J208" s="74">
        <v>35</v>
      </c>
      <c r="K208" s="80">
        <v>0.44097222222222227</v>
      </c>
      <c r="L208" s="76" t="s">
        <v>536</v>
      </c>
      <c r="M208" s="74" t="s">
        <v>656</v>
      </c>
      <c r="N208" s="74">
        <v>102</v>
      </c>
      <c r="O208" s="74">
        <v>1</v>
      </c>
      <c r="P208" s="74" t="s">
        <v>246</v>
      </c>
      <c r="Q208" s="13" t="s">
        <v>245</v>
      </c>
      <c r="R208" s="74">
        <v>1</v>
      </c>
      <c r="S208" t="str">
        <f t="shared" si="12"/>
        <v>Serena</v>
      </c>
      <c r="T208">
        <f t="shared" si="13"/>
        <v>7.97</v>
      </c>
      <c r="U208">
        <f t="shared" si="14"/>
        <v>39.284999999999997</v>
      </c>
      <c r="V208">
        <f t="shared" si="15"/>
        <v>0.20287641593483519</v>
      </c>
    </row>
    <row r="209" spans="1:22" x14ac:dyDescent="0.25">
      <c r="A209" s="73">
        <v>4</v>
      </c>
      <c r="B209" s="74" t="s">
        <v>247</v>
      </c>
      <c r="C209" s="77">
        <v>42481</v>
      </c>
      <c r="D209" s="78">
        <v>0.40625</v>
      </c>
      <c r="E209" s="78">
        <v>0.46875</v>
      </c>
      <c r="F209" s="78" t="s">
        <v>565</v>
      </c>
      <c r="G209" s="74">
        <v>9</v>
      </c>
      <c r="H209" s="79">
        <v>23</v>
      </c>
      <c r="I209" s="74">
        <v>10</v>
      </c>
      <c r="J209" s="74">
        <v>35</v>
      </c>
      <c r="K209" s="80">
        <v>0.44097222222222227</v>
      </c>
      <c r="L209" s="76" t="s">
        <v>339</v>
      </c>
      <c r="M209" s="74" t="s">
        <v>656</v>
      </c>
      <c r="N209" s="74">
        <v>109</v>
      </c>
      <c r="O209" s="74">
        <v>1</v>
      </c>
      <c r="P209" s="74" t="s">
        <v>242</v>
      </c>
      <c r="Q209" s="13" t="s">
        <v>245</v>
      </c>
      <c r="R209" s="74">
        <v>2</v>
      </c>
      <c r="S209" t="str">
        <f t="shared" si="12"/>
        <v>Serena</v>
      </c>
      <c r="T209">
        <f t="shared" si="13"/>
        <v>17.84</v>
      </c>
      <c r="U209">
        <f t="shared" si="14"/>
        <v>39.284999999999997</v>
      </c>
      <c r="V209">
        <f t="shared" si="15"/>
        <v>0.45411734758813799</v>
      </c>
    </row>
    <row r="210" spans="1:22" x14ac:dyDescent="0.25">
      <c r="A210" s="73">
        <v>4</v>
      </c>
      <c r="B210" s="74" t="s">
        <v>247</v>
      </c>
      <c r="C210" s="77">
        <v>42481</v>
      </c>
      <c r="D210" s="78">
        <v>0.40625</v>
      </c>
      <c r="E210" s="78">
        <v>0.46875</v>
      </c>
      <c r="F210" s="78" t="s">
        <v>565</v>
      </c>
      <c r="G210" s="74">
        <v>9</v>
      </c>
      <c r="H210" s="79">
        <v>24</v>
      </c>
      <c r="I210" s="74">
        <v>10</v>
      </c>
      <c r="J210" s="74">
        <v>36</v>
      </c>
      <c r="K210" s="80">
        <v>0.44166666666666665</v>
      </c>
      <c r="L210" s="76" t="s">
        <v>340</v>
      </c>
      <c r="M210" s="74" t="s">
        <v>656</v>
      </c>
      <c r="N210" s="74">
        <v>101</v>
      </c>
      <c r="O210" s="74">
        <v>1</v>
      </c>
      <c r="P210" s="74" t="s">
        <v>246</v>
      </c>
      <c r="Q210" s="13" t="s">
        <v>245</v>
      </c>
      <c r="R210" s="74">
        <v>1</v>
      </c>
      <c r="S210" t="str">
        <f t="shared" si="12"/>
        <v>Serena</v>
      </c>
      <c r="T210">
        <f t="shared" si="13"/>
        <v>7.97</v>
      </c>
      <c r="U210">
        <f t="shared" si="14"/>
        <v>39.284999999999997</v>
      </c>
      <c r="V210">
        <f t="shared" si="15"/>
        <v>0.20287641593483519</v>
      </c>
    </row>
    <row r="211" spans="1:22" x14ac:dyDescent="0.25">
      <c r="A211" s="73">
        <v>4</v>
      </c>
      <c r="B211" s="74" t="s">
        <v>247</v>
      </c>
      <c r="C211" s="77">
        <v>42481</v>
      </c>
      <c r="D211" s="78">
        <v>0.40625</v>
      </c>
      <c r="E211" s="78">
        <v>0.46875</v>
      </c>
      <c r="F211" s="78" t="s">
        <v>565</v>
      </c>
      <c r="G211" s="74">
        <v>9</v>
      </c>
      <c r="H211" s="79">
        <v>25</v>
      </c>
      <c r="I211" s="74">
        <v>10</v>
      </c>
      <c r="J211" s="74">
        <v>38</v>
      </c>
      <c r="K211" s="80">
        <v>0.44305555555555554</v>
      </c>
      <c r="L211" s="76" t="s">
        <v>252</v>
      </c>
      <c r="M211" s="74" t="s">
        <v>656</v>
      </c>
      <c r="N211" s="74">
        <v>106</v>
      </c>
      <c r="O211" s="74">
        <v>1</v>
      </c>
      <c r="P211" s="74" t="s">
        <v>242</v>
      </c>
      <c r="Q211" s="13" t="s">
        <v>245</v>
      </c>
      <c r="R211" s="74">
        <v>1</v>
      </c>
      <c r="S211" t="str">
        <f t="shared" si="12"/>
        <v>Serena</v>
      </c>
      <c r="T211">
        <f t="shared" si="13"/>
        <v>7.97</v>
      </c>
      <c r="U211">
        <f t="shared" si="14"/>
        <v>39.284999999999997</v>
      </c>
      <c r="V211">
        <f t="shared" si="15"/>
        <v>0.20287641593483519</v>
      </c>
    </row>
    <row r="212" spans="1:22" x14ac:dyDescent="0.25">
      <c r="A212" s="73">
        <v>4</v>
      </c>
      <c r="B212" s="74" t="s">
        <v>247</v>
      </c>
      <c r="C212" s="77">
        <v>42481</v>
      </c>
      <c r="D212" s="78">
        <v>0.40625</v>
      </c>
      <c r="E212" s="78">
        <v>0.46875</v>
      </c>
      <c r="F212" s="78" t="s">
        <v>565</v>
      </c>
      <c r="G212" s="74">
        <v>9</v>
      </c>
      <c r="H212" s="79">
        <v>26</v>
      </c>
      <c r="I212" s="74">
        <v>10</v>
      </c>
      <c r="J212" s="74">
        <v>38</v>
      </c>
      <c r="K212" s="80">
        <v>0.44305555555555554</v>
      </c>
      <c r="L212" s="76" t="s">
        <v>231</v>
      </c>
      <c r="M212" s="74" t="s">
        <v>656</v>
      </c>
      <c r="N212" s="74">
        <v>103</v>
      </c>
      <c r="O212" s="74">
        <v>1</v>
      </c>
      <c r="P212" s="74" t="s">
        <v>246</v>
      </c>
      <c r="Q212" s="13" t="s">
        <v>245</v>
      </c>
      <c r="R212" s="74">
        <v>1</v>
      </c>
      <c r="S212" t="str">
        <f t="shared" si="12"/>
        <v>Serena</v>
      </c>
      <c r="T212">
        <f t="shared" si="13"/>
        <v>7.97</v>
      </c>
      <c r="U212">
        <f t="shared" si="14"/>
        <v>39.284999999999997</v>
      </c>
      <c r="V212">
        <f t="shared" si="15"/>
        <v>0.20287641593483519</v>
      </c>
    </row>
    <row r="213" spans="1:22" x14ac:dyDescent="0.25">
      <c r="A213" s="73">
        <v>4</v>
      </c>
      <c r="B213" s="74" t="s">
        <v>247</v>
      </c>
      <c r="C213" s="77">
        <v>42481</v>
      </c>
      <c r="D213" s="78">
        <v>0.40625</v>
      </c>
      <c r="E213" s="78">
        <v>0.46875</v>
      </c>
      <c r="F213" s="78" t="s">
        <v>565</v>
      </c>
      <c r="G213" s="74">
        <v>9</v>
      </c>
      <c r="H213" s="79">
        <v>27</v>
      </c>
      <c r="I213" s="74">
        <v>10</v>
      </c>
      <c r="J213" s="74">
        <v>38</v>
      </c>
      <c r="K213" s="80">
        <v>0.44305555555555554</v>
      </c>
      <c r="L213" s="76" t="s">
        <v>484</v>
      </c>
      <c r="M213" s="74" t="s">
        <v>656</v>
      </c>
      <c r="N213" s="74">
        <v>106</v>
      </c>
      <c r="O213" s="74">
        <v>1</v>
      </c>
      <c r="P213" s="74" t="s">
        <v>242</v>
      </c>
      <c r="Q213" s="13" t="s">
        <v>245</v>
      </c>
      <c r="R213" s="74">
        <v>1</v>
      </c>
      <c r="S213" t="str">
        <f t="shared" si="12"/>
        <v>Serena</v>
      </c>
      <c r="T213">
        <f t="shared" si="13"/>
        <v>7.97</v>
      </c>
      <c r="U213">
        <f t="shared" si="14"/>
        <v>39.284999999999997</v>
      </c>
      <c r="V213">
        <f t="shared" si="15"/>
        <v>0.20287641593483519</v>
      </c>
    </row>
    <row r="214" spans="1:22" x14ac:dyDescent="0.25">
      <c r="A214" s="73">
        <v>4</v>
      </c>
      <c r="B214" s="74" t="s">
        <v>247</v>
      </c>
      <c r="C214" s="77">
        <v>42481</v>
      </c>
      <c r="D214" s="78">
        <v>0.40625</v>
      </c>
      <c r="E214" s="78">
        <v>0.46875</v>
      </c>
      <c r="F214" s="78" t="s">
        <v>565</v>
      </c>
      <c r="G214" s="74">
        <v>9</v>
      </c>
      <c r="H214" s="79">
        <v>28</v>
      </c>
      <c r="I214" s="74">
        <v>10</v>
      </c>
      <c r="J214" s="74">
        <v>39</v>
      </c>
      <c r="K214" s="80">
        <v>0.44375000000000003</v>
      </c>
      <c r="L214" s="76" t="s">
        <v>467</v>
      </c>
      <c r="M214" s="74" t="s">
        <v>656</v>
      </c>
      <c r="N214" s="74">
        <v>102</v>
      </c>
      <c r="O214" s="74">
        <v>1</v>
      </c>
      <c r="P214" s="74" t="s">
        <v>246</v>
      </c>
      <c r="Q214" s="13" t="s">
        <v>245</v>
      </c>
      <c r="R214" s="74">
        <v>1</v>
      </c>
      <c r="S214" t="str">
        <f t="shared" si="12"/>
        <v>Serena</v>
      </c>
      <c r="T214">
        <f t="shared" si="13"/>
        <v>7.97</v>
      </c>
      <c r="U214">
        <f t="shared" si="14"/>
        <v>39.284999999999997</v>
      </c>
      <c r="V214">
        <f t="shared" si="15"/>
        <v>0.20287641593483519</v>
      </c>
    </row>
    <row r="215" spans="1:22" x14ac:dyDescent="0.25">
      <c r="A215" s="73">
        <v>4</v>
      </c>
      <c r="B215" s="74" t="s">
        <v>247</v>
      </c>
      <c r="C215" s="77">
        <v>42481</v>
      </c>
      <c r="D215" s="78">
        <v>0.40625</v>
      </c>
      <c r="E215" s="78">
        <v>0.46875</v>
      </c>
      <c r="F215" s="78" t="s">
        <v>565</v>
      </c>
      <c r="G215" s="74">
        <v>9</v>
      </c>
      <c r="H215" s="79">
        <v>29</v>
      </c>
      <c r="I215" s="74">
        <v>10</v>
      </c>
      <c r="J215" s="74">
        <v>40</v>
      </c>
      <c r="K215" s="80">
        <v>0.44444444444444442</v>
      </c>
      <c r="L215" s="76" t="s">
        <v>341</v>
      </c>
      <c r="M215" s="74" t="s">
        <v>656</v>
      </c>
      <c r="N215" s="74">
        <v>105</v>
      </c>
      <c r="O215" s="74">
        <v>1</v>
      </c>
      <c r="P215" s="74" t="s">
        <v>242</v>
      </c>
      <c r="Q215" s="13" t="s">
        <v>245</v>
      </c>
      <c r="R215" s="74">
        <v>1</v>
      </c>
      <c r="S215" t="str">
        <f t="shared" si="12"/>
        <v>Serena</v>
      </c>
      <c r="T215">
        <f t="shared" si="13"/>
        <v>7.97</v>
      </c>
      <c r="U215">
        <f t="shared" si="14"/>
        <v>39.284999999999997</v>
      </c>
      <c r="V215">
        <f t="shared" si="15"/>
        <v>0.20287641593483519</v>
      </c>
    </row>
    <row r="216" spans="1:22" x14ac:dyDescent="0.25">
      <c r="A216" s="73">
        <v>4</v>
      </c>
      <c r="B216" s="74" t="s">
        <v>247</v>
      </c>
      <c r="C216" s="77">
        <v>42481</v>
      </c>
      <c r="D216" s="78">
        <v>0.40625</v>
      </c>
      <c r="E216" s="78">
        <v>0.46875</v>
      </c>
      <c r="F216" s="78" t="s">
        <v>565</v>
      </c>
      <c r="G216" s="74">
        <v>9</v>
      </c>
      <c r="H216" s="79">
        <v>30</v>
      </c>
      <c r="I216" s="74">
        <v>10</v>
      </c>
      <c r="J216" s="74">
        <v>41</v>
      </c>
      <c r="K216" s="80">
        <v>0.44513888888888892</v>
      </c>
      <c r="L216" s="76" t="s">
        <v>398</v>
      </c>
      <c r="M216" s="74" t="s">
        <v>656</v>
      </c>
      <c r="N216" s="74">
        <v>105</v>
      </c>
      <c r="O216" s="74">
        <v>1</v>
      </c>
      <c r="P216" s="74" t="s">
        <v>242</v>
      </c>
      <c r="Q216" s="13" t="s">
        <v>245</v>
      </c>
      <c r="R216" s="74">
        <v>1</v>
      </c>
      <c r="S216" t="str">
        <f t="shared" si="12"/>
        <v>Serena</v>
      </c>
      <c r="T216">
        <f t="shared" si="13"/>
        <v>7.97</v>
      </c>
      <c r="U216">
        <f t="shared" si="14"/>
        <v>39.284999999999997</v>
      </c>
      <c r="V216">
        <f t="shared" si="15"/>
        <v>0.20287641593483519</v>
      </c>
    </row>
    <row r="217" spans="1:22" x14ac:dyDescent="0.25">
      <c r="A217" s="73">
        <v>4</v>
      </c>
      <c r="B217" s="74" t="s">
        <v>247</v>
      </c>
      <c r="C217" s="77">
        <v>42481</v>
      </c>
      <c r="D217" s="78">
        <v>0.40625</v>
      </c>
      <c r="E217" s="78">
        <v>0.46875</v>
      </c>
      <c r="F217" s="78" t="s">
        <v>565</v>
      </c>
      <c r="G217" s="74">
        <v>10</v>
      </c>
      <c r="H217" s="79">
        <v>1</v>
      </c>
      <c r="I217" s="74">
        <v>10</v>
      </c>
      <c r="J217" s="74">
        <v>42</v>
      </c>
      <c r="K217" s="80">
        <v>0.4458333333333333</v>
      </c>
      <c r="L217" s="76" t="s">
        <v>342</v>
      </c>
      <c r="M217" s="74" t="s">
        <v>656</v>
      </c>
      <c r="N217" s="74">
        <v>101</v>
      </c>
      <c r="O217" s="74">
        <v>1</v>
      </c>
      <c r="P217" s="74" t="s">
        <v>246</v>
      </c>
      <c r="Q217" s="13" t="s">
        <v>245</v>
      </c>
      <c r="R217" s="74">
        <v>1</v>
      </c>
      <c r="S217" t="str">
        <f t="shared" si="12"/>
        <v>Serena</v>
      </c>
      <c r="T217">
        <f t="shared" si="13"/>
        <v>7.97</v>
      </c>
      <c r="U217">
        <f t="shared" si="14"/>
        <v>39.284999999999997</v>
      </c>
      <c r="V217">
        <f t="shared" si="15"/>
        <v>0.20287641593483519</v>
      </c>
    </row>
    <row r="218" spans="1:22" x14ac:dyDescent="0.25">
      <c r="A218" s="73">
        <v>4</v>
      </c>
      <c r="B218" s="74" t="s">
        <v>247</v>
      </c>
      <c r="C218" s="77">
        <v>42481</v>
      </c>
      <c r="D218" s="78">
        <v>0.40625</v>
      </c>
      <c r="E218" s="78">
        <v>0.46875</v>
      </c>
      <c r="F218" s="78" t="s">
        <v>565</v>
      </c>
      <c r="G218" s="74">
        <v>10</v>
      </c>
      <c r="H218" s="79">
        <v>2</v>
      </c>
      <c r="I218" s="74">
        <v>10</v>
      </c>
      <c r="J218" s="74">
        <v>42</v>
      </c>
      <c r="K218" s="80">
        <v>0.4458333333333333</v>
      </c>
      <c r="L218" s="76" t="s">
        <v>343</v>
      </c>
      <c r="M218" s="74" t="s">
        <v>656</v>
      </c>
      <c r="N218" s="74">
        <v>109</v>
      </c>
      <c r="O218" s="74">
        <v>1</v>
      </c>
      <c r="P218" s="74" t="s">
        <v>242</v>
      </c>
      <c r="Q218" s="13" t="s">
        <v>245</v>
      </c>
      <c r="R218" s="74">
        <v>1</v>
      </c>
      <c r="S218" t="str">
        <f t="shared" si="12"/>
        <v>Serena</v>
      </c>
      <c r="T218">
        <f t="shared" si="13"/>
        <v>7.97</v>
      </c>
      <c r="U218">
        <f t="shared" si="14"/>
        <v>39.284999999999997</v>
      </c>
      <c r="V218">
        <f t="shared" si="15"/>
        <v>0.20287641593483519</v>
      </c>
    </row>
    <row r="219" spans="1:22" x14ac:dyDescent="0.25">
      <c r="A219" s="73">
        <v>4</v>
      </c>
      <c r="B219" s="74" t="s">
        <v>247</v>
      </c>
      <c r="C219" s="77">
        <v>42481</v>
      </c>
      <c r="D219" s="78">
        <v>0.40625</v>
      </c>
      <c r="E219" s="78">
        <v>0.46875</v>
      </c>
      <c r="F219" s="78" t="s">
        <v>565</v>
      </c>
      <c r="G219" s="74">
        <v>10</v>
      </c>
      <c r="H219" s="79">
        <v>3</v>
      </c>
      <c r="I219" s="74">
        <v>10</v>
      </c>
      <c r="J219" s="74">
        <v>42</v>
      </c>
      <c r="K219" s="80">
        <v>0.4458333333333333</v>
      </c>
      <c r="L219" s="76" t="s">
        <v>362</v>
      </c>
      <c r="M219" s="74" t="s">
        <v>656</v>
      </c>
      <c r="N219" s="74">
        <v>108</v>
      </c>
      <c r="O219" s="74">
        <v>1</v>
      </c>
      <c r="P219" s="74" t="s">
        <v>246</v>
      </c>
      <c r="Q219" s="13" t="s">
        <v>245</v>
      </c>
      <c r="R219" s="74">
        <v>1</v>
      </c>
      <c r="S219" t="str">
        <f t="shared" si="12"/>
        <v>Serena</v>
      </c>
      <c r="T219">
        <f t="shared" si="13"/>
        <v>7.97</v>
      </c>
      <c r="U219">
        <f t="shared" si="14"/>
        <v>39.284999999999997</v>
      </c>
      <c r="V219">
        <f t="shared" si="15"/>
        <v>0.20287641593483519</v>
      </c>
    </row>
    <row r="220" spans="1:22" x14ac:dyDescent="0.25">
      <c r="A220" s="73">
        <v>4</v>
      </c>
      <c r="B220" s="74" t="s">
        <v>247</v>
      </c>
      <c r="C220" s="77">
        <v>42481</v>
      </c>
      <c r="D220" s="78">
        <v>0.40625</v>
      </c>
      <c r="E220" s="78">
        <v>0.46875</v>
      </c>
      <c r="F220" s="78" t="s">
        <v>565</v>
      </c>
      <c r="G220" s="74">
        <v>10</v>
      </c>
      <c r="H220" s="79">
        <v>4</v>
      </c>
      <c r="I220" s="74">
        <v>10</v>
      </c>
      <c r="J220" s="74">
        <v>44</v>
      </c>
      <c r="K220" s="80">
        <v>0.44722222222222219</v>
      </c>
      <c r="L220" s="76" t="s">
        <v>344</v>
      </c>
      <c r="M220" s="74" t="s">
        <v>656</v>
      </c>
      <c r="N220" s="74">
        <v>103</v>
      </c>
      <c r="O220" s="74">
        <v>1</v>
      </c>
      <c r="P220" s="74" t="s">
        <v>246</v>
      </c>
      <c r="Q220" s="13" t="s">
        <v>245</v>
      </c>
      <c r="R220" s="74">
        <v>1</v>
      </c>
      <c r="S220" t="str">
        <f t="shared" si="12"/>
        <v>Serena</v>
      </c>
      <c r="T220">
        <f t="shared" si="13"/>
        <v>7.97</v>
      </c>
      <c r="U220">
        <f t="shared" si="14"/>
        <v>39.284999999999997</v>
      </c>
      <c r="V220">
        <f t="shared" si="15"/>
        <v>0.20287641593483519</v>
      </c>
    </row>
    <row r="221" spans="1:22" x14ac:dyDescent="0.25">
      <c r="A221" s="73">
        <v>4</v>
      </c>
      <c r="B221" s="74" t="s">
        <v>247</v>
      </c>
      <c r="C221" s="77">
        <v>42481</v>
      </c>
      <c r="D221" s="78">
        <v>0.40625</v>
      </c>
      <c r="E221" s="78">
        <v>0.46875</v>
      </c>
      <c r="F221" s="78" t="s">
        <v>565</v>
      </c>
      <c r="G221" s="74">
        <v>10</v>
      </c>
      <c r="H221" s="79">
        <v>5</v>
      </c>
      <c r="I221" s="74">
        <v>10</v>
      </c>
      <c r="J221" s="74">
        <v>45</v>
      </c>
      <c r="K221" s="80">
        <v>0.44791666666666669</v>
      </c>
      <c r="L221" s="76" t="s">
        <v>345</v>
      </c>
      <c r="M221" s="74" t="s">
        <v>656</v>
      </c>
      <c r="N221" s="74">
        <v>105</v>
      </c>
      <c r="O221" s="74">
        <v>1</v>
      </c>
      <c r="P221" s="74" t="s">
        <v>242</v>
      </c>
      <c r="Q221" s="13" t="s">
        <v>245</v>
      </c>
      <c r="R221" s="74">
        <v>1</v>
      </c>
      <c r="S221" t="str">
        <f t="shared" si="12"/>
        <v>Serena</v>
      </c>
      <c r="T221">
        <f t="shared" si="13"/>
        <v>7.97</v>
      </c>
      <c r="U221">
        <f t="shared" si="14"/>
        <v>39.284999999999997</v>
      </c>
      <c r="V221">
        <f t="shared" si="15"/>
        <v>0.20287641593483519</v>
      </c>
    </row>
    <row r="222" spans="1:22" x14ac:dyDescent="0.25">
      <c r="A222" s="73">
        <v>4</v>
      </c>
      <c r="B222" s="74" t="s">
        <v>247</v>
      </c>
      <c r="C222" s="77">
        <v>42481</v>
      </c>
      <c r="D222" s="78">
        <v>0.40625</v>
      </c>
      <c r="E222" s="78">
        <v>0.46875</v>
      </c>
      <c r="F222" s="78" t="s">
        <v>565</v>
      </c>
      <c r="G222" s="74">
        <v>10</v>
      </c>
      <c r="H222" s="79">
        <v>6</v>
      </c>
      <c r="I222" s="74">
        <v>10</v>
      </c>
      <c r="J222" s="74">
        <v>45</v>
      </c>
      <c r="K222" s="80">
        <v>0.44791666666666669</v>
      </c>
      <c r="L222" s="76" t="s">
        <v>257</v>
      </c>
      <c r="M222" s="74" t="s">
        <v>656</v>
      </c>
      <c r="N222" s="74">
        <v>106</v>
      </c>
      <c r="O222" s="74">
        <v>1</v>
      </c>
      <c r="P222" s="74" t="s">
        <v>242</v>
      </c>
      <c r="Q222" s="13" t="s">
        <v>245</v>
      </c>
      <c r="R222" s="74">
        <v>1</v>
      </c>
      <c r="S222" t="str">
        <f t="shared" si="12"/>
        <v>Serena</v>
      </c>
      <c r="T222">
        <f t="shared" si="13"/>
        <v>7.97</v>
      </c>
      <c r="U222">
        <f t="shared" si="14"/>
        <v>39.284999999999997</v>
      </c>
      <c r="V222">
        <f t="shared" si="15"/>
        <v>0.20287641593483519</v>
      </c>
    </row>
    <row r="223" spans="1:22" x14ac:dyDescent="0.25">
      <c r="A223" s="73">
        <v>4</v>
      </c>
      <c r="B223" s="74" t="s">
        <v>247</v>
      </c>
      <c r="C223" s="77">
        <v>42481</v>
      </c>
      <c r="D223" s="78">
        <v>0.40625</v>
      </c>
      <c r="E223" s="78">
        <v>0.46875</v>
      </c>
      <c r="F223" s="78" t="s">
        <v>565</v>
      </c>
      <c r="G223" s="74">
        <v>10</v>
      </c>
      <c r="H223" s="79">
        <v>7</v>
      </c>
      <c r="I223" s="74">
        <v>10</v>
      </c>
      <c r="J223" s="74">
        <v>47</v>
      </c>
      <c r="K223" s="80">
        <v>0.44930555555555557</v>
      </c>
      <c r="L223" s="76" t="s">
        <v>346</v>
      </c>
      <c r="M223" s="74" t="s">
        <v>656</v>
      </c>
      <c r="N223" s="74">
        <v>109</v>
      </c>
      <c r="O223" s="74">
        <v>1</v>
      </c>
      <c r="P223" s="74" t="s">
        <v>242</v>
      </c>
      <c r="Q223" s="13" t="s">
        <v>245</v>
      </c>
      <c r="R223" s="74">
        <v>1</v>
      </c>
      <c r="S223" t="str">
        <f t="shared" si="12"/>
        <v>Serena</v>
      </c>
      <c r="T223">
        <f t="shared" si="13"/>
        <v>7.97</v>
      </c>
      <c r="U223">
        <f t="shared" si="14"/>
        <v>39.284999999999997</v>
      </c>
      <c r="V223">
        <f t="shared" si="15"/>
        <v>0.20287641593483519</v>
      </c>
    </row>
    <row r="224" spans="1:22" x14ac:dyDescent="0.25">
      <c r="A224" s="73">
        <v>4</v>
      </c>
      <c r="B224" s="74" t="s">
        <v>247</v>
      </c>
      <c r="C224" s="77">
        <v>42481</v>
      </c>
      <c r="D224" s="78">
        <v>0.40625</v>
      </c>
      <c r="E224" s="78">
        <v>0.46875</v>
      </c>
      <c r="F224" s="78" t="s">
        <v>565</v>
      </c>
      <c r="G224" s="74">
        <v>10</v>
      </c>
      <c r="H224" s="79">
        <v>8</v>
      </c>
      <c r="I224" s="74">
        <v>10</v>
      </c>
      <c r="J224" s="74">
        <v>48</v>
      </c>
      <c r="K224" s="80">
        <v>0.45</v>
      </c>
      <c r="L224" s="76" t="s">
        <v>347</v>
      </c>
      <c r="M224" s="74" t="s">
        <v>656</v>
      </c>
      <c r="N224" s="74">
        <v>108</v>
      </c>
      <c r="O224" s="74">
        <v>1</v>
      </c>
      <c r="P224" s="74" t="s">
        <v>246</v>
      </c>
      <c r="Q224" s="13" t="s">
        <v>245</v>
      </c>
      <c r="R224" s="74">
        <v>1</v>
      </c>
      <c r="S224" t="str">
        <f t="shared" si="12"/>
        <v>Serena</v>
      </c>
      <c r="T224">
        <f t="shared" si="13"/>
        <v>7.97</v>
      </c>
      <c r="U224">
        <f t="shared" si="14"/>
        <v>39.284999999999997</v>
      </c>
      <c r="V224">
        <f t="shared" si="15"/>
        <v>0.20287641593483519</v>
      </c>
    </row>
    <row r="225" spans="1:22" x14ac:dyDescent="0.25">
      <c r="A225" s="73">
        <v>4</v>
      </c>
      <c r="B225" s="74" t="s">
        <v>247</v>
      </c>
      <c r="C225" s="77">
        <v>42481</v>
      </c>
      <c r="D225" s="78">
        <v>0.40625</v>
      </c>
      <c r="E225" s="78">
        <v>0.46875</v>
      </c>
      <c r="F225" s="78" t="s">
        <v>565</v>
      </c>
      <c r="G225" s="74">
        <v>10</v>
      </c>
      <c r="H225" s="79">
        <v>9</v>
      </c>
      <c r="I225" s="74">
        <v>10</v>
      </c>
      <c r="J225" s="74">
        <v>49</v>
      </c>
      <c r="K225" s="80">
        <v>0.45069444444444445</v>
      </c>
      <c r="L225" s="76" t="s">
        <v>271</v>
      </c>
      <c r="M225" s="74" t="s">
        <v>656</v>
      </c>
      <c r="N225" s="74">
        <v>105</v>
      </c>
      <c r="O225" s="74">
        <v>1</v>
      </c>
      <c r="P225" s="74" t="s">
        <v>242</v>
      </c>
      <c r="Q225" s="13" t="s">
        <v>245</v>
      </c>
      <c r="R225" s="74">
        <v>1</v>
      </c>
      <c r="S225" t="str">
        <f t="shared" si="12"/>
        <v>Serena</v>
      </c>
      <c r="T225">
        <f t="shared" si="13"/>
        <v>7.97</v>
      </c>
      <c r="U225">
        <f t="shared" si="14"/>
        <v>39.284999999999997</v>
      </c>
      <c r="V225">
        <f t="shared" si="15"/>
        <v>0.20287641593483519</v>
      </c>
    </row>
    <row r="226" spans="1:22" x14ac:dyDescent="0.25">
      <c r="A226" s="73">
        <v>4</v>
      </c>
      <c r="B226" s="74" t="s">
        <v>247</v>
      </c>
      <c r="C226" s="77">
        <v>42481</v>
      </c>
      <c r="D226" s="78">
        <v>0.40625</v>
      </c>
      <c r="E226" s="78">
        <v>0.46875</v>
      </c>
      <c r="F226" s="78" t="s">
        <v>565</v>
      </c>
      <c r="G226" s="74">
        <v>10</v>
      </c>
      <c r="H226" s="79">
        <v>10</v>
      </c>
      <c r="I226" s="74">
        <v>10</v>
      </c>
      <c r="J226" s="74">
        <v>49</v>
      </c>
      <c r="K226" s="80">
        <v>0.45069444444444445</v>
      </c>
      <c r="L226" s="76" t="s">
        <v>277</v>
      </c>
      <c r="M226" s="74" t="s">
        <v>656</v>
      </c>
      <c r="N226" s="74">
        <v>102</v>
      </c>
      <c r="O226" s="74">
        <v>1</v>
      </c>
      <c r="P226" s="74" t="s">
        <v>246</v>
      </c>
      <c r="Q226" s="13" t="s">
        <v>245</v>
      </c>
      <c r="R226" s="74">
        <v>1</v>
      </c>
      <c r="S226" t="str">
        <f t="shared" si="12"/>
        <v>Serena</v>
      </c>
      <c r="T226">
        <f t="shared" si="13"/>
        <v>7.97</v>
      </c>
      <c r="U226">
        <f t="shared" si="14"/>
        <v>39.284999999999997</v>
      </c>
      <c r="V226">
        <f t="shared" si="15"/>
        <v>0.20287641593483519</v>
      </c>
    </row>
    <row r="227" spans="1:22" x14ac:dyDescent="0.25">
      <c r="A227" s="73">
        <v>4</v>
      </c>
      <c r="B227" s="74" t="s">
        <v>247</v>
      </c>
      <c r="C227" s="77">
        <v>42481</v>
      </c>
      <c r="D227" s="78">
        <v>0.40625</v>
      </c>
      <c r="E227" s="78">
        <v>0.46875</v>
      </c>
      <c r="F227" s="78" t="s">
        <v>565</v>
      </c>
      <c r="G227" s="74">
        <v>10</v>
      </c>
      <c r="H227" s="79">
        <v>11</v>
      </c>
      <c r="I227" s="74">
        <v>10</v>
      </c>
      <c r="J227" s="74">
        <v>50</v>
      </c>
      <c r="K227" s="80">
        <v>0.4513888888888889</v>
      </c>
      <c r="L227" s="76" t="s">
        <v>545</v>
      </c>
      <c r="M227" s="74" t="s">
        <v>656</v>
      </c>
      <c r="N227" s="74">
        <v>101</v>
      </c>
      <c r="O227" s="74">
        <v>1</v>
      </c>
      <c r="P227" s="74" t="s">
        <v>246</v>
      </c>
      <c r="Q227" s="13" t="s">
        <v>245</v>
      </c>
      <c r="R227" s="74">
        <v>1</v>
      </c>
      <c r="S227" t="str">
        <f t="shared" si="12"/>
        <v>Serena</v>
      </c>
      <c r="T227">
        <f t="shared" si="13"/>
        <v>7.97</v>
      </c>
      <c r="U227">
        <f t="shared" si="14"/>
        <v>39.284999999999997</v>
      </c>
      <c r="V227">
        <f t="shared" si="15"/>
        <v>0.20287641593483519</v>
      </c>
    </row>
    <row r="228" spans="1:22" x14ac:dyDescent="0.25">
      <c r="A228" s="73">
        <v>4</v>
      </c>
      <c r="B228" s="74" t="s">
        <v>247</v>
      </c>
      <c r="C228" s="77">
        <v>42481</v>
      </c>
      <c r="D228" s="78">
        <v>0.40625</v>
      </c>
      <c r="E228" s="78">
        <v>0.46875</v>
      </c>
      <c r="F228" s="78" t="s">
        <v>565</v>
      </c>
      <c r="G228" s="74">
        <v>10</v>
      </c>
      <c r="H228" s="79">
        <v>12</v>
      </c>
      <c r="I228" s="74">
        <v>10</v>
      </c>
      <c r="J228" s="74">
        <v>50</v>
      </c>
      <c r="K228" s="80">
        <v>0.4513888888888889</v>
      </c>
      <c r="L228" s="76" t="s">
        <v>404</v>
      </c>
      <c r="M228" s="74" t="s">
        <v>656</v>
      </c>
      <c r="N228" s="74">
        <v>107</v>
      </c>
      <c r="O228" s="74">
        <v>1</v>
      </c>
      <c r="P228" s="74" t="s">
        <v>246</v>
      </c>
      <c r="Q228" s="13" t="s">
        <v>245</v>
      </c>
      <c r="R228" s="74">
        <v>1</v>
      </c>
      <c r="S228" t="str">
        <f t="shared" si="12"/>
        <v>Serena</v>
      </c>
      <c r="T228">
        <f t="shared" si="13"/>
        <v>7.97</v>
      </c>
      <c r="U228">
        <f t="shared" si="14"/>
        <v>39.284999999999997</v>
      </c>
      <c r="V228">
        <f t="shared" si="15"/>
        <v>0.20287641593483519</v>
      </c>
    </row>
    <row r="229" spans="1:22" x14ac:dyDescent="0.25">
      <c r="A229" s="73">
        <v>4</v>
      </c>
      <c r="B229" s="74" t="s">
        <v>247</v>
      </c>
      <c r="C229" s="77">
        <v>42481</v>
      </c>
      <c r="D229" s="78">
        <v>0.40625</v>
      </c>
      <c r="E229" s="78">
        <v>0.46875</v>
      </c>
      <c r="F229" s="78" t="s">
        <v>565</v>
      </c>
      <c r="G229" s="74">
        <v>10</v>
      </c>
      <c r="H229" s="79">
        <v>13</v>
      </c>
      <c r="I229" s="74">
        <v>10</v>
      </c>
      <c r="J229" s="74">
        <v>51</v>
      </c>
      <c r="K229" s="80">
        <v>0.45208333333333334</v>
      </c>
      <c r="L229" s="76" t="s">
        <v>262</v>
      </c>
      <c r="M229" s="74" t="s">
        <v>656</v>
      </c>
      <c r="N229" s="74">
        <v>106</v>
      </c>
      <c r="O229" s="74">
        <v>1</v>
      </c>
      <c r="P229" s="74" t="s">
        <v>242</v>
      </c>
      <c r="Q229" s="13" t="s">
        <v>245</v>
      </c>
      <c r="R229" s="74">
        <v>1</v>
      </c>
      <c r="S229" t="str">
        <f t="shared" si="12"/>
        <v>Serena</v>
      </c>
      <c r="T229">
        <f t="shared" si="13"/>
        <v>7.97</v>
      </c>
      <c r="U229">
        <f t="shared" si="14"/>
        <v>39.284999999999997</v>
      </c>
      <c r="V229">
        <f t="shared" si="15"/>
        <v>0.20287641593483519</v>
      </c>
    </row>
    <row r="230" spans="1:22" x14ac:dyDescent="0.25">
      <c r="A230" s="73">
        <v>4</v>
      </c>
      <c r="B230" s="74" t="s">
        <v>247</v>
      </c>
      <c r="C230" s="77">
        <v>42481</v>
      </c>
      <c r="D230" s="78">
        <v>0.40625</v>
      </c>
      <c r="E230" s="78">
        <v>0.46875</v>
      </c>
      <c r="F230" s="78" t="s">
        <v>565</v>
      </c>
      <c r="G230" s="74">
        <v>10</v>
      </c>
      <c r="H230" s="79">
        <v>14</v>
      </c>
      <c r="I230" s="74">
        <v>10</v>
      </c>
      <c r="J230" s="74">
        <v>55</v>
      </c>
      <c r="K230" s="80">
        <v>0.4548611111111111</v>
      </c>
      <c r="L230" s="76" t="s">
        <v>273</v>
      </c>
      <c r="M230" s="74" t="s">
        <v>656</v>
      </c>
      <c r="N230" s="74">
        <v>102</v>
      </c>
      <c r="O230" s="74">
        <v>1</v>
      </c>
      <c r="P230" s="74" t="s">
        <v>246</v>
      </c>
      <c r="Q230" s="13" t="s">
        <v>245</v>
      </c>
      <c r="R230" s="74">
        <v>1</v>
      </c>
      <c r="S230" t="str">
        <f t="shared" si="12"/>
        <v>Serena</v>
      </c>
      <c r="T230">
        <f t="shared" si="13"/>
        <v>7.97</v>
      </c>
      <c r="U230">
        <f t="shared" si="14"/>
        <v>39.284999999999997</v>
      </c>
      <c r="V230">
        <f t="shared" si="15"/>
        <v>0.20287641593483519</v>
      </c>
    </row>
    <row r="231" spans="1:22" x14ac:dyDescent="0.25">
      <c r="A231" s="73">
        <v>4</v>
      </c>
      <c r="B231" s="74" t="s">
        <v>247</v>
      </c>
      <c r="C231" s="77">
        <v>42481</v>
      </c>
      <c r="D231" s="78">
        <v>0.40625</v>
      </c>
      <c r="E231" s="78">
        <v>0.46875</v>
      </c>
      <c r="F231" s="78" t="s">
        <v>565</v>
      </c>
      <c r="G231" s="74">
        <v>10</v>
      </c>
      <c r="H231" s="79">
        <v>16</v>
      </c>
      <c r="I231" s="74">
        <v>10</v>
      </c>
      <c r="J231" s="74">
        <v>57</v>
      </c>
      <c r="K231" s="80">
        <v>0.45624999999999999</v>
      </c>
      <c r="L231" s="76" t="s">
        <v>349</v>
      </c>
      <c r="M231" s="74" t="s">
        <v>656</v>
      </c>
      <c r="N231" s="74">
        <v>103</v>
      </c>
      <c r="O231" s="74">
        <v>1</v>
      </c>
      <c r="P231" s="74" t="s">
        <v>246</v>
      </c>
      <c r="Q231" s="13" t="s">
        <v>245</v>
      </c>
      <c r="R231" s="74">
        <v>1</v>
      </c>
      <c r="S231" t="str">
        <f t="shared" si="12"/>
        <v>Serena</v>
      </c>
      <c r="T231">
        <f t="shared" si="13"/>
        <v>7.97</v>
      </c>
      <c r="U231">
        <f t="shared" si="14"/>
        <v>39.284999999999997</v>
      </c>
      <c r="V231">
        <f t="shared" si="15"/>
        <v>0.20287641593483519</v>
      </c>
    </row>
    <row r="232" spans="1:22" x14ac:dyDescent="0.25">
      <c r="A232" s="73">
        <v>4</v>
      </c>
      <c r="B232" s="74" t="s">
        <v>247</v>
      </c>
      <c r="C232" s="77">
        <v>42481</v>
      </c>
      <c r="D232" s="78">
        <v>0.40625</v>
      </c>
      <c r="E232" s="78">
        <v>0.46875</v>
      </c>
      <c r="F232" s="78" t="s">
        <v>565</v>
      </c>
      <c r="G232" s="74">
        <v>10</v>
      </c>
      <c r="H232" s="79">
        <v>17</v>
      </c>
      <c r="I232" s="74">
        <v>10</v>
      </c>
      <c r="J232" s="74">
        <v>59</v>
      </c>
      <c r="K232" s="80">
        <v>0.45763888888888887</v>
      </c>
      <c r="L232" s="76" t="s">
        <v>350</v>
      </c>
      <c r="M232" s="74" t="s">
        <v>656</v>
      </c>
      <c r="N232" s="74">
        <v>106</v>
      </c>
      <c r="O232" s="74">
        <v>1</v>
      </c>
      <c r="P232" s="74" t="s">
        <v>242</v>
      </c>
      <c r="Q232" s="13" t="s">
        <v>245</v>
      </c>
      <c r="R232" s="74">
        <v>1</v>
      </c>
      <c r="S232" t="str">
        <f t="shared" si="12"/>
        <v>Serena</v>
      </c>
      <c r="T232">
        <f t="shared" si="13"/>
        <v>7.97</v>
      </c>
      <c r="U232">
        <f t="shared" si="14"/>
        <v>39.284999999999997</v>
      </c>
      <c r="V232">
        <f t="shared" si="15"/>
        <v>0.20287641593483519</v>
      </c>
    </row>
    <row r="233" spans="1:22" x14ac:dyDescent="0.25">
      <c r="A233" s="73">
        <v>4</v>
      </c>
      <c r="B233" s="74" t="s">
        <v>247</v>
      </c>
      <c r="C233" s="77">
        <v>42481</v>
      </c>
      <c r="D233" s="78">
        <v>0.40625</v>
      </c>
      <c r="E233" s="78">
        <v>0.46875</v>
      </c>
      <c r="F233" s="78" t="s">
        <v>565</v>
      </c>
      <c r="G233" s="74">
        <v>10</v>
      </c>
      <c r="H233" s="79">
        <v>18</v>
      </c>
      <c r="I233" s="74">
        <v>10</v>
      </c>
      <c r="J233" s="74">
        <v>59</v>
      </c>
      <c r="K233" s="80">
        <v>0.45763888888888887</v>
      </c>
      <c r="L233" s="76" t="s">
        <v>351</v>
      </c>
      <c r="M233" s="74" t="s">
        <v>656</v>
      </c>
      <c r="N233" s="74">
        <v>102</v>
      </c>
      <c r="O233" s="74">
        <v>1</v>
      </c>
      <c r="P233" s="74" t="s">
        <v>246</v>
      </c>
      <c r="Q233" s="13" t="s">
        <v>245</v>
      </c>
      <c r="R233" s="74">
        <v>1</v>
      </c>
      <c r="S233" t="str">
        <f t="shared" si="12"/>
        <v>Serena</v>
      </c>
      <c r="T233">
        <f t="shared" si="13"/>
        <v>7.97</v>
      </c>
      <c r="U233">
        <f t="shared" si="14"/>
        <v>39.284999999999997</v>
      </c>
      <c r="V233">
        <f t="shared" si="15"/>
        <v>0.20287641593483519</v>
      </c>
    </row>
    <row r="234" spans="1:22" x14ac:dyDescent="0.25">
      <c r="A234" s="73">
        <v>4</v>
      </c>
      <c r="B234" s="74" t="s">
        <v>247</v>
      </c>
      <c r="C234" s="77">
        <v>42481</v>
      </c>
      <c r="D234" s="78">
        <v>0.40625</v>
      </c>
      <c r="E234" s="78">
        <v>0.46875</v>
      </c>
      <c r="F234" s="78" t="s">
        <v>565</v>
      </c>
      <c r="G234" s="74">
        <v>10</v>
      </c>
      <c r="H234" s="79">
        <v>19</v>
      </c>
      <c r="I234" s="74">
        <v>10</v>
      </c>
      <c r="J234" s="74">
        <v>59</v>
      </c>
      <c r="K234" s="80">
        <v>0.45763888888888887</v>
      </c>
      <c r="L234" s="76" t="s">
        <v>352</v>
      </c>
      <c r="M234" s="74" t="s">
        <v>656</v>
      </c>
      <c r="N234" s="74">
        <v>107</v>
      </c>
      <c r="O234" s="74">
        <v>1</v>
      </c>
      <c r="P234" s="74" t="s">
        <v>246</v>
      </c>
      <c r="Q234" s="13" t="s">
        <v>245</v>
      </c>
      <c r="R234" s="74">
        <v>1</v>
      </c>
      <c r="S234" t="str">
        <f t="shared" si="12"/>
        <v>Serena</v>
      </c>
      <c r="T234">
        <f t="shared" si="13"/>
        <v>7.97</v>
      </c>
      <c r="U234">
        <f t="shared" si="14"/>
        <v>39.284999999999997</v>
      </c>
      <c r="V234">
        <f t="shared" si="15"/>
        <v>0.20287641593483519</v>
      </c>
    </row>
    <row r="235" spans="1:22" x14ac:dyDescent="0.25">
      <c r="A235" s="73">
        <v>4</v>
      </c>
      <c r="B235" s="74" t="s">
        <v>247</v>
      </c>
      <c r="C235" s="77">
        <v>42481</v>
      </c>
      <c r="D235" s="78">
        <v>0.40625</v>
      </c>
      <c r="E235" s="78">
        <v>0.46875</v>
      </c>
      <c r="F235" s="78" t="s">
        <v>565</v>
      </c>
      <c r="G235" s="74">
        <v>10</v>
      </c>
      <c r="H235" s="79">
        <v>20</v>
      </c>
      <c r="I235" s="74">
        <v>11</v>
      </c>
      <c r="J235" s="74">
        <v>0</v>
      </c>
      <c r="K235" s="80">
        <v>0.45833333333333331</v>
      </c>
      <c r="L235" s="76" t="s">
        <v>251</v>
      </c>
      <c r="M235" s="74" t="s">
        <v>656</v>
      </c>
      <c r="N235" s="74">
        <v>109</v>
      </c>
      <c r="O235" s="74">
        <v>1</v>
      </c>
      <c r="P235" s="74" t="s">
        <v>242</v>
      </c>
      <c r="Q235" s="13" t="s">
        <v>245</v>
      </c>
      <c r="R235" s="74">
        <v>1</v>
      </c>
      <c r="S235" t="str">
        <f t="shared" si="12"/>
        <v>Serena</v>
      </c>
      <c r="T235">
        <f t="shared" si="13"/>
        <v>7.97</v>
      </c>
      <c r="U235">
        <f t="shared" si="14"/>
        <v>39.284999999999997</v>
      </c>
      <c r="V235">
        <f t="shared" si="15"/>
        <v>0.20287641593483519</v>
      </c>
    </row>
    <row r="236" spans="1:22" x14ac:dyDescent="0.25">
      <c r="A236" s="73">
        <v>4</v>
      </c>
      <c r="B236" s="74" t="s">
        <v>247</v>
      </c>
      <c r="C236" s="77">
        <v>42481</v>
      </c>
      <c r="D236" s="78">
        <v>0.40625</v>
      </c>
      <c r="E236" s="78">
        <v>0.46875</v>
      </c>
      <c r="F236" s="78" t="s">
        <v>565</v>
      </c>
      <c r="G236" s="74">
        <v>10</v>
      </c>
      <c r="H236" s="79">
        <v>21</v>
      </c>
      <c r="I236" s="74">
        <v>11</v>
      </c>
      <c r="J236" s="74">
        <v>3</v>
      </c>
      <c r="K236" s="80">
        <v>0.4604166666666667</v>
      </c>
      <c r="L236" s="76" t="s">
        <v>353</v>
      </c>
      <c r="M236" s="74" t="s">
        <v>656</v>
      </c>
      <c r="N236" s="74">
        <v>107</v>
      </c>
      <c r="O236" s="74">
        <v>1</v>
      </c>
      <c r="P236" s="74" t="s">
        <v>246</v>
      </c>
      <c r="Q236" s="13" t="s">
        <v>245</v>
      </c>
      <c r="R236" s="74">
        <v>1</v>
      </c>
      <c r="S236" t="str">
        <f t="shared" si="12"/>
        <v>Serena</v>
      </c>
      <c r="T236">
        <f t="shared" si="13"/>
        <v>7.97</v>
      </c>
      <c r="U236">
        <f t="shared" si="14"/>
        <v>39.284999999999997</v>
      </c>
      <c r="V236">
        <f t="shared" si="15"/>
        <v>0.20287641593483519</v>
      </c>
    </row>
    <row r="237" spans="1:22" x14ac:dyDescent="0.25">
      <c r="A237" s="73">
        <v>4</v>
      </c>
      <c r="B237" s="74" t="s">
        <v>247</v>
      </c>
      <c r="C237" s="77">
        <v>42481</v>
      </c>
      <c r="D237" s="78">
        <v>0.40625</v>
      </c>
      <c r="E237" s="78">
        <v>0.46875</v>
      </c>
      <c r="F237" s="78" t="s">
        <v>565</v>
      </c>
      <c r="G237" s="74">
        <v>10</v>
      </c>
      <c r="H237" s="79">
        <v>22</v>
      </c>
      <c r="I237" s="74">
        <v>11</v>
      </c>
      <c r="J237" s="74">
        <v>3</v>
      </c>
      <c r="K237" s="80">
        <v>0.4604166666666667</v>
      </c>
      <c r="L237" s="76" t="s">
        <v>354</v>
      </c>
      <c r="M237" s="74" t="s">
        <v>656</v>
      </c>
      <c r="N237" s="74">
        <v>106</v>
      </c>
      <c r="O237" s="74">
        <v>1</v>
      </c>
      <c r="P237" s="74" t="s">
        <v>242</v>
      </c>
      <c r="Q237" s="13" t="s">
        <v>245</v>
      </c>
      <c r="R237" s="74">
        <v>1</v>
      </c>
      <c r="S237" t="str">
        <f t="shared" si="12"/>
        <v>Serena</v>
      </c>
      <c r="T237">
        <f t="shared" si="13"/>
        <v>7.97</v>
      </c>
      <c r="U237">
        <f t="shared" si="14"/>
        <v>39.284999999999997</v>
      </c>
      <c r="V237">
        <f t="shared" si="15"/>
        <v>0.20287641593483519</v>
      </c>
    </row>
    <row r="238" spans="1:22" x14ac:dyDescent="0.25">
      <c r="A238" s="73">
        <v>4</v>
      </c>
      <c r="B238" s="74" t="s">
        <v>247</v>
      </c>
      <c r="C238" s="77">
        <v>42481</v>
      </c>
      <c r="D238" s="78">
        <v>0.40625</v>
      </c>
      <c r="E238" s="78">
        <v>0.46875</v>
      </c>
      <c r="F238" s="78" t="s">
        <v>565</v>
      </c>
      <c r="G238" s="74">
        <v>10</v>
      </c>
      <c r="H238" s="79">
        <v>23</v>
      </c>
      <c r="I238" s="74">
        <v>11</v>
      </c>
      <c r="J238" s="74">
        <v>4</v>
      </c>
      <c r="K238" s="80">
        <v>0.46111111111111108</v>
      </c>
      <c r="L238" s="76" t="s">
        <v>279</v>
      </c>
      <c r="M238" s="74" t="s">
        <v>656</v>
      </c>
      <c r="N238" s="74">
        <v>101</v>
      </c>
      <c r="O238" s="74">
        <v>1</v>
      </c>
      <c r="P238" s="74" t="s">
        <v>246</v>
      </c>
      <c r="Q238" s="13" t="s">
        <v>245</v>
      </c>
      <c r="R238" s="74">
        <v>1</v>
      </c>
      <c r="S238" t="str">
        <f t="shared" si="12"/>
        <v>Serena</v>
      </c>
      <c r="T238">
        <f t="shared" si="13"/>
        <v>7.97</v>
      </c>
      <c r="U238">
        <f t="shared" si="14"/>
        <v>39.284999999999997</v>
      </c>
      <c r="V238">
        <f t="shared" si="15"/>
        <v>0.20287641593483519</v>
      </c>
    </row>
    <row r="239" spans="1:22" x14ac:dyDescent="0.25">
      <c r="A239" s="73">
        <v>4</v>
      </c>
      <c r="B239" s="74" t="s">
        <v>247</v>
      </c>
      <c r="C239" s="77">
        <v>42481</v>
      </c>
      <c r="D239" s="78">
        <v>0.40625</v>
      </c>
      <c r="E239" s="78">
        <v>0.46875</v>
      </c>
      <c r="F239" s="78" t="s">
        <v>565</v>
      </c>
      <c r="G239" s="74">
        <v>10</v>
      </c>
      <c r="H239" s="79">
        <v>24</v>
      </c>
      <c r="I239" s="74">
        <v>11</v>
      </c>
      <c r="J239" s="74">
        <v>5</v>
      </c>
      <c r="K239" s="80">
        <v>0.46180555555555558</v>
      </c>
      <c r="L239" s="76" t="s">
        <v>274</v>
      </c>
      <c r="M239" s="74" t="s">
        <v>656</v>
      </c>
      <c r="N239" s="74">
        <v>105</v>
      </c>
      <c r="O239" s="74">
        <v>1</v>
      </c>
      <c r="P239" s="74" t="s">
        <v>242</v>
      </c>
      <c r="Q239" s="13" t="s">
        <v>245</v>
      </c>
      <c r="R239" s="74">
        <v>1</v>
      </c>
      <c r="S239" t="str">
        <f t="shared" si="12"/>
        <v>Serena</v>
      </c>
      <c r="T239">
        <f t="shared" si="13"/>
        <v>7.97</v>
      </c>
      <c r="U239">
        <f t="shared" si="14"/>
        <v>39.284999999999997</v>
      </c>
      <c r="V239">
        <f t="shared" si="15"/>
        <v>0.20287641593483519</v>
      </c>
    </row>
    <row r="240" spans="1:22" x14ac:dyDescent="0.25">
      <c r="A240" s="73">
        <v>4</v>
      </c>
      <c r="B240" s="74" t="s">
        <v>247</v>
      </c>
      <c r="C240" s="77">
        <v>42481</v>
      </c>
      <c r="D240" s="78">
        <v>0.40625</v>
      </c>
      <c r="E240" s="78">
        <v>0.46875</v>
      </c>
      <c r="F240" s="78" t="s">
        <v>565</v>
      </c>
      <c r="G240" s="74">
        <v>10</v>
      </c>
      <c r="H240" s="79">
        <v>25</v>
      </c>
      <c r="I240" s="74">
        <v>11</v>
      </c>
      <c r="J240" s="74">
        <v>6</v>
      </c>
      <c r="K240" s="80">
        <v>0.46249999999999997</v>
      </c>
      <c r="L240" s="76" t="s">
        <v>391</v>
      </c>
      <c r="M240" s="74" t="s">
        <v>656</v>
      </c>
      <c r="N240" s="74">
        <v>103</v>
      </c>
      <c r="O240" s="74">
        <v>1</v>
      </c>
      <c r="P240" s="74" t="s">
        <v>246</v>
      </c>
      <c r="Q240" s="13" t="s">
        <v>245</v>
      </c>
      <c r="R240" s="74">
        <v>1</v>
      </c>
      <c r="S240" t="str">
        <f t="shared" si="12"/>
        <v>Serena</v>
      </c>
      <c r="T240">
        <f t="shared" si="13"/>
        <v>7.97</v>
      </c>
      <c r="U240">
        <f t="shared" si="14"/>
        <v>39.284999999999997</v>
      </c>
      <c r="V240">
        <f t="shared" si="15"/>
        <v>0.20287641593483519</v>
      </c>
    </row>
    <row r="241" spans="1:22" x14ac:dyDescent="0.25">
      <c r="A241" s="73">
        <v>4</v>
      </c>
      <c r="B241" s="74" t="s">
        <v>247</v>
      </c>
      <c r="C241" s="77">
        <v>42481</v>
      </c>
      <c r="D241" s="78">
        <v>0.40625</v>
      </c>
      <c r="E241" s="78">
        <v>0.46875</v>
      </c>
      <c r="F241" s="78" t="s">
        <v>565</v>
      </c>
      <c r="G241" s="74">
        <v>10</v>
      </c>
      <c r="H241" s="79">
        <v>26</v>
      </c>
      <c r="I241" s="74">
        <v>11</v>
      </c>
      <c r="J241" s="74">
        <v>7</v>
      </c>
      <c r="K241" s="80">
        <v>0.46319444444444446</v>
      </c>
      <c r="L241" s="76" t="s">
        <v>255</v>
      </c>
      <c r="M241" s="74" t="s">
        <v>656</v>
      </c>
      <c r="N241" s="74">
        <v>109</v>
      </c>
      <c r="O241" s="74">
        <v>1</v>
      </c>
      <c r="P241" s="74" t="s">
        <v>242</v>
      </c>
      <c r="Q241" s="13" t="s">
        <v>245</v>
      </c>
      <c r="R241" s="74">
        <v>1</v>
      </c>
      <c r="S241" t="str">
        <f t="shared" si="12"/>
        <v>Serena</v>
      </c>
      <c r="T241">
        <f t="shared" si="13"/>
        <v>7.97</v>
      </c>
      <c r="U241">
        <f t="shared" si="14"/>
        <v>39.284999999999997</v>
      </c>
      <c r="V241">
        <f t="shared" si="15"/>
        <v>0.20287641593483519</v>
      </c>
    </row>
    <row r="242" spans="1:22" x14ac:dyDescent="0.25">
      <c r="A242" s="73">
        <v>4</v>
      </c>
      <c r="B242" s="74" t="s">
        <v>247</v>
      </c>
      <c r="C242" s="77">
        <v>42481</v>
      </c>
      <c r="D242" s="78">
        <v>0.40625</v>
      </c>
      <c r="E242" s="78">
        <v>0.46875</v>
      </c>
      <c r="F242" s="78" t="s">
        <v>565</v>
      </c>
      <c r="G242" s="74">
        <v>10</v>
      </c>
      <c r="H242" s="79">
        <v>27</v>
      </c>
      <c r="I242" s="74">
        <v>11</v>
      </c>
      <c r="J242" s="74">
        <v>9</v>
      </c>
      <c r="K242" s="80">
        <v>0.46458333333333335</v>
      </c>
      <c r="L242" s="76" t="s">
        <v>531</v>
      </c>
      <c r="M242" s="74" t="s">
        <v>656</v>
      </c>
      <c r="N242" s="74">
        <v>107</v>
      </c>
      <c r="O242" s="74">
        <v>1</v>
      </c>
      <c r="P242" s="74" t="s">
        <v>246</v>
      </c>
      <c r="Q242" s="13" t="s">
        <v>245</v>
      </c>
      <c r="R242" s="74">
        <v>5</v>
      </c>
      <c r="S242" t="str">
        <f t="shared" si="12"/>
        <v>Serena</v>
      </c>
      <c r="T242">
        <f t="shared" si="13"/>
        <v>39.284999999999997</v>
      </c>
      <c r="U242">
        <f t="shared" si="14"/>
        <v>39.284999999999997</v>
      </c>
      <c r="V242">
        <f t="shared" si="15"/>
        <v>1</v>
      </c>
    </row>
    <row r="243" spans="1:22" x14ac:dyDescent="0.25">
      <c r="A243" s="73">
        <v>4</v>
      </c>
      <c r="B243" s="74" t="s">
        <v>247</v>
      </c>
      <c r="C243" s="77">
        <v>42481</v>
      </c>
      <c r="D243" s="78">
        <v>0.40625</v>
      </c>
      <c r="E243" s="78">
        <v>0.46875</v>
      </c>
      <c r="F243" s="78" t="s">
        <v>565</v>
      </c>
      <c r="G243" s="74">
        <v>10</v>
      </c>
      <c r="H243" s="79">
        <v>28</v>
      </c>
      <c r="I243" s="74">
        <v>11</v>
      </c>
      <c r="J243" s="74">
        <v>10</v>
      </c>
      <c r="K243" s="80">
        <v>0.46527777777777773</v>
      </c>
      <c r="L243" s="76" t="s">
        <v>355</v>
      </c>
      <c r="M243" s="74" t="s">
        <v>656</v>
      </c>
      <c r="N243" s="74">
        <v>106</v>
      </c>
      <c r="O243" s="74">
        <v>1</v>
      </c>
      <c r="P243" s="74" t="s">
        <v>242</v>
      </c>
      <c r="Q243" s="13" t="s">
        <v>245</v>
      </c>
      <c r="R243" s="74">
        <v>1</v>
      </c>
      <c r="S243" t="str">
        <f t="shared" si="12"/>
        <v>Serena</v>
      </c>
      <c r="T243">
        <f t="shared" si="13"/>
        <v>7.97</v>
      </c>
      <c r="U243">
        <f t="shared" si="14"/>
        <v>39.284999999999997</v>
      </c>
      <c r="V243">
        <f t="shared" si="15"/>
        <v>0.20287641593483519</v>
      </c>
    </row>
    <row r="244" spans="1:22" x14ac:dyDescent="0.25">
      <c r="A244" s="73">
        <v>4</v>
      </c>
      <c r="B244" s="74" t="s">
        <v>247</v>
      </c>
      <c r="C244" s="77">
        <v>42481</v>
      </c>
      <c r="D244" s="78">
        <v>0.40625</v>
      </c>
      <c r="E244" s="78">
        <v>0.46875</v>
      </c>
      <c r="F244" s="78" t="s">
        <v>565</v>
      </c>
      <c r="G244" s="74">
        <v>10</v>
      </c>
      <c r="H244" s="79">
        <v>29</v>
      </c>
      <c r="I244" s="74">
        <v>11</v>
      </c>
      <c r="J244" s="74">
        <v>10</v>
      </c>
      <c r="K244" s="80">
        <v>0.46527777777777773</v>
      </c>
      <c r="L244" s="76" t="s">
        <v>465</v>
      </c>
      <c r="M244" s="74" t="s">
        <v>656</v>
      </c>
      <c r="N244" s="74">
        <v>101</v>
      </c>
      <c r="O244" s="74">
        <v>1</v>
      </c>
      <c r="P244" s="74" t="s">
        <v>246</v>
      </c>
      <c r="Q244" s="13" t="s">
        <v>245</v>
      </c>
      <c r="R244" s="74">
        <v>1</v>
      </c>
      <c r="S244" t="str">
        <f t="shared" si="12"/>
        <v>Serena</v>
      </c>
      <c r="T244">
        <f t="shared" si="13"/>
        <v>7.97</v>
      </c>
      <c r="U244">
        <f t="shared" si="14"/>
        <v>39.284999999999997</v>
      </c>
      <c r="V244">
        <f t="shared" si="15"/>
        <v>0.20287641593483519</v>
      </c>
    </row>
    <row r="245" spans="1:22" x14ac:dyDescent="0.25">
      <c r="A245" s="73">
        <v>4</v>
      </c>
      <c r="B245" s="74" t="s">
        <v>247</v>
      </c>
      <c r="C245" s="77">
        <v>42481</v>
      </c>
      <c r="D245" s="78">
        <v>0.40625</v>
      </c>
      <c r="E245" s="78">
        <v>0.46875</v>
      </c>
      <c r="F245" s="78" t="s">
        <v>565</v>
      </c>
      <c r="G245" s="74">
        <v>11</v>
      </c>
      <c r="H245" s="79">
        <v>1</v>
      </c>
      <c r="I245" s="74">
        <v>11</v>
      </c>
      <c r="J245" s="74">
        <v>12</v>
      </c>
      <c r="K245" s="80">
        <v>0.46666666666666662</v>
      </c>
      <c r="L245" s="76" t="s">
        <v>280</v>
      </c>
      <c r="M245" s="74" t="s">
        <v>656</v>
      </c>
      <c r="N245" s="74">
        <v>105</v>
      </c>
      <c r="O245" s="74">
        <v>1</v>
      </c>
      <c r="P245" s="74" t="s">
        <v>242</v>
      </c>
      <c r="Q245" s="13" t="s">
        <v>245</v>
      </c>
      <c r="R245" s="74">
        <v>1</v>
      </c>
      <c r="S245" t="str">
        <f t="shared" si="12"/>
        <v>Serena</v>
      </c>
      <c r="T245">
        <f t="shared" si="13"/>
        <v>7.97</v>
      </c>
      <c r="U245">
        <f t="shared" si="14"/>
        <v>39.284999999999997</v>
      </c>
      <c r="V245">
        <f t="shared" si="15"/>
        <v>0.20287641593483519</v>
      </c>
    </row>
    <row r="246" spans="1:22" x14ac:dyDescent="0.25">
      <c r="A246" s="73">
        <v>4</v>
      </c>
      <c r="B246" s="74" t="s">
        <v>247</v>
      </c>
      <c r="C246" s="77">
        <v>42481</v>
      </c>
      <c r="D246" s="78">
        <v>0.40625</v>
      </c>
      <c r="E246" s="78">
        <v>0.46875</v>
      </c>
      <c r="F246" s="78" t="s">
        <v>565</v>
      </c>
      <c r="G246" s="74">
        <v>11</v>
      </c>
      <c r="H246" s="79">
        <v>2</v>
      </c>
      <c r="I246" s="74">
        <v>11</v>
      </c>
      <c r="J246" s="74">
        <v>12</v>
      </c>
      <c r="K246" s="80">
        <v>0.46666666666666662</v>
      </c>
      <c r="L246" s="76" t="s">
        <v>282</v>
      </c>
      <c r="M246" s="74" t="s">
        <v>656</v>
      </c>
      <c r="N246" s="74">
        <v>102</v>
      </c>
      <c r="O246" s="74">
        <v>1</v>
      </c>
      <c r="P246" s="74" t="s">
        <v>246</v>
      </c>
      <c r="Q246" s="13" t="s">
        <v>245</v>
      </c>
      <c r="R246" s="74">
        <v>1</v>
      </c>
      <c r="S246" t="str">
        <f t="shared" si="12"/>
        <v>Serena</v>
      </c>
      <c r="T246">
        <f t="shared" si="13"/>
        <v>7.97</v>
      </c>
      <c r="U246">
        <f t="shared" si="14"/>
        <v>39.284999999999997</v>
      </c>
      <c r="V246">
        <f t="shared" si="15"/>
        <v>0.20287641593483519</v>
      </c>
    </row>
    <row r="247" spans="1:22" x14ac:dyDescent="0.25">
      <c r="A247" s="73">
        <v>4</v>
      </c>
      <c r="B247" s="74" t="s">
        <v>247</v>
      </c>
      <c r="C247" s="77">
        <v>42481</v>
      </c>
      <c r="D247" s="78">
        <v>0.53125</v>
      </c>
      <c r="E247" s="78">
        <v>0.59375</v>
      </c>
      <c r="F247" s="78" t="s">
        <v>566</v>
      </c>
      <c r="G247" s="74">
        <v>11</v>
      </c>
      <c r="H247" s="79">
        <v>3</v>
      </c>
      <c r="I247" s="74">
        <v>13</v>
      </c>
      <c r="J247" s="74">
        <v>15</v>
      </c>
      <c r="K247" s="80">
        <v>0.55208333333333337</v>
      </c>
      <c r="L247" s="76" t="s">
        <v>356</v>
      </c>
      <c r="M247" s="74" t="s">
        <v>656</v>
      </c>
      <c r="N247" s="74">
        <v>106</v>
      </c>
      <c r="O247" s="74">
        <v>1</v>
      </c>
      <c r="P247" s="74" t="s">
        <v>242</v>
      </c>
      <c r="Q247" s="13" t="s">
        <v>245</v>
      </c>
      <c r="R247" s="74">
        <v>1</v>
      </c>
      <c r="S247" t="str">
        <f t="shared" si="12"/>
        <v>Serena</v>
      </c>
      <c r="T247">
        <f t="shared" si="13"/>
        <v>7.97</v>
      </c>
      <c r="U247">
        <f t="shared" si="14"/>
        <v>39.284999999999997</v>
      </c>
      <c r="V247">
        <f t="shared" si="15"/>
        <v>0.20287641593483519</v>
      </c>
    </row>
    <row r="248" spans="1:22" x14ac:dyDescent="0.25">
      <c r="A248" s="73">
        <v>4</v>
      </c>
      <c r="B248" s="74" t="s">
        <v>247</v>
      </c>
      <c r="C248" s="77">
        <v>42481</v>
      </c>
      <c r="D248" s="78">
        <v>0.53125</v>
      </c>
      <c r="E248" s="78">
        <v>0.59375</v>
      </c>
      <c r="F248" s="78" t="s">
        <v>566</v>
      </c>
      <c r="G248" s="74">
        <v>12</v>
      </c>
      <c r="H248" s="79">
        <v>1</v>
      </c>
      <c r="I248" s="74">
        <v>12</v>
      </c>
      <c r="J248" s="74">
        <v>45</v>
      </c>
      <c r="K248" s="80">
        <v>0.53125</v>
      </c>
      <c r="L248" s="76" t="s">
        <v>357</v>
      </c>
      <c r="M248" s="74" t="s">
        <v>656</v>
      </c>
      <c r="N248" s="74">
        <v>101</v>
      </c>
      <c r="O248" s="74">
        <v>1</v>
      </c>
      <c r="P248" s="74" t="s">
        <v>246</v>
      </c>
      <c r="Q248" s="13" t="s">
        <v>245</v>
      </c>
      <c r="R248" s="74">
        <v>1</v>
      </c>
      <c r="S248" t="str">
        <f t="shared" si="12"/>
        <v>Serena</v>
      </c>
      <c r="T248">
        <f t="shared" si="13"/>
        <v>7.97</v>
      </c>
      <c r="U248">
        <f t="shared" si="14"/>
        <v>39.284999999999997</v>
      </c>
      <c r="V248">
        <f t="shared" si="15"/>
        <v>0.20287641593483519</v>
      </c>
    </row>
    <row r="249" spans="1:22" x14ac:dyDescent="0.25">
      <c r="A249" s="73">
        <v>4</v>
      </c>
      <c r="B249" s="74" t="s">
        <v>247</v>
      </c>
      <c r="C249" s="77">
        <v>42481</v>
      </c>
      <c r="D249" s="78">
        <v>0.53125</v>
      </c>
      <c r="E249" s="78">
        <v>0.59375</v>
      </c>
      <c r="F249" s="78" t="s">
        <v>566</v>
      </c>
      <c r="G249" s="74">
        <v>12</v>
      </c>
      <c r="H249" s="79">
        <v>2</v>
      </c>
      <c r="I249" s="74">
        <v>12</v>
      </c>
      <c r="J249" s="74">
        <v>45</v>
      </c>
      <c r="K249" s="80">
        <v>0.53125</v>
      </c>
      <c r="L249" s="76" t="s">
        <v>308</v>
      </c>
      <c r="M249" s="74" t="s">
        <v>656</v>
      </c>
      <c r="N249" s="74">
        <v>103</v>
      </c>
      <c r="O249" s="74">
        <v>1</v>
      </c>
      <c r="P249" s="74" t="s">
        <v>246</v>
      </c>
      <c r="Q249" s="13" t="s">
        <v>245</v>
      </c>
      <c r="R249" s="74">
        <v>1</v>
      </c>
      <c r="S249" t="str">
        <f t="shared" si="12"/>
        <v>Serena</v>
      </c>
      <c r="T249">
        <f t="shared" si="13"/>
        <v>7.97</v>
      </c>
      <c r="U249">
        <f t="shared" si="14"/>
        <v>39.284999999999997</v>
      </c>
      <c r="V249">
        <f t="shared" si="15"/>
        <v>0.20287641593483519</v>
      </c>
    </row>
    <row r="250" spans="1:22" x14ac:dyDescent="0.25">
      <c r="A250" s="73">
        <v>4</v>
      </c>
      <c r="B250" s="74" t="s">
        <v>247</v>
      </c>
      <c r="C250" s="77">
        <v>42481</v>
      </c>
      <c r="D250" s="78">
        <v>0.53125</v>
      </c>
      <c r="E250" s="78">
        <v>0.59375</v>
      </c>
      <c r="F250" s="78" t="s">
        <v>566</v>
      </c>
      <c r="G250" s="74">
        <v>12</v>
      </c>
      <c r="H250" s="79">
        <v>3</v>
      </c>
      <c r="I250" s="74">
        <v>12</v>
      </c>
      <c r="J250" s="74">
        <v>46</v>
      </c>
      <c r="K250" s="80">
        <v>0.53194444444444444</v>
      </c>
      <c r="L250" s="76" t="s">
        <v>556</v>
      </c>
      <c r="M250" s="74" t="s">
        <v>656</v>
      </c>
      <c r="N250" s="74">
        <v>105</v>
      </c>
      <c r="O250" s="74">
        <v>1</v>
      </c>
      <c r="P250" s="74" t="s">
        <v>242</v>
      </c>
      <c r="Q250" s="13" t="s">
        <v>245</v>
      </c>
      <c r="R250" s="74">
        <v>1</v>
      </c>
      <c r="S250" t="str">
        <f t="shared" si="12"/>
        <v>Serena</v>
      </c>
      <c r="T250">
        <f t="shared" si="13"/>
        <v>7.97</v>
      </c>
      <c r="U250">
        <f t="shared" si="14"/>
        <v>39.284999999999997</v>
      </c>
      <c r="V250">
        <f t="shared" si="15"/>
        <v>0.20287641593483519</v>
      </c>
    </row>
    <row r="251" spans="1:22" x14ac:dyDescent="0.25">
      <c r="A251" s="73">
        <v>4</v>
      </c>
      <c r="B251" s="74" t="s">
        <v>247</v>
      </c>
      <c r="C251" s="77">
        <v>42481</v>
      </c>
      <c r="D251" s="78">
        <v>0.53125</v>
      </c>
      <c r="E251" s="78">
        <v>0.59375</v>
      </c>
      <c r="F251" s="78" t="s">
        <v>566</v>
      </c>
      <c r="G251" s="74">
        <v>12</v>
      </c>
      <c r="H251" s="79">
        <v>4</v>
      </c>
      <c r="I251" s="74">
        <v>12</v>
      </c>
      <c r="J251" s="74">
        <v>48</v>
      </c>
      <c r="K251" s="80">
        <v>0.53333333333333333</v>
      </c>
      <c r="L251" s="76" t="s">
        <v>358</v>
      </c>
      <c r="M251" s="74" t="s">
        <v>656</v>
      </c>
      <c r="N251" s="74">
        <v>106</v>
      </c>
      <c r="O251" s="74">
        <v>1</v>
      </c>
      <c r="P251" s="74" t="s">
        <v>242</v>
      </c>
      <c r="Q251" s="13" t="s">
        <v>245</v>
      </c>
      <c r="R251" s="74">
        <v>1</v>
      </c>
      <c r="S251" t="str">
        <f t="shared" si="12"/>
        <v>Serena</v>
      </c>
      <c r="T251">
        <f t="shared" si="13"/>
        <v>7.97</v>
      </c>
      <c r="U251">
        <f t="shared" si="14"/>
        <v>39.284999999999997</v>
      </c>
      <c r="V251">
        <f t="shared" si="15"/>
        <v>0.20287641593483519</v>
      </c>
    </row>
    <row r="252" spans="1:22" x14ac:dyDescent="0.25">
      <c r="A252" s="73">
        <v>4</v>
      </c>
      <c r="B252" s="74" t="s">
        <v>247</v>
      </c>
      <c r="C252" s="77">
        <v>42481</v>
      </c>
      <c r="D252" s="78">
        <v>0.53125</v>
      </c>
      <c r="E252" s="78">
        <v>0.59375</v>
      </c>
      <c r="F252" s="78" t="s">
        <v>566</v>
      </c>
      <c r="G252" s="74">
        <v>12</v>
      </c>
      <c r="H252" s="79">
        <v>5</v>
      </c>
      <c r="I252" s="74">
        <v>12</v>
      </c>
      <c r="J252" s="74">
        <v>49</v>
      </c>
      <c r="K252" s="80">
        <v>0.53402777777777777</v>
      </c>
      <c r="L252" s="76" t="s">
        <v>359</v>
      </c>
      <c r="M252" s="74" t="s">
        <v>656</v>
      </c>
      <c r="N252" s="74">
        <v>105</v>
      </c>
      <c r="O252" s="74">
        <v>1</v>
      </c>
      <c r="P252" s="74" t="s">
        <v>242</v>
      </c>
      <c r="Q252" s="13" t="s">
        <v>245</v>
      </c>
      <c r="R252" s="74">
        <v>1</v>
      </c>
      <c r="S252" t="str">
        <f t="shared" si="12"/>
        <v>Serena</v>
      </c>
      <c r="T252">
        <f t="shared" si="13"/>
        <v>7.97</v>
      </c>
      <c r="U252">
        <f t="shared" si="14"/>
        <v>39.284999999999997</v>
      </c>
      <c r="V252">
        <f t="shared" si="15"/>
        <v>0.20287641593483519</v>
      </c>
    </row>
    <row r="253" spans="1:22" x14ac:dyDescent="0.25">
      <c r="A253" s="73">
        <v>4</v>
      </c>
      <c r="B253" s="74" t="s">
        <v>247</v>
      </c>
      <c r="C253" s="77">
        <v>42481</v>
      </c>
      <c r="D253" s="78">
        <v>0.53125</v>
      </c>
      <c r="E253" s="78">
        <v>0.59375</v>
      </c>
      <c r="F253" s="78" t="s">
        <v>566</v>
      </c>
      <c r="G253" s="74">
        <v>12</v>
      </c>
      <c r="H253" s="79">
        <v>6</v>
      </c>
      <c r="I253" s="74">
        <v>12</v>
      </c>
      <c r="J253" s="74">
        <v>49</v>
      </c>
      <c r="K253" s="80">
        <v>0.53402777777777777</v>
      </c>
      <c r="L253" s="76" t="s">
        <v>360</v>
      </c>
      <c r="M253" s="74" t="s">
        <v>656</v>
      </c>
      <c r="N253" s="74">
        <v>101</v>
      </c>
      <c r="O253" s="74">
        <v>1</v>
      </c>
      <c r="P253" s="74" t="s">
        <v>246</v>
      </c>
      <c r="Q253" s="13" t="s">
        <v>245</v>
      </c>
      <c r="R253" s="74">
        <v>1</v>
      </c>
      <c r="S253" t="str">
        <f t="shared" si="12"/>
        <v>Serena</v>
      </c>
      <c r="T253">
        <f t="shared" si="13"/>
        <v>7.97</v>
      </c>
      <c r="U253">
        <f t="shared" si="14"/>
        <v>39.284999999999997</v>
      </c>
      <c r="V253">
        <f t="shared" si="15"/>
        <v>0.20287641593483519</v>
      </c>
    </row>
    <row r="254" spans="1:22" x14ac:dyDescent="0.25">
      <c r="A254" s="73">
        <v>4</v>
      </c>
      <c r="B254" s="74" t="s">
        <v>247</v>
      </c>
      <c r="C254" s="77">
        <v>42481</v>
      </c>
      <c r="D254" s="78">
        <v>0.53125</v>
      </c>
      <c r="E254" s="78">
        <v>0.59375</v>
      </c>
      <c r="F254" s="78" t="s">
        <v>566</v>
      </c>
      <c r="G254" s="74">
        <v>12</v>
      </c>
      <c r="H254" s="79">
        <v>7</v>
      </c>
      <c r="I254" s="74">
        <v>12</v>
      </c>
      <c r="J254" s="74">
        <v>50</v>
      </c>
      <c r="K254" s="80">
        <v>0.53472222222222221</v>
      </c>
      <c r="L254" s="76" t="s">
        <v>361</v>
      </c>
      <c r="M254" s="74" t="s">
        <v>656</v>
      </c>
      <c r="N254" s="74">
        <v>106</v>
      </c>
      <c r="O254" s="74">
        <v>1</v>
      </c>
      <c r="P254" s="74" t="s">
        <v>242</v>
      </c>
      <c r="Q254" s="13" t="s">
        <v>245</v>
      </c>
      <c r="R254" s="74">
        <v>1</v>
      </c>
      <c r="S254" t="str">
        <f t="shared" si="12"/>
        <v>Serena</v>
      </c>
      <c r="T254">
        <f t="shared" si="13"/>
        <v>7.97</v>
      </c>
      <c r="U254">
        <f t="shared" si="14"/>
        <v>39.284999999999997</v>
      </c>
      <c r="V254">
        <f t="shared" si="15"/>
        <v>0.20287641593483519</v>
      </c>
    </row>
    <row r="255" spans="1:22" x14ac:dyDescent="0.25">
      <c r="A255" s="73">
        <v>4</v>
      </c>
      <c r="B255" s="74" t="s">
        <v>247</v>
      </c>
      <c r="C255" s="77">
        <v>42481</v>
      </c>
      <c r="D255" s="78">
        <v>0.53125</v>
      </c>
      <c r="E255" s="78">
        <v>0.59375</v>
      </c>
      <c r="F255" s="78" t="s">
        <v>566</v>
      </c>
      <c r="G255" s="74">
        <v>12</v>
      </c>
      <c r="H255" s="79">
        <v>8</v>
      </c>
      <c r="I255" s="74">
        <v>12</v>
      </c>
      <c r="J255" s="74">
        <v>51</v>
      </c>
      <c r="K255" s="80">
        <v>0.53541666666666665</v>
      </c>
      <c r="L255" s="76" t="s">
        <v>362</v>
      </c>
      <c r="M255" s="74" t="s">
        <v>656</v>
      </c>
      <c r="N255" s="74">
        <v>103</v>
      </c>
      <c r="O255" s="74">
        <v>1</v>
      </c>
      <c r="P255" s="74" t="s">
        <v>246</v>
      </c>
      <c r="Q255" s="13" t="s">
        <v>245</v>
      </c>
      <c r="R255" s="74">
        <v>2</v>
      </c>
      <c r="S255" t="str">
        <f t="shared" si="12"/>
        <v>Serena</v>
      </c>
      <c r="T255">
        <f t="shared" si="13"/>
        <v>17.84</v>
      </c>
      <c r="U255">
        <f t="shared" si="14"/>
        <v>39.284999999999997</v>
      </c>
      <c r="V255">
        <f t="shared" si="15"/>
        <v>0.45411734758813799</v>
      </c>
    </row>
    <row r="256" spans="1:22" x14ac:dyDescent="0.25">
      <c r="A256" s="73">
        <v>4</v>
      </c>
      <c r="B256" s="74" t="s">
        <v>247</v>
      </c>
      <c r="C256" s="77">
        <v>42481</v>
      </c>
      <c r="D256" s="78">
        <v>0.53125</v>
      </c>
      <c r="E256" s="78">
        <v>0.59375</v>
      </c>
      <c r="F256" s="78" t="s">
        <v>566</v>
      </c>
      <c r="G256" s="74">
        <v>12</v>
      </c>
      <c r="H256" s="79">
        <v>9</v>
      </c>
      <c r="I256" s="74">
        <v>12</v>
      </c>
      <c r="J256" s="74">
        <v>55</v>
      </c>
      <c r="K256" s="80">
        <v>0.53819444444444442</v>
      </c>
      <c r="L256" s="76" t="s">
        <v>338</v>
      </c>
      <c r="M256" s="74" t="s">
        <v>656</v>
      </c>
      <c r="N256" s="74">
        <v>102</v>
      </c>
      <c r="O256" s="74">
        <v>1</v>
      </c>
      <c r="P256" s="74" t="s">
        <v>246</v>
      </c>
      <c r="Q256" s="13" t="s">
        <v>245</v>
      </c>
      <c r="R256" s="74">
        <v>2</v>
      </c>
      <c r="S256" t="str">
        <f t="shared" si="12"/>
        <v>Serena</v>
      </c>
      <c r="T256">
        <f t="shared" si="13"/>
        <v>17.84</v>
      </c>
      <c r="U256">
        <f t="shared" si="14"/>
        <v>39.284999999999997</v>
      </c>
      <c r="V256">
        <f t="shared" si="15"/>
        <v>0.45411734758813799</v>
      </c>
    </row>
    <row r="257" spans="1:22" x14ac:dyDescent="0.25">
      <c r="A257" s="73">
        <v>4</v>
      </c>
      <c r="B257" s="74" t="s">
        <v>247</v>
      </c>
      <c r="C257" s="77">
        <v>42481</v>
      </c>
      <c r="D257" s="78">
        <v>0.53125</v>
      </c>
      <c r="E257" s="78">
        <v>0.59375</v>
      </c>
      <c r="F257" s="78" t="s">
        <v>566</v>
      </c>
      <c r="G257" s="74">
        <v>12</v>
      </c>
      <c r="H257" s="79">
        <v>10</v>
      </c>
      <c r="I257" s="74">
        <v>12</v>
      </c>
      <c r="J257" s="74">
        <v>55</v>
      </c>
      <c r="K257" s="80">
        <v>0.53819444444444442</v>
      </c>
      <c r="L257" s="76" t="s">
        <v>363</v>
      </c>
      <c r="M257" s="74" t="s">
        <v>656</v>
      </c>
      <c r="N257" s="74">
        <v>109</v>
      </c>
      <c r="O257" s="74">
        <v>1</v>
      </c>
      <c r="P257" s="74" t="s">
        <v>242</v>
      </c>
      <c r="Q257" s="13" t="s">
        <v>245</v>
      </c>
      <c r="R257" s="74">
        <v>1</v>
      </c>
      <c r="S257" t="str">
        <f t="shared" si="12"/>
        <v>Serena</v>
      </c>
      <c r="T257">
        <f t="shared" si="13"/>
        <v>7.97</v>
      </c>
      <c r="U257">
        <f t="shared" si="14"/>
        <v>39.284999999999997</v>
      </c>
      <c r="V257">
        <f t="shared" si="15"/>
        <v>0.20287641593483519</v>
      </c>
    </row>
    <row r="258" spans="1:22" x14ac:dyDescent="0.25">
      <c r="A258" s="73">
        <v>4</v>
      </c>
      <c r="B258" s="74" t="s">
        <v>247</v>
      </c>
      <c r="C258" s="77">
        <v>42481</v>
      </c>
      <c r="D258" s="78">
        <v>0.53125</v>
      </c>
      <c r="E258" s="78">
        <v>0.59375</v>
      </c>
      <c r="F258" s="78" t="s">
        <v>566</v>
      </c>
      <c r="G258" s="74">
        <v>12</v>
      </c>
      <c r="H258" s="79">
        <v>11</v>
      </c>
      <c r="I258" s="74">
        <v>12</v>
      </c>
      <c r="J258" s="74">
        <v>58</v>
      </c>
      <c r="K258" s="80">
        <v>0.54027777777777775</v>
      </c>
      <c r="L258" s="76" t="s">
        <v>364</v>
      </c>
      <c r="M258" s="74" t="s">
        <v>656</v>
      </c>
      <c r="N258" s="74">
        <v>105</v>
      </c>
      <c r="O258" s="74">
        <v>1</v>
      </c>
      <c r="P258" s="74" t="s">
        <v>242</v>
      </c>
      <c r="Q258" s="13" t="s">
        <v>245</v>
      </c>
      <c r="R258" s="74">
        <v>2</v>
      </c>
      <c r="S258" t="str">
        <f t="shared" ref="S258:S321" si="16">+VLOOKUP(A258,$X$4:$Y$32,2,0)</f>
        <v>Serena</v>
      </c>
      <c r="T258">
        <f t="shared" ref="T258:T321" si="17">+IF(Q258="BUS",VLOOKUP(R258,$AA$4:$AC$9,3,0),VLOOKUP(R258,$AA$4:$AC$9,2,0))</f>
        <v>17.84</v>
      </c>
      <c r="U258">
        <f t="shared" ref="U258:U321" si="18">+IF(Q258="BUS",$AC$8,$AB$8)</f>
        <v>39.284999999999997</v>
      </c>
      <c r="V258">
        <f t="shared" ref="V258:V321" si="19">+T258/U258</f>
        <v>0.45411734758813799</v>
      </c>
    </row>
    <row r="259" spans="1:22" x14ac:dyDescent="0.25">
      <c r="A259" s="73">
        <v>4</v>
      </c>
      <c r="B259" s="74" t="s">
        <v>247</v>
      </c>
      <c r="C259" s="77">
        <v>42481</v>
      </c>
      <c r="D259" s="78">
        <v>0.53125</v>
      </c>
      <c r="E259" s="78">
        <v>0.59375</v>
      </c>
      <c r="F259" s="78" t="s">
        <v>566</v>
      </c>
      <c r="G259" s="74">
        <v>12</v>
      </c>
      <c r="H259" s="79">
        <v>12</v>
      </c>
      <c r="I259" s="74">
        <v>12</v>
      </c>
      <c r="J259" s="74">
        <v>59</v>
      </c>
      <c r="K259" s="80">
        <v>0.54097222222222219</v>
      </c>
      <c r="L259" s="76" t="s">
        <v>365</v>
      </c>
      <c r="M259" s="74" t="s">
        <v>656</v>
      </c>
      <c r="N259" s="74">
        <v>109</v>
      </c>
      <c r="O259" s="74">
        <v>1</v>
      </c>
      <c r="P259" s="74" t="s">
        <v>242</v>
      </c>
      <c r="Q259" s="13" t="s">
        <v>245</v>
      </c>
      <c r="R259" s="74">
        <v>2</v>
      </c>
      <c r="S259" t="str">
        <f t="shared" si="16"/>
        <v>Serena</v>
      </c>
      <c r="T259">
        <f t="shared" si="17"/>
        <v>17.84</v>
      </c>
      <c r="U259">
        <f t="shared" si="18"/>
        <v>39.284999999999997</v>
      </c>
      <c r="V259">
        <f t="shared" si="19"/>
        <v>0.45411734758813799</v>
      </c>
    </row>
    <row r="260" spans="1:22" x14ac:dyDescent="0.25">
      <c r="A260" s="73">
        <v>4</v>
      </c>
      <c r="B260" s="74" t="s">
        <v>247</v>
      </c>
      <c r="C260" s="77">
        <v>42481</v>
      </c>
      <c r="D260" s="78">
        <v>0.53125</v>
      </c>
      <c r="E260" s="78">
        <v>0.59375</v>
      </c>
      <c r="F260" s="78" t="s">
        <v>566</v>
      </c>
      <c r="G260" s="74">
        <v>12</v>
      </c>
      <c r="H260" s="79">
        <v>13</v>
      </c>
      <c r="I260" s="74">
        <v>12</v>
      </c>
      <c r="J260" s="74">
        <v>59</v>
      </c>
      <c r="K260" s="80">
        <v>0.54097222222222219</v>
      </c>
      <c r="L260" s="76" t="s">
        <v>401</v>
      </c>
      <c r="M260" s="74" t="s">
        <v>656</v>
      </c>
      <c r="N260" s="74">
        <v>103</v>
      </c>
      <c r="O260" s="74">
        <v>1</v>
      </c>
      <c r="P260" s="74" t="s">
        <v>246</v>
      </c>
      <c r="Q260" s="13" t="s">
        <v>245</v>
      </c>
      <c r="R260" s="74">
        <v>1</v>
      </c>
      <c r="S260" t="str">
        <f t="shared" si="16"/>
        <v>Serena</v>
      </c>
      <c r="T260">
        <f t="shared" si="17"/>
        <v>7.97</v>
      </c>
      <c r="U260">
        <f t="shared" si="18"/>
        <v>39.284999999999997</v>
      </c>
      <c r="V260">
        <f t="shared" si="19"/>
        <v>0.20287641593483519</v>
      </c>
    </row>
    <row r="261" spans="1:22" x14ac:dyDescent="0.25">
      <c r="A261" s="73">
        <v>4</v>
      </c>
      <c r="B261" s="74" t="s">
        <v>247</v>
      </c>
      <c r="C261" s="77">
        <v>42481</v>
      </c>
      <c r="D261" s="78">
        <v>0.53125</v>
      </c>
      <c r="E261" s="78">
        <v>0.59375</v>
      </c>
      <c r="F261" s="78" t="s">
        <v>566</v>
      </c>
      <c r="G261" s="74">
        <v>12</v>
      </c>
      <c r="H261" s="79">
        <v>14</v>
      </c>
      <c r="I261" s="74">
        <v>13</v>
      </c>
      <c r="J261" s="74">
        <v>0</v>
      </c>
      <c r="K261" s="80">
        <v>0.54166666666666663</v>
      </c>
      <c r="L261" s="76" t="s">
        <v>366</v>
      </c>
      <c r="M261" s="74" t="s">
        <v>656</v>
      </c>
      <c r="N261" s="74">
        <v>102</v>
      </c>
      <c r="O261" s="74">
        <v>1</v>
      </c>
      <c r="P261" s="74" t="s">
        <v>246</v>
      </c>
      <c r="Q261" s="13" t="s">
        <v>245</v>
      </c>
      <c r="R261" s="74">
        <v>2</v>
      </c>
      <c r="S261" t="str">
        <f t="shared" si="16"/>
        <v>Serena</v>
      </c>
      <c r="T261">
        <f t="shared" si="17"/>
        <v>17.84</v>
      </c>
      <c r="U261">
        <f t="shared" si="18"/>
        <v>39.284999999999997</v>
      </c>
      <c r="V261">
        <f t="shared" si="19"/>
        <v>0.45411734758813799</v>
      </c>
    </row>
    <row r="262" spans="1:22" x14ac:dyDescent="0.25">
      <c r="A262" s="73">
        <v>4</v>
      </c>
      <c r="B262" s="74" t="s">
        <v>247</v>
      </c>
      <c r="C262" s="77">
        <v>42481</v>
      </c>
      <c r="D262" s="78">
        <v>0.53125</v>
      </c>
      <c r="E262" s="78">
        <v>0.59375</v>
      </c>
      <c r="F262" s="78" t="s">
        <v>566</v>
      </c>
      <c r="G262" s="74">
        <v>12</v>
      </c>
      <c r="H262" s="79">
        <v>15</v>
      </c>
      <c r="I262" s="74">
        <v>13</v>
      </c>
      <c r="J262" s="74">
        <v>3</v>
      </c>
      <c r="K262" s="80">
        <v>0.54375000000000007</v>
      </c>
      <c r="L262" s="76" t="s">
        <v>367</v>
      </c>
      <c r="M262" s="74" t="s">
        <v>656</v>
      </c>
      <c r="N262" s="74">
        <v>106</v>
      </c>
      <c r="O262" s="74">
        <v>1</v>
      </c>
      <c r="P262" s="74" t="s">
        <v>242</v>
      </c>
      <c r="Q262" s="13" t="s">
        <v>245</v>
      </c>
      <c r="R262" s="74">
        <v>3</v>
      </c>
      <c r="S262" t="str">
        <f t="shared" si="16"/>
        <v>Serena</v>
      </c>
      <c r="T262">
        <f t="shared" si="17"/>
        <v>30.84</v>
      </c>
      <c r="U262">
        <f t="shared" si="18"/>
        <v>39.284999999999997</v>
      </c>
      <c r="V262">
        <f t="shared" si="19"/>
        <v>0.78503245513554798</v>
      </c>
    </row>
    <row r="263" spans="1:22" x14ac:dyDescent="0.25">
      <c r="A263" s="73">
        <v>4</v>
      </c>
      <c r="B263" s="74" t="s">
        <v>247</v>
      </c>
      <c r="C263" s="77">
        <v>42481</v>
      </c>
      <c r="D263" s="78">
        <v>0.53125</v>
      </c>
      <c r="E263" s="78">
        <v>0.59375</v>
      </c>
      <c r="F263" s="78" t="s">
        <v>566</v>
      </c>
      <c r="G263" s="74">
        <v>12</v>
      </c>
      <c r="H263" s="79">
        <v>16</v>
      </c>
      <c r="I263" s="74">
        <v>13</v>
      </c>
      <c r="J263" s="74">
        <v>4</v>
      </c>
      <c r="K263" s="80">
        <v>0.5444444444444444</v>
      </c>
      <c r="L263" s="76" t="s">
        <v>368</v>
      </c>
      <c r="M263" s="74" t="s">
        <v>656</v>
      </c>
      <c r="N263" s="74">
        <v>109</v>
      </c>
      <c r="O263" s="74">
        <v>1</v>
      </c>
      <c r="P263" s="74" t="s">
        <v>242</v>
      </c>
      <c r="Q263" s="13" t="s">
        <v>245</v>
      </c>
      <c r="R263" s="74">
        <v>2</v>
      </c>
      <c r="S263" t="str">
        <f t="shared" si="16"/>
        <v>Serena</v>
      </c>
      <c r="T263">
        <f t="shared" si="17"/>
        <v>17.84</v>
      </c>
      <c r="U263">
        <f t="shared" si="18"/>
        <v>39.284999999999997</v>
      </c>
      <c r="V263">
        <f t="shared" si="19"/>
        <v>0.45411734758813799</v>
      </c>
    </row>
    <row r="264" spans="1:22" x14ac:dyDescent="0.25">
      <c r="A264" s="73">
        <v>4</v>
      </c>
      <c r="B264" s="74" t="s">
        <v>247</v>
      </c>
      <c r="C264" s="77">
        <v>42481</v>
      </c>
      <c r="D264" s="78">
        <v>0.53125</v>
      </c>
      <c r="E264" s="78">
        <v>0.59375</v>
      </c>
      <c r="F264" s="78" t="s">
        <v>566</v>
      </c>
      <c r="G264" s="74">
        <v>12</v>
      </c>
      <c r="H264" s="79">
        <v>17</v>
      </c>
      <c r="I264" s="74">
        <v>13</v>
      </c>
      <c r="J264" s="74">
        <v>4</v>
      </c>
      <c r="K264" s="80">
        <v>0.5444444444444444</v>
      </c>
      <c r="L264" s="76" t="s">
        <v>316</v>
      </c>
      <c r="M264" s="74" t="s">
        <v>656</v>
      </c>
      <c r="N264" s="74">
        <v>105</v>
      </c>
      <c r="O264" s="74">
        <v>1</v>
      </c>
      <c r="P264" s="74" t="s">
        <v>242</v>
      </c>
      <c r="Q264" s="13" t="s">
        <v>245</v>
      </c>
      <c r="R264" s="74">
        <v>1</v>
      </c>
      <c r="S264" t="str">
        <f t="shared" si="16"/>
        <v>Serena</v>
      </c>
      <c r="T264">
        <f t="shared" si="17"/>
        <v>7.97</v>
      </c>
      <c r="U264">
        <f t="shared" si="18"/>
        <v>39.284999999999997</v>
      </c>
      <c r="V264">
        <f t="shared" si="19"/>
        <v>0.20287641593483519</v>
      </c>
    </row>
    <row r="265" spans="1:22" x14ac:dyDescent="0.25">
      <c r="A265" s="73">
        <v>4</v>
      </c>
      <c r="B265" s="74" t="s">
        <v>247</v>
      </c>
      <c r="C265" s="77">
        <v>42481</v>
      </c>
      <c r="D265" s="78">
        <v>0.53125</v>
      </c>
      <c r="E265" s="78">
        <v>0.59375</v>
      </c>
      <c r="F265" s="78" t="s">
        <v>566</v>
      </c>
      <c r="G265" s="74">
        <v>12</v>
      </c>
      <c r="H265" s="79">
        <v>18</v>
      </c>
      <c r="I265" s="74">
        <v>13</v>
      </c>
      <c r="J265" s="74">
        <v>5</v>
      </c>
      <c r="K265" s="80">
        <v>0.54513888888888895</v>
      </c>
      <c r="L265" s="76" t="s">
        <v>369</v>
      </c>
      <c r="M265" s="74" t="s">
        <v>656</v>
      </c>
      <c r="N265" s="74">
        <v>103</v>
      </c>
      <c r="O265" s="74">
        <v>1</v>
      </c>
      <c r="P265" s="74" t="s">
        <v>246</v>
      </c>
      <c r="Q265" s="13" t="s">
        <v>245</v>
      </c>
      <c r="R265" s="74">
        <v>2</v>
      </c>
      <c r="S265" t="str">
        <f t="shared" si="16"/>
        <v>Serena</v>
      </c>
      <c r="T265">
        <f t="shared" si="17"/>
        <v>17.84</v>
      </c>
      <c r="U265">
        <f t="shared" si="18"/>
        <v>39.284999999999997</v>
      </c>
      <c r="V265">
        <f t="shared" si="19"/>
        <v>0.45411734758813799</v>
      </c>
    </row>
    <row r="266" spans="1:22" x14ac:dyDescent="0.25">
      <c r="A266" s="73">
        <v>4</v>
      </c>
      <c r="B266" s="74" t="s">
        <v>247</v>
      </c>
      <c r="C266" s="77">
        <v>42481</v>
      </c>
      <c r="D266" s="78">
        <v>0.53125</v>
      </c>
      <c r="E266" s="78">
        <v>0.59375</v>
      </c>
      <c r="F266" s="78" t="s">
        <v>566</v>
      </c>
      <c r="G266" s="74">
        <v>12</v>
      </c>
      <c r="H266" s="79">
        <v>19</v>
      </c>
      <c r="I266" s="74">
        <v>13</v>
      </c>
      <c r="J266" s="74">
        <v>6</v>
      </c>
      <c r="K266" s="80">
        <v>0.54583333333333328</v>
      </c>
      <c r="L266" s="76" t="s">
        <v>370</v>
      </c>
      <c r="M266" s="74" t="s">
        <v>656</v>
      </c>
      <c r="N266" s="74">
        <v>101</v>
      </c>
      <c r="O266" s="74">
        <v>1</v>
      </c>
      <c r="P266" s="74" t="s">
        <v>246</v>
      </c>
      <c r="Q266" s="13" t="s">
        <v>245</v>
      </c>
      <c r="R266" s="74">
        <v>5</v>
      </c>
      <c r="S266" t="str">
        <f t="shared" si="16"/>
        <v>Serena</v>
      </c>
      <c r="T266">
        <f t="shared" si="17"/>
        <v>39.284999999999997</v>
      </c>
      <c r="U266">
        <f t="shared" si="18"/>
        <v>39.284999999999997</v>
      </c>
      <c r="V266">
        <f t="shared" si="19"/>
        <v>1</v>
      </c>
    </row>
    <row r="267" spans="1:22" x14ac:dyDescent="0.25">
      <c r="A267" s="73">
        <v>4</v>
      </c>
      <c r="B267" s="74" t="s">
        <v>247</v>
      </c>
      <c r="C267" s="77">
        <v>42481</v>
      </c>
      <c r="D267" s="78">
        <v>0.53125</v>
      </c>
      <c r="E267" s="78">
        <v>0.59375</v>
      </c>
      <c r="F267" s="78" t="s">
        <v>566</v>
      </c>
      <c r="G267" s="74">
        <v>12</v>
      </c>
      <c r="H267" s="79">
        <v>20</v>
      </c>
      <c r="I267" s="74">
        <v>13</v>
      </c>
      <c r="J267" s="74">
        <v>8</v>
      </c>
      <c r="K267" s="80">
        <v>0.54722222222222217</v>
      </c>
      <c r="L267" s="76" t="s">
        <v>371</v>
      </c>
      <c r="M267" s="74" t="s">
        <v>656</v>
      </c>
      <c r="N267" s="74">
        <v>109</v>
      </c>
      <c r="O267" s="74">
        <v>1</v>
      </c>
      <c r="P267" s="74" t="s">
        <v>242</v>
      </c>
      <c r="Q267" s="13" t="s">
        <v>245</v>
      </c>
      <c r="R267" s="74">
        <v>1</v>
      </c>
      <c r="S267" t="str">
        <f t="shared" si="16"/>
        <v>Serena</v>
      </c>
      <c r="T267">
        <f t="shared" si="17"/>
        <v>7.97</v>
      </c>
      <c r="U267">
        <f t="shared" si="18"/>
        <v>39.284999999999997</v>
      </c>
      <c r="V267">
        <f t="shared" si="19"/>
        <v>0.20287641593483519</v>
      </c>
    </row>
    <row r="268" spans="1:22" x14ac:dyDescent="0.25">
      <c r="A268" s="73">
        <v>4</v>
      </c>
      <c r="B268" s="74" t="s">
        <v>247</v>
      </c>
      <c r="C268" s="77">
        <v>42481</v>
      </c>
      <c r="D268" s="78">
        <v>0.53125</v>
      </c>
      <c r="E268" s="78">
        <v>0.59375</v>
      </c>
      <c r="F268" s="78" t="s">
        <v>566</v>
      </c>
      <c r="G268" s="74">
        <v>12</v>
      </c>
      <c r="H268" s="79">
        <v>21</v>
      </c>
      <c r="I268" s="74">
        <v>13</v>
      </c>
      <c r="J268" s="74">
        <v>9</v>
      </c>
      <c r="K268" s="80">
        <v>0.54791666666666672</v>
      </c>
      <c r="L268" s="76" t="s">
        <v>372</v>
      </c>
      <c r="M268" s="74" t="s">
        <v>656</v>
      </c>
      <c r="N268" s="74">
        <v>101</v>
      </c>
      <c r="O268" s="74">
        <v>1</v>
      </c>
      <c r="P268" s="74" t="s">
        <v>246</v>
      </c>
      <c r="Q268" s="13" t="s">
        <v>245</v>
      </c>
      <c r="R268" s="74">
        <v>1</v>
      </c>
      <c r="S268" t="str">
        <f t="shared" si="16"/>
        <v>Serena</v>
      </c>
      <c r="T268">
        <f t="shared" si="17"/>
        <v>7.97</v>
      </c>
      <c r="U268">
        <f t="shared" si="18"/>
        <v>39.284999999999997</v>
      </c>
      <c r="V268">
        <f t="shared" si="19"/>
        <v>0.20287641593483519</v>
      </c>
    </row>
    <row r="269" spans="1:22" x14ac:dyDescent="0.25">
      <c r="A269" s="73">
        <v>4</v>
      </c>
      <c r="B269" s="74" t="s">
        <v>247</v>
      </c>
      <c r="C269" s="77">
        <v>42481</v>
      </c>
      <c r="D269" s="78">
        <v>0.53125</v>
      </c>
      <c r="E269" s="78">
        <v>0.59375</v>
      </c>
      <c r="F269" s="78" t="s">
        <v>566</v>
      </c>
      <c r="G269" s="74">
        <v>12</v>
      </c>
      <c r="H269" s="79">
        <v>22</v>
      </c>
      <c r="I269" s="74">
        <v>13</v>
      </c>
      <c r="J269" s="74">
        <v>11</v>
      </c>
      <c r="K269" s="80">
        <v>0.5493055555555556</v>
      </c>
      <c r="L269" s="76" t="s">
        <v>373</v>
      </c>
      <c r="M269" s="74" t="s">
        <v>656</v>
      </c>
      <c r="N269" s="74">
        <v>106</v>
      </c>
      <c r="O269" s="74">
        <v>1</v>
      </c>
      <c r="P269" s="74" t="s">
        <v>242</v>
      </c>
      <c r="Q269" s="13" t="s">
        <v>245</v>
      </c>
      <c r="R269" s="74">
        <v>1</v>
      </c>
      <c r="S269" t="str">
        <f t="shared" si="16"/>
        <v>Serena</v>
      </c>
      <c r="T269">
        <f t="shared" si="17"/>
        <v>7.97</v>
      </c>
      <c r="U269">
        <f t="shared" si="18"/>
        <v>39.284999999999997</v>
      </c>
      <c r="V269">
        <f t="shared" si="19"/>
        <v>0.20287641593483519</v>
      </c>
    </row>
    <row r="270" spans="1:22" x14ac:dyDescent="0.25">
      <c r="A270" s="73">
        <v>4</v>
      </c>
      <c r="B270" s="74" t="s">
        <v>247</v>
      </c>
      <c r="C270" s="77">
        <v>42481</v>
      </c>
      <c r="D270" s="78">
        <v>0.53125</v>
      </c>
      <c r="E270" s="78">
        <v>0.59375</v>
      </c>
      <c r="F270" s="78" t="s">
        <v>566</v>
      </c>
      <c r="G270" s="74">
        <v>12</v>
      </c>
      <c r="H270" s="79">
        <v>23</v>
      </c>
      <c r="I270" s="74">
        <v>13</v>
      </c>
      <c r="J270" s="74">
        <v>12</v>
      </c>
      <c r="K270" s="80">
        <v>0.54999999999999993</v>
      </c>
      <c r="L270" s="76" t="s">
        <v>374</v>
      </c>
      <c r="M270" s="74" t="s">
        <v>656</v>
      </c>
      <c r="N270" s="74">
        <v>102</v>
      </c>
      <c r="O270" s="74">
        <v>1</v>
      </c>
      <c r="P270" s="74" t="s">
        <v>246</v>
      </c>
      <c r="Q270" s="13" t="s">
        <v>245</v>
      </c>
      <c r="R270" s="74">
        <v>4</v>
      </c>
      <c r="S270" t="str">
        <f t="shared" si="16"/>
        <v>Serena</v>
      </c>
      <c r="T270">
        <f t="shared" si="17"/>
        <v>35.869999999999997</v>
      </c>
      <c r="U270">
        <f t="shared" si="18"/>
        <v>39.284999999999997</v>
      </c>
      <c r="V270">
        <f t="shared" si="19"/>
        <v>0.91307114674812273</v>
      </c>
    </row>
    <row r="271" spans="1:22" x14ac:dyDescent="0.25">
      <c r="A271" s="73">
        <v>4</v>
      </c>
      <c r="B271" s="74" t="s">
        <v>247</v>
      </c>
      <c r="C271" s="77">
        <v>42481</v>
      </c>
      <c r="D271" s="78">
        <v>0.53125</v>
      </c>
      <c r="E271" s="78">
        <v>0.59375</v>
      </c>
      <c r="F271" s="78" t="s">
        <v>566</v>
      </c>
      <c r="G271" s="74">
        <v>12</v>
      </c>
      <c r="H271" s="79">
        <v>24</v>
      </c>
      <c r="I271" s="74">
        <v>13</v>
      </c>
      <c r="J271" s="74">
        <v>13</v>
      </c>
      <c r="K271" s="80">
        <v>0.55069444444444449</v>
      </c>
      <c r="L271" s="76" t="s">
        <v>375</v>
      </c>
      <c r="M271" s="74" t="s">
        <v>656</v>
      </c>
      <c r="N271" s="74">
        <v>109</v>
      </c>
      <c r="O271" s="74">
        <v>1</v>
      </c>
      <c r="P271" s="74" t="s">
        <v>242</v>
      </c>
      <c r="Q271" s="13" t="s">
        <v>245</v>
      </c>
      <c r="R271" s="74">
        <v>2</v>
      </c>
      <c r="S271" t="str">
        <f t="shared" si="16"/>
        <v>Serena</v>
      </c>
      <c r="T271">
        <f t="shared" si="17"/>
        <v>17.84</v>
      </c>
      <c r="U271">
        <f t="shared" si="18"/>
        <v>39.284999999999997</v>
      </c>
      <c r="V271">
        <f t="shared" si="19"/>
        <v>0.45411734758813799</v>
      </c>
    </row>
    <row r="272" spans="1:22" x14ac:dyDescent="0.25">
      <c r="A272" s="73">
        <v>4</v>
      </c>
      <c r="B272" s="74" t="s">
        <v>247</v>
      </c>
      <c r="C272" s="77">
        <v>42481</v>
      </c>
      <c r="D272" s="78">
        <v>0.53125</v>
      </c>
      <c r="E272" s="78">
        <v>0.59375</v>
      </c>
      <c r="F272" s="78" t="s">
        <v>566</v>
      </c>
      <c r="G272" s="74">
        <v>12</v>
      </c>
      <c r="H272" s="79">
        <v>25</v>
      </c>
      <c r="I272" s="74">
        <v>13</v>
      </c>
      <c r="J272" s="74">
        <v>14</v>
      </c>
      <c r="K272" s="80">
        <v>0.55138888888888882</v>
      </c>
      <c r="L272" s="76" t="s">
        <v>494</v>
      </c>
      <c r="M272" s="74" t="s">
        <v>656</v>
      </c>
      <c r="N272" s="74">
        <v>107</v>
      </c>
      <c r="O272" s="74">
        <v>1</v>
      </c>
      <c r="P272" s="74" t="s">
        <v>246</v>
      </c>
      <c r="Q272" s="13" t="s">
        <v>245</v>
      </c>
      <c r="R272" s="74">
        <v>3</v>
      </c>
      <c r="S272" t="str">
        <f t="shared" si="16"/>
        <v>Serena</v>
      </c>
      <c r="T272">
        <f t="shared" si="17"/>
        <v>30.84</v>
      </c>
      <c r="U272">
        <f t="shared" si="18"/>
        <v>39.284999999999997</v>
      </c>
      <c r="V272">
        <f t="shared" si="19"/>
        <v>0.78503245513554798</v>
      </c>
    </row>
    <row r="273" spans="1:22" x14ac:dyDescent="0.25">
      <c r="A273" s="73">
        <v>4</v>
      </c>
      <c r="B273" s="74" t="s">
        <v>247</v>
      </c>
      <c r="C273" s="77">
        <v>42481</v>
      </c>
      <c r="D273" s="78">
        <v>0.53125</v>
      </c>
      <c r="E273" s="78">
        <v>0.59375</v>
      </c>
      <c r="F273" s="78" t="s">
        <v>566</v>
      </c>
      <c r="G273" s="74">
        <v>12</v>
      </c>
      <c r="H273" s="79">
        <v>26</v>
      </c>
      <c r="I273" s="74">
        <v>13</v>
      </c>
      <c r="J273" s="74">
        <v>15</v>
      </c>
      <c r="K273" s="80">
        <v>0.55208333333333337</v>
      </c>
      <c r="L273" s="76" t="s">
        <v>376</v>
      </c>
      <c r="M273" s="74" t="s">
        <v>656</v>
      </c>
      <c r="N273" s="74">
        <v>106</v>
      </c>
      <c r="O273" s="74">
        <v>1</v>
      </c>
      <c r="P273" s="74" t="s">
        <v>242</v>
      </c>
      <c r="Q273" s="13" t="s">
        <v>245</v>
      </c>
      <c r="R273" s="74">
        <v>2</v>
      </c>
      <c r="S273" t="str">
        <f t="shared" si="16"/>
        <v>Serena</v>
      </c>
      <c r="T273">
        <f t="shared" si="17"/>
        <v>17.84</v>
      </c>
      <c r="U273">
        <f t="shared" si="18"/>
        <v>39.284999999999997</v>
      </c>
      <c r="V273">
        <f t="shared" si="19"/>
        <v>0.45411734758813799</v>
      </c>
    </row>
    <row r="274" spans="1:22" x14ac:dyDescent="0.25">
      <c r="A274" s="73">
        <v>4</v>
      </c>
      <c r="B274" s="74" t="s">
        <v>247</v>
      </c>
      <c r="C274" s="77">
        <v>42481</v>
      </c>
      <c r="D274" s="78">
        <v>0.53125</v>
      </c>
      <c r="E274" s="78">
        <v>0.59375</v>
      </c>
      <c r="F274" s="78" t="s">
        <v>566</v>
      </c>
      <c r="G274" s="74">
        <v>12</v>
      </c>
      <c r="H274" s="79">
        <v>27</v>
      </c>
      <c r="I274" s="74">
        <v>13</v>
      </c>
      <c r="J274" s="74">
        <v>15</v>
      </c>
      <c r="K274" s="80">
        <v>0.55208333333333337</v>
      </c>
      <c r="L274" s="76" t="s">
        <v>510</v>
      </c>
      <c r="M274" s="74" t="s">
        <v>656</v>
      </c>
      <c r="N274" s="74">
        <v>106</v>
      </c>
      <c r="O274" s="74">
        <v>1</v>
      </c>
      <c r="P274" s="74" t="s">
        <v>242</v>
      </c>
      <c r="Q274" s="13" t="s">
        <v>245</v>
      </c>
      <c r="R274" s="74">
        <v>2</v>
      </c>
      <c r="S274" t="str">
        <f t="shared" si="16"/>
        <v>Serena</v>
      </c>
      <c r="T274">
        <f t="shared" si="17"/>
        <v>17.84</v>
      </c>
      <c r="U274">
        <f t="shared" si="18"/>
        <v>39.284999999999997</v>
      </c>
      <c r="V274">
        <f t="shared" si="19"/>
        <v>0.45411734758813799</v>
      </c>
    </row>
    <row r="275" spans="1:22" x14ac:dyDescent="0.25">
      <c r="A275" s="73">
        <v>4</v>
      </c>
      <c r="B275" s="74" t="s">
        <v>247</v>
      </c>
      <c r="C275" s="77">
        <v>42481</v>
      </c>
      <c r="D275" s="78">
        <v>0.53125</v>
      </c>
      <c r="E275" s="78">
        <v>0.59375</v>
      </c>
      <c r="F275" s="78" t="s">
        <v>566</v>
      </c>
      <c r="G275" s="74">
        <v>12</v>
      </c>
      <c r="H275" s="79">
        <v>28</v>
      </c>
      <c r="I275" s="74">
        <v>13</v>
      </c>
      <c r="J275" s="74">
        <v>16</v>
      </c>
      <c r="K275" s="80">
        <v>0.55277777777777781</v>
      </c>
      <c r="L275" s="76" t="s">
        <v>256</v>
      </c>
      <c r="M275" s="74" t="s">
        <v>656</v>
      </c>
      <c r="N275" s="74">
        <v>103</v>
      </c>
      <c r="O275" s="74">
        <v>1</v>
      </c>
      <c r="P275" s="74" t="s">
        <v>246</v>
      </c>
      <c r="Q275" s="13" t="s">
        <v>245</v>
      </c>
      <c r="R275" s="74">
        <v>1</v>
      </c>
      <c r="S275" t="str">
        <f t="shared" si="16"/>
        <v>Serena</v>
      </c>
      <c r="T275">
        <f t="shared" si="17"/>
        <v>7.97</v>
      </c>
      <c r="U275">
        <f t="shared" si="18"/>
        <v>39.284999999999997</v>
      </c>
      <c r="V275">
        <f t="shared" si="19"/>
        <v>0.20287641593483519</v>
      </c>
    </row>
    <row r="276" spans="1:22" x14ac:dyDescent="0.25">
      <c r="A276" s="73">
        <v>4</v>
      </c>
      <c r="B276" s="74" t="s">
        <v>247</v>
      </c>
      <c r="C276" s="77">
        <v>42481</v>
      </c>
      <c r="D276" s="78">
        <v>0.53125</v>
      </c>
      <c r="E276" s="78">
        <v>0.59375</v>
      </c>
      <c r="F276" s="78" t="s">
        <v>566</v>
      </c>
      <c r="G276" s="74">
        <v>12</v>
      </c>
      <c r="H276" s="79">
        <v>29</v>
      </c>
      <c r="I276" s="74">
        <v>13</v>
      </c>
      <c r="J276" s="74">
        <v>16</v>
      </c>
      <c r="K276" s="80">
        <v>0.55277777777777781</v>
      </c>
      <c r="L276" s="76" t="s">
        <v>231</v>
      </c>
      <c r="M276" s="74" t="s">
        <v>656</v>
      </c>
      <c r="N276" s="74">
        <v>102</v>
      </c>
      <c r="O276" s="74">
        <v>1</v>
      </c>
      <c r="P276" s="74" t="s">
        <v>246</v>
      </c>
      <c r="Q276" s="13" t="s">
        <v>245</v>
      </c>
      <c r="R276" s="74">
        <v>2</v>
      </c>
      <c r="S276" t="str">
        <f t="shared" si="16"/>
        <v>Serena</v>
      </c>
      <c r="T276">
        <f t="shared" si="17"/>
        <v>17.84</v>
      </c>
      <c r="U276">
        <f t="shared" si="18"/>
        <v>39.284999999999997</v>
      </c>
      <c r="V276">
        <f t="shared" si="19"/>
        <v>0.45411734758813799</v>
      </c>
    </row>
    <row r="277" spans="1:22" x14ac:dyDescent="0.25">
      <c r="A277" s="73">
        <v>4</v>
      </c>
      <c r="B277" s="74" t="s">
        <v>247</v>
      </c>
      <c r="C277" s="77">
        <v>42481</v>
      </c>
      <c r="D277" s="78">
        <v>0.53125</v>
      </c>
      <c r="E277" s="78">
        <v>0.59375</v>
      </c>
      <c r="F277" s="78" t="s">
        <v>566</v>
      </c>
      <c r="G277" s="74">
        <v>12</v>
      </c>
      <c r="H277" s="79">
        <v>30</v>
      </c>
      <c r="I277" s="74">
        <v>13</v>
      </c>
      <c r="J277" s="74">
        <v>17</v>
      </c>
      <c r="K277" s="80">
        <v>0.55347222222222225</v>
      </c>
      <c r="L277" s="76" t="s">
        <v>318</v>
      </c>
      <c r="M277" s="74" t="s">
        <v>656</v>
      </c>
      <c r="N277" s="74">
        <v>105</v>
      </c>
      <c r="O277" s="74">
        <v>1</v>
      </c>
      <c r="P277" s="74" t="s">
        <v>242</v>
      </c>
      <c r="Q277" s="13" t="s">
        <v>245</v>
      </c>
      <c r="R277" s="74">
        <v>2</v>
      </c>
      <c r="S277" t="str">
        <f t="shared" si="16"/>
        <v>Serena</v>
      </c>
      <c r="T277">
        <f t="shared" si="17"/>
        <v>17.84</v>
      </c>
      <c r="U277">
        <f t="shared" si="18"/>
        <v>39.284999999999997</v>
      </c>
      <c r="V277">
        <f t="shared" si="19"/>
        <v>0.45411734758813799</v>
      </c>
    </row>
    <row r="278" spans="1:22" x14ac:dyDescent="0.25">
      <c r="A278" s="73">
        <v>4</v>
      </c>
      <c r="B278" s="74" t="s">
        <v>247</v>
      </c>
      <c r="C278" s="77">
        <v>42481</v>
      </c>
      <c r="D278" s="78">
        <v>0.53125</v>
      </c>
      <c r="E278" s="78">
        <v>0.59375</v>
      </c>
      <c r="F278" s="78" t="s">
        <v>566</v>
      </c>
      <c r="G278" s="74">
        <v>13</v>
      </c>
      <c r="H278" s="79">
        <v>1</v>
      </c>
      <c r="I278" s="74">
        <v>13</v>
      </c>
      <c r="J278" s="74">
        <v>19</v>
      </c>
      <c r="K278" s="80">
        <v>0.55486111111111114</v>
      </c>
      <c r="L278" s="76" t="s">
        <v>377</v>
      </c>
      <c r="M278" s="74" t="s">
        <v>656</v>
      </c>
      <c r="N278" s="74">
        <v>109</v>
      </c>
      <c r="O278" s="74">
        <v>1</v>
      </c>
      <c r="P278" s="74" t="s">
        <v>242</v>
      </c>
      <c r="Q278" s="13" t="s">
        <v>245</v>
      </c>
      <c r="R278" s="74">
        <v>2</v>
      </c>
      <c r="S278" t="str">
        <f t="shared" si="16"/>
        <v>Serena</v>
      </c>
      <c r="T278">
        <f t="shared" si="17"/>
        <v>17.84</v>
      </c>
      <c r="U278">
        <f t="shared" si="18"/>
        <v>39.284999999999997</v>
      </c>
      <c r="V278">
        <f t="shared" si="19"/>
        <v>0.45411734758813799</v>
      </c>
    </row>
    <row r="279" spans="1:22" x14ac:dyDescent="0.25">
      <c r="A279" s="73">
        <v>4</v>
      </c>
      <c r="B279" s="74" t="s">
        <v>247</v>
      </c>
      <c r="C279" s="77">
        <v>42481</v>
      </c>
      <c r="D279" s="78">
        <v>0.53125</v>
      </c>
      <c r="E279" s="78">
        <v>0.59375</v>
      </c>
      <c r="F279" s="78" t="s">
        <v>566</v>
      </c>
      <c r="G279" s="74">
        <v>13</v>
      </c>
      <c r="H279" s="79">
        <v>2</v>
      </c>
      <c r="I279" s="74">
        <v>13</v>
      </c>
      <c r="J279" s="74">
        <v>20</v>
      </c>
      <c r="K279" s="80">
        <v>0.55555555555555558</v>
      </c>
      <c r="L279" s="76" t="s">
        <v>321</v>
      </c>
      <c r="M279" s="74" t="s">
        <v>656</v>
      </c>
      <c r="N279" s="74">
        <v>105</v>
      </c>
      <c r="O279" s="74">
        <v>1</v>
      </c>
      <c r="P279" s="74" t="s">
        <v>242</v>
      </c>
      <c r="Q279" s="13" t="s">
        <v>245</v>
      </c>
      <c r="R279" s="74">
        <v>1</v>
      </c>
      <c r="S279" t="str">
        <f t="shared" si="16"/>
        <v>Serena</v>
      </c>
      <c r="T279">
        <f t="shared" si="17"/>
        <v>7.97</v>
      </c>
      <c r="U279">
        <f t="shared" si="18"/>
        <v>39.284999999999997</v>
      </c>
      <c r="V279">
        <f t="shared" si="19"/>
        <v>0.20287641593483519</v>
      </c>
    </row>
    <row r="280" spans="1:22" x14ac:dyDescent="0.25">
      <c r="A280" s="73">
        <v>4</v>
      </c>
      <c r="B280" s="74" t="s">
        <v>247</v>
      </c>
      <c r="C280" s="77">
        <v>42481</v>
      </c>
      <c r="D280" s="78">
        <v>0.53125</v>
      </c>
      <c r="E280" s="78">
        <v>0.59375</v>
      </c>
      <c r="F280" s="78" t="s">
        <v>566</v>
      </c>
      <c r="G280" s="74">
        <v>13</v>
      </c>
      <c r="H280" s="79">
        <v>3</v>
      </c>
      <c r="I280" s="74">
        <v>13</v>
      </c>
      <c r="J280" s="74">
        <v>20</v>
      </c>
      <c r="K280" s="80">
        <v>0.55555555555555558</v>
      </c>
      <c r="L280" s="76" t="s">
        <v>378</v>
      </c>
      <c r="M280" s="74" t="s">
        <v>656</v>
      </c>
      <c r="N280" s="74">
        <v>107</v>
      </c>
      <c r="O280" s="74">
        <v>1</v>
      </c>
      <c r="P280" s="74" t="s">
        <v>246</v>
      </c>
      <c r="Q280" s="13" t="s">
        <v>245</v>
      </c>
      <c r="R280" s="74">
        <v>2</v>
      </c>
      <c r="S280" t="str">
        <f t="shared" si="16"/>
        <v>Serena</v>
      </c>
      <c r="T280">
        <f t="shared" si="17"/>
        <v>17.84</v>
      </c>
      <c r="U280">
        <f t="shared" si="18"/>
        <v>39.284999999999997</v>
      </c>
      <c r="V280">
        <f t="shared" si="19"/>
        <v>0.45411734758813799</v>
      </c>
    </row>
    <row r="281" spans="1:22" x14ac:dyDescent="0.25">
      <c r="A281" s="73">
        <v>4</v>
      </c>
      <c r="B281" s="74" t="s">
        <v>247</v>
      </c>
      <c r="C281" s="77">
        <v>42481</v>
      </c>
      <c r="D281" s="78">
        <v>0.53125</v>
      </c>
      <c r="E281" s="78">
        <v>0.59375</v>
      </c>
      <c r="F281" s="78" t="s">
        <v>566</v>
      </c>
      <c r="G281" s="74">
        <v>13</v>
      </c>
      <c r="H281" s="79">
        <v>4</v>
      </c>
      <c r="I281" s="74">
        <v>13</v>
      </c>
      <c r="J281" s="74">
        <v>21</v>
      </c>
      <c r="K281" s="80">
        <v>0.55625000000000002</v>
      </c>
      <c r="L281" s="76" t="s">
        <v>522</v>
      </c>
      <c r="M281" s="74" t="s">
        <v>656</v>
      </c>
      <c r="N281" s="74">
        <v>109</v>
      </c>
      <c r="O281" s="74">
        <v>1</v>
      </c>
      <c r="P281" s="74" t="s">
        <v>242</v>
      </c>
      <c r="Q281" s="13" t="s">
        <v>245</v>
      </c>
      <c r="R281" s="74">
        <v>1</v>
      </c>
      <c r="S281" t="str">
        <f t="shared" si="16"/>
        <v>Serena</v>
      </c>
      <c r="T281">
        <f t="shared" si="17"/>
        <v>7.97</v>
      </c>
      <c r="U281">
        <f t="shared" si="18"/>
        <v>39.284999999999997</v>
      </c>
      <c r="V281">
        <f t="shared" si="19"/>
        <v>0.20287641593483519</v>
      </c>
    </row>
    <row r="282" spans="1:22" x14ac:dyDescent="0.25">
      <c r="A282" s="73">
        <v>4</v>
      </c>
      <c r="B282" s="74" t="s">
        <v>247</v>
      </c>
      <c r="C282" s="77">
        <v>42481</v>
      </c>
      <c r="D282" s="78">
        <v>0.53125</v>
      </c>
      <c r="E282" s="78">
        <v>0.59375</v>
      </c>
      <c r="F282" s="78" t="s">
        <v>566</v>
      </c>
      <c r="G282" s="74">
        <v>13</v>
      </c>
      <c r="H282" s="79">
        <v>5</v>
      </c>
      <c r="I282" s="74">
        <v>13</v>
      </c>
      <c r="J282" s="74">
        <v>23</v>
      </c>
      <c r="K282" s="80">
        <v>0.55763888888888891</v>
      </c>
      <c r="L282" s="76" t="s">
        <v>379</v>
      </c>
      <c r="M282" s="74" t="s">
        <v>656</v>
      </c>
      <c r="N282" s="74">
        <v>103</v>
      </c>
      <c r="O282" s="74">
        <v>1</v>
      </c>
      <c r="P282" s="74" t="s">
        <v>246</v>
      </c>
      <c r="Q282" s="13" t="s">
        <v>245</v>
      </c>
      <c r="R282" s="74">
        <v>2</v>
      </c>
      <c r="S282" t="str">
        <f t="shared" si="16"/>
        <v>Serena</v>
      </c>
      <c r="T282">
        <f t="shared" si="17"/>
        <v>17.84</v>
      </c>
      <c r="U282">
        <f t="shared" si="18"/>
        <v>39.284999999999997</v>
      </c>
      <c r="V282">
        <f t="shared" si="19"/>
        <v>0.45411734758813799</v>
      </c>
    </row>
    <row r="283" spans="1:22" x14ac:dyDescent="0.25">
      <c r="A283" s="73">
        <v>4</v>
      </c>
      <c r="B283" s="74" t="s">
        <v>247</v>
      </c>
      <c r="C283" s="77">
        <v>42481</v>
      </c>
      <c r="D283" s="78">
        <v>0.53125</v>
      </c>
      <c r="E283" s="78">
        <v>0.59375</v>
      </c>
      <c r="F283" s="78" t="s">
        <v>566</v>
      </c>
      <c r="G283" s="74">
        <v>13</v>
      </c>
      <c r="H283" s="79">
        <v>6</v>
      </c>
      <c r="I283" s="74">
        <v>13</v>
      </c>
      <c r="J283" s="74">
        <v>23</v>
      </c>
      <c r="K283" s="80">
        <v>0.55763888888888891</v>
      </c>
      <c r="L283" s="76" t="s">
        <v>325</v>
      </c>
      <c r="M283" s="74" t="s">
        <v>656</v>
      </c>
      <c r="N283" s="74">
        <v>105</v>
      </c>
      <c r="O283" s="74">
        <v>1</v>
      </c>
      <c r="P283" s="74" t="s">
        <v>242</v>
      </c>
      <c r="Q283" s="13" t="s">
        <v>245</v>
      </c>
      <c r="R283" s="74">
        <v>1</v>
      </c>
      <c r="S283" t="str">
        <f t="shared" si="16"/>
        <v>Serena</v>
      </c>
      <c r="T283">
        <f t="shared" si="17"/>
        <v>7.97</v>
      </c>
      <c r="U283">
        <f t="shared" si="18"/>
        <v>39.284999999999997</v>
      </c>
      <c r="V283">
        <f t="shared" si="19"/>
        <v>0.20287641593483519</v>
      </c>
    </row>
    <row r="284" spans="1:22" x14ac:dyDescent="0.25">
      <c r="A284" s="73">
        <v>4</v>
      </c>
      <c r="B284" s="74" t="s">
        <v>247</v>
      </c>
      <c r="C284" s="77">
        <v>42481</v>
      </c>
      <c r="D284" s="78">
        <v>0.53125</v>
      </c>
      <c r="E284" s="78">
        <v>0.59375</v>
      </c>
      <c r="F284" s="78" t="s">
        <v>566</v>
      </c>
      <c r="G284" s="74">
        <v>13</v>
      </c>
      <c r="H284" s="79">
        <v>7</v>
      </c>
      <c r="I284" s="74">
        <v>13</v>
      </c>
      <c r="J284" s="74">
        <v>24</v>
      </c>
      <c r="K284" s="80">
        <v>0.55833333333333335</v>
      </c>
      <c r="L284" s="76" t="s">
        <v>344</v>
      </c>
      <c r="M284" s="74" t="s">
        <v>656</v>
      </c>
      <c r="N284" s="74">
        <v>102</v>
      </c>
      <c r="O284" s="74">
        <v>1</v>
      </c>
      <c r="P284" s="74" t="s">
        <v>246</v>
      </c>
      <c r="Q284" s="13" t="s">
        <v>245</v>
      </c>
      <c r="R284" s="74">
        <v>1</v>
      </c>
      <c r="S284" t="str">
        <f t="shared" si="16"/>
        <v>Serena</v>
      </c>
      <c r="T284">
        <f t="shared" si="17"/>
        <v>7.97</v>
      </c>
      <c r="U284">
        <f t="shared" si="18"/>
        <v>39.284999999999997</v>
      </c>
      <c r="V284">
        <f t="shared" si="19"/>
        <v>0.20287641593483519</v>
      </c>
    </row>
    <row r="285" spans="1:22" x14ac:dyDescent="0.25">
      <c r="A285" s="73">
        <v>4</v>
      </c>
      <c r="B285" s="74" t="s">
        <v>247</v>
      </c>
      <c r="C285" s="77">
        <v>42481</v>
      </c>
      <c r="D285" s="78">
        <v>0.53125</v>
      </c>
      <c r="E285" s="78">
        <v>0.59375</v>
      </c>
      <c r="F285" s="78" t="s">
        <v>566</v>
      </c>
      <c r="G285" s="74">
        <v>13</v>
      </c>
      <c r="H285" s="79">
        <v>8</v>
      </c>
      <c r="I285" s="74">
        <v>13</v>
      </c>
      <c r="J285" s="74">
        <v>26</v>
      </c>
      <c r="K285" s="80">
        <v>0.55972222222222223</v>
      </c>
      <c r="L285" s="76" t="s">
        <v>380</v>
      </c>
      <c r="M285" s="74" t="s">
        <v>656</v>
      </c>
      <c r="N285" s="74">
        <v>101</v>
      </c>
      <c r="O285" s="74">
        <v>1</v>
      </c>
      <c r="P285" s="74" t="s">
        <v>246</v>
      </c>
      <c r="Q285" s="13" t="s">
        <v>245</v>
      </c>
      <c r="R285" s="74">
        <v>4</v>
      </c>
      <c r="S285" t="str">
        <f t="shared" si="16"/>
        <v>Serena</v>
      </c>
      <c r="T285">
        <f t="shared" si="17"/>
        <v>35.869999999999997</v>
      </c>
      <c r="U285">
        <f t="shared" si="18"/>
        <v>39.284999999999997</v>
      </c>
      <c r="V285">
        <f t="shared" si="19"/>
        <v>0.91307114674812273</v>
      </c>
    </row>
    <row r="286" spans="1:22" x14ac:dyDescent="0.25">
      <c r="A286" s="73">
        <v>4</v>
      </c>
      <c r="B286" s="74" t="s">
        <v>247</v>
      </c>
      <c r="C286" s="77">
        <v>42481</v>
      </c>
      <c r="D286" s="78">
        <v>0.53125</v>
      </c>
      <c r="E286" s="78">
        <v>0.59375</v>
      </c>
      <c r="F286" s="78" t="s">
        <v>566</v>
      </c>
      <c r="G286" s="74">
        <v>13</v>
      </c>
      <c r="H286" s="79">
        <v>9</v>
      </c>
      <c r="I286" s="74">
        <v>13</v>
      </c>
      <c r="J286" s="74">
        <v>26</v>
      </c>
      <c r="K286" s="80">
        <v>0.55972222222222223</v>
      </c>
      <c r="L286" s="76" t="s">
        <v>381</v>
      </c>
      <c r="M286" s="74" t="s">
        <v>656</v>
      </c>
      <c r="N286" s="74">
        <v>102</v>
      </c>
      <c r="O286" s="74">
        <v>1</v>
      </c>
      <c r="P286" s="74" t="s">
        <v>246</v>
      </c>
      <c r="Q286" s="13" t="s">
        <v>245</v>
      </c>
      <c r="R286" s="74">
        <v>2</v>
      </c>
      <c r="S286" t="str">
        <f t="shared" si="16"/>
        <v>Serena</v>
      </c>
      <c r="T286">
        <f t="shared" si="17"/>
        <v>17.84</v>
      </c>
      <c r="U286">
        <f t="shared" si="18"/>
        <v>39.284999999999997</v>
      </c>
      <c r="V286">
        <f t="shared" si="19"/>
        <v>0.45411734758813799</v>
      </c>
    </row>
    <row r="287" spans="1:22" x14ac:dyDescent="0.25">
      <c r="A287" s="73">
        <v>4</v>
      </c>
      <c r="B287" s="74" t="s">
        <v>247</v>
      </c>
      <c r="C287" s="77">
        <v>42481</v>
      </c>
      <c r="D287" s="78">
        <v>0.53125</v>
      </c>
      <c r="E287" s="78">
        <v>0.59375</v>
      </c>
      <c r="F287" s="78" t="s">
        <v>566</v>
      </c>
      <c r="G287" s="74">
        <v>13</v>
      </c>
      <c r="H287" s="79">
        <v>10</v>
      </c>
      <c r="I287" s="74">
        <v>13</v>
      </c>
      <c r="J287" s="74">
        <v>28</v>
      </c>
      <c r="K287" s="80">
        <v>0.56111111111111112</v>
      </c>
      <c r="L287" s="76" t="s">
        <v>382</v>
      </c>
      <c r="M287" s="74" t="s">
        <v>656</v>
      </c>
      <c r="N287" s="74">
        <v>109</v>
      </c>
      <c r="O287" s="74">
        <v>1</v>
      </c>
      <c r="P287" s="74" t="s">
        <v>242</v>
      </c>
      <c r="Q287" s="13" t="s">
        <v>245</v>
      </c>
      <c r="R287" s="74">
        <v>2</v>
      </c>
      <c r="S287" t="str">
        <f t="shared" si="16"/>
        <v>Serena</v>
      </c>
      <c r="T287">
        <f t="shared" si="17"/>
        <v>17.84</v>
      </c>
      <c r="U287">
        <f t="shared" si="18"/>
        <v>39.284999999999997</v>
      </c>
      <c r="V287">
        <f t="shared" si="19"/>
        <v>0.45411734758813799</v>
      </c>
    </row>
    <row r="288" spans="1:22" x14ac:dyDescent="0.25">
      <c r="A288" s="73">
        <v>4</v>
      </c>
      <c r="B288" s="74" t="s">
        <v>247</v>
      </c>
      <c r="C288" s="77">
        <v>42481</v>
      </c>
      <c r="D288" s="78">
        <v>0.53125</v>
      </c>
      <c r="E288" s="78">
        <v>0.59375</v>
      </c>
      <c r="F288" s="78" t="s">
        <v>566</v>
      </c>
      <c r="G288" s="74">
        <v>13</v>
      </c>
      <c r="H288" s="79">
        <v>11</v>
      </c>
      <c r="I288" s="74">
        <v>13</v>
      </c>
      <c r="J288" s="74">
        <v>28</v>
      </c>
      <c r="K288" s="80">
        <v>0.56111111111111112</v>
      </c>
      <c r="L288" s="76" t="s">
        <v>383</v>
      </c>
      <c r="M288" s="74" t="s">
        <v>656</v>
      </c>
      <c r="N288" s="74">
        <v>106</v>
      </c>
      <c r="O288" s="74">
        <v>1</v>
      </c>
      <c r="P288" s="74" t="s">
        <v>242</v>
      </c>
      <c r="Q288" s="13" t="s">
        <v>245</v>
      </c>
      <c r="R288" s="74">
        <v>1</v>
      </c>
      <c r="S288" t="str">
        <f t="shared" si="16"/>
        <v>Serena</v>
      </c>
      <c r="T288">
        <f t="shared" si="17"/>
        <v>7.97</v>
      </c>
      <c r="U288">
        <f t="shared" si="18"/>
        <v>39.284999999999997</v>
      </c>
      <c r="V288">
        <f t="shared" si="19"/>
        <v>0.20287641593483519</v>
      </c>
    </row>
    <row r="289" spans="1:22" x14ac:dyDescent="0.25">
      <c r="A289" s="73">
        <v>4</v>
      </c>
      <c r="B289" s="74" t="s">
        <v>247</v>
      </c>
      <c r="C289" s="77">
        <v>42481</v>
      </c>
      <c r="D289" s="78">
        <v>0.53125</v>
      </c>
      <c r="E289" s="78">
        <v>0.59375</v>
      </c>
      <c r="F289" s="78" t="s">
        <v>566</v>
      </c>
      <c r="G289" s="74">
        <v>13</v>
      </c>
      <c r="H289" s="79">
        <v>12</v>
      </c>
      <c r="I289" s="74">
        <v>13</v>
      </c>
      <c r="J289" s="74">
        <v>28</v>
      </c>
      <c r="K289" s="80">
        <v>0.56111111111111112</v>
      </c>
      <c r="L289" s="76" t="s">
        <v>299</v>
      </c>
      <c r="M289" s="74" t="s">
        <v>656</v>
      </c>
      <c r="N289" s="74">
        <v>103</v>
      </c>
      <c r="O289" s="74">
        <v>1</v>
      </c>
      <c r="P289" s="74" t="s">
        <v>246</v>
      </c>
      <c r="Q289" s="13" t="s">
        <v>245</v>
      </c>
      <c r="R289" s="74">
        <v>1</v>
      </c>
      <c r="S289" t="str">
        <f t="shared" si="16"/>
        <v>Serena</v>
      </c>
      <c r="T289">
        <f t="shared" si="17"/>
        <v>7.97</v>
      </c>
      <c r="U289">
        <f t="shared" si="18"/>
        <v>39.284999999999997</v>
      </c>
      <c r="V289">
        <f t="shared" si="19"/>
        <v>0.20287641593483519</v>
      </c>
    </row>
    <row r="290" spans="1:22" x14ac:dyDescent="0.25">
      <c r="A290" s="73">
        <v>4</v>
      </c>
      <c r="B290" s="74" t="s">
        <v>247</v>
      </c>
      <c r="C290" s="77">
        <v>42481</v>
      </c>
      <c r="D290" s="78">
        <v>0.53125</v>
      </c>
      <c r="E290" s="78">
        <v>0.59375</v>
      </c>
      <c r="F290" s="78" t="s">
        <v>566</v>
      </c>
      <c r="G290" s="74">
        <v>13</v>
      </c>
      <c r="H290" s="79">
        <v>13</v>
      </c>
      <c r="I290" s="74">
        <v>13</v>
      </c>
      <c r="J290" s="74">
        <v>29</v>
      </c>
      <c r="K290" s="80">
        <v>0.56180555555555556</v>
      </c>
      <c r="L290" s="76" t="s">
        <v>329</v>
      </c>
      <c r="M290" s="74" t="s">
        <v>656</v>
      </c>
      <c r="N290" s="74">
        <v>105</v>
      </c>
      <c r="O290" s="74">
        <v>1</v>
      </c>
      <c r="P290" s="74" t="s">
        <v>242</v>
      </c>
      <c r="Q290" s="13" t="s">
        <v>245</v>
      </c>
      <c r="R290" s="74">
        <v>1</v>
      </c>
      <c r="S290" t="str">
        <f t="shared" si="16"/>
        <v>Serena</v>
      </c>
      <c r="T290">
        <f t="shared" si="17"/>
        <v>7.97</v>
      </c>
      <c r="U290">
        <f t="shared" si="18"/>
        <v>39.284999999999997</v>
      </c>
      <c r="V290">
        <f t="shared" si="19"/>
        <v>0.20287641593483519</v>
      </c>
    </row>
    <row r="291" spans="1:22" x14ac:dyDescent="0.25">
      <c r="A291" s="73">
        <v>4</v>
      </c>
      <c r="B291" s="74" t="s">
        <v>247</v>
      </c>
      <c r="C291" s="77">
        <v>42481</v>
      </c>
      <c r="D291" s="78">
        <v>0.53125</v>
      </c>
      <c r="E291" s="78">
        <v>0.59375</v>
      </c>
      <c r="F291" s="78" t="s">
        <v>566</v>
      </c>
      <c r="G291" s="74">
        <v>13</v>
      </c>
      <c r="H291" s="79">
        <v>14</v>
      </c>
      <c r="I291" s="74">
        <v>13</v>
      </c>
      <c r="J291" s="74">
        <v>29</v>
      </c>
      <c r="K291" s="80">
        <v>0.56180555555555556</v>
      </c>
      <c r="L291" s="76" t="s">
        <v>258</v>
      </c>
      <c r="M291" s="74" t="s">
        <v>656</v>
      </c>
      <c r="N291" s="74">
        <v>107</v>
      </c>
      <c r="O291" s="74">
        <v>1</v>
      </c>
      <c r="P291" s="74" t="s">
        <v>246</v>
      </c>
      <c r="Q291" s="13" t="s">
        <v>245</v>
      </c>
      <c r="R291" s="74">
        <v>2</v>
      </c>
      <c r="S291" t="str">
        <f t="shared" si="16"/>
        <v>Serena</v>
      </c>
      <c r="T291">
        <f t="shared" si="17"/>
        <v>17.84</v>
      </c>
      <c r="U291">
        <f t="shared" si="18"/>
        <v>39.284999999999997</v>
      </c>
      <c r="V291">
        <f t="shared" si="19"/>
        <v>0.45411734758813799</v>
      </c>
    </row>
    <row r="292" spans="1:22" x14ac:dyDescent="0.25">
      <c r="A292" s="73">
        <v>4</v>
      </c>
      <c r="B292" s="74" t="s">
        <v>247</v>
      </c>
      <c r="C292" s="77">
        <v>42481</v>
      </c>
      <c r="D292" s="78">
        <v>0.53125</v>
      </c>
      <c r="E292" s="78">
        <v>0.59375</v>
      </c>
      <c r="F292" s="78" t="s">
        <v>566</v>
      </c>
      <c r="G292" s="74">
        <v>13</v>
      </c>
      <c r="H292" s="79">
        <v>15</v>
      </c>
      <c r="I292" s="74">
        <v>13</v>
      </c>
      <c r="J292" s="74">
        <v>30</v>
      </c>
      <c r="K292" s="80">
        <v>0.5625</v>
      </c>
      <c r="L292" s="76" t="s">
        <v>384</v>
      </c>
      <c r="M292" s="74" t="s">
        <v>656</v>
      </c>
      <c r="N292" s="74">
        <v>102</v>
      </c>
      <c r="O292" s="74">
        <v>1</v>
      </c>
      <c r="P292" s="74" t="s">
        <v>246</v>
      </c>
      <c r="Q292" s="13" t="s">
        <v>245</v>
      </c>
      <c r="R292" s="74">
        <v>1</v>
      </c>
      <c r="S292" t="str">
        <f t="shared" si="16"/>
        <v>Serena</v>
      </c>
      <c r="T292">
        <f t="shared" si="17"/>
        <v>7.97</v>
      </c>
      <c r="U292">
        <f t="shared" si="18"/>
        <v>39.284999999999997</v>
      </c>
      <c r="V292">
        <f t="shared" si="19"/>
        <v>0.20287641593483519</v>
      </c>
    </row>
    <row r="293" spans="1:22" x14ac:dyDescent="0.25">
      <c r="A293" s="73">
        <v>4</v>
      </c>
      <c r="B293" s="74" t="s">
        <v>247</v>
      </c>
      <c r="C293" s="77">
        <v>42481</v>
      </c>
      <c r="D293" s="78">
        <v>0.53125</v>
      </c>
      <c r="E293" s="78">
        <v>0.59375</v>
      </c>
      <c r="F293" s="78" t="s">
        <v>566</v>
      </c>
      <c r="G293" s="74">
        <v>13</v>
      </c>
      <c r="H293" s="79">
        <v>16</v>
      </c>
      <c r="I293" s="74">
        <v>13</v>
      </c>
      <c r="J293" s="74">
        <v>31</v>
      </c>
      <c r="K293" s="80">
        <v>0.56319444444444444</v>
      </c>
      <c r="L293" s="76" t="s">
        <v>523</v>
      </c>
      <c r="M293" s="74" t="s">
        <v>656</v>
      </c>
      <c r="N293" s="74">
        <v>106</v>
      </c>
      <c r="O293" s="74">
        <v>1</v>
      </c>
      <c r="P293" s="74" t="s">
        <v>242</v>
      </c>
      <c r="Q293" s="13" t="s">
        <v>245</v>
      </c>
      <c r="R293" s="74">
        <v>1</v>
      </c>
      <c r="S293" t="str">
        <f t="shared" si="16"/>
        <v>Serena</v>
      </c>
      <c r="T293">
        <f t="shared" si="17"/>
        <v>7.97</v>
      </c>
      <c r="U293">
        <f t="shared" si="18"/>
        <v>39.284999999999997</v>
      </c>
      <c r="V293">
        <f t="shared" si="19"/>
        <v>0.20287641593483519</v>
      </c>
    </row>
    <row r="294" spans="1:22" x14ac:dyDescent="0.25">
      <c r="A294" s="73">
        <v>4</v>
      </c>
      <c r="B294" s="74" t="s">
        <v>247</v>
      </c>
      <c r="C294" s="77">
        <v>42481</v>
      </c>
      <c r="D294" s="78">
        <v>0.53125</v>
      </c>
      <c r="E294" s="78">
        <v>0.59375</v>
      </c>
      <c r="F294" s="78" t="s">
        <v>566</v>
      </c>
      <c r="G294" s="74">
        <v>13</v>
      </c>
      <c r="H294" s="79">
        <v>17</v>
      </c>
      <c r="I294" s="74">
        <v>13</v>
      </c>
      <c r="J294" s="74">
        <v>31</v>
      </c>
      <c r="K294" s="80">
        <v>0.56319444444444444</v>
      </c>
      <c r="L294" s="76" t="s">
        <v>331</v>
      </c>
      <c r="M294" s="74" t="s">
        <v>656</v>
      </c>
      <c r="N294" s="74">
        <v>105</v>
      </c>
      <c r="O294" s="74">
        <v>1</v>
      </c>
      <c r="P294" s="74" t="s">
        <v>242</v>
      </c>
      <c r="Q294" s="13" t="s">
        <v>245</v>
      </c>
      <c r="R294" s="74">
        <v>1</v>
      </c>
      <c r="S294" t="str">
        <f t="shared" si="16"/>
        <v>Serena</v>
      </c>
      <c r="T294">
        <f t="shared" si="17"/>
        <v>7.97</v>
      </c>
      <c r="U294">
        <f t="shared" si="18"/>
        <v>39.284999999999997</v>
      </c>
      <c r="V294">
        <f t="shared" si="19"/>
        <v>0.20287641593483519</v>
      </c>
    </row>
    <row r="295" spans="1:22" x14ac:dyDescent="0.25">
      <c r="A295" s="73">
        <v>4</v>
      </c>
      <c r="B295" s="74" t="s">
        <v>247</v>
      </c>
      <c r="C295" s="77">
        <v>42481</v>
      </c>
      <c r="D295" s="78">
        <v>0.53125</v>
      </c>
      <c r="E295" s="78">
        <v>0.59375</v>
      </c>
      <c r="F295" s="78" t="s">
        <v>566</v>
      </c>
      <c r="G295" s="74">
        <v>13</v>
      </c>
      <c r="H295" s="79">
        <v>18</v>
      </c>
      <c r="I295" s="74">
        <v>13</v>
      </c>
      <c r="J295" s="74">
        <v>32</v>
      </c>
      <c r="K295" s="80">
        <v>0.56388888888888888</v>
      </c>
      <c r="L295" s="76" t="s">
        <v>385</v>
      </c>
      <c r="M295" s="74" t="s">
        <v>656</v>
      </c>
      <c r="N295" s="74">
        <v>109</v>
      </c>
      <c r="O295" s="74">
        <v>1</v>
      </c>
      <c r="P295" s="74" t="s">
        <v>242</v>
      </c>
      <c r="Q295" s="13" t="s">
        <v>245</v>
      </c>
      <c r="R295" s="74">
        <v>1</v>
      </c>
      <c r="S295" t="str">
        <f t="shared" si="16"/>
        <v>Serena</v>
      </c>
      <c r="T295">
        <f t="shared" si="17"/>
        <v>7.97</v>
      </c>
      <c r="U295">
        <f t="shared" si="18"/>
        <v>39.284999999999997</v>
      </c>
      <c r="V295">
        <f t="shared" si="19"/>
        <v>0.20287641593483519</v>
      </c>
    </row>
    <row r="296" spans="1:22" x14ac:dyDescent="0.25">
      <c r="A296" s="73">
        <v>4</v>
      </c>
      <c r="B296" s="74" t="s">
        <v>247</v>
      </c>
      <c r="C296" s="77">
        <v>42481</v>
      </c>
      <c r="D296" s="78">
        <v>0.53125</v>
      </c>
      <c r="E296" s="78">
        <v>0.59375</v>
      </c>
      <c r="F296" s="78" t="s">
        <v>566</v>
      </c>
      <c r="G296" s="74">
        <v>13</v>
      </c>
      <c r="H296" s="79">
        <v>19</v>
      </c>
      <c r="I296" s="74">
        <v>13</v>
      </c>
      <c r="J296" s="74">
        <v>32</v>
      </c>
      <c r="K296" s="80">
        <v>0.56388888888888888</v>
      </c>
      <c r="L296" s="76" t="s">
        <v>386</v>
      </c>
      <c r="M296" s="74" t="s">
        <v>656</v>
      </c>
      <c r="N296" s="74">
        <v>103</v>
      </c>
      <c r="O296" s="74">
        <v>1</v>
      </c>
      <c r="P296" s="74" t="s">
        <v>246</v>
      </c>
      <c r="Q296" s="13" t="s">
        <v>245</v>
      </c>
      <c r="R296" s="74">
        <v>1</v>
      </c>
      <c r="S296" t="str">
        <f t="shared" si="16"/>
        <v>Serena</v>
      </c>
      <c r="T296">
        <f t="shared" si="17"/>
        <v>7.97</v>
      </c>
      <c r="U296">
        <f t="shared" si="18"/>
        <v>39.284999999999997</v>
      </c>
      <c r="V296">
        <f t="shared" si="19"/>
        <v>0.20287641593483519</v>
      </c>
    </row>
    <row r="297" spans="1:22" x14ac:dyDescent="0.25">
      <c r="A297" s="73">
        <v>4</v>
      </c>
      <c r="B297" s="74" t="s">
        <v>247</v>
      </c>
      <c r="C297" s="77">
        <v>42481</v>
      </c>
      <c r="D297" s="78">
        <v>0.53125</v>
      </c>
      <c r="E297" s="78">
        <v>0.59375</v>
      </c>
      <c r="F297" s="78" t="s">
        <v>566</v>
      </c>
      <c r="G297" s="74">
        <v>13</v>
      </c>
      <c r="H297" s="79">
        <v>20</v>
      </c>
      <c r="I297" s="74">
        <v>13</v>
      </c>
      <c r="J297" s="74">
        <v>34</v>
      </c>
      <c r="K297" s="80">
        <v>0.56527777777777777</v>
      </c>
      <c r="L297" s="76" t="s">
        <v>387</v>
      </c>
      <c r="M297" s="74" t="s">
        <v>656</v>
      </c>
      <c r="N297" s="74">
        <v>101</v>
      </c>
      <c r="O297" s="74">
        <v>1</v>
      </c>
      <c r="P297" s="74" t="s">
        <v>246</v>
      </c>
      <c r="Q297" s="13" t="s">
        <v>245</v>
      </c>
      <c r="R297" s="74">
        <v>4</v>
      </c>
      <c r="S297" t="str">
        <f t="shared" si="16"/>
        <v>Serena</v>
      </c>
      <c r="T297">
        <f t="shared" si="17"/>
        <v>35.869999999999997</v>
      </c>
      <c r="U297">
        <f t="shared" si="18"/>
        <v>39.284999999999997</v>
      </c>
      <c r="V297">
        <f t="shared" si="19"/>
        <v>0.91307114674812273</v>
      </c>
    </row>
    <row r="298" spans="1:22" x14ac:dyDescent="0.25">
      <c r="A298" s="73">
        <v>4</v>
      </c>
      <c r="B298" s="74" t="s">
        <v>247</v>
      </c>
      <c r="C298" s="77">
        <v>42481</v>
      </c>
      <c r="D298" s="78">
        <v>0.53125</v>
      </c>
      <c r="E298" s="78">
        <v>0.59375</v>
      </c>
      <c r="F298" s="78" t="s">
        <v>566</v>
      </c>
      <c r="G298" s="74">
        <v>13</v>
      </c>
      <c r="H298" s="79">
        <v>21</v>
      </c>
      <c r="I298" s="74">
        <v>13</v>
      </c>
      <c r="J298" s="74">
        <v>37</v>
      </c>
      <c r="K298" s="80">
        <v>0.56736111111111109</v>
      </c>
      <c r="L298" s="76" t="s">
        <v>388</v>
      </c>
      <c r="M298" s="74" t="s">
        <v>656</v>
      </c>
      <c r="N298" s="74">
        <v>107</v>
      </c>
      <c r="O298" s="74">
        <v>1</v>
      </c>
      <c r="P298" s="74" t="s">
        <v>246</v>
      </c>
      <c r="Q298" s="13" t="s">
        <v>245</v>
      </c>
      <c r="R298" s="74">
        <v>2</v>
      </c>
      <c r="S298" t="str">
        <f t="shared" si="16"/>
        <v>Serena</v>
      </c>
      <c r="T298">
        <f t="shared" si="17"/>
        <v>17.84</v>
      </c>
      <c r="U298">
        <f t="shared" si="18"/>
        <v>39.284999999999997</v>
      </c>
      <c r="V298">
        <f t="shared" si="19"/>
        <v>0.45411734758813799</v>
      </c>
    </row>
    <row r="299" spans="1:22" x14ac:dyDescent="0.25">
      <c r="A299" s="73">
        <v>4</v>
      </c>
      <c r="B299" s="74" t="s">
        <v>247</v>
      </c>
      <c r="C299" s="77">
        <v>42481</v>
      </c>
      <c r="D299" s="78">
        <v>0.53125</v>
      </c>
      <c r="E299" s="78">
        <v>0.59375</v>
      </c>
      <c r="F299" s="78" t="s">
        <v>566</v>
      </c>
      <c r="G299" s="74">
        <v>13</v>
      </c>
      <c r="H299" s="79">
        <v>22</v>
      </c>
      <c r="I299" s="74">
        <v>13</v>
      </c>
      <c r="J299" s="74">
        <v>38</v>
      </c>
      <c r="K299" s="80">
        <v>0.56805555555555554</v>
      </c>
      <c r="L299" s="76" t="s">
        <v>389</v>
      </c>
      <c r="M299" s="74" t="s">
        <v>656</v>
      </c>
      <c r="N299" s="74">
        <v>109</v>
      </c>
      <c r="O299" s="74">
        <v>1</v>
      </c>
      <c r="P299" s="74" t="s">
        <v>242</v>
      </c>
      <c r="Q299" s="13" t="s">
        <v>245</v>
      </c>
      <c r="R299" s="74">
        <v>2</v>
      </c>
      <c r="S299" t="str">
        <f t="shared" si="16"/>
        <v>Serena</v>
      </c>
      <c r="T299">
        <f t="shared" si="17"/>
        <v>17.84</v>
      </c>
      <c r="U299">
        <f t="shared" si="18"/>
        <v>39.284999999999997</v>
      </c>
      <c r="V299">
        <f t="shared" si="19"/>
        <v>0.45411734758813799</v>
      </c>
    </row>
    <row r="300" spans="1:22" x14ac:dyDescent="0.25">
      <c r="A300" s="73">
        <v>4</v>
      </c>
      <c r="B300" s="74" t="s">
        <v>247</v>
      </c>
      <c r="C300" s="77">
        <v>42481</v>
      </c>
      <c r="D300" s="78">
        <v>0.53125</v>
      </c>
      <c r="E300" s="78">
        <v>0.59375</v>
      </c>
      <c r="F300" s="78" t="s">
        <v>566</v>
      </c>
      <c r="G300" s="74">
        <v>13</v>
      </c>
      <c r="H300" s="79">
        <v>23</v>
      </c>
      <c r="I300" s="74">
        <v>13</v>
      </c>
      <c r="J300" s="74">
        <v>38</v>
      </c>
      <c r="K300" s="80">
        <v>0.56805555555555554</v>
      </c>
      <c r="L300" s="76" t="s">
        <v>349</v>
      </c>
      <c r="M300" s="74" t="s">
        <v>656</v>
      </c>
      <c r="N300" s="74">
        <v>102</v>
      </c>
      <c r="O300" s="74">
        <v>1</v>
      </c>
      <c r="P300" s="74" t="s">
        <v>246</v>
      </c>
      <c r="Q300" s="13" t="s">
        <v>245</v>
      </c>
      <c r="R300" s="74">
        <v>1</v>
      </c>
      <c r="S300" t="str">
        <f t="shared" si="16"/>
        <v>Serena</v>
      </c>
      <c r="T300">
        <f t="shared" si="17"/>
        <v>7.97</v>
      </c>
      <c r="U300">
        <f t="shared" si="18"/>
        <v>39.284999999999997</v>
      </c>
      <c r="V300">
        <f t="shared" si="19"/>
        <v>0.20287641593483519</v>
      </c>
    </row>
    <row r="301" spans="1:22" x14ac:dyDescent="0.25">
      <c r="A301" s="73">
        <v>4</v>
      </c>
      <c r="B301" s="74" t="s">
        <v>247</v>
      </c>
      <c r="C301" s="77">
        <v>42481</v>
      </c>
      <c r="D301" s="78">
        <v>0.53125</v>
      </c>
      <c r="E301" s="78">
        <v>0.59375</v>
      </c>
      <c r="F301" s="78" t="s">
        <v>566</v>
      </c>
      <c r="G301" s="74">
        <v>13</v>
      </c>
      <c r="H301" s="79">
        <v>24</v>
      </c>
      <c r="I301" s="74">
        <v>13</v>
      </c>
      <c r="J301" s="74">
        <v>39</v>
      </c>
      <c r="K301" s="80">
        <v>0.56874999999999998</v>
      </c>
      <c r="L301" s="76" t="s">
        <v>320</v>
      </c>
      <c r="M301" s="74" t="s">
        <v>656</v>
      </c>
      <c r="N301" s="74">
        <v>106</v>
      </c>
      <c r="O301" s="74">
        <v>1</v>
      </c>
      <c r="P301" s="74" t="s">
        <v>242</v>
      </c>
      <c r="Q301" s="13" t="s">
        <v>245</v>
      </c>
      <c r="R301" s="74">
        <v>2</v>
      </c>
      <c r="S301" t="str">
        <f t="shared" si="16"/>
        <v>Serena</v>
      </c>
      <c r="T301">
        <f t="shared" si="17"/>
        <v>17.84</v>
      </c>
      <c r="U301">
        <f t="shared" si="18"/>
        <v>39.284999999999997</v>
      </c>
      <c r="V301">
        <f t="shared" si="19"/>
        <v>0.45411734758813799</v>
      </c>
    </row>
    <row r="302" spans="1:22" x14ac:dyDescent="0.25">
      <c r="A302" s="73">
        <v>4</v>
      </c>
      <c r="B302" s="74" t="s">
        <v>247</v>
      </c>
      <c r="C302" s="77">
        <v>42481</v>
      </c>
      <c r="D302" s="78">
        <v>0.53125</v>
      </c>
      <c r="E302" s="78">
        <v>0.59375</v>
      </c>
      <c r="F302" s="78" t="s">
        <v>566</v>
      </c>
      <c r="G302" s="74">
        <v>13</v>
      </c>
      <c r="H302" s="79">
        <v>25</v>
      </c>
      <c r="I302" s="74">
        <v>13</v>
      </c>
      <c r="J302" s="74">
        <v>39</v>
      </c>
      <c r="K302" s="80">
        <v>0.56874999999999998</v>
      </c>
      <c r="L302" s="76" t="s">
        <v>390</v>
      </c>
      <c r="M302" s="74" t="s">
        <v>656</v>
      </c>
      <c r="N302" s="74">
        <v>101</v>
      </c>
      <c r="O302" s="74">
        <v>1</v>
      </c>
      <c r="P302" s="74" t="s">
        <v>246</v>
      </c>
      <c r="Q302" s="13" t="s">
        <v>245</v>
      </c>
      <c r="R302" s="74">
        <v>3</v>
      </c>
      <c r="S302" t="str">
        <f t="shared" si="16"/>
        <v>Serena</v>
      </c>
      <c r="T302">
        <f t="shared" si="17"/>
        <v>30.84</v>
      </c>
      <c r="U302">
        <f t="shared" si="18"/>
        <v>39.284999999999997</v>
      </c>
      <c r="V302">
        <f t="shared" si="19"/>
        <v>0.78503245513554798</v>
      </c>
    </row>
    <row r="303" spans="1:22" x14ac:dyDescent="0.25">
      <c r="A303" s="73">
        <v>4</v>
      </c>
      <c r="B303" s="74" t="s">
        <v>247</v>
      </c>
      <c r="C303" s="77">
        <v>42481</v>
      </c>
      <c r="D303" s="78">
        <v>0.53125</v>
      </c>
      <c r="E303" s="78">
        <v>0.59375</v>
      </c>
      <c r="F303" s="78" t="s">
        <v>566</v>
      </c>
      <c r="G303" s="74">
        <v>13</v>
      </c>
      <c r="H303" s="79">
        <v>26</v>
      </c>
      <c r="I303" s="74">
        <v>13</v>
      </c>
      <c r="J303" s="74">
        <v>43</v>
      </c>
      <c r="K303" s="80">
        <v>0.57152777777777775</v>
      </c>
      <c r="L303" s="76" t="s">
        <v>311</v>
      </c>
      <c r="M303" s="74" t="s">
        <v>656</v>
      </c>
      <c r="N303" s="74">
        <v>103</v>
      </c>
      <c r="O303" s="74">
        <v>1</v>
      </c>
      <c r="P303" s="74" t="s">
        <v>246</v>
      </c>
      <c r="Q303" s="13" t="s">
        <v>245</v>
      </c>
      <c r="R303" s="74">
        <v>2</v>
      </c>
      <c r="S303" t="str">
        <f t="shared" si="16"/>
        <v>Serena</v>
      </c>
      <c r="T303">
        <f t="shared" si="17"/>
        <v>17.84</v>
      </c>
      <c r="U303">
        <f t="shared" si="18"/>
        <v>39.284999999999997</v>
      </c>
      <c r="V303">
        <f t="shared" si="19"/>
        <v>0.45411734758813799</v>
      </c>
    </row>
    <row r="304" spans="1:22" x14ac:dyDescent="0.25">
      <c r="A304" s="73">
        <v>4</v>
      </c>
      <c r="B304" s="74" t="s">
        <v>247</v>
      </c>
      <c r="C304" s="77">
        <v>42481</v>
      </c>
      <c r="D304" s="78">
        <v>0.53125</v>
      </c>
      <c r="E304" s="78">
        <v>0.59375</v>
      </c>
      <c r="F304" s="78" t="s">
        <v>566</v>
      </c>
      <c r="G304" s="74">
        <v>13</v>
      </c>
      <c r="H304" s="79">
        <v>27</v>
      </c>
      <c r="I304" s="74">
        <v>13</v>
      </c>
      <c r="J304" s="74">
        <v>43</v>
      </c>
      <c r="K304" s="80">
        <v>0.57152777777777775</v>
      </c>
      <c r="L304" s="76" t="s">
        <v>315</v>
      </c>
      <c r="M304" s="74" t="s">
        <v>656</v>
      </c>
      <c r="N304" s="74">
        <v>109</v>
      </c>
      <c r="O304" s="74">
        <v>1</v>
      </c>
      <c r="P304" s="74" t="s">
        <v>242</v>
      </c>
      <c r="Q304" s="13" t="s">
        <v>245</v>
      </c>
      <c r="R304" s="74">
        <v>3</v>
      </c>
      <c r="S304" t="str">
        <f t="shared" si="16"/>
        <v>Serena</v>
      </c>
      <c r="T304">
        <f t="shared" si="17"/>
        <v>30.84</v>
      </c>
      <c r="U304">
        <f t="shared" si="18"/>
        <v>39.284999999999997</v>
      </c>
      <c r="V304">
        <f t="shared" si="19"/>
        <v>0.78503245513554798</v>
      </c>
    </row>
    <row r="305" spans="1:22" x14ac:dyDescent="0.25">
      <c r="A305" s="73">
        <v>4</v>
      </c>
      <c r="B305" s="74" t="s">
        <v>247</v>
      </c>
      <c r="C305" s="77">
        <v>42481</v>
      </c>
      <c r="D305" s="78">
        <v>0.53125</v>
      </c>
      <c r="E305" s="78">
        <v>0.59375</v>
      </c>
      <c r="F305" s="78" t="s">
        <v>566</v>
      </c>
      <c r="G305" s="74">
        <v>13</v>
      </c>
      <c r="H305" s="79">
        <v>28</v>
      </c>
      <c r="I305" s="74">
        <v>13</v>
      </c>
      <c r="J305" s="74">
        <v>48</v>
      </c>
      <c r="K305" s="80">
        <v>0.57500000000000007</v>
      </c>
      <c r="L305" s="76" t="s">
        <v>337</v>
      </c>
      <c r="M305" s="74" t="s">
        <v>656</v>
      </c>
      <c r="N305" s="74">
        <v>105</v>
      </c>
      <c r="O305" s="74">
        <v>1</v>
      </c>
      <c r="P305" s="74" t="s">
        <v>242</v>
      </c>
      <c r="Q305" s="13" t="s">
        <v>245</v>
      </c>
      <c r="R305" s="74">
        <v>2</v>
      </c>
      <c r="S305" t="str">
        <f t="shared" si="16"/>
        <v>Serena</v>
      </c>
      <c r="T305">
        <f t="shared" si="17"/>
        <v>17.84</v>
      </c>
      <c r="U305">
        <f t="shared" si="18"/>
        <v>39.284999999999997</v>
      </c>
      <c r="V305">
        <f t="shared" si="19"/>
        <v>0.45411734758813799</v>
      </c>
    </row>
    <row r="306" spans="1:22" x14ac:dyDescent="0.25">
      <c r="A306" s="73">
        <v>4</v>
      </c>
      <c r="B306" s="74" t="s">
        <v>247</v>
      </c>
      <c r="C306" s="77">
        <v>42481</v>
      </c>
      <c r="D306" s="78">
        <v>0.53125</v>
      </c>
      <c r="E306" s="78">
        <v>0.59375</v>
      </c>
      <c r="F306" s="78" t="s">
        <v>566</v>
      </c>
      <c r="G306" s="74">
        <v>13</v>
      </c>
      <c r="H306" s="79">
        <v>29</v>
      </c>
      <c r="I306" s="74">
        <v>13</v>
      </c>
      <c r="J306" s="74">
        <v>49</v>
      </c>
      <c r="K306" s="80">
        <v>0.5756944444444444</v>
      </c>
      <c r="L306" s="76" t="s">
        <v>391</v>
      </c>
      <c r="M306" s="74" t="s">
        <v>656</v>
      </c>
      <c r="N306" s="74">
        <v>102</v>
      </c>
      <c r="O306" s="74">
        <v>1</v>
      </c>
      <c r="P306" s="74" t="s">
        <v>246</v>
      </c>
      <c r="Q306" s="13" t="s">
        <v>245</v>
      </c>
      <c r="R306" s="74">
        <v>2</v>
      </c>
      <c r="S306" t="str">
        <f t="shared" si="16"/>
        <v>Serena</v>
      </c>
      <c r="T306">
        <f t="shared" si="17"/>
        <v>17.84</v>
      </c>
      <c r="U306">
        <f t="shared" si="18"/>
        <v>39.284999999999997</v>
      </c>
      <c r="V306">
        <f t="shared" si="19"/>
        <v>0.45411734758813799</v>
      </c>
    </row>
    <row r="307" spans="1:22" x14ac:dyDescent="0.25">
      <c r="A307" s="73">
        <v>4</v>
      </c>
      <c r="B307" s="74" t="s">
        <v>247</v>
      </c>
      <c r="C307" s="77">
        <v>42481</v>
      </c>
      <c r="D307" s="78">
        <v>0.53125</v>
      </c>
      <c r="E307" s="78">
        <v>0.59375</v>
      </c>
      <c r="F307" s="78" t="s">
        <v>566</v>
      </c>
      <c r="G307" s="74">
        <v>13</v>
      </c>
      <c r="H307" s="79">
        <v>30</v>
      </c>
      <c r="I307" s="74">
        <v>13</v>
      </c>
      <c r="J307" s="74">
        <v>49</v>
      </c>
      <c r="K307" s="80">
        <v>0.5756944444444444</v>
      </c>
      <c r="L307" s="76" t="s">
        <v>392</v>
      </c>
      <c r="M307" s="74" t="s">
        <v>656</v>
      </c>
      <c r="N307" s="74">
        <v>109</v>
      </c>
      <c r="O307" s="74">
        <v>1</v>
      </c>
      <c r="P307" s="74" t="s">
        <v>242</v>
      </c>
      <c r="Q307" s="13" t="s">
        <v>245</v>
      </c>
      <c r="R307" s="74">
        <v>1</v>
      </c>
      <c r="S307" t="str">
        <f t="shared" si="16"/>
        <v>Serena</v>
      </c>
      <c r="T307">
        <f t="shared" si="17"/>
        <v>7.97</v>
      </c>
      <c r="U307">
        <f t="shared" si="18"/>
        <v>39.284999999999997</v>
      </c>
      <c r="V307">
        <f t="shared" si="19"/>
        <v>0.20287641593483519</v>
      </c>
    </row>
    <row r="308" spans="1:22" x14ac:dyDescent="0.25">
      <c r="A308" s="73">
        <v>4</v>
      </c>
      <c r="B308" s="74" t="s">
        <v>247</v>
      </c>
      <c r="C308" s="77">
        <v>42481</v>
      </c>
      <c r="D308" s="78">
        <v>0.53125</v>
      </c>
      <c r="E308" s="78">
        <v>0.59375</v>
      </c>
      <c r="F308" s="78" t="s">
        <v>566</v>
      </c>
      <c r="G308" s="74">
        <v>14</v>
      </c>
      <c r="H308" s="79">
        <v>1</v>
      </c>
      <c r="I308" s="74">
        <v>13</v>
      </c>
      <c r="J308" s="74">
        <v>50</v>
      </c>
      <c r="K308" s="80">
        <v>0.57638888888888895</v>
      </c>
      <c r="L308" s="76" t="s">
        <v>393</v>
      </c>
      <c r="M308" s="74" t="s">
        <v>656</v>
      </c>
      <c r="N308" s="74">
        <v>101</v>
      </c>
      <c r="O308" s="74">
        <v>1</v>
      </c>
      <c r="P308" s="74" t="s">
        <v>246</v>
      </c>
      <c r="Q308" s="13" t="s">
        <v>245</v>
      </c>
      <c r="R308" s="74">
        <v>2</v>
      </c>
      <c r="S308" t="str">
        <f t="shared" si="16"/>
        <v>Serena</v>
      </c>
      <c r="T308">
        <f t="shared" si="17"/>
        <v>17.84</v>
      </c>
      <c r="U308">
        <f t="shared" si="18"/>
        <v>39.284999999999997</v>
      </c>
      <c r="V308">
        <f t="shared" si="19"/>
        <v>0.45411734758813799</v>
      </c>
    </row>
    <row r="309" spans="1:22" x14ac:dyDescent="0.25">
      <c r="A309" s="73">
        <v>4</v>
      </c>
      <c r="B309" s="74" t="s">
        <v>247</v>
      </c>
      <c r="C309" s="77">
        <v>42481</v>
      </c>
      <c r="D309" s="78">
        <v>0.53125</v>
      </c>
      <c r="E309" s="78">
        <v>0.59375</v>
      </c>
      <c r="F309" s="78" t="s">
        <v>566</v>
      </c>
      <c r="G309" s="74">
        <v>14</v>
      </c>
      <c r="H309" s="79">
        <v>2</v>
      </c>
      <c r="I309" s="74">
        <v>13</v>
      </c>
      <c r="J309" s="74">
        <v>52</v>
      </c>
      <c r="K309" s="80">
        <v>0.57777777777777783</v>
      </c>
      <c r="L309" s="76" t="s">
        <v>339</v>
      </c>
      <c r="M309" s="74" t="s">
        <v>656</v>
      </c>
      <c r="N309" s="74">
        <v>105</v>
      </c>
      <c r="O309" s="74">
        <v>1</v>
      </c>
      <c r="P309" s="74" t="s">
        <v>242</v>
      </c>
      <c r="Q309" s="13" t="s">
        <v>245</v>
      </c>
      <c r="R309" s="74">
        <v>1</v>
      </c>
      <c r="S309" t="str">
        <f t="shared" si="16"/>
        <v>Serena</v>
      </c>
      <c r="T309">
        <f t="shared" si="17"/>
        <v>7.97</v>
      </c>
      <c r="U309">
        <f t="shared" si="18"/>
        <v>39.284999999999997</v>
      </c>
      <c r="V309">
        <f t="shared" si="19"/>
        <v>0.20287641593483519</v>
      </c>
    </row>
    <row r="310" spans="1:22" x14ac:dyDescent="0.25">
      <c r="A310" s="73">
        <v>4</v>
      </c>
      <c r="B310" s="74" t="s">
        <v>247</v>
      </c>
      <c r="C310" s="77">
        <v>42481</v>
      </c>
      <c r="D310" s="78">
        <v>0.53125</v>
      </c>
      <c r="E310" s="78">
        <v>0.59375</v>
      </c>
      <c r="F310" s="78" t="s">
        <v>566</v>
      </c>
      <c r="G310" s="74">
        <v>14</v>
      </c>
      <c r="H310" s="79">
        <v>3</v>
      </c>
      <c r="I310" s="74">
        <v>13</v>
      </c>
      <c r="J310" s="74">
        <v>53</v>
      </c>
      <c r="K310" s="80">
        <v>0.57847222222222217</v>
      </c>
      <c r="L310" s="76" t="s">
        <v>323</v>
      </c>
      <c r="M310" s="74" t="s">
        <v>656</v>
      </c>
      <c r="N310" s="74">
        <v>106</v>
      </c>
      <c r="O310" s="74">
        <v>1</v>
      </c>
      <c r="P310" s="74" t="s">
        <v>242</v>
      </c>
      <c r="Q310" s="13" t="s">
        <v>245</v>
      </c>
      <c r="R310" s="74">
        <v>2</v>
      </c>
      <c r="S310" t="str">
        <f t="shared" si="16"/>
        <v>Serena</v>
      </c>
      <c r="T310">
        <f t="shared" si="17"/>
        <v>17.84</v>
      </c>
      <c r="U310">
        <f t="shared" si="18"/>
        <v>39.284999999999997</v>
      </c>
      <c r="V310">
        <f t="shared" si="19"/>
        <v>0.45411734758813799</v>
      </c>
    </row>
    <row r="311" spans="1:22" x14ac:dyDescent="0.25">
      <c r="A311" s="73">
        <v>4</v>
      </c>
      <c r="B311" s="74" t="s">
        <v>247</v>
      </c>
      <c r="C311" s="77">
        <v>42481</v>
      </c>
      <c r="D311" s="78">
        <v>0.53125</v>
      </c>
      <c r="E311" s="78">
        <v>0.59375</v>
      </c>
      <c r="F311" s="78" t="s">
        <v>566</v>
      </c>
      <c r="G311" s="74">
        <v>14</v>
      </c>
      <c r="H311" s="79">
        <v>4</v>
      </c>
      <c r="I311" s="74">
        <v>13</v>
      </c>
      <c r="J311" s="74">
        <v>53</v>
      </c>
      <c r="K311" s="80">
        <v>0.57847222222222217</v>
      </c>
      <c r="L311" s="76" t="s">
        <v>278</v>
      </c>
      <c r="M311" s="74" t="s">
        <v>656</v>
      </c>
      <c r="N311" s="74">
        <v>103</v>
      </c>
      <c r="O311" s="74">
        <v>1</v>
      </c>
      <c r="P311" s="74" t="s">
        <v>246</v>
      </c>
      <c r="Q311" s="13" t="s">
        <v>245</v>
      </c>
      <c r="R311" s="74">
        <v>1</v>
      </c>
      <c r="S311" t="str">
        <f t="shared" si="16"/>
        <v>Serena</v>
      </c>
      <c r="T311">
        <f t="shared" si="17"/>
        <v>7.97</v>
      </c>
      <c r="U311">
        <f t="shared" si="18"/>
        <v>39.284999999999997</v>
      </c>
      <c r="V311">
        <f t="shared" si="19"/>
        <v>0.20287641593483519</v>
      </c>
    </row>
    <row r="312" spans="1:22" x14ac:dyDescent="0.25">
      <c r="A312" s="73">
        <v>4</v>
      </c>
      <c r="B312" s="74" t="s">
        <v>247</v>
      </c>
      <c r="C312" s="77">
        <v>42481</v>
      </c>
      <c r="D312" s="78">
        <v>0.53125</v>
      </c>
      <c r="E312" s="78">
        <v>0.59375</v>
      </c>
      <c r="F312" s="78" t="s">
        <v>566</v>
      </c>
      <c r="G312" s="74">
        <v>14</v>
      </c>
      <c r="H312" s="79">
        <v>5</v>
      </c>
      <c r="I312" s="74">
        <v>13</v>
      </c>
      <c r="J312" s="74">
        <v>54</v>
      </c>
      <c r="K312" s="80">
        <v>0.57916666666666672</v>
      </c>
      <c r="L312" s="76" t="s">
        <v>343</v>
      </c>
      <c r="M312" s="74" t="s">
        <v>656</v>
      </c>
      <c r="N312" s="74">
        <v>105</v>
      </c>
      <c r="O312" s="74">
        <v>1</v>
      </c>
      <c r="P312" s="74" t="s">
        <v>242</v>
      </c>
      <c r="Q312" s="13" t="s">
        <v>245</v>
      </c>
      <c r="R312" s="74">
        <v>2</v>
      </c>
      <c r="S312" t="str">
        <f t="shared" si="16"/>
        <v>Serena</v>
      </c>
      <c r="T312">
        <f t="shared" si="17"/>
        <v>17.84</v>
      </c>
      <c r="U312">
        <f t="shared" si="18"/>
        <v>39.284999999999997</v>
      </c>
      <c r="V312">
        <f t="shared" si="19"/>
        <v>0.45411734758813799</v>
      </c>
    </row>
    <row r="313" spans="1:22" x14ac:dyDescent="0.25">
      <c r="A313" s="73">
        <v>4</v>
      </c>
      <c r="B313" s="74" t="s">
        <v>247</v>
      </c>
      <c r="C313" s="77">
        <v>42481</v>
      </c>
      <c r="D313" s="78">
        <v>0.53125</v>
      </c>
      <c r="E313" s="78">
        <v>0.59375</v>
      </c>
      <c r="F313" s="78" t="s">
        <v>566</v>
      </c>
      <c r="G313" s="74">
        <v>14</v>
      </c>
      <c r="H313" s="79">
        <v>6</v>
      </c>
      <c r="I313" s="74">
        <v>13</v>
      </c>
      <c r="J313" s="74">
        <v>54</v>
      </c>
      <c r="K313" s="80">
        <v>0.57916666666666672</v>
      </c>
      <c r="L313" s="76" t="s">
        <v>254</v>
      </c>
      <c r="M313" s="74" t="s">
        <v>656</v>
      </c>
      <c r="N313" s="74">
        <v>106</v>
      </c>
      <c r="O313" s="74">
        <v>1</v>
      </c>
      <c r="P313" s="74" t="s">
        <v>242</v>
      </c>
      <c r="Q313" s="13" t="s">
        <v>245</v>
      </c>
      <c r="R313" s="74">
        <v>3</v>
      </c>
      <c r="S313" t="str">
        <f t="shared" si="16"/>
        <v>Serena</v>
      </c>
      <c r="T313">
        <f t="shared" si="17"/>
        <v>30.84</v>
      </c>
      <c r="U313">
        <f t="shared" si="18"/>
        <v>39.284999999999997</v>
      </c>
      <c r="V313">
        <f t="shared" si="19"/>
        <v>0.78503245513554798</v>
      </c>
    </row>
    <row r="314" spans="1:22" x14ac:dyDescent="0.25">
      <c r="A314" s="73">
        <v>4</v>
      </c>
      <c r="B314" s="74" t="s">
        <v>247</v>
      </c>
      <c r="C314" s="77">
        <v>42481</v>
      </c>
      <c r="D314" s="78">
        <v>0.53125</v>
      </c>
      <c r="E314" s="78">
        <v>0.59375</v>
      </c>
      <c r="F314" s="78" t="s">
        <v>566</v>
      </c>
      <c r="G314" s="74">
        <v>14</v>
      </c>
      <c r="H314" s="79">
        <v>7</v>
      </c>
      <c r="I314" s="74">
        <v>13</v>
      </c>
      <c r="J314" s="74">
        <v>56</v>
      </c>
      <c r="K314" s="80">
        <v>0.5805555555555556</v>
      </c>
      <c r="L314" s="76" t="s">
        <v>319</v>
      </c>
      <c r="M314" s="74" t="s">
        <v>656</v>
      </c>
      <c r="N314" s="74">
        <v>102</v>
      </c>
      <c r="O314" s="74">
        <v>1</v>
      </c>
      <c r="P314" s="74" t="s">
        <v>246</v>
      </c>
      <c r="Q314" s="13" t="s">
        <v>245</v>
      </c>
      <c r="R314" s="74">
        <v>2</v>
      </c>
      <c r="S314" t="str">
        <f t="shared" si="16"/>
        <v>Serena</v>
      </c>
      <c r="T314">
        <f t="shared" si="17"/>
        <v>17.84</v>
      </c>
      <c r="U314">
        <f t="shared" si="18"/>
        <v>39.284999999999997</v>
      </c>
      <c r="V314">
        <f t="shared" si="19"/>
        <v>0.45411734758813799</v>
      </c>
    </row>
    <row r="315" spans="1:22" x14ac:dyDescent="0.25">
      <c r="A315" s="73">
        <v>4</v>
      </c>
      <c r="B315" s="74" t="s">
        <v>247</v>
      </c>
      <c r="C315" s="77">
        <v>42481</v>
      </c>
      <c r="D315" s="78">
        <v>0.53125</v>
      </c>
      <c r="E315" s="78">
        <v>0.59375</v>
      </c>
      <c r="F315" s="78" t="s">
        <v>566</v>
      </c>
      <c r="G315" s="74">
        <v>14</v>
      </c>
      <c r="H315" s="79">
        <v>8</v>
      </c>
      <c r="I315" s="74">
        <v>13</v>
      </c>
      <c r="J315" s="74">
        <v>57</v>
      </c>
      <c r="K315" s="80">
        <v>0.58124999999999993</v>
      </c>
      <c r="L315" s="76" t="s">
        <v>394</v>
      </c>
      <c r="M315" s="74" t="s">
        <v>656</v>
      </c>
      <c r="N315" s="74">
        <v>102</v>
      </c>
      <c r="O315" s="74">
        <v>1</v>
      </c>
      <c r="P315" s="74" t="s">
        <v>246</v>
      </c>
      <c r="Q315" s="13" t="s">
        <v>245</v>
      </c>
      <c r="R315" s="74">
        <v>2</v>
      </c>
      <c r="S315" t="str">
        <f t="shared" si="16"/>
        <v>Serena</v>
      </c>
      <c r="T315">
        <f t="shared" si="17"/>
        <v>17.84</v>
      </c>
      <c r="U315">
        <f t="shared" si="18"/>
        <v>39.284999999999997</v>
      </c>
      <c r="V315">
        <f t="shared" si="19"/>
        <v>0.45411734758813799</v>
      </c>
    </row>
    <row r="316" spans="1:22" x14ac:dyDescent="0.25">
      <c r="A316" s="73">
        <v>4</v>
      </c>
      <c r="B316" s="74" t="s">
        <v>247</v>
      </c>
      <c r="C316" s="77">
        <v>42481</v>
      </c>
      <c r="D316" s="78">
        <v>0.53125</v>
      </c>
      <c r="E316" s="78">
        <v>0.59375</v>
      </c>
      <c r="F316" s="78" t="s">
        <v>566</v>
      </c>
      <c r="G316" s="74">
        <v>14</v>
      </c>
      <c r="H316" s="79">
        <v>9</v>
      </c>
      <c r="I316" s="74">
        <v>13</v>
      </c>
      <c r="J316" s="74">
        <v>57</v>
      </c>
      <c r="K316" s="80">
        <v>0.58124999999999993</v>
      </c>
      <c r="L316" s="76" t="s">
        <v>395</v>
      </c>
      <c r="M316" s="74" t="s">
        <v>656</v>
      </c>
      <c r="N316" s="74">
        <v>101</v>
      </c>
      <c r="O316" s="74">
        <v>1</v>
      </c>
      <c r="P316" s="74" t="s">
        <v>246</v>
      </c>
      <c r="Q316" s="13" t="s">
        <v>245</v>
      </c>
      <c r="R316" s="74">
        <v>3</v>
      </c>
      <c r="S316" t="str">
        <f t="shared" si="16"/>
        <v>Serena</v>
      </c>
      <c r="T316">
        <f t="shared" si="17"/>
        <v>30.84</v>
      </c>
      <c r="U316">
        <f t="shared" si="18"/>
        <v>39.284999999999997</v>
      </c>
      <c r="V316">
        <f t="shared" si="19"/>
        <v>0.78503245513554798</v>
      </c>
    </row>
    <row r="317" spans="1:22" x14ac:dyDescent="0.25">
      <c r="A317" s="73">
        <v>4</v>
      </c>
      <c r="B317" s="74" t="s">
        <v>247</v>
      </c>
      <c r="C317" s="77">
        <v>42481</v>
      </c>
      <c r="D317" s="78">
        <v>0.53125</v>
      </c>
      <c r="E317" s="78">
        <v>0.59375</v>
      </c>
      <c r="F317" s="78" t="s">
        <v>566</v>
      </c>
      <c r="G317" s="74">
        <v>14</v>
      </c>
      <c r="H317" s="79">
        <v>10</v>
      </c>
      <c r="I317" s="74">
        <v>13</v>
      </c>
      <c r="J317" s="74">
        <v>58</v>
      </c>
      <c r="K317" s="80">
        <v>0.58194444444444449</v>
      </c>
      <c r="L317" s="76" t="s">
        <v>291</v>
      </c>
      <c r="M317" s="74" t="s">
        <v>656</v>
      </c>
      <c r="N317" s="74">
        <v>107</v>
      </c>
      <c r="O317" s="74">
        <v>1</v>
      </c>
      <c r="P317" s="74" t="s">
        <v>246</v>
      </c>
      <c r="Q317" s="13" t="s">
        <v>245</v>
      </c>
      <c r="R317" s="74">
        <v>3</v>
      </c>
      <c r="S317" t="str">
        <f t="shared" si="16"/>
        <v>Serena</v>
      </c>
      <c r="T317">
        <f t="shared" si="17"/>
        <v>30.84</v>
      </c>
      <c r="U317">
        <f t="shared" si="18"/>
        <v>39.284999999999997</v>
      </c>
      <c r="V317">
        <f t="shared" si="19"/>
        <v>0.78503245513554798</v>
      </c>
    </row>
    <row r="318" spans="1:22" x14ac:dyDescent="0.25">
      <c r="A318" s="73">
        <v>4</v>
      </c>
      <c r="B318" s="74" t="s">
        <v>247</v>
      </c>
      <c r="C318" s="77">
        <v>42481</v>
      </c>
      <c r="D318" s="78">
        <v>0.53125</v>
      </c>
      <c r="E318" s="78">
        <v>0.59375</v>
      </c>
      <c r="F318" s="78" t="s">
        <v>566</v>
      </c>
      <c r="G318" s="74">
        <v>14</v>
      </c>
      <c r="H318" s="79">
        <v>11</v>
      </c>
      <c r="I318" s="74">
        <v>13</v>
      </c>
      <c r="J318" s="74">
        <v>59</v>
      </c>
      <c r="K318" s="80">
        <v>0.58263888888888882</v>
      </c>
      <c r="L318" s="76" t="s">
        <v>330</v>
      </c>
      <c r="M318" s="74" t="s">
        <v>656</v>
      </c>
      <c r="N318" s="74">
        <v>109</v>
      </c>
      <c r="O318" s="74">
        <v>1</v>
      </c>
      <c r="P318" s="74" t="s">
        <v>242</v>
      </c>
      <c r="Q318" s="13" t="s">
        <v>245</v>
      </c>
      <c r="R318" s="74">
        <v>2</v>
      </c>
      <c r="S318" t="str">
        <f t="shared" si="16"/>
        <v>Serena</v>
      </c>
      <c r="T318">
        <f t="shared" si="17"/>
        <v>17.84</v>
      </c>
      <c r="U318">
        <f t="shared" si="18"/>
        <v>39.284999999999997</v>
      </c>
      <c r="V318">
        <f t="shared" si="19"/>
        <v>0.45411734758813799</v>
      </c>
    </row>
    <row r="319" spans="1:22" x14ac:dyDescent="0.25">
      <c r="A319" s="73">
        <v>4</v>
      </c>
      <c r="B319" s="74" t="s">
        <v>247</v>
      </c>
      <c r="C319" s="77">
        <v>42481</v>
      </c>
      <c r="D319" s="78">
        <v>0.53125</v>
      </c>
      <c r="E319" s="78">
        <v>0.59375</v>
      </c>
      <c r="F319" s="78" t="s">
        <v>566</v>
      </c>
      <c r="G319" s="74">
        <v>14</v>
      </c>
      <c r="H319" s="79">
        <v>12</v>
      </c>
      <c r="I319" s="74">
        <v>14</v>
      </c>
      <c r="J319" s="74">
        <v>1</v>
      </c>
      <c r="K319" s="80">
        <v>0.58402777777777781</v>
      </c>
      <c r="L319" s="76" t="s">
        <v>285</v>
      </c>
      <c r="M319" s="74" t="s">
        <v>656</v>
      </c>
      <c r="N319" s="74">
        <v>103</v>
      </c>
      <c r="O319" s="74">
        <v>1</v>
      </c>
      <c r="P319" s="74" t="s">
        <v>246</v>
      </c>
      <c r="Q319" s="13" t="s">
        <v>245</v>
      </c>
      <c r="R319" s="74">
        <v>2</v>
      </c>
      <c r="S319" t="str">
        <f t="shared" si="16"/>
        <v>Serena</v>
      </c>
      <c r="T319">
        <f t="shared" si="17"/>
        <v>17.84</v>
      </c>
      <c r="U319">
        <f t="shared" si="18"/>
        <v>39.284999999999997</v>
      </c>
      <c r="V319">
        <f t="shared" si="19"/>
        <v>0.45411734758813799</v>
      </c>
    </row>
    <row r="320" spans="1:22" x14ac:dyDescent="0.25">
      <c r="A320" s="73">
        <v>4</v>
      </c>
      <c r="B320" s="74" t="s">
        <v>247</v>
      </c>
      <c r="C320" s="77">
        <v>42481</v>
      </c>
      <c r="D320" s="78">
        <v>0.53125</v>
      </c>
      <c r="E320" s="78">
        <v>0.59375</v>
      </c>
      <c r="F320" s="78" t="s">
        <v>566</v>
      </c>
      <c r="G320" s="74">
        <v>14</v>
      </c>
      <c r="H320" s="79">
        <v>13</v>
      </c>
      <c r="I320" s="74">
        <v>14</v>
      </c>
      <c r="J320" s="74">
        <v>1</v>
      </c>
      <c r="K320" s="80">
        <v>0.58402777777777781</v>
      </c>
      <c r="L320" s="76" t="s">
        <v>346</v>
      </c>
      <c r="M320" s="74" t="s">
        <v>656</v>
      </c>
      <c r="N320" s="74">
        <v>105</v>
      </c>
      <c r="O320" s="74">
        <v>1</v>
      </c>
      <c r="P320" s="74" t="s">
        <v>242</v>
      </c>
      <c r="Q320" s="13" t="s">
        <v>245</v>
      </c>
      <c r="R320" s="74">
        <v>3</v>
      </c>
      <c r="S320" t="str">
        <f t="shared" si="16"/>
        <v>Serena</v>
      </c>
      <c r="T320">
        <f t="shared" si="17"/>
        <v>30.84</v>
      </c>
      <c r="U320">
        <f t="shared" si="18"/>
        <v>39.284999999999997</v>
      </c>
      <c r="V320">
        <f t="shared" si="19"/>
        <v>0.78503245513554798</v>
      </c>
    </row>
    <row r="321" spans="1:22" x14ac:dyDescent="0.25">
      <c r="A321" s="73">
        <v>4</v>
      </c>
      <c r="B321" s="74" t="s">
        <v>247</v>
      </c>
      <c r="C321" s="77">
        <v>42481</v>
      </c>
      <c r="D321" s="78">
        <v>0.53125</v>
      </c>
      <c r="E321" s="78">
        <v>0.59375</v>
      </c>
      <c r="F321" s="78" t="s">
        <v>566</v>
      </c>
      <c r="G321" s="74">
        <v>14</v>
      </c>
      <c r="H321" s="79">
        <v>14</v>
      </c>
      <c r="I321" s="74">
        <v>14</v>
      </c>
      <c r="J321" s="74">
        <v>1</v>
      </c>
      <c r="K321" s="80">
        <v>0.58402777777777781</v>
      </c>
      <c r="L321" s="76" t="s">
        <v>253</v>
      </c>
      <c r="M321" s="74" t="s">
        <v>656</v>
      </c>
      <c r="N321" s="74">
        <v>106</v>
      </c>
      <c r="O321" s="74">
        <v>1</v>
      </c>
      <c r="P321" s="74" t="s">
        <v>242</v>
      </c>
      <c r="Q321" s="13" t="s">
        <v>245</v>
      </c>
      <c r="R321" s="74">
        <v>2</v>
      </c>
      <c r="S321" t="str">
        <f t="shared" si="16"/>
        <v>Serena</v>
      </c>
      <c r="T321">
        <f t="shared" si="17"/>
        <v>17.84</v>
      </c>
      <c r="U321">
        <f t="shared" si="18"/>
        <v>39.284999999999997</v>
      </c>
      <c r="V321">
        <f t="shared" si="19"/>
        <v>0.45411734758813799</v>
      </c>
    </row>
    <row r="322" spans="1:22" x14ac:dyDescent="0.25">
      <c r="A322" s="73">
        <v>4</v>
      </c>
      <c r="B322" s="74" t="s">
        <v>247</v>
      </c>
      <c r="C322" s="77">
        <v>42481</v>
      </c>
      <c r="D322" s="78">
        <v>0.53125</v>
      </c>
      <c r="E322" s="78">
        <v>0.59375</v>
      </c>
      <c r="F322" s="78" t="s">
        <v>566</v>
      </c>
      <c r="G322" s="74">
        <v>14</v>
      </c>
      <c r="H322" s="79">
        <v>15</v>
      </c>
      <c r="I322" s="74">
        <v>14</v>
      </c>
      <c r="J322" s="74">
        <v>2</v>
      </c>
      <c r="K322" s="80">
        <v>0.58472222222222225</v>
      </c>
      <c r="L322" s="76" t="s">
        <v>396</v>
      </c>
      <c r="M322" s="74" t="s">
        <v>656</v>
      </c>
      <c r="N322" s="74">
        <v>107</v>
      </c>
      <c r="O322" s="74">
        <v>1</v>
      </c>
      <c r="P322" s="74" t="s">
        <v>246</v>
      </c>
      <c r="Q322" s="13" t="s">
        <v>245</v>
      </c>
      <c r="R322" s="74">
        <v>2</v>
      </c>
      <c r="S322" t="str">
        <f t="shared" ref="S322:S385" si="20">+VLOOKUP(A322,$X$4:$Y$32,2,0)</f>
        <v>Serena</v>
      </c>
      <c r="T322">
        <f t="shared" ref="T322:T385" si="21">+IF(Q322="BUS",VLOOKUP(R322,$AA$4:$AC$9,3,0),VLOOKUP(R322,$AA$4:$AC$9,2,0))</f>
        <v>17.84</v>
      </c>
      <c r="U322">
        <f t="shared" ref="U322:U385" si="22">+IF(Q322="BUS",$AC$8,$AB$8)</f>
        <v>39.284999999999997</v>
      </c>
      <c r="V322">
        <f t="shared" ref="V322:V385" si="23">+T322/U322</f>
        <v>0.45411734758813799</v>
      </c>
    </row>
    <row r="323" spans="1:22" x14ac:dyDescent="0.25">
      <c r="A323" s="73">
        <v>4</v>
      </c>
      <c r="B323" s="74" t="s">
        <v>247</v>
      </c>
      <c r="C323" s="77">
        <v>42481</v>
      </c>
      <c r="D323" s="78">
        <v>0.53125</v>
      </c>
      <c r="E323" s="78">
        <v>0.59375</v>
      </c>
      <c r="F323" s="78" t="s">
        <v>566</v>
      </c>
      <c r="G323" s="74">
        <v>14</v>
      </c>
      <c r="H323" s="79">
        <v>16</v>
      </c>
      <c r="I323" s="74">
        <v>14</v>
      </c>
      <c r="J323" s="74">
        <v>2</v>
      </c>
      <c r="K323" s="80">
        <v>0.58472222222222225</v>
      </c>
      <c r="L323" s="76" t="s">
        <v>397</v>
      </c>
      <c r="M323" s="74" t="s">
        <v>656</v>
      </c>
      <c r="N323" s="74">
        <v>101</v>
      </c>
      <c r="O323" s="74">
        <v>1</v>
      </c>
      <c r="P323" s="74" t="s">
        <v>246</v>
      </c>
      <c r="Q323" s="13" t="s">
        <v>245</v>
      </c>
      <c r="R323" s="74">
        <v>2</v>
      </c>
      <c r="S323" t="str">
        <f t="shared" si="20"/>
        <v>Serena</v>
      </c>
      <c r="T323">
        <f t="shared" si="21"/>
        <v>17.84</v>
      </c>
      <c r="U323">
        <f t="shared" si="22"/>
        <v>39.284999999999997</v>
      </c>
      <c r="V323">
        <f t="shared" si="23"/>
        <v>0.45411734758813799</v>
      </c>
    </row>
    <row r="324" spans="1:22" x14ac:dyDescent="0.25">
      <c r="A324" s="73">
        <v>4</v>
      </c>
      <c r="B324" s="74" t="s">
        <v>247</v>
      </c>
      <c r="C324" s="77">
        <v>42481</v>
      </c>
      <c r="D324" s="78">
        <v>0.53125</v>
      </c>
      <c r="E324" s="78">
        <v>0.59375</v>
      </c>
      <c r="F324" s="78" t="s">
        <v>566</v>
      </c>
      <c r="G324" s="74">
        <v>14</v>
      </c>
      <c r="H324" s="79">
        <v>17</v>
      </c>
      <c r="I324" s="74">
        <v>14</v>
      </c>
      <c r="J324" s="74">
        <v>4</v>
      </c>
      <c r="K324" s="80">
        <v>0.58611111111111114</v>
      </c>
      <c r="L324" s="76" t="s">
        <v>313</v>
      </c>
      <c r="M324" s="74" t="s">
        <v>656</v>
      </c>
      <c r="N324" s="74">
        <v>102</v>
      </c>
      <c r="O324" s="74">
        <v>1</v>
      </c>
      <c r="P324" s="74" t="s">
        <v>246</v>
      </c>
      <c r="Q324" s="13" t="s">
        <v>245</v>
      </c>
      <c r="R324" s="74">
        <v>1</v>
      </c>
      <c r="S324" t="str">
        <f t="shared" si="20"/>
        <v>Serena</v>
      </c>
      <c r="T324">
        <f t="shared" si="21"/>
        <v>7.97</v>
      </c>
      <c r="U324">
        <f t="shared" si="22"/>
        <v>39.284999999999997</v>
      </c>
      <c r="V324">
        <f t="shared" si="23"/>
        <v>0.20287641593483519</v>
      </c>
    </row>
    <row r="325" spans="1:22" x14ac:dyDescent="0.25">
      <c r="A325" s="73">
        <v>4</v>
      </c>
      <c r="B325" s="74" t="s">
        <v>247</v>
      </c>
      <c r="C325" s="77">
        <v>42481</v>
      </c>
      <c r="D325" s="78">
        <v>0.53125</v>
      </c>
      <c r="E325" s="78">
        <v>0.59375</v>
      </c>
      <c r="F325" s="78" t="s">
        <v>566</v>
      </c>
      <c r="G325" s="74">
        <v>14</v>
      </c>
      <c r="H325" s="79">
        <v>18</v>
      </c>
      <c r="I325" s="74">
        <v>14</v>
      </c>
      <c r="J325" s="74">
        <v>5</v>
      </c>
      <c r="K325" s="80">
        <v>0.58680555555555558</v>
      </c>
      <c r="L325" s="76" t="s">
        <v>333</v>
      </c>
      <c r="M325" s="74" t="s">
        <v>656</v>
      </c>
      <c r="N325" s="74">
        <v>106</v>
      </c>
      <c r="O325" s="74">
        <v>1</v>
      </c>
      <c r="P325" s="74" t="s">
        <v>242</v>
      </c>
      <c r="Q325" s="13" t="s">
        <v>245</v>
      </c>
      <c r="R325" s="74">
        <v>2</v>
      </c>
      <c r="S325" t="str">
        <f t="shared" si="20"/>
        <v>Serena</v>
      </c>
      <c r="T325">
        <f t="shared" si="21"/>
        <v>17.84</v>
      </c>
      <c r="U325">
        <f t="shared" si="22"/>
        <v>39.284999999999997</v>
      </c>
      <c r="V325">
        <f t="shared" si="23"/>
        <v>0.45411734758813799</v>
      </c>
    </row>
    <row r="326" spans="1:22" x14ac:dyDescent="0.25">
      <c r="A326" s="73">
        <v>4</v>
      </c>
      <c r="B326" s="74" t="s">
        <v>247</v>
      </c>
      <c r="C326" s="77">
        <v>42481</v>
      </c>
      <c r="D326" s="78">
        <v>0.53125</v>
      </c>
      <c r="E326" s="78">
        <v>0.59375</v>
      </c>
      <c r="F326" s="78" t="s">
        <v>566</v>
      </c>
      <c r="G326" s="74">
        <v>14</v>
      </c>
      <c r="H326" s="79">
        <v>19</v>
      </c>
      <c r="I326" s="74">
        <v>14</v>
      </c>
      <c r="J326" s="74">
        <v>6</v>
      </c>
      <c r="K326" s="80">
        <v>0.58750000000000002</v>
      </c>
      <c r="L326" s="76" t="s">
        <v>260</v>
      </c>
      <c r="M326" s="74" t="s">
        <v>656</v>
      </c>
      <c r="N326" s="74">
        <v>106</v>
      </c>
      <c r="O326" s="74">
        <v>1</v>
      </c>
      <c r="P326" s="74" t="s">
        <v>242</v>
      </c>
      <c r="Q326" s="13" t="s">
        <v>245</v>
      </c>
      <c r="R326" s="74">
        <v>2</v>
      </c>
      <c r="S326" t="str">
        <f t="shared" si="20"/>
        <v>Serena</v>
      </c>
      <c r="T326">
        <f t="shared" si="21"/>
        <v>17.84</v>
      </c>
      <c r="U326">
        <f t="shared" si="22"/>
        <v>39.284999999999997</v>
      </c>
      <c r="V326">
        <f t="shared" si="23"/>
        <v>0.45411734758813799</v>
      </c>
    </row>
    <row r="327" spans="1:22" x14ac:dyDescent="0.25">
      <c r="A327" s="73">
        <v>4</v>
      </c>
      <c r="B327" s="74" t="s">
        <v>247</v>
      </c>
      <c r="C327" s="77">
        <v>42481</v>
      </c>
      <c r="D327" s="78">
        <v>0.53125</v>
      </c>
      <c r="E327" s="78">
        <v>0.59375</v>
      </c>
      <c r="F327" s="78" t="s">
        <v>566</v>
      </c>
      <c r="G327" s="74">
        <v>14</v>
      </c>
      <c r="H327" s="79">
        <v>20</v>
      </c>
      <c r="I327" s="74">
        <v>14</v>
      </c>
      <c r="J327" s="74">
        <v>7</v>
      </c>
      <c r="K327" s="80">
        <v>0.58819444444444446</v>
      </c>
      <c r="L327" s="76" t="s">
        <v>251</v>
      </c>
      <c r="M327" s="74" t="s">
        <v>656</v>
      </c>
      <c r="N327" s="74">
        <v>105</v>
      </c>
      <c r="O327" s="74">
        <v>1</v>
      </c>
      <c r="P327" s="74" t="s">
        <v>242</v>
      </c>
      <c r="Q327" s="13" t="s">
        <v>245</v>
      </c>
      <c r="R327" s="74">
        <v>1</v>
      </c>
      <c r="S327" t="str">
        <f t="shared" si="20"/>
        <v>Serena</v>
      </c>
      <c r="T327">
        <f t="shared" si="21"/>
        <v>7.97</v>
      </c>
      <c r="U327">
        <f t="shared" si="22"/>
        <v>39.284999999999997</v>
      </c>
      <c r="V327">
        <f t="shared" si="23"/>
        <v>0.20287641593483519</v>
      </c>
    </row>
    <row r="328" spans="1:22" x14ac:dyDescent="0.25">
      <c r="A328" s="73">
        <v>4</v>
      </c>
      <c r="B328" s="74" t="s">
        <v>247</v>
      </c>
      <c r="C328" s="77">
        <v>42481</v>
      </c>
      <c r="D328" s="78">
        <v>0.53125</v>
      </c>
      <c r="E328" s="78">
        <v>0.59375</v>
      </c>
      <c r="F328" s="78" t="s">
        <v>566</v>
      </c>
      <c r="G328" s="74">
        <v>14</v>
      </c>
      <c r="H328" s="79">
        <v>21</v>
      </c>
      <c r="I328" s="74">
        <v>14</v>
      </c>
      <c r="J328" s="74">
        <v>9</v>
      </c>
      <c r="K328" s="80">
        <v>0.58958333333333335</v>
      </c>
      <c r="L328" s="76" t="s">
        <v>326</v>
      </c>
      <c r="M328" s="74" t="s">
        <v>656</v>
      </c>
      <c r="N328" s="74">
        <v>101</v>
      </c>
      <c r="O328" s="74">
        <v>1</v>
      </c>
      <c r="P328" s="74" t="s">
        <v>246</v>
      </c>
      <c r="Q328" s="13" t="s">
        <v>245</v>
      </c>
      <c r="R328" s="74">
        <v>2</v>
      </c>
      <c r="S328" t="str">
        <f t="shared" si="20"/>
        <v>Serena</v>
      </c>
      <c r="T328">
        <f t="shared" si="21"/>
        <v>17.84</v>
      </c>
      <c r="U328">
        <f t="shared" si="22"/>
        <v>39.284999999999997</v>
      </c>
      <c r="V328">
        <f t="shared" si="23"/>
        <v>0.45411734758813799</v>
      </c>
    </row>
    <row r="329" spans="1:22" x14ac:dyDescent="0.25">
      <c r="A329" s="73">
        <v>4</v>
      </c>
      <c r="B329" s="74" t="s">
        <v>247</v>
      </c>
      <c r="C329" s="77">
        <v>42481</v>
      </c>
      <c r="D329" s="78">
        <v>0.53125</v>
      </c>
      <c r="E329" s="78">
        <v>0.59375</v>
      </c>
      <c r="F329" s="78" t="s">
        <v>566</v>
      </c>
      <c r="G329" s="74">
        <v>14</v>
      </c>
      <c r="H329" s="79">
        <v>22</v>
      </c>
      <c r="I329" s="74">
        <v>14</v>
      </c>
      <c r="J329" s="74">
        <v>10</v>
      </c>
      <c r="K329" s="80">
        <v>0.59027777777777779</v>
      </c>
      <c r="L329" s="76" t="s">
        <v>289</v>
      </c>
      <c r="M329" s="74" t="s">
        <v>656</v>
      </c>
      <c r="N329" s="74">
        <v>103</v>
      </c>
      <c r="O329" s="74">
        <v>1</v>
      </c>
      <c r="P329" s="74" t="s">
        <v>246</v>
      </c>
      <c r="Q329" s="13" t="s">
        <v>245</v>
      </c>
      <c r="R329" s="74">
        <v>2</v>
      </c>
      <c r="S329" t="str">
        <f t="shared" si="20"/>
        <v>Serena</v>
      </c>
      <c r="T329">
        <f t="shared" si="21"/>
        <v>17.84</v>
      </c>
      <c r="U329">
        <f t="shared" si="22"/>
        <v>39.284999999999997</v>
      </c>
      <c r="V329">
        <f t="shared" si="23"/>
        <v>0.45411734758813799</v>
      </c>
    </row>
    <row r="330" spans="1:22" x14ac:dyDescent="0.25">
      <c r="A330" s="73">
        <v>4</v>
      </c>
      <c r="B330" s="74" t="s">
        <v>247</v>
      </c>
      <c r="C330" s="77">
        <v>42481</v>
      </c>
      <c r="D330" s="78">
        <v>0.53125</v>
      </c>
      <c r="E330" s="78">
        <v>0.59375</v>
      </c>
      <c r="F330" s="78" t="s">
        <v>566</v>
      </c>
      <c r="G330" s="74">
        <v>14</v>
      </c>
      <c r="H330" s="79">
        <v>23</v>
      </c>
      <c r="I330" s="74">
        <v>14</v>
      </c>
      <c r="J330" s="74">
        <v>12</v>
      </c>
      <c r="K330" s="80">
        <v>0.59166666666666667</v>
      </c>
      <c r="L330" s="76" t="s">
        <v>334</v>
      </c>
      <c r="M330" s="74" t="s">
        <v>656</v>
      </c>
      <c r="N330" s="74">
        <v>109</v>
      </c>
      <c r="O330" s="74">
        <v>1</v>
      </c>
      <c r="P330" s="74" t="s">
        <v>242</v>
      </c>
      <c r="Q330" s="13" t="s">
        <v>245</v>
      </c>
      <c r="R330" s="74">
        <v>1</v>
      </c>
      <c r="S330" t="str">
        <f t="shared" si="20"/>
        <v>Serena</v>
      </c>
      <c r="T330">
        <f t="shared" si="21"/>
        <v>7.97</v>
      </c>
      <c r="U330">
        <f t="shared" si="22"/>
        <v>39.284999999999997</v>
      </c>
      <c r="V330">
        <f t="shared" si="23"/>
        <v>0.20287641593483519</v>
      </c>
    </row>
    <row r="331" spans="1:22" x14ac:dyDescent="0.25">
      <c r="A331" s="73">
        <v>4</v>
      </c>
      <c r="B331" s="74" t="s">
        <v>247</v>
      </c>
      <c r="C331" s="77">
        <v>42481</v>
      </c>
      <c r="D331" s="78">
        <v>0.53125</v>
      </c>
      <c r="E331" s="78">
        <v>0.59375</v>
      </c>
      <c r="F331" s="78" t="s">
        <v>566</v>
      </c>
      <c r="G331" s="74">
        <v>14</v>
      </c>
      <c r="H331" s="79">
        <v>24</v>
      </c>
      <c r="I331" s="74">
        <v>14</v>
      </c>
      <c r="J331" s="74">
        <v>12</v>
      </c>
      <c r="K331" s="80">
        <v>0.59166666666666667</v>
      </c>
      <c r="L331" s="76" t="s">
        <v>341</v>
      </c>
      <c r="M331" s="74" t="s">
        <v>656</v>
      </c>
      <c r="N331" s="74">
        <v>106</v>
      </c>
      <c r="O331" s="74">
        <v>1</v>
      </c>
      <c r="P331" s="74" t="s">
        <v>242</v>
      </c>
      <c r="Q331" s="13" t="s">
        <v>245</v>
      </c>
      <c r="R331" s="74">
        <v>2</v>
      </c>
      <c r="S331" t="str">
        <f t="shared" si="20"/>
        <v>Serena</v>
      </c>
      <c r="T331">
        <f t="shared" si="21"/>
        <v>17.84</v>
      </c>
      <c r="U331">
        <f t="shared" si="22"/>
        <v>39.284999999999997</v>
      </c>
      <c r="V331">
        <f t="shared" si="23"/>
        <v>0.45411734758813799</v>
      </c>
    </row>
    <row r="332" spans="1:22" x14ac:dyDescent="0.25">
      <c r="A332" s="73">
        <v>4</v>
      </c>
      <c r="B332" s="74" t="s">
        <v>247</v>
      </c>
      <c r="C332" s="77">
        <v>42481</v>
      </c>
      <c r="D332" s="78">
        <v>0.53125</v>
      </c>
      <c r="E332" s="78">
        <v>0.59375</v>
      </c>
      <c r="F332" s="78" t="s">
        <v>566</v>
      </c>
      <c r="G332" s="74">
        <v>14</v>
      </c>
      <c r="H332" s="79">
        <v>25</v>
      </c>
      <c r="I332" s="74">
        <v>14</v>
      </c>
      <c r="J332" s="74">
        <v>13</v>
      </c>
      <c r="K332" s="80">
        <v>0.59236111111111112</v>
      </c>
      <c r="L332" s="76" t="s">
        <v>398</v>
      </c>
      <c r="M332" s="74" t="s">
        <v>656</v>
      </c>
      <c r="N332" s="74">
        <v>106</v>
      </c>
      <c r="O332" s="74">
        <v>1</v>
      </c>
      <c r="P332" s="74" t="s">
        <v>242</v>
      </c>
      <c r="Q332" s="13" t="s">
        <v>245</v>
      </c>
      <c r="R332" s="74">
        <v>2</v>
      </c>
      <c r="S332" t="str">
        <f t="shared" si="20"/>
        <v>Serena</v>
      </c>
      <c r="T332">
        <f t="shared" si="21"/>
        <v>17.84</v>
      </c>
      <c r="U332">
        <f t="shared" si="22"/>
        <v>39.284999999999997</v>
      </c>
      <c r="V332">
        <f t="shared" si="23"/>
        <v>0.45411734758813799</v>
      </c>
    </row>
    <row r="333" spans="1:22" x14ac:dyDescent="0.25">
      <c r="A333" s="73">
        <v>4</v>
      </c>
      <c r="B333" s="74" t="s">
        <v>247</v>
      </c>
      <c r="C333" s="77">
        <v>42481</v>
      </c>
      <c r="D333" s="78">
        <v>0.53125</v>
      </c>
      <c r="E333" s="78">
        <v>0.59375</v>
      </c>
      <c r="F333" s="78" t="s">
        <v>566</v>
      </c>
      <c r="G333" s="74">
        <v>14</v>
      </c>
      <c r="H333" s="79">
        <v>26</v>
      </c>
      <c r="I333" s="74">
        <v>14</v>
      </c>
      <c r="J333" s="74">
        <v>14</v>
      </c>
      <c r="K333" s="80">
        <v>0.59305555555555556</v>
      </c>
      <c r="L333" s="76" t="s">
        <v>336</v>
      </c>
      <c r="M333" s="74" t="s">
        <v>656</v>
      </c>
      <c r="N333" s="74">
        <v>109</v>
      </c>
      <c r="O333" s="74">
        <v>1</v>
      </c>
      <c r="P333" s="74" t="s">
        <v>242</v>
      </c>
      <c r="Q333" s="13" t="s">
        <v>245</v>
      </c>
      <c r="R333" s="74">
        <v>2</v>
      </c>
      <c r="S333" t="str">
        <f t="shared" si="20"/>
        <v>Serena</v>
      </c>
      <c r="T333">
        <f t="shared" si="21"/>
        <v>17.84</v>
      </c>
      <c r="U333">
        <f t="shared" si="22"/>
        <v>39.284999999999997</v>
      </c>
      <c r="V333">
        <f t="shared" si="23"/>
        <v>0.45411734758813799</v>
      </c>
    </row>
    <row r="334" spans="1:22" x14ac:dyDescent="0.25">
      <c r="A334" s="73">
        <v>4</v>
      </c>
      <c r="B334" s="74" t="s">
        <v>247</v>
      </c>
      <c r="C334" s="77">
        <v>42481</v>
      </c>
      <c r="D334" s="78">
        <v>0.73958333333333337</v>
      </c>
      <c r="E334" s="78">
        <v>0.80208333333333337</v>
      </c>
      <c r="F334" s="78" t="s">
        <v>567</v>
      </c>
      <c r="G334" s="74">
        <v>15</v>
      </c>
      <c r="H334" s="79">
        <v>1</v>
      </c>
      <c r="I334" s="74">
        <v>17</v>
      </c>
      <c r="J334" s="74">
        <v>48</v>
      </c>
      <c r="K334" s="80">
        <v>0.7416666666666667</v>
      </c>
      <c r="L334" s="76" t="s">
        <v>399</v>
      </c>
      <c r="M334" s="74" t="s">
        <v>656</v>
      </c>
      <c r="N334" s="74">
        <v>102</v>
      </c>
      <c r="O334" s="74">
        <v>1</v>
      </c>
      <c r="P334" s="74" t="s">
        <v>246</v>
      </c>
      <c r="Q334" s="13" t="s">
        <v>245</v>
      </c>
      <c r="R334" s="74">
        <v>1</v>
      </c>
      <c r="S334" t="str">
        <f t="shared" si="20"/>
        <v>Serena</v>
      </c>
      <c r="T334">
        <f t="shared" si="21"/>
        <v>7.97</v>
      </c>
      <c r="U334">
        <f t="shared" si="22"/>
        <v>39.284999999999997</v>
      </c>
      <c r="V334">
        <f t="shared" si="23"/>
        <v>0.20287641593483519</v>
      </c>
    </row>
    <row r="335" spans="1:22" x14ac:dyDescent="0.25">
      <c r="A335" s="73">
        <v>4</v>
      </c>
      <c r="B335" s="74" t="s">
        <v>247</v>
      </c>
      <c r="C335" s="77">
        <v>42481</v>
      </c>
      <c r="D335" s="78">
        <v>0.73958333333333337</v>
      </c>
      <c r="E335" s="78">
        <v>0.80208333333333337</v>
      </c>
      <c r="F335" s="78" t="s">
        <v>567</v>
      </c>
      <c r="G335" s="74">
        <v>15</v>
      </c>
      <c r="H335" s="79">
        <v>2</v>
      </c>
      <c r="I335" s="74">
        <v>17</v>
      </c>
      <c r="J335" s="74">
        <v>49</v>
      </c>
      <c r="K335" s="80">
        <v>0.74236111111111114</v>
      </c>
      <c r="L335" s="76" t="s">
        <v>400</v>
      </c>
      <c r="M335" s="74" t="s">
        <v>656</v>
      </c>
      <c r="N335" s="74">
        <v>106</v>
      </c>
      <c r="O335" s="74">
        <v>1</v>
      </c>
      <c r="P335" s="74" t="s">
        <v>242</v>
      </c>
      <c r="Q335" s="13" t="s">
        <v>245</v>
      </c>
      <c r="R335" s="74">
        <v>2</v>
      </c>
      <c r="S335" t="str">
        <f t="shared" si="20"/>
        <v>Serena</v>
      </c>
      <c r="T335">
        <f t="shared" si="21"/>
        <v>17.84</v>
      </c>
      <c r="U335">
        <f t="shared" si="22"/>
        <v>39.284999999999997</v>
      </c>
      <c r="V335">
        <f t="shared" si="23"/>
        <v>0.45411734758813799</v>
      </c>
    </row>
    <row r="336" spans="1:22" x14ac:dyDescent="0.25">
      <c r="A336" s="73">
        <v>4</v>
      </c>
      <c r="B336" s="74" t="s">
        <v>247</v>
      </c>
      <c r="C336" s="77">
        <v>42481</v>
      </c>
      <c r="D336" s="78">
        <v>0.73958333333333337</v>
      </c>
      <c r="E336" s="78">
        <v>0.80208333333333337</v>
      </c>
      <c r="F336" s="78" t="s">
        <v>567</v>
      </c>
      <c r="G336" s="74">
        <v>15</v>
      </c>
      <c r="H336" s="79">
        <v>3</v>
      </c>
      <c r="I336" s="74">
        <v>17</v>
      </c>
      <c r="J336" s="74">
        <v>49</v>
      </c>
      <c r="K336" s="80">
        <v>0.74236111111111114</v>
      </c>
      <c r="L336" s="76" t="s">
        <v>307</v>
      </c>
      <c r="M336" s="74" t="s">
        <v>656</v>
      </c>
      <c r="N336" s="74">
        <v>107</v>
      </c>
      <c r="O336" s="74">
        <v>1</v>
      </c>
      <c r="P336" s="74" t="s">
        <v>246</v>
      </c>
      <c r="Q336" s="13" t="s">
        <v>245</v>
      </c>
      <c r="R336" s="74">
        <v>1</v>
      </c>
      <c r="S336" t="str">
        <f t="shared" si="20"/>
        <v>Serena</v>
      </c>
      <c r="T336">
        <f t="shared" si="21"/>
        <v>7.97</v>
      </c>
      <c r="U336">
        <f t="shared" si="22"/>
        <v>39.284999999999997</v>
      </c>
      <c r="V336">
        <f t="shared" si="23"/>
        <v>0.20287641593483519</v>
      </c>
    </row>
    <row r="337" spans="1:22" x14ac:dyDescent="0.25">
      <c r="A337" s="73">
        <v>4</v>
      </c>
      <c r="B337" s="74" t="s">
        <v>247</v>
      </c>
      <c r="C337" s="77">
        <v>42481</v>
      </c>
      <c r="D337" s="78">
        <v>0.73958333333333337</v>
      </c>
      <c r="E337" s="78">
        <v>0.80208333333333337</v>
      </c>
      <c r="F337" s="78" t="s">
        <v>567</v>
      </c>
      <c r="G337" s="74">
        <v>15</v>
      </c>
      <c r="H337" s="79">
        <v>4</v>
      </c>
      <c r="I337" s="74">
        <v>17</v>
      </c>
      <c r="J337" s="74">
        <v>50</v>
      </c>
      <c r="K337" s="80">
        <v>0.74305555555555547</v>
      </c>
      <c r="L337" s="76" t="s">
        <v>252</v>
      </c>
      <c r="M337" s="74" t="s">
        <v>656</v>
      </c>
      <c r="N337" s="74">
        <v>105</v>
      </c>
      <c r="O337" s="74">
        <v>1</v>
      </c>
      <c r="P337" s="74" t="s">
        <v>242</v>
      </c>
      <c r="Q337" s="13" t="s">
        <v>245</v>
      </c>
      <c r="R337" s="74">
        <v>2</v>
      </c>
      <c r="S337" t="str">
        <f t="shared" si="20"/>
        <v>Serena</v>
      </c>
      <c r="T337">
        <f t="shared" si="21"/>
        <v>17.84</v>
      </c>
      <c r="U337">
        <f t="shared" si="22"/>
        <v>39.284999999999997</v>
      </c>
      <c r="V337">
        <f t="shared" si="23"/>
        <v>0.45411734758813799</v>
      </c>
    </row>
    <row r="338" spans="1:22" x14ac:dyDescent="0.25">
      <c r="A338" s="73">
        <v>4</v>
      </c>
      <c r="B338" s="74" t="s">
        <v>247</v>
      </c>
      <c r="C338" s="77">
        <v>42481</v>
      </c>
      <c r="D338" s="78">
        <v>0.73958333333333337</v>
      </c>
      <c r="E338" s="78">
        <v>0.80208333333333337</v>
      </c>
      <c r="F338" s="78" t="s">
        <v>567</v>
      </c>
      <c r="G338" s="74">
        <v>15</v>
      </c>
      <c r="H338" s="79">
        <v>5</v>
      </c>
      <c r="I338" s="74">
        <v>17</v>
      </c>
      <c r="J338" s="74">
        <v>52</v>
      </c>
      <c r="K338" s="80">
        <v>0.74444444444444446</v>
      </c>
      <c r="L338" s="76" t="s">
        <v>344</v>
      </c>
      <c r="M338" s="74" t="s">
        <v>656</v>
      </c>
      <c r="N338" s="74">
        <v>101</v>
      </c>
      <c r="O338" s="74">
        <v>1</v>
      </c>
      <c r="P338" s="74" t="s">
        <v>246</v>
      </c>
      <c r="Q338" s="13" t="s">
        <v>245</v>
      </c>
      <c r="R338" s="74">
        <v>2</v>
      </c>
      <c r="S338" t="str">
        <f t="shared" si="20"/>
        <v>Serena</v>
      </c>
      <c r="T338">
        <f t="shared" si="21"/>
        <v>17.84</v>
      </c>
      <c r="U338">
        <f t="shared" si="22"/>
        <v>39.284999999999997</v>
      </c>
      <c r="V338">
        <f t="shared" si="23"/>
        <v>0.45411734758813799</v>
      </c>
    </row>
    <row r="339" spans="1:22" x14ac:dyDescent="0.25">
      <c r="A339" s="73">
        <v>4</v>
      </c>
      <c r="B339" s="74" t="s">
        <v>247</v>
      </c>
      <c r="C339" s="77">
        <v>42481</v>
      </c>
      <c r="D339" s="78">
        <v>0.73958333333333337</v>
      </c>
      <c r="E339" s="78">
        <v>0.80208333333333337</v>
      </c>
      <c r="F339" s="78" t="s">
        <v>567</v>
      </c>
      <c r="G339" s="74">
        <v>15</v>
      </c>
      <c r="H339" s="79">
        <v>6</v>
      </c>
      <c r="I339" s="74">
        <v>17</v>
      </c>
      <c r="J339" s="74">
        <v>54</v>
      </c>
      <c r="K339" s="80">
        <v>0.74583333333333324</v>
      </c>
      <c r="L339" s="76" t="s">
        <v>388</v>
      </c>
      <c r="M339" s="74" t="s">
        <v>656</v>
      </c>
      <c r="N339" s="74">
        <v>103</v>
      </c>
      <c r="O339" s="74">
        <v>1</v>
      </c>
      <c r="P339" s="74" t="s">
        <v>246</v>
      </c>
      <c r="Q339" s="13" t="s">
        <v>245</v>
      </c>
      <c r="R339" s="74">
        <v>2</v>
      </c>
      <c r="S339" t="str">
        <f t="shared" si="20"/>
        <v>Serena</v>
      </c>
      <c r="T339">
        <f t="shared" si="21"/>
        <v>17.84</v>
      </c>
      <c r="U339">
        <f t="shared" si="22"/>
        <v>39.284999999999997</v>
      </c>
      <c r="V339">
        <f t="shared" si="23"/>
        <v>0.45411734758813799</v>
      </c>
    </row>
    <row r="340" spans="1:22" x14ac:dyDescent="0.25">
      <c r="A340" s="73">
        <v>4</v>
      </c>
      <c r="B340" s="74" t="s">
        <v>247</v>
      </c>
      <c r="C340" s="77">
        <v>42481</v>
      </c>
      <c r="D340" s="78">
        <v>0.73958333333333337</v>
      </c>
      <c r="E340" s="78">
        <v>0.80208333333333337</v>
      </c>
      <c r="F340" s="78" t="s">
        <v>567</v>
      </c>
      <c r="G340" s="74">
        <v>15</v>
      </c>
      <c r="H340" s="79">
        <v>7</v>
      </c>
      <c r="I340" s="74">
        <v>17</v>
      </c>
      <c r="J340" s="74">
        <v>54</v>
      </c>
      <c r="K340" s="80">
        <v>0.74583333333333324</v>
      </c>
      <c r="L340" s="76" t="s">
        <v>401</v>
      </c>
      <c r="M340" s="74" t="s">
        <v>656</v>
      </c>
      <c r="N340" s="74">
        <v>102</v>
      </c>
      <c r="O340" s="74">
        <v>1</v>
      </c>
      <c r="P340" s="74" t="s">
        <v>246</v>
      </c>
      <c r="Q340" s="13" t="s">
        <v>245</v>
      </c>
      <c r="R340" s="74">
        <v>2</v>
      </c>
      <c r="S340" t="str">
        <f t="shared" si="20"/>
        <v>Serena</v>
      </c>
      <c r="T340">
        <f t="shared" si="21"/>
        <v>17.84</v>
      </c>
      <c r="U340">
        <f t="shared" si="22"/>
        <v>39.284999999999997</v>
      </c>
      <c r="V340">
        <f t="shared" si="23"/>
        <v>0.45411734758813799</v>
      </c>
    </row>
    <row r="341" spans="1:22" x14ac:dyDescent="0.25">
      <c r="A341" s="73">
        <v>4</v>
      </c>
      <c r="B341" s="74" t="s">
        <v>247</v>
      </c>
      <c r="C341" s="77">
        <v>42481</v>
      </c>
      <c r="D341" s="78">
        <v>0.73958333333333337</v>
      </c>
      <c r="E341" s="78">
        <v>0.80208333333333337</v>
      </c>
      <c r="F341" s="78" t="s">
        <v>567</v>
      </c>
      <c r="G341" s="74">
        <v>15</v>
      </c>
      <c r="H341" s="79">
        <v>8</v>
      </c>
      <c r="I341" s="74">
        <v>17</v>
      </c>
      <c r="J341" s="74">
        <v>57</v>
      </c>
      <c r="K341" s="80">
        <v>0.74791666666666667</v>
      </c>
      <c r="L341" s="76" t="s">
        <v>253</v>
      </c>
      <c r="M341" s="74" t="s">
        <v>656</v>
      </c>
      <c r="N341" s="74">
        <v>109</v>
      </c>
      <c r="O341" s="74">
        <v>1</v>
      </c>
      <c r="P341" s="74" t="s">
        <v>242</v>
      </c>
      <c r="Q341" s="13" t="s">
        <v>245</v>
      </c>
      <c r="R341" s="74">
        <v>2</v>
      </c>
      <c r="S341" t="str">
        <f t="shared" si="20"/>
        <v>Serena</v>
      </c>
      <c r="T341">
        <f t="shared" si="21"/>
        <v>17.84</v>
      </c>
      <c r="U341">
        <f t="shared" si="22"/>
        <v>39.284999999999997</v>
      </c>
      <c r="V341">
        <f t="shared" si="23"/>
        <v>0.45411734758813799</v>
      </c>
    </row>
    <row r="342" spans="1:22" x14ac:dyDescent="0.25">
      <c r="A342" s="73">
        <v>4</v>
      </c>
      <c r="B342" s="74" t="s">
        <v>247</v>
      </c>
      <c r="C342" s="77">
        <v>42481</v>
      </c>
      <c r="D342" s="78">
        <v>0.73958333333333337</v>
      </c>
      <c r="E342" s="78">
        <v>0.80208333333333337</v>
      </c>
      <c r="F342" s="78" t="s">
        <v>567</v>
      </c>
      <c r="G342" s="74">
        <v>15</v>
      </c>
      <c r="H342" s="79">
        <v>9</v>
      </c>
      <c r="I342" s="74">
        <v>17</v>
      </c>
      <c r="J342" s="74">
        <v>57</v>
      </c>
      <c r="K342" s="80">
        <v>0.74791666666666667</v>
      </c>
      <c r="L342" s="76" t="s">
        <v>384</v>
      </c>
      <c r="M342" s="74" t="s">
        <v>656</v>
      </c>
      <c r="N342" s="74">
        <v>101</v>
      </c>
      <c r="O342" s="74">
        <v>1</v>
      </c>
      <c r="P342" s="74" t="s">
        <v>246</v>
      </c>
      <c r="Q342" s="13" t="s">
        <v>245</v>
      </c>
      <c r="R342" s="74">
        <v>1</v>
      </c>
      <c r="S342" t="str">
        <f t="shared" si="20"/>
        <v>Serena</v>
      </c>
      <c r="T342">
        <f t="shared" si="21"/>
        <v>7.97</v>
      </c>
      <c r="U342">
        <f t="shared" si="22"/>
        <v>39.284999999999997</v>
      </c>
      <c r="V342">
        <f t="shared" si="23"/>
        <v>0.20287641593483519</v>
      </c>
    </row>
    <row r="343" spans="1:22" x14ac:dyDescent="0.25">
      <c r="A343" s="73">
        <v>4</v>
      </c>
      <c r="B343" s="74" t="s">
        <v>247</v>
      </c>
      <c r="C343" s="77">
        <v>42481</v>
      </c>
      <c r="D343" s="78">
        <v>0.73958333333333337</v>
      </c>
      <c r="E343" s="78">
        <v>0.80208333333333337</v>
      </c>
      <c r="F343" s="78" t="s">
        <v>567</v>
      </c>
      <c r="G343" s="74">
        <v>15</v>
      </c>
      <c r="H343" s="79">
        <v>10</v>
      </c>
      <c r="I343" s="74">
        <v>18</v>
      </c>
      <c r="J343" s="74">
        <v>1</v>
      </c>
      <c r="K343" s="80">
        <v>0.75069444444444444</v>
      </c>
      <c r="L343" s="76" t="s">
        <v>402</v>
      </c>
      <c r="M343" s="74" t="s">
        <v>656</v>
      </c>
      <c r="N343" s="74">
        <v>107</v>
      </c>
      <c r="O343" s="74">
        <v>1</v>
      </c>
      <c r="P343" s="74" t="s">
        <v>246</v>
      </c>
      <c r="Q343" s="13" t="s">
        <v>245</v>
      </c>
      <c r="R343" s="74">
        <v>6</v>
      </c>
      <c r="S343" t="str">
        <f t="shared" si="20"/>
        <v>Serena</v>
      </c>
      <c r="T343">
        <f t="shared" si="21"/>
        <v>42.7</v>
      </c>
      <c r="U343">
        <f t="shared" si="22"/>
        <v>39.284999999999997</v>
      </c>
      <c r="V343">
        <f t="shared" si="23"/>
        <v>1.0869288532518775</v>
      </c>
    </row>
    <row r="344" spans="1:22" x14ac:dyDescent="0.25">
      <c r="A344" s="73">
        <v>4</v>
      </c>
      <c r="B344" s="74" t="s">
        <v>247</v>
      </c>
      <c r="C344" s="77">
        <v>42481</v>
      </c>
      <c r="D344" s="78">
        <v>0.73958333333333337</v>
      </c>
      <c r="E344" s="78">
        <v>0.80208333333333337</v>
      </c>
      <c r="F344" s="78" t="s">
        <v>567</v>
      </c>
      <c r="G344" s="74">
        <v>15</v>
      </c>
      <c r="H344" s="79">
        <v>11</v>
      </c>
      <c r="I344" s="74">
        <v>18</v>
      </c>
      <c r="J344" s="74">
        <v>2</v>
      </c>
      <c r="K344" s="80">
        <v>0.75138888888888899</v>
      </c>
      <c r="L344" s="76" t="s">
        <v>403</v>
      </c>
      <c r="M344" s="74" t="s">
        <v>656</v>
      </c>
      <c r="N344" s="74">
        <v>106</v>
      </c>
      <c r="O344" s="74">
        <v>1</v>
      </c>
      <c r="P344" s="74" t="s">
        <v>242</v>
      </c>
      <c r="Q344" s="13" t="s">
        <v>245</v>
      </c>
      <c r="R344" s="74">
        <v>2</v>
      </c>
      <c r="S344" t="str">
        <f t="shared" si="20"/>
        <v>Serena</v>
      </c>
      <c r="T344">
        <f t="shared" si="21"/>
        <v>17.84</v>
      </c>
      <c r="U344">
        <f t="shared" si="22"/>
        <v>39.284999999999997</v>
      </c>
      <c r="V344">
        <f t="shared" si="23"/>
        <v>0.45411734758813799</v>
      </c>
    </row>
    <row r="345" spans="1:22" x14ac:dyDescent="0.25">
      <c r="A345" s="73">
        <v>4</v>
      </c>
      <c r="B345" s="74" t="s">
        <v>247</v>
      </c>
      <c r="C345" s="77">
        <v>42481</v>
      </c>
      <c r="D345" s="78">
        <v>0.73958333333333337</v>
      </c>
      <c r="E345" s="78">
        <v>0.80208333333333337</v>
      </c>
      <c r="F345" s="78" t="s">
        <v>567</v>
      </c>
      <c r="G345" s="74">
        <v>15</v>
      </c>
      <c r="H345" s="79">
        <v>12</v>
      </c>
      <c r="I345" s="74">
        <v>18</v>
      </c>
      <c r="J345" s="74">
        <v>3</v>
      </c>
      <c r="K345" s="80">
        <v>0.75208333333333333</v>
      </c>
      <c r="L345" s="76" t="s">
        <v>333</v>
      </c>
      <c r="M345" s="74" t="s">
        <v>656</v>
      </c>
      <c r="N345" s="74">
        <v>109</v>
      </c>
      <c r="O345" s="74">
        <v>1</v>
      </c>
      <c r="P345" s="74" t="s">
        <v>242</v>
      </c>
      <c r="Q345" s="13" t="s">
        <v>245</v>
      </c>
      <c r="R345" s="74">
        <v>2</v>
      </c>
      <c r="S345" t="str">
        <f t="shared" si="20"/>
        <v>Serena</v>
      </c>
      <c r="T345">
        <f t="shared" si="21"/>
        <v>17.84</v>
      </c>
      <c r="U345">
        <f t="shared" si="22"/>
        <v>39.284999999999997</v>
      </c>
      <c r="V345">
        <f t="shared" si="23"/>
        <v>0.45411734758813799</v>
      </c>
    </row>
    <row r="346" spans="1:22" x14ac:dyDescent="0.25">
      <c r="A346" s="73">
        <v>4</v>
      </c>
      <c r="B346" s="74" t="s">
        <v>247</v>
      </c>
      <c r="C346" s="77">
        <v>42481</v>
      </c>
      <c r="D346" s="78">
        <v>0.73958333333333337</v>
      </c>
      <c r="E346" s="78">
        <v>0.80208333333333337</v>
      </c>
      <c r="F346" s="78" t="s">
        <v>567</v>
      </c>
      <c r="G346" s="74">
        <v>15</v>
      </c>
      <c r="H346" s="79">
        <v>13</v>
      </c>
      <c r="I346" s="74">
        <v>18</v>
      </c>
      <c r="J346" s="74">
        <v>3</v>
      </c>
      <c r="K346" s="80">
        <v>0.75208333333333333</v>
      </c>
      <c r="L346" s="76" t="s">
        <v>263</v>
      </c>
      <c r="M346" s="74" t="s">
        <v>656</v>
      </c>
      <c r="N346" s="74">
        <v>106</v>
      </c>
      <c r="O346" s="74">
        <v>1</v>
      </c>
      <c r="P346" s="74" t="s">
        <v>242</v>
      </c>
      <c r="Q346" s="13" t="s">
        <v>245</v>
      </c>
      <c r="R346" s="74">
        <v>2</v>
      </c>
      <c r="S346" t="str">
        <f t="shared" si="20"/>
        <v>Serena</v>
      </c>
      <c r="T346">
        <f t="shared" si="21"/>
        <v>17.84</v>
      </c>
      <c r="U346">
        <f t="shared" si="22"/>
        <v>39.284999999999997</v>
      </c>
      <c r="V346">
        <f t="shared" si="23"/>
        <v>0.45411734758813799</v>
      </c>
    </row>
    <row r="347" spans="1:22" x14ac:dyDescent="0.25">
      <c r="A347" s="73">
        <v>4</v>
      </c>
      <c r="B347" s="74" t="s">
        <v>247</v>
      </c>
      <c r="C347" s="77">
        <v>42481</v>
      </c>
      <c r="D347" s="78">
        <v>0.73958333333333337</v>
      </c>
      <c r="E347" s="78">
        <v>0.80208333333333337</v>
      </c>
      <c r="F347" s="78" t="s">
        <v>567</v>
      </c>
      <c r="G347" s="74">
        <v>15</v>
      </c>
      <c r="H347" s="79">
        <v>14</v>
      </c>
      <c r="I347" s="74">
        <v>18</v>
      </c>
      <c r="J347" s="74">
        <v>5</v>
      </c>
      <c r="K347" s="80">
        <v>0.75347222222222221</v>
      </c>
      <c r="L347" s="76" t="s">
        <v>349</v>
      </c>
      <c r="M347" s="74" t="s">
        <v>656</v>
      </c>
      <c r="N347" s="74">
        <v>101</v>
      </c>
      <c r="O347" s="74">
        <v>1</v>
      </c>
      <c r="P347" s="74" t="s">
        <v>246</v>
      </c>
      <c r="Q347" s="13" t="s">
        <v>245</v>
      </c>
      <c r="R347" s="74">
        <v>2</v>
      </c>
      <c r="S347" t="str">
        <f t="shared" si="20"/>
        <v>Serena</v>
      </c>
      <c r="T347">
        <f t="shared" si="21"/>
        <v>17.84</v>
      </c>
      <c r="U347">
        <f t="shared" si="22"/>
        <v>39.284999999999997</v>
      </c>
      <c r="V347">
        <f t="shared" si="23"/>
        <v>0.45411734758813799</v>
      </c>
    </row>
    <row r="348" spans="1:22" x14ac:dyDescent="0.25">
      <c r="A348" s="73">
        <v>4</v>
      </c>
      <c r="B348" s="74" t="s">
        <v>247</v>
      </c>
      <c r="C348" s="77">
        <v>42481</v>
      </c>
      <c r="D348" s="78">
        <v>0.73958333333333337</v>
      </c>
      <c r="E348" s="78">
        <v>0.80208333333333337</v>
      </c>
      <c r="F348" s="78" t="s">
        <v>567</v>
      </c>
      <c r="G348" s="74">
        <v>15</v>
      </c>
      <c r="H348" s="79">
        <v>15</v>
      </c>
      <c r="I348" s="74">
        <v>18</v>
      </c>
      <c r="J348" s="74">
        <v>5</v>
      </c>
      <c r="K348" s="80">
        <v>0.75347222222222221</v>
      </c>
      <c r="L348" s="76" t="s">
        <v>484</v>
      </c>
      <c r="M348" s="74" t="s">
        <v>656</v>
      </c>
      <c r="N348" s="74">
        <v>102</v>
      </c>
      <c r="O348" s="74">
        <v>1</v>
      </c>
      <c r="P348" s="74" t="s">
        <v>246</v>
      </c>
      <c r="Q348" s="13" t="s">
        <v>245</v>
      </c>
      <c r="R348" s="74">
        <v>4</v>
      </c>
      <c r="S348" t="str">
        <f t="shared" si="20"/>
        <v>Serena</v>
      </c>
      <c r="T348">
        <f t="shared" si="21"/>
        <v>35.869999999999997</v>
      </c>
      <c r="U348">
        <f t="shared" si="22"/>
        <v>39.284999999999997</v>
      </c>
      <c r="V348">
        <f t="shared" si="23"/>
        <v>0.91307114674812273</v>
      </c>
    </row>
    <row r="349" spans="1:22" x14ac:dyDescent="0.25">
      <c r="A349" s="73">
        <v>4</v>
      </c>
      <c r="B349" s="74" t="s">
        <v>247</v>
      </c>
      <c r="C349" s="77">
        <v>42481</v>
      </c>
      <c r="D349" s="78">
        <v>0.73958333333333337</v>
      </c>
      <c r="E349" s="78">
        <v>0.80208333333333337</v>
      </c>
      <c r="F349" s="78" t="s">
        <v>567</v>
      </c>
      <c r="G349" s="74">
        <v>15</v>
      </c>
      <c r="H349" s="79">
        <v>16</v>
      </c>
      <c r="I349" s="74">
        <v>18</v>
      </c>
      <c r="J349" s="74">
        <v>6</v>
      </c>
      <c r="K349" s="80">
        <v>0.75416666666666676</v>
      </c>
      <c r="L349" s="76" t="s">
        <v>260</v>
      </c>
      <c r="M349" s="74" t="s">
        <v>656</v>
      </c>
      <c r="N349" s="74">
        <v>109</v>
      </c>
      <c r="O349" s="74">
        <v>1</v>
      </c>
      <c r="P349" s="74" t="s">
        <v>242</v>
      </c>
      <c r="Q349" s="13" t="s">
        <v>245</v>
      </c>
      <c r="R349" s="74">
        <v>3</v>
      </c>
      <c r="S349" t="str">
        <f t="shared" si="20"/>
        <v>Serena</v>
      </c>
      <c r="T349">
        <f t="shared" si="21"/>
        <v>30.84</v>
      </c>
      <c r="U349">
        <f t="shared" si="22"/>
        <v>39.284999999999997</v>
      </c>
      <c r="V349">
        <f t="shared" si="23"/>
        <v>0.78503245513554798</v>
      </c>
    </row>
    <row r="350" spans="1:22" x14ac:dyDescent="0.25">
      <c r="A350" s="73">
        <v>4</v>
      </c>
      <c r="B350" s="74" t="s">
        <v>247</v>
      </c>
      <c r="C350" s="77">
        <v>42481</v>
      </c>
      <c r="D350" s="78">
        <v>0.73958333333333337</v>
      </c>
      <c r="E350" s="78">
        <v>0.80208333333333337</v>
      </c>
      <c r="F350" s="78" t="s">
        <v>567</v>
      </c>
      <c r="G350" s="74">
        <v>15</v>
      </c>
      <c r="H350" s="79">
        <v>17</v>
      </c>
      <c r="I350" s="74">
        <v>18</v>
      </c>
      <c r="J350" s="74">
        <v>6</v>
      </c>
      <c r="K350" s="80">
        <v>0.75416666666666676</v>
      </c>
      <c r="L350" s="76" t="s">
        <v>273</v>
      </c>
      <c r="M350" s="74" t="s">
        <v>656</v>
      </c>
      <c r="N350" s="74">
        <v>108</v>
      </c>
      <c r="O350" s="74">
        <v>1</v>
      </c>
      <c r="P350" s="74" t="s">
        <v>246</v>
      </c>
      <c r="Q350" s="13" t="s">
        <v>245</v>
      </c>
      <c r="R350" s="74">
        <v>2</v>
      </c>
      <c r="S350" t="str">
        <f t="shared" si="20"/>
        <v>Serena</v>
      </c>
      <c r="T350">
        <f t="shared" si="21"/>
        <v>17.84</v>
      </c>
      <c r="U350">
        <f t="shared" si="22"/>
        <v>39.284999999999997</v>
      </c>
      <c r="V350">
        <f t="shared" si="23"/>
        <v>0.45411734758813799</v>
      </c>
    </row>
    <row r="351" spans="1:22" x14ac:dyDescent="0.25">
      <c r="A351" s="73">
        <v>4</v>
      </c>
      <c r="B351" s="74" t="s">
        <v>247</v>
      </c>
      <c r="C351" s="77">
        <v>42481</v>
      </c>
      <c r="D351" s="78">
        <v>0.73958333333333337</v>
      </c>
      <c r="E351" s="78">
        <v>0.80208333333333337</v>
      </c>
      <c r="F351" s="78" t="s">
        <v>567</v>
      </c>
      <c r="G351" s="74">
        <v>15</v>
      </c>
      <c r="H351" s="79">
        <v>18</v>
      </c>
      <c r="I351" s="74">
        <v>18</v>
      </c>
      <c r="J351" s="74">
        <v>9</v>
      </c>
      <c r="K351" s="80">
        <v>0.75624999999999998</v>
      </c>
      <c r="L351" s="76" t="s">
        <v>257</v>
      </c>
      <c r="M351" s="74" t="s">
        <v>656</v>
      </c>
      <c r="N351" s="74">
        <v>105</v>
      </c>
      <c r="O351" s="74">
        <v>1</v>
      </c>
      <c r="P351" s="74" t="s">
        <v>242</v>
      </c>
      <c r="Q351" s="13" t="s">
        <v>245</v>
      </c>
      <c r="R351" s="74">
        <v>1</v>
      </c>
      <c r="S351" t="str">
        <f t="shared" si="20"/>
        <v>Serena</v>
      </c>
      <c r="T351">
        <f t="shared" si="21"/>
        <v>7.97</v>
      </c>
      <c r="U351">
        <f t="shared" si="22"/>
        <v>39.284999999999997</v>
      </c>
      <c r="V351">
        <f t="shared" si="23"/>
        <v>0.20287641593483519</v>
      </c>
    </row>
    <row r="352" spans="1:22" x14ac:dyDescent="0.25">
      <c r="A352" s="73">
        <v>4</v>
      </c>
      <c r="B352" s="74" t="s">
        <v>247</v>
      </c>
      <c r="C352" s="77">
        <v>42481</v>
      </c>
      <c r="D352" s="78">
        <v>0.73958333333333337</v>
      </c>
      <c r="E352" s="78">
        <v>0.80208333333333337</v>
      </c>
      <c r="F352" s="78" t="s">
        <v>567</v>
      </c>
      <c r="G352" s="74">
        <v>15</v>
      </c>
      <c r="H352" s="79">
        <v>19</v>
      </c>
      <c r="I352" s="74">
        <v>18</v>
      </c>
      <c r="J352" s="74">
        <v>11</v>
      </c>
      <c r="K352" s="80">
        <v>0.75763888888888886</v>
      </c>
      <c r="L352" s="76" t="s">
        <v>483</v>
      </c>
      <c r="M352" s="74" t="s">
        <v>656</v>
      </c>
      <c r="N352" s="74">
        <v>107</v>
      </c>
      <c r="O352" s="74">
        <v>1</v>
      </c>
      <c r="P352" s="74" t="s">
        <v>246</v>
      </c>
      <c r="Q352" s="13" t="s">
        <v>245</v>
      </c>
      <c r="R352" s="74">
        <v>6</v>
      </c>
      <c r="S352" t="str">
        <f t="shared" si="20"/>
        <v>Serena</v>
      </c>
      <c r="T352">
        <f t="shared" si="21"/>
        <v>42.7</v>
      </c>
      <c r="U352">
        <f t="shared" si="22"/>
        <v>39.284999999999997</v>
      </c>
      <c r="V352">
        <f t="shared" si="23"/>
        <v>1.0869288532518775</v>
      </c>
    </row>
    <row r="353" spans="1:22" x14ac:dyDescent="0.25">
      <c r="A353" s="73">
        <v>4</v>
      </c>
      <c r="B353" s="74" t="s">
        <v>247</v>
      </c>
      <c r="C353" s="77">
        <v>42481</v>
      </c>
      <c r="D353" s="78">
        <v>0.73958333333333337</v>
      </c>
      <c r="E353" s="78">
        <v>0.80208333333333337</v>
      </c>
      <c r="F353" s="78" t="s">
        <v>567</v>
      </c>
      <c r="G353" s="74">
        <v>15</v>
      </c>
      <c r="H353" s="79">
        <v>20</v>
      </c>
      <c r="I353" s="74">
        <v>18</v>
      </c>
      <c r="J353" s="74">
        <v>12</v>
      </c>
      <c r="K353" s="80">
        <v>0.7583333333333333</v>
      </c>
      <c r="L353" s="76" t="s">
        <v>262</v>
      </c>
      <c r="M353" s="74" t="s">
        <v>656</v>
      </c>
      <c r="N353" s="74">
        <v>105</v>
      </c>
      <c r="O353" s="74">
        <v>1</v>
      </c>
      <c r="P353" s="74" t="s">
        <v>242</v>
      </c>
      <c r="Q353" s="13" t="s">
        <v>245</v>
      </c>
      <c r="R353" s="74">
        <v>6</v>
      </c>
      <c r="S353" t="str">
        <f t="shared" si="20"/>
        <v>Serena</v>
      </c>
      <c r="T353">
        <f t="shared" si="21"/>
        <v>42.7</v>
      </c>
      <c r="U353">
        <f t="shared" si="22"/>
        <v>39.284999999999997</v>
      </c>
      <c r="V353">
        <f t="shared" si="23"/>
        <v>1.0869288532518775</v>
      </c>
    </row>
    <row r="354" spans="1:22" x14ac:dyDescent="0.25">
      <c r="A354" s="73">
        <v>4</v>
      </c>
      <c r="B354" s="74" t="s">
        <v>247</v>
      </c>
      <c r="C354" s="77">
        <v>42481</v>
      </c>
      <c r="D354" s="78">
        <v>0.73958333333333337</v>
      </c>
      <c r="E354" s="78">
        <v>0.80208333333333337</v>
      </c>
      <c r="F354" s="78" t="s">
        <v>567</v>
      </c>
      <c r="G354" s="74">
        <v>15</v>
      </c>
      <c r="H354" s="79">
        <v>21</v>
      </c>
      <c r="I354" s="74">
        <v>18</v>
      </c>
      <c r="J354" s="74">
        <v>13</v>
      </c>
      <c r="K354" s="80">
        <v>0.75902777777777775</v>
      </c>
      <c r="L354" s="76" t="s">
        <v>341</v>
      </c>
      <c r="M354" s="74" t="s">
        <v>656</v>
      </c>
      <c r="N354" s="74">
        <v>109</v>
      </c>
      <c r="O354" s="74">
        <v>1</v>
      </c>
      <c r="P354" s="74" t="s">
        <v>242</v>
      </c>
      <c r="Q354" s="13" t="s">
        <v>245</v>
      </c>
      <c r="R354" s="74">
        <v>3</v>
      </c>
      <c r="S354" t="str">
        <f t="shared" si="20"/>
        <v>Serena</v>
      </c>
      <c r="T354">
        <f t="shared" si="21"/>
        <v>30.84</v>
      </c>
      <c r="U354">
        <f t="shared" si="22"/>
        <v>39.284999999999997</v>
      </c>
      <c r="V354">
        <f t="shared" si="23"/>
        <v>0.78503245513554798</v>
      </c>
    </row>
    <row r="355" spans="1:22" x14ac:dyDescent="0.25">
      <c r="A355" s="73">
        <v>4</v>
      </c>
      <c r="B355" s="74" t="s">
        <v>247</v>
      </c>
      <c r="C355" s="77">
        <v>42481</v>
      </c>
      <c r="D355" s="78">
        <v>0.73958333333333337</v>
      </c>
      <c r="E355" s="78">
        <v>0.80208333333333337</v>
      </c>
      <c r="F355" s="78" t="s">
        <v>567</v>
      </c>
      <c r="G355" s="74">
        <v>15</v>
      </c>
      <c r="H355" s="79">
        <v>22</v>
      </c>
      <c r="I355" s="74">
        <v>18</v>
      </c>
      <c r="J355" s="74">
        <v>15</v>
      </c>
      <c r="K355" s="80">
        <v>0.76041666666666663</v>
      </c>
      <c r="L355" s="76" t="s">
        <v>291</v>
      </c>
      <c r="M355" s="74" t="s">
        <v>656</v>
      </c>
      <c r="N355" s="74">
        <v>103</v>
      </c>
      <c r="O355" s="74">
        <v>1</v>
      </c>
      <c r="P355" s="74" t="s">
        <v>246</v>
      </c>
      <c r="Q355" s="13" t="s">
        <v>245</v>
      </c>
      <c r="R355" s="74">
        <v>2</v>
      </c>
      <c r="S355" t="str">
        <f t="shared" si="20"/>
        <v>Serena</v>
      </c>
      <c r="T355">
        <f t="shared" si="21"/>
        <v>17.84</v>
      </c>
      <c r="U355">
        <f t="shared" si="22"/>
        <v>39.284999999999997</v>
      </c>
      <c r="V355">
        <f t="shared" si="23"/>
        <v>0.45411734758813799</v>
      </c>
    </row>
    <row r="356" spans="1:22" x14ac:dyDescent="0.25">
      <c r="A356" s="73">
        <v>4</v>
      </c>
      <c r="B356" s="74" t="s">
        <v>247</v>
      </c>
      <c r="C356" s="77">
        <v>42481</v>
      </c>
      <c r="D356" s="78">
        <v>0.73958333333333337</v>
      </c>
      <c r="E356" s="78">
        <v>0.80208333333333337</v>
      </c>
      <c r="F356" s="78" t="s">
        <v>567</v>
      </c>
      <c r="G356" s="74">
        <v>15</v>
      </c>
      <c r="H356" s="79">
        <v>23</v>
      </c>
      <c r="I356" s="74">
        <v>18</v>
      </c>
      <c r="J356" s="74">
        <v>16</v>
      </c>
      <c r="K356" s="80">
        <v>0.76111111111111107</v>
      </c>
      <c r="L356" s="76" t="s">
        <v>298</v>
      </c>
      <c r="M356" s="74" t="s">
        <v>656</v>
      </c>
      <c r="N356" s="74">
        <v>107</v>
      </c>
      <c r="O356" s="74">
        <v>1</v>
      </c>
      <c r="P356" s="74" t="s">
        <v>246</v>
      </c>
      <c r="Q356" s="13" t="s">
        <v>245</v>
      </c>
      <c r="R356" s="74">
        <v>2</v>
      </c>
      <c r="S356" t="str">
        <f t="shared" si="20"/>
        <v>Serena</v>
      </c>
      <c r="T356">
        <f t="shared" si="21"/>
        <v>17.84</v>
      </c>
      <c r="U356">
        <f t="shared" si="22"/>
        <v>39.284999999999997</v>
      </c>
      <c r="V356">
        <f t="shared" si="23"/>
        <v>0.45411734758813799</v>
      </c>
    </row>
    <row r="357" spans="1:22" x14ac:dyDescent="0.25">
      <c r="A357" s="73">
        <v>4</v>
      </c>
      <c r="B357" s="74" t="s">
        <v>247</v>
      </c>
      <c r="C357" s="77">
        <v>42481</v>
      </c>
      <c r="D357" s="78">
        <v>0.73958333333333337</v>
      </c>
      <c r="E357" s="78">
        <v>0.80208333333333337</v>
      </c>
      <c r="F357" s="78" t="s">
        <v>567</v>
      </c>
      <c r="G357" s="74">
        <v>15</v>
      </c>
      <c r="H357" s="79">
        <v>24</v>
      </c>
      <c r="I357" s="74">
        <v>18</v>
      </c>
      <c r="J357" s="74">
        <v>16</v>
      </c>
      <c r="K357" s="80">
        <v>0.76111111111111107</v>
      </c>
      <c r="L357" s="76" t="s">
        <v>404</v>
      </c>
      <c r="M357" s="74" t="s">
        <v>656</v>
      </c>
      <c r="N357" s="74">
        <v>102</v>
      </c>
      <c r="O357" s="74">
        <v>1</v>
      </c>
      <c r="P357" s="74" t="s">
        <v>246</v>
      </c>
      <c r="Q357" s="13" t="s">
        <v>245</v>
      </c>
      <c r="R357" s="74">
        <v>1</v>
      </c>
      <c r="S357" t="str">
        <f t="shared" si="20"/>
        <v>Serena</v>
      </c>
      <c r="T357">
        <f t="shared" si="21"/>
        <v>7.97</v>
      </c>
      <c r="U357">
        <f t="shared" si="22"/>
        <v>39.284999999999997</v>
      </c>
      <c r="V357">
        <f t="shared" si="23"/>
        <v>0.20287641593483519</v>
      </c>
    </row>
    <row r="358" spans="1:22" x14ac:dyDescent="0.25">
      <c r="A358" s="73">
        <v>4</v>
      </c>
      <c r="B358" s="74" t="s">
        <v>247</v>
      </c>
      <c r="C358" s="77">
        <v>42481</v>
      </c>
      <c r="D358" s="78">
        <v>0.73958333333333337</v>
      </c>
      <c r="E358" s="78">
        <v>0.80208333333333337</v>
      </c>
      <c r="F358" s="78" t="s">
        <v>567</v>
      </c>
      <c r="G358" s="74">
        <v>15</v>
      </c>
      <c r="H358" s="79">
        <v>25</v>
      </c>
      <c r="I358" s="74">
        <v>18</v>
      </c>
      <c r="J358" s="74">
        <v>17</v>
      </c>
      <c r="K358" s="80">
        <v>0.76180555555555562</v>
      </c>
      <c r="L358" s="76" t="s">
        <v>266</v>
      </c>
      <c r="M358" s="74" t="s">
        <v>656</v>
      </c>
      <c r="N358" s="74">
        <v>106</v>
      </c>
      <c r="O358" s="74">
        <v>1</v>
      </c>
      <c r="P358" s="74" t="s">
        <v>242</v>
      </c>
      <c r="Q358" s="13" t="s">
        <v>245</v>
      </c>
      <c r="R358" s="74">
        <v>3</v>
      </c>
      <c r="S358" t="str">
        <f t="shared" si="20"/>
        <v>Serena</v>
      </c>
      <c r="T358">
        <f t="shared" si="21"/>
        <v>30.84</v>
      </c>
      <c r="U358">
        <f t="shared" si="22"/>
        <v>39.284999999999997</v>
      </c>
      <c r="V358">
        <f t="shared" si="23"/>
        <v>0.78503245513554798</v>
      </c>
    </row>
    <row r="359" spans="1:22" x14ac:dyDescent="0.25">
      <c r="A359" s="73">
        <v>4</v>
      </c>
      <c r="B359" s="74" t="s">
        <v>247</v>
      </c>
      <c r="C359" s="77">
        <v>42481</v>
      </c>
      <c r="D359" s="78">
        <v>0.73958333333333337</v>
      </c>
      <c r="E359" s="78">
        <v>0.80208333333333337</v>
      </c>
      <c r="F359" s="78" t="s">
        <v>567</v>
      </c>
      <c r="G359" s="74">
        <v>15</v>
      </c>
      <c r="H359" s="79">
        <v>26</v>
      </c>
      <c r="I359" s="74">
        <v>18</v>
      </c>
      <c r="J359" s="74">
        <v>19</v>
      </c>
      <c r="K359" s="80">
        <v>0.7631944444444444</v>
      </c>
      <c r="L359" s="76" t="s">
        <v>398</v>
      </c>
      <c r="M359" s="74" t="s">
        <v>656</v>
      </c>
      <c r="N359" s="74">
        <v>109</v>
      </c>
      <c r="O359" s="74">
        <v>1</v>
      </c>
      <c r="P359" s="74" t="s">
        <v>242</v>
      </c>
      <c r="Q359" s="13" t="s">
        <v>245</v>
      </c>
      <c r="R359" s="74">
        <v>3</v>
      </c>
      <c r="S359" t="str">
        <f t="shared" si="20"/>
        <v>Serena</v>
      </c>
      <c r="T359">
        <f t="shared" si="21"/>
        <v>30.84</v>
      </c>
      <c r="U359">
        <f t="shared" si="22"/>
        <v>39.284999999999997</v>
      </c>
      <c r="V359">
        <f t="shared" si="23"/>
        <v>0.78503245513554798</v>
      </c>
    </row>
    <row r="360" spans="1:22" x14ac:dyDescent="0.25">
      <c r="A360" s="73">
        <v>4</v>
      </c>
      <c r="B360" s="74" t="s">
        <v>247</v>
      </c>
      <c r="C360" s="77">
        <v>42481</v>
      </c>
      <c r="D360" s="78">
        <v>0.73958333333333337</v>
      </c>
      <c r="E360" s="78">
        <v>0.80208333333333337</v>
      </c>
      <c r="F360" s="78" t="s">
        <v>567</v>
      </c>
      <c r="G360" s="74">
        <v>15</v>
      </c>
      <c r="H360" s="79">
        <v>27</v>
      </c>
      <c r="I360" s="74">
        <v>18</v>
      </c>
      <c r="J360" s="74">
        <v>21</v>
      </c>
      <c r="K360" s="80">
        <v>0.76458333333333339</v>
      </c>
      <c r="L360" s="76" t="s">
        <v>391</v>
      </c>
      <c r="M360" s="74" t="s">
        <v>656</v>
      </c>
      <c r="N360" s="74">
        <v>101</v>
      </c>
      <c r="O360" s="74">
        <v>1</v>
      </c>
      <c r="P360" s="74" t="s">
        <v>246</v>
      </c>
      <c r="Q360" s="13" t="s">
        <v>245</v>
      </c>
      <c r="R360" s="74">
        <v>5</v>
      </c>
      <c r="S360" t="str">
        <f t="shared" si="20"/>
        <v>Serena</v>
      </c>
      <c r="T360">
        <f t="shared" si="21"/>
        <v>39.284999999999997</v>
      </c>
      <c r="U360">
        <f t="shared" si="22"/>
        <v>39.284999999999997</v>
      </c>
      <c r="V360">
        <f t="shared" si="23"/>
        <v>1</v>
      </c>
    </row>
    <row r="361" spans="1:22" x14ac:dyDescent="0.25">
      <c r="A361" s="73">
        <v>4</v>
      </c>
      <c r="B361" s="74" t="s">
        <v>247</v>
      </c>
      <c r="C361" s="77">
        <v>42481</v>
      </c>
      <c r="D361" s="78">
        <v>0.73958333333333337</v>
      </c>
      <c r="E361" s="78">
        <v>0.80208333333333337</v>
      </c>
      <c r="F361" s="78" t="s">
        <v>567</v>
      </c>
      <c r="G361" s="74">
        <v>15</v>
      </c>
      <c r="H361" s="79">
        <v>28</v>
      </c>
      <c r="I361" s="74">
        <v>18</v>
      </c>
      <c r="J361" s="74">
        <v>22</v>
      </c>
      <c r="K361" s="80">
        <v>0.76527777777777783</v>
      </c>
      <c r="L361" s="76" t="s">
        <v>267</v>
      </c>
      <c r="M361" s="74" t="s">
        <v>656</v>
      </c>
      <c r="N361" s="74">
        <v>106</v>
      </c>
      <c r="O361" s="74">
        <v>1</v>
      </c>
      <c r="P361" s="74" t="s">
        <v>242</v>
      </c>
      <c r="Q361" s="13" t="s">
        <v>245</v>
      </c>
      <c r="R361" s="74">
        <v>4</v>
      </c>
      <c r="S361" t="str">
        <f t="shared" si="20"/>
        <v>Serena</v>
      </c>
      <c r="T361">
        <f t="shared" si="21"/>
        <v>35.869999999999997</v>
      </c>
      <c r="U361">
        <f t="shared" si="22"/>
        <v>39.284999999999997</v>
      </c>
      <c r="V361">
        <f t="shared" si="23"/>
        <v>0.91307114674812273</v>
      </c>
    </row>
    <row r="362" spans="1:22" x14ac:dyDescent="0.25">
      <c r="A362" s="73">
        <v>4</v>
      </c>
      <c r="B362" s="74" t="s">
        <v>247</v>
      </c>
      <c r="C362" s="77">
        <v>42481</v>
      </c>
      <c r="D362" s="78">
        <v>0.73958333333333337</v>
      </c>
      <c r="E362" s="78">
        <v>0.80208333333333337</v>
      </c>
      <c r="F362" s="78" t="s">
        <v>567</v>
      </c>
      <c r="G362" s="74">
        <v>15</v>
      </c>
      <c r="H362" s="79">
        <v>29</v>
      </c>
      <c r="I362" s="74">
        <v>18</v>
      </c>
      <c r="J362" s="74">
        <v>23</v>
      </c>
      <c r="K362" s="80">
        <v>0.76597222222222217</v>
      </c>
      <c r="L362" s="76" t="s">
        <v>350</v>
      </c>
      <c r="M362" s="74" t="s">
        <v>656</v>
      </c>
      <c r="N362" s="74">
        <v>105</v>
      </c>
      <c r="O362" s="74">
        <v>1</v>
      </c>
      <c r="P362" s="74" t="s">
        <v>242</v>
      </c>
      <c r="Q362" s="13" t="s">
        <v>245</v>
      </c>
      <c r="R362" s="74">
        <v>3</v>
      </c>
      <c r="S362" t="str">
        <f t="shared" si="20"/>
        <v>Serena</v>
      </c>
      <c r="T362">
        <f t="shared" si="21"/>
        <v>30.84</v>
      </c>
      <c r="U362">
        <f t="shared" si="22"/>
        <v>39.284999999999997</v>
      </c>
      <c r="V362">
        <f t="shared" si="23"/>
        <v>0.78503245513554798</v>
      </c>
    </row>
    <row r="363" spans="1:22" x14ac:dyDescent="0.25">
      <c r="A363" s="73">
        <v>4</v>
      </c>
      <c r="B363" s="74" t="s">
        <v>247</v>
      </c>
      <c r="C363" s="77">
        <v>42481</v>
      </c>
      <c r="D363" s="78">
        <v>0.73958333333333337</v>
      </c>
      <c r="E363" s="78">
        <v>0.80208333333333337</v>
      </c>
      <c r="F363" s="78" t="s">
        <v>567</v>
      </c>
      <c r="G363" s="74">
        <v>15</v>
      </c>
      <c r="H363" s="79">
        <v>30</v>
      </c>
      <c r="I363" s="74">
        <v>18</v>
      </c>
      <c r="J363" s="74">
        <v>23</v>
      </c>
      <c r="K363" s="80">
        <v>0.76597222222222217</v>
      </c>
      <c r="L363" s="76" t="s">
        <v>354</v>
      </c>
      <c r="M363" s="74" t="s">
        <v>656</v>
      </c>
      <c r="N363" s="74">
        <v>105</v>
      </c>
      <c r="O363" s="74">
        <v>1</v>
      </c>
      <c r="P363" s="74" t="s">
        <v>242</v>
      </c>
      <c r="Q363" s="13" t="s">
        <v>245</v>
      </c>
      <c r="R363" s="74">
        <v>2</v>
      </c>
      <c r="S363" t="str">
        <f t="shared" si="20"/>
        <v>Serena</v>
      </c>
      <c r="T363">
        <f t="shared" si="21"/>
        <v>17.84</v>
      </c>
      <c r="U363">
        <f t="shared" si="22"/>
        <v>39.284999999999997</v>
      </c>
      <c r="V363">
        <f t="shared" si="23"/>
        <v>0.45411734758813799</v>
      </c>
    </row>
    <row r="364" spans="1:22" x14ac:dyDescent="0.25">
      <c r="A364" s="73">
        <v>4</v>
      </c>
      <c r="B364" s="74" t="s">
        <v>247</v>
      </c>
      <c r="C364" s="77">
        <v>42481</v>
      </c>
      <c r="D364" s="78">
        <v>0.73958333333333337</v>
      </c>
      <c r="E364" s="78">
        <v>0.80208333333333337</v>
      </c>
      <c r="F364" s="78" t="s">
        <v>567</v>
      </c>
      <c r="G364" s="74">
        <v>16</v>
      </c>
      <c r="H364" s="79">
        <v>1</v>
      </c>
      <c r="I364" s="74">
        <v>18</v>
      </c>
      <c r="J364" s="74">
        <v>32</v>
      </c>
      <c r="K364" s="80">
        <v>0.77222222222222225</v>
      </c>
      <c r="L364" s="76" t="s">
        <v>534</v>
      </c>
      <c r="M364" s="74" t="s">
        <v>656</v>
      </c>
      <c r="N364" s="74">
        <v>101</v>
      </c>
      <c r="O364" s="74">
        <v>1</v>
      </c>
      <c r="P364" s="74" t="s">
        <v>246</v>
      </c>
      <c r="Q364" s="13" t="s">
        <v>245</v>
      </c>
      <c r="R364" s="74">
        <v>4</v>
      </c>
      <c r="S364" t="str">
        <f t="shared" si="20"/>
        <v>Serena</v>
      </c>
      <c r="T364">
        <f t="shared" si="21"/>
        <v>35.869999999999997</v>
      </c>
      <c r="U364">
        <f t="shared" si="22"/>
        <v>39.284999999999997</v>
      </c>
      <c r="V364">
        <f t="shared" si="23"/>
        <v>0.91307114674812273</v>
      </c>
    </row>
    <row r="365" spans="1:22" x14ac:dyDescent="0.25">
      <c r="A365" s="73">
        <v>4</v>
      </c>
      <c r="B365" s="74" t="s">
        <v>247</v>
      </c>
      <c r="C365" s="77">
        <v>42481</v>
      </c>
      <c r="D365" s="78">
        <v>0.73958333333333337</v>
      </c>
      <c r="E365" s="78">
        <v>0.80208333333333337</v>
      </c>
      <c r="F365" s="78" t="s">
        <v>567</v>
      </c>
      <c r="G365" s="74">
        <v>16</v>
      </c>
      <c r="H365" s="79">
        <v>2</v>
      </c>
      <c r="I365" s="74">
        <v>18</v>
      </c>
      <c r="J365" s="74">
        <v>32</v>
      </c>
      <c r="K365" s="80">
        <v>0.77222222222222225</v>
      </c>
      <c r="L365" s="76" t="s">
        <v>506</v>
      </c>
      <c r="M365" s="74" t="s">
        <v>656</v>
      </c>
      <c r="N365" s="74">
        <v>106</v>
      </c>
      <c r="O365" s="74">
        <v>1</v>
      </c>
      <c r="P365" s="74" t="s">
        <v>242</v>
      </c>
      <c r="Q365" s="13" t="s">
        <v>245</v>
      </c>
      <c r="R365" s="74">
        <v>3</v>
      </c>
      <c r="S365" t="str">
        <f t="shared" si="20"/>
        <v>Serena</v>
      </c>
      <c r="T365">
        <f t="shared" si="21"/>
        <v>30.84</v>
      </c>
      <c r="U365">
        <f t="shared" si="22"/>
        <v>39.284999999999997</v>
      </c>
      <c r="V365">
        <f t="shared" si="23"/>
        <v>0.78503245513554798</v>
      </c>
    </row>
    <row r="366" spans="1:22" x14ac:dyDescent="0.25">
      <c r="A366" s="73">
        <v>4</v>
      </c>
      <c r="B366" s="74" t="s">
        <v>247</v>
      </c>
      <c r="C366" s="77">
        <v>42481</v>
      </c>
      <c r="D366" s="78">
        <v>0.73958333333333337</v>
      </c>
      <c r="E366" s="78">
        <v>0.80208333333333337</v>
      </c>
      <c r="F366" s="78" t="s">
        <v>567</v>
      </c>
      <c r="G366" s="74">
        <v>16</v>
      </c>
      <c r="H366" s="79">
        <v>3</v>
      </c>
      <c r="I366" s="74">
        <v>18</v>
      </c>
      <c r="J366" s="74">
        <v>35</v>
      </c>
      <c r="K366" s="80">
        <v>0.77430555555555547</v>
      </c>
      <c r="L366" s="76" t="s">
        <v>310</v>
      </c>
      <c r="M366" s="74" t="s">
        <v>656</v>
      </c>
      <c r="N366" s="74">
        <v>107</v>
      </c>
      <c r="O366" s="74">
        <v>1</v>
      </c>
      <c r="P366" s="74" t="s">
        <v>246</v>
      </c>
      <c r="Q366" s="13" t="s">
        <v>245</v>
      </c>
      <c r="R366" s="74">
        <v>5</v>
      </c>
      <c r="S366" t="str">
        <f t="shared" si="20"/>
        <v>Serena</v>
      </c>
      <c r="T366">
        <f t="shared" si="21"/>
        <v>39.284999999999997</v>
      </c>
      <c r="U366">
        <f t="shared" si="22"/>
        <v>39.284999999999997</v>
      </c>
      <c r="V366">
        <f t="shared" si="23"/>
        <v>1</v>
      </c>
    </row>
    <row r="367" spans="1:22" x14ac:dyDescent="0.25">
      <c r="A367" s="73">
        <v>4</v>
      </c>
      <c r="B367" s="74" t="s">
        <v>247</v>
      </c>
      <c r="C367" s="77">
        <v>42481</v>
      </c>
      <c r="D367" s="78">
        <v>0.73958333333333337</v>
      </c>
      <c r="E367" s="78">
        <v>0.80208333333333337</v>
      </c>
      <c r="F367" s="78" t="s">
        <v>567</v>
      </c>
      <c r="G367" s="74">
        <v>16</v>
      </c>
      <c r="H367" s="79">
        <v>4</v>
      </c>
      <c r="I367" s="74">
        <v>18</v>
      </c>
      <c r="J367" s="74">
        <v>39</v>
      </c>
      <c r="K367" s="80">
        <v>0.77708333333333324</v>
      </c>
      <c r="L367" s="76" t="s">
        <v>271</v>
      </c>
      <c r="M367" s="74" t="s">
        <v>656</v>
      </c>
      <c r="N367" s="74">
        <v>109</v>
      </c>
      <c r="O367" s="74">
        <v>1</v>
      </c>
      <c r="P367" s="74" t="s">
        <v>242</v>
      </c>
      <c r="Q367" s="13" t="s">
        <v>245</v>
      </c>
      <c r="R367" s="74">
        <v>6</v>
      </c>
      <c r="S367" t="str">
        <f t="shared" si="20"/>
        <v>Serena</v>
      </c>
      <c r="T367">
        <f t="shared" si="21"/>
        <v>42.7</v>
      </c>
      <c r="U367">
        <f t="shared" si="22"/>
        <v>39.284999999999997</v>
      </c>
      <c r="V367">
        <f t="shared" si="23"/>
        <v>1.0869288532518775</v>
      </c>
    </row>
    <row r="368" spans="1:22" x14ac:dyDescent="0.25">
      <c r="A368" s="73">
        <v>4</v>
      </c>
      <c r="B368" s="74" t="s">
        <v>247</v>
      </c>
      <c r="C368" s="77">
        <v>42481</v>
      </c>
      <c r="D368" s="78">
        <v>0.73958333333333337</v>
      </c>
      <c r="E368" s="78">
        <v>0.80208333333333337</v>
      </c>
      <c r="F368" s="78" t="s">
        <v>567</v>
      </c>
      <c r="G368" s="74">
        <v>16</v>
      </c>
      <c r="H368" s="79">
        <v>5</v>
      </c>
      <c r="I368" s="74">
        <v>18</v>
      </c>
      <c r="J368" s="74">
        <v>39</v>
      </c>
      <c r="K368" s="80">
        <v>0.77708333333333324</v>
      </c>
      <c r="L368" s="76" t="s">
        <v>352</v>
      </c>
      <c r="M368" s="74" t="s">
        <v>656</v>
      </c>
      <c r="N368" s="74">
        <v>102</v>
      </c>
      <c r="O368" s="74">
        <v>1</v>
      </c>
      <c r="P368" s="74" t="s">
        <v>246</v>
      </c>
      <c r="Q368" s="13" t="s">
        <v>245</v>
      </c>
      <c r="R368" s="74">
        <v>6</v>
      </c>
      <c r="S368" t="str">
        <f t="shared" si="20"/>
        <v>Serena</v>
      </c>
      <c r="T368">
        <f t="shared" si="21"/>
        <v>42.7</v>
      </c>
      <c r="U368">
        <f t="shared" si="22"/>
        <v>39.284999999999997</v>
      </c>
      <c r="V368">
        <f t="shared" si="23"/>
        <v>1.0869288532518775</v>
      </c>
    </row>
    <row r="369" spans="1:22" x14ac:dyDescent="0.25">
      <c r="A369" s="73">
        <v>4</v>
      </c>
      <c r="B369" s="74" t="s">
        <v>247</v>
      </c>
      <c r="C369" s="77">
        <v>42481</v>
      </c>
      <c r="D369" s="78">
        <v>0.73958333333333337</v>
      </c>
      <c r="E369" s="78">
        <v>0.80208333333333337</v>
      </c>
      <c r="F369" s="78" t="s">
        <v>567</v>
      </c>
      <c r="G369" s="74">
        <v>16</v>
      </c>
      <c r="H369" s="79">
        <v>6</v>
      </c>
      <c r="I369" s="74">
        <v>18</v>
      </c>
      <c r="J369" s="74">
        <v>39</v>
      </c>
      <c r="K369" s="80">
        <v>0.77708333333333324</v>
      </c>
      <c r="L369" s="76" t="s">
        <v>356</v>
      </c>
      <c r="M369" s="74" t="s">
        <v>656</v>
      </c>
      <c r="N369" s="74">
        <v>105</v>
      </c>
      <c r="O369" s="74">
        <v>1</v>
      </c>
      <c r="P369" s="74" t="s">
        <v>242</v>
      </c>
      <c r="Q369" s="13" t="s">
        <v>245</v>
      </c>
      <c r="R369" s="74">
        <v>3</v>
      </c>
      <c r="S369" t="str">
        <f t="shared" si="20"/>
        <v>Serena</v>
      </c>
      <c r="T369">
        <f t="shared" si="21"/>
        <v>30.84</v>
      </c>
      <c r="U369">
        <f t="shared" si="22"/>
        <v>39.284999999999997</v>
      </c>
      <c r="V369">
        <f t="shared" si="23"/>
        <v>0.78503245513554798</v>
      </c>
    </row>
    <row r="370" spans="1:22" x14ac:dyDescent="0.25">
      <c r="A370" s="73">
        <v>4</v>
      </c>
      <c r="B370" s="74" t="s">
        <v>247</v>
      </c>
      <c r="C370" s="77">
        <v>42481</v>
      </c>
      <c r="D370" s="78">
        <v>0.73958333333333337</v>
      </c>
      <c r="E370" s="78">
        <v>0.80208333333333337</v>
      </c>
      <c r="F370" s="78" t="s">
        <v>567</v>
      </c>
      <c r="G370" s="74">
        <v>16</v>
      </c>
      <c r="H370" s="79">
        <v>7</v>
      </c>
      <c r="I370" s="74">
        <v>18</v>
      </c>
      <c r="J370" s="74">
        <v>41</v>
      </c>
      <c r="K370" s="80">
        <v>0.77847222222222223</v>
      </c>
      <c r="L370" s="76" t="s">
        <v>274</v>
      </c>
      <c r="M370" s="74" t="s">
        <v>656</v>
      </c>
      <c r="N370" s="74">
        <v>109</v>
      </c>
      <c r="O370" s="74">
        <v>1</v>
      </c>
      <c r="P370" s="74" t="s">
        <v>242</v>
      </c>
      <c r="Q370" s="13" t="s">
        <v>245</v>
      </c>
      <c r="R370" s="74">
        <v>4</v>
      </c>
      <c r="S370" t="str">
        <f t="shared" si="20"/>
        <v>Serena</v>
      </c>
      <c r="T370">
        <f t="shared" si="21"/>
        <v>35.869999999999997</v>
      </c>
      <c r="U370">
        <f t="shared" si="22"/>
        <v>39.284999999999997</v>
      </c>
      <c r="V370">
        <f t="shared" si="23"/>
        <v>0.91307114674812273</v>
      </c>
    </row>
    <row r="371" spans="1:22" x14ac:dyDescent="0.25">
      <c r="A371" s="73">
        <v>4</v>
      </c>
      <c r="B371" s="74" t="s">
        <v>247</v>
      </c>
      <c r="C371" s="77">
        <v>42481</v>
      </c>
      <c r="D371" s="78">
        <v>0.73958333333333337</v>
      </c>
      <c r="E371" s="78">
        <v>0.80208333333333337</v>
      </c>
      <c r="F371" s="78" t="s">
        <v>567</v>
      </c>
      <c r="G371" s="74">
        <v>16</v>
      </c>
      <c r="H371" s="79">
        <v>8</v>
      </c>
      <c r="I371" s="74">
        <v>18</v>
      </c>
      <c r="J371" s="74">
        <v>43</v>
      </c>
      <c r="K371" s="80">
        <v>0.77986111111111101</v>
      </c>
      <c r="L371" s="76" t="s">
        <v>327</v>
      </c>
      <c r="M371" s="74" t="s">
        <v>656</v>
      </c>
      <c r="N371" s="74">
        <v>101</v>
      </c>
      <c r="O371" s="74">
        <v>1</v>
      </c>
      <c r="P371" s="74" t="s">
        <v>246</v>
      </c>
      <c r="Q371" s="13" t="s">
        <v>245</v>
      </c>
      <c r="R371" s="74">
        <v>3</v>
      </c>
      <c r="S371" t="str">
        <f t="shared" si="20"/>
        <v>Serena</v>
      </c>
      <c r="T371">
        <f t="shared" si="21"/>
        <v>30.84</v>
      </c>
      <c r="U371">
        <f t="shared" si="22"/>
        <v>39.284999999999997</v>
      </c>
      <c r="V371">
        <f t="shared" si="23"/>
        <v>0.78503245513554798</v>
      </c>
    </row>
    <row r="372" spans="1:22" x14ac:dyDescent="0.25">
      <c r="A372" s="73">
        <v>4</v>
      </c>
      <c r="B372" s="74" t="s">
        <v>247</v>
      </c>
      <c r="C372" s="77">
        <v>42481</v>
      </c>
      <c r="D372" s="78">
        <v>0.73958333333333337</v>
      </c>
      <c r="E372" s="78">
        <v>0.80208333333333337</v>
      </c>
      <c r="F372" s="78" t="s">
        <v>567</v>
      </c>
      <c r="G372" s="74">
        <v>16</v>
      </c>
      <c r="H372" s="79">
        <v>9</v>
      </c>
      <c r="I372" s="74">
        <v>18</v>
      </c>
      <c r="J372" s="74">
        <v>49</v>
      </c>
      <c r="K372" s="80">
        <v>0.78402777777777777</v>
      </c>
      <c r="L372" s="76" t="s">
        <v>353</v>
      </c>
      <c r="M372" s="74" t="s">
        <v>656</v>
      </c>
      <c r="N372" s="74">
        <v>102</v>
      </c>
      <c r="O372" s="74">
        <v>1</v>
      </c>
      <c r="P372" s="74" t="s">
        <v>246</v>
      </c>
      <c r="Q372" s="13" t="s">
        <v>245</v>
      </c>
      <c r="R372" s="74">
        <v>6</v>
      </c>
      <c r="S372" t="str">
        <f t="shared" si="20"/>
        <v>Serena</v>
      </c>
      <c r="T372">
        <f t="shared" si="21"/>
        <v>42.7</v>
      </c>
      <c r="U372">
        <f t="shared" si="22"/>
        <v>39.284999999999997</v>
      </c>
      <c r="V372">
        <f t="shared" si="23"/>
        <v>1.0869288532518775</v>
      </c>
    </row>
    <row r="373" spans="1:22" x14ac:dyDescent="0.25">
      <c r="A373" s="73">
        <v>4</v>
      </c>
      <c r="B373" s="74" t="s">
        <v>247</v>
      </c>
      <c r="C373" s="77">
        <v>42481</v>
      </c>
      <c r="D373" s="78">
        <v>0.73958333333333337</v>
      </c>
      <c r="E373" s="78">
        <v>0.80208333333333337</v>
      </c>
      <c r="F373" s="78" t="s">
        <v>567</v>
      </c>
      <c r="G373" s="74">
        <v>16</v>
      </c>
      <c r="H373" s="79">
        <v>10</v>
      </c>
      <c r="I373" s="74">
        <v>18</v>
      </c>
      <c r="J373" s="74">
        <v>49</v>
      </c>
      <c r="K373" s="80">
        <v>0.78402777777777777</v>
      </c>
      <c r="L373" s="76" t="s">
        <v>283</v>
      </c>
      <c r="M373" s="74" t="s">
        <v>656</v>
      </c>
      <c r="N373" s="74">
        <v>109</v>
      </c>
      <c r="O373" s="74">
        <v>1</v>
      </c>
      <c r="P373" s="74" t="s">
        <v>242</v>
      </c>
      <c r="Q373" s="13" t="s">
        <v>245</v>
      </c>
      <c r="R373" s="74">
        <v>5</v>
      </c>
      <c r="S373" t="str">
        <f t="shared" si="20"/>
        <v>Serena</v>
      </c>
      <c r="T373">
        <f t="shared" si="21"/>
        <v>39.284999999999997</v>
      </c>
      <c r="U373">
        <f t="shared" si="22"/>
        <v>39.284999999999997</v>
      </c>
      <c r="V373">
        <f t="shared" si="23"/>
        <v>1</v>
      </c>
    </row>
    <row r="374" spans="1:22" x14ac:dyDescent="0.25">
      <c r="A374" s="73">
        <v>4</v>
      </c>
      <c r="B374" s="74" t="s">
        <v>247</v>
      </c>
      <c r="C374" s="77">
        <v>42481</v>
      </c>
      <c r="D374" s="78">
        <v>0.73958333333333337</v>
      </c>
      <c r="E374" s="78">
        <v>0.80208333333333337</v>
      </c>
      <c r="F374" s="78" t="s">
        <v>567</v>
      </c>
      <c r="G374" s="74">
        <v>16</v>
      </c>
      <c r="H374" s="79">
        <v>11</v>
      </c>
      <c r="I374" s="74">
        <v>18</v>
      </c>
      <c r="J374" s="74">
        <v>49</v>
      </c>
      <c r="K374" s="80">
        <v>0.78402777777777777</v>
      </c>
      <c r="L374" s="76" t="s">
        <v>293</v>
      </c>
      <c r="M374" s="74" t="s">
        <v>656</v>
      </c>
      <c r="N374" s="74">
        <v>106</v>
      </c>
      <c r="O374" s="74">
        <v>1</v>
      </c>
      <c r="P374" s="74" t="s">
        <v>242</v>
      </c>
      <c r="Q374" s="13" t="s">
        <v>245</v>
      </c>
      <c r="R374" s="74">
        <v>6</v>
      </c>
      <c r="S374" t="str">
        <f t="shared" si="20"/>
        <v>Serena</v>
      </c>
      <c r="T374">
        <f t="shared" si="21"/>
        <v>42.7</v>
      </c>
      <c r="U374">
        <f t="shared" si="22"/>
        <v>39.284999999999997</v>
      </c>
      <c r="V374">
        <f t="shared" si="23"/>
        <v>1.0869288532518775</v>
      </c>
    </row>
    <row r="375" spans="1:22" x14ac:dyDescent="0.25">
      <c r="A375" s="73">
        <v>4</v>
      </c>
      <c r="B375" s="74" t="s">
        <v>247</v>
      </c>
      <c r="C375" s="77">
        <v>42481</v>
      </c>
      <c r="D375" s="78">
        <v>0.73958333333333337</v>
      </c>
      <c r="E375" s="78">
        <v>0.80208333333333337</v>
      </c>
      <c r="F375" s="78" t="s">
        <v>567</v>
      </c>
      <c r="G375" s="74">
        <v>16</v>
      </c>
      <c r="H375" s="79">
        <v>12</v>
      </c>
      <c r="I375" s="74">
        <v>18</v>
      </c>
      <c r="J375" s="74">
        <v>52</v>
      </c>
      <c r="K375" s="80">
        <v>0.78611111111111109</v>
      </c>
      <c r="L375" s="76" t="s">
        <v>360</v>
      </c>
      <c r="M375" s="74" t="s">
        <v>656</v>
      </c>
      <c r="N375" s="74">
        <v>103</v>
      </c>
      <c r="O375" s="74">
        <v>1</v>
      </c>
      <c r="P375" s="74" t="s">
        <v>246</v>
      </c>
      <c r="Q375" s="13" t="s">
        <v>245</v>
      </c>
      <c r="R375" s="74">
        <v>6</v>
      </c>
      <c r="S375" t="str">
        <f t="shared" si="20"/>
        <v>Serena</v>
      </c>
      <c r="T375">
        <f t="shared" si="21"/>
        <v>42.7</v>
      </c>
      <c r="U375">
        <f t="shared" si="22"/>
        <v>39.284999999999997</v>
      </c>
      <c r="V375">
        <f t="shared" si="23"/>
        <v>1.0869288532518775</v>
      </c>
    </row>
    <row r="376" spans="1:22" x14ac:dyDescent="0.25">
      <c r="A376" s="73">
        <v>4</v>
      </c>
      <c r="B376" s="74" t="s">
        <v>247</v>
      </c>
      <c r="C376" s="77">
        <v>42481</v>
      </c>
      <c r="D376" s="78">
        <v>0.73958333333333337</v>
      </c>
      <c r="E376" s="78">
        <v>0.80208333333333337</v>
      </c>
      <c r="F376" s="78" t="s">
        <v>567</v>
      </c>
      <c r="G376" s="74">
        <v>16</v>
      </c>
      <c r="H376" s="79">
        <v>13</v>
      </c>
      <c r="I376" s="74">
        <v>18</v>
      </c>
      <c r="J376" s="74">
        <v>52</v>
      </c>
      <c r="K376" s="80">
        <v>0.78611111111111109</v>
      </c>
      <c r="L376" s="76" t="s">
        <v>540</v>
      </c>
      <c r="M376" s="74" t="s">
        <v>656</v>
      </c>
      <c r="N376" s="74">
        <v>109</v>
      </c>
      <c r="O376" s="74">
        <v>1</v>
      </c>
      <c r="P376" s="74" t="s">
        <v>242</v>
      </c>
      <c r="Q376" s="13" t="s">
        <v>245</v>
      </c>
      <c r="R376" s="74">
        <v>5</v>
      </c>
      <c r="S376" t="str">
        <f t="shared" si="20"/>
        <v>Serena</v>
      </c>
      <c r="T376">
        <f t="shared" si="21"/>
        <v>39.284999999999997</v>
      </c>
      <c r="U376">
        <f t="shared" si="22"/>
        <v>39.284999999999997</v>
      </c>
      <c r="V376">
        <f t="shared" si="23"/>
        <v>1</v>
      </c>
    </row>
    <row r="377" spans="1:22" x14ac:dyDescent="0.25">
      <c r="A377" s="73">
        <v>4</v>
      </c>
      <c r="B377" s="74" t="s">
        <v>247</v>
      </c>
      <c r="C377" s="77">
        <v>42481</v>
      </c>
      <c r="D377" s="78">
        <v>0.73958333333333337</v>
      </c>
      <c r="E377" s="78">
        <v>0.80208333333333337</v>
      </c>
      <c r="F377" s="78" t="s">
        <v>567</v>
      </c>
      <c r="G377" s="74">
        <v>16</v>
      </c>
      <c r="H377" s="79">
        <v>14</v>
      </c>
      <c r="I377" s="74">
        <v>18</v>
      </c>
      <c r="J377" s="74">
        <v>54</v>
      </c>
      <c r="K377" s="80">
        <v>0.78749999999999998</v>
      </c>
      <c r="L377" s="76" t="s">
        <v>332</v>
      </c>
      <c r="M377" s="74" t="s">
        <v>656</v>
      </c>
      <c r="N377" s="74">
        <v>107</v>
      </c>
      <c r="O377" s="74">
        <v>1</v>
      </c>
      <c r="P377" s="74" t="s">
        <v>246</v>
      </c>
      <c r="Q377" s="13" t="s">
        <v>245</v>
      </c>
      <c r="R377" s="74">
        <v>6</v>
      </c>
      <c r="S377" t="str">
        <f t="shared" si="20"/>
        <v>Serena</v>
      </c>
      <c r="T377">
        <f t="shared" si="21"/>
        <v>42.7</v>
      </c>
      <c r="U377">
        <f t="shared" si="22"/>
        <v>39.284999999999997</v>
      </c>
      <c r="V377">
        <f t="shared" si="23"/>
        <v>1.0869288532518775</v>
      </c>
    </row>
    <row r="378" spans="1:22" x14ac:dyDescent="0.25">
      <c r="A378" s="73">
        <v>4</v>
      </c>
      <c r="B378" s="74" t="s">
        <v>247</v>
      </c>
      <c r="C378" s="77">
        <v>42481</v>
      </c>
      <c r="D378" s="78">
        <v>0.73958333333333337</v>
      </c>
      <c r="E378" s="78">
        <v>0.80208333333333337</v>
      </c>
      <c r="F378" s="78" t="s">
        <v>567</v>
      </c>
      <c r="G378" s="74">
        <v>16</v>
      </c>
      <c r="H378" s="79">
        <v>15</v>
      </c>
      <c r="I378" s="74">
        <v>18</v>
      </c>
      <c r="J378" s="74">
        <v>58</v>
      </c>
      <c r="K378" s="80">
        <v>0.79027777777777775</v>
      </c>
      <c r="L378" s="76" t="s">
        <v>265</v>
      </c>
      <c r="M378" s="74" t="s">
        <v>656</v>
      </c>
      <c r="N378" s="74">
        <v>105</v>
      </c>
      <c r="O378" s="74">
        <v>1</v>
      </c>
      <c r="P378" s="74" t="s">
        <v>242</v>
      </c>
      <c r="Q378" s="13" t="s">
        <v>245</v>
      </c>
      <c r="R378" s="74">
        <v>3</v>
      </c>
      <c r="S378" t="str">
        <f t="shared" si="20"/>
        <v>Serena</v>
      </c>
      <c r="T378">
        <f t="shared" si="21"/>
        <v>30.84</v>
      </c>
      <c r="U378">
        <f t="shared" si="22"/>
        <v>39.284999999999997</v>
      </c>
      <c r="V378">
        <f t="shared" si="23"/>
        <v>0.78503245513554798</v>
      </c>
    </row>
    <row r="379" spans="1:22" x14ac:dyDescent="0.25">
      <c r="A379" s="73">
        <v>4</v>
      </c>
      <c r="B379" s="74" t="s">
        <v>247</v>
      </c>
      <c r="C379" s="77">
        <v>42481</v>
      </c>
      <c r="D379" s="78">
        <v>0.73958333333333337</v>
      </c>
      <c r="E379" s="78">
        <v>0.80208333333333337</v>
      </c>
      <c r="F379" s="78" t="s">
        <v>567</v>
      </c>
      <c r="G379" s="74">
        <v>16</v>
      </c>
      <c r="H379" s="79">
        <v>16</v>
      </c>
      <c r="I379" s="74">
        <v>18</v>
      </c>
      <c r="J379" s="74">
        <v>59</v>
      </c>
      <c r="K379" s="80">
        <v>0.7909722222222223</v>
      </c>
      <c r="L379" s="76" t="s">
        <v>347</v>
      </c>
      <c r="M379" s="74" t="s">
        <v>656</v>
      </c>
      <c r="N379" s="74">
        <v>101</v>
      </c>
      <c r="O379" s="74">
        <v>1</v>
      </c>
      <c r="P379" s="74" t="s">
        <v>246</v>
      </c>
      <c r="Q379" s="13" t="s">
        <v>245</v>
      </c>
      <c r="R379" s="74">
        <v>6</v>
      </c>
      <c r="S379" t="str">
        <f t="shared" si="20"/>
        <v>Serena</v>
      </c>
      <c r="T379">
        <f t="shared" si="21"/>
        <v>42.7</v>
      </c>
      <c r="U379">
        <f t="shared" si="22"/>
        <v>39.284999999999997</v>
      </c>
      <c r="V379">
        <f t="shared" si="23"/>
        <v>1.0869288532518775</v>
      </c>
    </row>
    <row r="380" spans="1:22" x14ac:dyDescent="0.25">
      <c r="A380" s="73">
        <v>4</v>
      </c>
      <c r="B380" s="74" t="s">
        <v>247</v>
      </c>
      <c r="C380" s="77">
        <v>42481</v>
      </c>
      <c r="D380" s="78">
        <v>0.73958333333333337</v>
      </c>
      <c r="E380" s="78">
        <v>0.80208333333333337</v>
      </c>
      <c r="F380" s="78" t="s">
        <v>567</v>
      </c>
      <c r="G380" s="74">
        <v>16</v>
      </c>
      <c r="H380" s="79">
        <v>17</v>
      </c>
      <c r="I380" s="74">
        <v>18</v>
      </c>
      <c r="J380" s="74">
        <v>59</v>
      </c>
      <c r="K380" s="80">
        <v>0.7909722222222223</v>
      </c>
      <c r="L380" s="76" t="s">
        <v>272</v>
      </c>
      <c r="M380" s="74" t="s">
        <v>656</v>
      </c>
      <c r="N380" s="74">
        <v>105</v>
      </c>
      <c r="O380" s="74">
        <v>1</v>
      </c>
      <c r="P380" s="74" t="s">
        <v>242</v>
      </c>
      <c r="Q380" s="13" t="s">
        <v>245</v>
      </c>
      <c r="R380" s="74">
        <v>2</v>
      </c>
      <c r="S380" t="str">
        <f t="shared" si="20"/>
        <v>Serena</v>
      </c>
      <c r="T380">
        <f t="shared" si="21"/>
        <v>17.84</v>
      </c>
      <c r="U380">
        <f t="shared" si="22"/>
        <v>39.284999999999997</v>
      </c>
      <c r="V380">
        <f t="shared" si="23"/>
        <v>0.45411734758813799</v>
      </c>
    </row>
    <row r="381" spans="1:22" x14ac:dyDescent="0.25">
      <c r="A381" s="73">
        <v>4</v>
      </c>
      <c r="B381" s="74" t="s">
        <v>247</v>
      </c>
      <c r="C381" s="77">
        <v>42481</v>
      </c>
      <c r="D381" s="78">
        <v>0.73958333333333337</v>
      </c>
      <c r="E381" s="78">
        <v>0.80208333333333337</v>
      </c>
      <c r="F381" s="78" t="s">
        <v>567</v>
      </c>
      <c r="G381" s="74">
        <v>16</v>
      </c>
      <c r="H381" s="79">
        <v>18</v>
      </c>
      <c r="I381" s="74">
        <v>19</v>
      </c>
      <c r="J381" s="74">
        <v>1</v>
      </c>
      <c r="K381" s="80">
        <v>0.79236111111111107</v>
      </c>
      <c r="L381" s="76" t="s">
        <v>338</v>
      </c>
      <c r="M381" s="74" t="s">
        <v>656</v>
      </c>
      <c r="N381" s="74">
        <v>107</v>
      </c>
      <c r="O381" s="74">
        <v>1</v>
      </c>
      <c r="P381" s="74" t="s">
        <v>246</v>
      </c>
      <c r="Q381" s="13" t="s">
        <v>245</v>
      </c>
      <c r="R381" s="74">
        <v>4</v>
      </c>
      <c r="S381" t="str">
        <f t="shared" si="20"/>
        <v>Serena</v>
      </c>
      <c r="T381">
        <f t="shared" si="21"/>
        <v>35.869999999999997</v>
      </c>
      <c r="U381">
        <f t="shared" si="22"/>
        <v>39.284999999999997</v>
      </c>
      <c r="V381">
        <f t="shared" si="23"/>
        <v>0.91307114674812273</v>
      </c>
    </row>
    <row r="382" spans="1:22" x14ac:dyDescent="0.25">
      <c r="A382" s="73">
        <v>4</v>
      </c>
      <c r="B382" s="74" t="s">
        <v>247</v>
      </c>
      <c r="C382" s="77">
        <v>42481</v>
      </c>
      <c r="D382" s="78">
        <v>0.73958333333333337</v>
      </c>
      <c r="E382" s="78">
        <v>0.80208333333333337</v>
      </c>
      <c r="F382" s="78" t="s">
        <v>567</v>
      </c>
      <c r="G382" s="74">
        <v>16</v>
      </c>
      <c r="H382" s="79">
        <v>19</v>
      </c>
      <c r="I382" s="74">
        <v>19</v>
      </c>
      <c r="J382" s="74">
        <v>2</v>
      </c>
      <c r="K382" s="80">
        <v>0.79305555555555562</v>
      </c>
      <c r="L382" s="76" t="s">
        <v>405</v>
      </c>
      <c r="M382" s="74" t="s">
        <v>656</v>
      </c>
      <c r="N382" s="74">
        <v>103</v>
      </c>
      <c r="O382" s="74">
        <v>1</v>
      </c>
      <c r="P382" s="74" t="s">
        <v>246</v>
      </c>
      <c r="Q382" s="13" t="s">
        <v>245</v>
      </c>
      <c r="R382" s="74">
        <v>2</v>
      </c>
      <c r="S382" t="str">
        <f t="shared" si="20"/>
        <v>Serena</v>
      </c>
      <c r="T382">
        <f t="shared" si="21"/>
        <v>17.84</v>
      </c>
      <c r="U382">
        <f t="shared" si="22"/>
        <v>39.284999999999997</v>
      </c>
      <c r="V382">
        <f t="shared" si="23"/>
        <v>0.45411734758813799</v>
      </c>
    </row>
    <row r="383" spans="1:22" x14ac:dyDescent="0.25">
      <c r="A383" s="73">
        <v>4</v>
      </c>
      <c r="B383" s="74" t="s">
        <v>247</v>
      </c>
      <c r="C383" s="77">
        <v>42481</v>
      </c>
      <c r="D383" s="78">
        <v>0.73958333333333337</v>
      </c>
      <c r="E383" s="78">
        <v>0.80208333333333337</v>
      </c>
      <c r="F383" s="78" t="s">
        <v>567</v>
      </c>
      <c r="G383" s="74">
        <v>16</v>
      </c>
      <c r="H383" s="79">
        <v>20</v>
      </c>
      <c r="I383" s="74">
        <v>19</v>
      </c>
      <c r="J383" s="74">
        <v>3</v>
      </c>
      <c r="K383" s="80">
        <v>0.79375000000000007</v>
      </c>
      <c r="L383" s="76" t="s">
        <v>515</v>
      </c>
      <c r="M383" s="74" t="s">
        <v>656</v>
      </c>
      <c r="N383" s="74">
        <v>106</v>
      </c>
      <c r="O383" s="74">
        <v>1</v>
      </c>
      <c r="P383" s="74" t="s">
        <v>242</v>
      </c>
      <c r="Q383" s="13" t="s">
        <v>245</v>
      </c>
      <c r="R383" s="74">
        <v>4</v>
      </c>
      <c r="S383" t="str">
        <f t="shared" si="20"/>
        <v>Serena</v>
      </c>
      <c r="T383">
        <f t="shared" si="21"/>
        <v>35.869999999999997</v>
      </c>
      <c r="U383">
        <f t="shared" si="22"/>
        <v>39.284999999999997</v>
      </c>
      <c r="V383">
        <f t="shared" si="23"/>
        <v>0.91307114674812273</v>
      </c>
    </row>
    <row r="384" spans="1:22" x14ac:dyDescent="0.25">
      <c r="A384" s="73">
        <v>4</v>
      </c>
      <c r="B384" s="74" t="s">
        <v>247</v>
      </c>
      <c r="C384" s="77">
        <v>42481</v>
      </c>
      <c r="D384" s="78">
        <v>0.73958333333333337</v>
      </c>
      <c r="E384" s="78">
        <v>0.80208333333333337</v>
      </c>
      <c r="F384" s="78" t="s">
        <v>567</v>
      </c>
      <c r="G384" s="74">
        <v>16</v>
      </c>
      <c r="H384" s="79">
        <v>21</v>
      </c>
      <c r="I384" s="74">
        <v>19</v>
      </c>
      <c r="J384" s="74">
        <v>5</v>
      </c>
      <c r="K384" s="80">
        <v>0.79513888888888884</v>
      </c>
      <c r="L384" s="76" t="s">
        <v>279</v>
      </c>
      <c r="M384" s="74" t="s">
        <v>656</v>
      </c>
      <c r="N384" s="74">
        <v>101</v>
      </c>
      <c r="O384" s="74">
        <v>1</v>
      </c>
      <c r="P384" s="74" t="s">
        <v>246</v>
      </c>
      <c r="Q384" s="13" t="s">
        <v>245</v>
      </c>
      <c r="R384" s="74">
        <v>2</v>
      </c>
      <c r="S384" t="str">
        <f t="shared" si="20"/>
        <v>Serena</v>
      </c>
      <c r="T384">
        <f t="shared" si="21"/>
        <v>17.84</v>
      </c>
      <c r="U384">
        <f t="shared" si="22"/>
        <v>39.284999999999997</v>
      </c>
      <c r="V384">
        <f t="shared" si="23"/>
        <v>0.45411734758813799</v>
      </c>
    </row>
    <row r="385" spans="1:22" x14ac:dyDescent="0.25">
      <c r="A385" s="73">
        <v>4</v>
      </c>
      <c r="B385" s="74" t="s">
        <v>247</v>
      </c>
      <c r="C385" s="77">
        <v>42481</v>
      </c>
      <c r="D385" s="78">
        <v>0.73958333333333337</v>
      </c>
      <c r="E385" s="78">
        <v>0.80208333333333337</v>
      </c>
      <c r="F385" s="78" t="s">
        <v>567</v>
      </c>
      <c r="G385" s="74">
        <v>16</v>
      </c>
      <c r="H385" s="79">
        <v>22</v>
      </c>
      <c r="I385" s="74">
        <v>19</v>
      </c>
      <c r="J385" s="74">
        <v>7</v>
      </c>
      <c r="K385" s="80">
        <v>0.79652777777777783</v>
      </c>
      <c r="L385" s="76" t="s">
        <v>287</v>
      </c>
      <c r="M385" s="74" t="s">
        <v>656</v>
      </c>
      <c r="N385" s="74">
        <v>109</v>
      </c>
      <c r="O385" s="74">
        <v>1</v>
      </c>
      <c r="P385" s="74" t="s">
        <v>242</v>
      </c>
      <c r="Q385" s="13" t="s">
        <v>245</v>
      </c>
      <c r="R385" s="74">
        <v>4</v>
      </c>
      <c r="S385" t="str">
        <f t="shared" si="20"/>
        <v>Serena</v>
      </c>
      <c r="T385">
        <f t="shared" si="21"/>
        <v>35.869999999999997</v>
      </c>
      <c r="U385">
        <f t="shared" si="22"/>
        <v>39.284999999999997</v>
      </c>
      <c r="V385">
        <f t="shared" si="23"/>
        <v>0.91307114674812273</v>
      </c>
    </row>
    <row r="386" spans="1:22" x14ac:dyDescent="0.25">
      <c r="A386" s="73">
        <v>4</v>
      </c>
      <c r="B386" s="74" t="s">
        <v>247</v>
      </c>
      <c r="C386" s="77">
        <v>42481</v>
      </c>
      <c r="D386" s="78">
        <v>0.73958333333333337</v>
      </c>
      <c r="E386" s="78">
        <v>0.80208333333333337</v>
      </c>
      <c r="F386" s="78" t="s">
        <v>567</v>
      </c>
      <c r="G386" s="74">
        <v>16</v>
      </c>
      <c r="H386" s="79">
        <v>23</v>
      </c>
      <c r="I386" s="74">
        <v>19</v>
      </c>
      <c r="J386" s="74">
        <v>8</v>
      </c>
      <c r="K386" s="80">
        <v>0.79722222222222217</v>
      </c>
      <c r="L386" s="76" t="s">
        <v>290</v>
      </c>
      <c r="M386" s="74" t="s">
        <v>656</v>
      </c>
      <c r="N386" s="74">
        <v>109</v>
      </c>
      <c r="O386" s="74">
        <v>1</v>
      </c>
      <c r="P386" s="74" t="s">
        <v>242</v>
      </c>
      <c r="Q386" s="13" t="s">
        <v>245</v>
      </c>
      <c r="R386" s="74">
        <v>2</v>
      </c>
      <c r="S386" t="str">
        <f t="shared" ref="S386:S449" si="24">+VLOOKUP(A386,$X$4:$Y$32,2,0)</f>
        <v>Serena</v>
      </c>
      <c r="T386">
        <f t="shared" ref="T386:T449" si="25">+IF(Q386="BUS",VLOOKUP(R386,$AA$4:$AC$9,3,0),VLOOKUP(R386,$AA$4:$AC$9,2,0))</f>
        <v>17.84</v>
      </c>
      <c r="U386">
        <f t="shared" ref="U386:U449" si="26">+IF(Q386="BUS",$AC$8,$AB$8)</f>
        <v>39.284999999999997</v>
      </c>
      <c r="V386">
        <f t="shared" ref="V386:V449" si="27">+T386/U386</f>
        <v>0.45411734758813799</v>
      </c>
    </row>
    <row r="387" spans="1:22" x14ac:dyDescent="0.25">
      <c r="A387" s="73">
        <v>4</v>
      </c>
      <c r="B387" s="74" t="s">
        <v>247</v>
      </c>
      <c r="C387" s="77">
        <v>42481</v>
      </c>
      <c r="D387" s="78">
        <v>0.73958333333333337</v>
      </c>
      <c r="E387" s="78">
        <v>0.80208333333333337</v>
      </c>
      <c r="F387" s="78" t="s">
        <v>567</v>
      </c>
      <c r="G387" s="74">
        <v>16</v>
      </c>
      <c r="H387" s="79">
        <v>24</v>
      </c>
      <c r="I387" s="74">
        <v>19</v>
      </c>
      <c r="J387" s="74">
        <v>9</v>
      </c>
      <c r="K387" s="80">
        <v>0.79791666666666661</v>
      </c>
      <c r="L387" s="76" t="s">
        <v>517</v>
      </c>
      <c r="M387" s="74" t="s">
        <v>656</v>
      </c>
      <c r="N387" s="74">
        <v>105</v>
      </c>
      <c r="O387" s="74">
        <v>1</v>
      </c>
      <c r="P387" s="74" t="s">
        <v>242</v>
      </c>
      <c r="Q387" s="13" t="s">
        <v>245</v>
      </c>
      <c r="R387" s="74">
        <v>1</v>
      </c>
      <c r="S387" t="str">
        <f t="shared" si="24"/>
        <v>Serena</v>
      </c>
      <c r="T387">
        <f t="shared" si="25"/>
        <v>7.97</v>
      </c>
      <c r="U387">
        <f t="shared" si="26"/>
        <v>39.284999999999997</v>
      </c>
      <c r="V387">
        <f t="shared" si="27"/>
        <v>0.20287641593483519</v>
      </c>
    </row>
    <row r="388" spans="1:22" x14ac:dyDescent="0.25">
      <c r="A388" s="73">
        <v>4</v>
      </c>
      <c r="B388" s="74" t="s">
        <v>247</v>
      </c>
      <c r="C388" s="77">
        <v>42481</v>
      </c>
      <c r="D388" s="78">
        <v>0.73958333333333337</v>
      </c>
      <c r="E388" s="78">
        <v>0.80208333333333337</v>
      </c>
      <c r="F388" s="78" t="s">
        <v>567</v>
      </c>
      <c r="G388" s="74">
        <v>16</v>
      </c>
      <c r="H388" s="79">
        <v>25</v>
      </c>
      <c r="I388" s="74">
        <v>19</v>
      </c>
      <c r="J388" s="74">
        <v>10</v>
      </c>
      <c r="K388" s="80">
        <v>0.79861111111111116</v>
      </c>
      <c r="L388" s="76" t="s">
        <v>521</v>
      </c>
      <c r="M388" s="74" t="s">
        <v>656</v>
      </c>
      <c r="N388" s="74">
        <v>106</v>
      </c>
      <c r="O388" s="74">
        <v>1</v>
      </c>
      <c r="P388" s="74" t="s">
        <v>242</v>
      </c>
      <c r="Q388" s="13" t="s">
        <v>245</v>
      </c>
      <c r="R388" s="74">
        <v>2</v>
      </c>
      <c r="S388" t="str">
        <f t="shared" si="24"/>
        <v>Serena</v>
      </c>
      <c r="T388">
        <f t="shared" si="25"/>
        <v>17.84</v>
      </c>
      <c r="U388">
        <f t="shared" si="26"/>
        <v>39.284999999999997</v>
      </c>
      <c r="V388">
        <f t="shared" si="27"/>
        <v>0.45411734758813799</v>
      </c>
    </row>
    <row r="389" spans="1:22" x14ac:dyDescent="0.25">
      <c r="A389" s="73">
        <v>4</v>
      </c>
      <c r="B389" s="74" t="s">
        <v>247</v>
      </c>
      <c r="C389" s="77">
        <v>42481</v>
      </c>
      <c r="D389" s="78">
        <v>0.73958333333333337</v>
      </c>
      <c r="E389" s="78">
        <v>0.80208333333333337</v>
      </c>
      <c r="F389" s="78" t="s">
        <v>567</v>
      </c>
      <c r="G389" s="74">
        <v>16</v>
      </c>
      <c r="H389" s="79">
        <v>26</v>
      </c>
      <c r="I389" s="74">
        <v>19</v>
      </c>
      <c r="J389" s="74">
        <v>11</v>
      </c>
      <c r="K389" s="80">
        <v>0.7993055555555556</v>
      </c>
      <c r="L389" s="76" t="s">
        <v>406</v>
      </c>
      <c r="M389" s="74" t="s">
        <v>656</v>
      </c>
      <c r="N389" s="74">
        <v>107</v>
      </c>
      <c r="O389" s="74">
        <v>1</v>
      </c>
      <c r="P389" s="74" t="s">
        <v>246</v>
      </c>
      <c r="Q389" s="13" t="s">
        <v>245</v>
      </c>
      <c r="R389" s="74">
        <v>6</v>
      </c>
      <c r="S389" t="str">
        <f t="shared" si="24"/>
        <v>Serena</v>
      </c>
      <c r="T389">
        <f t="shared" si="25"/>
        <v>42.7</v>
      </c>
      <c r="U389">
        <f t="shared" si="26"/>
        <v>39.284999999999997</v>
      </c>
      <c r="V389">
        <f t="shared" si="27"/>
        <v>1.0869288532518775</v>
      </c>
    </row>
    <row r="390" spans="1:22" x14ac:dyDescent="0.25">
      <c r="A390" s="74">
        <v>22</v>
      </c>
      <c r="B390" s="74" t="s">
        <v>407</v>
      </c>
      <c r="C390" s="77">
        <v>42480</v>
      </c>
      <c r="D390" s="78">
        <v>0.30208333333333331</v>
      </c>
      <c r="E390" s="78">
        <v>0.36458333333333331</v>
      </c>
      <c r="F390" s="78" t="s">
        <v>564</v>
      </c>
      <c r="G390" s="74">
        <v>17</v>
      </c>
      <c r="H390" s="79">
        <v>1</v>
      </c>
      <c r="I390" s="74">
        <v>7</v>
      </c>
      <c r="J390" s="74">
        <v>20</v>
      </c>
      <c r="K390" s="80">
        <v>0.30555555555555552</v>
      </c>
      <c r="L390" s="76" t="s">
        <v>84</v>
      </c>
      <c r="M390" s="74" t="s">
        <v>659</v>
      </c>
      <c r="N390" s="74">
        <v>202</v>
      </c>
      <c r="O390" s="74">
        <v>1</v>
      </c>
      <c r="P390" s="74" t="s">
        <v>242</v>
      </c>
      <c r="Q390" s="13" t="s">
        <v>245</v>
      </c>
      <c r="R390" s="74">
        <v>3</v>
      </c>
      <c r="S390" t="str">
        <f t="shared" si="24"/>
        <v>Coquimbo</v>
      </c>
      <c r="T390">
        <f t="shared" si="25"/>
        <v>30.84</v>
      </c>
      <c r="U390">
        <f t="shared" si="26"/>
        <v>39.284999999999997</v>
      </c>
      <c r="V390">
        <f t="shared" si="27"/>
        <v>0.78503245513554798</v>
      </c>
    </row>
    <row r="391" spans="1:22" x14ac:dyDescent="0.25">
      <c r="A391" s="74">
        <v>22</v>
      </c>
      <c r="B391" s="74" t="s">
        <v>407</v>
      </c>
      <c r="C391" s="77">
        <v>42480</v>
      </c>
      <c r="D391" s="78">
        <v>0.30208333333333331</v>
      </c>
      <c r="E391" s="78">
        <v>0.36458333333333331</v>
      </c>
      <c r="F391" s="78" t="s">
        <v>564</v>
      </c>
      <c r="G391" s="74">
        <v>17</v>
      </c>
      <c r="H391" s="79">
        <v>2</v>
      </c>
      <c r="I391" s="74">
        <v>7</v>
      </c>
      <c r="J391" s="74">
        <v>23</v>
      </c>
      <c r="K391" s="80">
        <v>0.30763888888888891</v>
      </c>
      <c r="L391" s="76" t="s">
        <v>147</v>
      </c>
      <c r="M391" s="74" t="s">
        <v>664</v>
      </c>
      <c r="N391" s="74">
        <v>301</v>
      </c>
      <c r="O391" s="74">
        <v>1</v>
      </c>
      <c r="P391" s="74" t="s">
        <v>246</v>
      </c>
      <c r="Q391" s="13" t="s">
        <v>245</v>
      </c>
      <c r="R391" s="74">
        <v>4</v>
      </c>
      <c r="S391" t="str">
        <f t="shared" si="24"/>
        <v>Coquimbo</v>
      </c>
      <c r="T391">
        <f t="shared" si="25"/>
        <v>35.869999999999997</v>
      </c>
      <c r="U391">
        <f t="shared" si="26"/>
        <v>39.284999999999997</v>
      </c>
      <c r="V391">
        <f t="shared" si="27"/>
        <v>0.91307114674812273</v>
      </c>
    </row>
    <row r="392" spans="1:22" x14ac:dyDescent="0.25">
      <c r="A392" s="74">
        <v>22</v>
      </c>
      <c r="B392" s="74" t="s">
        <v>407</v>
      </c>
      <c r="C392" s="77">
        <v>42480</v>
      </c>
      <c r="D392" s="78">
        <v>0.30208333333333331</v>
      </c>
      <c r="E392" s="78">
        <v>0.36458333333333331</v>
      </c>
      <c r="F392" s="78" t="s">
        <v>564</v>
      </c>
      <c r="G392" s="74">
        <v>17</v>
      </c>
      <c r="H392" s="79">
        <v>3</v>
      </c>
      <c r="I392" s="74">
        <v>7</v>
      </c>
      <c r="J392" s="74">
        <v>25</v>
      </c>
      <c r="K392" s="80">
        <v>0.30902777777777779</v>
      </c>
      <c r="L392" s="76" t="s">
        <v>94</v>
      </c>
      <c r="M392" s="74" t="s">
        <v>659</v>
      </c>
      <c r="N392" s="74">
        <v>202</v>
      </c>
      <c r="O392" s="74">
        <v>1</v>
      </c>
      <c r="P392" s="74" t="s">
        <v>242</v>
      </c>
      <c r="Q392" s="13" t="s">
        <v>245</v>
      </c>
      <c r="R392" s="74">
        <v>3</v>
      </c>
      <c r="S392" t="str">
        <f t="shared" si="24"/>
        <v>Coquimbo</v>
      </c>
      <c r="T392">
        <f t="shared" si="25"/>
        <v>30.84</v>
      </c>
      <c r="U392">
        <f t="shared" si="26"/>
        <v>39.284999999999997</v>
      </c>
      <c r="V392">
        <f t="shared" si="27"/>
        <v>0.78503245513554798</v>
      </c>
    </row>
    <row r="393" spans="1:22" x14ac:dyDescent="0.25">
      <c r="A393" s="74">
        <v>22</v>
      </c>
      <c r="B393" s="74" t="s">
        <v>407</v>
      </c>
      <c r="C393" s="77">
        <v>42480</v>
      </c>
      <c r="D393" s="78">
        <v>0.30208333333333331</v>
      </c>
      <c r="E393" s="78">
        <v>0.36458333333333331</v>
      </c>
      <c r="F393" s="78" t="s">
        <v>564</v>
      </c>
      <c r="G393" s="74">
        <v>17</v>
      </c>
      <c r="H393" s="79">
        <v>4</v>
      </c>
      <c r="I393" s="74">
        <v>7</v>
      </c>
      <c r="J393" s="74">
        <v>29</v>
      </c>
      <c r="K393" s="80">
        <v>0.31180555555555556</v>
      </c>
      <c r="L393" s="76" t="s">
        <v>82</v>
      </c>
      <c r="M393" s="74" t="s">
        <v>659</v>
      </c>
      <c r="N393" s="74">
        <v>205</v>
      </c>
      <c r="O393" s="74">
        <v>1</v>
      </c>
      <c r="P393" s="74" t="s">
        <v>246</v>
      </c>
      <c r="Q393" s="13" t="s">
        <v>245</v>
      </c>
      <c r="R393" s="74">
        <v>2</v>
      </c>
      <c r="S393" t="str">
        <f t="shared" si="24"/>
        <v>Coquimbo</v>
      </c>
      <c r="T393">
        <f t="shared" si="25"/>
        <v>17.84</v>
      </c>
      <c r="U393">
        <f t="shared" si="26"/>
        <v>39.284999999999997</v>
      </c>
      <c r="V393">
        <f t="shared" si="27"/>
        <v>0.45411734758813799</v>
      </c>
    </row>
    <row r="394" spans="1:22" x14ac:dyDescent="0.25">
      <c r="A394" s="74">
        <v>22</v>
      </c>
      <c r="B394" s="74" t="s">
        <v>407</v>
      </c>
      <c r="C394" s="77">
        <v>42480</v>
      </c>
      <c r="D394" s="78">
        <v>0.30208333333333331</v>
      </c>
      <c r="E394" s="78">
        <v>0.36458333333333331</v>
      </c>
      <c r="F394" s="78" t="s">
        <v>564</v>
      </c>
      <c r="G394" s="74">
        <v>17</v>
      </c>
      <c r="H394" s="79">
        <v>5</v>
      </c>
      <c r="I394" s="74">
        <v>7</v>
      </c>
      <c r="J394" s="74">
        <v>30</v>
      </c>
      <c r="K394" s="80">
        <v>0.3125</v>
      </c>
      <c r="L394" s="76" t="s">
        <v>78</v>
      </c>
      <c r="M394" s="74" t="s">
        <v>659</v>
      </c>
      <c r="N394" s="74">
        <v>205</v>
      </c>
      <c r="O394" s="74">
        <v>1</v>
      </c>
      <c r="P394" s="74" t="s">
        <v>246</v>
      </c>
      <c r="Q394" s="13" t="s">
        <v>245</v>
      </c>
      <c r="R394" s="74">
        <v>1</v>
      </c>
      <c r="S394" t="str">
        <f t="shared" si="24"/>
        <v>Coquimbo</v>
      </c>
      <c r="T394">
        <f t="shared" si="25"/>
        <v>7.97</v>
      </c>
      <c r="U394">
        <f t="shared" si="26"/>
        <v>39.284999999999997</v>
      </c>
      <c r="V394">
        <f t="shared" si="27"/>
        <v>0.20287641593483519</v>
      </c>
    </row>
    <row r="395" spans="1:22" x14ac:dyDescent="0.25">
      <c r="A395" s="74">
        <v>22</v>
      </c>
      <c r="B395" s="74" t="s">
        <v>407</v>
      </c>
      <c r="C395" s="77">
        <v>42480</v>
      </c>
      <c r="D395" s="78">
        <v>0.30208333333333331</v>
      </c>
      <c r="E395" s="78">
        <v>0.36458333333333331</v>
      </c>
      <c r="F395" s="78" t="s">
        <v>564</v>
      </c>
      <c r="G395" s="74">
        <v>17</v>
      </c>
      <c r="H395" s="79">
        <v>6</v>
      </c>
      <c r="I395" s="74">
        <v>7</v>
      </c>
      <c r="J395" s="74">
        <v>30</v>
      </c>
      <c r="K395" s="80">
        <v>0.3125</v>
      </c>
      <c r="L395" s="76" t="s">
        <v>128</v>
      </c>
      <c r="M395" s="74" t="s">
        <v>659</v>
      </c>
      <c r="N395" s="74" t="s">
        <v>243</v>
      </c>
      <c r="O395" s="74">
        <v>1</v>
      </c>
      <c r="P395" s="74" t="s">
        <v>242</v>
      </c>
      <c r="Q395" s="13" t="s">
        <v>245</v>
      </c>
      <c r="R395" s="74">
        <v>3</v>
      </c>
      <c r="S395" t="str">
        <f t="shared" si="24"/>
        <v>Coquimbo</v>
      </c>
      <c r="T395">
        <f t="shared" si="25"/>
        <v>30.84</v>
      </c>
      <c r="U395">
        <f t="shared" si="26"/>
        <v>39.284999999999997</v>
      </c>
      <c r="V395">
        <f t="shared" si="27"/>
        <v>0.78503245513554798</v>
      </c>
    </row>
    <row r="396" spans="1:22" x14ac:dyDescent="0.25">
      <c r="A396" s="74">
        <v>22</v>
      </c>
      <c r="B396" s="74" t="s">
        <v>407</v>
      </c>
      <c r="C396" s="77">
        <v>42480</v>
      </c>
      <c r="D396" s="78">
        <v>0.30208333333333331</v>
      </c>
      <c r="E396" s="78">
        <v>0.36458333333333331</v>
      </c>
      <c r="F396" s="78" t="s">
        <v>564</v>
      </c>
      <c r="G396" s="74">
        <v>17</v>
      </c>
      <c r="H396" s="79">
        <v>7</v>
      </c>
      <c r="I396" s="74">
        <v>7</v>
      </c>
      <c r="J396" s="74">
        <v>30</v>
      </c>
      <c r="K396" s="80">
        <v>0.3125</v>
      </c>
      <c r="L396" s="76" t="s">
        <v>224</v>
      </c>
      <c r="M396" s="74" t="s">
        <v>659</v>
      </c>
      <c r="N396" s="74">
        <v>201</v>
      </c>
      <c r="O396" s="74">
        <v>1</v>
      </c>
      <c r="P396" s="74" t="s">
        <v>246</v>
      </c>
      <c r="Q396" s="13" t="s">
        <v>245</v>
      </c>
      <c r="R396" s="74">
        <v>3</v>
      </c>
      <c r="S396" t="str">
        <f t="shared" si="24"/>
        <v>Coquimbo</v>
      </c>
      <c r="T396">
        <f t="shared" si="25"/>
        <v>30.84</v>
      </c>
      <c r="U396">
        <f t="shared" si="26"/>
        <v>39.284999999999997</v>
      </c>
      <c r="V396">
        <f t="shared" si="27"/>
        <v>0.78503245513554798</v>
      </c>
    </row>
    <row r="397" spans="1:22" x14ac:dyDescent="0.25">
      <c r="A397" s="74">
        <v>22</v>
      </c>
      <c r="B397" s="74" t="s">
        <v>407</v>
      </c>
      <c r="C397" s="77">
        <v>42480</v>
      </c>
      <c r="D397" s="78">
        <v>0.30208333333333331</v>
      </c>
      <c r="E397" s="78">
        <v>0.36458333333333331</v>
      </c>
      <c r="F397" s="78" t="s">
        <v>564</v>
      </c>
      <c r="G397" s="74">
        <v>17</v>
      </c>
      <c r="H397" s="79">
        <v>8</v>
      </c>
      <c r="I397" s="74">
        <v>7</v>
      </c>
      <c r="J397" s="74">
        <v>34</v>
      </c>
      <c r="K397" s="80">
        <v>0.31527777777777777</v>
      </c>
      <c r="L397" s="76" t="s">
        <v>129</v>
      </c>
      <c r="M397" s="74" t="s">
        <v>659</v>
      </c>
      <c r="N397" s="74" t="s">
        <v>243</v>
      </c>
      <c r="O397" s="74">
        <v>1</v>
      </c>
      <c r="P397" s="74" t="s">
        <v>242</v>
      </c>
      <c r="Q397" s="13" t="s">
        <v>245</v>
      </c>
      <c r="R397" s="74">
        <v>3</v>
      </c>
      <c r="S397" t="str">
        <f t="shared" si="24"/>
        <v>Coquimbo</v>
      </c>
      <c r="T397">
        <f t="shared" si="25"/>
        <v>30.84</v>
      </c>
      <c r="U397">
        <f t="shared" si="26"/>
        <v>39.284999999999997</v>
      </c>
      <c r="V397">
        <f t="shared" si="27"/>
        <v>0.78503245513554798</v>
      </c>
    </row>
    <row r="398" spans="1:22" x14ac:dyDescent="0.25">
      <c r="A398" s="74">
        <v>22</v>
      </c>
      <c r="B398" s="74" t="s">
        <v>407</v>
      </c>
      <c r="C398" s="77">
        <v>42480</v>
      </c>
      <c r="D398" s="78">
        <v>0.30208333333333331</v>
      </c>
      <c r="E398" s="78">
        <v>0.36458333333333331</v>
      </c>
      <c r="F398" s="78" t="s">
        <v>564</v>
      </c>
      <c r="G398" s="74">
        <v>17</v>
      </c>
      <c r="H398" s="79">
        <v>9</v>
      </c>
      <c r="I398" s="74">
        <v>7</v>
      </c>
      <c r="J398" s="74">
        <v>35</v>
      </c>
      <c r="K398" s="80">
        <v>0.31597222222222221</v>
      </c>
      <c r="L398" s="76" t="s">
        <v>164</v>
      </c>
      <c r="M398" s="74" t="s">
        <v>664</v>
      </c>
      <c r="N398" s="74">
        <v>305</v>
      </c>
      <c r="O398" s="74">
        <v>1</v>
      </c>
      <c r="P398" s="74" t="s">
        <v>246</v>
      </c>
      <c r="Q398" s="13" t="s">
        <v>245</v>
      </c>
      <c r="R398" s="74">
        <v>1</v>
      </c>
      <c r="S398" t="str">
        <f t="shared" si="24"/>
        <v>Coquimbo</v>
      </c>
      <c r="T398">
        <f t="shared" si="25"/>
        <v>7.97</v>
      </c>
      <c r="U398">
        <f t="shared" si="26"/>
        <v>39.284999999999997</v>
      </c>
      <c r="V398">
        <f t="shared" si="27"/>
        <v>0.20287641593483519</v>
      </c>
    </row>
    <row r="399" spans="1:22" x14ac:dyDescent="0.25">
      <c r="A399" s="74">
        <v>22</v>
      </c>
      <c r="B399" s="74" t="s">
        <v>407</v>
      </c>
      <c r="C399" s="77">
        <v>42480</v>
      </c>
      <c r="D399" s="78">
        <v>0.30208333333333331</v>
      </c>
      <c r="E399" s="78">
        <v>0.36458333333333331</v>
      </c>
      <c r="F399" s="78" t="s">
        <v>564</v>
      </c>
      <c r="G399" s="74">
        <v>17</v>
      </c>
      <c r="H399" s="79">
        <v>10</v>
      </c>
      <c r="I399" s="74">
        <v>7</v>
      </c>
      <c r="J399" s="74">
        <v>36</v>
      </c>
      <c r="K399" s="80">
        <v>0.31666666666666665</v>
      </c>
      <c r="L399" s="76" t="s">
        <v>225</v>
      </c>
      <c r="M399" s="74" t="s">
        <v>664</v>
      </c>
      <c r="N399" s="74">
        <v>301</v>
      </c>
      <c r="O399" s="74">
        <v>1</v>
      </c>
      <c r="P399" s="74" t="s">
        <v>246</v>
      </c>
      <c r="Q399" s="13" t="s">
        <v>245</v>
      </c>
      <c r="R399" s="74">
        <v>4</v>
      </c>
      <c r="S399" t="str">
        <f t="shared" si="24"/>
        <v>Coquimbo</v>
      </c>
      <c r="T399">
        <f t="shared" si="25"/>
        <v>35.869999999999997</v>
      </c>
      <c r="U399">
        <f t="shared" si="26"/>
        <v>39.284999999999997</v>
      </c>
      <c r="V399">
        <f t="shared" si="27"/>
        <v>0.91307114674812273</v>
      </c>
    </row>
    <row r="400" spans="1:22" x14ac:dyDescent="0.25">
      <c r="A400" s="74">
        <v>22</v>
      </c>
      <c r="B400" s="74" t="s">
        <v>407</v>
      </c>
      <c r="C400" s="77">
        <v>42480</v>
      </c>
      <c r="D400" s="78">
        <v>0.30208333333333331</v>
      </c>
      <c r="E400" s="78">
        <v>0.36458333333333331</v>
      </c>
      <c r="F400" s="78" t="s">
        <v>564</v>
      </c>
      <c r="G400" s="74">
        <v>17</v>
      </c>
      <c r="H400" s="79">
        <v>11</v>
      </c>
      <c r="I400" s="74">
        <v>7</v>
      </c>
      <c r="J400" s="74">
        <v>39</v>
      </c>
      <c r="K400" s="80">
        <v>0.31875000000000003</v>
      </c>
      <c r="L400" s="76" t="s">
        <v>151</v>
      </c>
      <c r="M400" s="74" t="s">
        <v>659</v>
      </c>
      <c r="N400" s="74">
        <v>202</v>
      </c>
      <c r="O400" s="74">
        <v>1</v>
      </c>
      <c r="P400" s="74" t="s">
        <v>242</v>
      </c>
      <c r="Q400" s="13" t="s">
        <v>245</v>
      </c>
      <c r="R400" s="74">
        <v>5</v>
      </c>
      <c r="S400" t="str">
        <f t="shared" si="24"/>
        <v>Coquimbo</v>
      </c>
      <c r="T400">
        <f t="shared" si="25"/>
        <v>39.284999999999997</v>
      </c>
      <c r="U400">
        <f t="shared" si="26"/>
        <v>39.284999999999997</v>
      </c>
      <c r="V400">
        <f t="shared" si="27"/>
        <v>1</v>
      </c>
    </row>
    <row r="401" spans="1:22" x14ac:dyDescent="0.25">
      <c r="A401" s="74">
        <v>22</v>
      </c>
      <c r="B401" s="74" t="s">
        <v>407</v>
      </c>
      <c r="C401" s="77">
        <v>42480</v>
      </c>
      <c r="D401" s="78">
        <v>0.30208333333333331</v>
      </c>
      <c r="E401" s="78">
        <v>0.36458333333333331</v>
      </c>
      <c r="F401" s="78" t="s">
        <v>564</v>
      </c>
      <c r="G401" s="74">
        <v>17</v>
      </c>
      <c r="H401" s="79">
        <v>12</v>
      </c>
      <c r="I401" s="74">
        <v>7</v>
      </c>
      <c r="J401" s="74">
        <v>40</v>
      </c>
      <c r="K401" s="80">
        <v>0.31944444444444448</v>
      </c>
      <c r="L401" s="76" t="s">
        <v>200</v>
      </c>
      <c r="M401" s="74" t="s">
        <v>664</v>
      </c>
      <c r="N401" s="74">
        <v>301</v>
      </c>
      <c r="O401" s="74">
        <v>1</v>
      </c>
      <c r="P401" s="74" t="s">
        <v>246</v>
      </c>
      <c r="Q401" s="13" t="s">
        <v>245</v>
      </c>
      <c r="R401" s="74">
        <v>1</v>
      </c>
      <c r="S401" t="str">
        <f t="shared" si="24"/>
        <v>Coquimbo</v>
      </c>
      <c r="T401">
        <f t="shared" si="25"/>
        <v>7.97</v>
      </c>
      <c r="U401">
        <f t="shared" si="26"/>
        <v>39.284999999999997</v>
      </c>
      <c r="V401">
        <f t="shared" si="27"/>
        <v>0.20287641593483519</v>
      </c>
    </row>
    <row r="402" spans="1:22" x14ac:dyDescent="0.25">
      <c r="A402" s="74">
        <v>22</v>
      </c>
      <c r="B402" s="74" t="s">
        <v>407</v>
      </c>
      <c r="C402" s="77">
        <v>42480</v>
      </c>
      <c r="D402" s="78">
        <v>0.30208333333333331</v>
      </c>
      <c r="E402" s="78">
        <v>0.36458333333333331</v>
      </c>
      <c r="F402" s="78" t="s">
        <v>564</v>
      </c>
      <c r="G402" s="74">
        <v>17</v>
      </c>
      <c r="H402" s="79">
        <v>13</v>
      </c>
      <c r="I402" s="74">
        <v>7</v>
      </c>
      <c r="J402" s="74">
        <v>42</v>
      </c>
      <c r="K402" s="80">
        <v>0.32083333333333336</v>
      </c>
      <c r="L402" s="76" t="s">
        <v>124</v>
      </c>
      <c r="M402" s="74" t="s">
        <v>659</v>
      </c>
      <c r="N402" s="74">
        <v>202</v>
      </c>
      <c r="O402" s="74">
        <v>1</v>
      </c>
      <c r="P402" s="74" t="s">
        <v>242</v>
      </c>
      <c r="Q402" s="13" t="s">
        <v>245</v>
      </c>
      <c r="R402" s="74">
        <v>2</v>
      </c>
      <c r="S402" t="str">
        <f t="shared" si="24"/>
        <v>Coquimbo</v>
      </c>
      <c r="T402">
        <f t="shared" si="25"/>
        <v>17.84</v>
      </c>
      <c r="U402">
        <f t="shared" si="26"/>
        <v>39.284999999999997</v>
      </c>
      <c r="V402">
        <f t="shared" si="27"/>
        <v>0.45411734758813799</v>
      </c>
    </row>
    <row r="403" spans="1:22" x14ac:dyDescent="0.25">
      <c r="A403" s="74">
        <v>22</v>
      </c>
      <c r="B403" s="74" t="s">
        <v>407</v>
      </c>
      <c r="C403" s="77">
        <v>42480</v>
      </c>
      <c r="D403" s="78">
        <v>0.30208333333333331</v>
      </c>
      <c r="E403" s="78">
        <v>0.36458333333333331</v>
      </c>
      <c r="F403" s="78" t="s">
        <v>564</v>
      </c>
      <c r="G403" s="74">
        <v>17</v>
      </c>
      <c r="H403" s="79">
        <v>14</v>
      </c>
      <c r="I403" s="74">
        <v>7</v>
      </c>
      <c r="J403" s="74">
        <v>44</v>
      </c>
      <c r="K403" s="80">
        <v>0.32222222222222224</v>
      </c>
      <c r="L403" s="76" t="s">
        <v>16</v>
      </c>
      <c r="M403" s="74" t="s">
        <v>664</v>
      </c>
      <c r="N403" s="74">
        <v>305</v>
      </c>
      <c r="O403" s="74">
        <v>1</v>
      </c>
      <c r="P403" s="74" t="s">
        <v>246</v>
      </c>
      <c r="Q403" s="13" t="s">
        <v>245</v>
      </c>
      <c r="R403" s="74">
        <v>1</v>
      </c>
      <c r="S403" t="str">
        <f t="shared" si="24"/>
        <v>Coquimbo</v>
      </c>
      <c r="T403">
        <f t="shared" si="25"/>
        <v>7.97</v>
      </c>
      <c r="U403">
        <f t="shared" si="26"/>
        <v>39.284999999999997</v>
      </c>
      <c r="V403">
        <f t="shared" si="27"/>
        <v>0.20287641593483519</v>
      </c>
    </row>
    <row r="404" spans="1:22" x14ac:dyDescent="0.25">
      <c r="A404" s="74">
        <v>22</v>
      </c>
      <c r="B404" s="74" t="s">
        <v>407</v>
      </c>
      <c r="C404" s="77">
        <v>42480</v>
      </c>
      <c r="D404" s="78">
        <v>0.30208333333333331</v>
      </c>
      <c r="E404" s="78">
        <v>0.36458333333333331</v>
      </c>
      <c r="F404" s="78" t="s">
        <v>564</v>
      </c>
      <c r="G404" s="74">
        <v>17</v>
      </c>
      <c r="H404" s="79">
        <v>15</v>
      </c>
      <c r="I404" s="74">
        <v>7</v>
      </c>
      <c r="J404" s="74">
        <v>46</v>
      </c>
      <c r="K404" s="80">
        <v>0.32361111111111113</v>
      </c>
      <c r="L404" s="76" t="s">
        <v>130</v>
      </c>
      <c r="M404" s="74" t="s">
        <v>659</v>
      </c>
      <c r="N404" s="74" t="s">
        <v>243</v>
      </c>
      <c r="O404" s="74">
        <v>1</v>
      </c>
      <c r="P404" s="74" t="s">
        <v>242</v>
      </c>
      <c r="Q404" s="13" t="s">
        <v>245</v>
      </c>
      <c r="R404" s="74">
        <v>1</v>
      </c>
      <c r="S404" t="str">
        <f t="shared" si="24"/>
        <v>Coquimbo</v>
      </c>
      <c r="T404">
        <f t="shared" si="25"/>
        <v>7.97</v>
      </c>
      <c r="U404">
        <f t="shared" si="26"/>
        <v>39.284999999999997</v>
      </c>
      <c r="V404">
        <f t="shared" si="27"/>
        <v>0.20287641593483519</v>
      </c>
    </row>
    <row r="405" spans="1:22" x14ac:dyDescent="0.25">
      <c r="A405" s="74">
        <v>22</v>
      </c>
      <c r="B405" s="74" t="s">
        <v>407</v>
      </c>
      <c r="C405" s="77">
        <v>42480</v>
      </c>
      <c r="D405" s="78">
        <v>0.30208333333333331</v>
      </c>
      <c r="E405" s="78">
        <v>0.36458333333333331</v>
      </c>
      <c r="F405" s="78" t="s">
        <v>564</v>
      </c>
      <c r="G405" s="74">
        <v>17</v>
      </c>
      <c r="H405" s="79">
        <v>16</v>
      </c>
      <c r="I405" s="74">
        <v>7</v>
      </c>
      <c r="J405" s="74">
        <v>49</v>
      </c>
      <c r="K405" s="80">
        <v>0.32569444444444445</v>
      </c>
      <c r="L405" s="76" t="s">
        <v>201</v>
      </c>
      <c r="M405" s="74" t="s">
        <v>659</v>
      </c>
      <c r="N405" s="74">
        <v>201</v>
      </c>
      <c r="O405" s="74">
        <v>1</v>
      </c>
      <c r="P405" s="74" t="s">
        <v>246</v>
      </c>
      <c r="Q405" s="13" t="s">
        <v>245</v>
      </c>
      <c r="R405" s="74">
        <v>2</v>
      </c>
      <c r="S405" t="str">
        <f t="shared" si="24"/>
        <v>Coquimbo</v>
      </c>
      <c r="T405">
        <f t="shared" si="25"/>
        <v>17.84</v>
      </c>
      <c r="U405">
        <f t="shared" si="26"/>
        <v>39.284999999999997</v>
      </c>
      <c r="V405">
        <f t="shared" si="27"/>
        <v>0.45411734758813799</v>
      </c>
    </row>
    <row r="406" spans="1:22" x14ac:dyDescent="0.25">
      <c r="A406" s="74">
        <v>22</v>
      </c>
      <c r="B406" s="74" t="s">
        <v>407</v>
      </c>
      <c r="C406" s="77">
        <v>42480</v>
      </c>
      <c r="D406" s="78">
        <v>0.30208333333333331</v>
      </c>
      <c r="E406" s="78">
        <v>0.36458333333333331</v>
      </c>
      <c r="F406" s="78" t="s">
        <v>564</v>
      </c>
      <c r="G406" s="74">
        <v>17</v>
      </c>
      <c r="H406" s="79">
        <v>17</v>
      </c>
      <c r="I406" s="74">
        <v>7</v>
      </c>
      <c r="J406" s="74">
        <v>49</v>
      </c>
      <c r="K406" s="80">
        <v>0.32569444444444445</v>
      </c>
      <c r="L406" s="76" t="s">
        <v>153</v>
      </c>
      <c r="M406" s="74" t="s">
        <v>659</v>
      </c>
      <c r="N406" s="74">
        <v>202</v>
      </c>
      <c r="O406" s="74">
        <v>1</v>
      </c>
      <c r="P406" s="74" t="s">
        <v>242</v>
      </c>
      <c r="Q406" s="13" t="s">
        <v>245</v>
      </c>
      <c r="R406" s="74">
        <v>1</v>
      </c>
      <c r="S406" t="str">
        <f t="shared" si="24"/>
        <v>Coquimbo</v>
      </c>
      <c r="T406">
        <f t="shared" si="25"/>
        <v>7.97</v>
      </c>
      <c r="U406">
        <f t="shared" si="26"/>
        <v>39.284999999999997</v>
      </c>
      <c r="V406">
        <f t="shared" si="27"/>
        <v>0.20287641593483519</v>
      </c>
    </row>
    <row r="407" spans="1:22" x14ac:dyDescent="0.25">
      <c r="A407" s="74">
        <v>22</v>
      </c>
      <c r="B407" s="74" t="s">
        <v>407</v>
      </c>
      <c r="C407" s="77">
        <v>42480</v>
      </c>
      <c r="D407" s="78">
        <v>0.30208333333333331</v>
      </c>
      <c r="E407" s="78">
        <v>0.36458333333333331</v>
      </c>
      <c r="F407" s="78" t="s">
        <v>564</v>
      </c>
      <c r="G407" s="74">
        <v>17</v>
      </c>
      <c r="H407" s="79">
        <v>18</v>
      </c>
      <c r="I407" s="74">
        <v>7</v>
      </c>
      <c r="J407" s="74">
        <v>53</v>
      </c>
      <c r="K407" s="80">
        <v>0.32847222222222222</v>
      </c>
      <c r="L407" s="76" t="s">
        <v>29</v>
      </c>
      <c r="M407" s="74" t="s">
        <v>659</v>
      </c>
      <c r="N407" s="74">
        <v>201</v>
      </c>
      <c r="O407" s="74">
        <v>1</v>
      </c>
      <c r="P407" s="74" t="s">
        <v>246</v>
      </c>
      <c r="Q407" s="13" t="s">
        <v>245</v>
      </c>
      <c r="R407" s="74">
        <v>1</v>
      </c>
      <c r="S407" t="str">
        <f t="shared" si="24"/>
        <v>Coquimbo</v>
      </c>
      <c r="T407">
        <f t="shared" si="25"/>
        <v>7.97</v>
      </c>
      <c r="U407">
        <f t="shared" si="26"/>
        <v>39.284999999999997</v>
      </c>
      <c r="V407">
        <f t="shared" si="27"/>
        <v>0.20287641593483519</v>
      </c>
    </row>
    <row r="408" spans="1:22" x14ac:dyDescent="0.25">
      <c r="A408" s="74">
        <v>22</v>
      </c>
      <c r="B408" s="74" t="s">
        <v>407</v>
      </c>
      <c r="C408" s="77">
        <v>42480</v>
      </c>
      <c r="D408" s="78">
        <v>0.30208333333333331</v>
      </c>
      <c r="E408" s="78">
        <v>0.36458333333333331</v>
      </c>
      <c r="F408" s="78" t="s">
        <v>564</v>
      </c>
      <c r="G408" s="74">
        <v>17</v>
      </c>
      <c r="H408" s="79">
        <v>19</v>
      </c>
      <c r="I408" s="74">
        <v>7</v>
      </c>
      <c r="J408" s="74">
        <v>55</v>
      </c>
      <c r="K408" s="80">
        <v>0.3298611111111111</v>
      </c>
      <c r="L408" s="76" t="s">
        <v>202</v>
      </c>
      <c r="M408" s="74" t="s">
        <v>664</v>
      </c>
      <c r="N408" s="74">
        <v>301</v>
      </c>
      <c r="O408" s="74">
        <v>1</v>
      </c>
      <c r="P408" s="74" t="s">
        <v>246</v>
      </c>
      <c r="Q408" s="13" t="s">
        <v>245</v>
      </c>
      <c r="R408" s="74">
        <v>1</v>
      </c>
      <c r="S408" t="str">
        <f t="shared" si="24"/>
        <v>Coquimbo</v>
      </c>
      <c r="T408">
        <f t="shared" si="25"/>
        <v>7.97</v>
      </c>
      <c r="U408">
        <f t="shared" si="26"/>
        <v>39.284999999999997</v>
      </c>
      <c r="V408">
        <f t="shared" si="27"/>
        <v>0.20287641593483519</v>
      </c>
    </row>
    <row r="409" spans="1:22" x14ac:dyDescent="0.25">
      <c r="A409" s="74">
        <v>22</v>
      </c>
      <c r="B409" s="74" t="s">
        <v>407</v>
      </c>
      <c r="C409" s="77">
        <v>42480</v>
      </c>
      <c r="D409" s="78">
        <v>0.30208333333333331</v>
      </c>
      <c r="E409" s="78">
        <v>0.36458333333333331</v>
      </c>
      <c r="F409" s="78" t="s">
        <v>564</v>
      </c>
      <c r="G409" s="74">
        <v>17</v>
      </c>
      <c r="H409" s="79">
        <v>20</v>
      </c>
      <c r="I409" s="74">
        <v>7</v>
      </c>
      <c r="J409" s="74">
        <v>58</v>
      </c>
      <c r="K409" s="80">
        <v>0.33194444444444443</v>
      </c>
      <c r="L409" s="76" t="s">
        <v>413</v>
      </c>
      <c r="M409" s="74" t="s">
        <v>664</v>
      </c>
      <c r="N409" s="74">
        <v>305</v>
      </c>
      <c r="O409" s="74">
        <v>1</v>
      </c>
      <c r="P409" s="74" t="s">
        <v>246</v>
      </c>
      <c r="Q409" s="13" t="s">
        <v>245</v>
      </c>
      <c r="R409" s="74">
        <v>3</v>
      </c>
      <c r="S409" t="str">
        <f t="shared" si="24"/>
        <v>Coquimbo</v>
      </c>
      <c r="T409">
        <f t="shared" si="25"/>
        <v>30.84</v>
      </c>
      <c r="U409">
        <f t="shared" si="26"/>
        <v>39.284999999999997</v>
      </c>
      <c r="V409">
        <f t="shared" si="27"/>
        <v>0.78503245513554798</v>
      </c>
    </row>
    <row r="410" spans="1:22" x14ac:dyDescent="0.25">
      <c r="A410" s="74">
        <v>22</v>
      </c>
      <c r="B410" s="74" t="s">
        <v>407</v>
      </c>
      <c r="C410" s="77">
        <v>42480</v>
      </c>
      <c r="D410" s="78">
        <v>0.30208333333333331</v>
      </c>
      <c r="E410" s="78">
        <v>0.36458333333333331</v>
      </c>
      <c r="F410" s="78" t="s">
        <v>564</v>
      </c>
      <c r="G410" s="74">
        <v>17</v>
      </c>
      <c r="H410" s="79">
        <v>21</v>
      </c>
      <c r="I410" s="74">
        <v>8</v>
      </c>
      <c r="J410" s="74">
        <v>0</v>
      </c>
      <c r="K410" s="80">
        <v>0.33333333333333331</v>
      </c>
      <c r="L410" s="76" t="s">
        <v>237</v>
      </c>
      <c r="M410" s="74" t="s">
        <v>659</v>
      </c>
      <c r="N410" s="74">
        <v>201</v>
      </c>
      <c r="O410" s="74">
        <v>1</v>
      </c>
      <c r="P410" s="74" t="s">
        <v>246</v>
      </c>
      <c r="Q410" s="13" t="s">
        <v>245</v>
      </c>
      <c r="R410" s="74">
        <v>3</v>
      </c>
      <c r="S410" t="str">
        <f t="shared" si="24"/>
        <v>Coquimbo</v>
      </c>
      <c r="T410">
        <f t="shared" si="25"/>
        <v>30.84</v>
      </c>
      <c r="U410">
        <f t="shared" si="26"/>
        <v>39.284999999999997</v>
      </c>
      <c r="V410">
        <f t="shared" si="27"/>
        <v>0.78503245513554798</v>
      </c>
    </row>
    <row r="411" spans="1:22" x14ac:dyDescent="0.25">
      <c r="A411" s="74">
        <v>22</v>
      </c>
      <c r="B411" s="74" t="s">
        <v>407</v>
      </c>
      <c r="C411" s="77">
        <v>42480</v>
      </c>
      <c r="D411" s="78">
        <v>0.30208333333333331</v>
      </c>
      <c r="E411" s="78">
        <v>0.36458333333333331</v>
      </c>
      <c r="F411" s="78" t="s">
        <v>564</v>
      </c>
      <c r="G411" s="74">
        <v>17</v>
      </c>
      <c r="H411" s="79">
        <v>22</v>
      </c>
      <c r="I411" s="74">
        <v>8</v>
      </c>
      <c r="J411" s="74">
        <v>0</v>
      </c>
      <c r="K411" s="80">
        <v>0.33333333333333331</v>
      </c>
      <c r="L411" s="76" t="s">
        <v>50</v>
      </c>
      <c r="M411" s="74" t="s">
        <v>659</v>
      </c>
      <c r="N411" s="74">
        <v>202</v>
      </c>
      <c r="O411" s="74">
        <v>1</v>
      </c>
      <c r="P411" s="74" t="s">
        <v>242</v>
      </c>
      <c r="Q411" s="13" t="s">
        <v>245</v>
      </c>
      <c r="R411" s="74">
        <v>2</v>
      </c>
      <c r="S411" t="str">
        <f t="shared" si="24"/>
        <v>Coquimbo</v>
      </c>
      <c r="T411">
        <f t="shared" si="25"/>
        <v>17.84</v>
      </c>
      <c r="U411">
        <f t="shared" si="26"/>
        <v>39.284999999999997</v>
      </c>
      <c r="V411">
        <f t="shared" si="27"/>
        <v>0.45411734758813799</v>
      </c>
    </row>
    <row r="412" spans="1:22" x14ac:dyDescent="0.25">
      <c r="A412" s="74">
        <v>22</v>
      </c>
      <c r="B412" s="74" t="s">
        <v>407</v>
      </c>
      <c r="C412" s="77">
        <v>42480</v>
      </c>
      <c r="D412" s="78">
        <v>0.30208333333333331</v>
      </c>
      <c r="E412" s="78">
        <v>0.36458333333333331</v>
      </c>
      <c r="F412" s="78" t="s">
        <v>564</v>
      </c>
      <c r="G412" s="74">
        <v>17</v>
      </c>
      <c r="H412" s="79">
        <v>23</v>
      </c>
      <c r="I412" s="74">
        <v>8</v>
      </c>
      <c r="J412" s="74">
        <v>1</v>
      </c>
      <c r="K412" s="80">
        <v>0.33402777777777781</v>
      </c>
      <c r="L412" s="76" t="s">
        <v>132</v>
      </c>
      <c r="M412" s="74" t="s">
        <v>659</v>
      </c>
      <c r="N412" s="74" t="s">
        <v>243</v>
      </c>
      <c r="O412" s="74">
        <v>1</v>
      </c>
      <c r="P412" s="74" t="s">
        <v>242</v>
      </c>
      <c r="Q412" s="13" t="s">
        <v>245</v>
      </c>
      <c r="R412" s="74">
        <v>2</v>
      </c>
      <c r="S412" t="str">
        <f t="shared" si="24"/>
        <v>Coquimbo</v>
      </c>
      <c r="T412">
        <f t="shared" si="25"/>
        <v>17.84</v>
      </c>
      <c r="U412">
        <f t="shared" si="26"/>
        <v>39.284999999999997</v>
      </c>
      <c r="V412">
        <f t="shared" si="27"/>
        <v>0.45411734758813799</v>
      </c>
    </row>
    <row r="413" spans="1:22" x14ac:dyDescent="0.25">
      <c r="A413" s="74">
        <v>22</v>
      </c>
      <c r="B413" s="74" t="s">
        <v>407</v>
      </c>
      <c r="C413" s="77">
        <v>42480</v>
      </c>
      <c r="D413" s="78">
        <v>0.30208333333333331</v>
      </c>
      <c r="E413" s="78">
        <v>0.36458333333333331</v>
      </c>
      <c r="F413" s="78" t="s">
        <v>564</v>
      </c>
      <c r="G413" s="74">
        <v>17</v>
      </c>
      <c r="H413" s="79">
        <v>24</v>
      </c>
      <c r="I413" s="74">
        <v>8</v>
      </c>
      <c r="J413" s="74">
        <v>3</v>
      </c>
      <c r="K413" s="80">
        <v>0.3354166666666667</v>
      </c>
      <c r="L413" s="76" t="s">
        <v>226</v>
      </c>
      <c r="M413" s="74" t="s">
        <v>659</v>
      </c>
      <c r="N413" s="74">
        <v>205</v>
      </c>
      <c r="O413" s="74">
        <v>1</v>
      </c>
      <c r="P413" s="74" t="s">
        <v>246</v>
      </c>
      <c r="Q413" s="13" t="s">
        <v>245</v>
      </c>
      <c r="R413" s="74">
        <v>3</v>
      </c>
      <c r="S413" t="str">
        <f t="shared" si="24"/>
        <v>Coquimbo</v>
      </c>
      <c r="T413">
        <f t="shared" si="25"/>
        <v>30.84</v>
      </c>
      <c r="U413">
        <f t="shared" si="26"/>
        <v>39.284999999999997</v>
      </c>
      <c r="V413">
        <f t="shared" si="27"/>
        <v>0.78503245513554798</v>
      </c>
    </row>
    <row r="414" spans="1:22" x14ac:dyDescent="0.25">
      <c r="A414" s="74">
        <v>22</v>
      </c>
      <c r="B414" s="74" t="s">
        <v>407</v>
      </c>
      <c r="C414" s="77">
        <v>42480</v>
      </c>
      <c r="D414" s="78">
        <v>0.30208333333333331</v>
      </c>
      <c r="E414" s="78">
        <v>0.36458333333333331</v>
      </c>
      <c r="F414" s="78" t="s">
        <v>564</v>
      </c>
      <c r="G414" s="74">
        <v>17</v>
      </c>
      <c r="H414" s="79">
        <v>25</v>
      </c>
      <c r="I414" s="74">
        <v>8</v>
      </c>
      <c r="J414" s="74">
        <v>3</v>
      </c>
      <c r="K414" s="80">
        <v>0.3354166666666667</v>
      </c>
      <c r="L414" s="76" t="s">
        <v>204</v>
      </c>
      <c r="M414" s="74" t="s">
        <v>659</v>
      </c>
      <c r="N414" s="74">
        <v>201</v>
      </c>
      <c r="O414" s="74">
        <v>1</v>
      </c>
      <c r="P414" s="74" t="s">
        <v>246</v>
      </c>
      <c r="Q414" s="13" t="s">
        <v>245</v>
      </c>
      <c r="R414" s="74">
        <v>3</v>
      </c>
      <c r="S414" t="str">
        <f t="shared" si="24"/>
        <v>Coquimbo</v>
      </c>
      <c r="T414">
        <f t="shared" si="25"/>
        <v>30.84</v>
      </c>
      <c r="U414">
        <f t="shared" si="26"/>
        <v>39.284999999999997</v>
      </c>
      <c r="V414">
        <f t="shared" si="27"/>
        <v>0.78503245513554798</v>
      </c>
    </row>
    <row r="415" spans="1:22" x14ac:dyDescent="0.25">
      <c r="A415" s="74">
        <v>22</v>
      </c>
      <c r="B415" s="74" t="s">
        <v>407</v>
      </c>
      <c r="C415" s="77">
        <v>42480</v>
      </c>
      <c r="D415" s="78">
        <v>0.30208333333333331</v>
      </c>
      <c r="E415" s="78">
        <v>0.36458333333333331</v>
      </c>
      <c r="F415" s="78" t="s">
        <v>564</v>
      </c>
      <c r="G415" s="74">
        <v>17</v>
      </c>
      <c r="H415" s="79">
        <v>26</v>
      </c>
      <c r="I415" s="74">
        <v>8</v>
      </c>
      <c r="J415" s="74">
        <v>4</v>
      </c>
      <c r="K415" s="80">
        <v>0.33611111111111108</v>
      </c>
      <c r="L415" s="76" t="s">
        <v>76</v>
      </c>
      <c r="M415" s="74" t="s">
        <v>659</v>
      </c>
      <c r="N415" s="74">
        <v>202</v>
      </c>
      <c r="O415" s="74">
        <v>1</v>
      </c>
      <c r="P415" s="74" t="s">
        <v>242</v>
      </c>
      <c r="Q415" s="13" t="s">
        <v>245</v>
      </c>
      <c r="R415" s="74">
        <v>5</v>
      </c>
      <c r="S415" t="str">
        <f t="shared" si="24"/>
        <v>Coquimbo</v>
      </c>
      <c r="T415">
        <f t="shared" si="25"/>
        <v>39.284999999999997</v>
      </c>
      <c r="U415">
        <f t="shared" si="26"/>
        <v>39.284999999999997</v>
      </c>
      <c r="V415">
        <f t="shared" si="27"/>
        <v>1</v>
      </c>
    </row>
    <row r="416" spans="1:22" x14ac:dyDescent="0.25">
      <c r="A416" s="74">
        <v>22</v>
      </c>
      <c r="B416" s="74" t="s">
        <v>407</v>
      </c>
      <c r="C416" s="77">
        <v>42480</v>
      </c>
      <c r="D416" s="78">
        <v>0.30208333333333331</v>
      </c>
      <c r="E416" s="78">
        <v>0.36458333333333331</v>
      </c>
      <c r="F416" s="78" t="s">
        <v>564</v>
      </c>
      <c r="G416" s="74">
        <v>17</v>
      </c>
      <c r="H416" s="79">
        <v>27</v>
      </c>
      <c r="I416" s="74">
        <v>8</v>
      </c>
      <c r="J416" s="74">
        <v>4</v>
      </c>
      <c r="K416" s="80">
        <v>0.33611111111111108</v>
      </c>
      <c r="L416" s="76" t="s">
        <v>205</v>
      </c>
      <c r="M416" s="74" t="s">
        <v>659</v>
      </c>
      <c r="N416" s="74" t="s">
        <v>243</v>
      </c>
      <c r="O416" s="74">
        <v>1</v>
      </c>
      <c r="P416" s="74" t="s">
        <v>242</v>
      </c>
      <c r="Q416" s="13" t="s">
        <v>245</v>
      </c>
      <c r="R416" s="74">
        <v>1</v>
      </c>
      <c r="S416" t="str">
        <f t="shared" si="24"/>
        <v>Coquimbo</v>
      </c>
      <c r="T416">
        <f t="shared" si="25"/>
        <v>7.97</v>
      </c>
      <c r="U416">
        <f t="shared" si="26"/>
        <v>39.284999999999997</v>
      </c>
      <c r="V416">
        <f t="shared" si="27"/>
        <v>0.20287641593483519</v>
      </c>
    </row>
    <row r="417" spans="1:22" x14ac:dyDescent="0.25">
      <c r="A417" s="74">
        <v>22</v>
      </c>
      <c r="B417" s="74" t="s">
        <v>407</v>
      </c>
      <c r="C417" s="77">
        <v>42480</v>
      </c>
      <c r="D417" s="78">
        <v>0.30208333333333331</v>
      </c>
      <c r="E417" s="78">
        <v>0.36458333333333331</v>
      </c>
      <c r="F417" s="78" t="s">
        <v>564</v>
      </c>
      <c r="G417" s="74">
        <v>17</v>
      </c>
      <c r="H417" s="79">
        <v>28</v>
      </c>
      <c r="I417" s="74">
        <v>8</v>
      </c>
      <c r="J417" s="74">
        <v>5</v>
      </c>
      <c r="K417" s="80">
        <v>0.33680555555555558</v>
      </c>
      <c r="L417" s="76" t="s">
        <v>207</v>
      </c>
      <c r="M417" s="74" t="s">
        <v>664</v>
      </c>
      <c r="N417" s="74">
        <v>301</v>
      </c>
      <c r="O417" s="74">
        <v>1</v>
      </c>
      <c r="P417" s="74" t="s">
        <v>246</v>
      </c>
      <c r="Q417" s="13" t="s">
        <v>245</v>
      </c>
      <c r="R417" s="74">
        <v>2</v>
      </c>
      <c r="S417" t="str">
        <f t="shared" si="24"/>
        <v>Coquimbo</v>
      </c>
      <c r="T417">
        <f t="shared" si="25"/>
        <v>17.84</v>
      </c>
      <c r="U417">
        <f t="shared" si="26"/>
        <v>39.284999999999997</v>
      </c>
      <c r="V417">
        <f t="shared" si="27"/>
        <v>0.45411734758813799</v>
      </c>
    </row>
    <row r="418" spans="1:22" x14ac:dyDescent="0.25">
      <c r="A418" s="74">
        <v>22</v>
      </c>
      <c r="B418" s="74" t="s">
        <v>407</v>
      </c>
      <c r="C418" s="77">
        <v>42480</v>
      </c>
      <c r="D418" s="78">
        <v>0.30208333333333331</v>
      </c>
      <c r="E418" s="78">
        <v>0.36458333333333331</v>
      </c>
      <c r="F418" s="78" t="s">
        <v>564</v>
      </c>
      <c r="G418" s="74">
        <v>17</v>
      </c>
      <c r="H418" s="79">
        <v>29</v>
      </c>
      <c r="I418" s="74">
        <v>8</v>
      </c>
      <c r="J418" s="74">
        <v>6</v>
      </c>
      <c r="K418" s="80">
        <v>0.33749999999999997</v>
      </c>
      <c r="L418" s="76" t="s">
        <v>214</v>
      </c>
      <c r="M418" s="74" t="s">
        <v>659</v>
      </c>
      <c r="N418" s="74">
        <v>205</v>
      </c>
      <c r="O418" s="74">
        <v>1</v>
      </c>
      <c r="P418" s="74" t="s">
        <v>246</v>
      </c>
      <c r="Q418" s="13" t="s">
        <v>245</v>
      </c>
      <c r="R418" s="74">
        <v>2</v>
      </c>
      <c r="S418" t="str">
        <f t="shared" si="24"/>
        <v>Coquimbo</v>
      </c>
      <c r="T418">
        <f t="shared" si="25"/>
        <v>17.84</v>
      </c>
      <c r="U418">
        <f t="shared" si="26"/>
        <v>39.284999999999997</v>
      </c>
      <c r="V418">
        <f t="shared" si="27"/>
        <v>0.45411734758813799</v>
      </c>
    </row>
    <row r="419" spans="1:22" x14ac:dyDescent="0.25">
      <c r="A419" s="74">
        <v>22</v>
      </c>
      <c r="B419" s="74" t="s">
        <v>407</v>
      </c>
      <c r="C419" s="77">
        <v>42480</v>
      </c>
      <c r="D419" s="78">
        <v>0.30208333333333331</v>
      </c>
      <c r="E419" s="78">
        <v>0.36458333333333331</v>
      </c>
      <c r="F419" s="78" t="s">
        <v>564</v>
      </c>
      <c r="G419" s="74">
        <v>17</v>
      </c>
      <c r="H419" s="79">
        <v>30</v>
      </c>
      <c r="I419" s="74">
        <v>8</v>
      </c>
      <c r="J419" s="74">
        <v>9</v>
      </c>
      <c r="K419" s="80">
        <v>0.33958333333333335</v>
      </c>
      <c r="L419" s="76" t="s">
        <v>208</v>
      </c>
      <c r="M419" s="74" t="s">
        <v>659</v>
      </c>
      <c r="N419" s="74">
        <v>201</v>
      </c>
      <c r="O419" s="74">
        <v>1</v>
      </c>
      <c r="P419" s="74" t="s">
        <v>246</v>
      </c>
      <c r="Q419" s="13" t="s">
        <v>245</v>
      </c>
      <c r="R419" s="74">
        <v>2</v>
      </c>
      <c r="S419" t="str">
        <f t="shared" si="24"/>
        <v>Coquimbo</v>
      </c>
      <c r="T419">
        <f t="shared" si="25"/>
        <v>17.84</v>
      </c>
      <c r="U419">
        <f t="shared" si="26"/>
        <v>39.284999999999997</v>
      </c>
      <c r="V419">
        <f t="shared" si="27"/>
        <v>0.45411734758813799</v>
      </c>
    </row>
    <row r="420" spans="1:22" x14ac:dyDescent="0.25">
      <c r="A420" s="74">
        <v>22</v>
      </c>
      <c r="B420" s="74" t="s">
        <v>407</v>
      </c>
      <c r="C420" s="77">
        <v>42480</v>
      </c>
      <c r="D420" s="78">
        <v>0.30208333333333331</v>
      </c>
      <c r="E420" s="78">
        <v>0.36458333333333331</v>
      </c>
      <c r="F420" s="78" t="s">
        <v>564</v>
      </c>
      <c r="G420" s="74">
        <v>18</v>
      </c>
      <c r="H420" s="79">
        <v>1</v>
      </c>
      <c r="I420" s="74">
        <v>8</v>
      </c>
      <c r="J420" s="74">
        <v>11</v>
      </c>
      <c r="K420" s="80">
        <v>0.34097222222222223</v>
      </c>
      <c r="L420" s="76" t="s">
        <v>215</v>
      </c>
      <c r="M420" s="74" t="s">
        <v>664</v>
      </c>
      <c r="N420" s="74">
        <v>305</v>
      </c>
      <c r="O420" s="74">
        <v>1</v>
      </c>
      <c r="P420" s="74" t="s">
        <v>246</v>
      </c>
      <c r="Q420" s="13" t="s">
        <v>245</v>
      </c>
      <c r="R420" s="74">
        <v>2</v>
      </c>
      <c r="S420" t="str">
        <f t="shared" si="24"/>
        <v>Coquimbo</v>
      </c>
      <c r="T420">
        <f t="shared" si="25"/>
        <v>17.84</v>
      </c>
      <c r="U420">
        <f t="shared" si="26"/>
        <v>39.284999999999997</v>
      </c>
      <c r="V420">
        <f t="shared" si="27"/>
        <v>0.45411734758813799</v>
      </c>
    </row>
    <row r="421" spans="1:22" x14ac:dyDescent="0.25">
      <c r="A421" s="74">
        <v>22</v>
      </c>
      <c r="B421" s="74" t="s">
        <v>407</v>
      </c>
      <c r="C421" s="77">
        <v>42480</v>
      </c>
      <c r="D421" s="78">
        <v>0.30208333333333331</v>
      </c>
      <c r="E421" s="78">
        <v>0.36458333333333331</v>
      </c>
      <c r="F421" s="78" t="s">
        <v>564</v>
      </c>
      <c r="G421" s="74">
        <v>18</v>
      </c>
      <c r="H421" s="79">
        <v>2</v>
      </c>
      <c r="I421" s="74">
        <v>8</v>
      </c>
      <c r="J421" s="74">
        <v>12</v>
      </c>
      <c r="K421" s="80">
        <v>0.34166666666666662</v>
      </c>
      <c r="L421" s="76" t="s">
        <v>211</v>
      </c>
      <c r="M421" s="74" t="s">
        <v>659</v>
      </c>
      <c r="N421" s="74">
        <v>201</v>
      </c>
      <c r="O421" s="74">
        <v>1</v>
      </c>
      <c r="P421" s="74" t="s">
        <v>246</v>
      </c>
      <c r="Q421" s="13" t="s">
        <v>245</v>
      </c>
      <c r="R421" s="74">
        <v>2</v>
      </c>
      <c r="S421" t="str">
        <f t="shared" si="24"/>
        <v>Coquimbo</v>
      </c>
      <c r="T421">
        <f t="shared" si="25"/>
        <v>17.84</v>
      </c>
      <c r="U421">
        <f t="shared" si="26"/>
        <v>39.284999999999997</v>
      </c>
      <c r="V421">
        <f t="shared" si="27"/>
        <v>0.45411734758813799</v>
      </c>
    </row>
    <row r="422" spans="1:22" x14ac:dyDescent="0.25">
      <c r="A422" s="74">
        <v>22</v>
      </c>
      <c r="B422" s="74" t="s">
        <v>407</v>
      </c>
      <c r="C422" s="77">
        <v>42480</v>
      </c>
      <c r="D422" s="78">
        <v>0.30208333333333331</v>
      </c>
      <c r="E422" s="78">
        <v>0.36458333333333331</v>
      </c>
      <c r="F422" s="78" t="s">
        <v>564</v>
      </c>
      <c r="G422" s="74">
        <v>18</v>
      </c>
      <c r="H422" s="79">
        <v>3</v>
      </c>
      <c r="I422" s="74">
        <v>8</v>
      </c>
      <c r="J422" s="74">
        <v>13</v>
      </c>
      <c r="K422" s="80">
        <v>0.34236111111111112</v>
      </c>
      <c r="L422" s="76" t="s">
        <v>81</v>
      </c>
      <c r="M422" s="74" t="s">
        <v>659</v>
      </c>
      <c r="N422" s="74">
        <v>203</v>
      </c>
      <c r="O422" s="74">
        <v>1</v>
      </c>
      <c r="P422" s="74" t="s">
        <v>242</v>
      </c>
      <c r="Q422" s="13" t="s">
        <v>245</v>
      </c>
      <c r="R422" s="74">
        <v>1</v>
      </c>
      <c r="S422" t="str">
        <f t="shared" si="24"/>
        <v>Coquimbo</v>
      </c>
      <c r="T422">
        <f t="shared" si="25"/>
        <v>7.97</v>
      </c>
      <c r="U422">
        <f t="shared" si="26"/>
        <v>39.284999999999997</v>
      </c>
      <c r="V422">
        <f t="shared" si="27"/>
        <v>0.20287641593483519</v>
      </c>
    </row>
    <row r="423" spans="1:22" x14ac:dyDescent="0.25">
      <c r="A423" s="74">
        <v>22</v>
      </c>
      <c r="B423" s="74" t="s">
        <v>407</v>
      </c>
      <c r="C423" s="77">
        <v>42480</v>
      </c>
      <c r="D423" s="78">
        <v>0.30208333333333331</v>
      </c>
      <c r="E423" s="78">
        <v>0.36458333333333331</v>
      </c>
      <c r="F423" s="78" t="s">
        <v>564</v>
      </c>
      <c r="G423" s="74">
        <v>18</v>
      </c>
      <c r="H423" s="79">
        <v>4</v>
      </c>
      <c r="I423" s="74">
        <v>8</v>
      </c>
      <c r="J423" s="74">
        <v>16</v>
      </c>
      <c r="K423" s="80">
        <v>0.3444444444444445</v>
      </c>
      <c r="L423" s="76" t="s">
        <v>72</v>
      </c>
      <c r="M423" s="74" t="s">
        <v>659</v>
      </c>
      <c r="N423" s="74">
        <v>202</v>
      </c>
      <c r="O423" s="74">
        <v>1</v>
      </c>
      <c r="P423" s="74" t="s">
        <v>242</v>
      </c>
      <c r="Q423" s="13" t="s">
        <v>245</v>
      </c>
      <c r="R423" s="74">
        <v>2</v>
      </c>
      <c r="S423" t="str">
        <f t="shared" si="24"/>
        <v>Coquimbo</v>
      </c>
      <c r="T423">
        <f t="shared" si="25"/>
        <v>17.84</v>
      </c>
      <c r="U423">
        <f t="shared" si="26"/>
        <v>39.284999999999997</v>
      </c>
      <c r="V423">
        <f t="shared" si="27"/>
        <v>0.45411734758813799</v>
      </c>
    </row>
    <row r="424" spans="1:22" x14ac:dyDescent="0.25">
      <c r="A424" s="74">
        <v>22</v>
      </c>
      <c r="B424" s="74" t="s">
        <v>407</v>
      </c>
      <c r="C424" s="77">
        <v>42480</v>
      </c>
      <c r="D424" s="78">
        <v>0.30208333333333331</v>
      </c>
      <c r="E424" s="78">
        <v>0.36458333333333331</v>
      </c>
      <c r="F424" s="78" t="s">
        <v>564</v>
      </c>
      <c r="G424" s="74">
        <v>18</v>
      </c>
      <c r="H424" s="79">
        <v>5</v>
      </c>
      <c r="I424" s="74">
        <v>8</v>
      </c>
      <c r="J424" s="74">
        <v>16</v>
      </c>
      <c r="K424" s="80">
        <v>0.3444444444444445</v>
      </c>
      <c r="L424" s="76" t="s">
        <v>181</v>
      </c>
      <c r="M424" s="74" t="s">
        <v>659</v>
      </c>
      <c r="N424" s="74" t="s">
        <v>243</v>
      </c>
      <c r="O424" s="74">
        <v>1</v>
      </c>
      <c r="P424" s="74" t="s">
        <v>242</v>
      </c>
      <c r="Q424" s="13" t="s">
        <v>245</v>
      </c>
      <c r="R424" s="74">
        <v>1</v>
      </c>
      <c r="S424" t="str">
        <f t="shared" si="24"/>
        <v>Coquimbo</v>
      </c>
      <c r="T424">
        <f t="shared" si="25"/>
        <v>7.97</v>
      </c>
      <c r="U424">
        <f t="shared" si="26"/>
        <v>39.284999999999997</v>
      </c>
      <c r="V424">
        <f t="shared" si="27"/>
        <v>0.20287641593483519</v>
      </c>
    </row>
    <row r="425" spans="1:22" x14ac:dyDescent="0.25">
      <c r="A425" s="74">
        <v>22</v>
      </c>
      <c r="B425" s="74" t="s">
        <v>407</v>
      </c>
      <c r="C425" s="77">
        <v>42480</v>
      </c>
      <c r="D425" s="78">
        <v>0.30208333333333331</v>
      </c>
      <c r="E425" s="78">
        <v>0.36458333333333331</v>
      </c>
      <c r="F425" s="78" t="s">
        <v>564</v>
      </c>
      <c r="G425" s="74">
        <v>18</v>
      </c>
      <c r="H425" s="79">
        <v>6</v>
      </c>
      <c r="I425" s="74">
        <v>8</v>
      </c>
      <c r="J425" s="74">
        <v>19</v>
      </c>
      <c r="K425" s="80">
        <v>0.34652777777777777</v>
      </c>
      <c r="L425" s="76" t="s">
        <v>105</v>
      </c>
      <c r="M425" s="74" t="s">
        <v>659</v>
      </c>
      <c r="N425" s="74">
        <v>203</v>
      </c>
      <c r="O425" s="74">
        <v>1</v>
      </c>
      <c r="P425" s="74" t="s">
        <v>242</v>
      </c>
      <c r="Q425" s="13" t="s">
        <v>245</v>
      </c>
      <c r="R425" s="74">
        <v>2</v>
      </c>
      <c r="S425" t="str">
        <f t="shared" si="24"/>
        <v>Coquimbo</v>
      </c>
      <c r="T425">
        <f t="shared" si="25"/>
        <v>17.84</v>
      </c>
      <c r="U425">
        <f t="shared" si="26"/>
        <v>39.284999999999997</v>
      </c>
      <c r="V425">
        <f t="shared" si="27"/>
        <v>0.45411734758813799</v>
      </c>
    </row>
    <row r="426" spans="1:22" x14ac:dyDescent="0.25">
      <c r="A426" s="74">
        <v>22</v>
      </c>
      <c r="B426" s="74" t="s">
        <v>407</v>
      </c>
      <c r="C426" s="77">
        <v>42480</v>
      </c>
      <c r="D426" s="78">
        <v>0.30208333333333331</v>
      </c>
      <c r="E426" s="78">
        <v>0.36458333333333331</v>
      </c>
      <c r="F426" s="78" t="s">
        <v>564</v>
      </c>
      <c r="G426" s="74">
        <v>18</v>
      </c>
      <c r="H426" s="79">
        <v>7</v>
      </c>
      <c r="I426" s="74">
        <v>8</v>
      </c>
      <c r="J426" s="74">
        <v>20</v>
      </c>
      <c r="K426" s="80">
        <v>0.34722222222222227</v>
      </c>
      <c r="L426" s="76" t="s">
        <v>86</v>
      </c>
      <c r="M426" s="74" t="s">
        <v>659</v>
      </c>
      <c r="N426" s="74">
        <v>201</v>
      </c>
      <c r="O426" s="74">
        <v>1</v>
      </c>
      <c r="P426" s="74" t="s">
        <v>246</v>
      </c>
      <c r="Q426" s="13" t="s">
        <v>245</v>
      </c>
      <c r="R426" s="74">
        <v>2</v>
      </c>
      <c r="S426" t="str">
        <f t="shared" si="24"/>
        <v>Coquimbo</v>
      </c>
      <c r="T426">
        <f t="shared" si="25"/>
        <v>17.84</v>
      </c>
      <c r="U426">
        <f t="shared" si="26"/>
        <v>39.284999999999997</v>
      </c>
      <c r="V426">
        <f t="shared" si="27"/>
        <v>0.45411734758813799</v>
      </c>
    </row>
    <row r="427" spans="1:22" x14ac:dyDescent="0.25">
      <c r="A427" s="74">
        <v>22</v>
      </c>
      <c r="B427" s="74" t="s">
        <v>407</v>
      </c>
      <c r="C427" s="77">
        <v>42480</v>
      </c>
      <c r="D427" s="78">
        <v>0.30208333333333331</v>
      </c>
      <c r="E427" s="78">
        <v>0.36458333333333331</v>
      </c>
      <c r="F427" s="78" t="s">
        <v>564</v>
      </c>
      <c r="G427" s="74">
        <v>18</v>
      </c>
      <c r="H427" s="79">
        <v>8</v>
      </c>
      <c r="I427" s="74">
        <v>8</v>
      </c>
      <c r="J427" s="74">
        <v>21</v>
      </c>
      <c r="K427" s="80">
        <v>0.34791666666666665</v>
      </c>
      <c r="L427" s="76" t="s">
        <v>679</v>
      </c>
      <c r="M427" s="74" t="s">
        <v>664</v>
      </c>
      <c r="N427" s="74">
        <v>301</v>
      </c>
      <c r="O427" s="74">
        <v>1</v>
      </c>
      <c r="P427" s="74" t="s">
        <v>246</v>
      </c>
      <c r="Q427" s="13" t="s">
        <v>245</v>
      </c>
      <c r="R427" s="74">
        <v>1</v>
      </c>
      <c r="S427" t="str">
        <f t="shared" si="24"/>
        <v>Coquimbo</v>
      </c>
      <c r="T427">
        <f t="shared" si="25"/>
        <v>7.97</v>
      </c>
      <c r="U427">
        <f t="shared" si="26"/>
        <v>39.284999999999997</v>
      </c>
      <c r="V427">
        <f t="shared" si="27"/>
        <v>0.20287641593483519</v>
      </c>
    </row>
    <row r="428" spans="1:22" x14ac:dyDescent="0.25">
      <c r="A428" s="74">
        <v>22</v>
      </c>
      <c r="B428" s="74" t="s">
        <v>407</v>
      </c>
      <c r="C428" s="77">
        <v>42480</v>
      </c>
      <c r="D428" s="78">
        <v>0.30208333333333331</v>
      </c>
      <c r="E428" s="78">
        <v>0.36458333333333331</v>
      </c>
      <c r="F428" s="78" t="s">
        <v>564</v>
      </c>
      <c r="G428" s="74">
        <v>18</v>
      </c>
      <c r="H428" s="79">
        <v>9</v>
      </c>
      <c r="I428" s="74">
        <v>8</v>
      </c>
      <c r="J428" s="74">
        <v>22</v>
      </c>
      <c r="K428" s="80">
        <v>0.34861111111111115</v>
      </c>
      <c r="L428" s="76" t="s">
        <v>54</v>
      </c>
      <c r="M428" s="74" t="s">
        <v>659</v>
      </c>
      <c r="N428" s="74">
        <v>202</v>
      </c>
      <c r="O428" s="74">
        <v>1</v>
      </c>
      <c r="P428" s="74" t="s">
        <v>242</v>
      </c>
      <c r="Q428" s="13" t="s">
        <v>245</v>
      </c>
      <c r="R428" s="74">
        <v>2</v>
      </c>
      <c r="S428" t="str">
        <f t="shared" si="24"/>
        <v>Coquimbo</v>
      </c>
      <c r="T428">
        <f t="shared" si="25"/>
        <v>17.84</v>
      </c>
      <c r="U428">
        <f t="shared" si="26"/>
        <v>39.284999999999997</v>
      </c>
      <c r="V428">
        <f t="shared" si="27"/>
        <v>0.45411734758813799</v>
      </c>
    </row>
    <row r="429" spans="1:22" x14ac:dyDescent="0.25">
      <c r="A429" s="74">
        <v>22</v>
      </c>
      <c r="B429" s="74" t="s">
        <v>407</v>
      </c>
      <c r="C429" s="77">
        <v>42480</v>
      </c>
      <c r="D429" s="78">
        <v>0.30208333333333331</v>
      </c>
      <c r="E429" s="78">
        <v>0.36458333333333331</v>
      </c>
      <c r="F429" s="78" t="s">
        <v>564</v>
      </c>
      <c r="G429" s="74">
        <v>18</v>
      </c>
      <c r="H429" s="79">
        <v>10</v>
      </c>
      <c r="I429" s="74">
        <v>8</v>
      </c>
      <c r="J429" s="74">
        <v>22</v>
      </c>
      <c r="K429" s="80">
        <v>0.34861111111111115</v>
      </c>
      <c r="L429" s="76" t="s">
        <v>88</v>
      </c>
      <c r="M429" s="74" t="s">
        <v>659</v>
      </c>
      <c r="N429" s="74" t="s">
        <v>243</v>
      </c>
      <c r="O429" s="74">
        <v>1</v>
      </c>
      <c r="P429" s="74" t="s">
        <v>242</v>
      </c>
      <c r="Q429" s="13" t="s">
        <v>245</v>
      </c>
      <c r="R429" s="74">
        <v>2</v>
      </c>
      <c r="S429" t="str">
        <f t="shared" si="24"/>
        <v>Coquimbo</v>
      </c>
      <c r="T429">
        <f t="shared" si="25"/>
        <v>17.84</v>
      </c>
      <c r="U429">
        <f t="shared" si="26"/>
        <v>39.284999999999997</v>
      </c>
      <c r="V429">
        <f t="shared" si="27"/>
        <v>0.45411734758813799</v>
      </c>
    </row>
    <row r="430" spans="1:22" x14ac:dyDescent="0.25">
      <c r="A430" s="74">
        <v>22</v>
      </c>
      <c r="B430" s="74" t="s">
        <v>407</v>
      </c>
      <c r="C430" s="77">
        <v>42480</v>
      </c>
      <c r="D430" s="78">
        <v>0.30208333333333331</v>
      </c>
      <c r="E430" s="78">
        <v>0.36458333333333331</v>
      </c>
      <c r="F430" s="78" t="s">
        <v>564</v>
      </c>
      <c r="G430" s="74">
        <v>18</v>
      </c>
      <c r="H430" s="79">
        <v>11</v>
      </c>
      <c r="I430" s="74">
        <v>8</v>
      </c>
      <c r="J430" s="74">
        <v>23</v>
      </c>
      <c r="K430" s="80">
        <v>0.34930555555555554</v>
      </c>
      <c r="L430" s="76" t="s">
        <v>104</v>
      </c>
      <c r="M430" s="74" t="s">
        <v>659</v>
      </c>
      <c r="N430" s="74">
        <v>201</v>
      </c>
      <c r="O430" s="74">
        <v>1</v>
      </c>
      <c r="P430" s="74" t="s">
        <v>246</v>
      </c>
      <c r="Q430" s="13" t="s">
        <v>245</v>
      </c>
      <c r="R430" s="74">
        <v>2</v>
      </c>
      <c r="S430" t="str">
        <f t="shared" si="24"/>
        <v>Coquimbo</v>
      </c>
      <c r="T430">
        <f t="shared" si="25"/>
        <v>17.84</v>
      </c>
      <c r="U430">
        <f t="shared" si="26"/>
        <v>39.284999999999997</v>
      </c>
      <c r="V430">
        <f t="shared" si="27"/>
        <v>0.45411734758813799</v>
      </c>
    </row>
    <row r="431" spans="1:22" x14ac:dyDescent="0.25">
      <c r="A431" s="74">
        <v>22</v>
      </c>
      <c r="B431" s="74" t="s">
        <v>407</v>
      </c>
      <c r="C431" s="77">
        <v>42480</v>
      </c>
      <c r="D431" s="78">
        <v>0.30208333333333331</v>
      </c>
      <c r="E431" s="78">
        <v>0.36458333333333331</v>
      </c>
      <c r="F431" s="78" t="s">
        <v>564</v>
      </c>
      <c r="G431" s="74">
        <v>18</v>
      </c>
      <c r="H431" s="79">
        <v>12</v>
      </c>
      <c r="I431" s="74">
        <v>8</v>
      </c>
      <c r="J431" s="74">
        <v>27</v>
      </c>
      <c r="K431" s="80">
        <v>0.3520833333333333</v>
      </c>
      <c r="L431" s="76" t="s">
        <v>408</v>
      </c>
      <c r="M431" s="74" t="s">
        <v>664</v>
      </c>
      <c r="N431" s="74">
        <v>301</v>
      </c>
      <c r="O431" s="74">
        <v>1</v>
      </c>
      <c r="P431" s="74" t="s">
        <v>246</v>
      </c>
      <c r="Q431" s="13" t="s">
        <v>245</v>
      </c>
      <c r="R431" s="74">
        <v>1</v>
      </c>
      <c r="S431" t="str">
        <f t="shared" si="24"/>
        <v>Coquimbo</v>
      </c>
      <c r="T431">
        <f t="shared" si="25"/>
        <v>7.97</v>
      </c>
      <c r="U431">
        <f t="shared" si="26"/>
        <v>39.284999999999997</v>
      </c>
      <c r="V431">
        <f t="shared" si="27"/>
        <v>0.20287641593483519</v>
      </c>
    </row>
    <row r="432" spans="1:22" x14ac:dyDescent="0.25">
      <c r="A432" s="74">
        <v>22</v>
      </c>
      <c r="B432" s="74" t="s">
        <v>407</v>
      </c>
      <c r="C432" s="77">
        <v>42480</v>
      </c>
      <c r="D432" s="78">
        <v>0.30208333333333331</v>
      </c>
      <c r="E432" s="78">
        <v>0.36458333333333331</v>
      </c>
      <c r="F432" s="78" t="s">
        <v>564</v>
      </c>
      <c r="G432" s="74">
        <v>18</v>
      </c>
      <c r="H432" s="79">
        <v>13</v>
      </c>
      <c r="I432" s="74">
        <v>8</v>
      </c>
      <c r="J432" s="74">
        <v>27</v>
      </c>
      <c r="K432" s="80">
        <v>0.3520833333333333</v>
      </c>
      <c r="L432" s="76" t="s">
        <v>217</v>
      </c>
      <c r="M432" s="74" t="s">
        <v>659</v>
      </c>
      <c r="N432" s="74">
        <v>205</v>
      </c>
      <c r="O432" s="74">
        <v>1</v>
      </c>
      <c r="P432" s="74" t="s">
        <v>246</v>
      </c>
      <c r="Q432" s="13" t="s">
        <v>245</v>
      </c>
      <c r="R432" s="74">
        <v>1</v>
      </c>
      <c r="S432" t="str">
        <f t="shared" si="24"/>
        <v>Coquimbo</v>
      </c>
      <c r="T432">
        <f t="shared" si="25"/>
        <v>7.97</v>
      </c>
      <c r="U432">
        <f t="shared" si="26"/>
        <v>39.284999999999997</v>
      </c>
      <c r="V432">
        <f t="shared" si="27"/>
        <v>0.20287641593483519</v>
      </c>
    </row>
    <row r="433" spans="1:22" x14ac:dyDescent="0.25">
      <c r="A433" s="74">
        <v>22</v>
      </c>
      <c r="B433" s="74" t="s">
        <v>407</v>
      </c>
      <c r="C433" s="77">
        <v>42480</v>
      </c>
      <c r="D433" s="78">
        <v>0.30208333333333331</v>
      </c>
      <c r="E433" s="78">
        <v>0.36458333333333331</v>
      </c>
      <c r="F433" s="78" t="s">
        <v>564</v>
      </c>
      <c r="G433" s="74">
        <v>18</v>
      </c>
      <c r="H433" s="79">
        <v>14</v>
      </c>
      <c r="I433" s="74">
        <v>8</v>
      </c>
      <c r="J433" s="74">
        <v>28</v>
      </c>
      <c r="K433" s="80">
        <v>0.3527777777777778</v>
      </c>
      <c r="L433" s="76" t="s">
        <v>134</v>
      </c>
      <c r="M433" s="74" t="s">
        <v>664</v>
      </c>
      <c r="N433" s="74">
        <v>305</v>
      </c>
      <c r="O433" s="74">
        <v>1</v>
      </c>
      <c r="P433" s="74" t="s">
        <v>246</v>
      </c>
      <c r="Q433" s="13" t="s">
        <v>245</v>
      </c>
      <c r="R433" s="74">
        <v>1</v>
      </c>
      <c r="S433" t="str">
        <f t="shared" si="24"/>
        <v>Coquimbo</v>
      </c>
      <c r="T433">
        <f t="shared" si="25"/>
        <v>7.97</v>
      </c>
      <c r="U433">
        <f t="shared" si="26"/>
        <v>39.284999999999997</v>
      </c>
      <c r="V433">
        <f t="shared" si="27"/>
        <v>0.20287641593483519</v>
      </c>
    </row>
    <row r="434" spans="1:22" x14ac:dyDescent="0.25">
      <c r="A434" s="74">
        <v>22</v>
      </c>
      <c r="B434" s="74" t="s">
        <v>407</v>
      </c>
      <c r="C434" s="77">
        <v>42480</v>
      </c>
      <c r="D434" s="78">
        <v>0.30208333333333331</v>
      </c>
      <c r="E434" s="78">
        <v>0.36458333333333331</v>
      </c>
      <c r="F434" s="78" t="s">
        <v>564</v>
      </c>
      <c r="G434" s="74">
        <v>18</v>
      </c>
      <c r="H434" s="79">
        <v>15</v>
      </c>
      <c r="I434" s="74">
        <v>8</v>
      </c>
      <c r="J434" s="74">
        <v>29</v>
      </c>
      <c r="K434" s="80">
        <v>0.35347222222222219</v>
      </c>
      <c r="L434" s="76" t="s">
        <v>67</v>
      </c>
      <c r="M434" s="74" t="s">
        <v>659</v>
      </c>
      <c r="N434" s="74">
        <v>202</v>
      </c>
      <c r="O434" s="74">
        <v>1</v>
      </c>
      <c r="P434" s="74" t="s">
        <v>242</v>
      </c>
      <c r="Q434" s="13" t="s">
        <v>245</v>
      </c>
      <c r="R434" s="74">
        <v>1</v>
      </c>
      <c r="S434" t="str">
        <f t="shared" si="24"/>
        <v>Coquimbo</v>
      </c>
      <c r="T434">
        <f t="shared" si="25"/>
        <v>7.97</v>
      </c>
      <c r="U434">
        <f t="shared" si="26"/>
        <v>39.284999999999997</v>
      </c>
      <c r="V434">
        <f t="shared" si="27"/>
        <v>0.20287641593483519</v>
      </c>
    </row>
    <row r="435" spans="1:22" x14ac:dyDescent="0.25">
      <c r="A435" s="74">
        <v>22</v>
      </c>
      <c r="B435" s="74" t="s">
        <v>407</v>
      </c>
      <c r="C435" s="77">
        <v>42480</v>
      </c>
      <c r="D435" s="78">
        <v>0.30208333333333331</v>
      </c>
      <c r="E435" s="78">
        <v>0.36458333333333331</v>
      </c>
      <c r="F435" s="78" t="s">
        <v>564</v>
      </c>
      <c r="G435" s="74">
        <v>18</v>
      </c>
      <c r="H435" s="79">
        <v>16</v>
      </c>
      <c r="I435" s="74">
        <v>8</v>
      </c>
      <c r="J435" s="74">
        <v>32</v>
      </c>
      <c r="K435" s="80">
        <v>0.35555555555555557</v>
      </c>
      <c r="L435" s="76" t="s">
        <v>213</v>
      </c>
      <c r="M435" s="74" t="s">
        <v>659</v>
      </c>
      <c r="N435" s="74" t="s">
        <v>243</v>
      </c>
      <c r="O435" s="74">
        <v>1</v>
      </c>
      <c r="P435" s="74" t="s">
        <v>242</v>
      </c>
      <c r="Q435" s="13" t="s">
        <v>245</v>
      </c>
      <c r="R435" s="74">
        <v>1</v>
      </c>
      <c r="S435" t="str">
        <f t="shared" si="24"/>
        <v>Coquimbo</v>
      </c>
      <c r="T435">
        <f t="shared" si="25"/>
        <v>7.97</v>
      </c>
      <c r="U435">
        <f t="shared" si="26"/>
        <v>39.284999999999997</v>
      </c>
      <c r="V435">
        <f t="shared" si="27"/>
        <v>0.20287641593483519</v>
      </c>
    </row>
    <row r="436" spans="1:22" x14ac:dyDescent="0.25">
      <c r="A436" s="74">
        <v>22</v>
      </c>
      <c r="B436" s="74" t="s">
        <v>407</v>
      </c>
      <c r="C436" s="77">
        <v>42480</v>
      </c>
      <c r="D436" s="78">
        <v>0.30208333333333331</v>
      </c>
      <c r="E436" s="78">
        <v>0.36458333333333331</v>
      </c>
      <c r="F436" s="78" t="s">
        <v>564</v>
      </c>
      <c r="G436" s="74">
        <v>18</v>
      </c>
      <c r="H436" s="79">
        <v>17</v>
      </c>
      <c r="I436" s="74">
        <v>8</v>
      </c>
      <c r="J436" s="74">
        <v>34</v>
      </c>
      <c r="K436" s="80">
        <v>0.35694444444444445</v>
      </c>
      <c r="L436" s="76" t="s">
        <v>44</v>
      </c>
      <c r="M436" s="74" t="s">
        <v>659</v>
      </c>
      <c r="N436" s="74">
        <v>205</v>
      </c>
      <c r="O436" s="74">
        <v>1</v>
      </c>
      <c r="P436" s="74" t="s">
        <v>246</v>
      </c>
      <c r="Q436" s="13" t="s">
        <v>245</v>
      </c>
      <c r="R436" s="74">
        <v>1</v>
      </c>
      <c r="S436" t="str">
        <f t="shared" si="24"/>
        <v>Coquimbo</v>
      </c>
      <c r="T436">
        <f t="shared" si="25"/>
        <v>7.97</v>
      </c>
      <c r="U436">
        <f t="shared" si="26"/>
        <v>39.284999999999997</v>
      </c>
      <c r="V436">
        <f t="shared" si="27"/>
        <v>0.20287641593483519</v>
      </c>
    </row>
    <row r="437" spans="1:22" x14ac:dyDescent="0.25">
      <c r="A437" s="74">
        <v>22</v>
      </c>
      <c r="B437" s="74" t="s">
        <v>407</v>
      </c>
      <c r="C437" s="77">
        <v>42480</v>
      </c>
      <c r="D437" s="78">
        <v>0.30208333333333331</v>
      </c>
      <c r="E437" s="78">
        <v>0.36458333333333331</v>
      </c>
      <c r="F437" s="78" t="s">
        <v>564</v>
      </c>
      <c r="G437" s="74">
        <v>18</v>
      </c>
      <c r="H437" s="79">
        <v>18</v>
      </c>
      <c r="I437" s="74">
        <v>8</v>
      </c>
      <c r="J437" s="74">
        <v>35</v>
      </c>
      <c r="K437" s="80">
        <v>0.3576388888888889</v>
      </c>
      <c r="L437" s="76" t="s">
        <v>415</v>
      </c>
      <c r="M437" s="74" t="s">
        <v>659</v>
      </c>
      <c r="N437" s="74">
        <v>201</v>
      </c>
      <c r="O437" s="74">
        <v>1</v>
      </c>
      <c r="P437" s="74" t="s">
        <v>246</v>
      </c>
      <c r="Q437" s="13" t="s">
        <v>245</v>
      </c>
      <c r="R437" s="74">
        <v>1</v>
      </c>
      <c r="S437" t="str">
        <f t="shared" si="24"/>
        <v>Coquimbo</v>
      </c>
      <c r="T437">
        <f t="shared" si="25"/>
        <v>7.97</v>
      </c>
      <c r="U437">
        <f t="shared" si="26"/>
        <v>39.284999999999997</v>
      </c>
      <c r="V437">
        <f t="shared" si="27"/>
        <v>0.20287641593483519</v>
      </c>
    </row>
    <row r="438" spans="1:22" x14ac:dyDescent="0.25">
      <c r="A438" s="74">
        <v>22</v>
      </c>
      <c r="B438" s="74" t="s">
        <v>407</v>
      </c>
      <c r="C438" s="77">
        <v>42480</v>
      </c>
      <c r="D438" s="78">
        <v>0.30208333333333331</v>
      </c>
      <c r="E438" s="78">
        <v>0.36458333333333331</v>
      </c>
      <c r="F438" s="78" t="s">
        <v>564</v>
      </c>
      <c r="G438" s="74">
        <v>18</v>
      </c>
      <c r="H438" s="79">
        <v>19</v>
      </c>
      <c r="I438" s="74">
        <v>8</v>
      </c>
      <c r="J438" s="74">
        <v>38</v>
      </c>
      <c r="K438" s="80">
        <v>0.35972222222222222</v>
      </c>
      <c r="L438" s="76" t="s">
        <v>210</v>
      </c>
      <c r="M438" s="74" t="s">
        <v>659</v>
      </c>
      <c r="N438" s="74">
        <v>202</v>
      </c>
      <c r="O438" s="74">
        <v>1</v>
      </c>
      <c r="P438" s="74" t="s">
        <v>242</v>
      </c>
      <c r="Q438" s="13" t="s">
        <v>245</v>
      </c>
      <c r="R438" s="74">
        <v>1</v>
      </c>
      <c r="S438" t="str">
        <f t="shared" si="24"/>
        <v>Coquimbo</v>
      </c>
      <c r="T438">
        <f t="shared" si="25"/>
        <v>7.97</v>
      </c>
      <c r="U438">
        <f t="shared" si="26"/>
        <v>39.284999999999997</v>
      </c>
      <c r="V438">
        <f t="shared" si="27"/>
        <v>0.20287641593483519</v>
      </c>
    </row>
    <row r="439" spans="1:22" x14ac:dyDescent="0.25">
      <c r="A439" s="74">
        <v>22</v>
      </c>
      <c r="B439" s="74" t="s">
        <v>407</v>
      </c>
      <c r="C439" s="77">
        <v>42480</v>
      </c>
      <c r="D439" s="78">
        <v>0.30208333333333331</v>
      </c>
      <c r="E439" s="78">
        <v>0.36458333333333331</v>
      </c>
      <c r="F439" s="78" t="s">
        <v>564</v>
      </c>
      <c r="G439" s="74">
        <v>18</v>
      </c>
      <c r="H439" s="79">
        <v>20</v>
      </c>
      <c r="I439" s="74">
        <v>8</v>
      </c>
      <c r="J439" s="74">
        <v>38</v>
      </c>
      <c r="K439" s="80">
        <v>0.35972222222222222</v>
      </c>
      <c r="L439" s="76" t="s">
        <v>117</v>
      </c>
      <c r="M439" s="74" t="s">
        <v>659</v>
      </c>
      <c r="N439" s="74">
        <v>203</v>
      </c>
      <c r="O439" s="74">
        <v>1</v>
      </c>
      <c r="P439" s="74" t="s">
        <v>242</v>
      </c>
      <c r="Q439" s="13" t="s">
        <v>245</v>
      </c>
      <c r="R439" s="74">
        <v>1</v>
      </c>
      <c r="S439" t="str">
        <f t="shared" si="24"/>
        <v>Coquimbo</v>
      </c>
      <c r="T439">
        <f t="shared" si="25"/>
        <v>7.97</v>
      </c>
      <c r="U439">
        <f t="shared" si="26"/>
        <v>39.284999999999997</v>
      </c>
      <c r="V439">
        <f t="shared" si="27"/>
        <v>0.20287641593483519</v>
      </c>
    </row>
    <row r="440" spans="1:22" x14ac:dyDescent="0.25">
      <c r="A440" s="74">
        <v>22</v>
      </c>
      <c r="B440" s="74" t="s">
        <v>407</v>
      </c>
      <c r="C440" s="77">
        <v>42480</v>
      </c>
      <c r="D440" s="78">
        <v>0.30208333333333331</v>
      </c>
      <c r="E440" s="78">
        <v>0.36458333333333331</v>
      </c>
      <c r="F440" s="78" t="s">
        <v>564</v>
      </c>
      <c r="G440" s="74">
        <v>18</v>
      </c>
      <c r="H440" s="79">
        <v>21</v>
      </c>
      <c r="I440" s="74">
        <v>8</v>
      </c>
      <c r="J440" s="74">
        <v>39</v>
      </c>
      <c r="K440" s="80">
        <v>0.36041666666666666</v>
      </c>
      <c r="L440" s="76" t="s">
        <v>447</v>
      </c>
      <c r="M440" s="74" t="s">
        <v>659</v>
      </c>
      <c r="N440" s="74">
        <v>202</v>
      </c>
      <c r="O440" s="74">
        <v>1</v>
      </c>
      <c r="P440" s="74" t="s">
        <v>242</v>
      </c>
      <c r="Q440" s="13" t="s">
        <v>245</v>
      </c>
      <c r="R440" s="74">
        <v>1</v>
      </c>
      <c r="S440" t="str">
        <f t="shared" si="24"/>
        <v>Coquimbo</v>
      </c>
      <c r="T440">
        <f t="shared" si="25"/>
        <v>7.97</v>
      </c>
      <c r="U440">
        <f t="shared" si="26"/>
        <v>39.284999999999997</v>
      </c>
      <c r="V440">
        <f t="shared" si="27"/>
        <v>0.20287641593483519</v>
      </c>
    </row>
    <row r="441" spans="1:22" x14ac:dyDescent="0.25">
      <c r="A441" s="74">
        <v>22</v>
      </c>
      <c r="B441" s="74" t="s">
        <v>407</v>
      </c>
      <c r="C441" s="77">
        <v>42480</v>
      </c>
      <c r="D441" s="78">
        <v>0.30208333333333331</v>
      </c>
      <c r="E441" s="78">
        <v>0.36458333333333331</v>
      </c>
      <c r="F441" s="78" t="s">
        <v>564</v>
      </c>
      <c r="G441" s="74">
        <v>18</v>
      </c>
      <c r="H441" s="79">
        <v>22</v>
      </c>
      <c r="I441" s="74">
        <v>8</v>
      </c>
      <c r="J441" s="74">
        <v>40</v>
      </c>
      <c r="K441" s="80">
        <v>0.3611111111111111</v>
      </c>
      <c r="L441" s="76" t="s">
        <v>48</v>
      </c>
      <c r="M441" s="74" t="s">
        <v>659</v>
      </c>
      <c r="N441" s="74">
        <v>202</v>
      </c>
      <c r="O441" s="74">
        <v>1</v>
      </c>
      <c r="P441" s="74" t="s">
        <v>242</v>
      </c>
      <c r="Q441" s="13" t="s">
        <v>245</v>
      </c>
      <c r="R441" s="74">
        <v>1</v>
      </c>
      <c r="S441" t="str">
        <f t="shared" si="24"/>
        <v>Coquimbo</v>
      </c>
      <c r="T441">
        <f t="shared" si="25"/>
        <v>7.97</v>
      </c>
      <c r="U441">
        <f t="shared" si="26"/>
        <v>39.284999999999997</v>
      </c>
      <c r="V441">
        <f t="shared" si="27"/>
        <v>0.20287641593483519</v>
      </c>
    </row>
    <row r="442" spans="1:22" x14ac:dyDescent="0.25">
      <c r="A442" s="74">
        <v>22</v>
      </c>
      <c r="B442" s="74" t="s">
        <v>407</v>
      </c>
      <c r="C442" s="77">
        <v>42480</v>
      </c>
      <c r="D442" s="78">
        <v>0.30208333333333331</v>
      </c>
      <c r="E442" s="78">
        <v>0.36458333333333331</v>
      </c>
      <c r="F442" s="78" t="s">
        <v>564</v>
      </c>
      <c r="G442" s="74">
        <v>18</v>
      </c>
      <c r="H442" s="79">
        <v>23</v>
      </c>
      <c r="I442" s="74">
        <v>8</v>
      </c>
      <c r="J442" s="74">
        <v>42</v>
      </c>
      <c r="K442" s="80">
        <v>0.36249999999999999</v>
      </c>
      <c r="L442" s="76" t="s">
        <v>216</v>
      </c>
      <c r="M442" s="74" t="s">
        <v>659</v>
      </c>
      <c r="N442" s="74" t="s">
        <v>243</v>
      </c>
      <c r="O442" s="74">
        <v>1</v>
      </c>
      <c r="P442" s="74" t="s">
        <v>242</v>
      </c>
      <c r="Q442" s="13" t="s">
        <v>245</v>
      </c>
      <c r="R442" s="74">
        <v>1</v>
      </c>
      <c r="S442" t="str">
        <f t="shared" si="24"/>
        <v>Coquimbo</v>
      </c>
      <c r="T442">
        <f t="shared" si="25"/>
        <v>7.97</v>
      </c>
      <c r="U442">
        <f t="shared" si="26"/>
        <v>39.284999999999997</v>
      </c>
      <c r="V442">
        <f t="shared" si="27"/>
        <v>0.20287641593483519</v>
      </c>
    </row>
    <row r="443" spans="1:22" x14ac:dyDescent="0.25">
      <c r="A443" s="74">
        <v>22</v>
      </c>
      <c r="B443" s="74" t="s">
        <v>407</v>
      </c>
      <c r="C443" s="77">
        <v>42480</v>
      </c>
      <c r="D443" s="78">
        <v>0.30208333333333331</v>
      </c>
      <c r="E443" s="78">
        <v>0.36458333333333331</v>
      </c>
      <c r="F443" s="78" t="s">
        <v>564</v>
      </c>
      <c r="G443" s="74">
        <v>18</v>
      </c>
      <c r="H443" s="79">
        <v>24</v>
      </c>
      <c r="I443" s="74">
        <v>8</v>
      </c>
      <c r="J443" s="74">
        <v>43</v>
      </c>
      <c r="K443" s="80">
        <v>0.36319444444444443</v>
      </c>
      <c r="L443" s="76" t="s">
        <v>219</v>
      </c>
      <c r="M443" s="74" t="s">
        <v>664</v>
      </c>
      <c r="N443" s="74">
        <v>301</v>
      </c>
      <c r="O443" s="74">
        <v>1</v>
      </c>
      <c r="P443" s="74" t="s">
        <v>246</v>
      </c>
      <c r="Q443" s="13" t="s">
        <v>245</v>
      </c>
      <c r="R443" s="74">
        <v>1</v>
      </c>
      <c r="S443" t="str">
        <f t="shared" si="24"/>
        <v>Coquimbo</v>
      </c>
      <c r="T443">
        <f t="shared" si="25"/>
        <v>7.97</v>
      </c>
      <c r="U443">
        <f t="shared" si="26"/>
        <v>39.284999999999997</v>
      </c>
      <c r="V443">
        <f t="shared" si="27"/>
        <v>0.20287641593483519</v>
      </c>
    </row>
    <row r="444" spans="1:22" x14ac:dyDescent="0.25">
      <c r="A444" s="74">
        <v>22</v>
      </c>
      <c r="B444" s="74" t="s">
        <v>407</v>
      </c>
      <c r="C444" s="77">
        <v>42480</v>
      </c>
      <c r="D444" s="78">
        <v>0.30208333333333331</v>
      </c>
      <c r="E444" s="78">
        <v>0.36458333333333331</v>
      </c>
      <c r="F444" s="78" t="s">
        <v>564</v>
      </c>
      <c r="G444" s="74">
        <v>18</v>
      </c>
      <c r="H444" s="79">
        <v>25</v>
      </c>
      <c r="I444" s="74">
        <v>8</v>
      </c>
      <c r="J444" s="74">
        <v>44</v>
      </c>
      <c r="K444" s="80">
        <v>0.36388888888888887</v>
      </c>
      <c r="L444" s="76" t="s">
        <v>228</v>
      </c>
      <c r="M444" s="74" t="s">
        <v>659</v>
      </c>
      <c r="N444" s="74">
        <v>205</v>
      </c>
      <c r="O444" s="74">
        <v>1</v>
      </c>
      <c r="P444" s="74" t="s">
        <v>246</v>
      </c>
      <c r="Q444" s="13" t="s">
        <v>245</v>
      </c>
      <c r="R444" s="74">
        <v>1</v>
      </c>
      <c r="S444" t="str">
        <f t="shared" si="24"/>
        <v>Coquimbo</v>
      </c>
      <c r="T444">
        <f t="shared" si="25"/>
        <v>7.97</v>
      </c>
      <c r="U444">
        <f t="shared" si="26"/>
        <v>39.284999999999997</v>
      </c>
      <c r="V444">
        <f t="shared" si="27"/>
        <v>0.20287641593483519</v>
      </c>
    </row>
    <row r="445" spans="1:22" x14ac:dyDescent="0.25">
      <c r="A445" s="74">
        <v>22</v>
      </c>
      <c r="B445" s="74" t="s">
        <v>407</v>
      </c>
      <c r="C445" s="77">
        <v>42480</v>
      </c>
      <c r="D445" s="78">
        <v>0.30208333333333331</v>
      </c>
      <c r="E445" s="78">
        <v>0.36458333333333331</v>
      </c>
      <c r="F445" s="78" t="s">
        <v>564</v>
      </c>
      <c r="G445" s="74">
        <v>18</v>
      </c>
      <c r="H445" s="79">
        <v>26</v>
      </c>
      <c r="I445" s="74">
        <v>8</v>
      </c>
      <c r="J445" s="74">
        <v>44</v>
      </c>
      <c r="K445" s="80">
        <v>0.36388888888888887</v>
      </c>
      <c r="L445" s="76" t="s">
        <v>20</v>
      </c>
      <c r="M445" s="74" t="s">
        <v>664</v>
      </c>
      <c r="N445" s="74">
        <v>305</v>
      </c>
      <c r="O445" s="74">
        <v>1</v>
      </c>
      <c r="P445" s="74" t="s">
        <v>246</v>
      </c>
      <c r="Q445" s="13" t="s">
        <v>245</v>
      </c>
      <c r="R445" s="74">
        <v>1</v>
      </c>
      <c r="S445" t="str">
        <f t="shared" si="24"/>
        <v>Coquimbo</v>
      </c>
      <c r="T445">
        <f t="shared" si="25"/>
        <v>7.97</v>
      </c>
      <c r="U445">
        <f t="shared" si="26"/>
        <v>39.284999999999997</v>
      </c>
      <c r="V445">
        <f t="shared" si="27"/>
        <v>0.20287641593483519</v>
      </c>
    </row>
    <row r="446" spans="1:22" x14ac:dyDescent="0.25">
      <c r="A446" s="74">
        <v>22</v>
      </c>
      <c r="B446" s="74" t="s">
        <v>407</v>
      </c>
      <c r="C446" s="77">
        <v>42480</v>
      </c>
      <c r="D446" s="78">
        <v>0.30208333333333331</v>
      </c>
      <c r="E446" s="78">
        <v>0.36458333333333331</v>
      </c>
      <c r="F446" s="78" t="s">
        <v>564</v>
      </c>
      <c r="G446" s="74">
        <v>18</v>
      </c>
      <c r="H446" s="79">
        <v>27</v>
      </c>
      <c r="I446" s="74">
        <v>8</v>
      </c>
      <c r="J446" s="74">
        <v>44</v>
      </c>
      <c r="K446" s="80">
        <v>0.36388888888888887</v>
      </c>
      <c r="L446" s="76" t="s">
        <v>139</v>
      </c>
      <c r="M446" s="74" t="s">
        <v>664</v>
      </c>
      <c r="N446" s="74">
        <v>305</v>
      </c>
      <c r="O446" s="74">
        <v>1</v>
      </c>
      <c r="P446" s="74" t="s">
        <v>246</v>
      </c>
      <c r="Q446" s="13" t="s">
        <v>245</v>
      </c>
      <c r="R446" s="74">
        <v>1</v>
      </c>
      <c r="S446" t="str">
        <f t="shared" si="24"/>
        <v>Coquimbo</v>
      </c>
      <c r="T446">
        <f t="shared" si="25"/>
        <v>7.97</v>
      </c>
      <c r="U446">
        <f t="shared" si="26"/>
        <v>39.284999999999997</v>
      </c>
      <c r="V446">
        <f t="shared" si="27"/>
        <v>0.20287641593483519</v>
      </c>
    </row>
    <row r="447" spans="1:22" x14ac:dyDescent="0.25">
      <c r="A447" s="74">
        <v>22</v>
      </c>
      <c r="B447" s="74" t="s">
        <v>407</v>
      </c>
      <c r="C447" s="77">
        <v>42480</v>
      </c>
      <c r="D447" s="78">
        <v>0.30208333333333331</v>
      </c>
      <c r="E447" s="78">
        <v>0.36458333333333331</v>
      </c>
      <c r="F447" s="78" t="s">
        <v>564</v>
      </c>
      <c r="G447" s="74">
        <v>18</v>
      </c>
      <c r="H447" s="79">
        <v>28</v>
      </c>
      <c r="I447" s="74">
        <v>8</v>
      </c>
      <c r="J447" s="74">
        <v>45</v>
      </c>
      <c r="K447" s="80">
        <v>0.36458333333333331</v>
      </c>
      <c r="L447" s="76" t="s">
        <v>409</v>
      </c>
      <c r="M447" s="74" t="s">
        <v>659</v>
      </c>
      <c r="N447" s="74">
        <v>201</v>
      </c>
      <c r="O447" s="74">
        <v>1</v>
      </c>
      <c r="P447" s="74" t="s">
        <v>246</v>
      </c>
      <c r="Q447" s="13" t="s">
        <v>245</v>
      </c>
      <c r="R447" s="74">
        <v>1</v>
      </c>
      <c r="S447" t="str">
        <f t="shared" si="24"/>
        <v>Coquimbo</v>
      </c>
      <c r="T447">
        <f t="shared" si="25"/>
        <v>7.97</v>
      </c>
      <c r="U447">
        <f t="shared" si="26"/>
        <v>39.284999999999997</v>
      </c>
      <c r="V447">
        <f t="shared" si="27"/>
        <v>0.20287641593483519</v>
      </c>
    </row>
    <row r="448" spans="1:22" x14ac:dyDescent="0.25">
      <c r="A448" s="74">
        <v>22</v>
      </c>
      <c r="B448" s="74" t="s">
        <v>407</v>
      </c>
      <c r="C448" s="77">
        <v>42480</v>
      </c>
      <c r="D448" s="78">
        <v>0.30208333333333331</v>
      </c>
      <c r="E448" s="78">
        <v>0.36458333333333331</v>
      </c>
      <c r="F448" s="78" t="s">
        <v>564</v>
      </c>
      <c r="G448" s="74">
        <v>18</v>
      </c>
      <c r="H448" s="79">
        <v>29</v>
      </c>
      <c r="I448" s="74">
        <v>8</v>
      </c>
      <c r="J448" s="74">
        <v>45</v>
      </c>
      <c r="K448" s="80">
        <v>0.36458333333333331</v>
      </c>
      <c r="L448" s="76" t="s">
        <v>221</v>
      </c>
      <c r="M448" s="74" t="s">
        <v>659</v>
      </c>
      <c r="N448" s="74">
        <v>201</v>
      </c>
      <c r="O448" s="74">
        <v>1</v>
      </c>
      <c r="P448" s="74" t="s">
        <v>246</v>
      </c>
      <c r="Q448" s="13" t="s">
        <v>245</v>
      </c>
      <c r="R448" s="74">
        <v>1</v>
      </c>
      <c r="S448" t="str">
        <f t="shared" si="24"/>
        <v>Coquimbo</v>
      </c>
      <c r="T448">
        <f t="shared" si="25"/>
        <v>7.97</v>
      </c>
      <c r="U448">
        <f t="shared" si="26"/>
        <v>39.284999999999997</v>
      </c>
      <c r="V448">
        <f t="shared" si="27"/>
        <v>0.20287641593483519</v>
      </c>
    </row>
    <row r="449" spans="1:22" x14ac:dyDescent="0.25">
      <c r="A449" s="74">
        <v>22</v>
      </c>
      <c r="B449" s="74" t="s">
        <v>407</v>
      </c>
      <c r="C449" s="77">
        <v>42480</v>
      </c>
      <c r="D449" s="78">
        <v>0.30208333333333331</v>
      </c>
      <c r="E449" s="78">
        <v>0.36458333333333331</v>
      </c>
      <c r="F449" s="78" t="s">
        <v>564</v>
      </c>
      <c r="G449" s="74">
        <v>18</v>
      </c>
      <c r="H449" s="79">
        <v>30</v>
      </c>
      <c r="I449" s="74">
        <v>8</v>
      </c>
      <c r="J449" s="74">
        <v>45</v>
      </c>
      <c r="K449" s="80">
        <v>0.36458333333333331</v>
      </c>
      <c r="L449" s="76" t="s">
        <v>229</v>
      </c>
      <c r="M449" s="74" t="s">
        <v>659</v>
      </c>
      <c r="N449" s="74">
        <v>201</v>
      </c>
      <c r="O449" s="74">
        <v>1</v>
      </c>
      <c r="P449" s="74" t="s">
        <v>246</v>
      </c>
      <c r="Q449" s="13" t="s">
        <v>245</v>
      </c>
      <c r="R449" s="74">
        <v>1</v>
      </c>
      <c r="S449" t="str">
        <f t="shared" si="24"/>
        <v>Coquimbo</v>
      </c>
      <c r="T449">
        <f t="shared" si="25"/>
        <v>7.97</v>
      </c>
      <c r="U449">
        <f t="shared" si="26"/>
        <v>39.284999999999997</v>
      </c>
      <c r="V449">
        <f t="shared" si="27"/>
        <v>0.20287641593483519</v>
      </c>
    </row>
    <row r="450" spans="1:22" x14ac:dyDescent="0.25">
      <c r="A450" s="74">
        <v>22</v>
      </c>
      <c r="B450" s="74" t="s">
        <v>407</v>
      </c>
      <c r="C450" s="77">
        <v>42480</v>
      </c>
      <c r="D450" s="78">
        <v>0.40625</v>
      </c>
      <c r="E450" s="78">
        <v>0.46875</v>
      </c>
      <c r="F450" s="78" t="s">
        <v>565</v>
      </c>
      <c r="G450" s="74">
        <v>19</v>
      </c>
      <c r="H450" s="79">
        <v>1</v>
      </c>
      <c r="I450" s="74">
        <v>9</v>
      </c>
      <c r="J450" s="74">
        <v>45</v>
      </c>
      <c r="K450" s="80">
        <v>0.40625</v>
      </c>
      <c r="L450" s="76" t="s">
        <v>52</v>
      </c>
      <c r="M450" s="74" t="s">
        <v>659</v>
      </c>
      <c r="N450" s="74">
        <v>203</v>
      </c>
      <c r="O450" s="74">
        <v>1</v>
      </c>
      <c r="P450" s="74" t="s">
        <v>242</v>
      </c>
      <c r="Q450" s="13" t="s">
        <v>245</v>
      </c>
      <c r="R450" s="74">
        <v>1</v>
      </c>
      <c r="S450" t="str">
        <f t="shared" ref="S450:S513" si="28">+VLOOKUP(A450,$X$4:$Y$32,2,0)</f>
        <v>Coquimbo</v>
      </c>
      <c r="T450">
        <f t="shared" ref="T450:T513" si="29">+IF(Q450="BUS",VLOOKUP(R450,$AA$4:$AC$9,3,0),VLOOKUP(R450,$AA$4:$AC$9,2,0))</f>
        <v>7.97</v>
      </c>
      <c r="U450">
        <f t="shared" ref="U450:U513" si="30">+IF(Q450="BUS",$AC$8,$AB$8)</f>
        <v>39.284999999999997</v>
      </c>
      <c r="V450">
        <f t="shared" ref="V450:V513" si="31">+T450/U450</f>
        <v>0.20287641593483519</v>
      </c>
    </row>
    <row r="451" spans="1:22" x14ac:dyDescent="0.25">
      <c r="A451" s="74">
        <v>22</v>
      </c>
      <c r="B451" s="74" t="s">
        <v>407</v>
      </c>
      <c r="C451" s="77">
        <v>42480</v>
      </c>
      <c r="D451" s="78">
        <v>0.40625</v>
      </c>
      <c r="E451" s="78">
        <v>0.46875</v>
      </c>
      <c r="F451" s="78" t="s">
        <v>565</v>
      </c>
      <c r="G451" s="74">
        <v>19</v>
      </c>
      <c r="H451" s="79">
        <v>2</v>
      </c>
      <c r="I451" s="74">
        <v>9</v>
      </c>
      <c r="J451" s="74">
        <v>47</v>
      </c>
      <c r="K451" s="80">
        <v>0.40763888888888888</v>
      </c>
      <c r="L451" s="76" t="s">
        <v>205</v>
      </c>
      <c r="M451" s="74" t="s">
        <v>659</v>
      </c>
      <c r="N451" s="74" t="s">
        <v>243</v>
      </c>
      <c r="O451" s="74">
        <v>1</v>
      </c>
      <c r="P451" s="74" t="s">
        <v>242</v>
      </c>
      <c r="Q451" s="13" t="s">
        <v>245</v>
      </c>
      <c r="R451" s="74">
        <v>1</v>
      </c>
      <c r="S451" t="str">
        <f t="shared" si="28"/>
        <v>Coquimbo</v>
      </c>
      <c r="T451">
        <f t="shared" si="29"/>
        <v>7.97</v>
      </c>
      <c r="U451">
        <f t="shared" si="30"/>
        <v>39.284999999999997</v>
      </c>
      <c r="V451">
        <f t="shared" si="31"/>
        <v>0.20287641593483519</v>
      </c>
    </row>
    <row r="452" spans="1:22" x14ac:dyDescent="0.25">
      <c r="A452" s="74">
        <v>22</v>
      </c>
      <c r="B452" s="74" t="s">
        <v>407</v>
      </c>
      <c r="C452" s="77">
        <v>42480</v>
      </c>
      <c r="D452" s="78">
        <v>0.40625</v>
      </c>
      <c r="E452" s="78">
        <v>0.46875</v>
      </c>
      <c r="F452" s="78" t="s">
        <v>565</v>
      </c>
      <c r="G452" s="74">
        <v>19</v>
      </c>
      <c r="H452" s="79">
        <v>3</v>
      </c>
      <c r="I452" s="74">
        <v>9</v>
      </c>
      <c r="J452" s="74">
        <v>49</v>
      </c>
      <c r="K452" s="80">
        <v>0.40902777777777777</v>
      </c>
      <c r="L452" s="76" t="s">
        <v>102</v>
      </c>
      <c r="M452" s="74" t="s">
        <v>659</v>
      </c>
      <c r="N452" s="74">
        <v>201</v>
      </c>
      <c r="O452" s="74">
        <v>1</v>
      </c>
      <c r="P452" s="74" t="s">
        <v>246</v>
      </c>
      <c r="Q452" s="13" t="s">
        <v>245</v>
      </c>
      <c r="R452" s="74">
        <v>1</v>
      </c>
      <c r="S452" t="str">
        <f t="shared" si="28"/>
        <v>Coquimbo</v>
      </c>
      <c r="T452">
        <f t="shared" si="29"/>
        <v>7.97</v>
      </c>
      <c r="U452">
        <f t="shared" si="30"/>
        <v>39.284999999999997</v>
      </c>
      <c r="V452">
        <f t="shared" si="31"/>
        <v>0.20287641593483519</v>
      </c>
    </row>
    <row r="453" spans="1:22" x14ac:dyDescent="0.25">
      <c r="A453" s="74">
        <v>22</v>
      </c>
      <c r="B453" s="74" t="s">
        <v>407</v>
      </c>
      <c r="C453" s="77">
        <v>42480</v>
      </c>
      <c r="D453" s="78">
        <v>0.40625</v>
      </c>
      <c r="E453" s="78">
        <v>0.46875</v>
      </c>
      <c r="F453" s="78" t="s">
        <v>565</v>
      </c>
      <c r="G453" s="74">
        <v>19</v>
      </c>
      <c r="H453" s="79">
        <v>4</v>
      </c>
      <c r="I453" s="74">
        <v>9</v>
      </c>
      <c r="J453" s="74">
        <v>49</v>
      </c>
      <c r="K453" s="80">
        <v>0.40902777777777777</v>
      </c>
      <c r="L453" s="76" t="s">
        <v>190</v>
      </c>
      <c r="M453" s="74" t="s">
        <v>659</v>
      </c>
      <c r="N453" s="74">
        <v>202</v>
      </c>
      <c r="O453" s="74">
        <v>1</v>
      </c>
      <c r="P453" s="74" t="s">
        <v>242</v>
      </c>
      <c r="Q453" s="13" t="s">
        <v>245</v>
      </c>
      <c r="R453" s="74">
        <v>1</v>
      </c>
      <c r="S453" t="str">
        <f t="shared" si="28"/>
        <v>Coquimbo</v>
      </c>
      <c r="T453">
        <f t="shared" si="29"/>
        <v>7.97</v>
      </c>
      <c r="U453">
        <f t="shared" si="30"/>
        <v>39.284999999999997</v>
      </c>
      <c r="V453">
        <f t="shared" si="31"/>
        <v>0.20287641593483519</v>
      </c>
    </row>
    <row r="454" spans="1:22" x14ac:dyDescent="0.25">
      <c r="A454" s="74">
        <v>22</v>
      </c>
      <c r="B454" s="74" t="s">
        <v>407</v>
      </c>
      <c r="C454" s="77">
        <v>42480</v>
      </c>
      <c r="D454" s="78">
        <v>0.40625</v>
      </c>
      <c r="E454" s="78">
        <v>0.46875</v>
      </c>
      <c r="F454" s="78" t="s">
        <v>565</v>
      </c>
      <c r="G454" s="74">
        <v>19</v>
      </c>
      <c r="H454" s="79">
        <v>5</v>
      </c>
      <c r="I454" s="74">
        <v>9</v>
      </c>
      <c r="J454" s="74">
        <v>51</v>
      </c>
      <c r="K454" s="80">
        <v>0.41041666666666665</v>
      </c>
      <c r="L454" s="76" t="s">
        <v>89</v>
      </c>
      <c r="M454" s="74" t="s">
        <v>664</v>
      </c>
      <c r="N454" s="74">
        <v>305</v>
      </c>
      <c r="O454" s="74">
        <v>1</v>
      </c>
      <c r="P454" s="74" t="s">
        <v>246</v>
      </c>
      <c r="Q454" s="13" t="s">
        <v>245</v>
      </c>
      <c r="R454" s="74">
        <v>1</v>
      </c>
      <c r="S454" t="str">
        <f t="shared" si="28"/>
        <v>Coquimbo</v>
      </c>
      <c r="T454">
        <f t="shared" si="29"/>
        <v>7.97</v>
      </c>
      <c r="U454">
        <f t="shared" si="30"/>
        <v>39.284999999999997</v>
      </c>
      <c r="V454">
        <f t="shared" si="31"/>
        <v>0.20287641593483519</v>
      </c>
    </row>
    <row r="455" spans="1:22" x14ac:dyDescent="0.25">
      <c r="A455" s="74">
        <v>22</v>
      </c>
      <c r="B455" s="74" t="s">
        <v>407</v>
      </c>
      <c r="C455" s="77">
        <v>42480</v>
      </c>
      <c r="D455" s="78">
        <v>0.40625</v>
      </c>
      <c r="E455" s="78">
        <v>0.46875</v>
      </c>
      <c r="F455" s="78" t="s">
        <v>565</v>
      </c>
      <c r="G455" s="74">
        <v>19</v>
      </c>
      <c r="H455" s="79">
        <v>6</v>
      </c>
      <c r="I455" s="74">
        <v>9</v>
      </c>
      <c r="J455" s="74">
        <v>54</v>
      </c>
      <c r="K455" s="80">
        <v>0.41250000000000003</v>
      </c>
      <c r="L455" s="76" t="s">
        <v>110</v>
      </c>
      <c r="M455" s="74" t="s">
        <v>659</v>
      </c>
      <c r="N455" s="74">
        <v>202</v>
      </c>
      <c r="O455" s="74">
        <v>1</v>
      </c>
      <c r="P455" s="74" t="s">
        <v>242</v>
      </c>
      <c r="Q455" s="13" t="s">
        <v>245</v>
      </c>
      <c r="R455" s="74">
        <v>1</v>
      </c>
      <c r="S455" t="str">
        <f t="shared" si="28"/>
        <v>Coquimbo</v>
      </c>
      <c r="T455">
        <f t="shared" si="29"/>
        <v>7.97</v>
      </c>
      <c r="U455">
        <f t="shared" si="30"/>
        <v>39.284999999999997</v>
      </c>
      <c r="V455">
        <f t="shared" si="31"/>
        <v>0.20287641593483519</v>
      </c>
    </row>
    <row r="456" spans="1:22" x14ac:dyDescent="0.25">
      <c r="A456" s="74">
        <v>22</v>
      </c>
      <c r="B456" s="74" t="s">
        <v>407</v>
      </c>
      <c r="C456" s="77">
        <v>42480</v>
      </c>
      <c r="D456" s="78">
        <v>0.40625</v>
      </c>
      <c r="E456" s="78">
        <v>0.46875</v>
      </c>
      <c r="F456" s="78" t="s">
        <v>565</v>
      </c>
      <c r="G456" s="74">
        <v>19</v>
      </c>
      <c r="H456" s="79">
        <v>7</v>
      </c>
      <c r="I456" s="74">
        <v>9</v>
      </c>
      <c r="J456" s="74">
        <v>54</v>
      </c>
      <c r="K456" s="80">
        <v>0.41250000000000003</v>
      </c>
      <c r="L456" s="76" t="s">
        <v>191</v>
      </c>
      <c r="M456" s="74" t="s">
        <v>664</v>
      </c>
      <c r="N456" s="74">
        <v>301</v>
      </c>
      <c r="O456" s="74">
        <v>1</v>
      </c>
      <c r="P456" s="74" t="s">
        <v>246</v>
      </c>
      <c r="Q456" s="13" t="s">
        <v>245</v>
      </c>
      <c r="R456" s="74">
        <v>1</v>
      </c>
      <c r="S456" t="str">
        <f t="shared" si="28"/>
        <v>Coquimbo</v>
      </c>
      <c r="T456">
        <f t="shared" si="29"/>
        <v>7.97</v>
      </c>
      <c r="U456">
        <f t="shared" si="30"/>
        <v>39.284999999999997</v>
      </c>
      <c r="V456">
        <f t="shared" si="31"/>
        <v>0.20287641593483519</v>
      </c>
    </row>
    <row r="457" spans="1:22" x14ac:dyDescent="0.25">
      <c r="A457" s="74">
        <v>22</v>
      </c>
      <c r="B457" s="74" t="s">
        <v>407</v>
      </c>
      <c r="C457" s="77">
        <v>42480</v>
      </c>
      <c r="D457" s="78">
        <v>0.40625</v>
      </c>
      <c r="E457" s="78">
        <v>0.46875</v>
      </c>
      <c r="F457" s="78" t="s">
        <v>565</v>
      </c>
      <c r="G457" s="74">
        <v>19</v>
      </c>
      <c r="H457" s="79">
        <v>8</v>
      </c>
      <c r="I457" s="74">
        <v>9</v>
      </c>
      <c r="J457" s="74">
        <v>54</v>
      </c>
      <c r="K457" s="80">
        <v>0.41250000000000003</v>
      </c>
      <c r="L457" s="76" t="s">
        <v>199</v>
      </c>
      <c r="M457" s="74" t="s">
        <v>659</v>
      </c>
      <c r="N457" s="74">
        <v>205</v>
      </c>
      <c r="O457" s="74">
        <v>1</v>
      </c>
      <c r="P457" s="74" t="s">
        <v>246</v>
      </c>
      <c r="Q457" s="13" t="s">
        <v>245</v>
      </c>
      <c r="R457" s="74">
        <v>1</v>
      </c>
      <c r="S457" t="str">
        <f t="shared" si="28"/>
        <v>Coquimbo</v>
      </c>
      <c r="T457">
        <f t="shared" si="29"/>
        <v>7.97</v>
      </c>
      <c r="U457">
        <f t="shared" si="30"/>
        <v>39.284999999999997</v>
      </c>
      <c r="V457">
        <f t="shared" si="31"/>
        <v>0.20287641593483519</v>
      </c>
    </row>
    <row r="458" spans="1:22" x14ac:dyDescent="0.25">
      <c r="A458" s="74">
        <v>22</v>
      </c>
      <c r="B458" s="74" t="s">
        <v>407</v>
      </c>
      <c r="C458" s="77">
        <v>42480</v>
      </c>
      <c r="D458" s="78">
        <v>0.40625</v>
      </c>
      <c r="E458" s="78">
        <v>0.46875</v>
      </c>
      <c r="F458" s="78" t="s">
        <v>565</v>
      </c>
      <c r="G458" s="74">
        <v>19</v>
      </c>
      <c r="H458" s="79">
        <v>9</v>
      </c>
      <c r="I458" s="74">
        <v>9</v>
      </c>
      <c r="J458" s="74">
        <v>56</v>
      </c>
      <c r="K458" s="80">
        <v>0.41388888888888892</v>
      </c>
      <c r="L458" s="76" t="s">
        <v>238</v>
      </c>
      <c r="M458" s="74" t="s">
        <v>659</v>
      </c>
      <c r="N458" s="74">
        <v>205</v>
      </c>
      <c r="O458" s="74">
        <v>1</v>
      </c>
      <c r="P458" s="74" t="s">
        <v>246</v>
      </c>
      <c r="Q458" s="13" t="s">
        <v>245</v>
      </c>
      <c r="R458" s="74">
        <v>1</v>
      </c>
      <c r="S458" t="str">
        <f t="shared" si="28"/>
        <v>Coquimbo</v>
      </c>
      <c r="T458">
        <f t="shared" si="29"/>
        <v>7.97</v>
      </c>
      <c r="U458">
        <f t="shared" si="30"/>
        <v>39.284999999999997</v>
      </c>
      <c r="V458">
        <f t="shared" si="31"/>
        <v>0.20287641593483519</v>
      </c>
    </row>
    <row r="459" spans="1:22" x14ac:dyDescent="0.25">
      <c r="A459" s="74">
        <v>22</v>
      </c>
      <c r="B459" s="74" t="s">
        <v>407</v>
      </c>
      <c r="C459" s="77">
        <v>42480</v>
      </c>
      <c r="D459" s="78">
        <v>0.40625</v>
      </c>
      <c r="E459" s="78">
        <v>0.46875</v>
      </c>
      <c r="F459" s="78" t="s">
        <v>565</v>
      </c>
      <c r="G459" s="74">
        <v>19</v>
      </c>
      <c r="H459" s="79">
        <v>10</v>
      </c>
      <c r="I459" s="74">
        <v>9</v>
      </c>
      <c r="J459" s="74">
        <v>57</v>
      </c>
      <c r="K459" s="80">
        <v>0.4145833333333333</v>
      </c>
      <c r="L459" s="76" t="s">
        <v>39</v>
      </c>
      <c r="M459" s="74" t="s">
        <v>659</v>
      </c>
      <c r="N459" s="74">
        <v>201</v>
      </c>
      <c r="O459" s="74">
        <v>1</v>
      </c>
      <c r="P459" s="74" t="s">
        <v>246</v>
      </c>
      <c r="Q459" s="13" t="s">
        <v>245</v>
      </c>
      <c r="R459" s="74">
        <v>1</v>
      </c>
      <c r="S459" t="str">
        <f t="shared" si="28"/>
        <v>Coquimbo</v>
      </c>
      <c r="T459">
        <f t="shared" si="29"/>
        <v>7.97</v>
      </c>
      <c r="U459">
        <f t="shared" si="30"/>
        <v>39.284999999999997</v>
      </c>
      <c r="V459">
        <f t="shared" si="31"/>
        <v>0.20287641593483519</v>
      </c>
    </row>
    <row r="460" spans="1:22" x14ac:dyDescent="0.25">
      <c r="A460" s="74">
        <v>22</v>
      </c>
      <c r="B460" s="74" t="s">
        <v>407</v>
      </c>
      <c r="C460" s="77">
        <v>42480</v>
      </c>
      <c r="D460" s="78">
        <v>0.40625</v>
      </c>
      <c r="E460" s="78">
        <v>0.46875</v>
      </c>
      <c r="F460" s="78" t="s">
        <v>565</v>
      </c>
      <c r="G460" s="74">
        <v>19</v>
      </c>
      <c r="H460" s="79">
        <v>11</v>
      </c>
      <c r="I460" s="74">
        <v>9</v>
      </c>
      <c r="J460" s="74">
        <v>59</v>
      </c>
      <c r="K460" s="80">
        <v>0.41597222222222219</v>
      </c>
      <c r="L460" s="76" t="s">
        <v>193</v>
      </c>
      <c r="M460" s="74" t="s">
        <v>659</v>
      </c>
      <c r="N460" s="74">
        <v>201</v>
      </c>
      <c r="O460" s="74">
        <v>1</v>
      </c>
      <c r="P460" s="74" t="s">
        <v>246</v>
      </c>
      <c r="Q460" s="13" t="s">
        <v>245</v>
      </c>
      <c r="R460" s="74">
        <v>1</v>
      </c>
      <c r="S460" t="str">
        <f t="shared" si="28"/>
        <v>Coquimbo</v>
      </c>
      <c r="T460">
        <f t="shared" si="29"/>
        <v>7.97</v>
      </c>
      <c r="U460">
        <f t="shared" si="30"/>
        <v>39.284999999999997</v>
      </c>
      <c r="V460">
        <f t="shared" si="31"/>
        <v>0.20287641593483519</v>
      </c>
    </row>
    <row r="461" spans="1:22" x14ac:dyDescent="0.25">
      <c r="A461" s="74">
        <v>22</v>
      </c>
      <c r="B461" s="74" t="s">
        <v>407</v>
      </c>
      <c r="C461" s="77">
        <v>42480</v>
      </c>
      <c r="D461" s="78">
        <v>0.40625</v>
      </c>
      <c r="E461" s="78">
        <v>0.46875</v>
      </c>
      <c r="F461" s="78" t="s">
        <v>565</v>
      </c>
      <c r="G461" s="74">
        <v>19</v>
      </c>
      <c r="H461" s="79">
        <v>12</v>
      </c>
      <c r="I461" s="74">
        <v>10</v>
      </c>
      <c r="J461" s="74">
        <v>2</v>
      </c>
      <c r="K461" s="80">
        <v>0.41805555555555557</v>
      </c>
      <c r="L461" s="76" t="s">
        <v>239</v>
      </c>
      <c r="M461" s="74" t="s">
        <v>664</v>
      </c>
      <c r="N461" s="74">
        <v>305</v>
      </c>
      <c r="O461" s="74">
        <v>1</v>
      </c>
      <c r="P461" s="74" t="s">
        <v>246</v>
      </c>
      <c r="Q461" s="13" t="s">
        <v>245</v>
      </c>
      <c r="R461" s="74">
        <v>1</v>
      </c>
      <c r="S461" t="str">
        <f t="shared" si="28"/>
        <v>Coquimbo</v>
      </c>
      <c r="T461">
        <f t="shared" si="29"/>
        <v>7.97</v>
      </c>
      <c r="U461">
        <f t="shared" si="30"/>
        <v>39.284999999999997</v>
      </c>
      <c r="V461">
        <f t="shared" si="31"/>
        <v>0.20287641593483519</v>
      </c>
    </row>
    <row r="462" spans="1:22" x14ac:dyDescent="0.25">
      <c r="A462" s="74">
        <v>22</v>
      </c>
      <c r="B462" s="74" t="s">
        <v>407</v>
      </c>
      <c r="C462" s="77">
        <v>42480</v>
      </c>
      <c r="D462" s="78">
        <v>0.40625</v>
      </c>
      <c r="E462" s="78">
        <v>0.46875</v>
      </c>
      <c r="F462" s="78" t="s">
        <v>565</v>
      </c>
      <c r="G462" s="74">
        <v>19</v>
      </c>
      <c r="H462" s="79">
        <v>13</v>
      </c>
      <c r="I462" s="74">
        <v>10</v>
      </c>
      <c r="J462" s="74">
        <v>2</v>
      </c>
      <c r="K462" s="80">
        <v>0.41805555555555557</v>
      </c>
      <c r="L462" s="76" t="s">
        <v>181</v>
      </c>
      <c r="M462" s="74" t="s">
        <v>659</v>
      </c>
      <c r="N462" s="74" t="s">
        <v>243</v>
      </c>
      <c r="O462" s="74">
        <v>1</v>
      </c>
      <c r="P462" s="74" t="s">
        <v>242</v>
      </c>
      <c r="Q462" s="13" t="s">
        <v>245</v>
      </c>
      <c r="R462" s="74">
        <v>1</v>
      </c>
      <c r="S462" t="str">
        <f t="shared" si="28"/>
        <v>Coquimbo</v>
      </c>
      <c r="T462">
        <f t="shared" si="29"/>
        <v>7.97</v>
      </c>
      <c r="U462">
        <f t="shared" si="30"/>
        <v>39.284999999999997</v>
      </c>
      <c r="V462">
        <f t="shared" si="31"/>
        <v>0.20287641593483519</v>
      </c>
    </row>
    <row r="463" spans="1:22" x14ac:dyDescent="0.25">
      <c r="A463" s="74">
        <v>22</v>
      </c>
      <c r="B463" s="74" t="s">
        <v>407</v>
      </c>
      <c r="C463" s="77">
        <v>42480</v>
      </c>
      <c r="D463" s="78">
        <v>0.40625</v>
      </c>
      <c r="E463" s="78">
        <v>0.46875</v>
      </c>
      <c r="F463" s="78" t="s">
        <v>565</v>
      </c>
      <c r="G463" s="74">
        <v>19</v>
      </c>
      <c r="H463" s="79">
        <v>14</v>
      </c>
      <c r="I463" s="74">
        <v>10</v>
      </c>
      <c r="J463" s="74">
        <v>3</v>
      </c>
      <c r="K463" s="80">
        <v>0.41875000000000001</v>
      </c>
      <c r="L463" s="76" t="s">
        <v>113</v>
      </c>
      <c r="M463" s="74" t="s">
        <v>659</v>
      </c>
      <c r="N463" s="74">
        <v>202</v>
      </c>
      <c r="O463" s="74">
        <v>1</v>
      </c>
      <c r="P463" s="74" t="s">
        <v>242</v>
      </c>
      <c r="Q463" s="13" t="s">
        <v>245</v>
      </c>
      <c r="R463" s="74">
        <v>1</v>
      </c>
      <c r="S463" t="str">
        <f t="shared" si="28"/>
        <v>Coquimbo</v>
      </c>
      <c r="T463">
        <f t="shared" si="29"/>
        <v>7.97</v>
      </c>
      <c r="U463">
        <f t="shared" si="30"/>
        <v>39.284999999999997</v>
      </c>
      <c r="V463">
        <f t="shared" si="31"/>
        <v>0.20287641593483519</v>
      </c>
    </row>
    <row r="464" spans="1:22" x14ac:dyDescent="0.25">
      <c r="A464" s="74">
        <v>22</v>
      </c>
      <c r="B464" s="74" t="s">
        <v>407</v>
      </c>
      <c r="C464" s="77">
        <v>42480</v>
      </c>
      <c r="D464" s="78">
        <v>0.40625</v>
      </c>
      <c r="E464" s="78">
        <v>0.46875</v>
      </c>
      <c r="F464" s="78" t="s">
        <v>565</v>
      </c>
      <c r="G464" s="74">
        <v>19</v>
      </c>
      <c r="H464" s="79">
        <v>15</v>
      </c>
      <c r="I464" s="74">
        <v>10</v>
      </c>
      <c r="J464" s="74">
        <v>3</v>
      </c>
      <c r="K464" s="80">
        <v>0.41875000000000001</v>
      </c>
      <c r="L464" s="76" t="s">
        <v>88</v>
      </c>
      <c r="M464" s="74" t="s">
        <v>659</v>
      </c>
      <c r="N464" s="74" t="s">
        <v>243</v>
      </c>
      <c r="O464" s="74">
        <v>1</v>
      </c>
      <c r="P464" s="74" t="s">
        <v>242</v>
      </c>
      <c r="Q464" s="13" t="s">
        <v>245</v>
      </c>
      <c r="R464" s="74">
        <v>1</v>
      </c>
      <c r="S464" t="str">
        <f t="shared" si="28"/>
        <v>Coquimbo</v>
      </c>
      <c r="T464">
        <f t="shared" si="29"/>
        <v>7.97</v>
      </c>
      <c r="U464">
        <f t="shared" si="30"/>
        <v>39.284999999999997</v>
      </c>
      <c r="V464">
        <f t="shared" si="31"/>
        <v>0.20287641593483519</v>
      </c>
    </row>
    <row r="465" spans="1:22" x14ac:dyDescent="0.25">
      <c r="A465" s="74">
        <v>22</v>
      </c>
      <c r="B465" s="74" t="s">
        <v>407</v>
      </c>
      <c r="C465" s="77">
        <v>42480</v>
      </c>
      <c r="D465" s="78">
        <v>0.40625</v>
      </c>
      <c r="E465" s="78">
        <v>0.46875</v>
      </c>
      <c r="F465" s="78" t="s">
        <v>565</v>
      </c>
      <c r="G465" s="74">
        <v>19</v>
      </c>
      <c r="H465" s="79">
        <v>16</v>
      </c>
      <c r="I465" s="74">
        <v>10</v>
      </c>
      <c r="J465" s="74">
        <v>5</v>
      </c>
      <c r="K465" s="80">
        <v>0.4201388888888889</v>
      </c>
      <c r="L465" s="76" t="s">
        <v>241</v>
      </c>
      <c r="M465" s="74" t="s">
        <v>659</v>
      </c>
      <c r="N465" s="74">
        <v>205</v>
      </c>
      <c r="O465" s="74">
        <v>1</v>
      </c>
      <c r="P465" s="74" t="s">
        <v>246</v>
      </c>
      <c r="Q465" s="13" t="s">
        <v>245</v>
      </c>
      <c r="R465" s="74">
        <v>1</v>
      </c>
      <c r="S465" t="str">
        <f t="shared" si="28"/>
        <v>Coquimbo</v>
      </c>
      <c r="T465">
        <f t="shared" si="29"/>
        <v>7.97</v>
      </c>
      <c r="U465">
        <f t="shared" si="30"/>
        <v>39.284999999999997</v>
      </c>
      <c r="V465">
        <f t="shared" si="31"/>
        <v>0.20287641593483519</v>
      </c>
    </row>
    <row r="466" spans="1:22" x14ac:dyDescent="0.25">
      <c r="A466" s="74">
        <v>22</v>
      </c>
      <c r="B466" s="74" t="s">
        <v>407</v>
      </c>
      <c r="C466" s="77">
        <v>42480</v>
      </c>
      <c r="D466" s="78">
        <v>0.40625</v>
      </c>
      <c r="E466" s="78">
        <v>0.46875</v>
      </c>
      <c r="F466" s="78" t="s">
        <v>565</v>
      </c>
      <c r="G466" s="74">
        <v>19</v>
      </c>
      <c r="H466" s="79">
        <v>17</v>
      </c>
      <c r="I466" s="74">
        <v>10</v>
      </c>
      <c r="J466" s="74">
        <v>5</v>
      </c>
      <c r="K466" s="80">
        <v>0.4201388888888889</v>
      </c>
      <c r="L466" s="76" t="s">
        <v>78</v>
      </c>
      <c r="M466" s="74" t="s">
        <v>659</v>
      </c>
      <c r="N466" s="74">
        <v>201</v>
      </c>
      <c r="O466" s="74">
        <v>1</v>
      </c>
      <c r="P466" s="74" t="s">
        <v>246</v>
      </c>
      <c r="Q466" s="13" t="s">
        <v>245</v>
      </c>
      <c r="R466" s="74">
        <v>1</v>
      </c>
      <c r="S466" t="str">
        <f t="shared" si="28"/>
        <v>Coquimbo</v>
      </c>
      <c r="T466">
        <f t="shared" si="29"/>
        <v>7.97</v>
      </c>
      <c r="U466">
        <f t="shared" si="30"/>
        <v>39.284999999999997</v>
      </c>
      <c r="V466">
        <f t="shared" si="31"/>
        <v>0.20287641593483519</v>
      </c>
    </row>
    <row r="467" spans="1:22" x14ac:dyDescent="0.25">
      <c r="A467" s="74">
        <v>22</v>
      </c>
      <c r="B467" s="74" t="s">
        <v>407</v>
      </c>
      <c r="C467" s="77">
        <v>42480</v>
      </c>
      <c r="D467" s="78">
        <v>0.40625</v>
      </c>
      <c r="E467" s="78">
        <v>0.46875</v>
      </c>
      <c r="F467" s="78" t="s">
        <v>565</v>
      </c>
      <c r="G467" s="74">
        <v>19</v>
      </c>
      <c r="H467" s="79">
        <v>18</v>
      </c>
      <c r="I467" s="74">
        <v>10</v>
      </c>
      <c r="J467" s="74">
        <v>6</v>
      </c>
      <c r="K467" s="80">
        <v>0.42083333333333334</v>
      </c>
      <c r="L467" s="76" t="s">
        <v>56</v>
      </c>
      <c r="M467" s="74" t="s">
        <v>659</v>
      </c>
      <c r="N467" s="74">
        <v>202</v>
      </c>
      <c r="O467" s="74">
        <v>1</v>
      </c>
      <c r="P467" s="74" t="s">
        <v>242</v>
      </c>
      <c r="Q467" s="13" t="s">
        <v>245</v>
      </c>
      <c r="R467" s="74">
        <v>1</v>
      </c>
      <c r="S467" t="str">
        <f t="shared" si="28"/>
        <v>Coquimbo</v>
      </c>
      <c r="T467">
        <f t="shared" si="29"/>
        <v>7.97</v>
      </c>
      <c r="U467">
        <f t="shared" si="30"/>
        <v>39.284999999999997</v>
      </c>
      <c r="V467">
        <f t="shared" si="31"/>
        <v>0.20287641593483519</v>
      </c>
    </row>
    <row r="468" spans="1:22" x14ac:dyDescent="0.25">
      <c r="A468" s="74">
        <v>22</v>
      </c>
      <c r="B468" s="74" t="s">
        <v>407</v>
      </c>
      <c r="C468" s="77">
        <v>42480</v>
      </c>
      <c r="D468" s="78">
        <v>0.40625</v>
      </c>
      <c r="E468" s="78">
        <v>0.46875</v>
      </c>
      <c r="F468" s="78" t="s">
        <v>565</v>
      </c>
      <c r="G468" s="74">
        <v>19</v>
      </c>
      <c r="H468" s="79">
        <v>19</v>
      </c>
      <c r="I468" s="74">
        <v>10</v>
      </c>
      <c r="J468" s="74">
        <v>8</v>
      </c>
      <c r="K468" s="80">
        <v>0.42222222222222222</v>
      </c>
      <c r="L468" s="76" t="s">
        <v>195</v>
      </c>
      <c r="M468" s="74" t="s">
        <v>664</v>
      </c>
      <c r="N468" s="74">
        <v>305</v>
      </c>
      <c r="O468" s="74">
        <v>1</v>
      </c>
      <c r="P468" s="74" t="s">
        <v>246</v>
      </c>
      <c r="Q468" s="13" t="s">
        <v>245</v>
      </c>
      <c r="R468" s="74">
        <v>2</v>
      </c>
      <c r="S468" t="str">
        <f t="shared" si="28"/>
        <v>Coquimbo</v>
      </c>
      <c r="T468">
        <f t="shared" si="29"/>
        <v>17.84</v>
      </c>
      <c r="U468">
        <f t="shared" si="30"/>
        <v>39.284999999999997</v>
      </c>
      <c r="V468">
        <f t="shared" si="31"/>
        <v>0.45411734758813799</v>
      </c>
    </row>
    <row r="469" spans="1:22" x14ac:dyDescent="0.25">
      <c r="A469" s="74">
        <v>22</v>
      </c>
      <c r="B469" s="74" t="s">
        <v>407</v>
      </c>
      <c r="C469" s="77">
        <v>42480</v>
      </c>
      <c r="D469" s="78">
        <v>0.40625</v>
      </c>
      <c r="E469" s="78">
        <v>0.46875</v>
      </c>
      <c r="F469" s="78" t="s">
        <v>565</v>
      </c>
      <c r="G469" s="74">
        <v>19</v>
      </c>
      <c r="H469" s="79">
        <v>20</v>
      </c>
      <c r="I469" s="74">
        <v>10</v>
      </c>
      <c r="J469" s="74">
        <v>10</v>
      </c>
      <c r="K469" s="80">
        <v>0.4236111111111111</v>
      </c>
      <c r="L469" s="76" t="s">
        <v>137</v>
      </c>
      <c r="M469" s="74" t="s">
        <v>659</v>
      </c>
      <c r="N469" s="74">
        <v>205</v>
      </c>
      <c r="O469" s="74">
        <v>1</v>
      </c>
      <c r="P469" s="74" t="s">
        <v>246</v>
      </c>
      <c r="Q469" s="13" t="s">
        <v>245</v>
      </c>
      <c r="R469" s="74">
        <v>1</v>
      </c>
      <c r="S469" t="str">
        <f t="shared" si="28"/>
        <v>Coquimbo</v>
      </c>
      <c r="T469">
        <f t="shared" si="29"/>
        <v>7.97</v>
      </c>
      <c r="U469">
        <f t="shared" si="30"/>
        <v>39.284999999999997</v>
      </c>
      <c r="V469">
        <f t="shared" si="31"/>
        <v>0.20287641593483519</v>
      </c>
    </row>
    <row r="470" spans="1:22" x14ac:dyDescent="0.25">
      <c r="A470" s="74">
        <v>22</v>
      </c>
      <c r="B470" s="74" t="s">
        <v>407</v>
      </c>
      <c r="C470" s="77">
        <v>42480</v>
      </c>
      <c r="D470" s="78">
        <v>0.40625</v>
      </c>
      <c r="E470" s="78">
        <v>0.46875</v>
      </c>
      <c r="F470" s="78" t="s">
        <v>565</v>
      </c>
      <c r="G470" s="74">
        <v>19</v>
      </c>
      <c r="H470" s="79">
        <v>21</v>
      </c>
      <c r="I470" s="74">
        <v>10</v>
      </c>
      <c r="J470" s="74">
        <v>11</v>
      </c>
      <c r="K470" s="80">
        <v>0.42430555555555555</v>
      </c>
      <c r="L470" s="76" t="s">
        <v>90</v>
      </c>
      <c r="M470" s="74" t="s">
        <v>659</v>
      </c>
      <c r="N470" s="74">
        <v>201</v>
      </c>
      <c r="O470" s="74">
        <v>1</v>
      </c>
      <c r="P470" s="74" t="s">
        <v>246</v>
      </c>
      <c r="Q470" s="13" t="s">
        <v>245</v>
      </c>
      <c r="R470" s="74">
        <v>1</v>
      </c>
      <c r="S470" t="str">
        <f t="shared" si="28"/>
        <v>Coquimbo</v>
      </c>
      <c r="T470">
        <f t="shared" si="29"/>
        <v>7.97</v>
      </c>
      <c r="U470">
        <f t="shared" si="30"/>
        <v>39.284999999999997</v>
      </c>
      <c r="V470">
        <f t="shared" si="31"/>
        <v>0.20287641593483519</v>
      </c>
    </row>
    <row r="471" spans="1:22" x14ac:dyDescent="0.25">
      <c r="A471" s="74">
        <v>22</v>
      </c>
      <c r="B471" s="74" t="s">
        <v>407</v>
      </c>
      <c r="C471" s="77">
        <v>42480</v>
      </c>
      <c r="D471" s="78">
        <v>0.40625</v>
      </c>
      <c r="E471" s="78">
        <v>0.46875</v>
      </c>
      <c r="F471" s="78" t="s">
        <v>565</v>
      </c>
      <c r="G471" s="74">
        <v>19</v>
      </c>
      <c r="H471" s="79">
        <v>22</v>
      </c>
      <c r="I471" s="74">
        <v>10</v>
      </c>
      <c r="J471" s="74">
        <v>12</v>
      </c>
      <c r="K471" s="80">
        <v>0.42499999999999999</v>
      </c>
      <c r="L471" s="76" t="s">
        <v>28</v>
      </c>
      <c r="M471" s="74" t="s">
        <v>664</v>
      </c>
      <c r="N471" s="74">
        <v>305</v>
      </c>
      <c r="O471" s="74">
        <v>1</v>
      </c>
      <c r="P471" s="74" t="s">
        <v>246</v>
      </c>
      <c r="Q471" s="13" t="s">
        <v>245</v>
      </c>
      <c r="R471" s="74">
        <v>1</v>
      </c>
      <c r="S471" t="str">
        <f t="shared" si="28"/>
        <v>Coquimbo</v>
      </c>
      <c r="T471">
        <f t="shared" si="29"/>
        <v>7.97</v>
      </c>
      <c r="U471">
        <f t="shared" si="30"/>
        <v>39.284999999999997</v>
      </c>
      <c r="V471">
        <f t="shared" si="31"/>
        <v>0.20287641593483519</v>
      </c>
    </row>
    <row r="472" spans="1:22" x14ac:dyDescent="0.25">
      <c r="A472" s="74">
        <v>22</v>
      </c>
      <c r="B472" s="74" t="s">
        <v>407</v>
      </c>
      <c r="C472" s="77">
        <v>42480</v>
      </c>
      <c r="D472" s="78">
        <v>0.40625</v>
      </c>
      <c r="E472" s="78">
        <v>0.46875</v>
      </c>
      <c r="F472" s="78" t="s">
        <v>565</v>
      </c>
      <c r="G472" s="74">
        <v>19</v>
      </c>
      <c r="H472" s="79">
        <v>23</v>
      </c>
      <c r="I472" s="74">
        <v>10</v>
      </c>
      <c r="J472" s="74">
        <v>13</v>
      </c>
      <c r="K472" s="80">
        <v>0.42569444444444443</v>
      </c>
      <c r="L472" s="76" t="s">
        <v>82</v>
      </c>
      <c r="M472" s="74" t="s">
        <v>659</v>
      </c>
      <c r="N472" s="74">
        <v>202</v>
      </c>
      <c r="O472" s="74">
        <v>1</v>
      </c>
      <c r="P472" s="74" t="s">
        <v>242</v>
      </c>
      <c r="Q472" s="13" t="s">
        <v>245</v>
      </c>
      <c r="R472" s="74">
        <v>1</v>
      </c>
      <c r="S472" t="str">
        <f t="shared" si="28"/>
        <v>Coquimbo</v>
      </c>
      <c r="T472">
        <f t="shared" si="29"/>
        <v>7.97</v>
      </c>
      <c r="U472">
        <f t="shared" si="30"/>
        <v>39.284999999999997</v>
      </c>
      <c r="V472">
        <f t="shared" si="31"/>
        <v>0.20287641593483519</v>
      </c>
    </row>
    <row r="473" spans="1:22" x14ac:dyDescent="0.25">
      <c r="A473" s="74">
        <v>22</v>
      </c>
      <c r="B473" s="74" t="s">
        <v>407</v>
      </c>
      <c r="C473" s="77">
        <v>42480</v>
      </c>
      <c r="D473" s="78">
        <v>0.40625</v>
      </c>
      <c r="E473" s="78">
        <v>0.46875</v>
      </c>
      <c r="F473" s="78" t="s">
        <v>565</v>
      </c>
      <c r="G473" s="74">
        <v>19</v>
      </c>
      <c r="H473" s="79">
        <v>24</v>
      </c>
      <c r="I473" s="74">
        <v>10</v>
      </c>
      <c r="J473" s="74">
        <v>13</v>
      </c>
      <c r="K473" s="80">
        <v>0.42569444444444443</v>
      </c>
      <c r="L473" s="76" t="s">
        <v>233</v>
      </c>
      <c r="M473" s="74" t="s">
        <v>659</v>
      </c>
      <c r="N473" s="74">
        <v>201</v>
      </c>
      <c r="O473" s="74">
        <v>1</v>
      </c>
      <c r="P473" s="74" t="s">
        <v>246</v>
      </c>
      <c r="Q473" s="13" t="s">
        <v>245</v>
      </c>
      <c r="R473" s="74">
        <v>1</v>
      </c>
      <c r="S473" t="str">
        <f t="shared" si="28"/>
        <v>Coquimbo</v>
      </c>
      <c r="T473">
        <f t="shared" si="29"/>
        <v>7.97</v>
      </c>
      <c r="U473">
        <f t="shared" si="30"/>
        <v>39.284999999999997</v>
      </c>
      <c r="V473">
        <f t="shared" si="31"/>
        <v>0.20287641593483519</v>
      </c>
    </row>
    <row r="474" spans="1:22" x14ac:dyDescent="0.25">
      <c r="A474" s="74">
        <v>22</v>
      </c>
      <c r="B474" s="74" t="s">
        <v>407</v>
      </c>
      <c r="C474" s="77">
        <v>42480</v>
      </c>
      <c r="D474" s="78">
        <v>0.40625</v>
      </c>
      <c r="E474" s="78">
        <v>0.46875</v>
      </c>
      <c r="F474" s="78" t="s">
        <v>565</v>
      </c>
      <c r="G474" s="74">
        <v>19</v>
      </c>
      <c r="H474" s="79">
        <v>25</v>
      </c>
      <c r="I474" s="74">
        <v>10</v>
      </c>
      <c r="J474" s="74">
        <v>15</v>
      </c>
      <c r="K474" s="80">
        <v>0.42708333333333331</v>
      </c>
      <c r="L474" s="76" t="s">
        <v>433</v>
      </c>
      <c r="M474" s="74" t="s">
        <v>659</v>
      </c>
      <c r="N474" s="74">
        <v>205</v>
      </c>
      <c r="O474" s="74">
        <v>1</v>
      </c>
      <c r="P474" s="74" t="s">
        <v>246</v>
      </c>
      <c r="Q474" s="13" t="s">
        <v>245</v>
      </c>
      <c r="R474" s="74">
        <v>1</v>
      </c>
      <c r="S474" t="str">
        <f t="shared" si="28"/>
        <v>Coquimbo</v>
      </c>
      <c r="T474">
        <f t="shared" si="29"/>
        <v>7.97</v>
      </c>
      <c r="U474">
        <f t="shared" si="30"/>
        <v>39.284999999999997</v>
      </c>
      <c r="V474">
        <f t="shared" si="31"/>
        <v>0.20287641593483519</v>
      </c>
    </row>
    <row r="475" spans="1:22" x14ac:dyDescent="0.25">
      <c r="A475" s="74">
        <v>22</v>
      </c>
      <c r="B475" s="74" t="s">
        <v>407</v>
      </c>
      <c r="C475" s="77">
        <v>42480</v>
      </c>
      <c r="D475" s="78">
        <v>0.40625</v>
      </c>
      <c r="E475" s="78">
        <v>0.46875</v>
      </c>
      <c r="F475" s="78" t="s">
        <v>565</v>
      </c>
      <c r="G475" s="74">
        <v>19</v>
      </c>
      <c r="H475" s="79">
        <v>26</v>
      </c>
      <c r="I475" s="74">
        <v>10</v>
      </c>
      <c r="J475" s="74">
        <v>19</v>
      </c>
      <c r="K475" s="80">
        <v>0.42986111111111108</v>
      </c>
      <c r="L475" s="76" t="s">
        <v>198</v>
      </c>
      <c r="M475" s="74" t="s">
        <v>659</v>
      </c>
      <c r="N475" s="74">
        <v>201</v>
      </c>
      <c r="O475" s="74">
        <v>1</v>
      </c>
      <c r="P475" s="74" t="s">
        <v>246</v>
      </c>
      <c r="Q475" s="13" t="s">
        <v>245</v>
      </c>
      <c r="R475" s="74">
        <v>1</v>
      </c>
      <c r="S475" t="str">
        <f t="shared" si="28"/>
        <v>Coquimbo</v>
      </c>
      <c r="T475">
        <f t="shared" si="29"/>
        <v>7.97</v>
      </c>
      <c r="U475">
        <f t="shared" si="30"/>
        <v>39.284999999999997</v>
      </c>
      <c r="V475">
        <f t="shared" si="31"/>
        <v>0.20287641593483519</v>
      </c>
    </row>
    <row r="476" spans="1:22" x14ac:dyDescent="0.25">
      <c r="A476" s="74">
        <v>22</v>
      </c>
      <c r="B476" s="74" t="s">
        <v>407</v>
      </c>
      <c r="C476" s="77">
        <v>42480</v>
      </c>
      <c r="D476" s="78">
        <v>0.40625</v>
      </c>
      <c r="E476" s="78">
        <v>0.46875</v>
      </c>
      <c r="F476" s="78" t="s">
        <v>565</v>
      </c>
      <c r="G476" s="74">
        <v>19</v>
      </c>
      <c r="H476" s="79">
        <v>27</v>
      </c>
      <c r="I476" s="74">
        <v>10</v>
      </c>
      <c r="J476" s="74">
        <v>19</v>
      </c>
      <c r="K476" s="80">
        <v>0.42986111111111108</v>
      </c>
      <c r="L476" s="76" t="s">
        <v>15</v>
      </c>
      <c r="M476" s="74" t="s">
        <v>659</v>
      </c>
      <c r="N476" s="74">
        <v>202</v>
      </c>
      <c r="O476" s="74">
        <v>1</v>
      </c>
      <c r="P476" s="74" t="s">
        <v>242</v>
      </c>
      <c r="Q476" s="13" t="s">
        <v>245</v>
      </c>
      <c r="R476" s="74">
        <v>2</v>
      </c>
      <c r="S476" t="str">
        <f t="shared" si="28"/>
        <v>Coquimbo</v>
      </c>
      <c r="T476">
        <f t="shared" si="29"/>
        <v>17.84</v>
      </c>
      <c r="U476">
        <f t="shared" si="30"/>
        <v>39.284999999999997</v>
      </c>
      <c r="V476">
        <f t="shared" si="31"/>
        <v>0.45411734758813799</v>
      </c>
    </row>
    <row r="477" spans="1:22" x14ac:dyDescent="0.25">
      <c r="A477" s="74">
        <v>22</v>
      </c>
      <c r="B477" s="74" t="s">
        <v>407</v>
      </c>
      <c r="C477" s="77">
        <v>42480</v>
      </c>
      <c r="D477" s="78">
        <v>0.40625</v>
      </c>
      <c r="E477" s="78">
        <v>0.46875</v>
      </c>
      <c r="F477" s="78" t="s">
        <v>565</v>
      </c>
      <c r="G477" s="74">
        <v>19</v>
      </c>
      <c r="H477" s="79">
        <v>28</v>
      </c>
      <c r="I477" s="74">
        <v>10</v>
      </c>
      <c r="J477" s="74">
        <v>23</v>
      </c>
      <c r="K477" s="80">
        <v>0.43263888888888885</v>
      </c>
      <c r="L477" s="76" t="s">
        <v>410</v>
      </c>
      <c r="M477" s="74" t="s">
        <v>659</v>
      </c>
      <c r="N477" s="74" t="s">
        <v>243</v>
      </c>
      <c r="O477" s="74">
        <v>1</v>
      </c>
      <c r="P477" s="74" t="s">
        <v>242</v>
      </c>
      <c r="Q477" s="13" t="s">
        <v>245</v>
      </c>
      <c r="R477" s="74">
        <v>1</v>
      </c>
      <c r="S477" t="str">
        <f t="shared" si="28"/>
        <v>Coquimbo</v>
      </c>
      <c r="T477">
        <f t="shared" si="29"/>
        <v>7.97</v>
      </c>
      <c r="U477">
        <f t="shared" si="30"/>
        <v>39.284999999999997</v>
      </c>
      <c r="V477">
        <f t="shared" si="31"/>
        <v>0.20287641593483519</v>
      </c>
    </row>
    <row r="478" spans="1:22" x14ac:dyDescent="0.25">
      <c r="A478" s="74">
        <v>22</v>
      </c>
      <c r="B478" s="74" t="s">
        <v>407</v>
      </c>
      <c r="C478" s="77">
        <v>42480</v>
      </c>
      <c r="D478" s="78">
        <v>0.40625</v>
      </c>
      <c r="E478" s="78">
        <v>0.46875</v>
      </c>
      <c r="F478" s="78" t="s">
        <v>565</v>
      </c>
      <c r="G478" s="74">
        <v>19</v>
      </c>
      <c r="H478" s="79">
        <v>29</v>
      </c>
      <c r="I478" s="74">
        <v>10</v>
      </c>
      <c r="J478" s="74">
        <v>24</v>
      </c>
      <c r="K478" s="80">
        <v>0.43333333333333335</v>
      </c>
      <c r="L478" s="76" t="s">
        <v>18</v>
      </c>
      <c r="M478" s="74" t="s">
        <v>659</v>
      </c>
      <c r="N478" s="74">
        <v>205</v>
      </c>
      <c r="O478" s="74">
        <v>1</v>
      </c>
      <c r="P478" s="74" t="s">
        <v>246</v>
      </c>
      <c r="Q478" s="13" t="s">
        <v>245</v>
      </c>
      <c r="R478" s="74">
        <v>1</v>
      </c>
      <c r="S478" t="str">
        <f t="shared" si="28"/>
        <v>Coquimbo</v>
      </c>
      <c r="T478">
        <f t="shared" si="29"/>
        <v>7.97</v>
      </c>
      <c r="U478">
        <f t="shared" si="30"/>
        <v>39.284999999999997</v>
      </c>
      <c r="V478">
        <f t="shared" si="31"/>
        <v>0.20287641593483519</v>
      </c>
    </row>
    <row r="479" spans="1:22" x14ac:dyDescent="0.25">
      <c r="A479" s="74">
        <v>22</v>
      </c>
      <c r="B479" s="74" t="s">
        <v>407</v>
      </c>
      <c r="C479" s="77">
        <v>42480</v>
      </c>
      <c r="D479" s="78">
        <v>0.40625</v>
      </c>
      <c r="E479" s="78">
        <v>0.46875</v>
      </c>
      <c r="F479" s="78" t="s">
        <v>565</v>
      </c>
      <c r="G479" s="74">
        <v>19</v>
      </c>
      <c r="H479" s="79">
        <v>30</v>
      </c>
      <c r="I479" s="74">
        <v>10</v>
      </c>
      <c r="J479" s="74">
        <v>24</v>
      </c>
      <c r="K479" s="80">
        <v>0.43333333333333335</v>
      </c>
      <c r="L479" s="76" t="s">
        <v>16</v>
      </c>
      <c r="M479" s="74" t="s">
        <v>664</v>
      </c>
      <c r="N479" s="74">
        <v>301</v>
      </c>
      <c r="O479" s="74">
        <v>1</v>
      </c>
      <c r="P479" s="74" t="s">
        <v>246</v>
      </c>
      <c r="Q479" s="13" t="s">
        <v>245</v>
      </c>
      <c r="R479" s="74">
        <v>1</v>
      </c>
      <c r="S479" t="str">
        <f t="shared" si="28"/>
        <v>Coquimbo</v>
      </c>
      <c r="T479">
        <f t="shared" si="29"/>
        <v>7.97</v>
      </c>
      <c r="U479">
        <f t="shared" si="30"/>
        <v>39.284999999999997</v>
      </c>
      <c r="V479">
        <f t="shared" si="31"/>
        <v>0.20287641593483519</v>
      </c>
    </row>
    <row r="480" spans="1:22" x14ac:dyDescent="0.25">
      <c r="A480" s="74">
        <v>22</v>
      </c>
      <c r="B480" s="74" t="s">
        <v>407</v>
      </c>
      <c r="C480" s="77">
        <v>42480</v>
      </c>
      <c r="D480" s="78">
        <v>0.40625</v>
      </c>
      <c r="E480" s="78">
        <v>0.46875</v>
      </c>
      <c r="F480" s="78" t="s">
        <v>565</v>
      </c>
      <c r="G480" s="74">
        <v>20</v>
      </c>
      <c r="H480" s="79">
        <v>1</v>
      </c>
      <c r="I480" s="74">
        <v>10</v>
      </c>
      <c r="J480" s="74">
        <v>25</v>
      </c>
      <c r="K480" s="80">
        <v>0.43402777777777773</v>
      </c>
      <c r="L480" s="76" t="s">
        <v>138</v>
      </c>
      <c r="M480" s="74" t="s">
        <v>659</v>
      </c>
      <c r="N480" s="74">
        <v>202</v>
      </c>
      <c r="O480" s="74">
        <v>1</v>
      </c>
      <c r="P480" s="74" t="s">
        <v>242</v>
      </c>
      <c r="Q480" s="13" t="s">
        <v>245</v>
      </c>
      <c r="R480" s="74">
        <v>1</v>
      </c>
      <c r="S480" t="str">
        <f t="shared" si="28"/>
        <v>Coquimbo</v>
      </c>
      <c r="T480">
        <f t="shared" si="29"/>
        <v>7.97</v>
      </c>
      <c r="U480">
        <f t="shared" si="30"/>
        <v>39.284999999999997</v>
      </c>
      <c r="V480">
        <f t="shared" si="31"/>
        <v>0.20287641593483519</v>
      </c>
    </row>
    <row r="481" spans="1:22" x14ac:dyDescent="0.25">
      <c r="A481" s="74">
        <v>22</v>
      </c>
      <c r="B481" s="74" t="s">
        <v>407</v>
      </c>
      <c r="C481" s="77">
        <v>42480</v>
      </c>
      <c r="D481" s="78">
        <v>0.40625</v>
      </c>
      <c r="E481" s="78">
        <v>0.46875</v>
      </c>
      <c r="F481" s="78" t="s">
        <v>565</v>
      </c>
      <c r="G481" s="74">
        <v>20</v>
      </c>
      <c r="H481" s="79">
        <v>2</v>
      </c>
      <c r="I481" s="74">
        <v>10</v>
      </c>
      <c r="J481" s="74">
        <v>26</v>
      </c>
      <c r="K481" s="80">
        <v>0.43472222222222223</v>
      </c>
      <c r="L481" s="76" t="s">
        <v>62</v>
      </c>
      <c r="M481" s="74" t="s">
        <v>664</v>
      </c>
      <c r="N481" s="74">
        <v>301</v>
      </c>
      <c r="O481" s="74">
        <v>1</v>
      </c>
      <c r="P481" s="74" t="s">
        <v>246</v>
      </c>
      <c r="Q481" s="13" t="s">
        <v>245</v>
      </c>
      <c r="R481" s="74">
        <v>1</v>
      </c>
      <c r="S481" t="str">
        <f t="shared" si="28"/>
        <v>Coquimbo</v>
      </c>
      <c r="T481">
        <f t="shared" si="29"/>
        <v>7.97</v>
      </c>
      <c r="U481">
        <f t="shared" si="30"/>
        <v>39.284999999999997</v>
      </c>
      <c r="V481">
        <f t="shared" si="31"/>
        <v>0.20287641593483519</v>
      </c>
    </row>
    <row r="482" spans="1:22" x14ac:dyDescent="0.25">
      <c r="A482" s="74">
        <v>22</v>
      </c>
      <c r="B482" s="74" t="s">
        <v>407</v>
      </c>
      <c r="C482" s="77">
        <v>42480</v>
      </c>
      <c r="D482" s="78">
        <v>0.40625</v>
      </c>
      <c r="E482" s="78">
        <v>0.46875</v>
      </c>
      <c r="F482" s="78" t="s">
        <v>565</v>
      </c>
      <c r="G482" s="74">
        <v>20</v>
      </c>
      <c r="H482" s="79">
        <v>3</v>
      </c>
      <c r="I482" s="74">
        <v>10</v>
      </c>
      <c r="J482" s="74">
        <v>30</v>
      </c>
      <c r="K482" s="80">
        <v>0.4375</v>
      </c>
      <c r="L482" s="76" t="s">
        <v>411</v>
      </c>
      <c r="M482" s="74" t="s">
        <v>659</v>
      </c>
      <c r="N482" s="74">
        <v>205</v>
      </c>
      <c r="O482" s="74">
        <v>1</v>
      </c>
      <c r="P482" s="74" t="s">
        <v>246</v>
      </c>
      <c r="Q482" s="13" t="s">
        <v>245</v>
      </c>
      <c r="R482" s="74">
        <v>1</v>
      </c>
      <c r="S482" t="str">
        <f t="shared" si="28"/>
        <v>Coquimbo</v>
      </c>
      <c r="T482">
        <f t="shared" si="29"/>
        <v>7.97</v>
      </c>
      <c r="U482">
        <f t="shared" si="30"/>
        <v>39.284999999999997</v>
      </c>
      <c r="V482">
        <f t="shared" si="31"/>
        <v>0.20287641593483519</v>
      </c>
    </row>
    <row r="483" spans="1:22" x14ac:dyDescent="0.25">
      <c r="A483" s="74">
        <v>22</v>
      </c>
      <c r="B483" s="74" t="s">
        <v>407</v>
      </c>
      <c r="C483" s="77">
        <v>42480</v>
      </c>
      <c r="D483" s="78">
        <v>0.40625</v>
      </c>
      <c r="E483" s="78">
        <v>0.46875</v>
      </c>
      <c r="F483" s="78" t="s">
        <v>565</v>
      </c>
      <c r="G483" s="74">
        <v>20</v>
      </c>
      <c r="H483" s="79">
        <v>4</v>
      </c>
      <c r="I483" s="74">
        <v>10</v>
      </c>
      <c r="J483" s="74">
        <v>31</v>
      </c>
      <c r="K483" s="80">
        <v>0.4381944444444445</v>
      </c>
      <c r="L483" s="76" t="s">
        <v>412</v>
      </c>
      <c r="M483" s="74" t="s">
        <v>659</v>
      </c>
      <c r="N483" s="74">
        <v>201</v>
      </c>
      <c r="O483" s="74">
        <v>1</v>
      </c>
      <c r="P483" s="74" t="s">
        <v>246</v>
      </c>
      <c r="Q483" s="13" t="s">
        <v>245</v>
      </c>
      <c r="R483" s="74">
        <v>2</v>
      </c>
      <c r="S483" t="str">
        <f t="shared" si="28"/>
        <v>Coquimbo</v>
      </c>
      <c r="T483">
        <f t="shared" si="29"/>
        <v>17.84</v>
      </c>
      <c r="U483">
        <f t="shared" si="30"/>
        <v>39.284999999999997</v>
      </c>
      <c r="V483">
        <f t="shared" si="31"/>
        <v>0.45411734758813799</v>
      </c>
    </row>
    <row r="484" spans="1:22" x14ac:dyDescent="0.25">
      <c r="A484" s="74">
        <v>22</v>
      </c>
      <c r="B484" s="74" t="s">
        <v>407</v>
      </c>
      <c r="C484" s="77">
        <v>42480</v>
      </c>
      <c r="D484" s="78">
        <v>0.40625</v>
      </c>
      <c r="E484" s="78">
        <v>0.46875</v>
      </c>
      <c r="F484" s="78" t="s">
        <v>565</v>
      </c>
      <c r="G484" s="74">
        <v>20</v>
      </c>
      <c r="H484" s="79">
        <v>5</v>
      </c>
      <c r="I484" s="74">
        <v>10</v>
      </c>
      <c r="J484" s="74">
        <v>31</v>
      </c>
      <c r="K484" s="80">
        <v>0.4381944444444445</v>
      </c>
      <c r="L484" s="76" t="s">
        <v>140</v>
      </c>
      <c r="M484" s="74" t="s">
        <v>659</v>
      </c>
      <c r="N484" s="74">
        <v>202</v>
      </c>
      <c r="O484" s="74">
        <v>1</v>
      </c>
      <c r="P484" s="74" t="s">
        <v>242</v>
      </c>
      <c r="Q484" s="13" t="s">
        <v>245</v>
      </c>
      <c r="R484" s="74">
        <v>1</v>
      </c>
      <c r="S484" t="str">
        <f t="shared" si="28"/>
        <v>Coquimbo</v>
      </c>
      <c r="T484">
        <f t="shared" si="29"/>
        <v>7.97</v>
      </c>
      <c r="U484">
        <f t="shared" si="30"/>
        <v>39.284999999999997</v>
      </c>
      <c r="V484">
        <f t="shared" si="31"/>
        <v>0.20287641593483519</v>
      </c>
    </row>
    <row r="485" spans="1:22" x14ac:dyDescent="0.25">
      <c r="A485" s="74">
        <v>22</v>
      </c>
      <c r="B485" s="74" t="s">
        <v>407</v>
      </c>
      <c r="C485" s="77">
        <v>42480</v>
      </c>
      <c r="D485" s="78">
        <v>0.40625</v>
      </c>
      <c r="E485" s="78">
        <v>0.46875</v>
      </c>
      <c r="F485" s="78" t="s">
        <v>565</v>
      </c>
      <c r="G485" s="74">
        <v>20</v>
      </c>
      <c r="H485" s="79">
        <v>6</v>
      </c>
      <c r="I485" s="74">
        <v>10</v>
      </c>
      <c r="J485" s="74">
        <v>33</v>
      </c>
      <c r="K485" s="80">
        <v>0.43958333333333338</v>
      </c>
      <c r="L485" s="76" t="s">
        <v>413</v>
      </c>
      <c r="M485" s="74" t="s">
        <v>664</v>
      </c>
      <c r="N485" s="74">
        <v>301</v>
      </c>
      <c r="O485" s="74">
        <v>1</v>
      </c>
      <c r="P485" s="74" t="s">
        <v>246</v>
      </c>
      <c r="Q485" s="13" t="s">
        <v>245</v>
      </c>
      <c r="R485" s="74">
        <v>1</v>
      </c>
      <c r="S485" t="str">
        <f t="shared" si="28"/>
        <v>Coquimbo</v>
      </c>
      <c r="T485">
        <f t="shared" si="29"/>
        <v>7.97</v>
      </c>
      <c r="U485">
        <f t="shared" si="30"/>
        <v>39.284999999999997</v>
      </c>
      <c r="V485">
        <f t="shared" si="31"/>
        <v>0.20287641593483519</v>
      </c>
    </row>
    <row r="486" spans="1:22" x14ac:dyDescent="0.25">
      <c r="A486" s="74">
        <v>22</v>
      </c>
      <c r="B486" s="74" t="s">
        <v>407</v>
      </c>
      <c r="C486" s="77">
        <v>42480</v>
      </c>
      <c r="D486" s="78">
        <v>0.40625</v>
      </c>
      <c r="E486" s="78">
        <v>0.46875</v>
      </c>
      <c r="F486" s="78" t="s">
        <v>565</v>
      </c>
      <c r="G486" s="74">
        <v>20</v>
      </c>
      <c r="H486" s="79">
        <v>7</v>
      </c>
      <c r="I486" s="74">
        <v>10</v>
      </c>
      <c r="J486" s="74">
        <v>35</v>
      </c>
      <c r="K486" s="80">
        <v>0.44097222222222227</v>
      </c>
      <c r="L486" s="76" t="s">
        <v>64</v>
      </c>
      <c r="M486" s="74" t="s">
        <v>659</v>
      </c>
      <c r="N486" s="74">
        <v>205</v>
      </c>
      <c r="O486" s="74">
        <v>1</v>
      </c>
      <c r="P486" s="74" t="s">
        <v>246</v>
      </c>
      <c r="Q486" s="13" t="s">
        <v>245</v>
      </c>
      <c r="R486" s="74">
        <v>1</v>
      </c>
      <c r="S486" t="str">
        <f t="shared" si="28"/>
        <v>Coquimbo</v>
      </c>
      <c r="T486">
        <f t="shared" si="29"/>
        <v>7.97</v>
      </c>
      <c r="U486">
        <f t="shared" si="30"/>
        <v>39.284999999999997</v>
      </c>
      <c r="V486">
        <f t="shared" si="31"/>
        <v>0.20287641593483519</v>
      </c>
    </row>
    <row r="487" spans="1:22" x14ac:dyDescent="0.25">
      <c r="A487" s="74">
        <v>22</v>
      </c>
      <c r="B487" s="74" t="s">
        <v>407</v>
      </c>
      <c r="C487" s="77">
        <v>42480</v>
      </c>
      <c r="D487" s="78">
        <v>0.40625</v>
      </c>
      <c r="E487" s="78">
        <v>0.46875</v>
      </c>
      <c r="F487" s="78" t="s">
        <v>565</v>
      </c>
      <c r="G487" s="74">
        <v>20</v>
      </c>
      <c r="H487" s="79">
        <v>8</v>
      </c>
      <c r="I487" s="74">
        <v>10</v>
      </c>
      <c r="J487" s="74">
        <v>37</v>
      </c>
      <c r="K487" s="80">
        <v>0.44236111111111115</v>
      </c>
      <c r="L487" s="76" t="s">
        <v>122</v>
      </c>
      <c r="M487" s="74" t="s">
        <v>659</v>
      </c>
      <c r="N487" s="74">
        <v>203</v>
      </c>
      <c r="O487" s="74">
        <v>1</v>
      </c>
      <c r="P487" s="74" t="s">
        <v>242</v>
      </c>
      <c r="Q487" s="13" t="s">
        <v>245</v>
      </c>
      <c r="R487" s="74">
        <v>1</v>
      </c>
      <c r="S487" t="str">
        <f t="shared" si="28"/>
        <v>Coquimbo</v>
      </c>
      <c r="T487">
        <f t="shared" si="29"/>
        <v>7.97</v>
      </c>
      <c r="U487">
        <f t="shared" si="30"/>
        <v>39.284999999999997</v>
      </c>
      <c r="V487">
        <f t="shared" si="31"/>
        <v>0.20287641593483519</v>
      </c>
    </row>
    <row r="488" spans="1:22" x14ac:dyDescent="0.25">
      <c r="A488" s="74">
        <v>22</v>
      </c>
      <c r="B488" s="74" t="s">
        <v>407</v>
      </c>
      <c r="C488" s="77">
        <v>42480</v>
      </c>
      <c r="D488" s="78">
        <v>0.40625</v>
      </c>
      <c r="E488" s="78">
        <v>0.46875</v>
      </c>
      <c r="F488" s="78" t="s">
        <v>565</v>
      </c>
      <c r="G488" s="74">
        <v>20</v>
      </c>
      <c r="H488" s="79">
        <v>9</v>
      </c>
      <c r="I488" s="74">
        <v>10</v>
      </c>
      <c r="J488" s="74">
        <v>38</v>
      </c>
      <c r="K488" s="80">
        <v>0.44305555555555554</v>
      </c>
      <c r="L488" s="76" t="s">
        <v>222</v>
      </c>
      <c r="M488" s="74" t="s">
        <v>659</v>
      </c>
      <c r="N488" s="74">
        <v>202</v>
      </c>
      <c r="O488" s="74">
        <v>1</v>
      </c>
      <c r="P488" s="74" t="s">
        <v>242</v>
      </c>
      <c r="Q488" s="13" t="s">
        <v>245</v>
      </c>
      <c r="R488" s="74">
        <v>1</v>
      </c>
      <c r="S488" t="str">
        <f t="shared" si="28"/>
        <v>Coquimbo</v>
      </c>
      <c r="T488">
        <f t="shared" si="29"/>
        <v>7.97</v>
      </c>
      <c r="U488">
        <f t="shared" si="30"/>
        <v>39.284999999999997</v>
      </c>
      <c r="V488">
        <f t="shared" si="31"/>
        <v>0.20287641593483519</v>
      </c>
    </row>
    <row r="489" spans="1:22" x14ac:dyDescent="0.25">
      <c r="A489" s="74">
        <v>22</v>
      </c>
      <c r="B489" s="74" t="s">
        <v>407</v>
      </c>
      <c r="C489" s="77">
        <v>42480</v>
      </c>
      <c r="D489" s="78">
        <v>0.40625</v>
      </c>
      <c r="E489" s="78">
        <v>0.46875</v>
      </c>
      <c r="F489" s="78" t="s">
        <v>565</v>
      </c>
      <c r="G489" s="74">
        <v>20</v>
      </c>
      <c r="H489" s="79">
        <v>10</v>
      </c>
      <c r="I489" s="74">
        <v>10</v>
      </c>
      <c r="J489" s="74">
        <v>38</v>
      </c>
      <c r="K489" s="80">
        <v>0.44305555555555554</v>
      </c>
      <c r="L489" s="76" t="s">
        <v>155</v>
      </c>
      <c r="M489" s="74" t="s">
        <v>664</v>
      </c>
      <c r="N489" s="74">
        <v>305</v>
      </c>
      <c r="O489" s="74">
        <v>1</v>
      </c>
      <c r="P489" s="74" t="s">
        <v>246</v>
      </c>
      <c r="Q489" s="13" t="s">
        <v>245</v>
      </c>
      <c r="R489" s="74">
        <v>1</v>
      </c>
      <c r="S489" t="str">
        <f t="shared" si="28"/>
        <v>Coquimbo</v>
      </c>
      <c r="T489">
        <f t="shared" si="29"/>
        <v>7.97</v>
      </c>
      <c r="U489">
        <f t="shared" si="30"/>
        <v>39.284999999999997</v>
      </c>
      <c r="V489">
        <f t="shared" si="31"/>
        <v>0.20287641593483519</v>
      </c>
    </row>
    <row r="490" spans="1:22" x14ac:dyDescent="0.25">
      <c r="A490" s="74">
        <v>22</v>
      </c>
      <c r="B490" s="74" t="s">
        <v>407</v>
      </c>
      <c r="C490" s="77">
        <v>42480</v>
      </c>
      <c r="D490" s="78">
        <v>0.40625</v>
      </c>
      <c r="E490" s="78">
        <v>0.46875</v>
      </c>
      <c r="F490" s="78" t="s">
        <v>565</v>
      </c>
      <c r="G490" s="74">
        <v>20</v>
      </c>
      <c r="H490" s="79">
        <v>11</v>
      </c>
      <c r="I490" s="74">
        <v>10</v>
      </c>
      <c r="J490" s="74">
        <v>39</v>
      </c>
      <c r="K490" s="80">
        <v>0.44375000000000003</v>
      </c>
      <c r="L490" s="76" t="s">
        <v>226</v>
      </c>
      <c r="M490" s="74" t="s">
        <v>659</v>
      </c>
      <c r="N490" s="74">
        <v>201</v>
      </c>
      <c r="O490" s="74">
        <v>1</v>
      </c>
      <c r="P490" s="74" t="s">
        <v>246</v>
      </c>
      <c r="Q490" s="13" t="s">
        <v>245</v>
      </c>
      <c r="R490" s="74">
        <v>1</v>
      </c>
      <c r="S490" t="str">
        <f t="shared" si="28"/>
        <v>Coquimbo</v>
      </c>
      <c r="T490">
        <f t="shared" si="29"/>
        <v>7.97</v>
      </c>
      <c r="U490">
        <f t="shared" si="30"/>
        <v>39.284999999999997</v>
      </c>
      <c r="V490">
        <f t="shared" si="31"/>
        <v>0.20287641593483519</v>
      </c>
    </row>
    <row r="491" spans="1:22" x14ac:dyDescent="0.25">
      <c r="A491" s="74">
        <v>22</v>
      </c>
      <c r="B491" s="74" t="s">
        <v>407</v>
      </c>
      <c r="C491" s="77">
        <v>42480</v>
      </c>
      <c r="D491" s="78">
        <v>0.40625</v>
      </c>
      <c r="E491" s="78">
        <v>0.46875</v>
      </c>
      <c r="F491" s="78" t="s">
        <v>565</v>
      </c>
      <c r="G491" s="74">
        <v>20</v>
      </c>
      <c r="H491" s="79">
        <v>12</v>
      </c>
      <c r="I491" s="74">
        <v>10</v>
      </c>
      <c r="J491" s="74">
        <v>43</v>
      </c>
      <c r="K491" s="80">
        <v>0.4465277777777778</v>
      </c>
      <c r="L491" s="76" t="s">
        <v>234</v>
      </c>
      <c r="M491" s="74" t="s">
        <v>659</v>
      </c>
      <c r="N491" s="74">
        <v>202</v>
      </c>
      <c r="O491" s="74">
        <v>1</v>
      </c>
      <c r="P491" s="74" t="s">
        <v>242</v>
      </c>
      <c r="Q491" s="13" t="s">
        <v>245</v>
      </c>
      <c r="R491" s="74">
        <v>1</v>
      </c>
      <c r="S491" t="str">
        <f t="shared" si="28"/>
        <v>Coquimbo</v>
      </c>
      <c r="T491">
        <f t="shared" si="29"/>
        <v>7.97</v>
      </c>
      <c r="U491">
        <f t="shared" si="30"/>
        <v>39.284999999999997</v>
      </c>
      <c r="V491">
        <f t="shared" si="31"/>
        <v>0.20287641593483519</v>
      </c>
    </row>
    <row r="492" spans="1:22" x14ac:dyDescent="0.25">
      <c r="A492" s="74">
        <v>22</v>
      </c>
      <c r="B492" s="74" t="s">
        <v>407</v>
      </c>
      <c r="C492" s="77">
        <v>42480</v>
      </c>
      <c r="D492" s="78">
        <v>0.40625</v>
      </c>
      <c r="E492" s="78">
        <v>0.46875</v>
      </c>
      <c r="F492" s="78" t="s">
        <v>565</v>
      </c>
      <c r="G492" s="74">
        <v>20</v>
      </c>
      <c r="H492" s="79">
        <v>13</v>
      </c>
      <c r="I492" s="74">
        <v>10</v>
      </c>
      <c r="J492" s="74">
        <v>43</v>
      </c>
      <c r="K492" s="80">
        <v>0.4465277777777778</v>
      </c>
      <c r="L492" s="76" t="s">
        <v>214</v>
      </c>
      <c r="M492" s="74" t="s">
        <v>659</v>
      </c>
      <c r="N492" s="74">
        <v>201</v>
      </c>
      <c r="O492" s="74">
        <v>1</v>
      </c>
      <c r="P492" s="74" t="s">
        <v>246</v>
      </c>
      <c r="Q492" s="13" t="s">
        <v>245</v>
      </c>
      <c r="R492" s="74">
        <v>1</v>
      </c>
      <c r="S492" t="str">
        <f t="shared" si="28"/>
        <v>Coquimbo</v>
      </c>
      <c r="T492">
        <f t="shared" si="29"/>
        <v>7.97</v>
      </c>
      <c r="U492">
        <f t="shared" si="30"/>
        <v>39.284999999999997</v>
      </c>
      <c r="V492">
        <f t="shared" si="31"/>
        <v>0.20287641593483519</v>
      </c>
    </row>
    <row r="493" spans="1:22" x14ac:dyDescent="0.25">
      <c r="A493" s="74">
        <v>22</v>
      </c>
      <c r="B493" s="74" t="s">
        <v>407</v>
      </c>
      <c r="C493" s="77">
        <v>42480</v>
      </c>
      <c r="D493" s="78">
        <v>0.40625</v>
      </c>
      <c r="E493" s="78">
        <v>0.46875</v>
      </c>
      <c r="F493" s="78" t="s">
        <v>565</v>
      </c>
      <c r="G493" s="74">
        <v>20</v>
      </c>
      <c r="H493" s="79">
        <v>14</v>
      </c>
      <c r="I493" s="74">
        <v>10</v>
      </c>
      <c r="J493" s="74">
        <v>43</v>
      </c>
      <c r="K493" s="80">
        <v>0.4465277777777778</v>
      </c>
      <c r="L493" s="76" t="s">
        <v>37</v>
      </c>
      <c r="M493" s="74" t="s">
        <v>659</v>
      </c>
      <c r="N493" s="74">
        <v>202</v>
      </c>
      <c r="O493" s="74">
        <v>1</v>
      </c>
      <c r="P493" s="74" t="s">
        <v>242</v>
      </c>
      <c r="Q493" s="13" t="s">
        <v>245</v>
      </c>
      <c r="R493" s="74">
        <v>1</v>
      </c>
      <c r="S493" t="str">
        <f t="shared" si="28"/>
        <v>Coquimbo</v>
      </c>
      <c r="T493">
        <f t="shared" si="29"/>
        <v>7.97</v>
      </c>
      <c r="U493">
        <f t="shared" si="30"/>
        <v>39.284999999999997</v>
      </c>
      <c r="V493">
        <f t="shared" si="31"/>
        <v>0.20287641593483519</v>
      </c>
    </row>
    <row r="494" spans="1:22" x14ac:dyDescent="0.25">
      <c r="A494" s="74">
        <v>22</v>
      </c>
      <c r="B494" s="74" t="s">
        <v>407</v>
      </c>
      <c r="C494" s="77">
        <v>42480</v>
      </c>
      <c r="D494" s="78">
        <v>0.40625</v>
      </c>
      <c r="E494" s="78">
        <v>0.46875</v>
      </c>
      <c r="F494" s="78" t="s">
        <v>565</v>
      </c>
      <c r="G494" s="74">
        <v>20</v>
      </c>
      <c r="H494" s="79">
        <v>15</v>
      </c>
      <c r="I494" s="74">
        <v>10</v>
      </c>
      <c r="J494" s="74">
        <v>45</v>
      </c>
      <c r="K494" s="80">
        <v>0.44791666666666669</v>
      </c>
      <c r="L494" s="76" t="s">
        <v>23</v>
      </c>
      <c r="M494" s="74" t="s">
        <v>659</v>
      </c>
      <c r="N494" s="74">
        <v>205</v>
      </c>
      <c r="O494" s="74">
        <v>1</v>
      </c>
      <c r="P494" s="74" t="s">
        <v>246</v>
      </c>
      <c r="Q494" s="13" t="s">
        <v>245</v>
      </c>
      <c r="R494" s="74">
        <v>1</v>
      </c>
      <c r="S494" t="str">
        <f t="shared" si="28"/>
        <v>Coquimbo</v>
      </c>
      <c r="T494">
        <f t="shared" si="29"/>
        <v>7.97</v>
      </c>
      <c r="U494">
        <f t="shared" si="30"/>
        <v>39.284999999999997</v>
      </c>
      <c r="V494">
        <f t="shared" si="31"/>
        <v>0.20287641593483519</v>
      </c>
    </row>
    <row r="495" spans="1:22" x14ac:dyDescent="0.25">
      <c r="A495" s="74">
        <v>22</v>
      </c>
      <c r="B495" s="74" t="s">
        <v>407</v>
      </c>
      <c r="C495" s="77">
        <v>42480</v>
      </c>
      <c r="D495" s="78">
        <v>0.40625</v>
      </c>
      <c r="E495" s="78">
        <v>0.46875</v>
      </c>
      <c r="F495" s="78" t="s">
        <v>565</v>
      </c>
      <c r="G495" s="74">
        <v>20</v>
      </c>
      <c r="H495" s="79">
        <v>16</v>
      </c>
      <c r="I495" s="74">
        <v>10</v>
      </c>
      <c r="J495" s="74">
        <v>47</v>
      </c>
      <c r="K495" s="80">
        <v>0.44930555555555557</v>
      </c>
      <c r="L495" s="76" t="s">
        <v>84</v>
      </c>
      <c r="M495" s="74" t="s">
        <v>659</v>
      </c>
      <c r="N495" s="74">
        <v>202</v>
      </c>
      <c r="O495" s="74">
        <v>1</v>
      </c>
      <c r="P495" s="74" t="s">
        <v>242</v>
      </c>
      <c r="Q495" s="13" t="s">
        <v>245</v>
      </c>
      <c r="R495" s="74">
        <v>1</v>
      </c>
      <c r="S495" t="str">
        <f t="shared" si="28"/>
        <v>Coquimbo</v>
      </c>
      <c r="T495">
        <f t="shared" si="29"/>
        <v>7.97</v>
      </c>
      <c r="U495">
        <f t="shared" si="30"/>
        <v>39.284999999999997</v>
      </c>
      <c r="V495">
        <f t="shared" si="31"/>
        <v>0.20287641593483519</v>
      </c>
    </row>
    <row r="496" spans="1:22" x14ac:dyDescent="0.25">
      <c r="A496" s="74">
        <v>22</v>
      </c>
      <c r="B496" s="74" t="s">
        <v>407</v>
      </c>
      <c r="C496" s="77">
        <v>42480</v>
      </c>
      <c r="D496" s="78">
        <v>0.40625</v>
      </c>
      <c r="E496" s="78">
        <v>0.46875</v>
      </c>
      <c r="F496" s="78" t="s">
        <v>565</v>
      </c>
      <c r="G496" s="74">
        <v>20</v>
      </c>
      <c r="H496" s="79">
        <v>17</v>
      </c>
      <c r="I496" s="74">
        <v>10</v>
      </c>
      <c r="J496" s="74">
        <v>49</v>
      </c>
      <c r="K496" s="80">
        <v>0.45069444444444445</v>
      </c>
      <c r="L496" s="76" t="s">
        <v>215</v>
      </c>
      <c r="M496" s="74" t="s">
        <v>664</v>
      </c>
      <c r="N496" s="74">
        <v>301</v>
      </c>
      <c r="O496" s="74">
        <v>1</v>
      </c>
      <c r="P496" s="74" t="s">
        <v>246</v>
      </c>
      <c r="Q496" s="13" t="s">
        <v>245</v>
      </c>
      <c r="R496" s="74">
        <v>1</v>
      </c>
      <c r="S496" t="str">
        <f t="shared" si="28"/>
        <v>Coquimbo</v>
      </c>
      <c r="T496">
        <f t="shared" si="29"/>
        <v>7.97</v>
      </c>
      <c r="U496">
        <f t="shared" si="30"/>
        <v>39.284999999999997</v>
      </c>
      <c r="V496">
        <f t="shared" si="31"/>
        <v>0.20287641593483519</v>
      </c>
    </row>
    <row r="497" spans="1:22" x14ac:dyDescent="0.25">
      <c r="A497" s="74">
        <v>22</v>
      </c>
      <c r="B497" s="74" t="s">
        <v>407</v>
      </c>
      <c r="C497" s="77">
        <v>42480</v>
      </c>
      <c r="D497" s="78">
        <v>0.40625</v>
      </c>
      <c r="E497" s="78">
        <v>0.46875</v>
      </c>
      <c r="F497" s="78" t="s">
        <v>565</v>
      </c>
      <c r="G497" s="74">
        <v>20</v>
      </c>
      <c r="H497" s="79">
        <v>18</v>
      </c>
      <c r="I497" s="74">
        <v>10</v>
      </c>
      <c r="J497" s="74">
        <v>50</v>
      </c>
      <c r="K497" s="80">
        <v>0.4513888888888889</v>
      </c>
      <c r="L497" s="76" t="s">
        <v>68</v>
      </c>
      <c r="M497" s="74" t="s">
        <v>664</v>
      </c>
      <c r="N497" s="74">
        <v>305</v>
      </c>
      <c r="O497" s="74">
        <v>1</v>
      </c>
      <c r="P497" s="74" t="s">
        <v>246</v>
      </c>
      <c r="Q497" s="13" t="s">
        <v>245</v>
      </c>
      <c r="R497" s="74">
        <v>1</v>
      </c>
      <c r="S497" t="str">
        <f t="shared" si="28"/>
        <v>Coquimbo</v>
      </c>
      <c r="T497">
        <f t="shared" si="29"/>
        <v>7.97</v>
      </c>
      <c r="U497">
        <f t="shared" si="30"/>
        <v>39.284999999999997</v>
      </c>
      <c r="V497">
        <f t="shared" si="31"/>
        <v>0.20287641593483519</v>
      </c>
    </row>
    <row r="498" spans="1:22" x14ac:dyDescent="0.25">
      <c r="A498" s="74">
        <v>22</v>
      </c>
      <c r="B498" s="74" t="s">
        <v>407</v>
      </c>
      <c r="C498" s="77">
        <v>42480</v>
      </c>
      <c r="D498" s="78">
        <v>0.40625</v>
      </c>
      <c r="E498" s="78">
        <v>0.46875</v>
      </c>
      <c r="F498" s="78" t="s">
        <v>565</v>
      </c>
      <c r="G498" s="74">
        <v>20</v>
      </c>
      <c r="H498" s="79">
        <v>19</v>
      </c>
      <c r="I498" s="74">
        <v>10</v>
      </c>
      <c r="J498" s="74">
        <v>53</v>
      </c>
      <c r="K498" s="80">
        <v>0.45347222222222222</v>
      </c>
      <c r="L498" s="76" t="s">
        <v>157</v>
      </c>
      <c r="M498" s="74" t="s">
        <v>659</v>
      </c>
      <c r="N498" s="74">
        <v>205</v>
      </c>
      <c r="O498" s="74">
        <v>1</v>
      </c>
      <c r="P498" s="74" t="s">
        <v>246</v>
      </c>
      <c r="Q498" s="13" t="s">
        <v>245</v>
      </c>
      <c r="R498" s="74">
        <v>1</v>
      </c>
      <c r="S498" t="str">
        <f t="shared" si="28"/>
        <v>Coquimbo</v>
      </c>
      <c r="T498">
        <f t="shared" si="29"/>
        <v>7.97</v>
      </c>
      <c r="U498">
        <f t="shared" si="30"/>
        <v>39.284999999999997</v>
      </c>
      <c r="V498">
        <f t="shared" si="31"/>
        <v>0.20287641593483519</v>
      </c>
    </row>
    <row r="499" spans="1:22" x14ac:dyDescent="0.25">
      <c r="A499" s="74">
        <v>22</v>
      </c>
      <c r="B499" s="74" t="s">
        <v>407</v>
      </c>
      <c r="C499" s="77">
        <v>42480</v>
      </c>
      <c r="D499" s="78">
        <v>0.40625</v>
      </c>
      <c r="E499" s="78">
        <v>0.46875</v>
      </c>
      <c r="F499" s="78" t="s">
        <v>565</v>
      </c>
      <c r="G499" s="74">
        <v>20</v>
      </c>
      <c r="H499" s="79">
        <v>20</v>
      </c>
      <c r="I499" s="74">
        <v>10</v>
      </c>
      <c r="J499" s="74">
        <v>54</v>
      </c>
      <c r="K499" s="80">
        <v>0.45416666666666666</v>
      </c>
      <c r="L499" s="76" t="s">
        <v>57</v>
      </c>
      <c r="M499" s="74" t="s">
        <v>659</v>
      </c>
      <c r="N499" s="74">
        <v>201</v>
      </c>
      <c r="O499" s="74">
        <v>1</v>
      </c>
      <c r="P499" s="74" t="s">
        <v>246</v>
      </c>
      <c r="Q499" s="13" t="s">
        <v>245</v>
      </c>
      <c r="R499" s="74">
        <v>1</v>
      </c>
      <c r="S499" t="str">
        <f t="shared" si="28"/>
        <v>Coquimbo</v>
      </c>
      <c r="T499">
        <f t="shared" si="29"/>
        <v>7.97</v>
      </c>
      <c r="U499">
        <f t="shared" si="30"/>
        <v>39.284999999999997</v>
      </c>
      <c r="V499">
        <f t="shared" si="31"/>
        <v>0.20287641593483519</v>
      </c>
    </row>
    <row r="500" spans="1:22" x14ac:dyDescent="0.25">
      <c r="A500" s="74">
        <v>22</v>
      </c>
      <c r="B500" s="74" t="s">
        <v>407</v>
      </c>
      <c r="C500" s="77">
        <v>42480</v>
      </c>
      <c r="D500" s="78">
        <v>0.40625</v>
      </c>
      <c r="E500" s="78">
        <v>0.46875</v>
      </c>
      <c r="F500" s="78" t="s">
        <v>565</v>
      </c>
      <c r="G500" s="74">
        <v>20</v>
      </c>
      <c r="H500" s="79">
        <v>21</v>
      </c>
      <c r="I500" s="74">
        <v>10</v>
      </c>
      <c r="J500" s="74">
        <v>55</v>
      </c>
      <c r="K500" s="80">
        <v>0.4548611111111111</v>
      </c>
      <c r="L500" s="76" t="s">
        <v>125</v>
      </c>
      <c r="M500" s="74" t="s">
        <v>659</v>
      </c>
      <c r="N500" s="74">
        <v>203</v>
      </c>
      <c r="O500" s="74">
        <v>1</v>
      </c>
      <c r="P500" s="74" t="s">
        <v>242</v>
      </c>
      <c r="Q500" s="13" t="s">
        <v>245</v>
      </c>
      <c r="R500" s="74">
        <v>1</v>
      </c>
      <c r="S500" t="str">
        <f t="shared" si="28"/>
        <v>Coquimbo</v>
      </c>
      <c r="T500">
        <f t="shared" si="29"/>
        <v>7.97</v>
      </c>
      <c r="U500">
        <f t="shared" si="30"/>
        <v>39.284999999999997</v>
      </c>
      <c r="V500">
        <f t="shared" si="31"/>
        <v>0.20287641593483519</v>
      </c>
    </row>
    <row r="501" spans="1:22" x14ac:dyDescent="0.25">
      <c r="A501" s="74">
        <v>22</v>
      </c>
      <c r="B501" s="74" t="s">
        <v>407</v>
      </c>
      <c r="C501" s="77">
        <v>42480</v>
      </c>
      <c r="D501" s="78">
        <v>0.40625</v>
      </c>
      <c r="E501" s="78">
        <v>0.46875</v>
      </c>
      <c r="F501" s="78" t="s">
        <v>565</v>
      </c>
      <c r="G501" s="74">
        <v>20</v>
      </c>
      <c r="H501" s="79">
        <v>22</v>
      </c>
      <c r="I501" s="74">
        <v>10</v>
      </c>
      <c r="J501" s="74">
        <v>57</v>
      </c>
      <c r="K501" s="80">
        <v>0.45624999999999999</v>
      </c>
      <c r="L501" s="76" t="s">
        <v>93</v>
      </c>
      <c r="M501" s="74" t="s">
        <v>659</v>
      </c>
      <c r="N501" s="74" t="s">
        <v>243</v>
      </c>
      <c r="O501" s="74">
        <v>1</v>
      </c>
      <c r="P501" s="74" t="s">
        <v>242</v>
      </c>
      <c r="Q501" s="13" t="s">
        <v>245</v>
      </c>
      <c r="R501" s="74">
        <v>1</v>
      </c>
      <c r="S501" t="str">
        <f t="shared" si="28"/>
        <v>Coquimbo</v>
      </c>
      <c r="T501">
        <f t="shared" si="29"/>
        <v>7.97</v>
      </c>
      <c r="U501">
        <f t="shared" si="30"/>
        <v>39.284999999999997</v>
      </c>
      <c r="V501">
        <f t="shared" si="31"/>
        <v>0.20287641593483519</v>
      </c>
    </row>
    <row r="502" spans="1:22" x14ac:dyDescent="0.25">
      <c r="A502" s="74">
        <v>22</v>
      </c>
      <c r="B502" s="74" t="s">
        <v>407</v>
      </c>
      <c r="C502" s="77">
        <v>42480</v>
      </c>
      <c r="D502" s="78">
        <v>0.40625</v>
      </c>
      <c r="E502" s="78">
        <v>0.46875</v>
      </c>
      <c r="F502" s="78" t="s">
        <v>565</v>
      </c>
      <c r="G502" s="74">
        <v>20</v>
      </c>
      <c r="H502" s="79">
        <v>23</v>
      </c>
      <c r="I502" s="74">
        <v>10</v>
      </c>
      <c r="J502" s="74">
        <v>58</v>
      </c>
      <c r="K502" s="80">
        <v>0.45694444444444443</v>
      </c>
      <c r="L502" s="76" t="s">
        <v>80</v>
      </c>
      <c r="M502" s="74" t="s">
        <v>659</v>
      </c>
      <c r="N502" s="74">
        <v>205</v>
      </c>
      <c r="O502" s="74">
        <v>1</v>
      </c>
      <c r="P502" s="74" t="s">
        <v>246</v>
      </c>
      <c r="Q502" s="13" t="s">
        <v>245</v>
      </c>
      <c r="R502" s="74">
        <v>1</v>
      </c>
      <c r="S502" t="str">
        <f t="shared" si="28"/>
        <v>Coquimbo</v>
      </c>
      <c r="T502">
        <f t="shared" si="29"/>
        <v>7.97</v>
      </c>
      <c r="U502">
        <f t="shared" si="30"/>
        <v>39.284999999999997</v>
      </c>
      <c r="V502">
        <f t="shared" si="31"/>
        <v>0.20287641593483519</v>
      </c>
    </row>
    <row r="503" spans="1:22" x14ac:dyDescent="0.25">
      <c r="A503" s="74">
        <v>22</v>
      </c>
      <c r="B503" s="74" t="s">
        <v>407</v>
      </c>
      <c r="C503" s="77">
        <v>42480</v>
      </c>
      <c r="D503" s="78">
        <v>0.40625</v>
      </c>
      <c r="E503" s="78">
        <v>0.46875</v>
      </c>
      <c r="F503" s="78" t="s">
        <v>565</v>
      </c>
      <c r="G503" s="74">
        <v>20</v>
      </c>
      <c r="H503" s="79">
        <v>24</v>
      </c>
      <c r="I503" s="74">
        <v>10</v>
      </c>
      <c r="J503" s="74">
        <v>58</v>
      </c>
      <c r="K503" s="80">
        <v>0.45694444444444443</v>
      </c>
      <c r="L503" s="76" t="s">
        <v>217</v>
      </c>
      <c r="M503" s="74" t="s">
        <v>659</v>
      </c>
      <c r="N503" s="74">
        <v>202</v>
      </c>
      <c r="O503" s="74">
        <v>1</v>
      </c>
      <c r="P503" s="74" t="s">
        <v>242</v>
      </c>
      <c r="Q503" s="13" t="s">
        <v>245</v>
      </c>
      <c r="R503" s="74">
        <v>1</v>
      </c>
      <c r="S503" t="str">
        <f t="shared" si="28"/>
        <v>Coquimbo</v>
      </c>
      <c r="T503">
        <f t="shared" si="29"/>
        <v>7.97</v>
      </c>
      <c r="U503">
        <f t="shared" si="30"/>
        <v>39.284999999999997</v>
      </c>
      <c r="V503">
        <f t="shared" si="31"/>
        <v>0.20287641593483519</v>
      </c>
    </row>
    <row r="504" spans="1:22" x14ac:dyDescent="0.25">
      <c r="A504" s="74">
        <v>22</v>
      </c>
      <c r="B504" s="74" t="s">
        <v>407</v>
      </c>
      <c r="C504" s="77">
        <v>42480</v>
      </c>
      <c r="D504" s="78">
        <v>0.40625</v>
      </c>
      <c r="E504" s="78">
        <v>0.46875</v>
      </c>
      <c r="F504" s="78" t="s">
        <v>565</v>
      </c>
      <c r="G504" s="74">
        <v>20</v>
      </c>
      <c r="H504" s="79">
        <v>25</v>
      </c>
      <c r="I504" s="74">
        <v>10</v>
      </c>
      <c r="J504" s="74">
        <v>58</v>
      </c>
      <c r="K504" s="80">
        <v>0.45694444444444443</v>
      </c>
      <c r="L504" s="76" t="s">
        <v>94</v>
      </c>
      <c r="M504" s="74" t="s">
        <v>659</v>
      </c>
      <c r="N504" s="74">
        <v>202</v>
      </c>
      <c r="O504" s="74">
        <v>1</v>
      </c>
      <c r="P504" s="74" t="s">
        <v>242</v>
      </c>
      <c r="Q504" s="13" t="s">
        <v>245</v>
      </c>
      <c r="R504" s="74">
        <v>1</v>
      </c>
      <c r="S504" t="str">
        <f t="shared" si="28"/>
        <v>Coquimbo</v>
      </c>
      <c r="T504">
        <f t="shared" si="29"/>
        <v>7.97</v>
      </c>
      <c r="U504">
        <f t="shared" si="30"/>
        <v>39.284999999999997</v>
      </c>
      <c r="V504">
        <f t="shared" si="31"/>
        <v>0.20287641593483519</v>
      </c>
    </row>
    <row r="505" spans="1:22" x14ac:dyDescent="0.25">
      <c r="A505" s="74">
        <v>22</v>
      </c>
      <c r="B505" s="74" t="s">
        <v>407</v>
      </c>
      <c r="C505" s="77">
        <v>42480</v>
      </c>
      <c r="D505" s="78">
        <v>0.40625</v>
      </c>
      <c r="E505" s="78">
        <v>0.46875</v>
      </c>
      <c r="F505" s="78" t="s">
        <v>565</v>
      </c>
      <c r="G505" s="74">
        <v>20</v>
      </c>
      <c r="H505" s="79">
        <v>26</v>
      </c>
      <c r="I505" s="74">
        <v>11</v>
      </c>
      <c r="J505" s="74">
        <v>1</v>
      </c>
      <c r="K505" s="80">
        <v>0.45902777777777781</v>
      </c>
      <c r="L505" s="76" t="s">
        <v>75</v>
      </c>
      <c r="M505" s="74" t="s">
        <v>659</v>
      </c>
      <c r="N505" s="74">
        <v>203</v>
      </c>
      <c r="O505" s="74">
        <v>1</v>
      </c>
      <c r="P505" s="74" t="s">
        <v>242</v>
      </c>
      <c r="Q505" s="13" t="s">
        <v>245</v>
      </c>
      <c r="R505" s="74">
        <v>1</v>
      </c>
      <c r="S505" t="str">
        <f t="shared" si="28"/>
        <v>Coquimbo</v>
      </c>
      <c r="T505">
        <f t="shared" si="29"/>
        <v>7.97</v>
      </c>
      <c r="U505">
        <f t="shared" si="30"/>
        <v>39.284999999999997</v>
      </c>
      <c r="V505">
        <f t="shared" si="31"/>
        <v>0.20287641593483519</v>
      </c>
    </row>
    <row r="506" spans="1:22" x14ac:dyDescent="0.25">
      <c r="A506" s="74">
        <v>22</v>
      </c>
      <c r="B506" s="74" t="s">
        <v>407</v>
      </c>
      <c r="C506" s="77">
        <v>42480</v>
      </c>
      <c r="D506" s="78">
        <v>0.40625</v>
      </c>
      <c r="E506" s="78">
        <v>0.46875</v>
      </c>
      <c r="F506" s="78" t="s">
        <v>565</v>
      </c>
      <c r="G506" s="74">
        <v>20</v>
      </c>
      <c r="H506" s="79">
        <v>27</v>
      </c>
      <c r="I506" s="74">
        <v>11</v>
      </c>
      <c r="J506" s="74">
        <v>1</v>
      </c>
      <c r="K506" s="80">
        <v>0.45902777777777781</v>
      </c>
      <c r="L506" s="76" t="s">
        <v>73</v>
      </c>
      <c r="M506" s="74" t="s">
        <v>664</v>
      </c>
      <c r="N506" s="74">
        <v>305</v>
      </c>
      <c r="O506" s="74">
        <v>1</v>
      </c>
      <c r="P506" s="74" t="s">
        <v>246</v>
      </c>
      <c r="Q506" s="13" t="s">
        <v>245</v>
      </c>
      <c r="R506" s="74">
        <v>1</v>
      </c>
      <c r="S506" t="str">
        <f t="shared" si="28"/>
        <v>Coquimbo</v>
      </c>
      <c r="T506">
        <f t="shared" si="29"/>
        <v>7.97</v>
      </c>
      <c r="U506">
        <f t="shared" si="30"/>
        <v>39.284999999999997</v>
      </c>
      <c r="V506">
        <f t="shared" si="31"/>
        <v>0.20287641593483519</v>
      </c>
    </row>
    <row r="507" spans="1:22" x14ac:dyDescent="0.25">
      <c r="A507" s="74">
        <v>22</v>
      </c>
      <c r="B507" s="74" t="s">
        <v>407</v>
      </c>
      <c r="C507" s="77">
        <v>42480</v>
      </c>
      <c r="D507" s="78">
        <v>0.40625</v>
      </c>
      <c r="E507" s="78">
        <v>0.46875</v>
      </c>
      <c r="F507" s="78" t="s">
        <v>565</v>
      </c>
      <c r="G507" s="74">
        <v>20</v>
      </c>
      <c r="H507" s="79">
        <v>28</v>
      </c>
      <c r="I507" s="74">
        <v>11</v>
      </c>
      <c r="J507" s="74">
        <v>1</v>
      </c>
      <c r="K507" s="80">
        <v>0.45902777777777781</v>
      </c>
      <c r="L507" s="76" t="s">
        <v>65</v>
      </c>
      <c r="M507" s="74" t="s">
        <v>659</v>
      </c>
      <c r="N507" s="74">
        <v>202</v>
      </c>
      <c r="O507" s="74">
        <v>1</v>
      </c>
      <c r="P507" s="74" t="s">
        <v>242</v>
      </c>
      <c r="Q507" s="13" t="s">
        <v>245</v>
      </c>
      <c r="R507" s="74">
        <v>1</v>
      </c>
      <c r="S507" t="str">
        <f t="shared" si="28"/>
        <v>Coquimbo</v>
      </c>
      <c r="T507">
        <f t="shared" si="29"/>
        <v>7.97</v>
      </c>
      <c r="U507">
        <f t="shared" si="30"/>
        <v>39.284999999999997</v>
      </c>
      <c r="V507">
        <f t="shared" si="31"/>
        <v>0.20287641593483519</v>
      </c>
    </row>
    <row r="508" spans="1:22" x14ac:dyDescent="0.25">
      <c r="A508" s="74">
        <v>22</v>
      </c>
      <c r="B508" s="74" t="s">
        <v>407</v>
      </c>
      <c r="C508" s="77">
        <v>42480</v>
      </c>
      <c r="D508" s="78">
        <v>0.40625</v>
      </c>
      <c r="E508" s="78">
        <v>0.46875</v>
      </c>
      <c r="F508" s="78" t="s">
        <v>565</v>
      </c>
      <c r="G508" s="74">
        <v>20</v>
      </c>
      <c r="H508" s="79">
        <v>29</v>
      </c>
      <c r="I508" s="74">
        <v>11</v>
      </c>
      <c r="J508" s="74">
        <v>3</v>
      </c>
      <c r="K508" s="80">
        <v>0.4604166666666667</v>
      </c>
      <c r="L508" s="76" t="s">
        <v>134</v>
      </c>
      <c r="M508" s="74" t="s">
        <v>664</v>
      </c>
      <c r="N508" s="74">
        <v>301</v>
      </c>
      <c r="O508" s="74">
        <v>1</v>
      </c>
      <c r="P508" s="74" t="s">
        <v>246</v>
      </c>
      <c r="Q508" s="13" t="s">
        <v>245</v>
      </c>
      <c r="R508" s="74">
        <v>1</v>
      </c>
      <c r="S508" t="str">
        <f t="shared" si="28"/>
        <v>Coquimbo</v>
      </c>
      <c r="T508">
        <f t="shared" si="29"/>
        <v>7.97</v>
      </c>
      <c r="U508">
        <f t="shared" si="30"/>
        <v>39.284999999999997</v>
      </c>
      <c r="V508">
        <f t="shared" si="31"/>
        <v>0.20287641593483519</v>
      </c>
    </row>
    <row r="509" spans="1:22" x14ac:dyDescent="0.25">
      <c r="A509" s="74">
        <v>22</v>
      </c>
      <c r="B509" s="74" t="s">
        <v>407</v>
      </c>
      <c r="C509" s="77">
        <v>42480</v>
      </c>
      <c r="D509" s="78">
        <v>0.40625</v>
      </c>
      <c r="E509" s="78">
        <v>0.46875</v>
      </c>
      <c r="F509" s="78" t="s">
        <v>565</v>
      </c>
      <c r="G509" s="74">
        <v>20</v>
      </c>
      <c r="H509" s="79">
        <v>30</v>
      </c>
      <c r="I509" s="74">
        <v>11</v>
      </c>
      <c r="J509" s="74">
        <v>6</v>
      </c>
      <c r="K509" s="80">
        <v>0.46249999999999997</v>
      </c>
      <c r="L509" s="76" t="s">
        <v>162</v>
      </c>
      <c r="M509" s="74" t="s">
        <v>659</v>
      </c>
      <c r="N509" s="74">
        <v>205</v>
      </c>
      <c r="O509" s="74">
        <v>1</v>
      </c>
      <c r="P509" s="74" t="s">
        <v>246</v>
      </c>
      <c r="Q509" s="13" t="s">
        <v>245</v>
      </c>
      <c r="R509" s="74">
        <v>1</v>
      </c>
      <c r="S509" t="str">
        <f t="shared" si="28"/>
        <v>Coquimbo</v>
      </c>
      <c r="T509">
        <f t="shared" si="29"/>
        <v>7.97</v>
      </c>
      <c r="U509">
        <f t="shared" si="30"/>
        <v>39.284999999999997</v>
      </c>
      <c r="V509">
        <f t="shared" si="31"/>
        <v>0.20287641593483519</v>
      </c>
    </row>
    <row r="510" spans="1:22" x14ac:dyDescent="0.25">
      <c r="A510" s="74">
        <v>22</v>
      </c>
      <c r="B510" s="74" t="s">
        <v>407</v>
      </c>
      <c r="C510" s="77">
        <v>42480</v>
      </c>
      <c r="D510" s="78">
        <v>0.40625</v>
      </c>
      <c r="E510" s="78">
        <v>0.46875</v>
      </c>
      <c r="F510" s="78" t="s">
        <v>565</v>
      </c>
      <c r="G510" s="74">
        <v>21</v>
      </c>
      <c r="H510" s="79">
        <v>1</v>
      </c>
      <c r="I510" s="74">
        <v>11</v>
      </c>
      <c r="J510" s="74">
        <v>10</v>
      </c>
      <c r="K510" s="80">
        <v>0.46527777777777773</v>
      </c>
      <c r="L510" s="76" t="s">
        <v>44</v>
      </c>
      <c r="M510" s="74" t="s">
        <v>659</v>
      </c>
      <c r="N510" s="74">
        <v>201</v>
      </c>
      <c r="O510" s="74">
        <v>1</v>
      </c>
      <c r="P510" s="74" t="s">
        <v>246</v>
      </c>
      <c r="Q510" s="13" t="s">
        <v>245</v>
      </c>
      <c r="R510" s="74">
        <v>1</v>
      </c>
      <c r="S510" t="str">
        <f t="shared" si="28"/>
        <v>Coquimbo</v>
      </c>
      <c r="T510">
        <f t="shared" si="29"/>
        <v>7.97</v>
      </c>
      <c r="U510">
        <f t="shared" si="30"/>
        <v>39.284999999999997</v>
      </c>
      <c r="V510">
        <f t="shared" si="31"/>
        <v>0.20287641593483519</v>
      </c>
    </row>
    <row r="511" spans="1:22" x14ac:dyDescent="0.25">
      <c r="A511" s="74">
        <v>22</v>
      </c>
      <c r="B511" s="74" t="s">
        <v>407</v>
      </c>
      <c r="C511" s="77">
        <v>42480</v>
      </c>
      <c r="D511" s="78">
        <v>0.40625</v>
      </c>
      <c r="E511" s="78">
        <v>0.46875</v>
      </c>
      <c r="F511" s="78" t="s">
        <v>565</v>
      </c>
      <c r="G511" s="74">
        <v>21</v>
      </c>
      <c r="H511" s="79">
        <v>2</v>
      </c>
      <c r="I511" s="74">
        <v>11</v>
      </c>
      <c r="J511" s="74">
        <v>10</v>
      </c>
      <c r="K511" s="80">
        <v>0.46527777777777773</v>
      </c>
      <c r="L511" s="76" t="s">
        <v>151</v>
      </c>
      <c r="M511" s="74" t="s">
        <v>659</v>
      </c>
      <c r="N511" s="74">
        <v>202</v>
      </c>
      <c r="O511" s="74">
        <v>1</v>
      </c>
      <c r="P511" s="74" t="s">
        <v>242</v>
      </c>
      <c r="Q511" s="13" t="s">
        <v>245</v>
      </c>
      <c r="R511" s="74">
        <v>1</v>
      </c>
      <c r="S511" t="str">
        <f t="shared" si="28"/>
        <v>Coquimbo</v>
      </c>
      <c r="T511">
        <f t="shared" si="29"/>
        <v>7.97</v>
      </c>
      <c r="U511">
        <f t="shared" si="30"/>
        <v>39.284999999999997</v>
      </c>
      <c r="V511">
        <f t="shared" si="31"/>
        <v>0.20287641593483519</v>
      </c>
    </row>
    <row r="512" spans="1:22" x14ac:dyDescent="0.25">
      <c r="A512" s="74">
        <v>22</v>
      </c>
      <c r="B512" s="74" t="s">
        <v>407</v>
      </c>
      <c r="C512" s="77">
        <v>42480</v>
      </c>
      <c r="D512" s="78">
        <v>0.40625</v>
      </c>
      <c r="E512" s="78">
        <v>0.46875</v>
      </c>
      <c r="F512" s="78" t="s">
        <v>565</v>
      </c>
      <c r="G512" s="74">
        <v>21</v>
      </c>
      <c r="H512" s="79">
        <v>3</v>
      </c>
      <c r="I512" s="74">
        <v>11</v>
      </c>
      <c r="J512" s="74">
        <v>13</v>
      </c>
      <c r="K512" s="80">
        <v>0.46736111111111112</v>
      </c>
      <c r="L512" s="76" t="s">
        <v>124</v>
      </c>
      <c r="M512" s="74" t="s">
        <v>659</v>
      </c>
      <c r="N512" s="74">
        <v>202</v>
      </c>
      <c r="O512" s="74">
        <v>1</v>
      </c>
      <c r="P512" s="74" t="s">
        <v>242</v>
      </c>
      <c r="Q512" s="13" t="s">
        <v>245</v>
      </c>
      <c r="R512" s="74">
        <v>1</v>
      </c>
      <c r="S512" t="str">
        <f t="shared" si="28"/>
        <v>Coquimbo</v>
      </c>
      <c r="T512">
        <f t="shared" si="29"/>
        <v>7.97</v>
      </c>
      <c r="U512">
        <f t="shared" si="30"/>
        <v>39.284999999999997</v>
      </c>
      <c r="V512">
        <f t="shared" si="31"/>
        <v>0.20287641593483519</v>
      </c>
    </row>
    <row r="513" spans="1:22" x14ac:dyDescent="0.25">
      <c r="A513" s="74">
        <v>22</v>
      </c>
      <c r="B513" s="74" t="s">
        <v>407</v>
      </c>
      <c r="C513" s="77">
        <v>42480</v>
      </c>
      <c r="D513" s="78">
        <v>0.40625</v>
      </c>
      <c r="E513" s="78">
        <v>0.46875</v>
      </c>
      <c r="F513" s="78" t="s">
        <v>565</v>
      </c>
      <c r="G513" s="74">
        <v>21</v>
      </c>
      <c r="H513" s="79">
        <v>4</v>
      </c>
      <c r="I513" s="74">
        <v>11</v>
      </c>
      <c r="J513" s="74">
        <v>15</v>
      </c>
      <c r="K513" s="80">
        <v>0.46875</v>
      </c>
      <c r="L513" s="76" t="s">
        <v>227</v>
      </c>
      <c r="M513" s="74" t="s">
        <v>659</v>
      </c>
      <c r="N513" s="74">
        <v>201</v>
      </c>
      <c r="O513" s="74">
        <v>1</v>
      </c>
      <c r="P513" s="74" t="s">
        <v>246</v>
      </c>
      <c r="Q513" s="13" t="s">
        <v>245</v>
      </c>
      <c r="R513" s="74">
        <v>1</v>
      </c>
      <c r="S513" t="str">
        <f t="shared" si="28"/>
        <v>Coquimbo</v>
      </c>
      <c r="T513">
        <f t="shared" si="29"/>
        <v>7.97</v>
      </c>
      <c r="U513">
        <f t="shared" si="30"/>
        <v>39.284999999999997</v>
      </c>
      <c r="V513">
        <f t="shared" si="31"/>
        <v>0.20287641593483519</v>
      </c>
    </row>
    <row r="514" spans="1:22" x14ac:dyDescent="0.25">
      <c r="A514" s="74">
        <v>22</v>
      </c>
      <c r="B514" s="74" t="s">
        <v>407</v>
      </c>
      <c r="C514" s="77">
        <v>42480</v>
      </c>
      <c r="D514" s="78">
        <v>0.53125</v>
      </c>
      <c r="E514" s="78">
        <v>0.59375</v>
      </c>
      <c r="F514" s="78" t="s">
        <v>566</v>
      </c>
      <c r="G514" s="74">
        <v>22</v>
      </c>
      <c r="H514" s="79">
        <v>1</v>
      </c>
      <c r="I514" s="74">
        <v>12</v>
      </c>
      <c r="J514" s="74">
        <v>45</v>
      </c>
      <c r="K514" s="80">
        <v>0.53125</v>
      </c>
      <c r="L514" s="76" t="s">
        <v>66</v>
      </c>
      <c r="M514" s="74" t="s">
        <v>659</v>
      </c>
      <c r="N514" s="74">
        <v>202</v>
      </c>
      <c r="O514" s="74">
        <v>1</v>
      </c>
      <c r="P514" s="74" t="s">
        <v>242</v>
      </c>
      <c r="Q514" s="13" t="s">
        <v>245</v>
      </c>
      <c r="R514" s="74">
        <v>1</v>
      </c>
      <c r="S514" t="str">
        <f t="shared" ref="S514:S577" si="32">+VLOOKUP(A514,$X$4:$Y$32,2,0)</f>
        <v>Coquimbo</v>
      </c>
      <c r="T514">
        <f t="shared" ref="T514:T577" si="33">+IF(Q514="BUS",VLOOKUP(R514,$AA$4:$AC$9,3,0),VLOOKUP(R514,$AA$4:$AC$9,2,0))</f>
        <v>7.97</v>
      </c>
      <c r="U514">
        <f t="shared" ref="U514:U577" si="34">+IF(Q514="BUS",$AC$8,$AB$8)</f>
        <v>39.284999999999997</v>
      </c>
      <c r="V514">
        <f t="shared" ref="V514:V577" si="35">+T514/U514</f>
        <v>0.20287641593483519</v>
      </c>
    </row>
    <row r="515" spans="1:22" x14ac:dyDescent="0.25">
      <c r="A515" s="74">
        <v>22</v>
      </c>
      <c r="B515" s="74" t="s">
        <v>407</v>
      </c>
      <c r="C515" s="77">
        <v>42480</v>
      </c>
      <c r="D515" s="78">
        <v>0.53125</v>
      </c>
      <c r="E515" s="78">
        <v>0.59375</v>
      </c>
      <c r="F515" s="78" t="s">
        <v>566</v>
      </c>
      <c r="G515" s="74">
        <v>22</v>
      </c>
      <c r="H515" s="79">
        <v>2</v>
      </c>
      <c r="I515" s="74">
        <v>12</v>
      </c>
      <c r="J515" s="74">
        <v>46</v>
      </c>
      <c r="K515" s="80">
        <v>0.53194444444444444</v>
      </c>
      <c r="L515" s="76" t="s">
        <v>487</v>
      </c>
      <c r="M515" s="74" t="s">
        <v>659</v>
      </c>
      <c r="N515" s="74">
        <v>201</v>
      </c>
      <c r="O515" s="74">
        <v>1</v>
      </c>
      <c r="P515" s="74" t="s">
        <v>246</v>
      </c>
      <c r="Q515" s="13" t="s">
        <v>245</v>
      </c>
      <c r="R515" s="74">
        <v>1</v>
      </c>
      <c r="S515" t="str">
        <f t="shared" si="32"/>
        <v>Coquimbo</v>
      </c>
      <c r="T515">
        <f t="shared" si="33"/>
        <v>7.97</v>
      </c>
      <c r="U515">
        <f t="shared" si="34"/>
        <v>39.284999999999997</v>
      </c>
      <c r="V515">
        <f t="shared" si="35"/>
        <v>0.20287641593483519</v>
      </c>
    </row>
    <row r="516" spans="1:22" x14ac:dyDescent="0.25">
      <c r="A516" s="74">
        <v>22</v>
      </c>
      <c r="B516" s="74" t="s">
        <v>407</v>
      </c>
      <c r="C516" s="77">
        <v>42480</v>
      </c>
      <c r="D516" s="78">
        <v>0.53125</v>
      </c>
      <c r="E516" s="78">
        <v>0.59375</v>
      </c>
      <c r="F516" s="78" t="s">
        <v>566</v>
      </c>
      <c r="G516" s="74">
        <v>22</v>
      </c>
      <c r="H516" s="79">
        <v>3</v>
      </c>
      <c r="I516" s="74">
        <v>12</v>
      </c>
      <c r="J516" s="74">
        <v>48</v>
      </c>
      <c r="K516" s="80">
        <v>0.53333333333333333</v>
      </c>
      <c r="L516" s="76" t="s">
        <v>89</v>
      </c>
      <c r="M516" s="74" t="s">
        <v>664</v>
      </c>
      <c r="N516" s="74">
        <v>301</v>
      </c>
      <c r="O516" s="74">
        <v>1</v>
      </c>
      <c r="P516" s="74" t="s">
        <v>246</v>
      </c>
      <c r="Q516" s="13" t="s">
        <v>245</v>
      </c>
      <c r="R516" s="74">
        <v>1</v>
      </c>
      <c r="S516" t="str">
        <f t="shared" si="32"/>
        <v>Coquimbo</v>
      </c>
      <c r="T516">
        <f t="shared" si="33"/>
        <v>7.97</v>
      </c>
      <c r="U516">
        <f t="shared" si="34"/>
        <v>39.284999999999997</v>
      </c>
      <c r="V516">
        <f t="shared" si="35"/>
        <v>0.20287641593483519</v>
      </c>
    </row>
    <row r="517" spans="1:22" x14ac:dyDescent="0.25">
      <c r="A517" s="74">
        <v>22</v>
      </c>
      <c r="B517" s="74" t="s">
        <v>407</v>
      </c>
      <c r="C517" s="77">
        <v>42480</v>
      </c>
      <c r="D517" s="78">
        <v>0.53125</v>
      </c>
      <c r="E517" s="78">
        <v>0.59375</v>
      </c>
      <c r="F517" s="78" t="s">
        <v>566</v>
      </c>
      <c r="G517" s="74">
        <v>22</v>
      </c>
      <c r="H517" s="79">
        <v>4</v>
      </c>
      <c r="I517" s="74">
        <v>12</v>
      </c>
      <c r="J517" s="74">
        <v>48</v>
      </c>
      <c r="K517" s="80">
        <v>0.53333333333333333</v>
      </c>
      <c r="L517" s="76" t="s">
        <v>86</v>
      </c>
      <c r="M517" s="74" t="s">
        <v>659</v>
      </c>
      <c r="N517" s="74">
        <v>205</v>
      </c>
      <c r="O517" s="74">
        <v>1</v>
      </c>
      <c r="P517" s="74" t="s">
        <v>246</v>
      </c>
      <c r="Q517" s="13" t="s">
        <v>245</v>
      </c>
      <c r="R517" s="74">
        <v>1</v>
      </c>
      <c r="S517" t="str">
        <f t="shared" si="32"/>
        <v>Coquimbo</v>
      </c>
      <c r="T517">
        <f t="shared" si="33"/>
        <v>7.97</v>
      </c>
      <c r="U517">
        <f t="shared" si="34"/>
        <v>39.284999999999997</v>
      </c>
      <c r="V517">
        <f t="shared" si="35"/>
        <v>0.20287641593483519</v>
      </c>
    </row>
    <row r="518" spans="1:22" x14ac:dyDescent="0.25">
      <c r="A518" s="74">
        <v>22</v>
      </c>
      <c r="B518" s="74" t="s">
        <v>407</v>
      </c>
      <c r="C518" s="77">
        <v>42480</v>
      </c>
      <c r="D518" s="78">
        <v>0.53125</v>
      </c>
      <c r="E518" s="78">
        <v>0.59375</v>
      </c>
      <c r="F518" s="78" t="s">
        <v>566</v>
      </c>
      <c r="G518" s="74">
        <v>22</v>
      </c>
      <c r="H518" s="79">
        <v>5</v>
      </c>
      <c r="I518" s="74">
        <v>12</v>
      </c>
      <c r="J518" s="74">
        <v>49</v>
      </c>
      <c r="K518" s="80">
        <v>0.53402777777777777</v>
      </c>
      <c r="L518" s="76" t="s">
        <v>166</v>
      </c>
      <c r="M518" s="74" t="s">
        <v>659</v>
      </c>
      <c r="N518" s="74">
        <v>202</v>
      </c>
      <c r="O518" s="74">
        <v>1</v>
      </c>
      <c r="P518" s="74" t="s">
        <v>242</v>
      </c>
      <c r="Q518" s="13" t="s">
        <v>245</v>
      </c>
      <c r="R518" s="74">
        <v>1</v>
      </c>
      <c r="S518" t="str">
        <f t="shared" si="32"/>
        <v>Coquimbo</v>
      </c>
      <c r="T518">
        <f t="shared" si="33"/>
        <v>7.97</v>
      </c>
      <c r="U518">
        <f t="shared" si="34"/>
        <v>39.284999999999997</v>
      </c>
      <c r="V518">
        <f t="shared" si="35"/>
        <v>0.20287641593483519</v>
      </c>
    </row>
    <row r="519" spans="1:22" x14ac:dyDescent="0.25">
      <c r="A519" s="74">
        <v>22</v>
      </c>
      <c r="B519" s="74" t="s">
        <v>407</v>
      </c>
      <c r="C519" s="77">
        <v>42480</v>
      </c>
      <c r="D519" s="78">
        <v>0.53125</v>
      </c>
      <c r="E519" s="78">
        <v>0.59375</v>
      </c>
      <c r="F519" s="78" t="s">
        <v>566</v>
      </c>
      <c r="G519" s="74">
        <v>22</v>
      </c>
      <c r="H519" s="79">
        <v>6</v>
      </c>
      <c r="I519" s="74">
        <v>12</v>
      </c>
      <c r="J519" s="74">
        <v>50</v>
      </c>
      <c r="K519" s="80">
        <v>0.53472222222222221</v>
      </c>
      <c r="L519" s="76" t="s">
        <v>131</v>
      </c>
      <c r="M519" s="74" t="s">
        <v>659</v>
      </c>
      <c r="N519" s="74">
        <v>203</v>
      </c>
      <c r="O519" s="74">
        <v>1</v>
      </c>
      <c r="P519" s="74" t="s">
        <v>242</v>
      </c>
      <c r="Q519" s="13" t="s">
        <v>245</v>
      </c>
      <c r="R519" s="74">
        <v>1</v>
      </c>
      <c r="S519" t="str">
        <f t="shared" si="32"/>
        <v>Coquimbo</v>
      </c>
      <c r="T519">
        <f t="shared" si="33"/>
        <v>7.97</v>
      </c>
      <c r="U519">
        <f t="shared" si="34"/>
        <v>39.284999999999997</v>
      </c>
      <c r="V519">
        <f t="shared" si="35"/>
        <v>0.20287641593483519</v>
      </c>
    </row>
    <row r="520" spans="1:22" x14ac:dyDescent="0.25">
      <c r="A520" s="74">
        <v>22</v>
      </c>
      <c r="B520" s="74" t="s">
        <v>407</v>
      </c>
      <c r="C520" s="77">
        <v>42480</v>
      </c>
      <c r="D520" s="78">
        <v>0.53125</v>
      </c>
      <c r="E520" s="78">
        <v>0.59375</v>
      </c>
      <c r="F520" s="78" t="s">
        <v>566</v>
      </c>
      <c r="G520" s="74">
        <v>22</v>
      </c>
      <c r="H520" s="79">
        <v>7</v>
      </c>
      <c r="I520" s="74">
        <v>12</v>
      </c>
      <c r="J520" s="74">
        <v>51</v>
      </c>
      <c r="K520" s="80">
        <v>0.53541666666666665</v>
      </c>
      <c r="L520" s="76" t="s">
        <v>104</v>
      </c>
      <c r="M520" s="74" t="s">
        <v>659</v>
      </c>
      <c r="N520" s="74">
        <v>205</v>
      </c>
      <c r="O520" s="74">
        <v>1</v>
      </c>
      <c r="P520" s="74" t="s">
        <v>246</v>
      </c>
      <c r="Q520" s="13" t="s">
        <v>245</v>
      </c>
      <c r="R520" s="74">
        <v>1</v>
      </c>
      <c r="S520" t="str">
        <f t="shared" si="32"/>
        <v>Coquimbo</v>
      </c>
      <c r="T520">
        <f t="shared" si="33"/>
        <v>7.97</v>
      </c>
      <c r="U520">
        <f t="shared" si="34"/>
        <v>39.284999999999997</v>
      </c>
      <c r="V520">
        <f t="shared" si="35"/>
        <v>0.20287641593483519</v>
      </c>
    </row>
    <row r="521" spans="1:22" x14ac:dyDescent="0.25">
      <c r="A521" s="74">
        <v>22</v>
      </c>
      <c r="B521" s="74" t="s">
        <v>407</v>
      </c>
      <c r="C521" s="77">
        <v>42480</v>
      </c>
      <c r="D521" s="78">
        <v>0.53125</v>
      </c>
      <c r="E521" s="78">
        <v>0.59375</v>
      </c>
      <c r="F521" s="78" t="s">
        <v>566</v>
      </c>
      <c r="G521" s="74">
        <v>22</v>
      </c>
      <c r="H521" s="79">
        <v>8</v>
      </c>
      <c r="I521" s="74">
        <v>12</v>
      </c>
      <c r="J521" s="74">
        <v>54</v>
      </c>
      <c r="K521" s="80">
        <v>0.53749999999999998</v>
      </c>
      <c r="L521" s="76" t="s">
        <v>414</v>
      </c>
      <c r="M521" s="74" t="s">
        <v>659</v>
      </c>
      <c r="N521" s="74">
        <v>201</v>
      </c>
      <c r="O521" s="74">
        <v>1</v>
      </c>
      <c r="P521" s="74" t="s">
        <v>246</v>
      </c>
      <c r="Q521" s="13" t="s">
        <v>245</v>
      </c>
      <c r="R521" s="74">
        <v>1</v>
      </c>
      <c r="S521" t="str">
        <f t="shared" si="32"/>
        <v>Coquimbo</v>
      </c>
      <c r="T521">
        <f t="shared" si="33"/>
        <v>7.97</v>
      </c>
      <c r="U521">
        <f t="shared" si="34"/>
        <v>39.284999999999997</v>
      </c>
      <c r="V521">
        <f t="shared" si="35"/>
        <v>0.20287641593483519</v>
      </c>
    </row>
    <row r="522" spans="1:22" x14ac:dyDescent="0.25">
      <c r="A522" s="74">
        <v>22</v>
      </c>
      <c r="B522" s="74" t="s">
        <v>407</v>
      </c>
      <c r="C522" s="77">
        <v>42480</v>
      </c>
      <c r="D522" s="78">
        <v>0.53125</v>
      </c>
      <c r="E522" s="78">
        <v>0.59375</v>
      </c>
      <c r="F522" s="78" t="s">
        <v>566</v>
      </c>
      <c r="G522" s="74">
        <v>22</v>
      </c>
      <c r="H522" s="79">
        <v>9</v>
      </c>
      <c r="I522" s="74">
        <v>12</v>
      </c>
      <c r="J522" s="74">
        <v>55</v>
      </c>
      <c r="K522" s="80">
        <v>0.53819444444444442</v>
      </c>
      <c r="L522" s="76" t="s">
        <v>408</v>
      </c>
      <c r="M522" s="74" t="s">
        <v>664</v>
      </c>
      <c r="N522" s="74">
        <v>305</v>
      </c>
      <c r="O522" s="74">
        <v>1</v>
      </c>
      <c r="P522" s="74" t="s">
        <v>246</v>
      </c>
      <c r="Q522" s="13" t="s">
        <v>245</v>
      </c>
      <c r="R522" s="74">
        <v>1</v>
      </c>
      <c r="S522" t="str">
        <f t="shared" si="32"/>
        <v>Coquimbo</v>
      </c>
      <c r="T522">
        <f t="shared" si="33"/>
        <v>7.97</v>
      </c>
      <c r="U522">
        <f t="shared" si="34"/>
        <v>39.284999999999997</v>
      </c>
      <c r="V522">
        <f t="shared" si="35"/>
        <v>0.20287641593483519</v>
      </c>
    </row>
    <row r="523" spans="1:22" x14ac:dyDescent="0.25">
      <c r="A523" s="74">
        <v>22</v>
      </c>
      <c r="B523" s="74" t="s">
        <v>407</v>
      </c>
      <c r="C523" s="77">
        <v>42480</v>
      </c>
      <c r="D523" s="78">
        <v>0.53125</v>
      </c>
      <c r="E523" s="78">
        <v>0.59375</v>
      </c>
      <c r="F523" s="78" t="s">
        <v>566</v>
      </c>
      <c r="G523" s="74">
        <v>22</v>
      </c>
      <c r="H523" s="79">
        <v>10</v>
      </c>
      <c r="I523" s="74">
        <v>12</v>
      </c>
      <c r="J523" s="74">
        <v>56</v>
      </c>
      <c r="K523" s="80">
        <v>0.53888888888888886</v>
      </c>
      <c r="L523" s="76" t="s">
        <v>190</v>
      </c>
      <c r="M523" s="74" t="s">
        <v>659</v>
      </c>
      <c r="N523" s="74">
        <v>202</v>
      </c>
      <c r="O523" s="74">
        <v>1</v>
      </c>
      <c r="P523" s="74" t="s">
        <v>242</v>
      </c>
      <c r="Q523" s="13" t="s">
        <v>245</v>
      </c>
      <c r="R523" s="74">
        <v>1</v>
      </c>
      <c r="S523" t="str">
        <f t="shared" si="32"/>
        <v>Coquimbo</v>
      </c>
      <c r="T523">
        <f t="shared" si="33"/>
        <v>7.97</v>
      </c>
      <c r="U523">
        <f t="shared" si="34"/>
        <v>39.284999999999997</v>
      </c>
      <c r="V523">
        <f t="shared" si="35"/>
        <v>0.20287641593483519</v>
      </c>
    </row>
    <row r="524" spans="1:22" x14ac:dyDescent="0.25">
      <c r="A524" s="74">
        <v>22</v>
      </c>
      <c r="B524" s="74" t="s">
        <v>407</v>
      </c>
      <c r="C524" s="77">
        <v>42480</v>
      </c>
      <c r="D524" s="78">
        <v>0.53125</v>
      </c>
      <c r="E524" s="78">
        <v>0.59375</v>
      </c>
      <c r="F524" s="78" t="s">
        <v>566</v>
      </c>
      <c r="G524" s="74">
        <v>22</v>
      </c>
      <c r="H524" s="79">
        <v>11</v>
      </c>
      <c r="I524" s="74">
        <v>12</v>
      </c>
      <c r="J524" s="74">
        <v>58</v>
      </c>
      <c r="K524" s="80">
        <v>0.54027777777777775</v>
      </c>
      <c r="L524" s="76" t="s">
        <v>218</v>
      </c>
      <c r="M524" s="74" t="s">
        <v>659</v>
      </c>
      <c r="N524" s="74">
        <v>202</v>
      </c>
      <c r="O524" s="74">
        <v>1</v>
      </c>
      <c r="P524" s="74" t="s">
        <v>242</v>
      </c>
      <c r="Q524" s="13" t="s">
        <v>245</v>
      </c>
      <c r="R524" s="74">
        <v>1</v>
      </c>
      <c r="S524" t="str">
        <f t="shared" si="32"/>
        <v>Coquimbo</v>
      </c>
      <c r="T524">
        <f t="shared" si="33"/>
        <v>7.97</v>
      </c>
      <c r="U524">
        <f t="shared" si="34"/>
        <v>39.284999999999997</v>
      </c>
      <c r="V524">
        <f t="shared" si="35"/>
        <v>0.20287641593483519</v>
      </c>
    </row>
    <row r="525" spans="1:22" x14ac:dyDescent="0.25">
      <c r="A525" s="74">
        <v>22</v>
      </c>
      <c r="B525" s="74" t="s">
        <v>407</v>
      </c>
      <c r="C525" s="77">
        <v>42480</v>
      </c>
      <c r="D525" s="78">
        <v>0.53125</v>
      </c>
      <c r="E525" s="78">
        <v>0.59375</v>
      </c>
      <c r="F525" s="78" t="s">
        <v>566</v>
      </c>
      <c r="G525" s="74">
        <v>22</v>
      </c>
      <c r="H525" s="79">
        <v>12</v>
      </c>
      <c r="I525" s="74">
        <v>12</v>
      </c>
      <c r="J525" s="74">
        <v>59</v>
      </c>
      <c r="K525" s="80">
        <v>0.54097222222222219</v>
      </c>
      <c r="L525" s="76" t="s">
        <v>77</v>
      </c>
      <c r="M525" s="74" t="s">
        <v>659</v>
      </c>
      <c r="N525" s="74" t="s">
        <v>243</v>
      </c>
      <c r="O525" s="74">
        <v>1</v>
      </c>
      <c r="P525" s="74" t="s">
        <v>242</v>
      </c>
      <c r="Q525" s="13" t="s">
        <v>245</v>
      </c>
      <c r="R525" s="74">
        <v>1</v>
      </c>
      <c r="S525" t="str">
        <f t="shared" si="32"/>
        <v>Coquimbo</v>
      </c>
      <c r="T525">
        <f t="shared" si="33"/>
        <v>7.97</v>
      </c>
      <c r="U525">
        <f t="shared" si="34"/>
        <v>39.284999999999997</v>
      </c>
      <c r="V525">
        <f t="shared" si="35"/>
        <v>0.20287641593483519</v>
      </c>
    </row>
    <row r="526" spans="1:22" x14ac:dyDescent="0.25">
      <c r="A526" s="74">
        <v>22</v>
      </c>
      <c r="B526" s="74" t="s">
        <v>407</v>
      </c>
      <c r="C526" s="77">
        <v>42480</v>
      </c>
      <c r="D526" s="78">
        <v>0.53125</v>
      </c>
      <c r="E526" s="78">
        <v>0.59375</v>
      </c>
      <c r="F526" s="78" t="s">
        <v>566</v>
      </c>
      <c r="G526" s="74">
        <v>22</v>
      </c>
      <c r="H526" s="79">
        <v>13</v>
      </c>
      <c r="I526" s="74">
        <v>13</v>
      </c>
      <c r="J526" s="74">
        <v>59</v>
      </c>
      <c r="K526" s="80">
        <v>0.58263888888888882</v>
      </c>
      <c r="L526" s="76" t="s">
        <v>238</v>
      </c>
      <c r="M526" s="74" t="s">
        <v>659</v>
      </c>
      <c r="N526" s="74">
        <v>201</v>
      </c>
      <c r="O526" s="74">
        <v>1</v>
      </c>
      <c r="P526" s="74" t="s">
        <v>246</v>
      </c>
      <c r="Q526" s="13" t="s">
        <v>245</v>
      </c>
      <c r="R526" s="74">
        <v>2</v>
      </c>
      <c r="S526" t="str">
        <f t="shared" si="32"/>
        <v>Coquimbo</v>
      </c>
      <c r="T526">
        <f t="shared" si="33"/>
        <v>17.84</v>
      </c>
      <c r="U526">
        <f t="shared" si="34"/>
        <v>39.284999999999997</v>
      </c>
      <c r="V526">
        <f t="shared" si="35"/>
        <v>0.45411734758813799</v>
      </c>
    </row>
    <row r="527" spans="1:22" x14ac:dyDescent="0.25">
      <c r="A527" s="74">
        <v>22</v>
      </c>
      <c r="B527" s="74" t="s">
        <v>407</v>
      </c>
      <c r="C527" s="77">
        <v>42480</v>
      </c>
      <c r="D527" s="78">
        <v>0.53125</v>
      </c>
      <c r="E527" s="78">
        <v>0.59375</v>
      </c>
      <c r="F527" s="78" t="s">
        <v>566</v>
      </c>
      <c r="G527" s="74">
        <v>22</v>
      </c>
      <c r="H527" s="79">
        <v>14</v>
      </c>
      <c r="I527" s="74">
        <v>13</v>
      </c>
      <c r="J527" s="74">
        <v>1</v>
      </c>
      <c r="K527" s="80">
        <v>0.54236111111111118</v>
      </c>
      <c r="L527" s="76" t="s">
        <v>239</v>
      </c>
      <c r="M527" s="74" t="s">
        <v>664</v>
      </c>
      <c r="N527" s="74">
        <v>301</v>
      </c>
      <c r="O527" s="74">
        <v>1</v>
      </c>
      <c r="P527" s="74" t="s">
        <v>246</v>
      </c>
      <c r="Q527" s="13" t="s">
        <v>245</v>
      </c>
      <c r="R527" s="74">
        <v>1</v>
      </c>
      <c r="S527" t="str">
        <f t="shared" si="32"/>
        <v>Coquimbo</v>
      </c>
      <c r="T527">
        <f t="shared" si="33"/>
        <v>7.97</v>
      </c>
      <c r="U527">
        <f t="shared" si="34"/>
        <v>39.284999999999997</v>
      </c>
      <c r="V527">
        <f t="shared" si="35"/>
        <v>0.20287641593483519</v>
      </c>
    </row>
    <row r="528" spans="1:22" x14ac:dyDescent="0.25">
      <c r="A528" s="74">
        <v>22</v>
      </c>
      <c r="B528" s="74" t="s">
        <v>407</v>
      </c>
      <c r="C528" s="77">
        <v>42480</v>
      </c>
      <c r="D528" s="78">
        <v>0.53125</v>
      </c>
      <c r="E528" s="78">
        <v>0.59375</v>
      </c>
      <c r="F528" s="78" t="s">
        <v>566</v>
      </c>
      <c r="G528" s="74">
        <v>22</v>
      </c>
      <c r="H528" s="79">
        <v>15</v>
      </c>
      <c r="I528" s="74">
        <v>13</v>
      </c>
      <c r="J528" s="74">
        <v>4</v>
      </c>
      <c r="K528" s="80">
        <v>0.5444444444444444</v>
      </c>
      <c r="L528" s="76" t="s">
        <v>110</v>
      </c>
      <c r="M528" s="74" t="s">
        <v>659</v>
      </c>
      <c r="N528" s="74">
        <v>202</v>
      </c>
      <c r="O528" s="74">
        <v>1</v>
      </c>
      <c r="P528" s="74" t="s">
        <v>242</v>
      </c>
      <c r="Q528" s="13" t="s">
        <v>245</v>
      </c>
      <c r="R528" s="74">
        <v>1</v>
      </c>
      <c r="S528" t="str">
        <f t="shared" si="32"/>
        <v>Coquimbo</v>
      </c>
      <c r="T528">
        <f t="shared" si="33"/>
        <v>7.97</v>
      </c>
      <c r="U528">
        <f t="shared" si="34"/>
        <v>39.284999999999997</v>
      </c>
      <c r="V528">
        <f t="shared" si="35"/>
        <v>0.20287641593483519</v>
      </c>
    </row>
    <row r="529" spans="1:22" x14ac:dyDescent="0.25">
      <c r="A529" s="74">
        <v>22</v>
      </c>
      <c r="B529" s="74" t="s">
        <v>407</v>
      </c>
      <c r="C529" s="77">
        <v>42480</v>
      </c>
      <c r="D529" s="78">
        <v>0.53125</v>
      </c>
      <c r="E529" s="78">
        <v>0.59375</v>
      </c>
      <c r="F529" s="78" t="s">
        <v>566</v>
      </c>
      <c r="G529" s="74">
        <v>22</v>
      </c>
      <c r="H529" s="79">
        <v>16</v>
      </c>
      <c r="I529" s="74">
        <v>13</v>
      </c>
      <c r="J529" s="74">
        <v>4</v>
      </c>
      <c r="K529" s="80">
        <v>0.5444444444444444</v>
      </c>
      <c r="L529" s="76" t="s">
        <v>415</v>
      </c>
      <c r="M529" s="74" t="s">
        <v>659</v>
      </c>
      <c r="N529" s="74">
        <v>205</v>
      </c>
      <c r="O529" s="74">
        <v>1</v>
      </c>
      <c r="P529" s="74" t="s">
        <v>246</v>
      </c>
      <c r="Q529" s="13" t="s">
        <v>245</v>
      </c>
      <c r="R529" s="74">
        <v>1</v>
      </c>
      <c r="S529" t="str">
        <f t="shared" si="32"/>
        <v>Coquimbo</v>
      </c>
      <c r="T529">
        <f t="shared" si="33"/>
        <v>7.97</v>
      </c>
      <c r="U529">
        <f t="shared" si="34"/>
        <v>39.284999999999997</v>
      </c>
      <c r="V529">
        <f t="shared" si="35"/>
        <v>0.20287641593483519</v>
      </c>
    </row>
    <row r="530" spans="1:22" x14ac:dyDescent="0.25">
      <c r="A530" s="74">
        <v>22</v>
      </c>
      <c r="B530" s="74" t="s">
        <v>407</v>
      </c>
      <c r="C530" s="77">
        <v>42480</v>
      </c>
      <c r="D530" s="78">
        <v>0.53125</v>
      </c>
      <c r="E530" s="78">
        <v>0.59375</v>
      </c>
      <c r="F530" s="78" t="s">
        <v>566</v>
      </c>
      <c r="G530" s="74">
        <v>22</v>
      </c>
      <c r="H530" s="79">
        <v>17</v>
      </c>
      <c r="I530" s="74">
        <v>13</v>
      </c>
      <c r="J530" s="74">
        <v>5</v>
      </c>
      <c r="K530" s="80">
        <v>0.54513888888888895</v>
      </c>
      <c r="L530" s="76" t="s">
        <v>117</v>
      </c>
      <c r="M530" s="74" t="s">
        <v>659</v>
      </c>
      <c r="N530" s="74">
        <v>201</v>
      </c>
      <c r="O530" s="74">
        <v>1</v>
      </c>
      <c r="P530" s="74" t="s">
        <v>246</v>
      </c>
      <c r="Q530" s="13" t="s">
        <v>245</v>
      </c>
      <c r="R530" s="74">
        <v>1</v>
      </c>
      <c r="S530" t="str">
        <f t="shared" si="32"/>
        <v>Coquimbo</v>
      </c>
      <c r="T530">
        <f t="shared" si="33"/>
        <v>7.97</v>
      </c>
      <c r="U530">
        <f t="shared" si="34"/>
        <v>39.284999999999997</v>
      </c>
      <c r="V530">
        <f t="shared" si="35"/>
        <v>0.20287641593483519</v>
      </c>
    </row>
    <row r="531" spans="1:22" x14ac:dyDescent="0.25">
      <c r="A531" s="74">
        <v>22</v>
      </c>
      <c r="B531" s="74" t="s">
        <v>407</v>
      </c>
      <c r="C531" s="77">
        <v>42480</v>
      </c>
      <c r="D531" s="78">
        <v>0.53125</v>
      </c>
      <c r="E531" s="78">
        <v>0.59375</v>
      </c>
      <c r="F531" s="78" t="s">
        <v>566</v>
      </c>
      <c r="G531" s="74">
        <v>22</v>
      </c>
      <c r="H531" s="79">
        <v>18</v>
      </c>
      <c r="I531" s="74">
        <v>13</v>
      </c>
      <c r="J531" s="74">
        <v>8</v>
      </c>
      <c r="K531" s="80">
        <v>0.54722222222222217</v>
      </c>
      <c r="L531" s="76" t="s">
        <v>241</v>
      </c>
      <c r="M531" s="74" t="s">
        <v>659</v>
      </c>
      <c r="N531" s="74">
        <v>201</v>
      </c>
      <c r="O531" s="74">
        <v>1</v>
      </c>
      <c r="P531" s="74" t="s">
        <v>246</v>
      </c>
      <c r="Q531" s="13" t="s">
        <v>245</v>
      </c>
      <c r="R531" s="74">
        <v>2</v>
      </c>
      <c r="S531" t="str">
        <f t="shared" si="32"/>
        <v>Coquimbo</v>
      </c>
      <c r="T531">
        <f t="shared" si="33"/>
        <v>17.84</v>
      </c>
      <c r="U531">
        <f t="shared" si="34"/>
        <v>39.284999999999997</v>
      </c>
      <c r="V531">
        <f t="shared" si="35"/>
        <v>0.45411734758813799</v>
      </c>
    </row>
    <row r="532" spans="1:22" x14ac:dyDescent="0.25">
      <c r="A532" s="74">
        <v>22</v>
      </c>
      <c r="B532" s="74" t="s">
        <v>407</v>
      </c>
      <c r="C532" s="77">
        <v>42480</v>
      </c>
      <c r="D532" s="78">
        <v>0.53125</v>
      </c>
      <c r="E532" s="78">
        <v>0.59375</v>
      </c>
      <c r="F532" s="78" t="s">
        <v>566</v>
      </c>
      <c r="G532" s="74">
        <v>22</v>
      </c>
      <c r="H532" s="79">
        <v>19</v>
      </c>
      <c r="I532" s="74">
        <v>13</v>
      </c>
      <c r="J532" s="74">
        <v>9</v>
      </c>
      <c r="K532" s="80">
        <v>0.54791666666666672</v>
      </c>
      <c r="L532" s="76" t="s">
        <v>219</v>
      </c>
      <c r="M532" s="74" t="s">
        <v>664</v>
      </c>
      <c r="N532" s="74">
        <v>305</v>
      </c>
      <c r="O532" s="74">
        <v>1</v>
      </c>
      <c r="P532" s="74" t="s">
        <v>246</v>
      </c>
      <c r="Q532" s="13" t="s">
        <v>245</v>
      </c>
      <c r="R532" s="74">
        <v>1</v>
      </c>
      <c r="S532" t="str">
        <f t="shared" si="32"/>
        <v>Coquimbo</v>
      </c>
      <c r="T532">
        <f t="shared" si="33"/>
        <v>7.97</v>
      </c>
      <c r="U532">
        <f t="shared" si="34"/>
        <v>39.284999999999997</v>
      </c>
      <c r="V532">
        <f t="shared" si="35"/>
        <v>0.20287641593483519</v>
      </c>
    </row>
    <row r="533" spans="1:22" x14ac:dyDescent="0.25">
      <c r="A533" s="74">
        <v>22</v>
      </c>
      <c r="B533" s="74" t="s">
        <v>407</v>
      </c>
      <c r="C533" s="77">
        <v>42480</v>
      </c>
      <c r="D533" s="78">
        <v>0.53125</v>
      </c>
      <c r="E533" s="78">
        <v>0.59375</v>
      </c>
      <c r="F533" s="78" t="s">
        <v>566</v>
      </c>
      <c r="G533" s="74">
        <v>22</v>
      </c>
      <c r="H533" s="79">
        <v>20</v>
      </c>
      <c r="I533" s="74">
        <v>13</v>
      </c>
      <c r="J533" s="74">
        <v>12</v>
      </c>
      <c r="K533" s="80">
        <v>0.54999999999999993</v>
      </c>
      <c r="L533" s="76" t="s">
        <v>137</v>
      </c>
      <c r="M533" s="74" t="s">
        <v>659</v>
      </c>
      <c r="N533" s="74">
        <v>201</v>
      </c>
      <c r="O533" s="74">
        <v>1</v>
      </c>
      <c r="P533" s="74" t="s">
        <v>246</v>
      </c>
      <c r="Q533" s="13" t="s">
        <v>245</v>
      </c>
      <c r="R533" s="74">
        <v>1</v>
      </c>
      <c r="S533" t="str">
        <f t="shared" si="32"/>
        <v>Coquimbo</v>
      </c>
      <c r="T533">
        <f t="shared" si="33"/>
        <v>7.97</v>
      </c>
      <c r="U533">
        <f t="shared" si="34"/>
        <v>39.284999999999997</v>
      </c>
      <c r="V533">
        <f t="shared" si="35"/>
        <v>0.20287641593483519</v>
      </c>
    </row>
    <row r="534" spans="1:22" x14ac:dyDescent="0.25">
      <c r="A534" s="74">
        <v>22</v>
      </c>
      <c r="B534" s="74" t="s">
        <v>407</v>
      </c>
      <c r="C534" s="77">
        <v>42480</v>
      </c>
      <c r="D534" s="78">
        <v>0.53125</v>
      </c>
      <c r="E534" s="78">
        <v>0.59375</v>
      </c>
      <c r="F534" s="78" t="s">
        <v>566</v>
      </c>
      <c r="G534" s="74">
        <v>22</v>
      </c>
      <c r="H534" s="79">
        <v>21</v>
      </c>
      <c r="I534" s="74">
        <v>13</v>
      </c>
      <c r="J534" s="74">
        <v>14</v>
      </c>
      <c r="K534" s="80">
        <v>0.55138888888888882</v>
      </c>
      <c r="L534" s="76" t="s">
        <v>56</v>
      </c>
      <c r="M534" s="74" t="s">
        <v>659</v>
      </c>
      <c r="N534" s="74">
        <v>202</v>
      </c>
      <c r="O534" s="74">
        <v>1</v>
      </c>
      <c r="P534" s="74" t="s">
        <v>242</v>
      </c>
      <c r="Q534" s="13" t="s">
        <v>245</v>
      </c>
      <c r="R534" s="74">
        <v>2</v>
      </c>
      <c r="S534" t="str">
        <f t="shared" si="32"/>
        <v>Coquimbo</v>
      </c>
      <c r="T534">
        <f t="shared" si="33"/>
        <v>17.84</v>
      </c>
      <c r="U534">
        <f t="shared" si="34"/>
        <v>39.284999999999997</v>
      </c>
      <c r="V534">
        <f t="shared" si="35"/>
        <v>0.45411734758813799</v>
      </c>
    </row>
    <row r="535" spans="1:22" x14ac:dyDescent="0.25">
      <c r="A535" s="74">
        <v>22</v>
      </c>
      <c r="B535" s="74" t="s">
        <v>407</v>
      </c>
      <c r="C535" s="77">
        <v>42480</v>
      </c>
      <c r="D535" s="78">
        <v>0.53125</v>
      </c>
      <c r="E535" s="78">
        <v>0.59375</v>
      </c>
      <c r="F535" s="78" t="s">
        <v>566</v>
      </c>
      <c r="G535" s="74">
        <v>22</v>
      </c>
      <c r="H535" s="79">
        <v>22</v>
      </c>
      <c r="I535" s="74">
        <v>13</v>
      </c>
      <c r="J535" s="74">
        <v>15</v>
      </c>
      <c r="K535" s="80">
        <v>0.55208333333333337</v>
      </c>
      <c r="L535" s="76" t="s">
        <v>409</v>
      </c>
      <c r="M535" s="74" t="s">
        <v>659</v>
      </c>
      <c r="N535" s="74">
        <v>205</v>
      </c>
      <c r="O535" s="74">
        <v>1</v>
      </c>
      <c r="P535" s="74" t="s">
        <v>246</v>
      </c>
      <c r="Q535" s="13" t="s">
        <v>245</v>
      </c>
      <c r="R535" s="74">
        <v>3</v>
      </c>
      <c r="S535" t="str">
        <f t="shared" si="32"/>
        <v>Coquimbo</v>
      </c>
      <c r="T535">
        <f t="shared" si="33"/>
        <v>30.84</v>
      </c>
      <c r="U535">
        <f t="shared" si="34"/>
        <v>39.284999999999997</v>
      </c>
      <c r="V535">
        <f t="shared" si="35"/>
        <v>0.78503245513554798</v>
      </c>
    </row>
    <row r="536" spans="1:22" x14ac:dyDescent="0.25">
      <c r="A536" s="74">
        <v>22</v>
      </c>
      <c r="B536" s="74" t="s">
        <v>407</v>
      </c>
      <c r="C536" s="77">
        <v>42480</v>
      </c>
      <c r="D536" s="78">
        <v>0.53125</v>
      </c>
      <c r="E536" s="78">
        <v>0.59375</v>
      </c>
      <c r="F536" s="78" t="s">
        <v>566</v>
      </c>
      <c r="G536" s="74">
        <v>22</v>
      </c>
      <c r="H536" s="79">
        <v>23</v>
      </c>
      <c r="I536" s="74">
        <v>13</v>
      </c>
      <c r="J536" s="74">
        <v>15</v>
      </c>
      <c r="K536" s="80">
        <v>0.55208333333333337</v>
      </c>
      <c r="L536" s="76" t="s">
        <v>28</v>
      </c>
      <c r="M536" s="74" t="s">
        <v>664</v>
      </c>
      <c r="N536" s="74">
        <v>301</v>
      </c>
      <c r="O536" s="74">
        <v>1</v>
      </c>
      <c r="P536" s="74" t="s">
        <v>246</v>
      </c>
      <c r="Q536" s="13" t="s">
        <v>245</v>
      </c>
      <c r="R536" s="74">
        <v>2</v>
      </c>
      <c r="S536" t="str">
        <f t="shared" si="32"/>
        <v>Coquimbo</v>
      </c>
      <c r="T536">
        <f t="shared" si="33"/>
        <v>17.84</v>
      </c>
      <c r="U536">
        <f t="shared" si="34"/>
        <v>39.284999999999997</v>
      </c>
      <c r="V536">
        <f t="shared" si="35"/>
        <v>0.45411734758813799</v>
      </c>
    </row>
    <row r="537" spans="1:22" x14ac:dyDescent="0.25">
      <c r="A537" s="74">
        <v>22</v>
      </c>
      <c r="B537" s="74" t="s">
        <v>407</v>
      </c>
      <c r="C537" s="77">
        <v>42480</v>
      </c>
      <c r="D537" s="78">
        <v>0.53125</v>
      </c>
      <c r="E537" s="78">
        <v>0.59375</v>
      </c>
      <c r="F537" s="78" t="s">
        <v>566</v>
      </c>
      <c r="G537" s="74">
        <v>22</v>
      </c>
      <c r="H537" s="79">
        <v>24</v>
      </c>
      <c r="I537" s="74">
        <v>13</v>
      </c>
      <c r="J537" s="74">
        <v>15</v>
      </c>
      <c r="K537" s="80">
        <v>0.55208333333333337</v>
      </c>
      <c r="L537" s="76" t="s">
        <v>136</v>
      </c>
      <c r="M537" s="74" t="s">
        <v>659</v>
      </c>
      <c r="N537" s="74" t="s">
        <v>243</v>
      </c>
      <c r="O537" s="74">
        <v>1</v>
      </c>
      <c r="P537" s="74" t="s">
        <v>242</v>
      </c>
      <c r="Q537" s="13" t="s">
        <v>245</v>
      </c>
      <c r="R537" s="74">
        <v>2</v>
      </c>
      <c r="S537" t="str">
        <f t="shared" si="32"/>
        <v>Coquimbo</v>
      </c>
      <c r="T537">
        <f t="shared" si="33"/>
        <v>17.84</v>
      </c>
      <c r="U537">
        <f t="shared" si="34"/>
        <v>39.284999999999997</v>
      </c>
      <c r="V537">
        <f t="shared" si="35"/>
        <v>0.45411734758813799</v>
      </c>
    </row>
    <row r="538" spans="1:22" x14ac:dyDescent="0.25">
      <c r="A538" s="74">
        <v>22</v>
      </c>
      <c r="B538" s="74" t="s">
        <v>407</v>
      </c>
      <c r="C538" s="77">
        <v>42480</v>
      </c>
      <c r="D538" s="78">
        <v>0.53125</v>
      </c>
      <c r="E538" s="78">
        <v>0.59375</v>
      </c>
      <c r="F538" s="78" t="s">
        <v>566</v>
      </c>
      <c r="G538" s="74">
        <v>22</v>
      </c>
      <c r="H538" s="79">
        <v>25</v>
      </c>
      <c r="I538" s="74">
        <v>13</v>
      </c>
      <c r="J538" s="74">
        <v>19</v>
      </c>
      <c r="K538" s="80">
        <v>0.55486111111111114</v>
      </c>
      <c r="L538" s="76" t="s">
        <v>433</v>
      </c>
      <c r="M538" s="74" t="s">
        <v>659</v>
      </c>
      <c r="N538" s="74">
        <v>201</v>
      </c>
      <c r="O538" s="74">
        <v>1</v>
      </c>
      <c r="P538" s="74" t="s">
        <v>246</v>
      </c>
      <c r="Q538" s="13" t="s">
        <v>245</v>
      </c>
      <c r="R538" s="74">
        <v>2</v>
      </c>
      <c r="S538" t="str">
        <f t="shared" si="32"/>
        <v>Coquimbo</v>
      </c>
      <c r="T538">
        <f t="shared" si="33"/>
        <v>17.84</v>
      </c>
      <c r="U538">
        <f t="shared" si="34"/>
        <v>39.284999999999997</v>
      </c>
      <c r="V538">
        <f t="shared" si="35"/>
        <v>0.45411734758813799</v>
      </c>
    </row>
    <row r="539" spans="1:22" x14ac:dyDescent="0.25">
      <c r="A539" s="74">
        <v>22</v>
      </c>
      <c r="B539" s="74" t="s">
        <v>407</v>
      </c>
      <c r="C539" s="77">
        <v>42480</v>
      </c>
      <c r="D539" s="78">
        <v>0.53125</v>
      </c>
      <c r="E539" s="78">
        <v>0.59375</v>
      </c>
      <c r="F539" s="78" t="s">
        <v>566</v>
      </c>
      <c r="G539" s="74">
        <v>22</v>
      </c>
      <c r="H539" s="79">
        <v>26</v>
      </c>
      <c r="I539" s="74">
        <v>13</v>
      </c>
      <c r="J539" s="74">
        <v>19</v>
      </c>
      <c r="K539" s="80">
        <v>0.55486111111111114</v>
      </c>
      <c r="L539" s="76" t="s">
        <v>221</v>
      </c>
      <c r="M539" s="74" t="s">
        <v>659</v>
      </c>
      <c r="N539" s="74">
        <v>205</v>
      </c>
      <c r="O539" s="74">
        <v>1</v>
      </c>
      <c r="P539" s="74" t="s">
        <v>246</v>
      </c>
      <c r="Q539" s="13" t="s">
        <v>245</v>
      </c>
      <c r="R539" s="74">
        <v>2</v>
      </c>
      <c r="S539" t="str">
        <f t="shared" si="32"/>
        <v>Coquimbo</v>
      </c>
      <c r="T539">
        <f t="shared" si="33"/>
        <v>17.84</v>
      </c>
      <c r="U539">
        <f t="shared" si="34"/>
        <v>39.284999999999997</v>
      </c>
      <c r="V539">
        <f t="shared" si="35"/>
        <v>0.45411734758813799</v>
      </c>
    </row>
    <row r="540" spans="1:22" x14ac:dyDescent="0.25">
      <c r="A540" s="74">
        <v>22</v>
      </c>
      <c r="B540" s="74" t="s">
        <v>407</v>
      </c>
      <c r="C540" s="77">
        <v>42480</v>
      </c>
      <c r="D540" s="78">
        <v>0.53125</v>
      </c>
      <c r="E540" s="78">
        <v>0.59375</v>
      </c>
      <c r="F540" s="78" t="s">
        <v>566</v>
      </c>
      <c r="G540" s="74">
        <v>22</v>
      </c>
      <c r="H540" s="79">
        <v>27</v>
      </c>
      <c r="I540" s="74">
        <v>13</v>
      </c>
      <c r="J540" s="74">
        <v>21</v>
      </c>
      <c r="K540" s="80">
        <v>0.55625000000000002</v>
      </c>
      <c r="L540" s="76" t="s">
        <v>82</v>
      </c>
      <c r="M540" s="74" t="s">
        <v>659</v>
      </c>
      <c r="N540" s="74">
        <v>202</v>
      </c>
      <c r="O540" s="74">
        <v>1</v>
      </c>
      <c r="P540" s="74" t="s">
        <v>242</v>
      </c>
      <c r="Q540" s="13" t="s">
        <v>245</v>
      </c>
      <c r="R540" s="74">
        <v>3</v>
      </c>
      <c r="S540" t="str">
        <f t="shared" si="32"/>
        <v>Coquimbo</v>
      </c>
      <c r="T540">
        <f t="shared" si="33"/>
        <v>30.84</v>
      </c>
      <c r="U540">
        <f t="shared" si="34"/>
        <v>39.284999999999997</v>
      </c>
      <c r="V540">
        <f t="shared" si="35"/>
        <v>0.78503245513554798</v>
      </c>
    </row>
    <row r="541" spans="1:22" x14ac:dyDescent="0.25">
      <c r="A541" s="74">
        <v>22</v>
      </c>
      <c r="B541" s="74" t="s">
        <v>407</v>
      </c>
      <c r="C541" s="77">
        <v>42480</v>
      </c>
      <c r="D541" s="78">
        <v>0.53125</v>
      </c>
      <c r="E541" s="78">
        <v>0.59375</v>
      </c>
      <c r="F541" s="78" t="s">
        <v>566</v>
      </c>
      <c r="G541" s="74">
        <v>22</v>
      </c>
      <c r="H541" s="79">
        <v>28</v>
      </c>
      <c r="I541" s="74">
        <v>13</v>
      </c>
      <c r="J541" s="74">
        <v>23</v>
      </c>
      <c r="K541" s="80">
        <v>0.55763888888888891</v>
      </c>
      <c r="L541" s="76" t="s">
        <v>15</v>
      </c>
      <c r="M541" s="74" t="s">
        <v>659</v>
      </c>
      <c r="N541" s="74">
        <v>202</v>
      </c>
      <c r="O541" s="74">
        <v>1</v>
      </c>
      <c r="P541" s="74" t="s">
        <v>242</v>
      </c>
      <c r="Q541" s="13" t="s">
        <v>245</v>
      </c>
      <c r="R541" s="74">
        <v>2</v>
      </c>
      <c r="S541" t="str">
        <f t="shared" si="32"/>
        <v>Coquimbo</v>
      </c>
      <c r="T541">
        <f t="shared" si="33"/>
        <v>17.84</v>
      </c>
      <c r="U541">
        <f t="shared" si="34"/>
        <v>39.284999999999997</v>
      </c>
      <c r="V541">
        <f t="shared" si="35"/>
        <v>0.45411734758813799</v>
      </c>
    </row>
    <row r="542" spans="1:22" x14ac:dyDescent="0.25">
      <c r="A542" s="74">
        <v>22</v>
      </c>
      <c r="B542" s="74" t="s">
        <v>407</v>
      </c>
      <c r="C542" s="77">
        <v>42480</v>
      </c>
      <c r="D542" s="78">
        <v>0.53125</v>
      </c>
      <c r="E542" s="78">
        <v>0.59375</v>
      </c>
      <c r="F542" s="78" t="s">
        <v>566</v>
      </c>
      <c r="G542" s="74">
        <v>22</v>
      </c>
      <c r="H542" s="79">
        <v>29</v>
      </c>
      <c r="I542" s="74">
        <v>13</v>
      </c>
      <c r="J542" s="74">
        <v>24</v>
      </c>
      <c r="K542" s="80">
        <v>0.55833333333333335</v>
      </c>
      <c r="L542" s="76" t="s">
        <v>416</v>
      </c>
      <c r="M542" s="74" t="s">
        <v>664</v>
      </c>
      <c r="N542" s="74">
        <v>305</v>
      </c>
      <c r="O542" s="74">
        <v>1</v>
      </c>
      <c r="P542" s="74" t="s">
        <v>246</v>
      </c>
      <c r="Q542" s="13" t="s">
        <v>245</v>
      </c>
      <c r="R542" s="74">
        <v>2</v>
      </c>
      <c r="S542" t="str">
        <f t="shared" si="32"/>
        <v>Coquimbo</v>
      </c>
      <c r="T542">
        <f t="shared" si="33"/>
        <v>17.84</v>
      </c>
      <c r="U542">
        <f t="shared" si="34"/>
        <v>39.284999999999997</v>
      </c>
      <c r="V542">
        <f t="shared" si="35"/>
        <v>0.45411734758813799</v>
      </c>
    </row>
    <row r="543" spans="1:22" x14ac:dyDescent="0.25">
      <c r="A543" s="74">
        <v>22</v>
      </c>
      <c r="B543" s="74" t="s">
        <v>407</v>
      </c>
      <c r="C543" s="77">
        <v>42480</v>
      </c>
      <c r="D543" s="78">
        <v>0.53125</v>
      </c>
      <c r="E543" s="78">
        <v>0.59375</v>
      </c>
      <c r="F543" s="78" t="s">
        <v>566</v>
      </c>
      <c r="G543" s="74">
        <v>22</v>
      </c>
      <c r="H543" s="79">
        <v>30</v>
      </c>
      <c r="I543" s="74">
        <v>13</v>
      </c>
      <c r="J543" s="74">
        <v>25</v>
      </c>
      <c r="K543" s="80">
        <v>0.55902777777777779</v>
      </c>
      <c r="L543" s="76" t="s">
        <v>18</v>
      </c>
      <c r="M543" s="74" t="s">
        <v>659</v>
      </c>
      <c r="N543" s="74">
        <v>201</v>
      </c>
      <c r="O543" s="74">
        <v>1</v>
      </c>
      <c r="P543" s="74" t="s">
        <v>246</v>
      </c>
      <c r="Q543" s="13" t="s">
        <v>245</v>
      </c>
      <c r="R543" s="74">
        <v>4</v>
      </c>
      <c r="S543" t="str">
        <f t="shared" si="32"/>
        <v>Coquimbo</v>
      </c>
      <c r="T543">
        <f t="shared" si="33"/>
        <v>35.869999999999997</v>
      </c>
      <c r="U543">
        <f t="shared" si="34"/>
        <v>39.284999999999997</v>
      </c>
      <c r="V543">
        <f t="shared" si="35"/>
        <v>0.91307114674812273</v>
      </c>
    </row>
    <row r="544" spans="1:22" x14ac:dyDescent="0.25">
      <c r="A544" s="74">
        <v>22</v>
      </c>
      <c r="B544" s="74" t="s">
        <v>407</v>
      </c>
      <c r="C544" s="77">
        <v>42480</v>
      </c>
      <c r="D544" s="78">
        <v>0.53125</v>
      </c>
      <c r="E544" s="78">
        <v>0.59375</v>
      </c>
      <c r="F544" s="78" t="s">
        <v>566</v>
      </c>
      <c r="G544" s="74">
        <v>23</v>
      </c>
      <c r="H544" s="79">
        <v>1</v>
      </c>
      <c r="I544" s="74">
        <v>13</v>
      </c>
      <c r="J544" s="74">
        <v>27</v>
      </c>
      <c r="K544" s="80">
        <v>0.56041666666666667</v>
      </c>
      <c r="L544" s="76" t="s">
        <v>52</v>
      </c>
      <c r="M544" s="74" t="s">
        <v>659</v>
      </c>
      <c r="N544" s="74">
        <v>203</v>
      </c>
      <c r="O544" s="74">
        <v>1</v>
      </c>
      <c r="P544" s="74" t="s">
        <v>242</v>
      </c>
      <c r="Q544" s="13" t="s">
        <v>245</v>
      </c>
      <c r="R544" s="74">
        <v>1</v>
      </c>
      <c r="S544" t="str">
        <f t="shared" si="32"/>
        <v>Coquimbo</v>
      </c>
      <c r="T544">
        <f t="shared" si="33"/>
        <v>7.97</v>
      </c>
      <c r="U544">
        <f t="shared" si="34"/>
        <v>39.284999999999997</v>
      </c>
      <c r="V544">
        <f t="shared" si="35"/>
        <v>0.20287641593483519</v>
      </c>
    </row>
    <row r="545" spans="1:22" x14ac:dyDescent="0.25">
      <c r="A545" s="74">
        <v>22</v>
      </c>
      <c r="B545" s="74" t="s">
        <v>407</v>
      </c>
      <c r="C545" s="77">
        <v>42480</v>
      </c>
      <c r="D545" s="78">
        <v>0.53125</v>
      </c>
      <c r="E545" s="78">
        <v>0.59375</v>
      </c>
      <c r="F545" s="78" t="s">
        <v>566</v>
      </c>
      <c r="G545" s="74">
        <v>23</v>
      </c>
      <c r="H545" s="79">
        <v>2</v>
      </c>
      <c r="I545" s="74">
        <v>13</v>
      </c>
      <c r="J545" s="74">
        <v>29</v>
      </c>
      <c r="K545" s="80">
        <v>0.56180555555555556</v>
      </c>
      <c r="L545" s="76" t="s">
        <v>62</v>
      </c>
      <c r="M545" s="74" t="s">
        <v>664</v>
      </c>
      <c r="N545" s="74">
        <v>301</v>
      </c>
      <c r="O545" s="74">
        <v>1</v>
      </c>
      <c r="P545" s="74" t="s">
        <v>246</v>
      </c>
      <c r="Q545" s="13" t="s">
        <v>245</v>
      </c>
      <c r="R545" s="74">
        <v>1</v>
      </c>
      <c r="S545" t="str">
        <f t="shared" si="32"/>
        <v>Coquimbo</v>
      </c>
      <c r="T545">
        <f t="shared" si="33"/>
        <v>7.97</v>
      </c>
      <c r="U545">
        <f t="shared" si="34"/>
        <v>39.284999999999997</v>
      </c>
      <c r="V545">
        <f t="shared" si="35"/>
        <v>0.20287641593483519</v>
      </c>
    </row>
    <row r="546" spans="1:22" x14ac:dyDescent="0.25">
      <c r="A546" s="74">
        <v>22</v>
      </c>
      <c r="B546" s="74" t="s">
        <v>407</v>
      </c>
      <c r="C546" s="77">
        <v>42480</v>
      </c>
      <c r="D546" s="78">
        <v>0.53125</v>
      </c>
      <c r="E546" s="78">
        <v>0.59375</v>
      </c>
      <c r="F546" s="78" t="s">
        <v>566</v>
      </c>
      <c r="G546" s="74">
        <v>23</v>
      </c>
      <c r="H546" s="79">
        <v>3</v>
      </c>
      <c r="I546" s="74">
        <v>13</v>
      </c>
      <c r="J546" s="74">
        <v>29</v>
      </c>
      <c r="K546" s="80">
        <v>0.56180555555555556</v>
      </c>
      <c r="L546" s="76" t="s">
        <v>95</v>
      </c>
      <c r="M546" s="74" t="s">
        <v>659</v>
      </c>
      <c r="N546" s="74">
        <v>205</v>
      </c>
      <c r="O546" s="74">
        <v>1</v>
      </c>
      <c r="P546" s="74" t="s">
        <v>246</v>
      </c>
      <c r="Q546" s="13" t="s">
        <v>245</v>
      </c>
      <c r="R546" s="74">
        <v>2</v>
      </c>
      <c r="S546" t="str">
        <f t="shared" si="32"/>
        <v>Coquimbo</v>
      </c>
      <c r="T546">
        <f t="shared" si="33"/>
        <v>17.84</v>
      </c>
      <c r="U546">
        <f t="shared" si="34"/>
        <v>39.284999999999997</v>
      </c>
      <c r="V546">
        <f t="shared" si="35"/>
        <v>0.45411734758813799</v>
      </c>
    </row>
    <row r="547" spans="1:22" x14ac:dyDescent="0.25">
      <c r="A547" s="74">
        <v>22</v>
      </c>
      <c r="B547" s="74" t="s">
        <v>407</v>
      </c>
      <c r="C547" s="77">
        <v>42480</v>
      </c>
      <c r="D547" s="78">
        <v>0.53125</v>
      </c>
      <c r="E547" s="78">
        <v>0.59375</v>
      </c>
      <c r="F547" s="78" t="s">
        <v>566</v>
      </c>
      <c r="G547" s="74">
        <v>23</v>
      </c>
      <c r="H547" s="79">
        <v>4</v>
      </c>
      <c r="I547" s="74">
        <v>13</v>
      </c>
      <c r="J547" s="74">
        <v>30</v>
      </c>
      <c r="K547" s="80">
        <v>0.5625</v>
      </c>
      <c r="L547" s="76" t="s">
        <v>128</v>
      </c>
      <c r="M547" s="74" t="s">
        <v>659</v>
      </c>
      <c r="N547" s="74" t="s">
        <v>243</v>
      </c>
      <c r="O547" s="74">
        <v>1</v>
      </c>
      <c r="P547" s="74" t="s">
        <v>242</v>
      </c>
      <c r="Q547" s="13" t="s">
        <v>245</v>
      </c>
      <c r="R547" s="74">
        <v>1</v>
      </c>
      <c r="S547" t="str">
        <f t="shared" si="32"/>
        <v>Coquimbo</v>
      </c>
      <c r="T547">
        <f t="shared" si="33"/>
        <v>7.97</v>
      </c>
      <c r="U547">
        <f t="shared" si="34"/>
        <v>39.284999999999997</v>
      </c>
      <c r="V547">
        <f t="shared" si="35"/>
        <v>0.20287641593483519</v>
      </c>
    </row>
    <row r="548" spans="1:22" x14ac:dyDescent="0.25">
      <c r="A548" s="74">
        <v>22</v>
      </c>
      <c r="B548" s="74" t="s">
        <v>407</v>
      </c>
      <c r="C548" s="77">
        <v>42480</v>
      </c>
      <c r="D548" s="78">
        <v>0.53125</v>
      </c>
      <c r="E548" s="78">
        <v>0.59375</v>
      </c>
      <c r="F548" s="78" t="s">
        <v>566</v>
      </c>
      <c r="G548" s="74">
        <v>23</v>
      </c>
      <c r="H548" s="79">
        <v>5</v>
      </c>
      <c r="I548" s="74">
        <v>13</v>
      </c>
      <c r="J548" s="74">
        <v>32</v>
      </c>
      <c r="K548" s="80">
        <v>0.56388888888888888</v>
      </c>
      <c r="L548" s="76" t="s">
        <v>411</v>
      </c>
      <c r="M548" s="74" t="s">
        <v>659</v>
      </c>
      <c r="N548" s="74">
        <v>201</v>
      </c>
      <c r="O548" s="74">
        <v>1</v>
      </c>
      <c r="P548" s="74" t="s">
        <v>246</v>
      </c>
      <c r="Q548" s="13" t="s">
        <v>245</v>
      </c>
      <c r="R548" s="74">
        <v>1</v>
      </c>
      <c r="S548" t="str">
        <f t="shared" si="32"/>
        <v>Coquimbo</v>
      </c>
      <c r="T548">
        <f t="shared" si="33"/>
        <v>7.97</v>
      </c>
      <c r="U548">
        <f t="shared" si="34"/>
        <v>39.284999999999997</v>
      </c>
      <c r="V548">
        <f t="shared" si="35"/>
        <v>0.20287641593483519</v>
      </c>
    </row>
    <row r="549" spans="1:22" x14ac:dyDescent="0.25">
      <c r="A549" s="74">
        <v>22</v>
      </c>
      <c r="B549" s="74" t="s">
        <v>407</v>
      </c>
      <c r="C549" s="77">
        <v>42480</v>
      </c>
      <c r="D549" s="78">
        <v>0.53125</v>
      </c>
      <c r="E549" s="78">
        <v>0.59375</v>
      </c>
      <c r="F549" s="78" t="s">
        <v>566</v>
      </c>
      <c r="G549" s="74">
        <v>23</v>
      </c>
      <c r="H549" s="79">
        <v>6</v>
      </c>
      <c r="I549" s="74">
        <v>13</v>
      </c>
      <c r="J549" s="74">
        <v>33</v>
      </c>
      <c r="K549" s="80">
        <v>0.56458333333333333</v>
      </c>
      <c r="L549" s="76" t="s">
        <v>138</v>
      </c>
      <c r="M549" s="74" t="s">
        <v>659</v>
      </c>
      <c r="N549" s="74">
        <v>202</v>
      </c>
      <c r="O549" s="74">
        <v>1</v>
      </c>
      <c r="P549" s="74" t="s">
        <v>242</v>
      </c>
      <c r="Q549" s="13" t="s">
        <v>245</v>
      </c>
      <c r="R549" s="74">
        <v>1</v>
      </c>
      <c r="S549" t="str">
        <f t="shared" si="32"/>
        <v>Coquimbo</v>
      </c>
      <c r="T549">
        <f t="shared" si="33"/>
        <v>7.97</v>
      </c>
      <c r="U549">
        <f t="shared" si="34"/>
        <v>39.284999999999997</v>
      </c>
      <c r="V549">
        <f t="shared" si="35"/>
        <v>0.20287641593483519</v>
      </c>
    </row>
    <row r="550" spans="1:22" x14ac:dyDescent="0.25">
      <c r="A550" s="74">
        <v>22</v>
      </c>
      <c r="B550" s="74" t="s">
        <v>407</v>
      </c>
      <c r="C550" s="77">
        <v>42480</v>
      </c>
      <c r="D550" s="78">
        <v>0.53125</v>
      </c>
      <c r="E550" s="78">
        <v>0.59375</v>
      </c>
      <c r="F550" s="78" t="s">
        <v>566</v>
      </c>
      <c r="G550" s="74">
        <v>23</v>
      </c>
      <c r="H550" s="79">
        <v>7</v>
      </c>
      <c r="I550" s="74">
        <v>13</v>
      </c>
      <c r="J550" s="74">
        <v>35</v>
      </c>
      <c r="K550" s="80">
        <v>0.56597222222222221</v>
      </c>
      <c r="L550" s="76" t="s">
        <v>115</v>
      </c>
      <c r="M550" s="74" t="s">
        <v>659</v>
      </c>
      <c r="N550" s="74">
        <v>205</v>
      </c>
      <c r="O550" s="74">
        <v>1</v>
      </c>
      <c r="P550" s="74" t="s">
        <v>246</v>
      </c>
      <c r="Q550" s="13" t="s">
        <v>245</v>
      </c>
      <c r="R550" s="74">
        <v>4</v>
      </c>
      <c r="S550" t="str">
        <f t="shared" si="32"/>
        <v>Coquimbo</v>
      </c>
      <c r="T550">
        <f t="shared" si="33"/>
        <v>35.869999999999997</v>
      </c>
      <c r="U550">
        <f t="shared" si="34"/>
        <v>39.284999999999997</v>
      </c>
      <c r="V550">
        <f t="shared" si="35"/>
        <v>0.91307114674812273</v>
      </c>
    </row>
    <row r="551" spans="1:22" x14ac:dyDescent="0.25">
      <c r="A551" s="74">
        <v>22</v>
      </c>
      <c r="B551" s="74" t="s">
        <v>407</v>
      </c>
      <c r="C551" s="77">
        <v>42480</v>
      </c>
      <c r="D551" s="78">
        <v>0.53125</v>
      </c>
      <c r="E551" s="78">
        <v>0.59375</v>
      </c>
      <c r="F551" s="78" t="s">
        <v>566</v>
      </c>
      <c r="G551" s="74">
        <v>23</v>
      </c>
      <c r="H551" s="79">
        <v>8</v>
      </c>
      <c r="I551" s="74">
        <v>13</v>
      </c>
      <c r="J551" s="74">
        <v>36</v>
      </c>
      <c r="K551" s="80">
        <v>0.56666666666666665</v>
      </c>
      <c r="L551" s="76" t="s">
        <v>64</v>
      </c>
      <c r="M551" s="74" t="s">
        <v>659</v>
      </c>
      <c r="N551" s="74">
        <v>201</v>
      </c>
      <c r="O551" s="74">
        <v>1</v>
      </c>
      <c r="P551" s="74" t="s">
        <v>246</v>
      </c>
      <c r="Q551" s="13" t="s">
        <v>245</v>
      </c>
      <c r="R551" s="74">
        <v>1</v>
      </c>
      <c r="S551" t="str">
        <f t="shared" si="32"/>
        <v>Coquimbo</v>
      </c>
      <c r="T551">
        <f t="shared" si="33"/>
        <v>7.97</v>
      </c>
      <c r="U551">
        <f t="shared" si="34"/>
        <v>39.284999999999997</v>
      </c>
      <c r="V551">
        <f t="shared" si="35"/>
        <v>0.20287641593483519</v>
      </c>
    </row>
    <row r="552" spans="1:22" x14ac:dyDescent="0.25">
      <c r="A552" s="74">
        <v>22</v>
      </c>
      <c r="B552" s="74" t="s">
        <v>407</v>
      </c>
      <c r="C552" s="77">
        <v>42480</v>
      </c>
      <c r="D552" s="78">
        <v>0.53125</v>
      </c>
      <c r="E552" s="78">
        <v>0.59375</v>
      </c>
      <c r="F552" s="78" t="s">
        <v>566</v>
      </c>
      <c r="G552" s="74">
        <v>23</v>
      </c>
      <c r="H552" s="79">
        <v>9</v>
      </c>
      <c r="I552" s="74">
        <v>13</v>
      </c>
      <c r="J552" s="74">
        <v>36</v>
      </c>
      <c r="K552" s="80">
        <v>0.56666666666666665</v>
      </c>
      <c r="L552" s="76" t="s">
        <v>140</v>
      </c>
      <c r="M552" s="74" t="s">
        <v>659</v>
      </c>
      <c r="N552" s="74">
        <v>202</v>
      </c>
      <c r="O552" s="74">
        <v>1</v>
      </c>
      <c r="P552" s="74" t="s">
        <v>242</v>
      </c>
      <c r="Q552" s="13" t="s">
        <v>245</v>
      </c>
      <c r="R552" s="74">
        <v>1</v>
      </c>
      <c r="S552" t="str">
        <f t="shared" si="32"/>
        <v>Coquimbo</v>
      </c>
      <c r="T552">
        <f t="shared" si="33"/>
        <v>7.97</v>
      </c>
      <c r="U552">
        <f t="shared" si="34"/>
        <v>39.284999999999997</v>
      </c>
      <c r="V552">
        <f t="shared" si="35"/>
        <v>0.20287641593483519</v>
      </c>
    </row>
    <row r="553" spans="1:22" x14ac:dyDescent="0.25">
      <c r="A553" s="74">
        <v>22</v>
      </c>
      <c r="B553" s="74" t="s">
        <v>407</v>
      </c>
      <c r="C553" s="77">
        <v>42480</v>
      </c>
      <c r="D553" s="78">
        <v>0.53125</v>
      </c>
      <c r="E553" s="78">
        <v>0.59375</v>
      </c>
      <c r="F553" s="78" t="s">
        <v>566</v>
      </c>
      <c r="G553" s="74">
        <v>23</v>
      </c>
      <c r="H553" s="79">
        <v>10</v>
      </c>
      <c r="I553" s="74">
        <v>13</v>
      </c>
      <c r="J553" s="74">
        <v>39</v>
      </c>
      <c r="K553" s="80">
        <v>0.56874999999999998</v>
      </c>
      <c r="L553" s="76" t="s">
        <v>177</v>
      </c>
      <c r="M553" s="74" t="s">
        <v>664</v>
      </c>
      <c r="N553" s="74">
        <v>301</v>
      </c>
      <c r="O553" s="74">
        <v>1</v>
      </c>
      <c r="P553" s="74" t="s">
        <v>246</v>
      </c>
      <c r="Q553" s="13" t="s">
        <v>245</v>
      </c>
      <c r="R553" s="74">
        <v>2</v>
      </c>
      <c r="S553" t="str">
        <f t="shared" si="32"/>
        <v>Coquimbo</v>
      </c>
      <c r="T553">
        <f t="shared" si="33"/>
        <v>17.84</v>
      </c>
      <c r="U553">
        <f t="shared" si="34"/>
        <v>39.284999999999997</v>
      </c>
      <c r="V553">
        <f t="shared" si="35"/>
        <v>0.45411734758813799</v>
      </c>
    </row>
    <row r="554" spans="1:22" x14ac:dyDescent="0.25">
      <c r="A554" s="74">
        <v>22</v>
      </c>
      <c r="B554" s="74" t="s">
        <v>407</v>
      </c>
      <c r="C554" s="77">
        <v>42480</v>
      </c>
      <c r="D554" s="78">
        <v>0.53125</v>
      </c>
      <c r="E554" s="78">
        <v>0.59375</v>
      </c>
      <c r="F554" s="78" t="s">
        <v>566</v>
      </c>
      <c r="G554" s="74">
        <v>23</v>
      </c>
      <c r="H554" s="79">
        <v>11</v>
      </c>
      <c r="I554" s="74">
        <v>13</v>
      </c>
      <c r="J554" s="74">
        <v>39</v>
      </c>
      <c r="K554" s="80">
        <v>0.56874999999999998</v>
      </c>
      <c r="L554" s="76" t="s">
        <v>155</v>
      </c>
      <c r="M554" s="74" t="s">
        <v>664</v>
      </c>
      <c r="N554" s="74">
        <v>301</v>
      </c>
      <c r="O554" s="74">
        <v>1</v>
      </c>
      <c r="P554" s="74" t="s">
        <v>246</v>
      </c>
      <c r="Q554" s="13" t="s">
        <v>245</v>
      </c>
      <c r="R554" s="74">
        <v>2</v>
      </c>
      <c r="S554" t="str">
        <f t="shared" si="32"/>
        <v>Coquimbo</v>
      </c>
      <c r="T554">
        <f t="shared" si="33"/>
        <v>17.84</v>
      </c>
      <c r="U554">
        <f t="shared" si="34"/>
        <v>39.284999999999997</v>
      </c>
      <c r="V554">
        <f t="shared" si="35"/>
        <v>0.45411734758813799</v>
      </c>
    </row>
    <row r="555" spans="1:22" x14ac:dyDescent="0.25">
      <c r="A555" s="74">
        <v>22</v>
      </c>
      <c r="B555" s="74" t="s">
        <v>407</v>
      </c>
      <c r="C555" s="77">
        <v>42480</v>
      </c>
      <c r="D555" s="78">
        <v>0.53125</v>
      </c>
      <c r="E555" s="78">
        <v>0.59375</v>
      </c>
      <c r="F555" s="78" t="s">
        <v>566</v>
      </c>
      <c r="G555" s="74">
        <v>23</v>
      </c>
      <c r="H555" s="79">
        <v>12</v>
      </c>
      <c r="I555" s="74">
        <v>13</v>
      </c>
      <c r="J555" s="74">
        <v>39</v>
      </c>
      <c r="K555" s="80">
        <v>0.56874999999999998</v>
      </c>
      <c r="L555" s="76" t="s">
        <v>39</v>
      </c>
      <c r="M555" s="74" t="s">
        <v>659</v>
      </c>
      <c r="N555" s="74">
        <v>201</v>
      </c>
      <c r="O555" s="74">
        <v>1</v>
      </c>
      <c r="P555" s="74" t="s">
        <v>246</v>
      </c>
      <c r="Q555" s="13" t="s">
        <v>245</v>
      </c>
      <c r="R555" s="74">
        <v>1</v>
      </c>
      <c r="S555" t="str">
        <f t="shared" si="32"/>
        <v>Coquimbo</v>
      </c>
      <c r="T555">
        <f t="shared" si="33"/>
        <v>7.97</v>
      </c>
      <c r="U555">
        <f t="shared" si="34"/>
        <v>39.284999999999997</v>
      </c>
      <c r="V555">
        <f t="shared" si="35"/>
        <v>0.20287641593483519</v>
      </c>
    </row>
    <row r="556" spans="1:22" x14ac:dyDescent="0.25">
      <c r="A556" s="74">
        <v>22</v>
      </c>
      <c r="B556" s="74" t="s">
        <v>407</v>
      </c>
      <c r="C556" s="77">
        <v>42480</v>
      </c>
      <c r="D556" s="78">
        <v>0.53125</v>
      </c>
      <c r="E556" s="78">
        <v>0.59375</v>
      </c>
      <c r="F556" s="78" t="s">
        <v>566</v>
      </c>
      <c r="G556" s="74">
        <v>23</v>
      </c>
      <c r="H556" s="79">
        <v>13</v>
      </c>
      <c r="I556" s="74">
        <v>13</v>
      </c>
      <c r="J556" s="74">
        <v>43</v>
      </c>
      <c r="K556" s="80">
        <v>0.57152777777777775</v>
      </c>
      <c r="L556" s="76" t="s">
        <v>37</v>
      </c>
      <c r="M556" s="74" t="s">
        <v>659</v>
      </c>
      <c r="N556" s="74">
        <v>205</v>
      </c>
      <c r="O556" s="74">
        <v>1</v>
      </c>
      <c r="P556" s="74" t="s">
        <v>246</v>
      </c>
      <c r="Q556" s="13" t="s">
        <v>245</v>
      </c>
      <c r="R556" s="74">
        <v>1</v>
      </c>
      <c r="S556" t="str">
        <f t="shared" si="32"/>
        <v>Coquimbo</v>
      </c>
      <c r="T556">
        <f t="shared" si="33"/>
        <v>7.97</v>
      </c>
      <c r="U556">
        <f t="shared" si="34"/>
        <v>39.284999999999997</v>
      </c>
      <c r="V556">
        <f t="shared" si="35"/>
        <v>0.20287641593483519</v>
      </c>
    </row>
    <row r="557" spans="1:22" x14ac:dyDescent="0.25">
      <c r="A557" s="74">
        <v>22</v>
      </c>
      <c r="B557" s="74" t="s">
        <v>407</v>
      </c>
      <c r="C557" s="77">
        <v>42480</v>
      </c>
      <c r="D557" s="78">
        <v>0.53125</v>
      </c>
      <c r="E557" s="78">
        <v>0.59375</v>
      </c>
      <c r="F557" s="78" t="s">
        <v>566</v>
      </c>
      <c r="G557" s="74">
        <v>23</v>
      </c>
      <c r="H557" s="79">
        <v>14</v>
      </c>
      <c r="I557" s="74">
        <v>13</v>
      </c>
      <c r="J557" s="74">
        <v>43</v>
      </c>
      <c r="K557" s="80">
        <v>0.57152777777777775</v>
      </c>
      <c r="L557" s="76" t="s">
        <v>222</v>
      </c>
      <c r="M557" s="74" t="s">
        <v>659</v>
      </c>
      <c r="N557" s="74">
        <v>202</v>
      </c>
      <c r="O557" s="74">
        <v>1</v>
      </c>
      <c r="P557" s="74" t="s">
        <v>242</v>
      </c>
      <c r="Q557" s="13" t="s">
        <v>245</v>
      </c>
      <c r="R557" s="74">
        <v>1</v>
      </c>
      <c r="S557" t="str">
        <f t="shared" si="32"/>
        <v>Coquimbo</v>
      </c>
      <c r="T557">
        <f t="shared" si="33"/>
        <v>7.97</v>
      </c>
      <c r="U557">
        <f t="shared" si="34"/>
        <v>39.284999999999997</v>
      </c>
      <c r="V557">
        <f t="shared" si="35"/>
        <v>0.20287641593483519</v>
      </c>
    </row>
    <row r="558" spans="1:22" x14ac:dyDescent="0.25">
      <c r="A558" s="74">
        <v>22</v>
      </c>
      <c r="B558" s="74" t="s">
        <v>407</v>
      </c>
      <c r="C558" s="77">
        <v>42480</v>
      </c>
      <c r="D558" s="78">
        <v>0.53125</v>
      </c>
      <c r="E558" s="78">
        <v>0.59375</v>
      </c>
      <c r="F558" s="78" t="s">
        <v>566</v>
      </c>
      <c r="G558" s="74">
        <v>23</v>
      </c>
      <c r="H558" s="79">
        <v>15</v>
      </c>
      <c r="I558" s="74">
        <v>13</v>
      </c>
      <c r="J558" s="74">
        <v>44</v>
      </c>
      <c r="K558" s="80">
        <v>0.57222222222222219</v>
      </c>
      <c r="L558" s="76" t="s">
        <v>178</v>
      </c>
      <c r="M558" s="74" t="s">
        <v>659</v>
      </c>
      <c r="N558" s="74">
        <v>205</v>
      </c>
      <c r="O558" s="74">
        <v>1</v>
      </c>
      <c r="P558" s="74" t="s">
        <v>246</v>
      </c>
      <c r="Q558" s="13" t="s">
        <v>245</v>
      </c>
      <c r="R558" s="74">
        <v>3</v>
      </c>
      <c r="S558" t="str">
        <f t="shared" si="32"/>
        <v>Coquimbo</v>
      </c>
      <c r="T558">
        <f t="shared" si="33"/>
        <v>30.84</v>
      </c>
      <c r="U558">
        <f t="shared" si="34"/>
        <v>39.284999999999997</v>
      </c>
      <c r="V558">
        <f t="shared" si="35"/>
        <v>0.78503245513554798</v>
      </c>
    </row>
    <row r="559" spans="1:22" x14ac:dyDescent="0.25">
      <c r="A559" s="74">
        <v>22</v>
      </c>
      <c r="B559" s="74" t="s">
        <v>407</v>
      </c>
      <c r="C559" s="77">
        <v>42480</v>
      </c>
      <c r="D559" s="78">
        <v>0.53125</v>
      </c>
      <c r="E559" s="78">
        <v>0.59375</v>
      </c>
      <c r="F559" s="78" t="s">
        <v>566</v>
      </c>
      <c r="G559" s="74">
        <v>23</v>
      </c>
      <c r="H559" s="79">
        <v>16</v>
      </c>
      <c r="I559" s="74">
        <v>13</v>
      </c>
      <c r="J559" s="74">
        <v>47</v>
      </c>
      <c r="K559" s="80">
        <v>0.57430555555555551</v>
      </c>
      <c r="L559" s="76" t="s">
        <v>205</v>
      </c>
      <c r="M559" s="74" t="s">
        <v>659</v>
      </c>
      <c r="N559" s="74" t="s">
        <v>243</v>
      </c>
      <c r="O559" s="74">
        <v>1</v>
      </c>
      <c r="P559" s="74" t="s">
        <v>242</v>
      </c>
      <c r="Q559" s="13" t="s">
        <v>245</v>
      </c>
      <c r="R559" s="74">
        <v>2</v>
      </c>
      <c r="S559" t="str">
        <f t="shared" si="32"/>
        <v>Coquimbo</v>
      </c>
      <c r="T559">
        <f t="shared" si="33"/>
        <v>17.84</v>
      </c>
      <c r="U559">
        <f t="shared" si="34"/>
        <v>39.284999999999997</v>
      </c>
      <c r="V559">
        <f t="shared" si="35"/>
        <v>0.45411734758813799</v>
      </c>
    </row>
    <row r="560" spans="1:22" x14ac:dyDescent="0.25">
      <c r="A560" s="74">
        <v>22</v>
      </c>
      <c r="B560" s="74" t="s">
        <v>407</v>
      </c>
      <c r="C560" s="77">
        <v>42480</v>
      </c>
      <c r="D560" s="78">
        <v>0.53125</v>
      </c>
      <c r="E560" s="78">
        <v>0.59375</v>
      </c>
      <c r="F560" s="78" t="s">
        <v>566</v>
      </c>
      <c r="G560" s="74">
        <v>23</v>
      </c>
      <c r="H560" s="79">
        <v>17</v>
      </c>
      <c r="I560" s="74">
        <v>13</v>
      </c>
      <c r="J560" s="74">
        <v>48</v>
      </c>
      <c r="K560" s="80">
        <v>0.57500000000000007</v>
      </c>
      <c r="L560" s="76" t="s">
        <v>23</v>
      </c>
      <c r="M560" s="74" t="s">
        <v>659</v>
      </c>
      <c r="N560" s="74">
        <v>201</v>
      </c>
      <c r="O560" s="74">
        <v>1</v>
      </c>
      <c r="P560" s="74" t="s">
        <v>246</v>
      </c>
      <c r="Q560" s="13" t="s">
        <v>245</v>
      </c>
      <c r="R560" s="74">
        <v>1</v>
      </c>
      <c r="S560" t="str">
        <f t="shared" si="32"/>
        <v>Coquimbo</v>
      </c>
      <c r="T560">
        <f t="shared" si="33"/>
        <v>7.97</v>
      </c>
      <c r="U560">
        <f t="shared" si="34"/>
        <v>39.284999999999997</v>
      </c>
      <c r="V560">
        <f t="shared" si="35"/>
        <v>0.20287641593483519</v>
      </c>
    </row>
    <row r="561" spans="1:22" x14ac:dyDescent="0.25">
      <c r="A561" s="74">
        <v>22</v>
      </c>
      <c r="B561" s="74" t="s">
        <v>407</v>
      </c>
      <c r="C561" s="77">
        <v>42480</v>
      </c>
      <c r="D561" s="78">
        <v>0.53125</v>
      </c>
      <c r="E561" s="78">
        <v>0.59375</v>
      </c>
      <c r="F561" s="78" t="s">
        <v>566</v>
      </c>
      <c r="G561" s="74">
        <v>23</v>
      </c>
      <c r="H561" s="79">
        <v>18</v>
      </c>
      <c r="I561" s="74">
        <v>13</v>
      </c>
      <c r="J561" s="74">
        <v>48</v>
      </c>
      <c r="K561" s="80">
        <v>0.57500000000000007</v>
      </c>
      <c r="L561" s="76" t="s">
        <v>180</v>
      </c>
      <c r="M561" s="74" t="s">
        <v>659</v>
      </c>
      <c r="N561" s="74">
        <v>205</v>
      </c>
      <c r="O561" s="74">
        <v>1</v>
      </c>
      <c r="P561" s="74" t="s">
        <v>246</v>
      </c>
      <c r="Q561" s="13" t="s">
        <v>245</v>
      </c>
      <c r="R561" s="74">
        <v>6</v>
      </c>
      <c r="S561" t="str">
        <f t="shared" si="32"/>
        <v>Coquimbo</v>
      </c>
      <c r="T561">
        <f t="shared" si="33"/>
        <v>42.7</v>
      </c>
      <c r="U561">
        <f t="shared" si="34"/>
        <v>39.284999999999997</v>
      </c>
      <c r="V561">
        <f t="shared" si="35"/>
        <v>1.0869288532518775</v>
      </c>
    </row>
    <row r="562" spans="1:22" x14ac:dyDescent="0.25">
      <c r="A562" s="74">
        <v>22</v>
      </c>
      <c r="B562" s="74" t="s">
        <v>407</v>
      </c>
      <c r="C562" s="77">
        <v>42480</v>
      </c>
      <c r="D562" s="78">
        <v>0.53125</v>
      </c>
      <c r="E562" s="78">
        <v>0.59375</v>
      </c>
      <c r="F562" s="78" t="s">
        <v>566</v>
      </c>
      <c r="G562" s="74">
        <v>23</v>
      </c>
      <c r="H562" s="79">
        <v>19</v>
      </c>
      <c r="I562" s="74">
        <v>13</v>
      </c>
      <c r="J562" s="74">
        <v>51</v>
      </c>
      <c r="K562" s="80">
        <v>0.57708333333333328</v>
      </c>
      <c r="L562" s="76" t="s">
        <v>234</v>
      </c>
      <c r="M562" s="74" t="s">
        <v>659</v>
      </c>
      <c r="N562" s="74">
        <v>202</v>
      </c>
      <c r="O562" s="74">
        <v>1</v>
      </c>
      <c r="P562" s="74" t="s">
        <v>242</v>
      </c>
      <c r="Q562" s="13" t="s">
        <v>245</v>
      </c>
      <c r="R562" s="74">
        <v>4</v>
      </c>
      <c r="S562" t="str">
        <f t="shared" si="32"/>
        <v>Coquimbo</v>
      </c>
      <c r="T562">
        <f t="shared" si="33"/>
        <v>35.869999999999997</v>
      </c>
      <c r="U562">
        <f t="shared" si="34"/>
        <v>39.284999999999997</v>
      </c>
      <c r="V562">
        <f t="shared" si="35"/>
        <v>0.91307114674812273</v>
      </c>
    </row>
    <row r="563" spans="1:22" x14ac:dyDescent="0.25">
      <c r="A563" s="74">
        <v>22</v>
      </c>
      <c r="B563" s="74" t="s">
        <v>407</v>
      </c>
      <c r="C563" s="77">
        <v>42480</v>
      </c>
      <c r="D563" s="78">
        <v>0.53125</v>
      </c>
      <c r="E563" s="78">
        <v>0.59375</v>
      </c>
      <c r="F563" s="78" t="s">
        <v>566</v>
      </c>
      <c r="G563" s="74">
        <v>23</v>
      </c>
      <c r="H563" s="79">
        <v>20</v>
      </c>
      <c r="I563" s="74">
        <v>13</v>
      </c>
      <c r="J563" s="74">
        <v>52</v>
      </c>
      <c r="K563" s="80">
        <v>0.57777777777777783</v>
      </c>
      <c r="L563" s="76" t="s">
        <v>230</v>
      </c>
      <c r="M563" s="74" t="s">
        <v>664</v>
      </c>
      <c r="N563" s="74">
        <v>301</v>
      </c>
      <c r="O563" s="74">
        <v>1</v>
      </c>
      <c r="P563" s="74" t="s">
        <v>246</v>
      </c>
      <c r="Q563" s="13" t="s">
        <v>245</v>
      </c>
      <c r="R563" s="74">
        <v>2</v>
      </c>
      <c r="S563" t="str">
        <f t="shared" si="32"/>
        <v>Coquimbo</v>
      </c>
      <c r="T563">
        <f t="shared" si="33"/>
        <v>17.84</v>
      </c>
      <c r="U563">
        <f t="shared" si="34"/>
        <v>39.284999999999997</v>
      </c>
      <c r="V563">
        <f t="shared" si="35"/>
        <v>0.45411734758813799</v>
      </c>
    </row>
    <row r="564" spans="1:22" x14ac:dyDescent="0.25">
      <c r="A564" s="74">
        <v>22</v>
      </c>
      <c r="B564" s="74" t="s">
        <v>407</v>
      </c>
      <c r="C564" s="77">
        <v>42480</v>
      </c>
      <c r="D564" s="78">
        <v>0.53125</v>
      </c>
      <c r="E564" s="78">
        <v>0.59375</v>
      </c>
      <c r="F564" s="78" t="s">
        <v>566</v>
      </c>
      <c r="G564" s="74">
        <v>23</v>
      </c>
      <c r="H564" s="79">
        <v>21</v>
      </c>
      <c r="I564" s="74">
        <v>13</v>
      </c>
      <c r="J564" s="74">
        <v>55</v>
      </c>
      <c r="K564" s="80">
        <v>0.57986111111111105</v>
      </c>
      <c r="L564" s="76" t="s">
        <v>223</v>
      </c>
      <c r="M564" s="74" t="s">
        <v>664</v>
      </c>
      <c r="N564" s="74">
        <v>305</v>
      </c>
      <c r="O564" s="74">
        <v>1</v>
      </c>
      <c r="P564" s="74" t="s">
        <v>246</v>
      </c>
      <c r="Q564" s="13" t="s">
        <v>245</v>
      </c>
      <c r="R564" s="74">
        <v>1</v>
      </c>
      <c r="S564" t="str">
        <f t="shared" si="32"/>
        <v>Coquimbo</v>
      </c>
      <c r="T564">
        <f t="shared" si="33"/>
        <v>7.97</v>
      </c>
      <c r="U564">
        <f t="shared" si="34"/>
        <v>39.284999999999997</v>
      </c>
      <c r="V564">
        <f t="shared" si="35"/>
        <v>0.20287641593483519</v>
      </c>
    </row>
    <row r="565" spans="1:22" x14ac:dyDescent="0.25">
      <c r="A565" s="74">
        <v>22</v>
      </c>
      <c r="B565" s="74" t="s">
        <v>407</v>
      </c>
      <c r="C565" s="77">
        <v>42480</v>
      </c>
      <c r="D565" s="78">
        <v>0.53125</v>
      </c>
      <c r="E565" s="78">
        <v>0.59375</v>
      </c>
      <c r="F565" s="78" t="s">
        <v>566</v>
      </c>
      <c r="G565" s="74">
        <v>23</v>
      </c>
      <c r="H565" s="79">
        <v>22</v>
      </c>
      <c r="I565" s="74">
        <v>13</v>
      </c>
      <c r="J565" s="74">
        <v>56</v>
      </c>
      <c r="K565" s="80">
        <v>0.5805555555555556</v>
      </c>
      <c r="L565" s="76" t="s">
        <v>157</v>
      </c>
      <c r="M565" s="74" t="s">
        <v>659</v>
      </c>
      <c r="N565" s="74">
        <v>201</v>
      </c>
      <c r="O565" s="74">
        <v>1</v>
      </c>
      <c r="P565" s="74" t="s">
        <v>246</v>
      </c>
      <c r="Q565" s="13" t="s">
        <v>245</v>
      </c>
      <c r="R565" s="74">
        <v>1</v>
      </c>
      <c r="S565" t="str">
        <f t="shared" si="32"/>
        <v>Coquimbo</v>
      </c>
      <c r="T565">
        <f t="shared" si="33"/>
        <v>7.97</v>
      </c>
      <c r="U565">
        <f t="shared" si="34"/>
        <v>39.284999999999997</v>
      </c>
      <c r="V565">
        <f t="shared" si="35"/>
        <v>0.20287641593483519</v>
      </c>
    </row>
    <row r="566" spans="1:22" x14ac:dyDescent="0.25">
      <c r="A566" s="74">
        <v>22</v>
      </c>
      <c r="B566" s="74" t="s">
        <v>407</v>
      </c>
      <c r="C566" s="77">
        <v>42480</v>
      </c>
      <c r="D566" s="78">
        <v>0.53125</v>
      </c>
      <c r="E566" s="78">
        <v>0.59375</v>
      </c>
      <c r="F566" s="78" t="s">
        <v>566</v>
      </c>
      <c r="G566" s="74">
        <v>23</v>
      </c>
      <c r="H566" s="79">
        <v>23</v>
      </c>
      <c r="I566" s="74">
        <v>13</v>
      </c>
      <c r="J566" s="74">
        <v>58</v>
      </c>
      <c r="K566" s="80">
        <v>0.58194444444444449</v>
      </c>
      <c r="L566" s="76" t="s">
        <v>84</v>
      </c>
      <c r="M566" s="74" t="s">
        <v>659</v>
      </c>
      <c r="N566" s="74">
        <v>202</v>
      </c>
      <c r="O566" s="74">
        <v>1</v>
      </c>
      <c r="P566" s="74" t="s">
        <v>242</v>
      </c>
      <c r="Q566" s="13" t="s">
        <v>245</v>
      </c>
      <c r="R566" s="74">
        <v>1</v>
      </c>
      <c r="S566" t="str">
        <f t="shared" si="32"/>
        <v>Coquimbo</v>
      </c>
      <c r="T566">
        <f t="shared" si="33"/>
        <v>7.97</v>
      </c>
      <c r="U566">
        <f t="shared" si="34"/>
        <v>39.284999999999997</v>
      </c>
      <c r="V566">
        <f t="shared" si="35"/>
        <v>0.20287641593483519</v>
      </c>
    </row>
    <row r="567" spans="1:22" x14ac:dyDescent="0.25">
      <c r="A567" s="74">
        <v>22</v>
      </c>
      <c r="B567" s="74" t="s">
        <v>407</v>
      </c>
      <c r="C567" s="77">
        <v>42480</v>
      </c>
      <c r="D567" s="78">
        <v>0.53125</v>
      </c>
      <c r="E567" s="78">
        <v>0.59375</v>
      </c>
      <c r="F567" s="78" t="s">
        <v>566</v>
      </c>
      <c r="G567" s="74">
        <v>23</v>
      </c>
      <c r="H567" s="79">
        <v>24</v>
      </c>
      <c r="I567" s="74">
        <v>13</v>
      </c>
      <c r="J567" s="74">
        <v>59</v>
      </c>
      <c r="K567" s="80">
        <v>0.58263888888888882</v>
      </c>
      <c r="L567" s="76" t="s">
        <v>232</v>
      </c>
      <c r="M567" s="74" t="s">
        <v>659</v>
      </c>
      <c r="N567" s="74">
        <v>205</v>
      </c>
      <c r="O567" s="74">
        <v>1</v>
      </c>
      <c r="P567" s="74" t="s">
        <v>246</v>
      </c>
      <c r="Q567" s="13" t="s">
        <v>245</v>
      </c>
      <c r="R567" s="74">
        <v>3</v>
      </c>
      <c r="S567" t="str">
        <f t="shared" si="32"/>
        <v>Coquimbo</v>
      </c>
      <c r="T567">
        <f t="shared" si="33"/>
        <v>30.84</v>
      </c>
      <c r="U567">
        <f t="shared" si="34"/>
        <v>39.284999999999997</v>
      </c>
      <c r="V567">
        <f t="shared" si="35"/>
        <v>0.78503245513554798</v>
      </c>
    </row>
    <row r="568" spans="1:22" x14ac:dyDescent="0.25">
      <c r="A568" s="74">
        <v>22</v>
      </c>
      <c r="B568" s="74" t="s">
        <v>407</v>
      </c>
      <c r="C568" s="77">
        <v>42480</v>
      </c>
      <c r="D568" s="78">
        <v>0.53125</v>
      </c>
      <c r="E568" s="78">
        <v>0.59375</v>
      </c>
      <c r="F568" s="78" t="s">
        <v>566</v>
      </c>
      <c r="G568" s="74">
        <v>23</v>
      </c>
      <c r="H568" s="79">
        <v>25</v>
      </c>
      <c r="I568" s="74">
        <v>14</v>
      </c>
      <c r="J568" s="74">
        <v>0</v>
      </c>
      <c r="K568" s="80">
        <v>0.58333333333333337</v>
      </c>
      <c r="L568" s="76" t="s">
        <v>80</v>
      </c>
      <c r="M568" s="74" t="s">
        <v>659</v>
      </c>
      <c r="N568" s="74">
        <v>201</v>
      </c>
      <c r="O568" s="74">
        <v>1</v>
      </c>
      <c r="P568" s="74" t="s">
        <v>246</v>
      </c>
      <c r="Q568" s="13" t="s">
        <v>245</v>
      </c>
      <c r="R568" s="74">
        <v>1</v>
      </c>
      <c r="S568" t="str">
        <f t="shared" si="32"/>
        <v>Coquimbo</v>
      </c>
      <c r="T568">
        <f t="shared" si="33"/>
        <v>7.97</v>
      </c>
      <c r="U568">
        <f t="shared" si="34"/>
        <v>39.284999999999997</v>
      </c>
      <c r="V568">
        <f t="shared" si="35"/>
        <v>0.20287641593483519</v>
      </c>
    </row>
    <row r="569" spans="1:22" x14ac:dyDescent="0.25">
      <c r="A569" s="74">
        <v>22</v>
      </c>
      <c r="B569" s="74" t="s">
        <v>407</v>
      </c>
      <c r="C569" s="77">
        <v>42480</v>
      </c>
      <c r="D569" s="78">
        <v>0.53125</v>
      </c>
      <c r="E569" s="78">
        <v>0.59375</v>
      </c>
      <c r="F569" s="78" t="s">
        <v>566</v>
      </c>
      <c r="G569" s="74">
        <v>23</v>
      </c>
      <c r="H569" s="79">
        <v>26</v>
      </c>
      <c r="I569" s="74">
        <v>14</v>
      </c>
      <c r="J569" s="74">
        <v>3</v>
      </c>
      <c r="K569" s="80">
        <v>0.5854166666666667</v>
      </c>
      <c r="L569" s="76" t="s">
        <v>73</v>
      </c>
      <c r="M569" s="74" t="s">
        <v>664</v>
      </c>
      <c r="N569" s="74">
        <v>301</v>
      </c>
      <c r="O569" s="74">
        <v>1</v>
      </c>
      <c r="P569" s="74" t="s">
        <v>246</v>
      </c>
      <c r="Q569" s="13" t="s">
        <v>245</v>
      </c>
      <c r="R569" s="74">
        <v>1</v>
      </c>
      <c r="S569" t="str">
        <f t="shared" si="32"/>
        <v>Coquimbo</v>
      </c>
      <c r="T569">
        <f t="shared" si="33"/>
        <v>7.97</v>
      </c>
      <c r="U569">
        <f t="shared" si="34"/>
        <v>39.284999999999997</v>
      </c>
      <c r="V569">
        <f t="shared" si="35"/>
        <v>0.20287641593483519</v>
      </c>
    </row>
    <row r="570" spans="1:22" x14ac:dyDescent="0.25">
      <c r="A570" s="74">
        <v>22</v>
      </c>
      <c r="B570" s="74" t="s">
        <v>407</v>
      </c>
      <c r="C570" s="77">
        <v>42480</v>
      </c>
      <c r="D570" s="78">
        <v>0.53125</v>
      </c>
      <c r="E570" s="78">
        <v>0.59375</v>
      </c>
      <c r="F570" s="78" t="s">
        <v>566</v>
      </c>
      <c r="G570" s="74">
        <v>23</v>
      </c>
      <c r="H570" s="79">
        <v>27</v>
      </c>
      <c r="I570" s="74">
        <v>14</v>
      </c>
      <c r="J570" s="74">
        <v>4</v>
      </c>
      <c r="K570" s="80">
        <v>0.58611111111111114</v>
      </c>
      <c r="L570" s="76" t="s">
        <v>17</v>
      </c>
      <c r="M570" s="74" t="s">
        <v>659</v>
      </c>
      <c r="N570" s="74">
        <v>205</v>
      </c>
      <c r="O570" s="74">
        <v>1</v>
      </c>
      <c r="P570" s="74" t="s">
        <v>246</v>
      </c>
      <c r="Q570" s="13" t="s">
        <v>245</v>
      </c>
      <c r="R570" s="74">
        <v>1</v>
      </c>
      <c r="S570" t="str">
        <f t="shared" si="32"/>
        <v>Coquimbo</v>
      </c>
      <c r="T570">
        <f t="shared" si="33"/>
        <v>7.97</v>
      </c>
      <c r="U570">
        <f t="shared" si="34"/>
        <v>39.284999999999997</v>
      </c>
      <c r="V570">
        <f t="shared" si="35"/>
        <v>0.20287641593483519</v>
      </c>
    </row>
    <row r="571" spans="1:22" x14ac:dyDescent="0.25">
      <c r="A571" s="74">
        <v>22</v>
      </c>
      <c r="B571" s="74" t="s">
        <v>407</v>
      </c>
      <c r="C571" s="77">
        <v>42480</v>
      </c>
      <c r="D571" s="78">
        <v>0.53125</v>
      </c>
      <c r="E571" s="78">
        <v>0.59375</v>
      </c>
      <c r="F571" s="78" t="s">
        <v>566</v>
      </c>
      <c r="G571" s="74">
        <v>23</v>
      </c>
      <c r="H571" s="79">
        <v>28</v>
      </c>
      <c r="I571" s="74">
        <v>14</v>
      </c>
      <c r="J571" s="74">
        <v>7</v>
      </c>
      <c r="K571" s="80">
        <v>0.58819444444444446</v>
      </c>
      <c r="L571" s="76" t="s">
        <v>181</v>
      </c>
      <c r="M571" s="74" t="s">
        <v>659</v>
      </c>
      <c r="N571" s="74" t="s">
        <v>243</v>
      </c>
      <c r="O571" s="74">
        <v>1</v>
      </c>
      <c r="P571" s="74" t="s">
        <v>242</v>
      </c>
      <c r="Q571" s="13" t="s">
        <v>245</v>
      </c>
      <c r="R571" s="74">
        <v>1</v>
      </c>
      <c r="S571" t="str">
        <f t="shared" si="32"/>
        <v>Coquimbo</v>
      </c>
      <c r="T571">
        <f t="shared" si="33"/>
        <v>7.97</v>
      </c>
      <c r="U571">
        <f t="shared" si="34"/>
        <v>39.284999999999997</v>
      </c>
      <c r="V571">
        <f t="shared" si="35"/>
        <v>0.20287641593483519</v>
      </c>
    </row>
    <row r="572" spans="1:22" x14ac:dyDescent="0.25">
      <c r="A572" s="74">
        <v>22</v>
      </c>
      <c r="B572" s="74" t="s">
        <v>407</v>
      </c>
      <c r="C572" s="77">
        <v>42480</v>
      </c>
      <c r="D572" s="78">
        <v>0.53125</v>
      </c>
      <c r="E572" s="78">
        <v>0.59375</v>
      </c>
      <c r="F572" s="78" t="s">
        <v>566</v>
      </c>
      <c r="G572" s="74">
        <v>23</v>
      </c>
      <c r="H572" s="79">
        <v>29</v>
      </c>
      <c r="I572" s="74">
        <v>14</v>
      </c>
      <c r="J572" s="74">
        <v>7</v>
      </c>
      <c r="K572" s="80">
        <v>0.58819444444444446</v>
      </c>
      <c r="L572" s="76" t="s">
        <v>94</v>
      </c>
      <c r="M572" s="74" t="s">
        <v>659</v>
      </c>
      <c r="N572" s="74">
        <v>202</v>
      </c>
      <c r="O572" s="74">
        <v>1</v>
      </c>
      <c r="P572" s="74" t="s">
        <v>242</v>
      </c>
      <c r="Q572" s="13" t="s">
        <v>245</v>
      </c>
      <c r="R572" s="74">
        <v>1</v>
      </c>
      <c r="S572" t="str">
        <f t="shared" si="32"/>
        <v>Coquimbo</v>
      </c>
      <c r="T572">
        <f t="shared" si="33"/>
        <v>7.97</v>
      </c>
      <c r="U572">
        <f t="shared" si="34"/>
        <v>39.284999999999997</v>
      </c>
      <c r="V572">
        <f t="shared" si="35"/>
        <v>0.20287641593483519</v>
      </c>
    </row>
    <row r="573" spans="1:22" x14ac:dyDescent="0.25">
      <c r="A573" s="74">
        <v>22</v>
      </c>
      <c r="B573" s="74" t="s">
        <v>407</v>
      </c>
      <c r="C573" s="77">
        <v>42480</v>
      </c>
      <c r="D573" s="78">
        <v>0.53125</v>
      </c>
      <c r="E573" s="78">
        <v>0.59375</v>
      </c>
      <c r="F573" s="78" t="s">
        <v>566</v>
      </c>
      <c r="G573" s="74">
        <v>23</v>
      </c>
      <c r="H573" s="79">
        <v>30</v>
      </c>
      <c r="I573" s="74">
        <v>14</v>
      </c>
      <c r="J573" s="74">
        <v>8</v>
      </c>
      <c r="K573" s="80">
        <v>0.58888888888888891</v>
      </c>
      <c r="L573" s="76" t="s">
        <v>162</v>
      </c>
      <c r="M573" s="74" t="s">
        <v>659</v>
      </c>
      <c r="N573" s="74">
        <v>201</v>
      </c>
      <c r="O573" s="74">
        <v>1</v>
      </c>
      <c r="P573" s="74" t="s">
        <v>246</v>
      </c>
      <c r="Q573" s="13" t="s">
        <v>245</v>
      </c>
      <c r="R573" s="74">
        <v>1</v>
      </c>
      <c r="S573" t="str">
        <f t="shared" si="32"/>
        <v>Coquimbo</v>
      </c>
      <c r="T573">
        <f t="shared" si="33"/>
        <v>7.97</v>
      </c>
      <c r="U573">
        <f t="shared" si="34"/>
        <v>39.284999999999997</v>
      </c>
      <c r="V573">
        <f t="shared" si="35"/>
        <v>0.20287641593483519</v>
      </c>
    </row>
    <row r="574" spans="1:22" x14ac:dyDescent="0.25">
      <c r="A574" s="74">
        <v>22</v>
      </c>
      <c r="B574" s="74" t="s">
        <v>407</v>
      </c>
      <c r="C574" s="77">
        <v>42480</v>
      </c>
      <c r="D574" s="78">
        <v>0.53125</v>
      </c>
      <c r="E574" s="78">
        <v>0.59375</v>
      </c>
      <c r="F574" s="78" t="s">
        <v>566</v>
      </c>
      <c r="G574" s="74">
        <v>24</v>
      </c>
      <c r="H574" s="79">
        <v>1</v>
      </c>
      <c r="I574" s="74">
        <v>14</v>
      </c>
      <c r="J574" s="74">
        <v>10</v>
      </c>
      <c r="K574" s="80">
        <v>0.59027777777777779</v>
      </c>
      <c r="L574" s="76" t="s">
        <v>184</v>
      </c>
      <c r="M574" s="74" t="s">
        <v>664</v>
      </c>
      <c r="N574" s="74">
        <v>305</v>
      </c>
      <c r="O574" s="74">
        <v>1</v>
      </c>
      <c r="P574" s="74" t="s">
        <v>246</v>
      </c>
      <c r="Q574" s="13" t="s">
        <v>245</v>
      </c>
      <c r="R574" s="74">
        <v>1</v>
      </c>
      <c r="S574" t="str">
        <f t="shared" si="32"/>
        <v>Coquimbo</v>
      </c>
      <c r="T574">
        <f t="shared" si="33"/>
        <v>7.97</v>
      </c>
      <c r="U574">
        <f t="shared" si="34"/>
        <v>39.284999999999997</v>
      </c>
      <c r="V574">
        <f t="shared" si="35"/>
        <v>0.20287641593483519</v>
      </c>
    </row>
    <row r="575" spans="1:22" x14ac:dyDescent="0.25">
      <c r="A575" s="74">
        <v>22</v>
      </c>
      <c r="B575" s="74" t="s">
        <v>407</v>
      </c>
      <c r="C575" s="77">
        <v>42480</v>
      </c>
      <c r="D575" s="78">
        <v>0.53125</v>
      </c>
      <c r="E575" s="78">
        <v>0.59375</v>
      </c>
      <c r="F575" s="78" t="s">
        <v>566</v>
      </c>
      <c r="G575" s="74">
        <v>24</v>
      </c>
      <c r="H575" s="79">
        <v>2</v>
      </c>
      <c r="I575" s="74">
        <v>14</v>
      </c>
      <c r="J575" s="74">
        <v>13</v>
      </c>
      <c r="K575" s="80">
        <v>0.59236111111111112</v>
      </c>
      <c r="L575" s="76" t="s">
        <v>34</v>
      </c>
      <c r="M575" s="74" t="s">
        <v>659</v>
      </c>
      <c r="N575" s="74">
        <v>203</v>
      </c>
      <c r="O575" s="74">
        <v>1</v>
      </c>
      <c r="P575" s="74" t="s">
        <v>242</v>
      </c>
      <c r="Q575" s="13" t="s">
        <v>245</v>
      </c>
      <c r="R575" s="74">
        <v>1</v>
      </c>
      <c r="S575" t="str">
        <f t="shared" si="32"/>
        <v>Coquimbo</v>
      </c>
      <c r="T575">
        <f t="shared" si="33"/>
        <v>7.97</v>
      </c>
      <c r="U575">
        <f t="shared" si="34"/>
        <v>39.284999999999997</v>
      </c>
      <c r="V575">
        <f t="shared" si="35"/>
        <v>0.20287641593483519</v>
      </c>
    </row>
    <row r="576" spans="1:22" x14ac:dyDescent="0.25">
      <c r="A576" s="74">
        <v>22</v>
      </c>
      <c r="B576" s="74" t="s">
        <v>407</v>
      </c>
      <c r="C576" s="77">
        <v>42480</v>
      </c>
      <c r="D576" s="78">
        <v>0.53125</v>
      </c>
      <c r="E576" s="78">
        <v>0.59375</v>
      </c>
      <c r="F576" s="78" t="s">
        <v>566</v>
      </c>
      <c r="G576" s="74">
        <v>24</v>
      </c>
      <c r="H576" s="79">
        <v>3</v>
      </c>
      <c r="I576" s="74">
        <v>14</v>
      </c>
      <c r="J576" s="74">
        <v>13</v>
      </c>
      <c r="K576" s="80">
        <v>0.59236111111111112</v>
      </c>
      <c r="L576" s="76" t="s">
        <v>65</v>
      </c>
      <c r="M576" s="74" t="s">
        <v>659</v>
      </c>
      <c r="N576" s="74">
        <v>202</v>
      </c>
      <c r="O576" s="74">
        <v>1</v>
      </c>
      <c r="P576" s="74" t="s">
        <v>242</v>
      </c>
      <c r="Q576" s="13" t="s">
        <v>245</v>
      </c>
      <c r="R576" s="74">
        <v>4</v>
      </c>
      <c r="S576" t="str">
        <f t="shared" si="32"/>
        <v>Coquimbo</v>
      </c>
      <c r="T576">
        <f t="shared" si="33"/>
        <v>35.869999999999997</v>
      </c>
      <c r="U576">
        <f t="shared" si="34"/>
        <v>39.284999999999997</v>
      </c>
      <c r="V576">
        <f t="shared" si="35"/>
        <v>0.91307114674812273</v>
      </c>
    </row>
    <row r="577" spans="1:22" x14ac:dyDescent="0.25">
      <c r="A577" s="74">
        <v>22</v>
      </c>
      <c r="B577" s="74" t="s">
        <v>407</v>
      </c>
      <c r="C577" s="77">
        <v>42480</v>
      </c>
      <c r="D577" s="78">
        <v>0.73958333333333337</v>
      </c>
      <c r="E577" s="78">
        <v>0.80208333333333337</v>
      </c>
      <c r="F577" s="78" t="s">
        <v>567</v>
      </c>
      <c r="G577" s="74">
        <v>25</v>
      </c>
      <c r="H577" s="79">
        <v>1</v>
      </c>
      <c r="I577" s="74">
        <v>17</v>
      </c>
      <c r="J577" s="74">
        <v>47</v>
      </c>
      <c r="K577" s="80">
        <v>0.74097222222222225</v>
      </c>
      <c r="L577" s="76" t="s">
        <v>62</v>
      </c>
      <c r="M577" s="74" t="s">
        <v>664</v>
      </c>
      <c r="N577" s="74">
        <v>305</v>
      </c>
      <c r="O577" s="74">
        <v>1</v>
      </c>
      <c r="P577" s="74" t="s">
        <v>246</v>
      </c>
      <c r="Q577" s="13" t="s">
        <v>245</v>
      </c>
      <c r="R577" s="74">
        <v>6</v>
      </c>
      <c r="S577" t="str">
        <f t="shared" si="32"/>
        <v>Coquimbo</v>
      </c>
      <c r="T577">
        <f t="shared" si="33"/>
        <v>42.7</v>
      </c>
      <c r="U577">
        <f t="shared" si="34"/>
        <v>39.284999999999997</v>
      </c>
      <c r="V577">
        <f t="shared" si="35"/>
        <v>1.0869288532518775</v>
      </c>
    </row>
    <row r="578" spans="1:22" x14ac:dyDescent="0.25">
      <c r="A578" s="74">
        <v>22</v>
      </c>
      <c r="B578" s="74" t="s">
        <v>407</v>
      </c>
      <c r="C578" s="77">
        <v>42480</v>
      </c>
      <c r="D578" s="78">
        <v>0.73958333333333337</v>
      </c>
      <c r="E578" s="78">
        <v>0.80208333333333337</v>
      </c>
      <c r="F578" s="78" t="s">
        <v>567</v>
      </c>
      <c r="G578" s="74">
        <v>25</v>
      </c>
      <c r="H578" s="79">
        <v>2</v>
      </c>
      <c r="I578" s="74">
        <v>17</v>
      </c>
      <c r="J578" s="74">
        <v>47</v>
      </c>
      <c r="K578" s="80">
        <v>0.74097222222222225</v>
      </c>
      <c r="L578" s="76" t="s">
        <v>412</v>
      </c>
      <c r="M578" s="74" t="s">
        <v>659</v>
      </c>
      <c r="N578" s="74">
        <v>201</v>
      </c>
      <c r="O578" s="74">
        <v>1</v>
      </c>
      <c r="P578" s="74" t="s">
        <v>246</v>
      </c>
      <c r="Q578" s="13" t="s">
        <v>245</v>
      </c>
      <c r="R578" s="74">
        <v>6</v>
      </c>
      <c r="S578" t="str">
        <f t="shared" ref="S578:S641" si="36">+VLOOKUP(A578,$X$4:$Y$32,2,0)</f>
        <v>Coquimbo</v>
      </c>
      <c r="T578">
        <f t="shared" ref="T578:T641" si="37">+IF(Q578="BUS",VLOOKUP(R578,$AA$4:$AC$9,3,0),VLOOKUP(R578,$AA$4:$AC$9,2,0))</f>
        <v>42.7</v>
      </c>
      <c r="U578">
        <f t="shared" ref="U578:U641" si="38">+IF(Q578="BUS",$AC$8,$AB$8)</f>
        <v>39.284999999999997</v>
      </c>
      <c r="V578">
        <f t="shared" ref="V578:V641" si="39">+T578/U578</f>
        <v>1.0869288532518775</v>
      </c>
    </row>
    <row r="579" spans="1:22" x14ac:dyDescent="0.25">
      <c r="A579" s="74">
        <v>22</v>
      </c>
      <c r="B579" s="74" t="s">
        <v>407</v>
      </c>
      <c r="C579" s="77">
        <v>42480</v>
      </c>
      <c r="D579" s="78">
        <v>0.73958333333333337</v>
      </c>
      <c r="E579" s="78">
        <v>0.80208333333333337</v>
      </c>
      <c r="F579" s="78" t="s">
        <v>567</v>
      </c>
      <c r="G579" s="74">
        <v>25</v>
      </c>
      <c r="H579" s="79">
        <v>3</v>
      </c>
      <c r="I579" s="74">
        <v>17</v>
      </c>
      <c r="J579" s="74">
        <v>50</v>
      </c>
      <c r="K579" s="80">
        <v>0.74305555555555547</v>
      </c>
      <c r="L579" s="76" t="s">
        <v>411</v>
      </c>
      <c r="M579" s="74" t="s">
        <v>659</v>
      </c>
      <c r="N579" s="74">
        <v>205</v>
      </c>
      <c r="O579" s="74">
        <v>1</v>
      </c>
      <c r="P579" s="74" t="s">
        <v>246</v>
      </c>
      <c r="Q579" s="13" t="s">
        <v>245</v>
      </c>
      <c r="R579" s="74">
        <v>6</v>
      </c>
      <c r="S579" t="str">
        <f t="shared" si="36"/>
        <v>Coquimbo</v>
      </c>
      <c r="T579">
        <f t="shared" si="37"/>
        <v>42.7</v>
      </c>
      <c r="U579">
        <f t="shared" si="38"/>
        <v>39.284999999999997</v>
      </c>
      <c r="V579">
        <f t="shared" si="39"/>
        <v>1.0869288532518775</v>
      </c>
    </row>
    <row r="580" spans="1:22" x14ac:dyDescent="0.25">
      <c r="A580" s="74">
        <v>22</v>
      </c>
      <c r="B580" s="74" t="s">
        <v>407</v>
      </c>
      <c r="C580" s="77">
        <v>42480</v>
      </c>
      <c r="D580" s="78">
        <v>0.73958333333333337</v>
      </c>
      <c r="E580" s="78">
        <v>0.80208333333333337</v>
      </c>
      <c r="F580" s="78" t="s">
        <v>567</v>
      </c>
      <c r="G580" s="74">
        <v>25</v>
      </c>
      <c r="H580" s="79">
        <v>4</v>
      </c>
      <c r="I580" s="74">
        <v>17</v>
      </c>
      <c r="J580" s="74">
        <v>51</v>
      </c>
      <c r="K580" s="80">
        <v>0.74375000000000002</v>
      </c>
      <c r="L580" s="76" t="s">
        <v>72</v>
      </c>
      <c r="M580" s="74" t="s">
        <v>659</v>
      </c>
      <c r="N580" s="74">
        <v>202</v>
      </c>
      <c r="O580" s="74">
        <v>1</v>
      </c>
      <c r="P580" s="74" t="s">
        <v>242</v>
      </c>
      <c r="Q580" s="13" t="s">
        <v>245</v>
      </c>
      <c r="R580" s="74">
        <v>6</v>
      </c>
      <c r="S580" t="str">
        <f t="shared" si="36"/>
        <v>Coquimbo</v>
      </c>
      <c r="T580">
        <f t="shared" si="37"/>
        <v>42.7</v>
      </c>
      <c r="U580">
        <f t="shared" si="38"/>
        <v>39.284999999999997</v>
      </c>
      <c r="V580">
        <f t="shared" si="39"/>
        <v>1.0869288532518775</v>
      </c>
    </row>
    <row r="581" spans="1:22" x14ac:dyDescent="0.25">
      <c r="A581" s="74">
        <v>22</v>
      </c>
      <c r="B581" s="74" t="s">
        <v>407</v>
      </c>
      <c r="C581" s="77">
        <v>42480</v>
      </c>
      <c r="D581" s="78">
        <v>0.73958333333333337</v>
      </c>
      <c r="E581" s="78">
        <v>0.80208333333333337</v>
      </c>
      <c r="F581" s="78" t="s">
        <v>567</v>
      </c>
      <c r="G581" s="74">
        <v>25</v>
      </c>
      <c r="H581" s="79">
        <v>5</v>
      </c>
      <c r="I581" s="74">
        <v>17</v>
      </c>
      <c r="J581" s="74">
        <v>53</v>
      </c>
      <c r="K581" s="80">
        <v>0.74513888888888891</v>
      </c>
      <c r="L581" s="76" t="s">
        <v>78</v>
      </c>
      <c r="M581" s="74" t="s">
        <v>659</v>
      </c>
      <c r="N581" s="74">
        <v>201</v>
      </c>
      <c r="O581" s="74">
        <v>1</v>
      </c>
      <c r="P581" s="74" t="s">
        <v>246</v>
      </c>
      <c r="Q581" s="13" t="s">
        <v>245</v>
      </c>
      <c r="R581" s="74">
        <v>5</v>
      </c>
      <c r="S581" t="str">
        <f t="shared" si="36"/>
        <v>Coquimbo</v>
      </c>
      <c r="T581">
        <f t="shared" si="37"/>
        <v>39.284999999999997</v>
      </c>
      <c r="U581">
        <f t="shared" si="38"/>
        <v>39.284999999999997</v>
      </c>
      <c r="V581">
        <f t="shared" si="39"/>
        <v>1</v>
      </c>
    </row>
    <row r="582" spans="1:22" x14ac:dyDescent="0.25">
      <c r="A582" s="74">
        <v>22</v>
      </c>
      <c r="B582" s="74" t="s">
        <v>407</v>
      </c>
      <c r="C582" s="77">
        <v>42480</v>
      </c>
      <c r="D582" s="78">
        <v>0.73958333333333337</v>
      </c>
      <c r="E582" s="78">
        <v>0.80208333333333337</v>
      </c>
      <c r="F582" s="78" t="s">
        <v>567</v>
      </c>
      <c r="G582" s="74">
        <v>25</v>
      </c>
      <c r="H582" s="79">
        <v>7</v>
      </c>
      <c r="I582" s="74">
        <v>17</v>
      </c>
      <c r="J582" s="74">
        <v>55</v>
      </c>
      <c r="K582" s="80">
        <v>0.74652777777777779</v>
      </c>
      <c r="L582" s="76" t="s">
        <v>155</v>
      </c>
      <c r="M582" s="74" t="s">
        <v>664</v>
      </c>
      <c r="N582" s="74">
        <v>305</v>
      </c>
      <c r="O582" s="74">
        <v>1</v>
      </c>
      <c r="P582" s="74" t="s">
        <v>246</v>
      </c>
      <c r="Q582" s="13" t="s">
        <v>245</v>
      </c>
      <c r="R582" s="74">
        <v>5</v>
      </c>
      <c r="S582" t="str">
        <f t="shared" si="36"/>
        <v>Coquimbo</v>
      </c>
      <c r="T582">
        <f t="shared" si="37"/>
        <v>39.284999999999997</v>
      </c>
      <c r="U582">
        <f t="shared" si="38"/>
        <v>39.284999999999997</v>
      </c>
      <c r="V582">
        <f t="shared" si="39"/>
        <v>1</v>
      </c>
    </row>
    <row r="583" spans="1:22" x14ac:dyDescent="0.25">
      <c r="A583" s="74">
        <v>22</v>
      </c>
      <c r="B583" s="74" t="s">
        <v>407</v>
      </c>
      <c r="C583" s="77">
        <v>42480</v>
      </c>
      <c r="D583" s="78">
        <v>0.73958333333333337</v>
      </c>
      <c r="E583" s="78">
        <v>0.80208333333333337</v>
      </c>
      <c r="F583" s="78" t="s">
        <v>567</v>
      </c>
      <c r="G583" s="74">
        <v>25</v>
      </c>
      <c r="H583" s="79">
        <v>8</v>
      </c>
      <c r="I583" s="74">
        <v>17</v>
      </c>
      <c r="J583" s="74">
        <v>56</v>
      </c>
      <c r="K583" s="80">
        <v>0.74722222222222223</v>
      </c>
      <c r="L583" s="76" t="s">
        <v>226</v>
      </c>
      <c r="M583" s="74" t="s">
        <v>659</v>
      </c>
      <c r="N583" s="74">
        <v>201</v>
      </c>
      <c r="O583" s="74">
        <v>1</v>
      </c>
      <c r="P583" s="74" t="s">
        <v>246</v>
      </c>
      <c r="Q583" s="13" t="s">
        <v>245</v>
      </c>
      <c r="R583" s="74">
        <v>6</v>
      </c>
      <c r="S583" t="str">
        <f t="shared" si="36"/>
        <v>Coquimbo</v>
      </c>
      <c r="T583">
        <f t="shared" si="37"/>
        <v>42.7</v>
      </c>
      <c r="U583">
        <f t="shared" si="38"/>
        <v>39.284999999999997</v>
      </c>
      <c r="V583">
        <f t="shared" si="39"/>
        <v>1.0869288532518775</v>
      </c>
    </row>
    <row r="584" spans="1:22" x14ac:dyDescent="0.25">
      <c r="A584" s="74">
        <v>22</v>
      </c>
      <c r="B584" s="74" t="s">
        <v>407</v>
      </c>
      <c r="C584" s="77">
        <v>42480</v>
      </c>
      <c r="D584" s="78">
        <v>0.73958333333333337</v>
      </c>
      <c r="E584" s="78">
        <v>0.80208333333333337</v>
      </c>
      <c r="F584" s="78" t="s">
        <v>567</v>
      </c>
      <c r="G584" s="74">
        <v>25</v>
      </c>
      <c r="H584" s="79">
        <v>9</v>
      </c>
      <c r="I584" s="74">
        <v>17</v>
      </c>
      <c r="J584" s="74">
        <v>54</v>
      </c>
      <c r="K584" s="80">
        <v>0.74583333333333324</v>
      </c>
      <c r="L584" s="76" t="s">
        <v>64</v>
      </c>
      <c r="M584" s="74" t="s">
        <v>659</v>
      </c>
      <c r="N584" s="74">
        <v>205</v>
      </c>
      <c r="O584" s="74">
        <v>1</v>
      </c>
      <c r="P584" s="74" t="s">
        <v>246</v>
      </c>
      <c r="Q584" s="13" t="s">
        <v>245</v>
      </c>
      <c r="R584" s="74">
        <v>6</v>
      </c>
      <c r="S584" t="str">
        <f t="shared" si="36"/>
        <v>Coquimbo</v>
      </c>
      <c r="T584">
        <f t="shared" si="37"/>
        <v>42.7</v>
      </c>
      <c r="U584">
        <f t="shared" si="38"/>
        <v>39.284999999999997</v>
      </c>
      <c r="V584">
        <f t="shared" si="39"/>
        <v>1.0869288532518775</v>
      </c>
    </row>
    <row r="585" spans="1:22" x14ac:dyDescent="0.25">
      <c r="A585" s="74">
        <v>22</v>
      </c>
      <c r="B585" s="74" t="s">
        <v>407</v>
      </c>
      <c r="C585" s="77">
        <v>42480</v>
      </c>
      <c r="D585" s="78">
        <v>0.73958333333333337</v>
      </c>
      <c r="E585" s="78">
        <v>0.80208333333333337</v>
      </c>
      <c r="F585" s="78" t="s">
        <v>567</v>
      </c>
      <c r="G585" s="74">
        <v>25</v>
      </c>
      <c r="H585" s="79">
        <v>10</v>
      </c>
      <c r="I585" s="74">
        <v>18</v>
      </c>
      <c r="J585" s="74">
        <v>2</v>
      </c>
      <c r="K585" s="80">
        <v>0.75138888888888899</v>
      </c>
      <c r="L585" s="76" t="s">
        <v>37</v>
      </c>
      <c r="M585" s="74" t="s">
        <v>659</v>
      </c>
      <c r="N585" s="74">
        <v>205</v>
      </c>
      <c r="O585" s="74">
        <v>1</v>
      </c>
      <c r="P585" s="74" t="s">
        <v>246</v>
      </c>
      <c r="Q585" s="13" t="s">
        <v>245</v>
      </c>
      <c r="R585" s="74">
        <v>4</v>
      </c>
      <c r="S585" t="str">
        <f t="shared" si="36"/>
        <v>Coquimbo</v>
      </c>
      <c r="T585">
        <f t="shared" si="37"/>
        <v>35.869999999999997</v>
      </c>
      <c r="U585">
        <f t="shared" si="38"/>
        <v>39.284999999999997</v>
      </c>
      <c r="V585">
        <f t="shared" si="39"/>
        <v>0.91307114674812273</v>
      </c>
    </row>
    <row r="586" spans="1:22" x14ac:dyDescent="0.25">
      <c r="A586" s="74">
        <v>22</v>
      </c>
      <c r="B586" s="74" t="s">
        <v>407</v>
      </c>
      <c r="C586" s="77">
        <v>42480</v>
      </c>
      <c r="D586" s="78">
        <v>0.73958333333333337</v>
      </c>
      <c r="E586" s="78">
        <v>0.80208333333333337</v>
      </c>
      <c r="F586" s="78" t="s">
        <v>567</v>
      </c>
      <c r="G586" s="74">
        <v>25</v>
      </c>
      <c r="H586" s="79">
        <v>11</v>
      </c>
      <c r="I586" s="74">
        <v>18</v>
      </c>
      <c r="J586" s="74">
        <v>3</v>
      </c>
      <c r="K586" s="80">
        <v>0.75208333333333333</v>
      </c>
      <c r="L586" s="76" t="s">
        <v>203</v>
      </c>
      <c r="M586" s="74" t="s">
        <v>659</v>
      </c>
      <c r="N586" s="74">
        <v>203</v>
      </c>
      <c r="O586" s="74">
        <v>1</v>
      </c>
      <c r="P586" s="74" t="s">
        <v>242</v>
      </c>
      <c r="Q586" s="13" t="s">
        <v>245</v>
      </c>
      <c r="R586" s="74">
        <v>4</v>
      </c>
      <c r="S586" t="str">
        <f t="shared" si="36"/>
        <v>Coquimbo</v>
      </c>
      <c r="T586">
        <f t="shared" si="37"/>
        <v>35.869999999999997</v>
      </c>
      <c r="U586">
        <f t="shared" si="38"/>
        <v>39.284999999999997</v>
      </c>
      <c r="V586">
        <f t="shared" si="39"/>
        <v>0.91307114674812273</v>
      </c>
    </row>
    <row r="587" spans="1:22" x14ac:dyDescent="0.25">
      <c r="A587" s="74">
        <v>22</v>
      </c>
      <c r="B587" s="74" t="s">
        <v>407</v>
      </c>
      <c r="C587" s="77">
        <v>42480</v>
      </c>
      <c r="D587" s="78">
        <v>0.73958333333333337</v>
      </c>
      <c r="E587" s="78">
        <v>0.80208333333333337</v>
      </c>
      <c r="F587" s="78" t="s">
        <v>567</v>
      </c>
      <c r="G587" s="74">
        <v>25</v>
      </c>
      <c r="H587" s="79">
        <v>12</v>
      </c>
      <c r="I587" s="74">
        <v>18</v>
      </c>
      <c r="J587" s="74">
        <v>4</v>
      </c>
      <c r="K587" s="80">
        <v>0.75277777777777777</v>
      </c>
      <c r="L587" s="76" t="s">
        <v>214</v>
      </c>
      <c r="M587" s="74" t="s">
        <v>659</v>
      </c>
      <c r="N587" s="74">
        <v>201</v>
      </c>
      <c r="O587" s="74">
        <v>1</v>
      </c>
      <c r="P587" s="74" t="s">
        <v>246</v>
      </c>
      <c r="Q587" s="13" t="s">
        <v>245</v>
      </c>
      <c r="R587" s="74">
        <v>4</v>
      </c>
      <c r="S587" t="str">
        <f t="shared" si="36"/>
        <v>Coquimbo</v>
      </c>
      <c r="T587">
        <f t="shared" si="37"/>
        <v>35.869999999999997</v>
      </c>
      <c r="U587">
        <f t="shared" si="38"/>
        <v>39.284999999999997</v>
      </c>
      <c r="V587">
        <f t="shared" si="39"/>
        <v>0.91307114674812273</v>
      </c>
    </row>
    <row r="588" spans="1:22" x14ac:dyDescent="0.25">
      <c r="A588" s="74">
        <v>22</v>
      </c>
      <c r="B588" s="74" t="s">
        <v>407</v>
      </c>
      <c r="C588" s="77">
        <v>42480</v>
      </c>
      <c r="D588" s="78">
        <v>0.73958333333333337</v>
      </c>
      <c r="E588" s="78">
        <v>0.80208333333333337</v>
      </c>
      <c r="F588" s="78" t="s">
        <v>567</v>
      </c>
      <c r="G588" s="74">
        <v>25</v>
      </c>
      <c r="H588" s="79">
        <v>13</v>
      </c>
      <c r="I588" s="74">
        <v>18</v>
      </c>
      <c r="J588" s="74">
        <v>7</v>
      </c>
      <c r="K588" s="80">
        <v>0.75486111111111109</v>
      </c>
      <c r="L588" s="76" t="s">
        <v>447</v>
      </c>
      <c r="M588" s="74" t="s">
        <v>659</v>
      </c>
      <c r="N588" s="74">
        <v>202</v>
      </c>
      <c r="O588" s="74">
        <v>1</v>
      </c>
      <c r="P588" s="74" t="s">
        <v>242</v>
      </c>
      <c r="Q588" s="13" t="s">
        <v>245</v>
      </c>
      <c r="R588" s="74">
        <v>4</v>
      </c>
      <c r="S588" t="str">
        <f t="shared" si="36"/>
        <v>Coquimbo</v>
      </c>
      <c r="T588">
        <f t="shared" si="37"/>
        <v>35.869999999999997</v>
      </c>
      <c r="U588">
        <f t="shared" si="38"/>
        <v>39.284999999999997</v>
      </c>
      <c r="V588">
        <f t="shared" si="39"/>
        <v>0.91307114674812273</v>
      </c>
    </row>
    <row r="589" spans="1:22" x14ac:dyDescent="0.25">
      <c r="A589" s="74">
        <v>22</v>
      </c>
      <c r="B589" s="74" t="s">
        <v>407</v>
      </c>
      <c r="C589" s="77">
        <v>42480</v>
      </c>
      <c r="D589" s="78">
        <v>0.73958333333333337</v>
      </c>
      <c r="E589" s="78">
        <v>0.80208333333333337</v>
      </c>
      <c r="F589" s="78" t="s">
        <v>567</v>
      </c>
      <c r="G589" s="74">
        <v>25</v>
      </c>
      <c r="H589" s="79">
        <v>14</v>
      </c>
      <c r="I589" s="74">
        <v>18</v>
      </c>
      <c r="J589" s="74">
        <v>7</v>
      </c>
      <c r="K589" s="80">
        <v>0.75486111111111109</v>
      </c>
      <c r="L589" s="76" t="s">
        <v>215</v>
      </c>
      <c r="M589" s="74" t="s">
        <v>664</v>
      </c>
      <c r="N589" s="74">
        <v>301</v>
      </c>
      <c r="O589" s="74">
        <v>1</v>
      </c>
      <c r="P589" s="74" t="s">
        <v>246</v>
      </c>
      <c r="Q589" s="13" t="s">
        <v>245</v>
      </c>
      <c r="R589" s="74">
        <v>3</v>
      </c>
      <c r="S589" t="str">
        <f t="shared" si="36"/>
        <v>Coquimbo</v>
      </c>
      <c r="T589">
        <f t="shared" si="37"/>
        <v>30.84</v>
      </c>
      <c r="U589">
        <f t="shared" si="38"/>
        <v>39.284999999999997</v>
      </c>
      <c r="V589">
        <f t="shared" si="39"/>
        <v>0.78503245513554798</v>
      </c>
    </row>
    <row r="590" spans="1:22" x14ac:dyDescent="0.25">
      <c r="A590" s="74">
        <v>22</v>
      </c>
      <c r="B590" s="74" t="s">
        <v>407</v>
      </c>
      <c r="C590" s="77">
        <v>42480</v>
      </c>
      <c r="D590" s="78">
        <v>0.73958333333333337</v>
      </c>
      <c r="E590" s="78">
        <v>0.80208333333333337</v>
      </c>
      <c r="F590" s="78" t="s">
        <v>567</v>
      </c>
      <c r="G590" s="74">
        <v>25</v>
      </c>
      <c r="H590" s="79">
        <v>15</v>
      </c>
      <c r="I590" s="74">
        <v>18</v>
      </c>
      <c r="J590" s="74">
        <v>8</v>
      </c>
      <c r="K590" s="80">
        <v>0.75555555555555554</v>
      </c>
      <c r="L590" s="76" t="s">
        <v>181</v>
      </c>
      <c r="M590" s="74" t="s">
        <v>659</v>
      </c>
      <c r="N590" s="74" t="s">
        <v>243</v>
      </c>
      <c r="O590" s="74">
        <v>1</v>
      </c>
      <c r="P590" s="74" t="s">
        <v>242</v>
      </c>
      <c r="Q590" s="13" t="s">
        <v>245</v>
      </c>
      <c r="R590" s="74">
        <v>1</v>
      </c>
      <c r="S590" t="str">
        <f t="shared" si="36"/>
        <v>Coquimbo</v>
      </c>
      <c r="T590">
        <f t="shared" si="37"/>
        <v>7.97</v>
      </c>
      <c r="U590">
        <f t="shared" si="38"/>
        <v>39.284999999999997</v>
      </c>
      <c r="V590">
        <f t="shared" si="39"/>
        <v>0.20287641593483519</v>
      </c>
    </row>
    <row r="591" spans="1:22" x14ac:dyDescent="0.25">
      <c r="A591" s="74">
        <v>22</v>
      </c>
      <c r="B591" s="74" t="s">
        <v>407</v>
      </c>
      <c r="C591" s="77">
        <v>42480</v>
      </c>
      <c r="D591" s="78">
        <v>0.73958333333333337</v>
      </c>
      <c r="E591" s="78">
        <v>0.80208333333333337</v>
      </c>
      <c r="F591" s="78" t="s">
        <v>567</v>
      </c>
      <c r="G591" s="74">
        <v>25</v>
      </c>
      <c r="H591" s="79">
        <v>16</v>
      </c>
      <c r="I591" s="74">
        <v>18</v>
      </c>
      <c r="J591" s="74">
        <v>9</v>
      </c>
      <c r="K591" s="80">
        <v>0.75624999999999998</v>
      </c>
      <c r="L591" s="76" t="s">
        <v>48</v>
      </c>
      <c r="M591" s="74" t="s">
        <v>659</v>
      </c>
      <c r="N591" s="74">
        <v>202</v>
      </c>
      <c r="O591" s="74">
        <v>1</v>
      </c>
      <c r="P591" s="74" t="s">
        <v>242</v>
      </c>
      <c r="Q591" s="13" t="s">
        <v>245</v>
      </c>
      <c r="R591" s="74">
        <v>4</v>
      </c>
      <c r="S591" t="str">
        <f t="shared" si="36"/>
        <v>Coquimbo</v>
      </c>
      <c r="T591">
        <f t="shared" si="37"/>
        <v>35.869999999999997</v>
      </c>
      <c r="U591">
        <f t="shared" si="38"/>
        <v>39.284999999999997</v>
      </c>
      <c r="V591">
        <f t="shared" si="39"/>
        <v>0.91307114674812273</v>
      </c>
    </row>
    <row r="592" spans="1:22" x14ac:dyDescent="0.25">
      <c r="A592" s="74">
        <v>22</v>
      </c>
      <c r="B592" s="74" t="s">
        <v>407</v>
      </c>
      <c r="C592" s="77">
        <v>42480</v>
      </c>
      <c r="D592" s="78">
        <v>0.73958333333333337</v>
      </c>
      <c r="E592" s="78">
        <v>0.80208333333333337</v>
      </c>
      <c r="F592" s="78" t="s">
        <v>567</v>
      </c>
      <c r="G592" s="74">
        <v>25</v>
      </c>
      <c r="H592" s="79">
        <v>17</v>
      </c>
      <c r="I592" s="74">
        <v>18</v>
      </c>
      <c r="J592" s="74">
        <v>9</v>
      </c>
      <c r="K592" s="80">
        <v>0.75624999999999998</v>
      </c>
      <c r="L592" s="76" t="s">
        <v>57</v>
      </c>
      <c r="M592" s="74" t="s">
        <v>659</v>
      </c>
      <c r="N592" s="74">
        <v>201</v>
      </c>
      <c r="O592" s="74">
        <v>1</v>
      </c>
      <c r="P592" s="74" t="s">
        <v>246</v>
      </c>
      <c r="Q592" s="13" t="s">
        <v>245</v>
      </c>
      <c r="R592" s="74">
        <v>6</v>
      </c>
      <c r="S592" t="str">
        <f t="shared" si="36"/>
        <v>Coquimbo</v>
      </c>
      <c r="T592">
        <f t="shared" si="37"/>
        <v>42.7</v>
      </c>
      <c r="U592">
        <f t="shared" si="38"/>
        <v>39.284999999999997</v>
      </c>
      <c r="V592">
        <f t="shared" si="39"/>
        <v>1.0869288532518775</v>
      </c>
    </row>
    <row r="593" spans="1:22" x14ac:dyDescent="0.25">
      <c r="A593" s="74">
        <v>22</v>
      </c>
      <c r="B593" s="74" t="s">
        <v>407</v>
      </c>
      <c r="C593" s="77">
        <v>42480</v>
      </c>
      <c r="D593" s="78">
        <v>0.73958333333333337</v>
      </c>
      <c r="E593" s="78">
        <v>0.80208333333333337</v>
      </c>
      <c r="F593" s="78" t="s">
        <v>567</v>
      </c>
      <c r="G593" s="74">
        <v>25</v>
      </c>
      <c r="H593" s="79">
        <v>18</v>
      </c>
      <c r="I593" s="74">
        <v>18</v>
      </c>
      <c r="J593" s="74">
        <v>10</v>
      </c>
      <c r="K593" s="80">
        <v>0.75694444444444453</v>
      </c>
      <c r="L593" s="76" t="s">
        <v>230</v>
      </c>
      <c r="M593" s="74" t="s">
        <v>664</v>
      </c>
      <c r="N593" s="74">
        <v>305</v>
      </c>
      <c r="O593" s="74">
        <v>1</v>
      </c>
      <c r="P593" s="74" t="s">
        <v>246</v>
      </c>
      <c r="Q593" s="13" t="s">
        <v>245</v>
      </c>
      <c r="R593" s="74">
        <v>6</v>
      </c>
      <c r="S593" t="str">
        <f t="shared" si="36"/>
        <v>Coquimbo</v>
      </c>
      <c r="T593">
        <f t="shared" si="37"/>
        <v>42.7</v>
      </c>
      <c r="U593">
        <f t="shared" si="38"/>
        <v>39.284999999999997</v>
      </c>
      <c r="V593">
        <f t="shared" si="39"/>
        <v>1.0869288532518775</v>
      </c>
    </row>
    <row r="594" spans="1:22" x14ac:dyDescent="0.25">
      <c r="A594" s="74">
        <v>22</v>
      </c>
      <c r="B594" s="74" t="s">
        <v>407</v>
      </c>
      <c r="C594" s="77">
        <v>42480</v>
      </c>
      <c r="D594" s="78">
        <v>0.73958333333333337</v>
      </c>
      <c r="E594" s="78">
        <v>0.80208333333333337</v>
      </c>
      <c r="F594" s="78" t="s">
        <v>567</v>
      </c>
      <c r="G594" s="74">
        <v>25</v>
      </c>
      <c r="H594" s="79">
        <v>19</v>
      </c>
      <c r="I594" s="74">
        <v>18</v>
      </c>
      <c r="J594" s="74">
        <v>11</v>
      </c>
      <c r="K594" s="80">
        <v>0.75763888888888886</v>
      </c>
      <c r="L594" s="76" t="s">
        <v>23</v>
      </c>
      <c r="M594" s="74" t="s">
        <v>659</v>
      </c>
      <c r="N594" s="74">
        <v>205</v>
      </c>
      <c r="O594" s="74">
        <v>1</v>
      </c>
      <c r="P594" s="74" t="s">
        <v>246</v>
      </c>
      <c r="Q594" s="13" t="s">
        <v>245</v>
      </c>
      <c r="R594" s="74">
        <v>4</v>
      </c>
      <c r="S594" t="str">
        <f t="shared" si="36"/>
        <v>Coquimbo</v>
      </c>
      <c r="T594">
        <f t="shared" si="37"/>
        <v>35.869999999999997</v>
      </c>
      <c r="U594">
        <f t="shared" si="38"/>
        <v>39.284999999999997</v>
      </c>
      <c r="V594">
        <f t="shared" si="39"/>
        <v>0.91307114674812273</v>
      </c>
    </row>
    <row r="595" spans="1:22" x14ac:dyDescent="0.25">
      <c r="A595" s="74">
        <v>22</v>
      </c>
      <c r="B595" s="74" t="s">
        <v>407</v>
      </c>
      <c r="C595" s="77">
        <v>42480</v>
      </c>
      <c r="D595" s="78">
        <v>0.73958333333333337</v>
      </c>
      <c r="E595" s="78">
        <v>0.80208333333333337</v>
      </c>
      <c r="F595" s="78" t="s">
        <v>567</v>
      </c>
      <c r="G595" s="74">
        <v>25</v>
      </c>
      <c r="H595" s="79">
        <v>20</v>
      </c>
      <c r="I595" s="74">
        <v>18</v>
      </c>
      <c r="J595" s="74">
        <v>19</v>
      </c>
      <c r="K595" s="80">
        <v>0.7631944444444444</v>
      </c>
      <c r="L595" s="76" t="s">
        <v>157</v>
      </c>
      <c r="M595" s="74" t="s">
        <v>659</v>
      </c>
      <c r="N595" s="74">
        <v>202</v>
      </c>
      <c r="O595" s="74">
        <v>1</v>
      </c>
      <c r="P595" s="74" t="s">
        <v>242</v>
      </c>
      <c r="Q595" s="13" t="s">
        <v>245</v>
      </c>
      <c r="R595" s="74">
        <v>6</v>
      </c>
      <c r="S595" t="str">
        <f t="shared" si="36"/>
        <v>Coquimbo</v>
      </c>
      <c r="T595">
        <f t="shared" si="37"/>
        <v>42.7</v>
      </c>
      <c r="U595">
        <f t="shared" si="38"/>
        <v>39.284999999999997</v>
      </c>
      <c r="V595">
        <f t="shared" si="39"/>
        <v>1.0869288532518775</v>
      </c>
    </row>
    <row r="596" spans="1:22" x14ac:dyDescent="0.25">
      <c r="A596" s="74">
        <v>22</v>
      </c>
      <c r="B596" s="74" t="s">
        <v>407</v>
      </c>
      <c r="C596" s="77">
        <v>42480</v>
      </c>
      <c r="D596" s="78">
        <v>0.73958333333333337</v>
      </c>
      <c r="E596" s="78">
        <v>0.80208333333333337</v>
      </c>
      <c r="F596" s="78" t="s">
        <v>567</v>
      </c>
      <c r="G596" s="74">
        <v>25</v>
      </c>
      <c r="H596" s="79">
        <v>21</v>
      </c>
      <c r="I596" s="74">
        <v>18</v>
      </c>
      <c r="J596" s="74">
        <v>19</v>
      </c>
      <c r="K596" s="80">
        <v>0.7631944444444444</v>
      </c>
      <c r="L596" s="76" t="s">
        <v>217</v>
      </c>
      <c r="M596" s="74" t="s">
        <v>659</v>
      </c>
      <c r="N596" s="74">
        <v>201</v>
      </c>
      <c r="O596" s="74">
        <v>1</v>
      </c>
      <c r="P596" s="74" t="s">
        <v>246</v>
      </c>
      <c r="Q596" s="13" t="s">
        <v>245</v>
      </c>
      <c r="R596" s="74">
        <v>6</v>
      </c>
      <c r="S596" t="str">
        <f t="shared" si="36"/>
        <v>Coquimbo</v>
      </c>
      <c r="T596">
        <f t="shared" si="37"/>
        <v>42.7</v>
      </c>
      <c r="U596">
        <f t="shared" si="38"/>
        <v>39.284999999999997</v>
      </c>
      <c r="V596">
        <f t="shared" si="39"/>
        <v>1.0869288532518775</v>
      </c>
    </row>
    <row r="597" spans="1:22" x14ac:dyDescent="0.25">
      <c r="A597" s="74">
        <v>22</v>
      </c>
      <c r="B597" s="74" t="s">
        <v>407</v>
      </c>
      <c r="C597" s="77">
        <v>42480</v>
      </c>
      <c r="D597" s="78">
        <v>0.73958333333333337</v>
      </c>
      <c r="E597" s="78">
        <v>0.80208333333333337</v>
      </c>
      <c r="F597" s="78" t="s">
        <v>567</v>
      </c>
      <c r="G597" s="74">
        <v>25</v>
      </c>
      <c r="H597" s="79">
        <v>22</v>
      </c>
      <c r="I597" s="74">
        <v>18</v>
      </c>
      <c r="J597" s="74">
        <v>20</v>
      </c>
      <c r="K597" s="80">
        <v>0.76388888888888884</v>
      </c>
      <c r="L597" s="76" t="s">
        <v>173</v>
      </c>
      <c r="M597" s="74" t="s">
        <v>659</v>
      </c>
      <c r="N597" s="74">
        <v>203</v>
      </c>
      <c r="O597" s="74">
        <v>1</v>
      </c>
      <c r="P597" s="74" t="s">
        <v>242</v>
      </c>
      <c r="Q597" s="13" t="s">
        <v>245</v>
      </c>
      <c r="R597" s="74">
        <v>6</v>
      </c>
      <c r="S597" t="str">
        <f t="shared" si="36"/>
        <v>Coquimbo</v>
      </c>
      <c r="T597">
        <f t="shared" si="37"/>
        <v>42.7</v>
      </c>
      <c r="U597">
        <f t="shared" si="38"/>
        <v>39.284999999999997</v>
      </c>
      <c r="V597">
        <f t="shared" si="39"/>
        <v>1.0869288532518775</v>
      </c>
    </row>
    <row r="598" spans="1:22" x14ac:dyDescent="0.25">
      <c r="A598" s="74">
        <v>22</v>
      </c>
      <c r="B598" s="74" t="s">
        <v>407</v>
      </c>
      <c r="C598" s="77">
        <v>42480</v>
      </c>
      <c r="D598" s="78">
        <v>0.73958333333333337</v>
      </c>
      <c r="E598" s="78">
        <v>0.80208333333333337</v>
      </c>
      <c r="F598" s="78" t="s">
        <v>567</v>
      </c>
      <c r="G598" s="74">
        <v>25</v>
      </c>
      <c r="H598" s="79">
        <v>23</v>
      </c>
      <c r="I598" s="74">
        <v>18</v>
      </c>
      <c r="J598" s="74">
        <v>22</v>
      </c>
      <c r="K598" s="80">
        <v>0.76527777777777783</v>
      </c>
      <c r="L598" s="76" t="s">
        <v>210</v>
      </c>
      <c r="M598" s="74" t="s">
        <v>659</v>
      </c>
      <c r="N598" s="74">
        <v>202</v>
      </c>
      <c r="O598" s="74">
        <v>1</v>
      </c>
      <c r="P598" s="74" t="s">
        <v>242</v>
      </c>
      <c r="Q598" s="13" t="s">
        <v>245</v>
      </c>
      <c r="R598" s="74">
        <v>6</v>
      </c>
      <c r="S598" t="str">
        <f t="shared" si="36"/>
        <v>Coquimbo</v>
      </c>
      <c r="T598">
        <f t="shared" si="37"/>
        <v>42.7</v>
      </c>
      <c r="U598">
        <f t="shared" si="38"/>
        <v>39.284999999999997</v>
      </c>
      <c r="V598">
        <f t="shared" si="39"/>
        <v>1.0869288532518775</v>
      </c>
    </row>
    <row r="599" spans="1:22" x14ac:dyDescent="0.25">
      <c r="A599" s="74">
        <v>22</v>
      </c>
      <c r="B599" s="74" t="s">
        <v>407</v>
      </c>
      <c r="C599" s="77">
        <v>42480</v>
      </c>
      <c r="D599" s="78">
        <v>0.73958333333333337</v>
      </c>
      <c r="E599" s="78">
        <v>0.80208333333333337</v>
      </c>
      <c r="F599" s="78" t="s">
        <v>567</v>
      </c>
      <c r="G599" s="74">
        <v>25</v>
      </c>
      <c r="H599" s="79">
        <v>24</v>
      </c>
      <c r="I599" s="74">
        <v>18</v>
      </c>
      <c r="J599" s="74">
        <v>27</v>
      </c>
      <c r="K599" s="80">
        <v>0.76874999999999993</v>
      </c>
      <c r="L599" s="76" t="s">
        <v>80</v>
      </c>
      <c r="M599" s="74" t="s">
        <v>659</v>
      </c>
      <c r="N599" s="74">
        <v>205</v>
      </c>
      <c r="O599" s="74">
        <v>1</v>
      </c>
      <c r="P599" s="74" t="s">
        <v>246</v>
      </c>
      <c r="Q599" s="13" t="s">
        <v>245</v>
      </c>
      <c r="R599" s="74">
        <v>6</v>
      </c>
      <c r="S599" t="str">
        <f t="shared" si="36"/>
        <v>Coquimbo</v>
      </c>
      <c r="T599">
        <f t="shared" si="37"/>
        <v>42.7</v>
      </c>
      <c r="U599">
        <f t="shared" si="38"/>
        <v>39.284999999999997</v>
      </c>
      <c r="V599">
        <f t="shared" si="39"/>
        <v>1.0869288532518775</v>
      </c>
    </row>
    <row r="600" spans="1:22" x14ac:dyDescent="0.25">
      <c r="A600" s="74">
        <v>22</v>
      </c>
      <c r="B600" s="74" t="s">
        <v>407</v>
      </c>
      <c r="C600" s="77">
        <v>42480</v>
      </c>
      <c r="D600" s="78">
        <v>0.73958333333333337</v>
      </c>
      <c r="E600" s="78">
        <v>0.80208333333333337</v>
      </c>
      <c r="F600" s="78" t="s">
        <v>567</v>
      </c>
      <c r="G600" s="74">
        <v>25</v>
      </c>
      <c r="H600" s="79">
        <v>25</v>
      </c>
      <c r="I600" s="74">
        <v>18</v>
      </c>
      <c r="J600" s="74">
        <v>27</v>
      </c>
      <c r="K600" s="80">
        <v>0.76874999999999993</v>
      </c>
      <c r="L600" s="76" t="s">
        <v>44</v>
      </c>
      <c r="M600" s="74" t="s">
        <v>659</v>
      </c>
      <c r="N600" s="74">
        <v>201</v>
      </c>
      <c r="O600" s="74">
        <v>1</v>
      </c>
      <c r="P600" s="74" t="s">
        <v>246</v>
      </c>
      <c r="Q600" s="13" t="s">
        <v>245</v>
      </c>
      <c r="R600" s="74">
        <v>6</v>
      </c>
      <c r="S600" t="str">
        <f t="shared" si="36"/>
        <v>Coquimbo</v>
      </c>
      <c r="T600">
        <f t="shared" si="37"/>
        <v>42.7</v>
      </c>
      <c r="U600">
        <f t="shared" si="38"/>
        <v>39.284999999999997</v>
      </c>
      <c r="V600">
        <f t="shared" si="39"/>
        <v>1.0869288532518775</v>
      </c>
    </row>
    <row r="601" spans="1:22" x14ac:dyDescent="0.25">
      <c r="A601" s="74">
        <v>22</v>
      </c>
      <c r="B601" s="74" t="s">
        <v>407</v>
      </c>
      <c r="C601" s="77">
        <v>42480</v>
      </c>
      <c r="D601" s="78">
        <v>0.73958333333333337</v>
      </c>
      <c r="E601" s="78">
        <v>0.80208333333333337</v>
      </c>
      <c r="F601" s="78" t="s">
        <v>567</v>
      </c>
      <c r="G601" s="74">
        <v>25</v>
      </c>
      <c r="H601" s="79">
        <v>26</v>
      </c>
      <c r="I601" s="74">
        <v>18</v>
      </c>
      <c r="J601" s="74">
        <v>30</v>
      </c>
      <c r="K601" s="80">
        <v>0.77083333333333337</v>
      </c>
      <c r="L601" s="76" t="s">
        <v>73</v>
      </c>
      <c r="M601" s="74" t="s">
        <v>664</v>
      </c>
      <c r="N601" s="74">
        <v>305</v>
      </c>
      <c r="O601" s="74">
        <v>1</v>
      </c>
      <c r="P601" s="74" t="s">
        <v>246</v>
      </c>
      <c r="Q601" s="13" t="s">
        <v>245</v>
      </c>
      <c r="R601" s="74">
        <v>6</v>
      </c>
      <c r="S601" t="str">
        <f t="shared" si="36"/>
        <v>Coquimbo</v>
      </c>
      <c r="T601">
        <f t="shared" si="37"/>
        <v>42.7</v>
      </c>
      <c r="U601">
        <f t="shared" si="38"/>
        <v>39.284999999999997</v>
      </c>
      <c r="V601">
        <f t="shared" si="39"/>
        <v>1.0869288532518775</v>
      </c>
    </row>
    <row r="602" spans="1:22" x14ac:dyDescent="0.25">
      <c r="A602" s="74">
        <v>22</v>
      </c>
      <c r="B602" s="74" t="s">
        <v>407</v>
      </c>
      <c r="C602" s="77">
        <v>42480</v>
      </c>
      <c r="D602" s="78">
        <v>0.73958333333333337</v>
      </c>
      <c r="E602" s="78">
        <v>0.80208333333333337</v>
      </c>
      <c r="F602" s="78" t="s">
        <v>567</v>
      </c>
      <c r="G602" s="74">
        <v>25</v>
      </c>
      <c r="H602" s="79">
        <v>27</v>
      </c>
      <c r="I602" s="74">
        <v>18</v>
      </c>
      <c r="J602" s="74">
        <v>33</v>
      </c>
      <c r="K602" s="80">
        <v>0.7729166666666667</v>
      </c>
      <c r="L602" s="76" t="s">
        <v>227</v>
      </c>
      <c r="M602" s="74" t="s">
        <v>659</v>
      </c>
      <c r="N602" s="74">
        <v>201</v>
      </c>
      <c r="O602" s="74">
        <v>1</v>
      </c>
      <c r="P602" s="74" t="s">
        <v>246</v>
      </c>
      <c r="Q602" s="13" t="s">
        <v>245</v>
      </c>
      <c r="R602" s="74">
        <v>6</v>
      </c>
      <c r="S602" t="str">
        <f t="shared" si="36"/>
        <v>Coquimbo</v>
      </c>
      <c r="T602">
        <f t="shared" si="37"/>
        <v>42.7</v>
      </c>
      <c r="U602">
        <f t="shared" si="38"/>
        <v>39.284999999999997</v>
      </c>
      <c r="V602">
        <f t="shared" si="39"/>
        <v>1.0869288532518775</v>
      </c>
    </row>
    <row r="603" spans="1:22" x14ac:dyDescent="0.25">
      <c r="A603" s="74">
        <v>22</v>
      </c>
      <c r="B603" s="74" t="s">
        <v>407</v>
      </c>
      <c r="C603" s="77">
        <v>42480</v>
      </c>
      <c r="D603" s="78">
        <v>0.73958333333333337</v>
      </c>
      <c r="E603" s="78">
        <v>0.80208333333333337</v>
      </c>
      <c r="F603" s="78" t="s">
        <v>567</v>
      </c>
      <c r="G603" s="74">
        <v>25</v>
      </c>
      <c r="H603" s="79">
        <v>28</v>
      </c>
      <c r="I603" s="74">
        <v>18</v>
      </c>
      <c r="J603" s="74">
        <v>33</v>
      </c>
      <c r="K603" s="80">
        <v>0.7729166666666667</v>
      </c>
      <c r="L603" s="76" t="s">
        <v>27</v>
      </c>
      <c r="M603" s="74" t="s">
        <v>659</v>
      </c>
      <c r="N603" s="74">
        <v>202</v>
      </c>
      <c r="O603" s="74">
        <v>1</v>
      </c>
      <c r="P603" s="74" t="s">
        <v>242</v>
      </c>
      <c r="Q603" s="13" t="s">
        <v>245</v>
      </c>
      <c r="R603" s="74">
        <v>6</v>
      </c>
      <c r="S603" t="str">
        <f t="shared" si="36"/>
        <v>Coquimbo</v>
      </c>
      <c r="T603">
        <f t="shared" si="37"/>
        <v>42.7</v>
      </c>
      <c r="U603">
        <f t="shared" si="38"/>
        <v>39.284999999999997</v>
      </c>
      <c r="V603">
        <f t="shared" si="39"/>
        <v>1.0869288532518775</v>
      </c>
    </row>
    <row r="604" spans="1:22" x14ac:dyDescent="0.25">
      <c r="A604" s="74">
        <v>22</v>
      </c>
      <c r="B604" s="74" t="s">
        <v>407</v>
      </c>
      <c r="C604" s="77">
        <v>42480</v>
      </c>
      <c r="D604" s="78">
        <v>0.73958333333333337</v>
      </c>
      <c r="E604" s="78">
        <v>0.80208333333333337</v>
      </c>
      <c r="F604" s="78" t="s">
        <v>567</v>
      </c>
      <c r="G604" s="74">
        <v>25</v>
      </c>
      <c r="H604" s="79">
        <v>29</v>
      </c>
      <c r="I604" s="74">
        <v>18</v>
      </c>
      <c r="J604" s="74">
        <v>33</v>
      </c>
      <c r="K604" s="80">
        <v>0.7729166666666667</v>
      </c>
      <c r="L604" s="76" t="s">
        <v>107</v>
      </c>
      <c r="M604" s="74" t="s">
        <v>659</v>
      </c>
      <c r="N604" s="74">
        <v>202</v>
      </c>
      <c r="O604" s="74">
        <v>1</v>
      </c>
      <c r="P604" s="74" t="s">
        <v>242</v>
      </c>
      <c r="Q604" s="13" t="s">
        <v>245</v>
      </c>
      <c r="R604" s="74">
        <v>6</v>
      </c>
      <c r="S604" t="str">
        <f t="shared" si="36"/>
        <v>Coquimbo</v>
      </c>
      <c r="T604">
        <f t="shared" si="37"/>
        <v>42.7</v>
      </c>
      <c r="U604">
        <f t="shared" si="38"/>
        <v>39.284999999999997</v>
      </c>
      <c r="V604">
        <f t="shared" si="39"/>
        <v>1.0869288532518775</v>
      </c>
    </row>
    <row r="605" spans="1:22" x14ac:dyDescent="0.25">
      <c r="A605" s="74">
        <v>22</v>
      </c>
      <c r="B605" s="74" t="s">
        <v>407</v>
      </c>
      <c r="C605" s="77">
        <v>42480</v>
      </c>
      <c r="D605" s="78">
        <v>0.73958333333333337</v>
      </c>
      <c r="E605" s="78">
        <v>0.80208333333333337</v>
      </c>
      <c r="F605" s="78" t="s">
        <v>567</v>
      </c>
      <c r="G605" s="74">
        <v>25</v>
      </c>
      <c r="H605" s="79">
        <v>30</v>
      </c>
      <c r="I605" s="74">
        <v>18</v>
      </c>
      <c r="J605" s="74">
        <v>34</v>
      </c>
      <c r="K605" s="80">
        <v>0.77361111111111114</v>
      </c>
      <c r="L605" s="76" t="s">
        <v>139</v>
      </c>
      <c r="M605" s="74" t="s">
        <v>664</v>
      </c>
      <c r="N605" s="74">
        <v>301</v>
      </c>
      <c r="O605" s="74">
        <v>1</v>
      </c>
      <c r="P605" s="74" t="s">
        <v>246</v>
      </c>
      <c r="Q605" s="13" t="s">
        <v>245</v>
      </c>
      <c r="R605" s="74">
        <v>6</v>
      </c>
      <c r="S605" t="str">
        <f t="shared" si="36"/>
        <v>Coquimbo</v>
      </c>
      <c r="T605">
        <f t="shared" si="37"/>
        <v>42.7</v>
      </c>
      <c r="U605">
        <f t="shared" si="38"/>
        <v>39.284999999999997</v>
      </c>
      <c r="V605">
        <f t="shared" si="39"/>
        <v>1.0869288532518775</v>
      </c>
    </row>
    <row r="606" spans="1:22" x14ac:dyDescent="0.25">
      <c r="A606" s="74">
        <v>22</v>
      </c>
      <c r="B606" s="74" t="s">
        <v>407</v>
      </c>
      <c r="C606" s="77">
        <v>42480</v>
      </c>
      <c r="D606" s="78">
        <v>0.73958333333333337</v>
      </c>
      <c r="E606" s="78">
        <v>0.80208333333333337</v>
      </c>
      <c r="F606" s="78" t="s">
        <v>567</v>
      </c>
      <c r="G606" s="74">
        <v>26</v>
      </c>
      <c r="H606" s="79">
        <v>1</v>
      </c>
      <c r="I606" s="74">
        <v>18</v>
      </c>
      <c r="J606" s="74">
        <v>35</v>
      </c>
      <c r="K606" s="80">
        <v>0.77430555555555547</v>
      </c>
      <c r="L606" s="76" t="s">
        <v>162</v>
      </c>
      <c r="M606" s="74" t="s">
        <v>659</v>
      </c>
      <c r="N606" s="74">
        <v>205</v>
      </c>
      <c r="O606" s="74">
        <v>1</v>
      </c>
      <c r="P606" s="74" t="s">
        <v>246</v>
      </c>
      <c r="Q606" s="13" t="s">
        <v>245</v>
      </c>
      <c r="R606" s="74">
        <v>6</v>
      </c>
      <c r="S606" t="str">
        <f t="shared" si="36"/>
        <v>Coquimbo</v>
      </c>
      <c r="T606">
        <f t="shared" si="37"/>
        <v>42.7</v>
      </c>
      <c r="U606">
        <f t="shared" si="38"/>
        <v>39.284999999999997</v>
      </c>
      <c r="V606">
        <f t="shared" si="39"/>
        <v>1.0869288532518775</v>
      </c>
    </row>
    <row r="607" spans="1:22" x14ac:dyDescent="0.25">
      <c r="A607" s="74">
        <v>22</v>
      </c>
      <c r="B607" s="74" t="s">
        <v>407</v>
      </c>
      <c r="C607" s="77">
        <v>42480</v>
      </c>
      <c r="D607" s="78">
        <v>0.73958333333333337</v>
      </c>
      <c r="E607" s="78">
        <v>0.80208333333333337</v>
      </c>
      <c r="F607" s="78" t="s">
        <v>567</v>
      </c>
      <c r="G607" s="74">
        <v>26</v>
      </c>
      <c r="H607" s="79">
        <v>2</v>
      </c>
      <c r="I607" s="74">
        <v>18</v>
      </c>
      <c r="J607" s="74">
        <v>36</v>
      </c>
      <c r="K607" s="80">
        <v>0.77500000000000002</v>
      </c>
      <c r="L607" s="76" t="s">
        <v>111</v>
      </c>
      <c r="M607" s="74" t="s">
        <v>659</v>
      </c>
      <c r="N607" s="74" t="s">
        <v>243</v>
      </c>
      <c r="O607" s="74">
        <v>1</v>
      </c>
      <c r="P607" s="74" t="s">
        <v>242</v>
      </c>
      <c r="Q607" s="13" t="s">
        <v>245</v>
      </c>
      <c r="R607" s="74">
        <v>6</v>
      </c>
      <c r="S607" t="str">
        <f t="shared" si="36"/>
        <v>Coquimbo</v>
      </c>
      <c r="T607">
        <f t="shared" si="37"/>
        <v>42.7</v>
      </c>
      <c r="U607">
        <f t="shared" si="38"/>
        <v>39.284999999999997</v>
      </c>
      <c r="V607">
        <f t="shared" si="39"/>
        <v>1.0869288532518775</v>
      </c>
    </row>
    <row r="608" spans="1:22" x14ac:dyDescent="0.25">
      <c r="A608" s="74">
        <v>22</v>
      </c>
      <c r="B608" s="74" t="s">
        <v>407</v>
      </c>
      <c r="C608" s="77">
        <v>42480</v>
      </c>
      <c r="D608" s="78">
        <v>0.73958333333333337</v>
      </c>
      <c r="E608" s="78">
        <v>0.80208333333333337</v>
      </c>
      <c r="F608" s="78" t="s">
        <v>567</v>
      </c>
      <c r="G608" s="74">
        <v>26</v>
      </c>
      <c r="H608" s="79">
        <v>3</v>
      </c>
      <c r="I608" s="74">
        <v>18</v>
      </c>
      <c r="J608" s="74">
        <v>37</v>
      </c>
      <c r="K608" s="80">
        <v>0.77569444444444446</v>
      </c>
      <c r="L608" s="76" t="s">
        <v>160</v>
      </c>
      <c r="M608" s="74" t="s">
        <v>659</v>
      </c>
      <c r="N608" s="74">
        <v>202</v>
      </c>
      <c r="O608" s="74">
        <v>1</v>
      </c>
      <c r="P608" s="74" t="s">
        <v>242</v>
      </c>
      <c r="Q608" s="13" t="s">
        <v>245</v>
      </c>
      <c r="R608" s="74">
        <v>4</v>
      </c>
      <c r="S608" t="str">
        <f t="shared" si="36"/>
        <v>Coquimbo</v>
      </c>
      <c r="T608">
        <f t="shared" si="37"/>
        <v>35.869999999999997</v>
      </c>
      <c r="U608">
        <f t="shared" si="38"/>
        <v>39.284999999999997</v>
      </c>
      <c r="V608">
        <f t="shared" si="39"/>
        <v>0.91307114674812273</v>
      </c>
    </row>
    <row r="609" spans="1:22" x14ac:dyDescent="0.25">
      <c r="A609" s="74">
        <v>22</v>
      </c>
      <c r="B609" s="74" t="s">
        <v>407</v>
      </c>
      <c r="C609" s="77">
        <v>42480</v>
      </c>
      <c r="D609" s="78">
        <v>0.73958333333333337</v>
      </c>
      <c r="E609" s="78">
        <v>0.80208333333333337</v>
      </c>
      <c r="F609" s="78" t="s">
        <v>567</v>
      </c>
      <c r="G609" s="74">
        <v>26</v>
      </c>
      <c r="H609" s="79">
        <v>4</v>
      </c>
      <c r="I609" s="74">
        <v>18</v>
      </c>
      <c r="J609" s="74">
        <v>38</v>
      </c>
      <c r="K609" s="80">
        <v>0.77638888888888891</v>
      </c>
      <c r="L609" s="76" t="s">
        <v>164</v>
      </c>
      <c r="M609" s="74" t="s">
        <v>664</v>
      </c>
      <c r="N609" s="74">
        <v>305</v>
      </c>
      <c r="O609" s="74">
        <v>1</v>
      </c>
      <c r="P609" s="74" t="s">
        <v>246</v>
      </c>
      <c r="Q609" s="13" t="s">
        <v>245</v>
      </c>
      <c r="R609" s="74">
        <v>6</v>
      </c>
      <c r="S609" t="str">
        <f t="shared" si="36"/>
        <v>Coquimbo</v>
      </c>
      <c r="T609">
        <f t="shared" si="37"/>
        <v>42.7</v>
      </c>
      <c r="U609">
        <f t="shared" si="38"/>
        <v>39.284999999999997</v>
      </c>
      <c r="V609">
        <f t="shared" si="39"/>
        <v>1.0869288532518775</v>
      </c>
    </row>
    <row r="610" spans="1:22" x14ac:dyDescent="0.25">
      <c r="A610" s="74">
        <v>22</v>
      </c>
      <c r="B610" s="74" t="s">
        <v>407</v>
      </c>
      <c r="C610" s="77">
        <v>42480</v>
      </c>
      <c r="D610" s="78">
        <v>0.73958333333333337</v>
      </c>
      <c r="E610" s="78">
        <v>0.80208333333333337</v>
      </c>
      <c r="F610" s="78" t="s">
        <v>567</v>
      </c>
      <c r="G610" s="74">
        <v>26</v>
      </c>
      <c r="H610" s="79">
        <v>5</v>
      </c>
      <c r="I610" s="74">
        <v>18</v>
      </c>
      <c r="J610" s="74">
        <v>39</v>
      </c>
      <c r="K610" s="80">
        <v>0.77708333333333324</v>
      </c>
      <c r="L610" s="76" t="s">
        <v>228</v>
      </c>
      <c r="M610" s="74" t="s">
        <v>659</v>
      </c>
      <c r="N610" s="74">
        <v>201</v>
      </c>
      <c r="O610" s="74">
        <v>1</v>
      </c>
      <c r="P610" s="74" t="s">
        <v>246</v>
      </c>
      <c r="Q610" s="13" t="s">
        <v>245</v>
      </c>
      <c r="R610" s="74">
        <v>4</v>
      </c>
      <c r="S610" t="str">
        <f t="shared" si="36"/>
        <v>Coquimbo</v>
      </c>
      <c r="T610">
        <f t="shared" si="37"/>
        <v>35.869999999999997</v>
      </c>
      <c r="U610">
        <f t="shared" si="38"/>
        <v>39.284999999999997</v>
      </c>
      <c r="V610">
        <f t="shared" si="39"/>
        <v>0.91307114674812273</v>
      </c>
    </row>
    <row r="611" spans="1:22" x14ac:dyDescent="0.25">
      <c r="A611" s="74">
        <v>22</v>
      </c>
      <c r="B611" s="74" t="s">
        <v>407</v>
      </c>
      <c r="C611" s="77">
        <v>42480</v>
      </c>
      <c r="D611" s="78">
        <v>0.73958333333333337</v>
      </c>
      <c r="E611" s="78">
        <v>0.80208333333333337</v>
      </c>
      <c r="F611" s="78" t="s">
        <v>567</v>
      </c>
      <c r="G611" s="74">
        <v>26</v>
      </c>
      <c r="H611" s="79">
        <v>6</v>
      </c>
      <c r="I611" s="74">
        <v>18</v>
      </c>
      <c r="J611" s="74">
        <v>40</v>
      </c>
      <c r="K611" s="80">
        <v>0.77777777777777779</v>
      </c>
      <c r="L611" s="76" t="s">
        <v>13</v>
      </c>
      <c r="M611" s="74" t="s">
        <v>659</v>
      </c>
      <c r="N611" s="74">
        <v>202</v>
      </c>
      <c r="O611" s="74">
        <v>1</v>
      </c>
      <c r="P611" s="74" t="s">
        <v>242</v>
      </c>
      <c r="Q611" s="13" t="s">
        <v>245</v>
      </c>
      <c r="R611" s="74">
        <v>1</v>
      </c>
      <c r="S611" t="str">
        <f t="shared" si="36"/>
        <v>Coquimbo</v>
      </c>
      <c r="T611">
        <f t="shared" si="37"/>
        <v>7.97</v>
      </c>
      <c r="U611">
        <f t="shared" si="38"/>
        <v>39.284999999999997</v>
      </c>
      <c r="V611">
        <f t="shared" si="39"/>
        <v>0.20287641593483519</v>
      </c>
    </row>
    <row r="612" spans="1:22" x14ac:dyDescent="0.25">
      <c r="A612" s="74">
        <v>22</v>
      </c>
      <c r="B612" s="74" t="s">
        <v>407</v>
      </c>
      <c r="C612" s="77">
        <v>42480</v>
      </c>
      <c r="D612" s="78">
        <v>0.73958333333333337</v>
      </c>
      <c r="E612" s="78">
        <v>0.80208333333333337</v>
      </c>
      <c r="F612" s="78" t="s">
        <v>567</v>
      </c>
      <c r="G612" s="74">
        <v>26</v>
      </c>
      <c r="H612" s="79">
        <v>7</v>
      </c>
      <c r="I612" s="74">
        <v>18</v>
      </c>
      <c r="J612" s="74">
        <v>43</v>
      </c>
      <c r="K612" s="80">
        <v>0.77986111111111101</v>
      </c>
      <c r="L612" s="76" t="s">
        <v>83</v>
      </c>
      <c r="M612" s="74" t="s">
        <v>659</v>
      </c>
      <c r="N612" s="74">
        <v>205</v>
      </c>
      <c r="O612" s="74">
        <v>1</v>
      </c>
      <c r="P612" s="74" t="s">
        <v>246</v>
      </c>
      <c r="Q612" s="13" t="s">
        <v>245</v>
      </c>
      <c r="R612" s="74">
        <v>6</v>
      </c>
      <c r="S612" t="str">
        <f t="shared" si="36"/>
        <v>Coquimbo</v>
      </c>
      <c r="T612">
        <f t="shared" si="37"/>
        <v>42.7</v>
      </c>
      <c r="U612">
        <f t="shared" si="38"/>
        <v>39.284999999999997</v>
      </c>
      <c r="V612">
        <f t="shared" si="39"/>
        <v>1.0869288532518775</v>
      </c>
    </row>
    <row r="613" spans="1:22" x14ac:dyDescent="0.25">
      <c r="A613" s="74">
        <v>22</v>
      </c>
      <c r="B613" s="74" t="s">
        <v>407</v>
      </c>
      <c r="C613" s="77">
        <v>42480</v>
      </c>
      <c r="D613" s="78">
        <v>0.73958333333333337</v>
      </c>
      <c r="E613" s="78">
        <v>0.80208333333333337</v>
      </c>
      <c r="F613" s="78" t="s">
        <v>567</v>
      </c>
      <c r="G613" s="74">
        <v>26</v>
      </c>
      <c r="H613" s="79">
        <v>8</v>
      </c>
      <c r="I613" s="74">
        <v>18</v>
      </c>
      <c r="J613" s="74">
        <v>48</v>
      </c>
      <c r="K613" s="80">
        <v>0.78333333333333333</v>
      </c>
      <c r="L613" s="76" t="s">
        <v>49</v>
      </c>
      <c r="M613" s="74" t="s">
        <v>659</v>
      </c>
      <c r="N613" s="74">
        <v>201</v>
      </c>
      <c r="O613" s="74">
        <v>1</v>
      </c>
      <c r="P613" s="74" t="s">
        <v>246</v>
      </c>
      <c r="Q613" s="13" t="s">
        <v>245</v>
      </c>
      <c r="R613" s="74">
        <v>6</v>
      </c>
      <c r="S613" t="str">
        <f t="shared" si="36"/>
        <v>Coquimbo</v>
      </c>
      <c r="T613">
        <f t="shared" si="37"/>
        <v>42.7</v>
      </c>
      <c r="U613">
        <f t="shared" si="38"/>
        <v>39.284999999999997</v>
      </c>
      <c r="V613">
        <f t="shared" si="39"/>
        <v>1.0869288532518775</v>
      </c>
    </row>
    <row r="614" spans="1:22" x14ac:dyDescent="0.25">
      <c r="A614" s="74">
        <v>22</v>
      </c>
      <c r="B614" s="74" t="s">
        <v>407</v>
      </c>
      <c r="C614" s="77">
        <v>42480</v>
      </c>
      <c r="D614" s="78">
        <v>0.73958333333333337</v>
      </c>
      <c r="E614" s="78">
        <v>0.80208333333333337</v>
      </c>
      <c r="F614" s="78" t="s">
        <v>567</v>
      </c>
      <c r="G614" s="74">
        <v>26</v>
      </c>
      <c r="H614" s="79">
        <v>9</v>
      </c>
      <c r="I614" s="74">
        <v>18</v>
      </c>
      <c r="J614" s="74">
        <v>49</v>
      </c>
      <c r="K614" s="80">
        <v>0.78402777777777777</v>
      </c>
      <c r="L614" s="76" t="s">
        <v>20</v>
      </c>
      <c r="M614" s="74" t="s">
        <v>664</v>
      </c>
      <c r="N614" s="74">
        <v>301</v>
      </c>
      <c r="O614" s="74">
        <v>1</v>
      </c>
      <c r="P614" s="74" t="s">
        <v>246</v>
      </c>
      <c r="Q614" s="13" t="s">
        <v>245</v>
      </c>
      <c r="R614" s="74">
        <v>5</v>
      </c>
      <c r="S614" t="str">
        <f t="shared" si="36"/>
        <v>Coquimbo</v>
      </c>
      <c r="T614">
        <f t="shared" si="37"/>
        <v>39.284999999999997</v>
      </c>
      <c r="U614">
        <f t="shared" si="38"/>
        <v>39.284999999999997</v>
      </c>
      <c r="V614">
        <f t="shared" si="39"/>
        <v>1</v>
      </c>
    </row>
    <row r="615" spans="1:22" x14ac:dyDescent="0.25">
      <c r="A615" s="74">
        <v>22</v>
      </c>
      <c r="B615" s="74" t="s">
        <v>407</v>
      </c>
      <c r="C615" s="77">
        <v>42480</v>
      </c>
      <c r="D615" s="78">
        <v>0.73958333333333337</v>
      </c>
      <c r="E615" s="78">
        <v>0.80208333333333337</v>
      </c>
      <c r="F615" s="78" t="s">
        <v>567</v>
      </c>
      <c r="G615" s="74">
        <v>26</v>
      </c>
      <c r="H615" s="79">
        <v>10</v>
      </c>
      <c r="I615" s="74">
        <v>18</v>
      </c>
      <c r="J615" s="74">
        <v>50</v>
      </c>
      <c r="K615" s="80">
        <v>0.78472222222222221</v>
      </c>
      <c r="L615" s="76" t="s">
        <v>123</v>
      </c>
      <c r="M615" s="74" t="s">
        <v>659</v>
      </c>
      <c r="N615" s="74">
        <v>201</v>
      </c>
      <c r="O615" s="74">
        <v>1</v>
      </c>
      <c r="P615" s="74" t="s">
        <v>246</v>
      </c>
      <c r="Q615" s="13" t="s">
        <v>245</v>
      </c>
      <c r="R615" s="74">
        <v>5</v>
      </c>
      <c r="S615" t="str">
        <f t="shared" si="36"/>
        <v>Coquimbo</v>
      </c>
      <c r="T615">
        <f t="shared" si="37"/>
        <v>39.284999999999997</v>
      </c>
      <c r="U615">
        <f t="shared" si="38"/>
        <v>39.284999999999997</v>
      </c>
      <c r="V615">
        <f t="shared" si="39"/>
        <v>1</v>
      </c>
    </row>
    <row r="616" spans="1:22" x14ac:dyDescent="0.25">
      <c r="A616" s="74">
        <v>22</v>
      </c>
      <c r="B616" s="74" t="s">
        <v>407</v>
      </c>
      <c r="C616" s="77">
        <v>42480</v>
      </c>
      <c r="D616" s="78">
        <v>0.73958333333333337</v>
      </c>
      <c r="E616" s="78">
        <v>0.80208333333333337</v>
      </c>
      <c r="F616" s="78" t="s">
        <v>567</v>
      </c>
      <c r="G616" s="74">
        <v>26</v>
      </c>
      <c r="H616" s="79">
        <v>11</v>
      </c>
      <c r="I616" s="74">
        <v>18</v>
      </c>
      <c r="J616" s="74">
        <v>50</v>
      </c>
      <c r="K616" s="80">
        <v>0.78472222222222221</v>
      </c>
      <c r="L616" s="76" t="s">
        <v>51</v>
      </c>
      <c r="M616" s="74" t="s">
        <v>659</v>
      </c>
      <c r="N616" s="74">
        <v>205</v>
      </c>
      <c r="O616" s="74">
        <v>1</v>
      </c>
      <c r="P616" s="74" t="s">
        <v>246</v>
      </c>
      <c r="Q616" s="13" t="s">
        <v>245</v>
      </c>
      <c r="R616" s="74">
        <v>6</v>
      </c>
      <c r="S616" t="str">
        <f t="shared" si="36"/>
        <v>Coquimbo</v>
      </c>
      <c r="T616">
        <f t="shared" si="37"/>
        <v>42.7</v>
      </c>
      <c r="U616">
        <f t="shared" si="38"/>
        <v>39.284999999999997</v>
      </c>
      <c r="V616">
        <f t="shared" si="39"/>
        <v>1.0869288532518775</v>
      </c>
    </row>
    <row r="617" spans="1:22" x14ac:dyDescent="0.25">
      <c r="A617" s="74">
        <v>22</v>
      </c>
      <c r="B617" s="74" t="s">
        <v>407</v>
      </c>
      <c r="C617" s="77">
        <v>42480</v>
      </c>
      <c r="D617" s="78">
        <v>0.73958333333333337</v>
      </c>
      <c r="E617" s="78">
        <v>0.80208333333333337</v>
      </c>
      <c r="F617" s="78" t="s">
        <v>567</v>
      </c>
      <c r="G617" s="74">
        <v>26</v>
      </c>
      <c r="H617" s="79">
        <v>12</v>
      </c>
      <c r="I617" s="74">
        <v>18</v>
      </c>
      <c r="J617" s="74">
        <v>51</v>
      </c>
      <c r="K617" s="80">
        <v>0.78541666666666676</v>
      </c>
      <c r="L617" s="76" t="s">
        <v>66</v>
      </c>
      <c r="M617" s="74" t="s">
        <v>659</v>
      </c>
      <c r="N617" s="74">
        <v>202</v>
      </c>
      <c r="O617" s="74">
        <v>1</v>
      </c>
      <c r="P617" s="74" t="s">
        <v>242</v>
      </c>
      <c r="Q617" s="13" t="s">
        <v>245</v>
      </c>
      <c r="R617" s="74">
        <v>4</v>
      </c>
      <c r="S617" t="str">
        <f t="shared" si="36"/>
        <v>Coquimbo</v>
      </c>
      <c r="T617">
        <f t="shared" si="37"/>
        <v>35.869999999999997</v>
      </c>
      <c r="U617">
        <f t="shared" si="38"/>
        <v>39.284999999999997</v>
      </c>
      <c r="V617">
        <f t="shared" si="39"/>
        <v>0.91307114674812273</v>
      </c>
    </row>
    <row r="618" spans="1:22" x14ac:dyDescent="0.25">
      <c r="A618" s="74">
        <v>22</v>
      </c>
      <c r="B618" s="74" t="s">
        <v>407</v>
      </c>
      <c r="C618" s="77">
        <v>42480</v>
      </c>
      <c r="D618" s="78">
        <v>0.73958333333333337</v>
      </c>
      <c r="E618" s="78">
        <v>0.80208333333333337</v>
      </c>
      <c r="F618" s="78" t="s">
        <v>567</v>
      </c>
      <c r="G618" s="74">
        <v>26</v>
      </c>
      <c r="H618" s="79">
        <v>13</v>
      </c>
      <c r="I618" s="74">
        <v>18</v>
      </c>
      <c r="J618" s="74">
        <v>54</v>
      </c>
      <c r="K618" s="80">
        <v>0.78749999999999998</v>
      </c>
      <c r="L618" s="76" t="s">
        <v>36</v>
      </c>
      <c r="M618" s="74" t="s">
        <v>659</v>
      </c>
      <c r="N618" s="74" t="s">
        <v>243</v>
      </c>
      <c r="O618" s="74">
        <v>1</v>
      </c>
      <c r="P618" s="74" t="s">
        <v>242</v>
      </c>
      <c r="Q618" s="13" t="s">
        <v>245</v>
      </c>
      <c r="R618" s="74">
        <v>1</v>
      </c>
      <c r="S618" t="str">
        <f t="shared" si="36"/>
        <v>Coquimbo</v>
      </c>
      <c r="T618">
        <f t="shared" si="37"/>
        <v>7.97</v>
      </c>
      <c r="U618">
        <f t="shared" si="38"/>
        <v>39.284999999999997</v>
      </c>
      <c r="V618">
        <f t="shared" si="39"/>
        <v>0.20287641593483519</v>
      </c>
    </row>
    <row r="619" spans="1:22" x14ac:dyDescent="0.25">
      <c r="A619" s="74">
        <v>22</v>
      </c>
      <c r="B619" s="74" t="s">
        <v>407</v>
      </c>
      <c r="C619" s="77">
        <v>42480</v>
      </c>
      <c r="D619" s="78">
        <v>0.73958333333333337</v>
      </c>
      <c r="E619" s="78">
        <v>0.80208333333333337</v>
      </c>
      <c r="F619" s="78" t="s">
        <v>567</v>
      </c>
      <c r="G619" s="74">
        <v>26</v>
      </c>
      <c r="H619" s="79">
        <v>14</v>
      </c>
      <c r="I619" s="74">
        <v>18</v>
      </c>
      <c r="J619" s="74">
        <v>55</v>
      </c>
      <c r="K619" s="80">
        <v>0.78819444444444453</v>
      </c>
      <c r="L619" s="76" t="s">
        <v>24</v>
      </c>
      <c r="M619" s="74" t="s">
        <v>664</v>
      </c>
      <c r="N619" s="74">
        <v>305</v>
      </c>
      <c r="O619" s="74">
        <v>1</v>
      </c>
      <c r="P619" s="74" t="s">
        <v>246</v>
      </c>
      <c r="Q619" s="13" t="s">
        <v>245</v>
      </c>
      <c r="R619" s="74">
        <v>6</v>
      </c>
      <c r="S619" t="str">
        <f t="shared" si="36"/>
        <v>Coquimbo</v>
      </c>
      <c r="T619">
        <f t="shared" si="37"/>
        <v>42.7</v>
      </c>
      <c r="U619">
        <f t="shared" si="38"/>
        <v>39.284999999999997</v>
      </c>
      <c r="V619">
        <f t="shared" si="39"/>
        <v>1.0869288532518775</v>
      </c>
    </row>
    <row r="620" spans="1:22" x14ac:dyDescent="0.25">
      <c r="A620" s="74">
        <v>22</v>
      </c>
      <c r="B620" s="74" t="s">
        <v>407</v>
      </c>
      <c r="C620" s="77">
        <v>42480</v>
      </c>
      <c r="D620" s="78">
        <v>0.73958333333333337</v>
      </c>
      <c r="E620" s="78">
        <v>0.80208333333333337</v>
      </c>
      <c r="F620" s="78" t="s">
        <v>567</v>
      </c>
      <c r="G620" s="74">
        <v>26</v>
      </c>
      <c r="H620" s="79">
        <v>15</v>
      </c>
      <c r="I620" s="74">
        <v>18</v>
      </c>
      <c r="J620" s="74">
        <v>55</v>
      </c>
      <c r="K620" s="80">
        <v>0.78819444444444453</v>
      </c>
      <c r="L620" s="76" t="s">
        <v>93</v>
      </c>
      <c r="M620" s="74" t="s">
        <v>659</v>
      </c>
      <c r="N620" s="74">
        <v>205</v>
      </c>
      <c r="O620" s="74">
        <v>1</v>
      </c>
      <c r="P620" s="74" t="s">
        <v>246</v>
      </c>
      <c r="Q620" s="13" t="s">
        <v>245</v>
      </c>
      <c r="R620" s="74">
        <v>1</v>
      </c>
      <c r="S620" t="str">
        <f t="shared" si="36"/>
        <v>Coquimbo</v>
      </c>
      <c r="T620">
        <f t="shared" si="37"/>
        <v>7.97</v>
      </c>
      <c r="U620">
        <f t="shared" si="38"/>
        <v>39.284999999999997</v>
      </c>
      <c r="V620">
        <f t="shared" si="39"/>
        <v>0.20287641593483519</v>
      </c>
    </row>
    <row r="621" spans="1:22" x14ac:dyDescent="0.25">
      <c r="A621" s="74">
        <v>22</v>
      </c>
      <c r="B621" s="74" t="s">
        <v>407</v>
      </c>
      <c r="C621" s="77">
        <v>42480</v>
      </c>
      <c r="D621" s="78">
        <v>0.73958333333333337</v>
      </c>
      <c r="E621" s="78">
        <v>0.80208333333333337</v>
      </c>
      <c r="F621" s="78" t="s">
        <v>567</v>
      </c>
      <c r="G621" s="74">
        <v>26</v>
      </c>
      <c r="H621" s="79">
        <v>16</v>
      </c>
      <c r="I621" s="74">
        <v>19</v>
      </c>
      <c r="J621" s="74">
        <v>0</v>
      </c>
      <c r="K621" s="80">
        <v>0.79166666666666663</v>
      </c>
      <c r="L621" s="76" t="s">
        <v>190</v>
      </c>
      <c r="M621" s="74" t="s">
        <v>659</v>
      </c>
      <c r="N621" s="74">
        <v>202</v>
      </c>
      <c r="O621" s="74">
        <v>1</v>
      </c>
      <c r="P621" s="74" t="s">
        <v>242</v>
      </c>
      <c r="Q621" s="13" t="s">
        <v>245</v>
      </c>
      <c r="R621" s="74">
        <v>6</v>
      </c>
      <c r="S621" t="str">
        <f t="shared" si="36"/>
        <v>Coquimbo</v>
      </c>
      <c r="T621">
        <f t="shared" si="37"/>
        <v>42.7</v>
      </c>
      <c r="U621">
        <f t="shared" si="38"/>
        <v>39.284999999999997</v>
      </c>
      <c r="V621">
        <f t="shared" si="39"/>
        <v>1.0869288532518775</v>
      </c>
    </row>
    <row r="622" spans="1:22" x14ac:dyDescent="0.25">
      <c r="A622" s="74">
        <v>22</v>
      </c>
      <c r="B622" s="74" t="s">
        <v>407</v>
      </c>
      <c r="C622" s="77">
        <v>42480</v>
      </c>
      <c r="D622" s="78">
        <v>0.73958333333333337</v>
      </c>
      <c r="E622" s="78">
        <v>0.80208333333333337</v>
      </c>
      <c r="F622" s="78" t="s">
        <v>567</v>
      </c>
      <c r="G622" s="74">
        <v>26</v>
      </c>
      <c r="H622" s="79">
        <v>17</v>
      </c>
      <c r="I622" s="74">
        <v>19</v>
      </c>
      <c r="J622" s="74">
        <v>1</v>
      </c>
      <c r="K622" s="80">
        <v>0.79236111111111107</v>
      </c>
      <c r="L622" s="76" t="s">
        <v>45</v>
      </c>
      <c r="M622" s="74" t="s">
        <v>659</v>
      </c>
      <c r="N622" s="74">
        <v>201</v>
      </c>
      <c r="O622" s="74">
        <v>1</v>
      </c>
      <c r="P622" s="74" t="s">
        <v>246</v>
      </c>
      <c r="Q622" s="13" t="s">
        <v>245</v>
      </c>
      <c r="R622" s="74">
        <v>5</v>
      </c>
      <c r="S622" t="str">
        <f t="shared" si="36"/>
        <v>Coquimbo</v>
      </c>
      <c r="T622">
        <f t="shared" si="37"/>
        <v>39.284999999999997</v>
      </c>
      <c r="U622">
        <f t="shared" si="38"/>
        <v>39.284999999999997</v>
      </c>
      <c r="V622">
        <f t="shared" si="39"/>
        <v>1</v>
      </c>
    </row>
    <row r="623" spans="1:22" x14ac:dyDescent="0.25">
      <c r="A623" s="74">
        <v>22</v>
      </c>
      <c r="B623" s="74" t="s">
        <v>407</v>
      </c>
      <c r="C623" s="77">
        <v>42480</v>
      </c>
      <c r="D623" s="78">
        <v>0.73958333333333337</v>
      </c>
      <c r="E623" s="78">
        <v>0.80208333333333337</v>
      </c>
      <c r="F623" s="78" t="s">
        <v>567</v>
      </c>
      <c r="G623" s="74">
        <v>26</v>
      </c>
      <c r="H623" s="79">
        <v>18</v>
      </c>
      <c r="I623" s="74">
        <v>19</v>
      </c>
      <c r="J623" s="74">
        <v>1</v>
      </c>
      <c r="K623" s="80">
        <v>0.79236111111111107</v>
      </c>
      <c r="L623" s="76" t="s">
        <v>92</v>
      </c>
      <c r="M623" s="74" t="s">
        <v>659</v>
      </c>
      <c r="N623" s="74">
        <v>205</v>
      </c>
      <c r="O623" s="74">
        <v>1</v>
      </c>
      <c r="P623" s="74" t="s">
        <v>246</v>
      </c>
      <c r="Q623" s="13" t="s">
        <v>245</v>
      </c>
      <c r="R623" s="74">
        <v>6</v>
      </c>
      <c r="S623" t="str">
        <f t="shared" si="36"/>
        <v>Coquimbo</v>
      </c>
      <c r="T623">
        <f t="shared" si="37"/>
        <v>42.7</v>
      </c>
      <c r="U623">
        <f t="shared" si="38"/>
        <v>39.284999999999997</v>
      </c>
      <c r="V623">
        <f t="shared" si="39"/>
        <v>1.0869288532518775</v>
      </c>
    </row>
    <row r="624" spans="1:22" x14ac:dyDescent="0.25">
      <c r="A624" s="74">
        <v>22</v>
      </c>
      <c r="B624" s="74" t="s">
        <v>407</v>
      </c>
      <c r="C624" s="77">
        <v>42480</v>
      </c>
      <c r="D624" s="78">
        <v>0.73958333333333337</v>
      </c>
      <c r="E624" s="78">
        <v>0.80208333333333337</v>
      </c>
      <c r="F624" s="78" t="s">
        <v>567</v>
      </c>
      <c r="G624" s="74">
        <v>26</v>
      </c>
      <c r="H624" s="79">
        <v>19</v>
      </c>
      <c r="I624" s="74">
        <v>19</v>
      </c>
      <c r="J624" s="74">
        <v>5</v>
      </c>
      <c r="K624" s="80">
        <v>0.79513888888888884</v>
      </c>
      <c r="L624" s="76" t="s">
        <v>79</v>
      </c>
      <c r="M624" s="74" t="s">
        <v>664</v>
      </c>
      <c r="N624" s="74">
        <v>301</v>
      </c>
      <c r="O624" s="74">
        <v>1</v>
      </c>
      <c r="P624" s="74" t="s">
        <v>246</v>
      </c>
      <c r="Q624" s="13" t="s">
        <v>245</v>
      </c>
      <c r="R624" s="74">
        <v>5</v>
      </c>
      <c r="S624" t="str">
        <f t="shared" si="36"/>
        <v>Coquimbo</v>
      </c>
      <c r="T624">
        <f t="shared" si="37"/>
        <v>39.284999999999997</v>
      </c>
      <c r="U624">
        <f t="shared" si="38"/>
        <v>39.284999999999997</v>
      </c>
      <c r="V624">
        <f t="shared" si="39"/>
        <v>1</v>
      </c>
    </row>
    <row r="625" spans="1:22" x14ac:dyDescent="0.25">
      <c r="A625" s="74">
        <v>22</v>
      </c>
      <c r="B625" s="74" t="s">
        <v>407</v>
      </c>
      <c r="C625" s="77">
        <v>42480</v>
      </c>
      <c r="D625" s="78">
        <v>0.73958333333333337</v>
      </c>
      <c r="E625" s="78">
        <v>0.80208333333333337</v>
      </c>
      <c r="F625" s="78" t="s">
        <v>567</v>
      </c>
      <c r="G625" s="74">
        <v>26</v>
      </c>
      <c r="H625" s="79">
        <v>20</v>
      </c>
      <c r="I625" s="74">
        <v>19</v>
      </c>
      <c r="J625" s="74">
        <v>8</v>
      </c>
      <c r="K625" s="80">
        <v>0.79722222222222217</v>
      </c>
      <c r="L625" s="76" t="s">
        <v>113</v>
      </c>
      <c r="M625" s="74" t="s">
        <v>659</v>
      </c>
      <c r="N625" s="74">
        <v>202</v>
      </c>
      <c r="O625" s="74">
        <v>1</v>
      </c>
      <c r="P625" s="74" t="s">
        <v>242</v>
      </c>
      <c r="Q625" s="13" t="s">
        <v>245</v>
      </c>
      <c r="R625" s="74">
        <v>4</v>
      </c>
      <c r="S625" t="str">
        <f t="shared" si="36"/>
        <v>Coquimbo</v>
      </c>
      <c r="T625">
        <f t="shared" si="37"/>
        <v>35.869999999999997</v>
      </c>
      <c r="U625">
        <f t="shared" si="38"/>
        <v>39.284999999999997</v>
      </c>
      <c r="V625">
        <f t="shared" si="39"/>
        <v>0.91307114674812273</v>
      </c>
    </row>
    <row r="626" spans="1:22" x14ac:dyDescent="0.25">
      <c r="A626" s="74">
        <v>22</v>
      </c>
      <c r="B626" s="74" t="s">
        <v>407</v>
      </c>
      <c r="C626" s="77">
        <v>42480</v>
      </c>
      <c r="D626" s="78">
        <v>0.73958333333333337</v>
      </c>
      <c r="E626" s="78">
        <v>0.80208333333333337</v>
      </c>
      <c r="F626" s="78" t="s">
        <v>567</v>
      </c>
      <c r="G626" s="74">
        <v>26</v>
      </c>
      <c r="H626" s="79">
        <v>21</v>
      </c>
      <c r="I626" s="74">
        <v>19</v>
      </c>
      <c r="J626" s="74">
        <v>9</v>
      </c>
      <c r="K626" s="80">
        <v>0.79791666666666661</v>
      </c>
      <c r="L626" s="76" t="s">
        <v>144</v>
      </c>
      <c r="M626" s="74" t="s">
        <v>659</v>
      </c>
      <c r="N626" s="74">
        <v>201</v>
      </c>
      <c r="O626" s="74">
        <v>1</v>
      </c>
      <c r="P626" s="74" t="s">
        <v>246</v>
      </c>
      <c r="Q626" s="13" t="s">
        <v>245</v>
      </c>
      <c r="R626" s="74">
        <v>3</v>
      </c>
      <c r="S626" t="str">
        <f t="shared" si="36"/>
        <v>Coquimbo</v>
      </c>
      <c r="T626">
        <f t="shared" si="37"/>
        <v>30.84</v>
      </c>
      <c r="U626">
        <f t="shared" si="38"/>
        <v>39.284999999999997</v>
      </c>
      <c r="V626">
        <f t="shared" si="39"/>
        <v>0.78503245513554798</v>
      </c>
    </row>
    <row r="627" spans="1:22" x14ac:dyDescent="0.25">
      <c r="A627" s="74">
        <v>22</v>
      </c>
      <c r="B627" s="74" t="s">
        <v>407</v>
      </c>
      <c r="C627" s="77">
        <v>42480</v>
      </c>
      <c r="D627" s="78">
        <v>0.73958333333333337</v>
      </c>
      <c r="E627" s="78">
        <v>0.80208333333333337</v>
      </c>
      <c r="F627" s="78" t="s">
        <v>567</v>
      </c>
      <c r="G627" s="74">
        <v>26</v>
      </c>
      <c r="H627" s="79">
        <v>22</v>
      </c>
      <c r="I627" s="74">
        <v>19</v>
      </c>
      <c r="J627" s="74">
        <v>11</v>
      </c>
      <c r="K627" s="80">
        <v>0.7993055555555556</v>
      </c>
      <c r="L627" s="76" t="s">
        <v>42</v>
      </c>
      <c r="M627" s="74" t="s">
        <v>659</v>
      </c>
      <c r="N627" s="74">
        <v>205</v>
      </c>
      <c r="O627" s="74">
        <v>1</v>
      </c>
      <c r="P627" s="74" t="s">
        <v>246</v>
      </c>
      <c r="Q627" s="13" t="s">
        <v>245</v>
      </c>
      <c r="R627" s="74">
        <v>6</v>
      </c>
      <c r="S627" t="str">
        <f t="shared" si="36"/>
        <v>Coquimbo</v>
      </c>
      <c r="T627">
        <f t="shared" si="37"/>
        <v>42.7</v>
      </c>
      <c r="U627">
        <f t="shared" si="38"/>
        <v>39.284999999999997</v>
      </c>
      <c r="V627">
        <f t="shared" si="39"/>
        <v>1.0869288532518775</v>
      </c>
    </row>
    <row r="628" spans="1:22" x14ac:dyDescent="0.25">
      <c r="A628" s="74">
        <v>22</v>
      </c>
      <c r="B628" s="74" t="s">
        <v>407</v>
      </c>
      <c r="C628" s="77">
        <v>42480</v>
      </c>
      <c r="D628" s="78">
        <v>0.73958333333333337</v>
      </c>
      <c r="E628" s="78">
        <v>0.80208333333333337</v>
      </c>
      <c r="F628" s="78" t="s">
        <v>567</v>
      </c>
      <c r="G628" s="74">
        <v>26</v>
      </c>
      <c r="H628" s="79">
        <v>23</v>
      </c>
      <c r="I628" s="74">
        <v>19</v>
      </c>
      <c r="J628" s="74">
        <v>12</v>
      </c>
      <c r="K628" s="80">
        <v>0.79999999999999993</v>
      </c>
      <c r="L628" s="76" t="s">
        <v>171</v>
      </c>
      <c r="M628" s="74" t="s">
        <v>664</v>
      </c>
      <c r="N628" s="74">
        <v>305</v>
      </c>
      <c r="O628" s="74">
        <v>1</v>
      </c>
      <c r="P628" s="74" t="s">
        <v>246</v>
      </c>
      <c r="Q628" s="13" t="s">
        <v>245</v>
      </c>
      <c r="R628" s="74">
        <v>6</v>
      </c>
      <c r="S628" t="str">
        <f t="shared" si="36"/>
        <v>Coquimbo</v>
      </c>
      <c r="T628">
        <f t="shared" si="37"/>
        <v>42.7</v>
      </c>
      <c r="U628">
        <f t="shared" si="38"/>
        <v>39.284999999999997</v>
      </c>
      <c r="V628">
        <f t="shared" si="39"/>
        <v>1.0869288532518775</v>
      </c>
    </row>
    <row r="629" spans="1:22" x14ac:dyDescent="0.25">
      <c r="A629" s="74">
        <v>22</v>
      </c>
      <c r="B629" s="74" t="s">
        <v>407</v>
      </c>
      <c r="C629" s="77">
        <v>42480</v>
      </c>
      <c r="D629" s="78">
        <v>0.73958333333333337</v>
      </c>
      <c r="E629" s="78">
        <v>0.80208333333333337</v>
      </c>
      <c r="F629" s="78" t="s">
        <v>567</v>
      </c>
      <c r="G629" s="74">
        <v>26</v>
      </c>
      <c r="H629" s="79">
        <v>24</v>
      </c>
      <c r="I629" s="74">
        <v>19</v>
      </c>
      <c r="J629" s="74">
        <v>12</v>
      </c>
      <c r="K629" s="80">
        <v>0.79999999999999993</v>
      </c>
      <c r="L629" s="76" t="s">
        <v>145</v>
      </c>
      <c r="M629" s="74" t="s">
        <v>659</v>
      </c>
      <c r="N629" s="74">
        <v>201</v>
      </c>
      <c r="O629" s="74">
        <v>1</v>
      </c>
      <c r="P629" s="74" t="s">
        <v>246</v>
      </c>
      <c r="Q629" s="13" t="s">
        <v>245</v>
      </c>
      <c r="R629" s="74">
        <v>3</v>
      </c>
      <c r="S629" t="str">
        <f t="shared" si="36"/>
        <v>Coquimbo</v>
      </c>
      <c r="T629">
        <f t="shared" si="37"/>
        <v>30.84</v>
      </c>
      <c r="U629">
        <f t="shared" si="38"/>
        <v>39.284999999999997</v>
      </c>
      <c r="V629">
        <f t="shared" si="39"/>
        <v>0.78503245513554798</v>
      </c>
    </row>
    <row r="630" spans="1:22" x14ac:dyDescent="0.25">
      <c r="A630" s="74">
        <v>22</v>
      </c>
      <c r="B630" s="74" t="s">
        <v>407</v>
      </c>
      <c r="C630" s="77">
        <v>42480</v>
      </c>
      <c r="D630" s="78">
        <v>0.73958333333333337</v>
      </c>
      <c r="E630" s="78">
        <v>0.80208333333333337</v>
      </c>
      <c r="F630" s="78" t="s">
        <v>567</v>
      </c>
      <c r="G630" s="74">
        <v>26</v>
      </c>
      <c r="H630" s="79">
        <v>25</v>
      </c>
      <c r="I630" s="74">
        <v>19</v>
      </c>
      <c r="J630" s="74">
        <v>15</v>
      </c>
      <c r="K630" s="80">
        <v>0.80208333333333337</v>
      </c>
      <c r="L630" s="76" t="s">
        <v>147</v>
      </c>
      <c r="M630" s="74" t="s">
        <v>664</v>
      </c>
      <c r="N630" s="74">
        <v>301</v>
      </c>
      <c r="O630" s="74">
        <v>1</v>
      </c>
      <c r="P630" s="74" t="s">
        <v>246</v>
      </c>
      <c r="Q630" s="13" t="s">
        <v>245</v>
      </c>
      <c r="R630" s="74">
        <v>5</v>
      </c>
      <c r="S630" t="str">
        <f t="shared" si="36"/>
        <v>Coquimbo</v>
      </c>
      <c r="T630">
        <f t="shared" si="37"/>
        <v>39.284999999999997</v>
      </c>
      <c r="U630">
        <f t="shared" si="38"/>
        <v>39.284999999999997</v>
      </c>
      <c r="V630">
        <f t="shared" si="39"/>
        <v>1</v>
      </c>
    </row>
    <row r="631" spans="1:22" x14ac:dyDescent="0.25">
      <c r="A631" s="74">
        <v>30</v>
      </c>
      <c r="B631" s="74" t="s">
        <v>14</v>
      </c>
      <c r="C631" s="77">
        <v>42479</v>
      </c>
      <c r="D631" s="78">
        <v>0.30208333333333331</v>
      </c>
      <c r="E631" s="78">
        <v>0.36458333333333331</v>
      </c>
      <c r="F631" s="78" t="s">
        <v>564</v>
      </c>
      <c r="G631" s="74">
        <v>27</v>
      </c>
      <c r="H631" s="79">
        <v>1</v>
      </c>
      <c r="I631" s="74">
        <v>7</v>
      </c>
      <c r="J631" s="74">
        <v>32</v>
      </c>
      <c r="K631" s="80">
        <v>0.31388888888888888</v>
      </c>
      <c r="L631" s="76" t="s">
        <v>31</v>
      </c>
      <c r="M631" s="74" t="s">
        <v>659</v>
      </c>
      <c r="N631" s="74">
        <v>202</v>
      </c>
      <c r="O631" s="74">
        <v>1</v>
      </c>
      <c r="P631" s="74" t="s">
        <v>242</v>
      </c>
      <c r="Q631" s="13" t="s">
        <v>245</v>
      </c>
      <c r="R631" s="74">
        <v>1</v>
      </c>
      <c r="S631" t="str">
        <f t="shared" si="36"/>
        <v>Coquimbo</v>
      </c>
      <c r="T631">
        <f t="shared" si="37"/>
        <v>7.97</v>
      </c>
      <c r="U631">
        <f t="shared" si="38"/>
        <v>39.284999999999997</v>
      </c>
      <c r="V631">
        <f t="shared" si="39"/>
        <v>0.20287641593483519</v>
      </c>
    </row>
    <row r="632" spans="1:22" x14ac:dyDescent="0.25">
      <c r="A632" s="74">
        <v>30</v>
      </c>
      <c r="B632" s="74" t="s">
        <v>14</v>
      </c>
      <c r="C632" s="77">
        <v>42479</v>
      </c>
      <c r="D632" s="78">
        <v>0.30208333333333331</v>
      </c>
      <c r="E632" s="78">
        <v>0.36458333333333331</v>
      </c>
      <c r="F632" s="78" t="s">
        <v>564</v>
      </c>
      <c r="G632" s="74">
        <v>27</v>
      </c>
      <c r="H632" s="79">
        <v>2</v>
      </c>
      <c r="I632" s="74">
        <v>7</v>
      </c>
      <c r="J632" s="74">
        <v>33</v>
      </c>
      <c r="K632" s="80">
        <v>0.31458333333333333</v>
      </c>
      <c r="L632" s="76" t="s">
        <v>30</v>
      </c>
      <c r="M632" s="74" t="s">
        <v>659</v>
      </c>
      <c r="N632" s="74" t="s">
        <v>243</v>
      </c>
      <c r="O632" s="74">
        <v>1</v>
      </c>
      <c r="P632" s="74" t="s">
        <v>246</v>
      </c>
      <c r="Q632" s="13" t="s">
        <v>245</v>
      </c>
      <c r="R632" s="74">
        <v>1</v>
      </c>
      <c r="S632" t="str">
        <f t="shared" si="36"/>
        <v>Coquimbo</v>
      </c>
      <c r="T632">
        <f t="shared" si="37"/>
        <v>7.97</v>
      </c>
      <c r="U632">
        <f t="shared" si="38"/>
        <v>39.284999999999997</v>
      </c>
      <c r="V632">
        <f t="shared" si="39"/>
        <v>0.20287641593483519</v>
      </c>
    </row>
    <row r="633" spans="1:22" x14ac:dyDescent="0.25">
      <c r="A633" s="74">
        <v>30</v>
      </c>
      <c r="B633" s="74" t="s">
        <v>14</v>
      </c>
      <c r="C633" s="77">
        <v>42479</v>
      </c>
      <c r="D633" s="78">
        <v>0.30208333333333331</v>
      </c>
      <c r="E633" s="78">
        <v>0.36458333333333331</v>
      </c>
      <c r="F633" s="78" t="s">
        <v>564</v>
      </c>
      <c r="G633" s="74">
        <v>27</v>
      </c>
      <c r="H633" s="79">
        <v>3</v>
      </c>
      <c r="I633" s="74">
        <v>7</v>
      </c>
      <c r="J633" s="74">
        <v>39</v>
      </c>
      <c r="K633" s="80">
        <v>0.31875000000000003</v>
      </c>
      <c r="L633" s="76" t="s">
        <v>30</v>
      </c>
      <c r="M633" s="74" t="s">
        <v>659</v>
      </c>
      <c r="N633" s="74">
        <v>202</v>
      </c>
      <c r="O633" s="74">
        <v>1</v>
      </c>
      <c r="P633" s="74" t="s">
        <v>242</v>
      </c>
      <c r="Q633" s="13" t="s">
        <v>245</v>
      </c>
      <c r="R633" s="74">
        <v>1</v>
      </c>
      <c r="S633" t="str">
        <f t="shared" si="36"/>
        <v>Coquimbo</v>
      </c>
      <c r="T633">
        <f t="shared" si="37"/>
        <v>7.97</v>
      </c>
      <c r="U633">
        <f t="shared" si="38"/>
        <v>39.284999999999997</v>
      </c>
      <c r="V633">
        <f t="shared" si="39"/>
        <v>0.20287641593483519</v>
      </c>
    </row>
    <row r="634" spans="1:22" x14ac:dyDescent="0.25">
      <c r="A634" s="74">
        <v>30</v>
      </c>
      <c r="B634" s="74" t="s">
        <v>14</v>
      </c>
      <c r="C634" s="77">
        <v>42479</v>
      </c>
      <c r="D634" s="78">
        <v>0.30208333333333331</v>
      </c>
      <c r="E634" s="78">
        <v>0.36458333333333331</v>
      </c>
      <c r="F634" s="78" t="s">
        <v>564</v>
      </c>
      <c r="G634" s="74">
        <v>27</v>
      </c>
      <c r="H634" s="79">
        <v>4</v>
      </c>
      <c r="I634" s="74">
        <v>7</v>
      </c>
      <c r="J634" s="74">
        <v>40</v>
      </c>
      <c r="K634" s="80">
        <v>0.31944444444444448</v>
      </c>
      <c r="L634" s="76" t="s">
        <v>41</v>
      </c>
      <c r="M634" s="74" t="s">
        <v>659</v>
      </c>
      <c r="N634" s="74">
        <v>201</v>
      </c>
      <c r="O634" s="74">
        <v>1</v>
      </c>
      <c r="P634" s="74" t="s">
        <v>246</v>
      </c>
      <c r="Q634" s="13" t="s">
        <v>245</v>
      </c>
      <c r="R634" s="74">
        <v>1</v>
      </c>
      <c r="S634" t="str">
        <f t="shared" si="36"/>
        <v>Coquimbo</v>
      </c>
      <c r="T634">
        <f t="shared" si="37"/>
        <v>7.97</v>
      </c>
      <c r="U634">
        <f t="shared" si="38"/>
        <v>39.284999999999997</v>
      </c>
      <c r="V634">
        <f t="shared" si="39"/>
        <v>0.20287641593483519</v>
      </c>
    </row>
    <row r="635" spans="1:22" x14ac:dyDescent="0.25">
      <c r="A635" s="74">
        <v>30</v>
      </c>
      <c r="B635" s="74" t="s">
        <v>14</v>
      </c>
      <c r="C635" s="77">
        <v>42479</v>
      </c>
      <c r="D635" s="78">
        <v>0.30208333333333331</v>
      </c>
      <c r="E635" s="78">
        <v>0.36458333333333331</v>
      </c>
      <c r="F635" s="78" t="s">
        <v>564</v>
      </c>
      <c r="G635" s="74">
        <v>27</v>
      </c>
      <c r="H635" s="79">
        <v>5</v>
      </c>
      <c r="I635" s="74">
        <v>7</v>
      </c>
      <c r="J635" s="74">
        <v>43</v>
      </c>
      <c r="K635" s="80">
        <v>0.3215277777777778</v>
      </c>
      <c r="L635" s="76" t="s">
        <v>140</v>
      </c>
      <c r="M635" s="74" t="s">
        <v>659</v>
      </c>
      <c r="N635" s="74">
        <v>202</v>
      </c>
      <c r="O635" s="74">
        <v>1</v>
      </c>
      <c r="P635" s="74" t="s">
        <v>242</v>
      </c>
      <c r="Q635" s="13" t="s">
        <v>245</v>
      </c>
      <c r="R635" s="74">
        <v>1</v>
      </c>
      <c r="S635" t="str">
        <f t="shared" si="36"/>
        <v>Coquimbo</v>
      </c>
      <c r="T635">
        <f t="shared" si="37"/>
        <v>7.97</v>
      </c>
      <c r="U635">
        <f t="shared" si="38"/>
        <v>39.284999999999997</v>
      </c>
      <c r="V635">
        <f t="shared" si="39"/>
        <v>0.20287641593483519</v>
      </c>
    </row>
    <row r="636" spans="1:22" x14ac:dyDescent="0.25">
      <c r="A636" s="74">
        <v>30</v>
      </c>
      <c r="B636" s="74" t="s">
        <v>14</v>
      </c>
      <c r="C636" s="77">
        <v>42479</v>
      </c>
      <c r="D636" s="78">
        <v>0.30208333333333331</v>
      </c>
      <c r="E636" s="78">
        <v>0.36458333333333331</v>
      </c>
      <c r="F636" s="78" t="s">
        <v>564</v>
      </c>
      <c r="G636" s="74">
        <v>27</v>
      </c>
      <c r="H636" s="79">
        <v>6</v>
      </c>
      <c r="I636" s="74">
        <v>7</v>
      </c>
      <c r="J636" s="74">
        <v>44</v>
      </c>
      <c r="K636" s="80">
        <v>0.32222222222222224</v>
      </c>
      <c r="L636" s="76" t="s">
        <v>417</v>
      </c>
      <c r="M636" s="74" t="s">
        <v>664</v>
      </c>
      <c r="N636" s="74">
        <v>301</v>
      </c>
      <c r="O636" s="74">
        <v>1</v>
      </c>
      <c r="P636" s="74" t="s">
        <v>242</v>
      </c>
      <c r="Q636" s="13" t="s">
        <v>245</v>
      </c>
      <c r="R636" s="74">
        <v>1</v>
      </c>
      <c r="S636" t="str">
        <f t="shared" si="36"/>
        <v>Coquimbo</v>
      </c>
      <c r="T636">
        <f t="shared" si="37"/>
        <v>7.97</v>
      </c>
      <c r="U636">
        <f t="shared" si="38"/>
        <v>39.284999999999997</v>
      </c>
      <c r="V636">
        <f t="shared" si="39"/>
        <v>0.20287641593483519</v>
      </c>
    </row>
    <row r="637" spans="1:22" x14ac:dyDescent="0.25">
      <c r="A637" s="74">
        <v>30</v>
      </c>
      <c r="B637" s="74" t="s">
        <v>14</v>
      </c>
      <c r="C637" s="77">
        <v>42479</v>
      </c>
      <c r="D637" s="78">
        <v>0.30208333333333331</v>
      </c>
      <c r="E637" s="78">
        <v>0.36458333333333331</v>
      </c>
      <c r="F637" s="78" t="s">
        <v>564</v>
      </c>
      <c r="G637" s="74">
        <v>27</v>
      </c>
      <c r="H637" s="79">
        <v>7</v>
      </c>
      <c r="I637" s="74">
        <v>7</v>
      </c>
      <c r="J637" s="74">
        <v>44</v>
      </c>
      <c r="K637" s="80">
        <v>0.32222222222222224</v>
      </c>
      <c r="L637" s="76" t="s">
        <v>39</v>
      </c>
      <c r="M637" s="74" t="s">
        <v>659</v>
      </c>
      <c r="N637" s="74" t="s">
        <v>243</v>
      </c>
      <c r="O637" s="74">
        <v>1</v>
      </c>
      <c r="P637" s="74" t="s">
        <v>246</v>
      </c>
      <c r="Q637" s="13" t="s">
        <v>245</v>
      </c>
      <c r="R637" s="74">
        <v>1</v>
      </c>
      <c r="S637" t="str">
        <f t="shared" si="36"/>
        <v>Coquimbo</v>
      </c>
      <c r="T637">
        <f t="shared" si="37"/>
        <v>7.97</v>
      </c>
      <c r="U637">
        <f t="shared" si="38"/>
        <v>39.284999999999997</v>
      </c>
      <c r="V637">
        <f t="shared" si="39"/>
        <v>0.20287641593483519</v>
      </c>
    </row>
    <row r="638" spans="1:22" x14ac:dyDescent="0.25">
      <c r="A638" s="74">
        <v>30</v>
      </c>
      <c r="B638" s="74" t="s">
        <v>14</v>
      </c>
      <c r="C638" s="77">
        <v>42479</v>
      </c>
      <c r="D638" s="78">
        <v>0.30208333333333331</v>
      </c>
      <c r="E638" s="78">
        <v>0.36458333333333331</v>
      </c>
      <c r="F638" s="78" t="s">
        <v>564</v>
      </c>
      <c r="G638" s="74">
        <v>27</v>
      </c>
      <c r="H638" s="79">
        <v>8</v>
      </c>
      <c r="I638" s="74">
        <v>7</v>
      </c>
      <c r="J638" s="74">
        <v>45</v>
      </c>
      <c r="K638" s="80">
        <v>0.32291666666666669</v>
      </c>
      <c r="L638" s="76" t="s">
        <v>457</v>
      </c>
      <c r="M638" s="74" t="s">
        <v>659</v>
      </c>
      <c r="N638" s="74">
        <v>202</v>
      </c>
      <c r="O638" s="74">
        <v>1</v>
      </c>
      <c r="P638" s="74" t="s">
        <v>242</v>
      </c>
      <c r="Q638" s="13" t="s">
        <v>245</v>
      </c>
      <c r="R638" s="74">
        <v>1</v>
      </c>
      <c r="S638" t="str">
        <f t="shared" si="36"/>
        <v>Coquimbo</v>
      </c>
      <c r="T638">
        <f t="shared" si="37"/>
        <v>7.97</v>
      </c>
      <c r="U638">
        <f t="shared" si="38"/>
        <v>39.284999999999997</v>
      </c>
      <c r="V638">
        <f t="shared" si="39"/>
        <v>0.20287641593483519</v>
      </c>
    </row>
    <row r="639" spans="1:22" x14ac:dyDescent="0.25">
      <c r="A639" s="74">
        <v>30</v>
      </c>
      <c r="B639" s="74" t="s">
        <v>14</v>
      </c>
      <c r="C639" s="77">
        <v>42479</v>
      </c>
      <c r="D639" s="78">
        <v>0.30208333333333331</v>
      </c>
      <c r="E639" s="78">
        <v>0.36458333333333331</v>
      </c>
      <c r="F639" s="78" t="s">
        <v>564</v>
      </c>
      <c r="G639" s="74">
        <v>27</v>
      </c>
      <c r="H639" s="79">
        <v>9</v>
      </c>
      <c r="I639" s="74">
        <v>7</v>
      </c>
      <c r="J639" s="74">
        <v>46</v>
      </c>
      <c r="K639" s="80">
        <v>0.32361111111111113</v>
      </c>
      <c r="L639" s="76" t="s">
        <v>44</v>
      </c>
      <c r="M639" s="74" t="s">
        <v>659</v>
      </c>
      <c r="N639" s="74">
        <v>201</v>
      </c>
      <c r="O639" s="74">
        <v>1</v>
      </c>
      <c r="P639" s="74" t="s">
        <v>246</v>
      </c>
      <c r="Q639" s="13" t="s">
        <v>245</v>
      </c>
      <c r="R639" s="74">
        <v>1</v>
      </c>
      <c r="S639" t="str">
        <f t="shared" si="36"/>
        <v>Coquimbo</v>
      </c>
      <c r="T639">
        <f t="shared" si="37"/>
        <v>7.97</v>
      </c>
      <c r="U639">
        <f t="shared" si="38"/>
        <v>39.284999999999997</v>
      </c>
      <c r="V639">
        <f t="shared" si="39"/>
        <v>0.20287641593483519</v>
      </c>
    </row>
    <row r="640" spans="1:22" x14ac:dyDescent="0.25">
      <c r="A640" s="74">
        <v>30</v>
      </c>
      <c r="B640" s="74" t="s">
        <v>14</v>
      </c>
      <c r="C640" s="77">
        <v>42479</v>
      </c>
      <c r="D640" s="78">
        <v>0.30208333333333331</v>
      </c>
      <c r="E640" s="78">
        <v>0.36458333333333331</v>
      </c>
      <c r="F640" s="78" t="s">
        <v>564</v>
      </c>
      <c r="G640" s="74">
        <v>27</v>
      </c>
      <c r="H640" s="79">
        <v>10</v>
      </c>
      <c r="I640" s="74">
        <v>7</v>
      </c>
      <c r="J640" s="74">
        <v>49</v>
      </c>
      <c r="K640" s="80">
        <v>0.32569444444444445</v>
      </c>
      <c r="L640" s="76" t="s">
        <v>313</v>
      </c>
      <c r="M640" s="76" t="s">
        <v>656</v>
      </c>
      <c r="N640" s="76">
        <v>112</v>
      </c>
      <c r="O640" s="74">
        <v>1</v>
      </c>
      <c r="P640" s="74" t="s">
        <v>246</v>
      </c>
      <c r="Q640" s="13" t="s">
        <v>245</v>
      </c>
      <c r="R640" s="74">
        <v>1</v>
      </c>
      <c r="S640" t="str">
        <f t="shared" si="36"/>
        <v>Coquimbo</v>
      </c>
      <c r="T640">
        <f t="shared" si="37"/>
        <v>7.97</v>
      </c>
      <c r="U640">
        <f t="shared" si="38"/>
        <v>39.284999999999997</v>
      </c>
      <c r="V640">
        <f t="shared" si="39"/>
        <v>0.20287641593483519</v>
      </c>
    </row>
    <row r="641" spans="1:22" x14ac:dyDescent="0.25">
      <c r="A641" s="74">
        <v>30</v>
      </c>
      <c r="B641" s="74" t="s">
        <v>14</v>
      </c>
      <c r="C641" s="77">
        <v>42479</v>
      </c>
      <c r="D641" s="78">
        <v>0.30208333333333331</v>
      </c>
      <c r="E641" s="78">
        <v>0.36458333333333331</v>
      </c>
      <c r="F641" s="78" t="s">
        <v>564</v>
      </c>
      <c r="G641" s="74">
        <v>27</v>
      </c>
      <c r="H641" s="79">
        <v>11</v>
      </c>
      <c r="I641" s="74">
        <v>7</v>
      </c>
      <c r="J641" s="74">
        <v>49</v>
      </c>
      <c r="K641" s="80">
        <v>0.32569444444444445</v>
      </c>
      <c r="L641" s="76" t="s">
        <v>48</v>
      </c>
      <c r="M641" s="74" t="s">
        <v>659</v>
      </c>
      <c r="N641" s="74">
        <v>202</v>
      </c>
      <c r="O641" s="74">
        <v>1</v>
      </c>
      <c r="P641" s="74" t="s">
        <v>242</v>
      </c>
      <c r="Q641" s="13" t="s">
        <v>245</v>
      </c>
      <c r="R641" s="74">
        <v>1</v>
      </c>
      <c r="S641" t="str">
        <f t="shared" si="36"/>
        <v>Coquimbo</v>
      </c>
      <c r="T641">
        <f t="shared" si="37"/>
        <v>7.97</v>
      </c>
      <c r="U641">
        <f t="shared" si="38"/>
        <v>39.284999999999997</v>
      </c>
      <c r="V641">
        <f t="shared" si="39"/>
        <v>0.20287641593483519</v>
      </c>
    </row>
    <row r="642" spans="1:22" x14ac:dyDescent="0.25">
      <c r="A642" s="74">
        <v>30</v>
      </c>
      <c r="B642" s="74" t="s">
        <v>14</v>
      </c>
      <c r="C642" s="77">
        <v>42479</v>
      </c>
      <c r="D642" s="78">
        <v>0.30208333333333331</v>
      </c>
      <c r="E642" s="78">
        <v>0.36458333333333331</v>
      </c>
      <c r="F642" s="78" t="s">
        <v>564</v>
      </c>
      <c r="G642" s="74">
        <v>27</v>
      </c>
      <c r="H642" s="79">
        <v>12</v>
      </c>
      <c r="I642" s="74">
        <v>7</v>
      </c>
      <c r="J642" s="74">
        <v>51</v>
      </c>
      <c r="K642" s="80">
        <v>0.32708333333333334</v>
      </c>
      <c r="L642" s="76" t="s">
        <v>419</v>
      </c>
      <c r="M642" s="74" t="s">
        <v>664</v>
      </c>
      <c r="N642" s="74">
        <v>308</v>
      </c>
      <c r="O642" s="74">
        <v>1</v>
      </c>
      <c r="P642" s="74" t="s">
        <v>242</v>
      </c>
      <c r="Q642" s="13" t="s">
        <v>245</v>
      </c>
      <c r="R642" s="74">
        <v>1</v>
      </c>
      <c r="S642" t="str">
        <f t="shared" ref="S642:S705" si="40">+VLOOKUP(A642,$X$4:$Y$32,2,0)</f>
        <v>Coquimbo</v>
      </c>
      <c r="T642">
        <f t="shared" ref="T642:T705" si="41">+IF(Q642="BUS",VLOOKUP(R642,$AA$4:$AC$9,3,0),VLOOKUP(R642,$AA$4:$AC$9,2,0))</f>
        <v>7.97</v>
      </c>
      <c r="U642">
        <f t="shared" ref="U642:U705" si="42">+IF(Q642="BUS",$AC$8,$AB$8)</f>
        <v>39.284999999999997</v>
      </c>
      <c r="V642">
        <f t="shared" ref="V642:V705" si="43">+T642/U642</f>
        <v>0.20287641593483519</v>
      </c>
    </row>
    <row r="643" spans="1:22" x14ac:dyDescent="0.25">
      <c r="A643" s="74">
        <v>30</v>
      </c>
      <c r="B643" s="74" t="s">
        <v>14</v>
      </c>
      <c r="C643" s="77">
        <v>42479</v>
      </c>
      <c r="D643" s="78">
        <v>0.30208333333333331</v>
      </c>
      <c r="E643" s="78">
        <v>0.36458333333333331</v>
      </c>
      <c r="F643" s="78" t="s">
        <v>564</v>
      </c>
      <c r="G643" s="74">
        <v>27</v>
      </c>
      <c r="H643" s="79">
        <v>13</v>
      </c>
      <c r="I643" s="74">
        <v>7</v>
      </c>
      <c r="J643" s="74">
        <v>54</v>
      </c>
      <c r="K643" s="80">
        <v>0.32916666666666666</v>
      </c>
      <c r="L643" s="76" t="s">
        <v>420</v>
      </c>
      <c r="M643" s="74" t="s">
        <v>664</v>
      </c>
      <c r="N643" s="74">
        <v>307</v>
      </c>
      <c r="O643" s="74">
        <v>1</v>
      </c>
      <c r="P643" s="74" t="s">
        <v>242</v>
      </c>
      <c r="Q643" s="13" t="s">
        <v>245</v>
      </c>
      <c r="R643" s="74">
        <v>1</v>
      </c>
      <c r="S643" t="str">
        <f t="shared" si="40"/>
        <v>Coquimbo</v>
      </c>
      <c r="T643">
        <f t="shared" si="41"/>
        <v>7.97</v>
      </c>
      <c r="U643">
        <f t="shared" si="42"/>
        <v>39.284999999999997</v>
      </c>
      <c r="V643">
        <f t="shared" si="43"/>
        <v>0.20287641593483519</v>
      </c>
    </row>
    <row r="644" spans="1:22" x14ac:dyDescent="0.25">
      <c r="A644" s="74">
        <v>30</v>
      </c>
      <c r="B644" s="74" t="s">
        <v>14</v>
      </c>
      <c r="C644" s="77">
        <v>42479</v>
      </c>
      <c r="D644" s="78">
        <v>0.30208333333333331</v>
      </c>
      <c r="E644" s="78">
        <v>0.36458333333333331</v>
      </c>
      <c r="F644" s="78" t="s">
        <v>564</v>
      </c>
      <c r="G644" s="74">
        <v>27</v>
      </c>
      <c r="H644" s="79">
        <v>14</v>
      </c>
      <c r="I644" s="74">
        <v>7</v>
      </c>
      <c r="J644" s="74">
        <v>55</v>
      </c>
      <c r="K644" s="80">
        <v>0.3298611111111111</v>
      </c>
      <c r="L644" s="76" t="s">
        <v>444</v>
      </c>
      <c r="M644" s="74" t="s">
        <v>664</v>
      </c>
      <c r="N644" s="74">
        <v>307</v>
      </c>
      <c r="O644" s="74">
        <v>1</v>
      </c>
      <c r="P644" s="74" t="s">
        <v>242</v>
      </c>
      <c r="Q644" s="13" t="s">
        <v>245</v>
      </c>
      <c r="R644" s="74">
        <v>1</v>
      </c>
      <c r="S644" t="str">
        <f t="shared" si="40"/>
        <v>Coquimbo</v>
      </c>
      <c r="T644">
        <f t="shared" si="41"/>
        <v>7.97</v>
      </c>
      <c r="U644">
        <f t="shared" si="42"/>
        <v>39.284999999999997</v>
      </c>
      <c r="V644">
        <f t="shared" si="43"/>
        <v>0.20287641593483519</v>
      </c>
    </row>
    <row r="645" spans="1:22" x14ac:dyDescent="0.25">
      <c r="A645" s="74">
        <v>30</v>
      </c>
      <c r="B645" s="74" t="s">
        <v>14</v>
      </c>
      <c r="C645" s="77">
        <v>42479</v>
      </c>
      <c r="D645" s="78">
        <v>0.30208333333333331</v>
      </c>
      <c r="E645" s="78">
        <v>0.36458333333333331</v>
      </c>
      <c r="F645" s="78" t="s">
        <v>564</v>
      </c>
      <c r="G645" s="74">
        <v>27</v>
      </c>
      <c r="H645" s="79">
        <v>15</v>
      </c>
      <c r="I645" s="74">
        <v>7</v>
      </c>
      <c r="J645" s="74">
        <v>57</v>
      </c>
      <c r="K645" s="80">
        <v>0.33124999999999999</v>
      </c>
      <c r="L645" s="76" t="s">
        <v>42</v>
      </c>
      <c r="M645" s="74" t="s">
        <v>659</v>
      </c>
      <c r="N645" s="74" t="s">
        <v>244</v>
      </c>
      <c r="O645" s="74">
        <v>1</v>
      </c>
      <c r="P645" s="74" t="s">
        <v>246</v>
      </c>
      <c r="Q645" s="13" t="s">
        <v>245</v>
      </c>
      <c r="R645" s="74">
        <v>1</v>
      </c>
      <c r="S645" t="str">
        <f t="shared" si="40"/>
        <v>Coquimbo</v>
      </c>
      <c r="T645">
        <f t="shared" si="41"/>
        <v>7.97</v>
      </c>
      <c r="U645">
        <f t="shared" si="42"/>
        <v>39.284999999999997</v>
      </c>
      <c r="V645">
        <f t="shared" si="43"/>
        <v>0.20287641593483519</v>
      </c>
    </row>
    <row r="646" spans="1:22" x14ac:dyDescent="0.25">
      <c r="A646" s="74">
        <v>30</v>
      </c>
      <c r="B646" s="74" t="s">
        <v>14</v>
      </c>
      <c r="C646" s="77">
        <v>42479</v>
      </c>
      <c r="D646" s="78">
        <v>0.30208333333333331</v>
      </c>
      <c r="E646" s="78">
        <v>0.36458333333333331</v>
      </c>
      <c r="F646" s="78" t="s">
        <v>564</v>
      </c>
      <c r="G646" s="74">
        <v>27</v>
      </c>
      <c r="H646" s="79">
        <v>16</v>
      </c>
      <c r="I646" s="74">
        <v>7</v>
      </c>
      <c r="J646" s="74">
        <v>58</v>
      </c>
      <c r="K646" s="80">
        <v>0.33194444444444443</v>
      </c>
      <c r="L646" s="76" t="s">
        <v>43</v>
      </c>
      <c r="M646" s="74" t="s">
        <v>659</v>
      </c>
      <c r="N646" s="74" t="s">
        <v>243</v>
      </c>
      <c r="O646" s="74">
        <v>1</v>
      </c>
      <c r="P646" s="74" t="s">
        <v>246</v>
      </c>
      <c r="Q646" s="13" t="s">
        <v>245</v>
      </c>
      <c r="R646" s="74">
        <v>1</v>
      </c>
      <c r="S646" t="str">
        <f t="shared" si="40"/>
        <v>Coquimbo</v>
      </c>
      <c r="T646">
        <f t="shared" si="41"/>
        <v>7.97</v>
      </c>
      <c r="U646">
        <f t="shared" si="42"/>
        <v>39.284999999999997</v>
      </c>
      <c r="V646">
        <f t="shared" si="43"/>
        <v>0.20287641593483519</v>
      </c>
    </row>
    <row r="647" spans="1:22" x14ac:dyDescent="0.25">
      <c r="A647" s="74">
        <v>30</v>
      </c>
      <c r="B647" s="74" t="s">
        <v>14</v>
      </c>
      <c r="C647" s="77">
        <v>42479</v>
      </c>
      <c r="D647" s="78">
        <v>0.30208333333333331</v>
      </c>
      <c r="E647" s="78">
        <v>0.36458333333333331</v>
      </c>
      <c r="F647" s="78" t="s">
        <v>564</v>
      </c>
      <c r="G647" s="74">
        <v>27</v>
      </c>
      <c r="H647" s="79">
        <v>17</v>
      </c>
      <c r="I647" s="74">
        <v>7</v>
      </c>
      <c r="J647" s="74">
        <v>58</v>
      </c>
      <c r="K647" s="80">
        <v>0.33194444444444443</v>
      </c>
      <c r="L647" s="76" t="s">
        <v>37</v>
      </c>
      <c r="M647" s="74" t="s">
        <v>659</v>
      </c>
      <c r="N647" s="74" t="s">
        <v>243</v>
      </c>
      <c r="O647" s="74">
        <v>1</v>
      </c>
      <c r="P647" s="74" t="s">
        <v>246</v>
      </c>
      <c r="Q647" s="13" t="s">
        <v>245</v>
      </c>
      <c r="R647" s="74">
        <v>1</v>
      </c>
      <c r="S647" t="str">
        <f t="shared" si="40"/>
        <v>Coquimbo</v>
      </c>
      <c r="T647">
        <f t="shared" si="41"/>
        <v>7.97</v>
      </c>
      <c r="U647">
        <f t="shared" si="42"/>
        <v>39.284999999999997</v>
      </c>
      <c r="V647">
        <f t="shared" si="43"/>
        <v>0.20287641593483519</v>
      </c>
    </row>
    <row r="648" spans="1:22" x14ac:dyDescent="0.25">
      <c r="A648" s="74">
        <v>30</v>
      </c>
      <c r="B648" s="74" t="s">
        <v>14</v>
      </c>
      <c r="C648" s="77">
        <v>42479</v>
      </c>
      <c r="D648" s="78">
        <v>0.30208333333333331</v>
      </c>
      <c r="E648" s="78">
        <v>0.36458333333333331</v>
      </c>
      <c r="F648" s="78" t="s">
        <v>564</v>
      </c>
      <c r="G648" s="74">
        <v>27</v>
      </c>
      <c r="H648" s="79">
        <v>18</v>
      </c>
      <c r="I648" s="74">
        <v>7</v>
      </c>
      <c r="J648" s="74">
        <v>59</v>
      </c>
      <c r="K648" s="80">
        <v>0.33263888888888887</v>
      </c>
      <c r="L648" s="76" t="s">
        <v>213</v>
      </c>
      <c r="M648" s="74" t="s">
        <v>659</v>
      </c>
      <c r="N648" s="74">
        <v>201</v>
      </c>
      <c r="O648" s="74">
        <v>1</v>
      </c>
      <c r="P648" s="74" t="s">
        <v>246</v>
      </c>
      <c r="Q648" s="13" t="s">
        <v>245</v>
      </c>
      <c r="R648" s="74">
        <v>1</v>
      </c>
      <c r="S648" t="str">
        <f t="shared" si="40"/>
        <v>Coquimbo</v>
      </c>
      <c r="T648">
        <f t="shared" si="41"/>
        <v>7.97</v>
      </c>
      <c r="U648">
        <f t="shared" si="42"/>
        <v>39.284999999999997</v>
      </c>
      <c r="V648">
        <f t="shared" si="43"/>
        <v>0.20287641593483519</v>
      </c>
    </row>
    <row r="649" spans="1:22" x14ac:dyDescent="0.25">
      <c r="A649" s="74">
        <v>30</v>
      </c>
      <c r="B649" s="74" t="s">
        <v>14</v>
      </c>
      <c r="C649" s="77">
        <v>42479</v>
      </c>
      <c r="D649" s="78">
        <v>0.30208333333333331</v>
      </c>
      <c r="E649" s="78">
        <v>0.36458333333333331</v>
      </c>
      <c r="F649" s="78" t="s">
        <v>564</v>
      </c>
      <c r="G649" s="74">
        <v>27</v>
      </c>
      <c r="H649" s="79">
        <v>19</v>
      </c>
      <c r="I649" s="74">
        <v>7</v>
      </c>
      <c r="J649" s="74">
        <v>59</v>
      </c>
      <c r="K649" s="80">
        <v>0.33263888888888887</v>
      </c>
      <c r="L649" s="76" t="s">
        <v>46</v>
      </c>
      <c r="M649" s="74" t="s">
        <v>659</v>
      </c>
      <c r="N649" s="74">
        <v>202</v>
      </c>
      <c r="O649" s="74">
        <v>1</v>
      </c>
      <c r="P649" s="74" t="s">
        <v>242</v>
      </c>
      <c r="Q649" s="13" t="s">
        <v>245</v>
      </c>
      <c r="R649" s="74">
        <v>1</v>
      </c>
      <c r="S649" t="str">
        <f t="shared" si="40"/>
        <v>Coquimbo</v>
      </c>
      <c r="T649">
        <f t="shared" si="41"/>
        <v>7.97</v>
      </c>
      <c r="U649">
        <f t="shared" si="42"/>
        <v>39.284999999999997</v>
      </c>
      <c r="V649">
        <f t="shared" si="43"/>
        <v>0.20287641593483519</v>
      </c>
    </row>
    <row r="650" spans="1:22" x14ac:dyDescent="0.25">
      <c r="A650" s="74">
        <v>30</v>
      </c>
      <c r="B650" s="74" t="s">
        <v>14</v>
      </c>
      <c r="C650" s="77">
        <v>42479</v>
      </c>
      <c r="D650" s="78">
        <v>0.30208333333333331</v>
      </c>
      <c r="E650" s="78">
        <v>0.36458333333333331</v>
      </c>
      <c r="F650" s="78" t="s">
        <v>564</v>
      </c>
      <c r="G650" s="74">
        <v>27</v>
      </c>
      <c r="H650" s="79">
        <v>20</v>
      </c>
      <c r="I650" s="74">
        <v>8</v>
      </c>
      <c r="J650" s="74">
        <v>2</v>
      </c>
      <c r="K650" s="80">
        <v>0.3347222222222222</v>
      </c>
      <c r="L650" s="76" t="s">
        <v>421</v>
      </c>
      <c r="M650" s="74" t="s">
        <v>664</v>
      </c>
      <c r="N650" s="74">
        <v>307</v>
      </c>
      <c r="O650" s="74">
        <v>1</v>
      </c>
      <c r="P650" s="74" t="s">
        <v>242</v>
      </c>
      <c r="Q650" s="13" t="s">
        <v>245</v>
      </c>
      <c r="R650" s="74">
        <v>1</v>
      </c>
      <c r="S650" t="str">
        <f t="shared" si="40"/>
        <v>Coquimbo</v>
      </c>
      <c r="T650">
        <f t="shared" si="41"/>
        <v>7.97</v>
      </c>
      <c r="U650">
        <f t="shared" si="42"/>
        <v>39.284999999999997</v>
      </c>
      <c r="V650">
        <f t="shared" si="43"/>
        <v>0.20287641593483519</v>
      </c>
    </row>
    <row r="651" spans="1:22" x14ac:dyDescent="0.25">
      <c r="A651" s="74">
        <v>30</v>
      </c>
      <c r="B651" s="74" t="s">
        <v>14</v>
      </c>
      <c r="C651" s="77">
        <v>42479</v>
      </c>
      <c r="D651" s="78">
        <v>0.30208333333333331</v>
      </c>
      <c r="E651" s="78">
        <v>0.36458333333333331</v>
      </c>
      <c r="F651" s="78" t="s">
        <v>564</v>
      </c>
      <c r="G651" s="74">
        <v>27</v>
      </c>
      <c r="H651" s="79">
        <v>21</v>
      </c>
      <c r="I651" s="74">
        <v>8</v>
      </c>
      <c r="J651" s="74">
        <v>2</v>
      </c>
      <c r="K651" s="80">
        <v>0.3347222222222222</v>
      </c>
      <c r="L651" s="76" t="s">
        <v>422</v>
      </c>
      <c r="M651" s="74" t="s">
        <v>664</v>
      </c>
      <c r="N651" s="74">
        <v>307</v>
      </c>
      <c r="O651" s="74">
        <v>1</v>
      </c>
      <c r="P651" s="74" t="s">
        <v>242</v>
      </c>
      <c r="Q651" s="13" t="s">
        <v>245</v>
      </c>
      <c r="R651" s="74">
        <v>1</v>
      </c>
      <c r="S651" t="str">
        <f t="shared" si="40"/>
        <v>Coquimbo</v>
      </c>
      <c r="T651">
        <f t="shared" si="41"/>
        <v>7.97</v>
      </c>
      <c r="U651">
        <f t="shared" si="42"/>
        <v>39.284999999999997</v>
      </c>
      <c r="V651">
        <f t="shared" si="43"/>
        <v>0.20287641593483519</v>
      </c>
    </row>
    <row r="652" spans="1:22" x14ac:dyDescent="0.25">
      <c r="A652" s="74">
        <v>30</v>
      </c>
      <c r="B652" s="74" t="s">
        <v>14</v>
      </c>
      <c r="C652" s="77">
        <v>42479</v>
      </c>
      <c r="D652" s="78">
        <v>0.30208333333333331</v>
      </c>
      <c r="E652" s="78">
        <v>0.36458333333333331</v>
      </c>
      <c r="F652" s="78" t="s">
        <v>564</v>
      </c>
      <c r="G652" s="74">
        <v>27</v>
      </c>
      <c r="H652" s="79">
        <v>22</v>
      </c>
      <c r="I652" s="74">
        <v>8</v>
      </c>
      <c r="J652" s="74">
        <v>4</v>
      </c>
      <c r="K652" s="80">
        <v>0.33611111111111108</v>
      </c>
      <c r="L652" s="76" t="s">
        <v>40</v>
      </c>
      <c r="M652" s="74" t="s">
        <v>656</v>
      </c>
      <c r="N652" s="74">
        <v>112</v>
      </c>
      <c r="O652" s="74">
        <v>1</v>
      </c>
      <c r="P652" s="74" t="s">
        <v>246</v>
      </c>
      <c r="Q652" s="13" t="s">
        <v>245</v>
      </c>
      <c r="R652" s="74">
        <v>1</v>
      </c>
      <c r="S652" t="str">
        <f t="shared" si="40"/>
        <v>Coquimbo</v>
      </c>
      <c r="T652">
        <f t="shared" si="41"/>
        <v>7.97</v>
      </c>
      <c r="U652">
        <f t="shared" si="42"/>
        <v>39.284999999999997</v>
      </c>
      <c r="V652">
        <f t="shared" si="43"/>
        <v>0.20287641593483519</v>
      </c>
    </row>
    <row r="653" spans="1:22" x14ac:dyDescent="0.25">
      <c r="A653" s="74">
        <v>30</v>
      </c>
      <c r="B653" s="74" t="s">
        <v>14</v>
      </c>
      <c r="C653" s="77">
        <v>42479</v>
      </c>
      <c r="D653" s="78">
        <v>0.30208333333333331</v>
      </c>
      <c r="E653" s="78">
        <v>0.36458333333333331</v>
      </c>
      <c r="F653" s="78" t="s">
        <v>564</v>
      </c>
      <c r="G653" s="74">
        <v>27</v>
      </c>
      <c r="H653" s="79">
        <v>23</v>
      </c>
      <c r="I653" s="74">
        <v>8</v>
      </c>
      <c r="J653" s="74">
        <v>4</v>
      </c>
      <c r="K653" s="80">
        <v>0.33611111111111108</v>
      </c>
      <c r="L653" s="76" t="s">
        <v>437</v>
      </c>
      <c r="M653" s="74" t="s">
        <v>664</v>
      </c>
      <c r="N653" s="74">
        <v>307</v>
      </c>
      <c r="O653" s="74">
        <v>1</v>
      </c>
      <c r="P653" s="74" t="s">
        <v>242</v>
      </c>
      <c r="Q653" s="13" t="s">
        <v>245</v>
      </c>
      <c r="R653" s="74">
        <v>1</v>
      </c>
      <c r="S653" t="str">
        <f t="shared" si="40"/>
        <v>Coquimbo</v>
      </c>
      <c r="T653">
        <f t="shared" si="41"/>
        <v>7.97</v>
      </c>
      <c r="U653">
        <f t="shared" si="42"/>
        <v>39.284999999999997</v>
      </c>
      <c r="V653">
        <f t="shared" si="43"/>
        <v>0.20287641593483519</v>
      </c>
    </row>
    <row r="654" spans="1:22" x14ac:dyDescent="0.25">
      <c r="A654" s="74">
        <v>30</v>
      </c>
      <c r="B654" s="74" t="s">
        <v>14</v>
      </c>
      <c r="C654" s="77">
        <v>42479</v>
      </c>
      <c r="D654" s="78">
        <v>0.30208333333333331</v>
      </c>
      <c r="E654" s="78">
        <v>0.36458333333333331</v>
      </c>
      <c r="F654" s="78" t="s">
        <v>564</v>
      </c>
      <c r="G654" s="74">
        <v>27</v>
      </c>
      <c r="H654" s="79">
        <v>24</v>
      </c>
      <c r="I654" s="74">
        <v>8</v>
      </c>
      <c r="J654" s="74">
        <v>4</v>
      </c>
      <c r="K654" s="80">
        <v>0.33611111111111108</v>
      </c>
      <c r="L654" s="76" t="s">
        <v>113</v>
      </c>
      <c r="M654" s="74" t="s">
        <v>659</v>
      </c>
      <c r="N654" s="74">
        <v>201</v>
      </c>
      <c r="O654" s="74">
        <v>1</v>
      </c>
      <c r="P654" s="74" t="s">
        <v>246</v>
      </c>
      <c r="Q654" s="13" t="s">
        <v>245</v>
      </c>
      <c r="R654" s="74">
        <v>1</v>
      </c>
      <c r="S654" t="str">
        <f t="shared" si="40"/>
        <v>Coquimbo</v>
      </c>
      <c r="T654">
        <f t="shared" si="41"/>
        <v>7.97</v>
      </c>
      <c r="U654">
        <f t="shared" si="42"/>
        <v>39.284999999999997</v>
      </c>
      <c r="V654">
        <f t="shared" si="43"/>
        <v>0.20287641593483519</v>
      </c>
    </row>
    <row r="655" spans="1:22" x14ac:dyDescent="0.25">
      <c r="A655" s="74">
        <v>30</v>
      </c>
      <c r="B655" s="74" t="s">
        <v>14</v>
      </c>
      <c r="C655" s="77">
        <v>42479</v>
      </c>
      <c r="D655" s="78">
        <v>0.30208333333333331</v>
      </c>
      <c r="E655" s="78">
        <v>0.36458333333333331</v>
      </c>
      <c r="F655" s="78" t="s">
        <v>564</v>
      </c>
      <c r="G655" s="74">
        <v>27</v>
      </c>
      <c r="H655" s="79">
        <v>25</v>
      </c>
      <c r="I655" s="74">
        <v>8</v>
      </c>
      <c r="J655" s="74">
        <v>5</v>
      </c>
      <c r="K655" s="80">
        <v>0.33680555555555558</v>
      </c>
      <c r="L655" s="76" t="s">
        <v>241</v>
      </c>
      <c r="M655" s="74" t="s">
        <v>659</v>
      </c>
      <c r="N655" s="74">
        <v>201</v>
      </c>
      <c r="O655" s="74">
        <v>1</v>
      </c>
      <c r="P655" s="74" t="s">
        <v>246</v>
      </c>
      <c r="Q655" s="13" t="s">
        <v>245</v>
      </c>
      <c r="R655" s="74">
        <v>1</v>
      </c>
      <c r="S655" t="str">
        <f t="shared" si="40"/>
        <v>Coquimbo</v>
      </c>
      <c r="T655">
        <f t="shared" si="41"/>
        <v>7.97</v>
      </c>
      <c r="U655">
        <f t="shared" si="42"/>
        <v>39.284999999999997</v>
      </c>
      <c r="V655">
        <f t="shared" si="43"/>
        <v>0.20287641593483519</v>
      </c>
    </row>
    <row r="656" spans="1:22" x14ac:dyDescent="0.25">
      <c r="A656" s="74">
        <v>30</v>
      </c>
      <c r="B656" s="74" t="s">
        <v>14</v>
      </c>
      <c r="C656" s="77">
        <v>42479</v>
      </c>
      <c r="D656" s="78">
        <v>0.30208333333333331</v>
      </c>
      <c r="E656" s="78">
        <v>0.36458333333333331</v>
      </c>
      <c r="F656" s="78" t="s">
        <v>564</v>
      </c>
      <c r="G656" s="74">
        <v>27</v>
      </c>
      <c r="H656" s="79">
        <v>26</v>
      </c>
      <c r="I656" s="74">
        <v>8</v>
      </c>
      <c r="J656" s="74">
        <v>8</v>
      </c>
      <c r="K656" s="80">
        <v>0.33888888888888885</v>
      </c>
      <c r="L656" s="76" t="s">
        <v>230</v>
      </c>
      <c r="M656" s="74" t="s">
        <v>664</v>
      </c>
      <c r="N656" s="74">
        <v>301</v>
      </c>
      <c r="O656" s="74">
        <v>1</v>
      </c>
      <c r="P656" s="74" t="s">
        <v>242</v>
      </c>
      <c r="Q656" s="13" t="s">
        <v>245</v>
      </c>
      <c r="R656" s="74">
        <v>1</v>
      </c>
      <c r="S656" t="str">
        <f t="shared" si="40"/>
        <v>Coquimbo</v>
      </c>
      <c r="T656">
        <f t="shared" si="41"/>
        <v>7.97</v>
      </c>
      <c r="U656">
        <f t="shared" si="42"/>
        <v>39.284999999999997</v>
      </c>
      <c r="V656">
        <f t="shared" si="43"/>
        <v>0.20287641593483519</v>
      </c>
    </row>
    <row r="657" spans="1:22" x14ac:dyDescent="0.25">
      <c r="A657" s="74">
        <v>30</v>
      </c>
      <c r="B657" s="74" t="s">
        <v>14</v>
      </c>
      <c r="C657" s="77">
        <v>42479</v>
      </c>
      <c r="D657" s="78">
        <v>0.30208333333333331</v>
      </c>
      <c r="E657" s="78">
        <v>0.36458333333333331</v>
      </c>
      <c r="F657" s="78" t="s">
        <v>564</v>
      </c>
      <c r="G657" s="74">
        <v>27</v>
      </c>
      <c r="H657" s="79">
        <v>27</v>
      </c>
      <c r="I657" s="74">
        <v>8</v>
      </c>
      <c r="J657" s="74">
        <v>10</v>
      </c>
      <c r="K657" s="80">
        <v>0.34027777777777773</v>
      </c>
      <c r="L657" s="76" t="s">
        <v>149</v>
      </c>
      <c r="M657" s="74" t="s">
        <v>664</v>
      </c>
      <c r="N657" s="74">
        <v>307</v>
      </c>
      <c r="O657" s="74">
        <v>1</v>
      </c>
      <c r="P657" s="74" t="s">
        <v>242</v>
      </c>
      <c r="Q657" s="13" t="s">
        <v>245</v>
      </c>
      <c r="R657" s="74">
        <v>1</v>
      </c>
      <c r="S657" t="str">
        <f t="shared" si="40"/>
        <v>Coquimbo</v>
      </c>
      <c r="T657">
        <f t="shared" si="41"/>
        <v>7.97</v>
      </c>
      <c r="U657">
        <f t="shared" si="42"/>
        <v>39.284999999999997</v>
      </c>
      <c r="V657">
        <f t="shared" si="43"/>
        <v>0.20287641593483519</v>
      </c>
    </row>
    <row r="658" spans="1:22" x14ac:dyDescent="0.25">
      <c r="A658" s="74">
        <v>30</v>
      </c>
      <c r="B658" s="74" t="s">
        <v>14</v>
      </c>
      <c r="C658" s="77">
        <v>42479</v>
      </c>
      <c r="D658" s="78">
        <v>0.30208333333333331</v>
      </c>
      <c r="E658" s="78">
        <v>0.36458333333333331</v>
      </c>
      <c r="F658" s="78" t="s">
        <v>564</v>
      </c>
      <c r="G658" s="74">
        <v>27</v>
      </c>
      <c r="H658" s="79">
        <v>28</v>
      </c>
      <c r="I658" s="74">
        <v>8</v>
      </c>
      <c r="J658" s="74">
        <v>11</v>
      </c>
      <c r="K658" s="80">
        <v>0.34097222222222223</v>
      </c>
      <c r="L658" s="76" t="s">
        <v>47</v>
      </c>
      <c r="M658" s="74" t="s">
        <v>656</v>
      </c>
      <c r="N658" s="74">
        <v>112</v>
      </c>
      <c r="O658" s="74">
        <v>1</v>
      </c>
      <c r="P658" s="74" t="s">
        <v>246</v>
      </c>
      <c r="Q658" s="13" t="s">
        <v>245</v>
      </c>
      <c r="R658" s="74">
        <v>1</v>
      </c>
      <c r="S658" t="str">
        <f t="shared" si="40"/>
        <v>Coquimbo</v>
      </c>
      <c r="T658">
        <f t="shared" si="41"/>
        <v>7.97</v>
      </c>
      <c r="U658">
        <f t="shared" si="42"/>
        <v>39.284999999999997</v>
      </c>
      <c r="V658">
        <f t="shared" si="43"/>
        <v>0.20287641593483519</v>
      </c>
    </row>
    <row r="659" spans="1:22" x14ac:dyDescent="0.25">
      <c r="A659" s="74">
        <v>30</v>
      </c>
      <c r="B659" s="74" t="s">
        <v>14</v>
      </c>
      <c r="C659" s="77">
        <v>42479</v>
      </c>
      <c r="D659" s="78">
        <v>0.30208333333333331</v>
      </c>
      <c r="E659" s="78">
        <v>0.36458333333333331</v>
      </c>
      <c r="F659" s="78" t="s">
        <v>564</v>
      </c>
      <c r="G659" s="74">
        <v>27</v>
      </c>
      <c r="H659" s="79">
        <v>29</v>
      </c>
      <c r="I659" s="74">
        <v>8</v>
      </c>
      <c r="J659" s="74">
        <v>11</v>
      </c>
      <c r="K659" s="80">
        <v>0.34097222222222223</v>
      </c>
      <c r="L659" s="76" t="s">
        <v>423</v>
      </c>
      <c r="M659" s="74" t="s">
        <v>664</v>
      </c>
      <c r="N659" s="74">
        <v>307</v>
      </c>
      <c r="O659" s="74">
        <v>1</v>
      </c>
      <c r="P659" s="74" t="s">
        <v>242</v>
      </c>
      <c r="Q659" s="13" t="s">
        <v>245</v>
      </c>
      <c r="R659" s="74">
        <v>1</v>
      </c>
      <c r="S659" t="str">
        <f t="shared" si="40"/>
        <v>Coquimbo</v>
      </c>
      <c r="T659">
        <f t="shared" si="41"/>
        <v>7.97</v>
      </c>
      <c r="U659">
        <f t="shared" si="42"/>
        <v>39.284999999999997</v>
      </c>
      <c r="V659">
        <f t="shared" si="43"/>
        <v>0.20287641593483519</v>
      </c>
    </row>
    <row r="660" spans="1:22" x14ac:dyDescent="0.25">
      <c r="A660" s="74">
        <v>30</v>
      </c>
      <c r="B660" s="74" t="s">
        <v>14</v>
      </c>
      <c r="C660" s="77">
        <v>42479</v>
      </c>
      <c r="D660" s="78">
        <v>0.30208333333333331</v>
      </c>
      <c r="E660" s="78">
        <v>0.36458333333333331</v>
      </c>
      <c r="F660" s="78" t="s">
        <v>564</v>
      </c>
      <c r="G660" s="74">
        <v>27</v>
      </c>
      <c r="H660" s="79">
        <v>30</v>
      </c>
      <c r="I660" s="74">
        <v>8</v>
      </c>
      <c r="J660" s="74">
        <v>12</v>
      </c>
      <c r="K660" s="80">
        <v>0.34166666666666662</v>
      </c>
      <c r="L660" s="76" t="s">
        <v>187</v>
      </c>
      <c r="M660" s="74" t="s">
        <v>664</v>
      </c>
      <c r="N660" s="74">
        <v>307</v>
      </c>
      <c r="O660" s="74">
        <v>1</v>
      </c>
      <c r="P660" s="74" t="s">
        <v>242</v>
      </c>
      <c r="Q660" s="13" t="s">
        <v>245</v>
      </c>
      <c r="R660" s="74">
        <v>1</v>
      </c>
      <c r="S660" t="str">
        <f t="shared" si="40"/>
        <v>Coquimbo</v>
      </c>
      <c r="T660">
        <f t="shared" si="41"/>
        <v>7.97</v>
      </c>
      <c r="U660">
        <f t="shared" si="42"/>
        <v>39.284999999999997</v>
      </c>
      <c r="V660">
        <f t="shared" si="43"/>
        <v>0.20287641593483519</v>
      </c>
    </row>
    <row r="661" spans="1:22" x14ac:dyDescent="0.25">
      <c r="A661" s="74">
        <v>30</v>
      </c>
      <c r="B661" s="74" t="s">
        <v>14</v>
      </c>
      <c r="C661" s="77">
        <v>42479</v>
      </c>
      <c r="D661" s="78">
        <v>0.30208333333333331</v>
      </c>
      <c r="E661" s="78">
        <v>0.36458333333333331</v>
      </c>
      <c r="F661" s="78" t="s">
        <v>564</v>
      </c>
      <c r="G661" s="74">
        <v>28</v>
      </c>
      <c r="H661" s="79">
        <v>1</v>
      </c>
      <c r="I661" s="74">
        <v>8</v>
      </c>
      <c r="J661" s="74">
        <v>15</v>
      </c>
      <c r="K661" s="80">
        <v>0.34375</v>
      </c>
      <c r="L661" s="76" t="s">
        <v>214</v>
      </c>
      <c r="M661" s="74" t="s">
        <v>659</v>
      </c>
      <c r="N661" s="74">
        <v>207</v>
      </c>
      <c r="O661" s="74">
        <v>1</v>
      </c>
      <c r="P661" s="74" t="s">
        <v>242</v>
      </c>
      <c r="Q661" s="13" t="s">
        <v>245</v>
      </c>
      <c r="R661" s="74">
        <v>1</v>
      </c>
      <c r="S661" t="str">
        <f t="shared" si="40"/>
        <v>Coquimbo</v>
      </c>
      <c r="T661">
        <f t="shared" si="41"/>
        <v>7.97</v>
      </c>
      <c r="U661">
        <f t="shared" si="42"/>
        <v>39.284999999999997</v>
      </c>
      <c r="V661">
        <f t="shared" si="43"/>
        <v>0.20287641593483519</v>
      </c>
    </row>
    <row r="662" spans="1:22" x14ac:dyDescent="0.25">
      <c r="A662" s="74">
        <v>30</v>
      </c>
      <c r="B662" s="74" t="s">
        <v>14</v>
      </c>
      <c r="C662" s="77">
        <v>42479</v>
      </c>
      <c r="D662" s="78">
        <v>0.30208333333333331</v>
      </c>
      <c r="E662" s="78">
        <v>0.36458333333333331</v>
      </c>
      <c r="F662" s="78" t="s">
        <v>564</v>
      </c>
      <c r="G662" s="74">
        <v>28</v>
      </c>
      <c r="H662" s="79">
        <v>2</v>
      </c>
      <c r="I662" s="74">
        <v>8</v>
      </c>
      <c r="J662" s="74">
        <v>17</v>
      </c>
      <c r="K662" s="80">
        <v>0.34513888888888888</v>
      </c>
      <c r="L662" s="76" t="s">
        <v>429</v>
      </c>
      <c r="M662" s="74" t="s">
        <v>664</v>
      </c>
      <c r="N662" s="74">
        <v>307</v>
      </c>
      <c r="O662" s="74">
        <v>1</v>
      </c>
      <c r="P662" s="74" t="s">
        <v>242</v>
      </c>
      <c r="Q662" s="13" t="s">
        <v>245</v>
      </c>
      <c r="R662" s="74">
        <v>1</v>
      </c>
      <c r="S662" t="str">
        <f t="shared" si="40"/>
        <v>Coquimbo</v>
      </c>
      <c r="T662">
        <f t="shared" si="41"/>
        <v>7.97</v>
      </c>
      <c r="U662">
        <f t="shared" si="42"/>
        <v>39.284999999999997</v>
      </c>
      <c r="V662">
        <f t="shared" si="43"/>
        <v>0.20287641593483519</v>
      </c>
    </row>
    <row r="663" spans="1:22" x14ac:dyDescent="0.25">
      <c r="A663" s="74">
        <v>30</v>
      </c>
      <c r="B663" s="74" t="s">
        <v>14</v>
      </c>
      <c r="C663" s="77">
        <v>42479</v>
      </c>
      <c r="D663" s="78">
        <v>0.30208333333333331</v>
      </c>
      <c r="E663" s="78">
        <v>0.36458333333333331</v>
      </c>
      <c r="F663" s="78" t="s">
        <v>564</v>
      </c>
      <c r="G663" s="74">
        <v>28</v>
      </c>
      <c r="H663" s="79">
        <v>3</v>
      </c>
      <c r="I663" s="74">
        <v>8</v>
      </c>
      <c r="J663" s="74">
        <v>17</v>
      </c>
      <c r="K663" s="80">
        <v>0.34513888888888888</v>
      </c>
      <c r="L663" s="76" t="s">
        <v>89</v>
      </c>
      <c r="M663" s="74" t="s">
        <v>664</v>
      </c>
      <c r="N663" s="74">
        <v>307</v>
      </c>
      <c r="O663" s="74">
        <v>1</v>
      </c>
      <c r="P663" s="74" t="s">
        <v>242</v>
      </c>
      <c r="Q663" s="13" t="s">
        <v>245</v>
      </c>
      <c r="R663" s="74">
        <v>1</v>
      </c>
      <c r="S663" t="str">
        <f t="shared" si="40"/>
        <v>Coquimbo</v>
      </c>
      <c r="T663">
        <f t="shared" si="41"/>
        <v>7.97</v>
      </c>
      <c r="U663">
        <f t="shared" si="42"/>
        <v>39.284999999999997</v>
      </c>
      <c r="V663">
        <f t="shared" si="43"/>
        <v>0.20287641593483519</v>
      </c>
    </row>
    <row r="664" spans="1:22" x14ac:dyDescent="0.25">
      <c r="A664" s="74">
        <v>30</v>
      </c>
      <c r="B664" s="74" t="s">
        <v>14</v>
      </c>
      <c r="C664" s="77">
        <v>42479</v>
      </c>
      <c r="D664" s="78">
        <v>0.30208333333333331</v>
      </c>
      <c r="E664" s="78">
        <v>0.36458333333333331</v>
      </c>
      <c r="F664" s="78" t="s">
        <v>564</v>
      </c>
      <c r="G664" s="74">
        <v>28</v>
      </c>
      <c r="H664" s="79">
        <v>4</v>
      </c>
      <c r="I664" s="74">
        <v>8</v>
      </c>
      <c r="J664" s="74">
        <v>18</v>
      </c>
      <c r="K664" s="80">
        <v>0.34583333333333338</v>
      </c>
      <c r="L664" s="76" t="s">
        <v>169</v>
      </c>
      <c r="M664" s="74" t="s">
        <v>664</v>
      </c>
      <c r="N664" s="74">
        <v>308</v>
      </c>
      <c r="O664" s="74">
        <v>1</v>
      </c>
      <c r="P664" s="74" t="s">
        <v>242</v>
      </c>
      <c r="Q664" s="13" t="s">
        <v>245</v>
      </c>
      <c r="R664" s="74">
        <v>1</v>
      </c>
      <c r="S664" t="str">
        <f t="shared" si="40"/>
        <v>Coquimbo</v>
      </c>
      <c r="T664">
        <f t="shared" si="41"/>
        <v>7.97</v>
      </c>
      <c r="U664">
        <f t="shared" si="42"/>
        <v>39.284999999999997</v>
      </c>
      <c r="V664">
        <f t="shared" si="43"/>
        <v>0.20287641593483519</v>
      </c>
    </row>
    <row r="665" spans="1:22" x14ac:dyDescent="0.25">
      <c r="A665" s="74">
        <v>30</v>
      </c>
      <c r="B665" s="74" t="s">
        <v>14</v>
      </c>
      <c r="C665" s="77">
        <v>42479</v>
      </c>
      <c r="D665" s="78">
        <v>0.30208333333333331</v>
      </c>
      <c r="E665" s="78">
        <v>0.36458333333333331</v>
      </c>
      <c r="F665" s="78" t="s">
        <v>564</v>
      </c>
      <c r="G665" s="74">
        <v>28</v>
      </c>
      <c r="H665" s="79">
        <v>5</v>
      </c>
      <c r="I665" s="74">
        <v>8</v>
      </c>
      <c r="J665" s="74">
        <v>19</v>
      </c>
      <c r="K665" s="80">
        <v>0.34652777777777777</v>
      </c>
      <c r="L665" s="76" t="s">
        <v>146</v>
      </c>
      <c r="M665" s="74" t="s">
        <v>664</v>
      </c>
      <c r="N665" s="74">
        <v>307</v>
      </c>
      <c r="O665" s="74">
        <v>1</v>
      </c>
      <c r="P665" s="74" t="s">
        <v>242</v>
      </c>
      <c r="Q665" s="13" t="s">
        <v>245</v>
      </c>
      <c r="R665" s="74">
        <v>1</v>
      </c>
      <c r="S665" t="str">
        <f t="shared" si="40"/>
        <v>Coquimbo</v>
      </c>
      <c r="T665">
        <f t="shared" si="41"/>
        <v>7.97</v>
      </c>
      <c r="U665">
        <f t="shared" si="42"/>
        <v>39.284999999999997</v>
      </c>
      <c r="V665">
        <f t="shared" si="43"/>
        <v>0.20287641593483519</v>
      </c>
    </row>
    <row r="666" spans="1:22" x14ac:dyDescent="0.25">
      <c r="A666" s="74">
        <v>30</v>
      </c>
      <c r="B666" s="74" t="s">
        <v>14</v>
      </c>
      <c r="C666" s="77">
        <v>42479</v>
      </c>
      <c r="D666" s="78">
        <v>0.30208333333333331</v>
      </c>
      <c r="E666" s="78">
        <v>0.36458333333333331</v>
      </c>
      <c r="F666" s="78" t="s">
        <v>564</v>
      </c>
      <c r="G666" s="74">
        <v>28</v>
      </c>
      <c r="H666" s="79">
        <v>6</v>
      </c>
      <c r="I666" s="74">
        <v>8</v>
      </c>
      <c r="J666" s="74">
        <v>20</v>
      </c>
      <c r="K666" s="80">
        <v>0.34722222222222227</v>
      </c>
      <c r="L666" s="76" t="s">
        <v>424</v>
      </c>
      <c r="M666" s="74" t="s">
        <v>664</v>
      </c>
      <c r="N666" s="74">
        <v>307</v>
      </c>
      <c r="O666" s="74">
        <v>1</v>
      </c>
      <c r="P666" s="74" t="s">
        <v>242</v>
      </c>
      <c r="Q666" s="13" t="s">
        <v>245</v>
      </c>
      <c r="R666" s="74">
        <v>1</v>
      </c>
      <c r="S666" t="str">
        <f t="shared" si="40"/>
        <v>Coquimbo</v>
      </c>
      <c r="T666">
        <f t="shared" si="41"/>
        <v>7.97</v>
      </c>
      <c r="U666">
        <f t="shared" si="42"/>
        <v>39.284999999999997</v>
      </c>
      <c r="V666">
        <f t="shared" si="43"/>
        <v>0.20287641593483519</v>
      </c>
    </row>
    <row r="667" spans="1:22" x14ac:dyDescent="0.25">
      <c r="A667" s="74">
        <v>30</v>
      </c>
      <c r="B667" s="74" t="s">
        <v>14</v>
      </c>
      <c r="C667" s="77">
        <v>42479</v>
      </c>
      <c r="D667" s="78">
        <v>0.30208333333333331</v>
      </c>
      <c r="E667" s="78">
        <v>0.36458333333333331</v>
      </c>
      <c r="F667" s="78" t="s">
        <v>564</v>
      </c>
      <c r="G667" s="74">
        <v>28</v>
      </c>
      <c r="H667" s="79">
        <v>7</v>
      </c>
      <c r="I667" s="74">
        <v>8</v>
      </c>
      <c r="J667" s="74">
        <v>23</v>
      </c>
      <c r="K667" s="80">
        <v>0.34930555555555554</v>
      </c>
      <c r="L667" s="76" t="s">
        <v>217</v>
      </c>
      <c r="M667" s="74" t="s">
        <v>659</v>
      </c>
      <c r="N667" s="74" t="s">
        <v>244</v>
      </c>
      <c r="O667" s="74">
        <v>1</v>
      </c>
      <c r="P667" s="74" t="s">
        <v>246</v>
      </c>
      <c r="Q667" s="13" t="s">
        <v>245</v>
      </c>
      <c r="R667" s="74">
        <v>1</v>
      </c>
      <c r="S667" t="str">
        <f t="shared" si="40"/>
        <v>Coquimbo</v>
      </c>
      <c r="T667">
        <f t="shared" si="41"/>
        <v>7.97</v>
      </c>
      <c r="U667">
        <f t="shared" si="42"/>
        <v>39.284999999999997</v>
      </c>
      <c r="V667">
        <f t="shared" si="43"/>
        <v>0.20287641593483519</v>
      </c>
    </row>
    <row r="668" spans="1:22" x14ac:dyDescent="0.25">
      <c r="A668" s="74">
        <v>30</v>
      </c>
      <c r="B668" s="74" t="s">
        <v>14</v>
      </c>
      <c r="C668" s="77">
        <v>42479</v>
      </c>
      <c r="D668" s="78">
        <v>0.30208333333333331</v>
      </c>
      <c r="E668" s="78">
        <v>0.36458333333333331</v>
      </c>
      <c r="F668" s="78" t="s">
        <v>564</v>
      </c>
      <c r="G668" s="74">
        <v>28</v>
      </c>
      <c r="H668" s="79">
        <v>8</v>
      </c>
      <c r="I668" s="74">
        <v>8</v>
      </c>
      <c r="J668" s="74">
        <v>23</v>
      </c>
      <c r="K668" s="80">
        <v>0.34930555555555554</v>
      </c>
      <c r="L668" s="76" t="s">
        <v>189</v>
      </c>
      <c r="M668" s="74" t="s">
        <v>664</v>
      </c>
      <c r="N668" s="74">
        <v>307</v>
      </c>
      <c r="O668" s="74">
        <v>1</v>
      </c>
      <c r="P668" s="74" t="s">
        <v>242</v>
      </c>
      <c r="Q668" s="13" t="s">
        <v>245</v>
      </c>
      <c r="R668" s="74">
        <v>1</v>
      </c>
      <c r="S668" t="str">
        <f t="shared" si="40"/>
        <v>Coquimbo</v>
      </c>
      <c r="T668">
        <f t="shared" si="41"/>
        <v>7.97</v>
      </c>
      <c r="U668">
        <f t="shared" si="42"/>
        <v>39.284999999999997</v>
      </c>
      <c r="V668">
        <f t="shared" si="43"/>
        <v>0.20287641593483519</v>
      </c>
    </row>
    <row r="669" spans="1:22" x14ac:dyDescent="0.25">
      <c r="A669" s="74">
        <v>30</v>
      </c>
      <c r="B669" s="74" t="s">
        <v>14</v>
      </c>
      <c r="C669" s="77">
        <v>42479</v>
      </c>
      <c r="D669" s="78">
        <v>0.30208333333333331</v>
      </c>
      <c r="E669" s="78">
        <v>0.36458333333333331</v>
      </c>
      <c r="F669" s="78" t="s">
        <v>564</v>
      </c>
      <c r="G669" s="74">
        <v>28</v>
      </c>
      <c r="H669" s="79">
        <v>9</v>
      </c>
      <c r="I669" s="74">
        <v>8</v>
      </c>
      <c r="J669" s="74">
        <v>23</v>
      </c>
      <c r="K669" s="80">
        <v>0.34930555555555554</v>
      </c>
      <c r="L669" s="76" t="s">
        <v>155</v>
      </c>
      <c r="M669" s="74" t="s">
        <v>664</v>
      </c>
      <c r="N669" s="74">
        <v>307</v>
      </c>
      <c r="O669" s="74">
        <v>1</v>
      </c>
      <c r="P669" s="74" t="s">
        <v>242</v>
      </c>
      <c r="Q669" s="13" t="s">
        <v>245</v>
      </c>
      <c r="R669" s="74">
        <v>1</v>
      </c>
      <c r="S669" t="str">
        <f t="shared" si="40"/>
        <v>Coquimbo</v>
      </c>
      <c r="T669">
        <f t="shared" si="41"/>
        <v>7.97</v>
      </c>
      <c r="U669">
        <f t="shared" si="42"/>
        <v>39.284999999999997</v>
      </c>
      <c r="V669">
        <f t="shared" si="43"/>
        <v>0.20287641593483519</v>
      </c>
    </row>
    <row r="670" spans="1:22" x14ac:dyDescent="0.25">
      <c r="A670" s="74">
        <v>30</v>
      </c>
      <c r="B670" s="74" t="s">
        <v>14</v>
      </c>
      <c r="C670" s="77">
        <v>42479</v>
      </c>
      <c r="D670" s="78">
        <v>0.30208333333333331</v>
      </c>
      <c r="E670" s="78">
        <v>0.36458333333333331</v>
      </c>
      <c r="F670" s="78" t="s">
        <v>564</v>
      </c>
      <c r="G670" s="74">
        <v>28</v>
      </c>
      <c r="H670" s="79">
        <v>10</v>
      </c>
      <c r="I670" s="74">
        <v>8</v>
      </c>
      <c r="J670" s="74">
        <v>24</v>
      </c>
      <c r="K670" s="80">
        <v>0.35000000000000003</v>
      </c>
      <c r="L670" s="76" t="s">
        <v>109</v>
      </c>
      <c r="M670" s="74" t="s">
        <v>659</v>
      </c>
      <c r="N670" s="74" t="s">
        <v>243</v>
      </c>
      <c r="O670" s="74">
        <v>1</v>
      </c>
      <c r="P670" s="74" t="s">
        <v>246</v>
      </c>
      <c r="Q670" s="13" t="s">
        <v>245</v>
      </c>
      <c r="R670" s="74">
        <v>1</v>
      </c>
      <c r="S670" t="str">
        <f t="shared" si="40"/>
        <v>Coquimbo</v>
      </c>
      <c r="T670">
        <f t="shared" si="41"/>
        <v>7.97</v>
      </c>
      <c r="U670">
        <f t="shared" si="42"/>
        <v>39.284999999999997</v>
      </c>
      <c r="V670">
        <f t="shared" si="43"/>
        <v>0.20287641593483519</v>
      </c>
    </row>
    <row r="671" spans="1:22" x14ac:dyDescent="0.25">
      <c r="A671" s="74">
        <v>30</v>
      </c>
      <c r="B671" s="74" t="s">
        <v>14</v>
      </c>
      <c r="C671" s="77">
        <v>42479</v>
      </c>
      <c r="D671" s="78">
        <v>0.30208333333333331</v>
      </c>
      <c r="E671" s="78">
        <v>0.36458333333333331</v>
      </c>
      <c r="F671" s="78" t="s">
        <v>564</v>
      </c>
      <c r="G671" s="74">
        <v>28</v>
      </c>
      <c r="H671" s="79">
        <v>11</v>
      </c>
      <c r="I671" s="74">
        <v>8</v>
      </c>
      <c r="J671" s="74">
        <v>25</v>
      </c>
      <c r="K671" s="80">
        <v>0.35069444444444442</v>
      </c>
      <c r="L671" s="76" t="s">
        <v>128</v>
      </c>
      <c r="M671" s="74" t="s">
        <v>659</v>
      </c>
      <c r="N671" s="74">
        <v>201</v>
      </c>
      <c r="O671" s="74">
        <v>1</v>
      </c>
      <c r="P671" s="74" t="s">
        <v>246</v>
      </c>
      <c r="Q671" s="13" t="s">
        <v>245</v>
      </c>
      <c r="R671" s="74">
        <v>1</v>
      </c>
      <c r="S671" t="str">
        <f t="shared" si="40"/>
        <v>Coquimbo</v>
      </c>
      <c r="T671">
        <f t="shared" si="41"/>
        <v>7.97</v>
      </c>
      <c r="U671">
        <f t="shared" si="42"/>
        <v>39.284999999999997</v>
      </c>
      <c r="V671">
        <f t="shared" si="43"/>
        <v>0.20287641593483519</v>
      </c>
    </row>
    <row r="672" spans="1:22" x14ac:dyDescent="0.25">
      <c r="A672" s="74">
        <v>30</v>
      </c>
      <c r="B672" s="74" t="s">
        <v>14</v>
      </c>
      <c r="C672" s="77">
        <v>42479</v>
      </c>
      <c r="D672" s="78">
        <v>0.30208333333333331</v>
      </c>
      <c r="E672" s="78">
        <v>0.36458333333333331</v>
      </c>
      <c r="F672" s="78" t="s">
        <v>564</v>
      </c>
      <c r="G672" s="74">
        <v>28</v>
      </c>
      <c r="H672" s="79">
        <v>12</v>
      </c>
      <c r="I672" s="74">
        <v>8</v>
      </c>
      <c r="J672" s="74">
        <v>26</v>
      </c>
      <c r="K672" s="80">
        <v>0.35138888888888892</v>
      </c>
      <c r="L672" s="76" t="s">
        <v>408</v>
      </c>
      <c r="M672" s="74" t="s">
        <v>664</v>
      </c>
      <c r="N672" s="74">
        <v>307</v>
      </c>
      <c r="O672" s="74">
        <v>1</v>
      </c>
      <c r="P672" s="74" t="s">
        <v>242</v>
      </c>
      <c r="Q672" s="13" t="s">
        <v>245</v>
      </c>
      <c r="R672" s="74">
        <v>1</v>
      </c>
      <c r="S672" t="str">
        <f t="shared" si="40"/>
        <v>Coquimbo</v>
      </c>
      <c r="T672">
        <f t="shared" si="41"/>
        <v>7.97</v>
      </c>
      <c r="U672">
        <f t="shared" si="42"/>
        <v>39.284999999999997</v>
      </c>
      <c r="V672">
        <f t="shared" si="43"/>
        <v>0.20287641593483519</v>
      </c>
    </row>
    <row r="673" spans="1:22" x14ac:dyDescent="0.25">
      <c r="A673" s="74">
        <v>30</v>
      </c>
      <c r="B673" s="74" t="s">
        <v>14</v>
      </c>
      <c r="C673" s="77">
        <v>42479</v>
      </c>
      <c r="D673" s="78">
        <v>0.30208333333333331</v>
      </c>
      <c r="E673" s="78">
        <v>0.36458333333333331</v>
      </c>
      <c r="F673" s="78" t="s">
        <v>564</v>
      </c>
      <c r="G673" s="74">
        <v>28</v>
      </c>
      <c r="H673" s="79">
        <v>13</v>
      </c>
      <c r="I673" s="74">
        <v>8</v>
      </c>
      <c r="J673" s="74">
        <v>27</v>
      </c>
      <c r="K673" s="80">
        <v>0.3520833333333333</v>
      </c>
      <c r="L673" s="76" t="s">
        <v>223</v>
      </c>
      <c r="M673" s="74" t="s">
        <v>664</v>
      </c>
      <c r="N673" s="74">
        <v>307</v>
      </c>
      <c r="O673" s="74">
        <v>1</v>
      </c>
      <c r="P673" s="74" t="s">
        <v>242</v>
      </c>
      <c r="Q673" s="13" t="s">
        <v>245</v>
      </c>
      <c r="R673" s="74">
        <v>1</v>
      </c>
      <c r="S673" t="str">
        <f t="shared" si="40"/>
        <v>Coquimbo</v>
      </c>
      <c r="T673">
        <f t="shared" si="41"/>
        <v>7.97</v>
      </c>
      <c r="U673">
        <f t="shared" si="42"/>
        <v>39.284999999999997</v>
      </c>
      <c r="V673">
        <f t="shared" si="43"/>
        <v>0.20287641593483519</v>
      </c>
    </row>
    <row r="674" spans="1:22" x14ac:dyDescent="0.25">
      <c r="A674" s="74">
        <v>30</v>
      </c>
      <c r="B674" s="74" t="s">
        <v>14</v>
      </c>
      <c r="C674" s="77">
        <v>42479</v>
      </c>
      <c r="D674" s="78">
        <v>0.30208333333333331</v>
      </c>
      <c r="E674" s="78">
        <v>0.36458333333333331</v>
      </c>
      <c r="F674" s="78" t="s">
        <v>564</v>
      </c>
      <c r="G674" s="74">
        <v>28</v>
      </c>
      <c r="H674" s="79">
        <v>14</v>
      </c>
      <c r="I674" s="74">
        <v>8</v>
      </c>
      <c r="J674" s="74">
        <v>27</v>
      </c>
      <c r="K674" s="80">
        <v>0.3520833333333333</v>
      </c>
      <c r="L674" s="76" t="s">
        <v>425</v>
      </c>
      <c r="M674" s="74" t="s">
        <v>664</v>
      </c>
      <c r="N674" s="74">
        <v>308</v>
      </c>
      <c r="O674" s="74">
        <v>1</v>
      </c>
      <c r="P674" s="74" t="s">
        <v>242</v>
      </c>
      <c r="Q674" s="13" t="s">
        <v>245</v>
      </c>
      <c r="R674" s="74">
        <v>1</v>
      </c>
      <c r="S674" t="str">
        <f t="shared" si="40"/>
        <v>Coquimbo</v>
      </c>
      <c r="T674">
        <f t="shared" si="41"/>
        <v>7.97</v>
      </c>
      <c r="U674">
        <f t="shared" si="42"/>
        <v>39.284999999999997</v>
      </c>
      <c r="V674">
        <f t="shared" si="43"/>
        <v>0.20287641593483519</v>
      </c>
    </row>
    <row r="675" spans="1:22" x14ac:dyDescent="0.25">
      <c r="A675" s="74">
        <v>30</v>
      </c>
      <c r="B675" s="74" t="s">
        <v>14</v>
      </c>
      <c r="C675" s="77">
        <v>42479</v>
      </c>
      <c r="D675" s="78">
        <v>0.30208333333333331</v>
      </c>
      <c r="E675" s="78">
        <v>0.36458333333333331</v>
      </c>
      <c r="F675" s="78" t="s">
        <v>564</v>
      </c>
      <c r="G675" s="74">
        <v>28</v>
      </c>
      <c r="H675" s="79">
        <v>15</v>
      </c>
      <c r="I675" s="74">
        <v>8</v>
      </c>
      <c r="J675" s="74">
        <v>28</v>
      </c>
      <c r="K675" s="80">
        <v>0.3527777777777778</v>
      </c>
      <c r="L675" s="76" t="s">
        <v>52</v>
      </c>
      <c r="M675" s="74" t="s">
        <v>659</v>
      </c>
      <c r="N675" s="74">
        <v>203</v>
      </c>
      <c r="O675" s="74">
        <v>1</v>
      </c>
      <c r="P675" s="74" t="s">
        <v>242</v>
      </c>
      <c r="Q675" s="13" t="s">
        <v>245</v>
      </c>
      <c r="R675" s="74">
        <v>1</v>
      </c>
      <c r="S675" t="str">
        <f t="shared" si="40"/>
        <v>Coquimbo</v>
      </c>
      <c r="T675">
        <f t="shared" si="41"/>
        <v>7.97</v>
      </c>
      <c r="U675">
        <f t="shared" si="42"/>
        <v>39.284999999999997</v>
      </c>
      <c r="V675">
        <f t="shared" si="43"/>
        <v>0.20287641593483519</v>
      </c>
    </row>
    <row r="676" spans="1:22" x14ac:dyDescent="0.25">
      <c r="A676" s="74">
        <v>30</v>
      </c>
      <c r="B676" s="74" t="s">
        <v>14</v>
      </c>
      <c r="C676" s="77">
        <v>42479</v>
      </c>
      <c r="D676" s="78">
        <v>0.30208333333333331</v>
      </c>
      <c r="E676" s="78">
        <v>0.36458333333333331</v>
      </c>
      <c r="F676" s="78" t="s">
        <v>564</v>
      </c>
      <c r="G676" s="74">
        <v>28</v>
      </c>
      <c r="H676" s="79">
        <v>16</v>
      </c>
      <c r="I676" s="74">
        <v>8</v>
      </c>
      <c r="J676" s="74">
        <v>30</v>
      </c>
      <c r="K676" s="80">
        <v>0.35416666666666669</v>
      </c>
      <c r="L676" s="76" t="s">
        <v>168</v>
      </c>
      <c r="M676" s="74" t="s">
        <v>656</v>
      </c>
      <c r="N676" s="74">
        <v>112</v>
      </c>
      <c r="O676" s="74">
        <v>1</v>
      </c>
      <c r="P676" s="74" t="s">
        <v>246</v>
      </c>
      <c r="Q676" s="13" t="s">
        <v>245</v>
      </c>
      <c r="R676" s="74">
        <v>1</v>
      </c>
      <c r="S676" t="str">
        <f t="shared" si="40"/>
        <v>Coquimbo</v>
      </c>
      <c r="T676">
        <f t="shared" si="41"/>
        <v>7.97</v>
      </c>
      <c r="U676">
        <f t="shared" si="42"/>
        <v>39.284999999999997</v>
      </c>
      <c r="V676">
        <f t="shared" si="43"/>
        <v>0.20287641593483519</v>
      </c>
    </row>
    <row r="677" spans="1:22" x14ac:dyDescent="0.25">
      <c r="A677" s="74">
        <v>30</v>
      </c>
      <c r="B677" s="74" t="s">
        <v>14</v>
      </c>
      <c r="C677" s="77">
        <v>42479</v>
      </c>
      <c r="D677" s="78">
        <v>0.30208333333333331</v>
      </c>
      <c r="E677" s="78">
        <v>0.36458333333333331</v>
      </c>
      <c r="F677" s="78" t="s">
        <v>564</v>
      </c>
      <c r="G677" s="74">
        <v>28</v>
      </c>
      <c r="H677" s="79">
        <v>17</v>
      </c>
      <c r="I677" s="74">
        <v>8</v>
      </c>
      <c r="J677" s="74">
        <v>31</v>
      </c>
      <c r="K677" s="80">
        <v>0.35486111111111113</v>
      </c>
      <c r="L677" s="76" t="s">
        <v>192</v>
      </c>
      <c r="M677" s="74" t="s">
        <v>664</v>
      </c>
      <c r="N677" s="74">
        <v>307</v>
      </c>
      <c r="O677" s="74">
        <v>1</v>
      </c>
      <c r="P677" s="74" t="s">
        <v>242</v>
      </c>
      <c r="Q677" s="13" t="s">
        <v>245</v>
      </c>
      <c r="R677" s="74">
        <v>1</v>
      </c>
      <c r="S677" t="str">
        <f t="shared" si="40"/>
        <v>Coquimbo</v>
      </c>
      <c r="T677">
        <f t="shared" si="41"/>
        <v>7.97</v>
      </c>
      <c r="U677">
        <f t="shared" si="42"/>
        <v>39.284999999999997</v>
      </c>
      <c r="V677">
        <f t="shared" si="43"/>
        <v>0.20287641593483519</v>
      </c>
    </row>
    <row r="678" spans="1:22" x14ac:dyDescent="0.25">
      <c r="A678" s="74">
        <v>30</v>
      </c>
      <c r="B678" s="74" t="s">
        <v>14</v>
      </c>
      <c r="C678" s="77">
        <v>42479</v>
      </c>
      <c r="D678" s="78">
        <v>0.30208333333333331</v>
      </c>
      <c r="E678" s="78">
        <v>0.36458333333333331</v>
      </c>
      <c r="F678" s="78" t="s">
        <v>564</v>
      </c>
      <c r="G678" s="74">
        <v>28</v>
      </c>
      <c r="H678" s="79">
        <v>18</v>
      </c>
      <c r="I678" s="74">
        <v>8</v>
      </c>
      <c r="J678" s="74">
        <v>32</v>
      </c>
      <c r="K678" s="80">
        <v>0.35555555555555557</v>
      </c>
      <c r="L678" s="76" t="s">
        <v>170</v>
      </c>
      <c r="M678" s="74" t="s">
        <v>664</v>
      </c>
      <c r="N678" s="74">
        <v>307</v>
      </c>
      <c r="O678" s="74">
        <v>1</v>
      </c>
      <c r="P678" s="74" t="s">
        <v>242</v>
      </c>
      <c r="Q678" s="13" t="s">
        <v>245</v>
      </c>
      <c r="R678" s="74">
        <v>1</v>
      </c>
      <c r="S678" t="str">
        <f t="shared" si="40"/>
        <v>Coquimbo</v>
      </c>
      <c r="T678">
        <f t="shared" si="41"/>
        <v>7.97</v>
      </c>
      <c r="U678">
        <f t="shared" si="42"/>
        <v>39.284999999999997</v>
      </c>
      <c r="V678">
        <f t="shared" si="43"/>
        <v>0.20287641593483519</v>
      </c>
    </row>
    <row r="679" spans="1:22" x14ac:dyDescent="0.25">
      <c r="A679" s="74">
        <v>30</v>
      </c>
      <c r="B679" s="74" t="s">
        <v>14</v>
      </c>
      <c r="C679" s="77">
        <v>42479</v>
      </c>
      <c r="D679" s="78">
        <v>0.30208333333333331</v>
      </c>
      <c r="E679" s="78">
        <v>0.36458333333333331</v>
      </c>
      <c r="F679" s="78" t="s">
        <v>564</v>
      </c>
      <c r="G679" s="74">
        <v>28</v>
      </c>
      <c r="H679" s="79">
        <v>19</v>
      </c>
      <c r="I679" s="74">
        <v>8</v>
      </c>
      <c r="J679" s="74">
        <v>33</v>
      </c>
      <c r="K679" s="80">
        <v>0.35625000000000001</v>
      </c>
      <c r="L679" s="76" t="s">
        <v>162</v>
      </c>
      <c r="M679" s="74" t="s">
        <v>659</v>
      </c>
      <c r="N679" s="74" t="s">
        <v>243</v>
      </c>
      <c r="O679" s="74">
        <v>1</v>
      </c>
      <c r="P679" s="74" t="s">
        <v>246</v>
      </c>
      <c r="Q679" s="13" t="s">
        <v>245</v>
      </c>
      <c r="R679" s="74">
        <v>1</v>
      </c>
      <c r="S679" t="str">
        <f t="shared" si="40"/>
        <v>Coquimbo</v>
      </c>
      <c r="T679">
        <f t="shared" si="41"/>
        <v>7.97</v>
      </c>
      <c r="U679">
        <f t="shared" si="42"/>
        <v>39.284999999999997</v>
      </c>
      <c r="V679">
        <f t="shared" si="43"/>
        <v>0.20287641593483519</v>
      </c>
    </row>
    <row r="680" spans="1:22" x14ac:dyDescent="0.25">
      <c r="A680" s="74">
        <v>30</v>
      </c>
      <c r="B680" s="74" t="s">
        <v>14</v>
      </c>
      <c r="C680" s="77">
        <v>42479</v>
      </c>
      <c r="D680" s="78">
        <v>0.30208333333333331</v>
      </c>
      <c r="E680" s="78">
        <v>0.36458333333333331</v>
      </c>
      <c r="F680" s="78" t="s">
        <v>564</v>
      </c>
      <c r="G680" s="74">
        <v>28</v>
      </c>
      <c r="H680" s="79">
        <v>20</v>
      </c>
      <c r="I680" s="74">
        <v>8</v>
      </c>
      <c r="J680" s="74">
        <v>33</v>
      </c>
      <c r="K680" s="80">
        <v>0.35625000000000001</v>
      </c>
      <c r="L680" s="76" t="s">
        <v>135</v>
      </c>
      <c r="M680" s="74" t="s">
        <v>664</v>
      </c>
      <c r="N680" s="74">
        <v>307</v>
      </c>
      <c r="O680" s="74">
        <v>1</v>
      </c>
      <c r="P680" s="74" t="s">
        <v>242</v>
      </c>
      <c r="Q680" s="13" t="s">
        <v>245</v>
      </c>
      <c r="R680" s="74">
        <v>1</v>
      </c>
      <c r="S680" t="str">
        <f t="shared" si="40"/>
        <v>Coquimbo</v>
      </c>
      <c r="T680">
        <f t="shared" si="41"/>
        <v>7.97</v>
      </c>
      <c r="U680">
        <f t="shared" si="42"/>
        <v>39.284999999999997</v>
      </c>
      <c r="V680">
        <f t="shared" si="43"/>
        <v>0.20287641593483519</v>
      </c>
    </row>
    <row r="681" spans="1:22" x14ac:dyDescent="0.25">
      <c r="A681" s="74">
        <v>30</v>
      </c>
      <c r="B681" s="74" t="s">
        <v>14</v>
      </c>
      <c r="C681" s="77">
        <v>42479</v>
      </c>
      <c r="D681" s="78">
        <v>0.30208333333333331</v>
      </c>
      <c r="E681" s="78">
        <v>0.36458333333333331</v>
      </c>
      <c r="F681" s="78" t="s">
        <v>564</v>
      </c>
      <c r="G681" s="74">
        <v>28</v>
      </c>
      <c r="H681" s="79">
        <v>21</v>
      </c>
      <c r="I681" s="74">
        <v>8</v>
      </c>
      <c r="J681" s="74">
        <v>33</v>
      </c>
      <c r="K681" s="80">
        <v>0.35625000000000001</v>
      </c>
      <c r="L681" s="76" t="s">
        <v>165</v>
      </c>
      <c r="M681" s="74" t="s">
        <v>664</v>
      </c>
      <c r="N681" s="74">
        <v>301</v>
      </c>
      <c r="O681" s="74">
        <v>1</v>
      </c>
      <c r="P681" s="74" t="s">
        <v>242</v>
      </c>
      <c r="Q681" s="13" t="s">
        <v>245</v>
      </c>
      <c r="R681" s="74">
        <v>1</v>
      </c>
      <c r="S681" t="str">
        <f t="shared" si="40"/>
        <v>Coquimbo</v>
      </c>
      <c r="T681">
        <f t="shared" si="41"/>
        <v>7.97</v>
      </c>
      <c r="U681">
        <f t="shared" si="42"/>
        <v>39.284999999999997</v>
      </c>
      <c r="V681">
        <f t="shared" si="43"/>
        <v>0.20287641593483519</v>
      </c>
    </row>
    <row r="682" spans="1:22" x14ac:dyDescent="0.25">
      <c r="A682" s="74">
        <v>30</v>
      </c>
      <c r="B682" s="74" t="s">
        <v>14</v>
      </c>
      <c r="C682" s="77">
        <v>42479</v>
      </c>
      <c r="D682" s="78">
        <v>0.30208333333333331</v>
      </c>
      <c r="E682" s="78">
        <v>0.36458333333333331</v>
      </c>
      <c r="F682" s="78" t="s">
        <v>564</v>
      </c>
      <c r="G682" s="74">
        <v>28</v>
      </c>
      <c r="H682" s="79">
        <v>22</v>
      </c>
      <c r="I682" s="74">
        <v>8</v>
      </c>
      <c r="J682" s="74">
        <v>34</v>
      </c>
      <c r="K682" s="80">
        <v>0.35694444444444445</v>
      </c>
      <c r="L682" s="76" t="s">
        <v>160</v>
      </c>
      <c r="M682" s="74" t="s">
        <v>659</v>
      </c>
      <c r="N682" s="74" t="s">
        <v>243</v>
      </c>
      <c r="O682" s="74">
        <v>1</v>
      </c>
      <c r="P682" s="74" t="s">
        <v>246</v>
      </c>
      <c r="Q682" s="13" t="s">
        <v>245</v>
      </c>
      <c r="R682" s="74">
        <v>1</v>
      </c>
      <c r="S682" t="str">
        <f t="shared" si="40"/>
        <v>Coquimbo</v>
      </c>
      <c r="T682">
        <f t="shared" si="41"/>
        <v>7.97</v>
      </c>
      <c r="U682">
        <f t="shared" si="42"/>
        <v>39.284999999999997</v>
      </c>
      <c r="V682">
        <f t="shared" si="43"/>
        <v>0.20287641593483519</v>
      </c>
    </row>
    <row r="683" spans="1:22" x14ac:dyDescent="0.25">
      <c r="A683" s="74">
        <v>30</v>
      </c>
      <c r="B683" s="74" t="s">
        <v>14</v>
      </c>
      <c r="C683" s="77">
        <v>42479</v>
      </c>
      <c r="D683" s="78">
        <v>0.30208333333333331</v>
      </c>
      <c r="E683" s="78">
        <v>0.36458333333333331</v>
      </c>
      <c r="F683" s="78" t="s">
        <v>564</v>
      </c>
      <c r="G683" s="74">
        <v>28</v>
      </c>
      <c r="H683" s="79">
        <v>23</v>
      </c>
      <c r="I683" s="74">
        <v>8</v>
      </c>
      <c r="J683" s="74">
        <v>35</v>
      </c>
      <c r="K683" s="80">
        <v>0.3576388888888889</v>
      </c>
      <c r="L683" s="76" t="s">
        <v>423</v>
      </c>
      <c r="M683" s="74" t="s">
        <v>664</v>
      </c>
      <c r="N683" s="74">
        <v>307</v>
      </c>
      <c r="O683" s="74">
        <v>1</v>
      </c>
      <c r="P683" s="74" t="s">
        <v>242</v>
      </c>
      <c r="Q683" s="13" t="s">
        <v>245</v>
      </c>
      <c r="R683" s="74">
        <v>1</v>
      </c>
      <c r="S683" t="str">
        <f t="shared" si="40"/>
        <v>Coquimbo</v>
      </c>
      <c r="T683">
        <f t="shared" si="41"/>
        <v>7.97</v>
      </c>
      <c r="U683">
        <f t="shared" si="42"/>
        <v>39.284999999999997</v>
      </c>
      <c r="V683">
        <f t="shared" si="43"/>
        <v>0.20287641593483519</v>
      </c>
    </row>
    <row r="684" spans="1:22" x14ac:dyDescent="0.25">
      <c r="A684" s="74">
        <v>30</v>
      </c>
      <c r="B684" s="74" t="s">
        <v>14</v>
      </c>
      <c r="C684" s="77">
        <v>42479</v>
      </c>
      <c r="D684" s="78">
        <v>0.30208333333333331</v>
      </c>
      <c r="E684" s="78">
        <v>0.36458333333333331</v>
      </c>
      <c r="F684" s="78" t="s">
        <v>564</v>
      </c>
      <c r="G684" s="74">
        <v>28</v>
      </c>
      <c r="H684" s="79">
        <v>24</v>
      </c>
      <c r="I684" s="74">
        <v>8</v>
      </c>
      <c r="J684" s="74">
        <v>36</v>
      </c>
      <c r="K684" s="80">
        <v>0.35833333333333334</v>
      </c>
      <c r="L684" s="76" t="s">
        <v>156</v>
      </c>
      <c r="M684" s="74" t="s">
        <v>664</v>
      </c>
      <c r="N684" s="74">
        <v>307</v>
      </c>
      <c r="O684" s="74">
        <v>1</v>
      </c>
      <c r="P684" s="74" t="s">
        <v>242</v>
      </c>
      <c r="Q684" s="13" t="s">
        <v>245</v>
      </c>
      <c r="R684" s="74">
        <v>1</v>
      </c>
      <c r="S684" t="str">
        <f t="shared" si="40"/>
        <v>Coquimbo</v>
      </c>
      <c r="T684">
        <f t="shared" si="41"/>
        <v>7.97</v>
      </c>
      <c r="U684">
        <f t="shared" si="42"/>
        <v>39.284999999999997</v>
      </c>
      <c r="V684">
        <f t="shared" si="43"/>
        <v>0.20287641593483519</v>
      </c>
    </row>
    <row r="685" spans="1:22" x14ac:dyDescent="0.25">
      <c r="A685" s="74">
        <v>30</v>
      </c>
      <c r="B685" s="74" t="s">
        <v>14</v>
      </c>
      <c r="C685" s="77">
        <v>42479</v>
      </c>
      <c r="D685" s="78">
        <v>0.30208333333333331</v>
      </c>
      <c r="E685" s="78">
        <v>0.36458333333333331</v>
      </c>
      <c r="F685" s="78" t="s">
        <v>564</v>
      </c>
      <c r="G685" s="74">
        <v>28</v>
      </c>
      <c r="H685" s="79">
        <v>25</v>
      </c>
      <c r="I685" s="74">
        <v>8</v>
      </c>
      <c r="J685" s="74">
        <v>38</v>
      </c>
      <c r="K685" s="80">
        <v>0.35972222222222222</v>
      </c>
      <c r="L685" s="76" t="s">
        <v>196</v>
      </c>
      <c r="M685" s="74" t="s">
        <v>664</v>
      </c>
      <c r="N685" s="74">
        <v>307</v>
      </c>
      <c r="O685" s="74">
        <v>1</v>
      </c>
      <c r="P685" s="74" t="s">
        <v>242</v>
      </c>
      <c r="Q685" s="13" t="s">
        <v>245</v>
      </c>
      <c r="R685" s="74">
        <v>1</v>
      </c>
      <c r="S685" t="str">
        <f t="shared" si="40"/>
        <v>Coquimbo</v>
      </c>
      <c r="T685">
        <f t="shared" si="41"/>
        <v>7.97</v>
      </c>
      <c r="U685">
        <f t="shared" si="42"/>
        <v>39.284999999999997</v>
      </c>
      <c r="V685">
        <f t="shared" si="43"/>
        <v>0.20287641593483519</v>
      </c>
    </row>
    <row r="686" spans="1:22" x14ac:dyDescent="0.25">
      <c r="A686" s="74">
        <v>30</v>
      </c>
      <c r="B686" s="74" t="s">
        <v>14</v>
      </c>
      <c r="C686" s="77">
        <v>42479</v>
      </c>
      <c r="D686" s="78">
        <v>0.30208333333333331</v>
      </c>
      <c r="E686" s="78">
        <v>0.36458333333333331</v>
      </c>
      <c r="F686" s="78" t="s">
        <v>564</v>
      </c>
      <c r="G686" s="74">
        <v>28</v>
      </c>
      <c r="H686" s="79">
        <v>26</v>
      </c>
      <c r="I686" s="74">
        <v>8</v>
      </c>
      <c r="J686" s="74">
        <v>38</v>
      </c>
      <c r="K686" s="80">
        <v>0.35972222222222222</v>
      </c>
      <c r="L686" s="76" t="s">
        <v>426</v>
      </c>
      <c r="M686" s="74" t="s">
        <v>664</v>
      </c>
      <c r="N686" s="74">
        <v>307</v>
      </c>
      <c r="O686" s="74">
        <v>1</v>
      </c>
      <c r="P686" s="74" t="s">
        <v>242</v>
      </c>
      <c r="Q686" s="13" t="s">
        <v>245</v>
      </c>
      <c r="R686" s="74">
        <v>1</v>
      </c>
      <c r="S686" t="str">
        <f t="shared" si="40"/>
        <v>Coquimbo</v>
      </c>
      <c r="T686">
        <f t="shared" si="41"/>
        <v>7.97</v>
      </c>
      <c r="U686">
        <f t="shared" si="42"/>
        <v>39.284999999999997</v>
      </c>
      <c r="V686">
        <f t="shared" si="43"/>
        <v>0.20287641593483519</v>
      </c>
    </row>
    <row r="687" spans="1:22" x14ac:dyDescent="0.25">
      <c r="A687" s="74">
        <v>30</v>
      </c>
      <c r="B687" s="74" t="s">
        <v>14</v>
      </c>
      <c r="C687" s="77">
        <v>42479</v>
      </c>
      <c r="D687" s="78">
        <v>0.30208333333333331</v>
      </c>
      <c r="E687" s="78">
        <v>0.36458333333333331</v>
      </c>
      <c r="F687" s="78" t="s">
        <v>564</v>
      </c>
      <c r="G687" s="74">
        <v>28</v>
      </c>
      <c r="H687" s="79">
        <v>27</v>
      </c>
      <c r="I687" s="74">
        <v>8</v>
      </c>
      <c r="J687" s="74">
        <v>39</v>
      </c>
      <c r="K687" s="80">
        <v>0.36041666666666666</v>
      </c>
      <c r="L687" s="76" t="s">
        <v>427</v>
      </c>
      <c r="M687" s="74" t="s">
        <v>664</v>
      </c>
      <c r="N687" s="74">
        <v>301</v>
      </c>
      <c r="O687" s="74">
        <v>1</v>
      </c>
      <c r="P687" s="74" t="s">
        <v>242</v>
      </c>
      <c r="Q687" s="13" t="s">
        <v>245</v>
      </c>
      <c r="R687" s="74">
        <v>1</v>
      </c>
      <c r="S687" t="str">
        <f t="shared" si="40"/>
        <v>Coquimbo</v>
      </c>
      <c r="T687">
        <f t="shared" si="41"/>
        <v>7.97</v>
      </c>
      <c r="U687">
        <f t="shared" si="42"/>
        <v>39.284999999999997</v>
      </c>
      <c r="V687">
        <f t="shared" si="43"/>
        <v>0.20287641593483519</v>
      </c>
    </row>
    <row r="688" spans="1:22" x14ac:dyDescent="0.25">
      <c r="A688" s="74">
        <v>30</v>
      </c>
      <c r="B688" s="74" t="s">
        <v>14</v>
      </c>
      <c r="C688" s="77">
        <v>42479</v>
      </c>
      <c r="D688" s="78">
        <v>0.30208333333333331</v>
      </c>
      <c r="E688" s="78">
        <v>0.36458333333333331</v>
      </c>
      <c r="F688" s="78" t="s">
        <v>564</v>
      </c>
      <c r="G688" s="74">
        <v>28</v>
      </c>
      <c r="H688" s="79">
        <v>28</v>
      </c>
      <c r="I688" s="74">
        <v>8</v>
      </c>
      <c r="J688" s="74">
        <v>39</v>
      </c>
      <c r="K688" s="80">
        <v>0.36041666666666666</v>
      </c>
      <c r="L688" s="76" t="s">
        <v>426</v>
      </c>
      <c r="M688" s="74" t="s">
        <v>664</v>
      </c>
      <c r="N688" s="74">
        <v>307</v>
      </c>
      <c r="O688" s="74">
        <v>1</v>
      </c>
      <c r="P688" s="74" t="s">
        <v>242</v>
      </c>
      <c r="Q688" s="13" t="s">
        <v>245</v>
      </c>
      <c r="R688" s="74">
        <v>1</v>
      </c>
      <c r="S688" t="str">
        <f t="shared" si="40"/>
        <v>Coquimbo</v>
      </c>
      <c r="T688">
        <f t="shared" si="41"/>
        <v>7.97</v>
      </c>
      <c r="U688">
        <f t="shared" si="42"/>
        <v>39.284999999999997</v>
      </c>
      <c r="V688">
        <f t="shared" si="43"/>
        <v>0.20287641593483519</v>
      </c>
    </row>
    <row r="689" spans="1:22" x14ac:dyDescent="0.25">
      <c r="A689" s="74">
        <v>30</v>
      </c>
      <c r="B689" s="74" t="s">
        <v>14</v>
      </c>
      <c r="C689" s="77">
        <v>42479</v>
      </c>
      <c r="D689" s="78">
        <v>0.30208333333333331</v>
      </c>
      <c r="E689" s="78">
        <v>0.36458333333333331</v>
      </c>
      <c r="F689" s="78" t="s">
        <v>564</v>
      </c>
      <c r="G689" s="74">
        <v>28</v>
      </c>
      <c r="H689" s="79">
        <v>29</v>
      </c>
      <c r="I689" s="74">
        <v>8</v>
      </c>
      <c r="J689" s="74">
        <v>40</v>
      </c>
      <c r="K689" s="80">
        <v>0.3611111111111111</v>
      </c>
      <c r="L689" s="76" t="s">
        <v>228</v>
      </c>
      <c r="M689" s="74" t="s">
        <v>659</v>
      </c>
      <c r="N689" s="74" t="s">
        <v>243</v>
      </c>
      <c r="O689" s="74">
        <v>1</v>
      </c>
      <c r="P689" s="74" t="s">
        <v>246</v>
      </c>
      <c r="Q689" s="13" t="s">
        <v>245</v>
      </c>
      <c r="R689" s="74">
        <v>1</v>
      </c>
      <c r="S689" t="str">
        <f t="shared" si="40"/>
        <v>Coquimbo</v>
      </c>
      <c r="T689">
        <f t="shared" si="41"/>
        <v>7.97</v>
      </c>
      <c r="U689">
        <f t="shared" si="42"/>
        <v>39.284999999999997</v>
      </c>
      <c r="V689">
        <f t="shared" si="43"/>
        <v>0.20287641593483519</v>
      </c>
    </row>
    <row r="690" spans="1:22" x14ac:dyDescent="0.25">
      <c r="A690" s="74">
        <v>30</v>
      </c>
      <c r="B690" s="74" t="s">
        <v>14</v>
      </c>
      <c r="C690" s="77">
        <v>42479</v>
      </c>
      <c r="D690" s="78">
        <v>0.30208333333333331</v>
      </c>
      <c r="E690" s="78">
        <v>0.36458333333333331</v>
      </c>
      <c r="F690" s="78" t="s">
        <v>564</v>
      </c>
      <c r="G690" s="74">
        <v>28</v>
      </c>
      <c r="H690" s="79">
        <v>30</v>
      </c>
      <c r="I690" s="74">
        <v>8</v>
      </c>
      <c r="J690" s="74">
        <v>41</v>
      </c>
      <c r="K690" s="80">
        <v>0.36180555555555555</v>
      </c>
      <c r="L690" s="76" t="s">
        <v>110</v>
      </c>
      <c r="M690" s="74" t="s">
        <v>659</v>
      </c>
      <c r="N690" s="74">
        <v>203</v>
      </c>
      <c r="O690" s="74">
        <v>1</v>
      </c>
      <c r="P690" s="74" t="s">
        <v>242</v>
      </c>
      <c r="Q690" s="13" t="s">
        <v>245</v>
      </c>
      <c r="R690" s="74">
        <v>1</v>
      </c>
      <c r="S690" t="str">
        <f t="shared" si="40"/>
        <v>Coquimbo</v>
      </c>
      <c r="T690">
        <f t="shared" si="41"/>
        <v>7.97</v>
      </c>
      <c r="U690">
        <f t="shared" si="42"/>
        <v>39.284999999999997</v>
      </c>
      <c r="V690">
        <f t="shared" si="43"/>
        <v>0.20287641593483519</v>
      </c>
    </row>
    <row r="691" spans="1:22" x14ac:dyDescent="0.25">
      <c r="A691" s="74">
        <v>30</v>
      </c>
      <c r="B691" s="74" t="s">
        <v>14</v>
      </c>
      <c r="C691" s="77">
        <v>42479</v>
      </c>
      <c r="D691" s="78">
        <v>0.30208333333333331</v>
      </c>
      <c r="E691" s="78">
        <v>0.36458333333333331</v>
      </c>
      <c r="F691" s="78" t="s">
        <v>564</v>
      </c>
      <c r="G691" s="74">
        <v>29</v>
      </c>
      <c r="H691" s="79">
        <v>1</v>
      </c>
      <c r="I691" s="74">
        <v>8</v>
      </c>
      <c r="J691" s="74">
        <v>43</v>
      </c>
      <c r="K691" s="80">
        <v>0.36319444444444443</v>
      </c>
      <c r="L691" s="76" t="s">
        <v>129</v>
      </c>
      <c r="M691" s="74" t="s">
        <v>659</v>
      </c>
      <c r="N691" s="74">
        <v>201</v>
      </c>
      <c r="O691" s="74">
        <v>1</v>
      </c>
      <c r="P691" s="74" t="s">
        <v>246</v>
      </c>
      <c r="Q691" s="13" t="s">
        <v>245</v>
      </c>
      <c r="R691" s="74">
        <v>1</v>
      </c>
      <c r="S691" t="str">
        <f t="shared" si="40"/>
        <v>Coquimbo</v>
      </c>
      <c r="T691">
        <f t="shared" si="41"/>
        <v>7.97</v>
      </c>
      <c r="U691">
        <f t="shared" si="42"/>
        <v>39.284999999999997</v>
      </c>
      <c r="V691">
        <f t="shared" si="43"/>
        <v>0.20287641593483519</v>
      </c>
    </row>
    <row r="692" spans="1:22" x14ac:dyDescent="0.25">
      <c r="A692" s="74">
        <v>30</v>
      </c>
      <c r="B692" s="74" t="s">
        <v>14</v>
      </c>
      <c r="C692" s="77">
        <v>42479</v>
      </c>
      <c r="D692" s="78">
        <v>0.30208333333333331</v>
      </c>
      <c r="E692" s="78">
        <v>0.36458333333333331</v>
      </c>
      <c r="F692" s="78" t="s">
        <v>564</v>
      </c>
      <c r="G692" s="74">
        <v>29</v>
      </c>
      <c r="H692" s="79">
        <v>2</v>
      </c>
      <c r="I692" s="74">
        <v>8</v>
      </c>
      <c r="J692" s="74">
        <v>45</v>
      </c>
      <c r="K692" s="80">
        <v>0.36458333333333331</v>
      </c>
      <c r="L692" s="76" t="s">
        <v>447</v>
      </c>
      <c r="M692" s="74" t="s">
        <v>659</v>
      </c>
      <c r="N692" s="74" t="s">
        <v>243</v>
      </c>
      <c r="O692" s="74">
        <v>1</v>
      </c>
      <c r="P692" s="74" t="s">
        <v>246</v>
      </c>
      <c r="Q692" s="13" t="s">
        <v>245</v>
      </c>
      <c r="R692" s="74">
        <v>1</v>
      </c>
      <c r="S692" t="str">
        <f t="shared" si="40"/>
        <v>Coquimbo</v>
      </c>
      <c r="T692">
        <f t="shared" si="41"/>
        <v>7.97</v>
      </c>
      <c r="U692">
        <f t="shared" si="42"/>
        <v>39.284999999999997</v>
      </c>
      <c r="V692">
        <f t="shared" si="43"/>
        <v>0.20287641593483519</v>
      </c>
    </row>
    <row r="693" spans="1:22" x14ac:dyDescent="0.25">
      <c r="A693" s="74">
        <v>30</v>
      </c>
      <c r="B693" s="74" t="s">
        <v>14</v>
      </c>
      <c r="C693" s="77">
        <v>42479</v>
      </c>
      <c r="D693" s="78">
        <v>0.30208333333333331</v>
      </c>
      <c r="E693" s="78">
        <v>0.36458333333333331</v>
      </c>
      <c r="F693" s="78" t="s">
        <v>564</v>
      </c>
      <c r="G693" s="74">
        <v>29</v>
      </c>
      <c r="H693" s="79">
        <v>3</v>
      </c>
      <c r="I693" s="74">
        <v>8</v>
      </c>
      <c r="J693" s="74">
        <v>45</v>
      </c>
      <c r="K693" s="80">
        <v>0.36458333333333331</v>
      </c>
      <c r="L693" s="76" t="s">
        <v>412</v>
      </c>
      <c r="M693" s="74" t="s">
        <v>659</v>
      </c>
      <c r="N693" s="74" t="s">
        <v>243</v>
      </c>
      <c r="O693" s="74">
        <v>1</v>
      </c>
      <c r="P693" s="74" t="s">
        <v>246</v>
      </c>
      <c r="Q693" s="13" t="s">
        <v>245</v>
      </c>
      <c r="R693" s="74">
        <v>1</v>
      </c>
      <c r="S693" t="str">
        <f t="shared" si="40"/>
        <v>Coquimbo</v>
      </c>
      <c r="T693">
        <f t="shared" si="41"/>
        <v>7.97</v>
      </c>
      <c r="U693">
        <f t="shared" si="42"/>
        <v>39.284999999999997</v>
      </c>
      <c r="V693">
        <f t="shared" si="43"/>
        <v>0.20287641593483519</v>
      </c>
    </row>
    <row r="694" spans="1:22" x14ac:dyDescent="0.25">
      <c r="A694" s="74">
        <v>30</v>
      </c>
      <c r="B694" s="74" t="s">
        <v>14</v>
      </c>
      <c r="C694" s="77">
        <v>42479</v>
      </c>
      <c r="D694" s="78">
        <v>0.30208333333333331</v>
      </c>
      <c r="E694" s="78">
        <v>0.36458333333333331</v>
      </c>
      <c r="F694" s="78" t="s">
        <v>564</v>
      </c>
      <c r="G694" s="74">
        <v>29</v>
      </c>
      <c r="H694" s="79">
        <v>4</v>
      </c>
      <c r="I694" s="74">
        <v>8</v>
      </c>
      <c r="J694" s="74">
        <v>45</v>
      </c>
      <c r="K694" s="80">
        <v>0.36458333333333331</v>
      </c>
      <c r="L694" s="76" t="s">
        <v>428</v>
      </c>
      <c r="M694" s="74" t="s">
        <v>664</v>
      </c>
      <c r="N694" s="74">
        <v>307</v>
      </c>
      <c r="O694" s="74">
        <v>1</v>
      </c>
      <c r="P694" s="74" t="s">
        <v>242</v>
      </c>
      <c r="Q694" s="13" t="s">
        <v>245</v>
      </c>
      <c r="R694" s="74">
        <v>1</v>
      </c>
      <c r="S694" t="str">
        <f t="shared" si="40"/>
        <v>Coquimbo</v>
      </c>
      <c r="T694">
        <f t="shared" si="41"/>
        <v>7.97</v>
      </c>
      <c r="U694">
        <f t="shared" si="42"/>
        <v>39.284999999999997</v>
      </c>
      <c r="V694">
        <f t="shared" si="43"/>
        <v>0.20287641593483519</v>
      </c>
    </row>
    <row r="695" spans="1:22" x14ac:dyDescent="0.25">
      <c r="A695" s="74">
        <v>30</v>
      </c>
      <c r="B695" s="74" t="s">
        <v>14</v>
      </c>
      <c r="C695" s="77">
        <v>42479</v>
      </c>
      <c r="D695" s="78">
        <v>0.40625</v>
      </c>
      <c r="E695" s="78">
        <v>0.46875</v>
      </c>
      <c r="F695" s="78" t="s">
        <v>565</v>
      </c>
      <c r="G695" s="74">
        <v>29</v>
      </c>
      <c r="H695" s="79">
        <v>16</v>
      </c>
      <c r="I695" s="74">
        <v>9</v>
      </c>
      <c r="J695" s="74">
        <v>45</v>
      </c>
      <c r="K695" s="80">
        <v>0.40625</v>
      </c>
      <c r="L695" s="76" t="s">
        <v>110</v>
      </c>
      <c r="M695" s="74" t="s">
        <v>659</v>
      </c>
      <c r="N695" s="74">
        <v>203</v>
      </c>
      <c r="O695" s="74">
        <v>1</v>
      </c>
      <c r="P695" s="74" t="s">
        <v>242</v>
      </c>
      <c r="Q695" s="13" t="s">
        <v>245</v>
      </c>
      <c r="R695" s="74">
        <v>1</v>
      </c>
      <c r="S695" t="str">
        <f t="shared" si="40"/>
        <v>Coquimbo</v>
      </c>
      <c r="T695">
        <f t="shared" si="41"/>
        <v>7.97</v>
      </c>
      <c r="U695">
        <f t="shared" si="42"/>
        <v>39.284999999999997</v>
      </c>
      <c r="V695">
        <f t="shared" si="43"/>
        <v>0.20287641593483519</v>
      </c>
    </row>
    <row r="696" spans="1:22" x14ac:dyDescent="0.25">
      <c r="A696" s="74">
        <v>30</v>
      </c>
      <c r="B696" s="74" t="s">
        <v>14</v>
      </c>
      <c r="C696" s="77">
        <v>42479</v>
      </c>
      <c r="D696" s="78">
        <v>0.40625</v>
      </c>
      <c r="E696" s="78">
        <v>0.46875</v>
      </c>
      <c r="F696" s="78" t="s">
        <v>565</v>
      </c>
      <c r="G696" s="74">
        <v>29</v>
      </c>
      <c r="H696" s="79">
        <v>17</v>
      </c>
      <c r="I696" s="74">
        <v>9</v>
      </c>
      <c r="J696" s="74">
        <v>46</v>
      </c>
      <c r="K696" s="80">
        <v>0.4069444444444445</v>
      </c>
      <c r="L696" s="76" t="s">
        <v>148</v>
      </c>
      <c r="M696" s="74" t="s">
        <v>659</v>
      </c>
      <c r="N696" s="74" t="s">
        <v>243</v>
      </c>
      <c r="O696" s="74">
        <v>1</v>
      </c>
      <c r="P696" s="74" t="s">
        <v>246</v>
      </c>
      <c r="Q696" s="13" t="s">
        <v>245</v>
      </c>
      <c r="R696" s="74">
        <v>1</v>
      </c>
      <c r="S696" t="str">
        <f t="shared" si="40"/>
        <v>Coquimbo</v>
      </c>
      <c r="T696">
        <f t="shared" si="41"/>
        <v>7.97</v>
      </c>
      <c r="U696">
        <f t="shared" si="42"/>
        <v>39.284999999999997</v>
      </c>
      <c r="V696">
        <f t="shared" si="43"/>
        <v>0.20287641593483519</v>
      </c>
    </row>
    <row r="697" spans="1:22" x14ac:dyDescent="0.25">
      <c r="A697" s="74">
        <v>30</v>
      </c>
      <c r="B697" s="74" t="s">
        <v>14</v>
      </c>
      <c r="C697" s="77">
        <v>42479</v>
      </c>
      <c r="D697" s="78">
        <v>0.40625</v>
      </c>
      <c r="E697" s="78">
        <v>0.46875</v>
      </c>
      <c r="F697" s="78" t="s">
        <v>565</v>
      </c>
      <c r="G697" s="74">
        <v>29</v>
      </c>
      <c r="H697" s="79">
        <v>18</v>
      </c>
      <c r="I697" s="74">
        <v>9</v>
      </c>
      <c r="J697" s="74">
        <v>47</v>
      </c>
      <c r="K697" s="80">
        <v>0.40763888888888888</v>
      </c>
      <c r="L697" s="76" t="s">
        <v>175</v>
      </c>
      <c r="M697" s="74" t="s">
        <v>659</v>
      </c>
      <c r="N697" s="74">
        <v>201</v>
      </c>
      <c r="O697" s="74">
        <v>1</v>
      </c>
      <c r="P697" s="74" t="s">
        <v>246</v>
      </c>
      <c r="Q697" s="13" t="s">
        <v>245</v>
      </c>
      <c r="R697" s="74">
        <v>1</v>
      </c>
      <c r="S697" t="str">
        <f t="shared" si="40"/>
        <v>Coquimbo</v>
      </c>
      <c r="T697">
        <f t="shared" si="41"/>
        <v>7.97</v>
      </c>
      <c r="U697">
        <f t="shared" si="42"/>
        <v>39.284999999999997</v>
      </c>
      <c r="V697">
        <f t="shared" si="43"/>
        <v>0.20287641593483519</v>
      </c>
    </row>
    <row r="698" spans="1:22" x14ac:dyDescent="0.25">
      <c r="A698" s="74">
        <v>30</v>
      </c>
      <c r="B698" s="74" t="s">
        <v>14</v>
      </c>
      <c r="C698" s="77">
        <v>42479</v>
      </c>
      <c r="D698" s="78">
        <v>0.40625</v>
      </c>
      <c r="E698" s="78">
        <v>0.46875</v>
      </c>
      <c r="F698" s="78" t="s">
        <v>565</v>
      </c>
      <c r="G698" s="74">
        <v>29</v>
      </c>
      <c r="H698" s="79">
        <v>19</v>
      </c>
      <c r="I698" s="74">
        <v>9</v>
      </c>
      <c r="J698" s="74">
        <v>47</v>
      </c>
      <c r="K698" s="80">
        <v>0.40763888888888888</v>
      </c>
      <c r="L698" s="76" t="s">
        <v>186</v>
      </c>
      <c r="M698" s="74" t="s">
        <v>664</v>
      </c>
      <c r="N698" s="74">
        <v>306</v>
      </c>
      <c r="O698" s="74">
        <v>1</v>
      </c>
      <c r="P698" s="74" t="s">
        <v>242</v>
      </c>
      <c r="Q698" s="13" t="s">
        <v>245</v>
      </c>
      <c r="R698" s="74">
        <v>1</v>
      </c>
      <c r="S698" t="str">
        <f t="shared" si="40"/>
        <v>Coquimbo</v>
      </c>
      <c r="T698">
        <f t="shared" si="41"/>
        <v>7.97</v>
      </c>
      <c r="U698">
        <f t="shared" si="42"/>
        <v>39.284999999999997</v>
      </c>
      <c r="V698">
        <f t="shared" si="43"/>
        <v>0.20287641593483519</v>
      </c>
    </row>
    <row r="699" spans="1:22" x14ac:dyDescent="0.25">
      <c r="A699" s="74">
        <v>30</v>
      </c>
      <c r="B699" s="74" t="s">
        <v>14</v>
      </c>
      <c r="C699" s="77">
        <v>42479</v>
      </c>
      <c r="D699" s="78">
        <v>0.40625</v>
      </c>
      <c r="E699" s="78">
        <v>0.46875</v>
      </c>
      <c r="F699" s="78" t="s">
        <v>565</v>
      </c>
      <c r="G699" s="74">
        <v>29</v>
      </c>
      <c r="H699" s="79">
        <v>20</v>
      </c>
      <c r="I699" s="74">
        <v>9</v>
      </c>
      <c r="J699" s="74">
        <v>49</v>
      </c>
      <c r="K699" s="80">
        <v>0.40902777777777777</v>
      </c>
      <c r="L699" s="76" t="s">
        <v>374</v>
      </c>
      <c r="M699" s="74" t="s">
        <v>656</v>
      </c>
      <c r="N699" s="74">
        <v>112</v>
      </c>
      <c r="O699" s="74">
        <v>1</v>
      </c>
      <c r="P699" s="74" t="s">
        <v>246</v>
      </c>
      <c r="Q699" s="13" t="s">
        <v>245</v>
      </c>
      <c r="R699" s="74">
        <v>1</v>
      </c>
      <c r="S699" t="str">
        <f t="shared" si="40"/>
        <v>Coquimbo</v>
      </c>
      <c r="T699">
        <f t="shared" si="41"/>
        <v>7.97</v>
      </c>
      <c r="U699">
        <f t="shared" si="42"/>
        <v>39.284999999999997</v>
      </c>
      <c r="V699">
        <f t="shared" si="43"/>
        <v>0.20287641593483519</v>
      </c>
    </row>
    <row r="700" spans="1:22" x14ac:dyDescent="0.25">
      <c r="A700" s="74">
        <v>30</v>
      </c>
      <c r="B700" s="74" t="s">
        <v>14</v>
      </c>
      <c r="C700" s="77">
        <v>42479</v>
      </c>
      <c r="D700" s="78">
        <v>0.40625</v>
      </c>
      <c r="E700" s="78">
        <v>0.46875</v>
      </c>
      <c r="F700" s="78" t="s">
        <v>565</v>
      </c>
      <c r="G700" s="74">
        <v>29</v>
      </c>
      <c r="H700" s="79">
        <v>21</v>
      </c>
      <c r="I700" s="74">
        <v>9</v>
      </c>
      <c r="J700" s="74">
        <v>51</v>
      </c>
      <c r="K700" s="80">
        <v>0.41041666666666665</v>
      </c>
      <c r="L700" s="76" t="s">
        <v>417</v>
      </c>
      <c r="M700" s="74" t="s">
        <v>664</v>
      </c>
      <c r="N700" s="74">
        <v>301</v>
      </c>
      <c r="O700" s="74">
        <v>1</v>
      </c>
      <c r="P700" s="74" t="s">
        <v>242</v>
      </c>
      <c r="Q700" s="13" t="s">
        <v>245</v>
      </c>
      <c r="R700" s="74">
        <v>1</v>
      </c>
      <c r="S700" t="str">
        <f t="shared" si="40"/>
        <v>Coquimbo</v>
      </c>
      <c r="T700">
        <f t="shared" si="41"/>
        <v>7.97</v>
      </c>
      <c r="U700">
        <f t="shared" si="42"/>
        <v>39.284999999999997</v>
      </c>
      <c r="V700">
        <f t="shared" si="43"/>
        <v>0.20287641593483519</v>
      </c>
    </row>
    <row r="701" spans="1:22" x14ac:dyDescent="0.25">
      <c r="A701" s="74">
        <v>30</v>
      </c>
      <c r="B701" s="74" t="s">
        <v>14</v>
      </c>
      <c r="C701" s="77">
        <v>42479</v>
      </c>
      <c r="D701" s="78">
        <v>0.40625</v>
      </c>
      <c r="E701" s="78">
        <v>0.46875</v>
      </c>
      <c r="F701" s="78" t="s">
        <v>565</v>
      </c>
      <c r="G701" s="74">
        <v>29</v>
      </c>
      <c r="H701" s="79">
        <v>22</v>
      </c>
      <c r="I701" s="74">
        <v>9</v>
      </c>
      <c r="J701" s="74">
        <v>51</v>
      </c>
      <c r="K701" s="80">
        <v>0.41041666666666665</v>
      </c>
      <c r="L701" s="76" t="s">
        <v>196</v>
      </c>
      <c r="M701" s="74" t="s">
        <v>664</v>
      </c>
      <c r="N701" s="74">
        <v>306</v>
      </c>
      <c r="O701" s="74">
        <v>1</v>
      </c>
      <c r="P701" s="74" t="s">
        <v>242</v>
      </c>
      <c r="Q701" s="13" t="s">
        <v>245</v>
      </c>
      <c r="R701" s="74">
        <v>1</v>
      </c>
      <c r="S701" t="str">
        <f t="shared" si="40"/>
        <v>Coquimbo</v>
      </c>
      <c r="T701">
        <f t="shared" si="41"/>
        <v>7.97</v>
      </c>
      <c r="U701">
        <f t="shared" si="42"/>
        <v>39.284999999999997</v>
      </c>
      <c r="V701">
        <f t="shared" si="43"/>
        <v>0.20287641593483519</v>
      </c>
    </row>
    <row r="702" spans="1:22" x14ac:dyDescent="0.25">
      <c r="A702" s="74">
        <v>30</v>
      </c>
      <c r="B702" s="74" t="s">
        <v>14</v>
      </c>
      <c r="C702" s="77">
        <v>42479</v>
      </c>
      <c r="D702" s="78">
        <v>0.40625</v>
      </c>
      <c r="E702" s="78">
        <v>0.46875</v>
      </c>
      <c r="F702" s="78" t="s">
        <v>565</v>
      </c>
      <c r="G702" s="74">
        <v>29</v>
      </c>
      <c r="H702" s="79">
        <v>23</v>
      </c>
      <c r="I702" s="74">
        <v>9</v>
      </c>
      <c r="J702" s="74">
        <v>52</v>
      </c>
      <c r="K702" s="80">
        <v>0.41111111111111115</v>
      </c>
      <c r="L702" s="76" t="s">
        <v>422</v>
      </c>
      <c r="M702" s="74" t="s">
        <v>664</v>
      </c>
      <c r="N702" s="74">
        <v>307</v>
      </c>
      <c r="O702" s="74">
        <v>1</v>
      </c>
      <c r="P702" s="74" t="s">
        <v>242</v>
      </c>
      <c r="Q702" s="13" t="s">
        <v>245</v>
      </c>
      <c r="R702" s="74">
        <v>1</v>
      </c>
      <c r="S702" t="str">
        <f t="shared" si="40"/>
        <v>Coquimbo</v>
      </c>
      <c r="T702">
        <f t="shared" si="41"/>
        <v>7.97</v>
      </c>
      <c r="U702">
        <f t="shared" si="42"/>
        <v>39.284999999999997</v>
      </c>
      <c r="V702">
        <f t="shared" si="43"/>
        <v>0.20287641593483519</v>
      </c>
    </row>
    <row r="703" spans="1:22" x14ac:dyDescent="0.25">
      <c r="A703" s="74">
        <v>30</v>
      </c>
      <c r="B703" s="74" t="s">
        <v>14</v>
      </c>
      <c r="C703" s="77">
        <v>42479</v>
      </c>
      <c r="D703" s="78">
        <v>0.40625</v>
      </c>
      <c r="E703" s="78">
        <v>0.46875</v>
      </c>
      <c r="F703" s="78" t="s">
        <v>565</v>
      </c>
      <c r="G703" s="74">
        <v>29</v>
      </c>
      <c r="H703" s="79">
        <v>24</v>
      </c>
      <c r="I703" s="74">
        <v>9</v>
      </c>
      <c r="J703" s="74">
        <v>53</v>
      </c>
      <c r="K703" s="80">
        <v>0.41180555555555554</v>
      </c>
      <c r="L703" s="76" t="s">
        <v>67</v>
      </c>
      <c r="M703" s="74" t="s">
        <v>659</v>
      </c>
      <c r="N703" s="74">
        <v>202</v>
      </c>
      <c r="O703" s="74">
        <v>1</v>
      </c>
      <c r="P703" s="74" t="s">
        <v>242</v>
      </c>
      <c r="Q703" s="13" t="s">
        <v>245</v>
      </c>
      <c r="R703" s="74">
        <v>1</v>
      </c>
      <c r="S703" t="str">
        <f t="shared" si="40"/>
        <v>Coquimbo</v>
      </c>
      <c r="T703">
        <f t="shared" si="41"/>
        <v>7.97</v>
      </c>
      <c r="U703">
        <f t="shared" si="42"/>
        <v>39.284999999999997</v>
      </c>
      <c r="V703">
        <f t="shared" si="43"/>
        <v>0.20287641593483519</v>
      </c>
    </row>
    <row r="704" spans="1:22" x14ac:dyDescent="0.25">
      <c r="A704" s="74">
        <v>30</v>
      </c>
      <c r="B704" s="74" t="s">
        <v>14</v>
      </c>
      <c r="C704" s="77">
        <v>42479</v>
      </c>
      <c r="D704" s="78">
        <v>0.40625</v>
      </c>
      <c r="E704" s="78">
        <v>0.46875</v>
      </c>
      <c r="F704" s="78" t="s">
        <v>565</v>
      </c>
      <c r="G704" s="74">
        <v>29</v>
      </c>
      <c r="H704" s="79">
        <v>25</v>
      </c>
      <c r="I704" s="74">
        <v>9</v>
      </c>
      <c r="J704" s="74">
        <v>54</v>
      </c>
      <c r="K704" s="80">
        <v>0.41250000000000003</v>
      </c>
      <c r="L704" s="76" t="s">
        <v>426</v>
      </c>
      <c r="M704" s="74" t="s">
        <v>664</v>
      </c>
      <c r="N704" s="74">
        <v>307</v>
      </c>
      <c r="O704" s="74">
        <v>1</v>
      </c>
      <c r="P704" s="74" t="s">
        <v>242</v>
      </c>
      <c r="Q704" s="13" t="s">
        <v>245</v>
      </c>
      <c r="R704" s="74">
        <v>1</v>
      </c>
      <c r="S704" t="str">
        <f t="shared" si="40"/>
        <v>Coquimbo</v>
      </c>
      <c r="T704">
        <f t="shared" si="41"/>
        <v>7.97</v>
      </c>
      <c r="U704">
        <f t="shared" si="42"/>
        <v>39.284999999999997</v>
      </c>
      <c r="V704">
        <f t="shared" si="43"/>
        <v>0.20287641593483519</v>
      </c>
    </row>
    <row r="705" spans="1:22" x14ac:dyDescent="0.25">
      <c r="A705" s="74">
        <v>30</v>
      </c>
      <c r="B705" s="74" t="s">
        <v>14</v>
      </c>
      <c r="C705" s="77">
        <v>42479</v>
      </c>
      <c r="D705" s="78">
        <v>0.40625</v>
      </c>
      <c r="E705" s="78">
        <v>0.46875</v>
      </c>
      <c r="F705" s="78" t="s">
        <v>565</v>
      </c>
      <c r="G705" s="74">
        <v>29</v>
      </c>
      <c r="H705" s="79">
        <v>26</v>
      </c>
      <c r="I705" s="74">
        <v>9</v>
      </c>
      <c r="J705" s="74">
        <v>55</v>
      </c>
      <c r="K705" s="80">
        <v>0.41319444444444442</v>
      </c>
      <c r="L705" s="76" t="s">
        <v>66</v>
      </c>
      <c r="M705" s="74" t="s">
        <v>659</v>
      </c>
      <c r="N705" s="74" t="s">
        <v>244</v>
      </c>
      <c r="O705" s="74">
        <v>1</v>
      </c>
      <c r="P705" s="74" t="s">
        <v>246</v>
      </c>
      <c r="Q705" s="13" t="s">
        <v>245</v>
      </c>
      <c r="R705" s="74">
        <v>1</v>
      </c>
      <c r="S705" t="str">
        <f t="shared" si="40"/>
        <v>Coquimbo</v>
      </c>
      <c r="T705">
        <f t="shared" si="41"/>
        <v>7.97</v>
      </c>
      <c r="U705">
        <f t="shared" si="42"/>
        <v>39.284999999999997</v>
      </c>
      <c r="V705">
        <f t="shared" si="43"/>
        <v>0.20287641593483519</v>
      </c>
    </row>
    <row r="706" spans="1:22" x14ac:dyDescent="0.25">
      <c r="A706" s="74">
        <v>30</v>
      </c>
      <c r="B706" s="74" t="s">
        <v>14</v>
      </c>
      <c r="C706" s="77">
        <v>42479</v>
      </c>
      <c r="D706" s="78">
        <v>0.40625</v>
      </c>
      <c r="E706" s="78">
        <v>0.46875</v>
      </c>
      <c r="F706" s="78" t="s">
        <v>565</v>
      </c>
      <c r="G706" s="74">
        <v>29</v>
      </c>
      <c r="H706" s="79">
        <v>27</v>
      </c>
      <c r="I706" s="74">
        <v>9</v>
      </c>
      <c r="J706" s="74">
        <v>55</v>
      </c>
      <c r="K706" s="80">
        <v>0.41319444444444442</v>
      </c>
      <c r="L706" s="76" t="s">
        <v>174</v>
      </c>
      <c r="M706" s="74" t="s">
        <v>664</v>
      </c>
      <c r="N706" s="74">
        <v>307</v>
      </c>
      <c r="O706" s="74">
        <v>1</v>
      </c>
      <c r="P706" s="74" t="s">
        <v>242</v>
      </c>
      <c r="Q706" s="13" t="s">
        <v>245</v>
      </c>
      <c r="R706" s="74">
        <v>1</v>
      </c>
      <c r="S706" t="str">
        <f t="shared" ref="S706:S769" si="44">+VLOOKUP(A706,$X$4:$Y$32,2,0)</f>
        <v>Coquimbo</v>
      </c>
      <c r="T706">
        <f t="shared" ref="T706:T769" si="45">+IF(Q706="BUS",VLOOKUP(R706,$AA$4:$AC$9,3,0),VLOOKUP(R706,$AA$4:$AC$9,2,0))</f>
        <v>7.97</v>
      </c>
      <c r="U706">
        <f t="shared" ref="U706:U769" si="46">+IF(Q706="BUS",$AC$8,$AB$8)</f>
        <v>39.284999999999997</v>
      </c>
      <c r="V706">
        <f t="shared" ref="V706:V769" si="47">+T706/U706</f>
        <v>0.20287641593483519</v>
      </c>
    </row>
    <row r="707" spans="1:22" x14ac:dyDescent="0.25">
      <c r="A707" s="74">
        <v>30</v>
      </c>
      <c r="B707" s="74" t="s">
        <v>14</v>
      </c>
      <c r="C707" s="77">
        <v>42479</v>
      </c>
      <c r="D707" s="78">
        <v>0.40625</v>
      </c>
      <c r="E707" s="78">
        <v>0.46875</v>
      </c>
      <c r="F707" s="78" t="s">
        <v>565</v>
      </c>
      <c r="G707" s="74">
        <v>29</v>
      </c>
      <c r="H707" s="79">
        <v>28</v>
      </c>
      <c r="I707" s="74">
        <v>9</v>
      </c>
      <c r="J707" s="74">
        <v>56</v>
      </c>
      <c r="K707" s="80">
        <v>0.41388888888888892</v>
      </c>
      <c r="L707" s="76" t="s">
        <v>106</v>
      </c>
      <c r="M707" s="74" t="s">
        <v>664</v>
      </c>
      <c r="N707" s="74">
        <v>301</v>
      </c>
      <c r="O707" s="74">
        <v>1</v>
      </c>
      <c r="P707" s="74" t="s">
        <v>242</v>
      </c>
      <c r="Q707" s="13" t="s">
        <v>245</v>
      </c>
      <c r="R707" s="74">
        <v>1</v>
      </c>
      <c r="S707" t="str">
        <f t="shared" si="44"/>
        <v>Coquimbo</v>
      </c>
      <c r="T707">
        <f t="shared" si="45"/>
        <v>7.97</v>
      </c>
      <c r="U707">
        <f t="shared" si="46"/>
        <v>39.284999999999997</v>
      </c>
      <c r="V707">
        <f t="shared" si="47"/>
        <v>0.20287641593483519</v>
      </c>
    </row>
    <row r="708" spans="1:22" x14ac:dyDescent="0.25">
      <c r="A708" s="74">
        <v>30</v>
      </c>
      <c r="B708" s="74" t="s">
        <v>14</v>
      </c>
      <c r="C708" s="77">
        <v>42479</v>
      </c>
      <c r="D708" s="78">
        <v>0.40625</v>
      </c>
      <c r="E708" s="78">
        <v>0.46875</v>
      </c>
      <c r="F708" s="78" t="s">
        <v>565</v>
      </c>
      <c r="G708" s="74">
        <v>29</v>
      </c>
      <c r="H708" s="79">
        <v>29</v>
      </c>
      <c r="I708" s="74">
        <v>9</v>
      </c>
      <c r="J708" s="74">
        <v>57</v>
      </c>
      <c r="K708" s="80">
        <v>0.4145833333333333</v>
      </c>
      <c r="L708" s="76" t="s">
        <v>109</v>
      </c>
      <c r="M708" s="74" t="s">
        <v>659</v>
      </c>
      <c r="N708" s="74" t="s">
        <v>243</v>
      </c>
      <c r="O708" s="74">
        <v>1</v>
      </c>
      <c r="P708" s="74" t="s">
        <v>246</v>
      </c>
      <c r="Q708" s="13" t="s">
        <v>245</v>
      </c>
      <c r="R708" s="74">
        <v>1</v>
      </c>
      <c r="S708" t="str">
        <f t="shared" si="44"/>
        <v>Coquimbo</v>
      </c>
      <c r="T708">
        <f t="shared" si="45"/>
        <v>7.97</v>
      </c>
      <c r="U708">
        <f t="shared" si="46"/>
        <v>39.284999999999997</v>
      </c>
      <c r="V708">
        <f t="shared" si="47"/>
        <v>0.20287641593483519</v>
      </c>
    </row>
    <row r="709" spans="1:22" x14ac:dyDescent="0.25">
      <c r="A709" s="74">
        <v>30</v>
      </c>
      <c r="B709" s="74" t="s">
        <v>14</v>
      </c>
      <c r="C709" s="77">
        <v>42479</v>
      </c>
      <c r="D709" s="78">
        <v>0.40625</v>
      </c>
      <c r="E709" s="78">
        <v>0.46875</v>
      </c>
      <c r="F709" s="78" t="s">
        <v>565</v>
      </c>
      <c r="G709" s="74">
        <v>29</v>
      </c>
      <c r="H709" s="79">
        <v>30</v>
      </c>
      <c r="I709" s="74">
        <v>9</v>
      </c>
      <c r="J709" s="74">
        <v>58</v>
      </c>
      <c r="K709" s="80">
        <v>0.4152777777777778</v>
      </c>
      <c r="L709" s="76" t="s">
        <v>149</v>
      </c>
      <c r="M709" s="74" t="s">
        <v>664</v>
      </c>
      <c r="N709" s="74">
        <v>307</v>
      </c>
      <c r="O709" s="74">
        <v>1</v>
      </c>
      <c r="P709" s="74" t="s">
        <v>242</v>
      </c>
      <c r="Q709" s="13" t="s">
        <v>245</v>
      </c>
      <c r="R709" s="74">
        <v>1</v>
      </c>
      <c r="S709" t="str">
        <f t="shared" si="44"/>
        <v>Coquimbo</v>
      </c>
      <c r="T709">
        <f t="shared" si="45"/>
        <v>7.97</v>
      </c>
      <c r="U709">
        <f t="shared" si="46"/>
        <v>39.284999999999997</v>
      </c>
      <c r="V709">
        <f t="shared" si="47"/>
        <v>0.20287641593483519</v>
      </c>
    </row>
    <row r="710" spans="1:22" x14ac:dyDescent="0.25">
      <c r="A710" s="74">
        <v>30</v>
      </c>
      <c r="B710" s="74" t="s">
        <v>14</v>
      </c>
      <c r="C710" s="77">
        <v>42479</v>
      </c>
      <c r="D710" s="78">
        <v>0.40625</v>
      </c>
      <c r="E710" s="78">
        <v>0.46875</v>
      </c>
      <c r="F710" s="78" t="s">
        <v>565</v>
      </c>
      <c r="G710" s="74">
        <v>30</v>
      </c>
      <c r="H710" s="79">
        <v>1</v>
      </c>
      <c r="I710" s="74">
        <v>9</v>
      </c>
      <c r="J710" s="74">
        <v>59</v>
      </c>
      <c r="K710" s="80">
        <v>0.41597222222222219</v>
      </c>
      <c r="L710" s="76" t="s">
        <v>105</v>
      </c>
      <c r="M710" s="74" t="s">
        <v>659</v>
      </c>
      <c r="N710" s="74">
        <v>202</v>
      </c>
      <c r="O710" s="74">
        <v>1</v>
      </c>
      <c r="P710" s="74" t="s">
        <v>242</v>
      </c>
      <c r="Q710" s="13" t="s">
        <v>245</v>
      </c>
      <c r="R710" s="74">
        <v>1</v>
      </c>
      <c r="S710" t="str">
        <f t="shared" si="44"/>
        <v>Coquimbo</v>
      </c>
      <c r="T710">
        <f t="shared" si="45"/>
        <v>7.97</v>
      </c>
      <c r="U710">
        <f t="shared" si="46"/>
        <v>39.284999999999997</v>
      </c>
      <c r="V710">
        <f t="shared" si="47"/>
        <v>0.20287641593483519</v>
      </c>
    </row>
    <row r="711" spans="1:22" x14ac:dyDescent="0.25">
      <c r="A711" s="74">
        <v>30</v>
      </c>
      <c r="B711" s="74" t="s">
        <v>14</v>
      </c>
      <c r="C711" s="77">
        <v>42479</v>
      </c>
      <c r="D711" s="78">
        <v>0.40625</v>
      </c>
      <c r="E711" s="78">
        <v>0.46875</v>
      </c>
      <c r="F711" s="78" t="s">
        <v>565</v>
      </c>
      <c r="G711" s="74">
        <v>30</v>
      </c>
      <c r="H711" s="79">
        <v>2</v>
      </c>
      <c r="I711" s="74">
        <v>10</v>
      </c>
      <c r="J711" s="74">
        <v>0</v>
      </c>
      <c r="K711" s="80">
        <v>0.41666666666666669</v>
      </c>
      <c r="L711" s="76" t="s">
        <v>57</v>
      </c>
      <c r="M711" s="74" t="s">
        <v>659</v>
      </c>
      <c r="N711" s="74">
        <v>207</v>
      </c>
      <c r="O711" s="74">
        <v>1</v>
      </c>
      <c r="P711" s="74" t="s">
        <v>242</v>
      </c>
      <c r="Q711" s="13" t="s">
        <v>245</v>
      </c>
      <c r="R711" s="74">
        <v>1</v>
      </c>
      <c r="S711" t="str">
        <f t="shared" si="44"/>
        <v>Coquimbo</v>
      </c>
      <c r="T711">
        <f t="shared" si="45"/>
        <v>7.97</v>
      </c>
      <c r="U711">
        <f t="shared" si="46"/>
        <v>39.284999999999997</v>
      </c>
      <c r="V711">
        <f t="shared" si="47"/>
        <v>0.20287641593483519</v>
      </c>
    </row>
    <row r="712" spans="1:22" x14ac:dyDescent="0.25">
      <c r="A712" s="74">
        <v>30</v>
      </c>
      <c r="B712" s="74" t="s">
        <v>14</v>
      </c>
      <c r="C712" s="77">
        <v>42479</v>
      </c>
      <c r="D712" s="78">
        <v>0.40625</v>
      </c>
      <c r="E712" s="78">
        <v>0.46875</v>
      </c>
      <c r="F712" s="78" t="s">
        <v>565</v>
      </c>
      <c r="G712" s="74">
        <v>30</v>
      </c>
      <c r="H712" s="79">
        <v>3</v>
      </c>
      <c r="I712" s="74">
        <v>10</v>
      </c>
      <c r="J712" s="74">
        <v>0</v>
      </c>
      <c r="K712" s="80">
        <v>0.41666666666666669</v>
      </c>
      <c r="L712" s="76" t="s">
        <v>108</v>
      </c>
      <c r="M712" s="74" t="s">
        <v>659</v>
      </c>
      <c r="N712" s="74">
        <v>201</v>
      </c>
      <c r="O712" s="74">
        <v>1</v>
      </c>
      <c r="P712" s="74" t="s">
        <v>246</v>
      </c>
      <c r="Q712" s="13" t="s">
        <v>245</v>
      </c>
      <c r="R712" s="74">
        <v>1</v>
      </c>
      <c r="S712" t="str">
        <f t="shared" si="44"/>
        <v>Coquimbo</v>
      </c>
      <c r="T712">
        <f t="shared" si="45"/>
        <v>7.97</v>
      </c>
      <c r="U712">
        <f t="shared" si="46"/>
        <v>39.284999999999997</v>
      </c>
      <c r="V712">
        <f t="shared" si="47"/>
        <v>0.20287641593483519</v>
      </c>
    </row>
    <row r="713" spans="1:22" x14ac:dyDescent="0.25">
      <c r="A713" s="74">
        <v>30</v>
      </c>
      <c r="B713" s="74" t="s">
        <v>14</v>
      </c>
      <c r="C713" s="77">
        <v>42479</v>
      </c>
      <c r="D713" s="78">
        <v>0.40625</v>
      </c>
      <c r="E713" s="78">
        <v>0.46875</v>
      </c>
      <c r="F713" s="78" t="s">
        <v>565</v>
      </c>
      <c r="G713" s="74">
        <v>30</v>
      </c>
      <c r="H713" s="79">
        <v>4</v>
      </c>
      <c r="I713" s="74">
        <v>10</v>
      </c>
      <c r="J713" s="74">
        <v>2</v>
      </c>
      <c r="K713" s="80">
        <v>0.41805555555555557</v>
      </c>
      <c r="L713" s="76" t="s">
        <v>420</v>
      </c>
      <c r="M713" s="74" t="s">
        <v>664</v>
      </c>
      <c r="N713" s="74">
        <v>307</v>
      </c>
      <c r="O713" s="74">
        <v>1</v>
      </c>
      <c r="P713" s="74" t="s">
        <v>242</v>
      </c>
      <c r="Q713" s="13" t="s">
        <v>245</v>
      </c>
      <c r="R713" s="74">
        <v>1</v>
      </c>
      <c r="S713" t="str">
        <f t="shared" si="44"/>
        <v>Coquimbo</v>
      </c>
      <c r="T713">
        <f t="shared" si="45"/>
        <v>7.97</v>
      </c>
      <c r="U713">
        <f t="shared" si="46"/>
        <v>39.284999999999997</v>
      </c>
      <c r="V713">
        <f t="shared" si="47"/>
        <v>0.20287641593483519</v>
      </c>
    </row>
    <row r="714" spans="1:22" x14ac:dyDescent="0.25">
      <c r="A714" s="74">
        <v>30</v>
      </c>
      <c r="B714" s="74" t="s">
        <v>14</v>
      </c>
      <c r="C714" s="77">
        <v>42479</v>
      </c>
      <c r="D714" s="78">
        <v>0.40625</v>
      </c>
      <c r="E714" s="78">
        <v>0.46875</v>
      </c>
      <c r="F714" s="78" t="s">
        <v>565</v>
      </c>
      <c r="G714" s="74">
        <v>30</v>
      </c>
      <c r="H714" s="79">
        <v>5</v>
      </c>
      <c r="I714" s="74">
        <v>10</v>
      </c>
      <c r="J714" s="74">
        <v>2</v>
      </c>
      <c r="K714" s="80">
        <v>0.41805555555555557</v>
      </c>
      <c r="L714" s="76" t="s">
        <v>440</v>
      </c>
      <c r="M714" s="74" t="s">
        <v>664</v>
      </c>
      <c r="N714" s="74">
        <v>307</v>
      </c>
      <c r="O714" s="74">
        <v>1</v>
      </c>
      <c r="P714" s="74" t="s">
        <v>242</v>
      </c>
      <c r="Q714" s="13" t="s">
        <v>245</v>
      </c>
      <c r="R714" s="74">
        <v>1</v>
      </c>
      <c r="S714" t="str">
        <f t="shared" si="44"/>
        <v>Coquimbo</v>
      </c>
      <c r="T714">
        <f t="shared" si="45"/>
        <v>7.97</v>
      </c>
      <c r="U714">
        <f t="shared" si="46"/>
        <v>39.284999999999997</v>
      </c>
      <c r="V714">
        <f t="shared" si="47"/>
        <v>0.20287641593483519</v>
      </c>
    </row>
    <row r="715" spans="1:22" x14ac:dyDescent="0.25">
      <c r="A715" s="74">
        <v>30</v>
      </c>
      <c r="B715" s="74" t="s">
        <v>14</v>
      </c>
      <c r="C715" s="77">
        <v>42479</v>
      </c>
      <c r="D715" s="78">
        <v>0.40625</v>
      </c>
      <c r="E715" s="78">
        <v>0.46875</v>
      </c>
      <c r="F715" s="78" t="s">
        <v>565</v>
      </c>
      <c r="G715" s="74">
        <v>30</v>
      </c>
      <c r="H715" s="79">
        <v>6</v>
      </c>
      <c r="I715" s="74">
        <v>10</v>
      </c>
      <c r="J715" s="74">
        <v>3</v>
      </c>
      <c r="K715" s="80">
        <v>0.41875000000000001</v>
      </c>
      <c r="L715" s="76" t="s">
        <v>429</v>
      </c>
      <c r="M715" s="74" t="s">
        <v>664</v>
      </c>
      <c r="N715" s="74">
        <v>306</v>
      </c>
      <c r="O715" s="74">
        <v>1</v>
      </c>
      <c r="P715" s="74" t="s">
        <v>242</v>
      </c>
      <c r="Q715" s="13" t="s">
        <v>245</v>
      </c>
      <c r="R715" s="74">
        <v>1</v>
      </c>
      <c r="S715" t="str">
        <f t="shared" si="44"/>
        <v>Coquimbo</v>
      </c>
      <c r="T715">
        <f t="shared" si="45"/>
        <v>7.97</v>
      </c>
      <c r="U715">
        <f t="shared" si="46"/>
        <v>39.284999999999997</v>
      </c>
      <c r="V715">
        <f t="shared" si="47"/>
        <v>0.20287641593483519</v>
      </c>
    </row>
    <row r="716" spans="1:22" x14ac:dyDescent="0.25">
      <c r="A716" s="74">
        <v>30</v>
      </c>
      <c r="B716" s="74" t="s">
        <v>14</v>
      </c>
      <c r="C716" s="77">
        <v>42479</v>
      </c>
      <c r="D716" s="78">
        <v>0.40625</v>
      </c>
      <c r="E716" s="78">
        <v>0.46875</v>
      </c>
      <c r="F716" s="78" t="s">
        <v>565</v>
      </c>
      <c r="G716" s="74">
        <v>30</v>
      </c>
      <c r="H716" s="79">
        <v>7</v>
      </c>
      <c r="I716" s="74">
        <v>10</v>
      </c>
      <c r="J716" s="74">
        <v>7</v>
      </c>
      <c r="K716" s="80">
        <v>0.42152777777777778</v>
      </c>
      <c r="L716" s="76" t="s">
        <v>22</v>
      </c>
      <c r="M716" s="74" t="s">
        <v>656</v>
      </c>
      <c r="N716" s="74">
        <v>112</v>
      </c>
      <c r="O716" s="74">
        <v>1</v>
      </c>
      <c r="P716" s="74" t="s">
        <v>246</v>
      </c>
      <c r="Q716" s="13" t="s">
        <v>245</v>
      </c>
      <c r="R716" s="74">
        <v>1</v>
      </c>
      <c r="S716" t="str">
        <f t="shared" si="44"/>
        <v>Coquimbo</v>
      </c>
      <c r="T716">
        <f t="shared" si="45"/>
        <v>7.97</v>
      </c>
      <c r="U716">
        <f t="shared" si="46"/>
        <v>39.284999999999997</v>
      </c>
      <c r="V716">
        <f t="shared" si="47"/>
        <v>0.20287641593483519</v>
      </c>
    </row>
    <row r="717" spans="1:22" x14ac:dyDescent="0.25">
      <c r="A717" s="74">
        <v>30</v>
      </c>
      <c r="B717" s="74" t="s">
        <v>14</v>
      </c>
      <c r="C717" s="77">
        <v>42479</v>
      </c>
      <c r="D717" s="78">
        <v>0.40625</v>
      </c>
      <c r="E717" s="78">
        <v>0.46875</v>
      </c>
      <c r="F717" s="78" t="s">
        <v>565</v>
      </c>
      <c r="G717" s="74">
        <v>30</v>
      </c>
      <c r="H717" s="79">
        <v>8</v>
      </c>
      <c r="I717" s="74">
        <v>10</v>
      </c>
      <c r="J717" s="74">
        <v>7</v>
      </c>
      <c r="K717" s="80">
        <v>0.42152777777777778</v>
      </c>
      <c r="L717" s="76" t="s">
        <v>430</v>
      </c>
      <c r="M717" s="74" t="s">
        <v>664</v>
      </c>
      <c r="N717" s="74">
        <v>307</v>
      </c>
      <c r="O717" s="74">
        <v>1</v>
      </c>
      <c r="P717" s="74" t="s">
        <v>242</v>
      </c>
      <c r="Q717" s="13" t="s">
        <v>245</v>
      </c>
      <c r="R717" s="74">
        <v>1</v>
      </c>
      <c r="S717" t="str">
        <f t="shared" si="44"/>
        <v>Coquimbo</v>
      </c>
      <c r="T717">
        <f t="shared" si="45"/>
        <v>7.97</v>
      </c>
      <c r="U717">
        <f t="shared" si="46"/>
        <v>39.284999999999997</v>
      </c>
      <c r="V717">
        <f t="shared" si="47"/>
        <v>0.20287641593483519</v>
      </c>
    </row>
    <row r="718" spans="1:22" x14ac:dyDescent="0.25">
      <c r="A718" s="74">
        <v>30</v>
      </c>
      <c r="B718" s="74" t="s">
        <v>14</v>
      </c>
      <c r="C718" s="77">
        <v>42479</v>
      </c>
      <c r="D718" s="78">
        <v>0.40625</v>
      </c>
      <c r="E718" s="78">
        <v>0.46875</v>
      </c>
      <c r="F718" s="78" t="s">
        <v>565</v>
      </c>
      <c r="G718" s="74">
        <v>30</v>
      </c>
      <c r="H718" s="79">
        <v>9</v>
      </c>
      <c r="I718" s="74">
        <v>10</v>
      </c>
      <c r="J718" s="74">
        <v>7</v>
      </c>
      <c r="K718" s="80">
        <v>0.42152777777777778</v>
      </c>
      <c r="L718" s="76" t="s">
        <v>111</v>
      </c>
      <c r="M718" s="74" t="s">
        <v>659</v>
      </c>
      <c r="N718" s="74">
        <v>201</v>
      </c>
      <c r="O718" s="74">
        <v>1</v>
      </c>
      <c r="P718" s="74" t="s">
        <v>246</v>
      </c>
      <c r="Q718" s="13" t="s">
        <v>245</v>
      </c>
      <c r="R718" s="74">
        <v>1</v>
      </c>
      <c r="S718" t="str">
        <f t="shared" si="44"/>
        <v>Coquimbo</v>
      </c>
      <c r="T718">
        <f t="shared" si="45"/>
        <v>7.97</v>
      </c>
      <c r="U718">
        <f t="shared" si="46"/>
        <v>39.284999999999997</v>
      </c>
      <c r="V718">
        <f t="shared" si="47"/>
        <v>0.20287641593483519</v>
      </c>
    </row>
    <row r="719" spans="1:22" x14ac:dyDescent="0.25">
      <c r="A719" s="74">
        <v>30</v>
      </c>
      <c r="B719" s="74" t="s">
        <v>14</v>
      </c>
      <c r="C719" s="77">
        <v>42479</v>
      </c>
      <c r="D719" s="78">
        <v>0.40625</v>
      </c>
      <c r="E719" s="78">
        <v>0.46875</v>
      </c>
      <c r="F719" s="78" t="s">
        <v>565</v>
      </c>
      <c r="G719" s="74">
        <v>30</v>
      </c>
      <c r="H719" s="79">
        <v>10</v>
      </c>
      <c r="I719" s="74">
        <v>10</v>
      </c>
      <c r="J719" s="74">
        <v>7</v>
      </c>
      <c r="K719" s="80">
        <v>0.42152777777777778</v>
      </c>
      <c r="L719" s="76" t="s">
        <v>70</v>
      </c>
      <c r="M719" s="74" t="s">
        <v>659</v>
      </c>
      <c r="N719" s="74">
        <v>201</v>
      </c>
      <c r="O719" s="74">
        <v>1</v>
      </c>
      <c r="P719" s="74" t="s">
        <v>246</v>
      </c>
      <c r="Q719" s="13" t="s">
        <v>245</v>
      </c>
      <c r="R719" s="74">
        <v>1</v>
      </c>
      <c r="S719" t="str">
        <f t="shared" si="44"/>
        <v>Coquimbo</v>
      </c>
      <c r="T719">
        <f t="shared" si="45"/>
        <v>7.97</v>
      </c>
      <c r="U719">
        <f t="shared" si="46"/>
        <v>39.284999999999997</v>
      </c>
      <c r="V719">
        <f t="shared" si="47"/>
        <v>0.20287641593483519</v>
      </c>
    </row>
    <row r="720" spans="1:22" x14ac:dyDescent="0.25">
      <c r="A720" s="74">
        <v>30</v>
      </c>
      <c r="B720" s="74" t="s">
        <v>14</v>
      </c>
      <c r="C720" s="77">
        <v>42479</v>
      </c>
      <c r="D720" s="78">
        <v>0.40625</v>
      </c>
      <c r="E720" s="78">
        <v>0.46875</v>
      </c>
      <c r="F720" s="78" t="s">
        <v>565</v>
      </c>
      <c r="G720" s="74">
        <v>30</v>
      </c>
      <c r="H720" s="79">
        <v>11</v>
      </c>
      <c r="I720" s="74">
        <v>10</v>
      </c>
      <c r="J720" s="74">
        <v>8</v>
      </c>
      <c r="K720" s="80">
        <v>0.42222222222222222</v>
      </c>
      <c r="L720" s="76" t="s">
        <v>431</v>
      </c>
      <c r="M720" s="74" t="s">
        <v>664</v>
      </c>
      <c r="N720" s="74">
        <v>308</v>
      </c>
      <c r="O720" s="74">
        <v>1</v>
      </c>
      <c r="P720" s="74" t="s">
        <v>242</v>
      </c>
      <c r="Q720" s="13" t="s">
        <v>245</v>
      </c>
      <c r="R720" s="74">
        <v>1</v>
      </c>
      <c r="S720" t="str">
        <f t="shared" si="44"/>
        <v>Coquimbo</v>
      </c>
      <c r="T720">
        <f t="shared" si="45"/>
        <v>7.97</v>
      </c>
      <c r="U720">
        <f t="shared" si="46"/>
        <v>39.284999999999997</v>
      </c>
      <c r="V720">
        <f t="shared" si="47"/>
        <v>0.20287641593483519</v>
      </c>
    </row>
    <row r="721" spans="1:22" x14ac:dyDescent="0.25">
      <c r="A721" s="74">
        <v>30</v>
      </c>
      <c r="B721" s="74" t="s">
        <v>14</v>
      </c>
      <c r="C721" s="77">
        <v>42479</v>
      </c>
      <c r="D721" s="78">
        <v>0.40625</v>
      </c>
      <c r="E721" s="78">
        <v>0.46875</v>
      </c>
      <c r="F721" s="78" t="s">
        <v>565</v>
      </c>
      <c r="G721" s="74">
        <v>30</v>
      </c>
      <c r="H721" s="79">
        <v>12</v>
      </c>
      <c r="I721" s="74">
        <v>10</v>
      </c>
      <c r="J721" s="74">
        <v>8</v>
      </c>
      <c r="K721" s="80">
        <v>0.42222222222222222</v>
      </c>
      <c r="L721" s="76" t="s">
        <v>441</v>
      </c>
      <c r="M721" s="74" t="s">
        <v>664</v>
      </c>
      <c r="N721" s="74">
        <v>301</v>
      </c>
      <c r="O721" s="74">
        <v>1</v>
      </c>
      <c r="P721" s="74" t="s">
        <v>242</v>
      </c>
      <c r="Q721" s="13" t="s">
        <v>245</v>
      </c>
      <c r="R721" s="74">
        <v>1</v>
      </c>
      <c r="S721" t="str">
        <f t="shared" si="44"/>
        <v>Coquimbo</v>
      </c>
      <c r="T721">
        <f t="shared" si="45"/>
        <v>7.97</v>
      </c>
      <c r="U721">
        <f t="shared" si="46"/>
        <v>39.284999999999997</v>
      </c>
      <c r="V721">
        <f t="shared" si="47"/>
        <v>0.20287641593483519</v>
      </c>
    </row>
    <row r="722" spans="1:22" x14ac:dyDescent="0.25">
      <c r="A722" s="74">
        <v>30</v>
      </c>
      <c r="B722" s="74" t="s">
        <v>14</v>
      </c>
      <c r="C722" s="77">
        <v>42479</v>
      </c>
      <c r="D722" s="78">
        <v>0.40625</v>
      </c>
      <c r="E722" s="78">
        <v>0.46875</v>
      </c>
      <c r="F722" s="78" t="s">
        <v>565</v>
      </c>
      <c r="G722" s="74">
        <v>30</v>
      </c>
      <c r="H722" s="79">
        <v>13</v>
      </c>
      <c r="I722" s="74">
        <v>10</v>
      </c>
      <c r="J722" s="74">
        <v>10</v>
      </c>
      <c r="K722" s="80">
        <v>0.4236111111111111</v>
      </c>
      <c r="L722" s="76" t="s">
        <v>432</v>
      </c>
      <c r="M722" s="74" t="s">
        <v>664</v>
      </c>
      <c r="N722" s="74">
        <v>307</v>
      </c>
      <c r="O722" s="74">
        <v>1</v>
      </c>
      <c r="P722" s="74" t="s">
        <v>242</v>
      </c>
      <c r="Q722" s="13" t="s">
        <v>245</v>
      </c>
      <c r="R722" s="74">
        <v>1</v>
      </c>
      <c r="S722" t="str">
        <f t="shared" si="44"/>
        <v>Coquimbo</v>
      </c>
      <c r="T722">
        <f t="shared" si="45"/>
        <v>7.97</v>
      </c>
      <c r="U722">
        <f t="shared" si="46"/>
        <v>39.284999999999997</v>
      </c>
      <c r="V722">
        <f t="shared" si="47"/>
        <v>0.20287641593483519</v>
      </c>
    </row>
    <row r="723" spans="1:22" x14ac:dyDescent="0.25">
      <c r="A723" s="74">
        <v>30</v>
      </c>
      <c r="B723" s="74" t="s">
        <v>14</v>
      </c>
      <c r="C723" s="77">
        <v>42479</v>
      </c>
      <c r="D723" s="78">
        <v>0.40625</v>
      </c>
      <c r="E723" s="78">
        <v>0.46875</v>
      </c>
      <c r="F723" s="78" t="s">
        <v>565</v>
      </c>
      <c r="G723" s="74">
        <v>30</v>
      </c>
      <c r="H723" s="79">
        <v>14</v>
      </c>
      <c r="I723" s="74">
        <v>10</v>
      </c>
      <c r="J723" s="74">
        <v>10</v>
      </c>
      <c r="K723" s="80">
        <v>0.4236111111111111</v>
      </c>
      <c r="L723" s="76" t="s">
        <v>189</v>
      </c>
      <c r="M723" s="74" t="s">
        <v>664</v>
      </c>
      <c r="N723" s="74">
        <v>308</v>
      </c>
      <c r="O723" s="74">
        <v>1</v>
      </c>
      <c r="P723" s="74" t="s">
        <v>242</v>
      </c>
      <c r="Q723" s="13" t="s">
        <v>245</v>
      </c>
      <c r="R723" s="74">
        <v>1</v>
      </c>
      <c r="S723" t="str">
        <f t="shared" si="44"/>
        <v>Coquimbo</v>
      </c>
      <c r="T723">
        <f t="shared" si="45"/>
        <v>7.97</v>
      </c>
      <c r="U723">
        <f t="shared" si="46"/>
        <v>39.284999999999997</v>
      </c>
      <c r="V723">
        <f t="shared" si="47"/>
        <v>0.20287641593483519</v>
      </c>
    </row>
    <row r="724" spans="1:22" x14ac:dyDescent="0.25">
      <c r="A724" s="74">
        <v>30</v>
      </c>
      <c r="B724" s="74" t="s">
        <v>14</v>
      </c>
      <c r="C724" s="77">
        <v>42479</v>
      </c>
      <c r="D724" s="78">
        <v>0.40625</v>
      </c>
      <c r="E724" s="78">
        <v>0.46875</v>
      </c>
      <c r="F724" s="78" t="s">
        <v>565</v>
      </c>
      <c r="G724" s="74">
        <v>30</v>
      </c>
      <c r="H724" s="79">
        <v>15</v>
      </c>
      <c r="I724" s="74">
        <v>10</v>
      </c>
      <c r="J724" s="74">
        <v>10</v>
      </c>
      <c r="K724" s="80">
        <v>0.4236111111111111</v>
      </c>
      <c r="L724" s="76" t="s">
        <v>416</v>
      </c>
      <c r="M724" s="74" t="s">
        <v>664</v>
      </c>
      <c r="N724" s="74">
        <v>307</v>
      </c>
      <c r="O724" s="74">
        <v>1</v>
      </c>
      <c r="P724" s="74" t="s">
        <v>242</v>
      </c>
      <c r="Q724" s="13" t="s">
        <v>245</v>
      </c>
      <c r="R724" s="74">
        <v>1</v>
      </c>
      <c r="S724" t="str">
        <f t="shared" si="44"/>
        <v>Coquimbo</v>
      </c>
      <c r="T724">
        <f t="shared" si="45"/>
        <v>7.97</v>
      </c>
      <c r="U724">
        <f t="shared" si="46"/>
        <v>39.284999999999997</v>
      </c>
      <c r="V724">
        <f t="shared" si="47"/>
        <v>0.20287641593483519</v>
      </c>
    </row>
    <row r="725" spans="1:22" x14ac:dyDescent="0.25">
      <c r="A725" s="74">
        <v>30</v>
      </c>
      <c r="B725" s="74" t="s">
        <v>14</v>
      </c>
      <c r="C725" s="77">
        <v>42479</v>
      </c>
      <c r="D725" s="78">
        <v>0.40625</v>
      </c>
      <c r="E725" s="78">
        <v>0.46875</v>
      </c>
      <c r="F725" s="78" t="s">
        <v>565</v>
      </c>
      <c r="G725" s="74">
        <v>30</v>
      </c>
      <c r="H725" s="79">
        <v>16</v>
      </c>
      <c r="I725" s="74">
        <v>10</v>
      </c>
      <c r="J725" s="74">
        <v>13</v>
      </c>
      <c r="K725" s="80">
        <v>0.42569444444444443</v>
      </c>
      <c r="L725" s="76" t="s">
        <v>433</v>
      </c>
      <c r="M725" s="74" t="s">
        <v>659</v>
      </c>
      <c r="N725" s="74">
        <v>203</v>
      </c>
      <c r="O725" s="74">
        <v>1</v>
      </c>
      <c r="P725" s="74" t="s">
        <v>242</v>
      </c>
      <c r="Q725" s="13" t="s">
        <v>245</v>
      </c>
      <c r="R725" s="74">
        <v>1</v>
      </c>
      <c r="S725" t="str">
        <f t="shared" si="44"/>
        <v>Coquimbo</v>
      </c>
      <c r="T725">
        <f t="shared" si="45"/>
        <v>7.97</v>
      </c>
      <c r="U725">
        <f t="shared" si="46"/>
        <v>39.284999999999997</v>
      </c>
      <c r="V725">
        <f t="shared" si="47"/>
        <v>0.20287641593483519</v>
      </c>
    </row>
    <row r="726" spans="1:22" x14ac:dyDescent="0.25">
      <c r="A726" s="74">
        <v>30</v>
      </c>
      <c r="B726" s="74" t="s">
        <v>14</v>
      </c>
      <c r="C726" s="77">
        <v>42479</v>
      </c>
      <c r="D726" s="78">
        <v>0.40625</v>
      </c>
      <c r="E726" s="78">
        <v>0.46875</v>
      </c>
      <c r="F726" s="78" t="s">
        <v>565</v>
      </c>
      <c r="G726" s="74">
        <v>30</v>
      </c>
      <c r="H726" s="79">
        <v>17</v>
      </c>
      <c r="I726" s="74">
        <v>10</v>
      </c>
      <c r="J726" s="74">
        <v>15</v>
      </c>
      <c r="K726" s="80">
        <v>0.42708333333333331</v>
      </c>
      <c r="L726" s="76" t="s">
        <v>173</v>
      </c>
      <c r="M726" s="74" t="s">
        <v>659</v>
      </c>
      <c r="N726" s="74">
        <v>208</v>
      </c>
      <c r="O726" s="74">
        <v>1</v>
      </c>
      <c r="P726" s="74" t="s">
        <v>242</v>
      </c>
      <c r="Q726" s="13" t="s">
        <v>245</v>
      </c>
      <c r="R726" s="74">
        <v>1</v>
      </c>
      <c r="S726" t="str">
        <f t="shared" si="44"/>
        <v>Coquimbo</v>
      </c>
      <c r="T726">
        <f t="shared" si="45"/>
        <v>7.97</v>
      </c>
      <c r="U726">
        <f t="shared" si="46"/>
        <v>39.284999999999997</v>
      </c>
      <c r="V726">
        <f t="shared" si="47"/>
        <v>0.20287641593483519</v>
      </c>
    </row>
    <row r="727" spans="1:22" x14ac:dyDescent="0.25">
      <c r="A727" s="74">
        <v>30</v>
      </c>
      <c r="B727" s="74" t="s">
        <v>14</v>
      </c>
      <c r="C727" s="77">
        <v>42479</v>
      </c>
      <c r="D727" s="78">
        <v>0.40625</v>
      </c>
      <c r="E727" s="78">
        <v>0.46875</v>
      </c>
      <c r="F727" s="78" t="s">
        <v>565</v>
      </c>
      <c r="G727" s="74">
        <v>30</v>
      </c>
      <c r="H727" s="79">
        <v>18</v>
      </c>
      <c r="I727" s="74">
        <v>10</v>
      </c>
      <c r="J727" s="74">
        <v>15</v>
      </c>
      <c r="K727" s="80">
        <v>0.42708333333333331</v>
      </c>
      <c r="L727" s="76" t="s">
        <v>413</v>
      </c>
      <c r="M727" s="74" t="s">
        <v>664</v>
      </c>
      <c r="N727" s="74">
        <v>307</v>
      </c>
      <c r="O727" s="74">
        <v>1</v>
      </c>
      <c r="P727" s="74" t="s">
        <v>242</v>
      </c>
      <c r="Q727" s="13" t="s">
        <v>245</v>
      </c>
      <c r="R727" s="74">
        <v>1</v>
      </c>
      <c r="S727" t="str">
        <f t="shared" si="44"/>
        <v>Coquimbo</v>
      </c>
      <c r="T727">
        <f t="shared" si="45"/>
        <v>7.97</v>
      </c>
      <c r="U727">
        <f t="shared" si="46"/>
        <v>39.284999999999997</v>
      </c>
      <c r="V727">
        <f t="shared" si="47"/>
        <v>0.20287641593483519</v>
      </c>
    </row>
    <row r="728" spans="1:22" x14ac:dyDescent="0.25">
      <c r="A728" s="74">
        <v>30</v>
      </c>
      <c r="B728" s="74" t="s">
        <v>14</v>
      </c>
      <c r="C728" s="77">
        <v>42479</v>
      </c>
      <c r="D728" s="78">
        <v>0.40625</v>
      </c>
      <c r="E728" s="78">
        <v>0.46875</v>
      </c>
      <c r="F728" s="78" t="s">
        <v>565</v>
      </c>
      <c r="G728" s="74">
        <v>30</v>
      </c>
      <c r="H728" s="79">
        <v>19</v>
      </c>
      <c r="I728" s="74">
        <v>10</v>
      </c>
      <c r="J728" s="74">
        <v>15</v>
      </c>
      <c r="K728" s="80">
        <v>0.42708333333333331</v>
      </c>
      <c r="L728" s="76" t="s">
        <v>75</v>
      </c>
      <c r="M728" s="74" t="s">
        <v>659</v>
      </c>
      <c r="N728" s="74">
        <v>202</v>
      </c>
      <c r="O728" s="74">
        <v>1</v>
      </c>
      <c r="P728" s="74" t="s">
        <v>242</v>
      </c>
      <c r="Q728" s="13" t="s">
        <v>245</v>
      </c>
      <c r="R728" s="74">
        <v>1</v>
      </c>
      <c r="S728" t="str">
        <f t="shared" si="44"/>
        <v>Coquimbo</v>
      </c>
      <c r="T728">
        <f t="shared" si="45"/>
        <v>7.97</v>
      </c>
      <c r="U728">
        <f t="shared" si="46"/>
        <v>39.284999999999997</v>
      </c>
      <c r="V728">
        <f t="shared" si="47"/>
        <v>0.20287641593483519</v>
      </c>
    </row>
    <row r="729" spans="1:22" x14ac:dyDescent="0.25">
      <c r="A729" s="74">
        <v>30</v>
      </c>
      <c r="B729" s="74" t="s">
        <v>14</v>
      </c>
      <c r="C729" s="77">
        <v>42479</v>
      </c>
      <c r="D729" s="78">
        <v>0.40625</v>
      </c>
      <c r="E729" s="78">
        <v>0.46875</v>
      </c>
      <c r="F729" s="78" t="s">
        <v>565</v>
      </c>
      <c r="G729" s="74">
        <v>30</v>
      </c>
      <c r="H729" s="79">
        <v>20</v>
      </c>
      <c r="I729" s="74">
        <v>10</v>
      </c>
      <c r="J729" s="74">
        <v>15</v>
      </c>
      <c r="K729" s="80">
        <v>0.42708333333333331</v>
      </c>
      <c r="L729" s="76" t="s">
        <v>434</v>
      </c>
      <c r="M729" s="74" t="s">
        <v>664</v>
      </c>
      <c r="N729" s="74">
        <v>307</v>
      </c>
      <c r="O729" s="74">
        <v>1</v>
      </c>
      <c r="P729" s="74" t="s">
        <v>242</v>
      </c>
      <c r="Q729" s="13" t="s">
        <v>245</v>
      </c>
      <c r="R729" s="74">
        <v>1</v>
      </c>
      <c r="S729" t="str">
        <f t="shared" si="44"/>
        <v>Coquimbo</v>
      </c>
      <c r="T729">
        <f t="shared" si="45"/>
        <v>7.97</v>
      </c>
      <c r="U729">
        <f t="shared" si="46"/>
        <v>39.284999999999997</v>
      </c>
      <c r="V729">
        <f t="shared" si="47"/>
        <v>0.20287641593483519</v>
      </c>
    </row>
    <row r="730" spans="1:22" x14ac:dyDescent="0.25">
      <c r="A730" s="74">
        <v>30</v>
      </c>
      <c r="B730" s="74" t="s">
        <v>14</v>
      </c>
      <c r="C730" s="77">
        <v>42479</v>
      </c>
      <c r="D730" s="78">
        <v>0.40625</v>
      </c>
      <c r="E730" s="78">
        <v>0.46875</v>
      </c>
      <c r="F730" s="78" t="s">
        <v>565</v>
      </c>
      <c r="G730" s="74">
        <v>30</v>
      </c>
      <c r="H730" s="79">
        <v>21</v>
      </c>
      <c r="I730" s="74">
        <v>10</v>
      </c>
      <c r="J730" s="74">
        <v>16</v>
      </c>
      <c r="K730" s="80">
        <v>0.42777777777777781</v>
      </c>
      <c r="L730" s="76" t="s">
        <v>114</v>
      </c>
      <c r="M730" s="74" t="s">
        <v>659</v>
      </c>
      <c r="N730" s="74">
        <v>201</v>
      </c>
      <c r="O730" s="74">
        <v>1</v>
      </c>
      <c r="P730" s="74" t="s">
        <v>246</v>
      </c>
      <c r="Q730" s="13" t="s">
        <v>245</v>
      </c>
      <c r="R730" s="74">
        <v>1</v>
      </c>
      <c r="S730" t="str">
        <f t="shared" si="44"/>
        <v>Coquimbo</v>
      </c>
      <c r="T730">
        <f t="shared" si="45"/>
        <v>7.97</v>
      </c>
      <c r="U730">
        <f t="shared" si="46"/>
        <v>39.284999999999997</v>
      </c>
      <c r="V730">
        <f t="shared" si="47"/>
        <v>0.20287641593483519</v>
      </c>
    </row>
    <row r="731" spans="1:22" x14ac:dyDescent="0.25">
      <c r="A731" s="74">
        <v>30</v>
      </c>
      <c r="B731" s="74" t="s">
        <v>14</v>
      </c>
      <c r="C731" s="77">
        <v>42479</v>
      </c>
      <c r="D731" s="78">
        <v>0.40625</v>
      </c>
      <c r="E731" s="78">
        <v>0.46875</v>
      </c>
      <c r="F731" s="78" t="s">
        <v>565</v>
      </c>
      <c r="G731" s="74">
        <v>30</v>
      </c>
      <c r="H731" s="79">
        <v>22</v>
      </c>
      <c r="I731" s="74">
        <v>10</v>
      </c>
      <c r="J731" s="74">
        <v>16</v>
      </c>
      <c r="K731" s="80">
        <v>0.42777777777777781</v>
      </c>
      <c r="L731" s="76" t="s">
        <v>228</v>
      </c>
      <c r="M731" s="74" t="s">
        <v>659</v>
      </c>
      <c r="N731" s="74" t="s">
        <v>243</v>
      </c>
      <c r="O731" s="74">
        <v>1</v>
      </c>
      <c r="P731" s="74" t="s">
        <v>246</v>
      </c>
      <c r="Q731" s="13" t="s">
        <v>245</v>
      </c>
      <c r="R731" s="74">
        <v>1</v>
      </c>
      <c r="S731" t="str">
        <f t="shared" si="44"/>
        <v>Coquimbo</v>
      </c>
      <c r="T731">
        <f t="shared" si="45"/>
        <v>7.97</v>
      </c>
      <c r="U731">
        <f t="shared" si="46"/>
        <v>39.284999999999997</v>
      </c>
      <c r="V731">
        <f t="shared" si="47"/>
        <v>0.20287641593483519</v>
      </c>
    </row>
    <row r="732" spans="1:22" x14ac:dyDescent="0.25">
      <c r="A732" s="74">
        <v>30</v>
      </c>
      <c r="B732" s="74" t="s">
        <v>14</v>
      </c>
      <c r="C732" s="77">
        <v>42479</v>
      </c>
      <c r="D732" s="78">
        <v>0.40625</v>
      </c>
      <c r="E732" s="78">
        <v>0.46875</v>
      </c>
      <c r="F732" s="78" t="s">
        <v>565</v>
      </c>
      <c r="G732" s="74">
        <v>30</v>
      </c>
      <c r="H732" s="79">
        <v>23</v>
      </c>
      <c r="I732" s="74">
        <v>10</v>
      </c>
      <c r="J732" s="74">
        <v>17</v>
      </c>
      <c r="K732" s="80">
        <v>0.4284722222222222</v>
      </c>
      <c r="L732" s="76" t="s">
        <v>72</v>
      </c>
      <c r="M732" s="74" t="s">
        <v>659</v>
      </c>
      <c r="N732" s="74">
        <v>207</v>
      </c>
      <c r="O732" s="74">
        <v>1</v>
      </c>
      <c r="P732" s="74" t="s">
        <v>242</v>
      </c>
      <c r="Q732" s="13" t="s">
        <v>245</v>
      </c>
      <c r="R732" s="74">
        <v>1</v>
      </c>
      <c r="S732" t="str">
        <f t="shared" si="44"/>
        <v>Coquimbo</v>
      </c>
      <c r="T732">
        <f t="shared" si="45"/>
        <v>7.97</v>
      </c>
      <c r="U732">
        <f t="shared" si="46"/>
        <v>39.284999999999997</v>
      </c>
      <c r="V732">
        <f t="shared" si="47"/>
        <v>0.20287641593483519</v>
      </c>
    </row>
    <row r="733" spans="1:22" x14ac:dyDescent="0.25">
      <c r="A733" s="74">
        <v>30</v>
      </c>
      <c r="B733" s="74" t="s">
        <v>14</v>
      </c>
      <c r="C733" s="77">
        <v>42479</v>
      </c>
      <c r="D733" s="78">
        <v>0.40625</v>
      </c>
      <c r="E733" s="78">
        <v>0.46875</v>
      </c>
      <c r="F733" s="78" t="s">
        <v>565</v>
      </c>
      <c r="G733" s="74">
        <v>30</v>
      </c>
      <c r="H733" s="79">
        <v>24</v>
      </c>
      <c r="I733" s="74">
        <v>10</v>
      </c>
      <c r="J733" s="74">
        <v>17</v>
      </c>
      <c r="K733" s="80">
        <v>0.4284722222222222</v>
      </c>
      <c r="L733" s="76" t="s">
        <v>192</v>
      </c>
      <c r="M733" s="74" t="s">
        <v>664</v>
      </c>
      <c r="N733" s="74">
        <v>306</v>
      </c>
      <c r="O733" s="74">
        <v>1</v>
      </c>
      <c r="P733" s="74" t="s">
        <v>242</v>
      </c>
      <c r="Q733" s="13" t="s">
        <v>245</v>
      </c>
      <c r="R733" s="74">
        <v>1</v>
      </c>
      <c r="S733" t="str">
        <f t="shared" si="44"/>
        <v>Coquimbo</v>
      </c>
      <c r="T733">
        <f t="shared" si="45"/>
        <v>7.97</v>
      </c>
      <c r="U733">
        <f t="shared" si="46"/>
        <v>39.284999999999997</v>
      </c>
      <c r="V733">
        <f t="shared" si="47"/>
        <v>0.20287641593483519</v>
      </c>
    </row>
    <row r="734" spans="1:22" x14ac:dyDescent="0.25">
      <c r="A734" s="74">
        <v>30</v>
      </c>
      <c r="B734" s="74" t="s">
        <v>14</v>
      </c>
      <c r="C734" s="77">
        <v>42479</v>
      </c>
      <c r="D734" s="78">
        <v>0.40625</v>
      </c>
      <c r="E734" s="78">
        <v>0.46875</v>
      </c>
      <c r="F734" s="78" t="s">
        <v>565</v>
      </c>
      <c r="G734" s="74">
        <v>30</v>
      </c>
      <c r="H734" s="79">
        <v>25</v>
      </c>
      <c r="I734" s="74">
        <v>10</v>
      </c>
      <c r="J734" s="74">
        <v>17</v>
      </c>
      <c r="K734" s="80">
        <v>0.4284722222222222</v>
      </c>
      <c r="L734" s="76" t="s">
        <v>25</v>
      </c>
      <c r="M734" s="74" t="s">
        <v>659</v>
      </c>
      <c r="N734" s="74">
        <v>202</v>
      </c>
      <c r="O734" s="74">
        <v>1</v>
      </c>
      <c r="P734" s="74" t="s">
        <v>242</v>
      </c>
      <c r="Q734" s="13" t="s">
        <v>245</v>
      </c>
      <c r="R734" s="74">
        <v>1</v>
      </c>
      <c r="S734" t="str">
        <f t="shared" si="44"/>
        <v>Coquimbo</v>
      </c>
      <c r="T734">
        <f t="shared" si="45"/>
        <v>7.97</v>
      </c>
      <c r="U734">
        <f t="shared" si="46"/>
        <v>39.284999999999997</v>
      </c>
      <c r="V734">
        <f t="shared" si="47"/>
        <v>0.20287641593483519</v>
      </c>
    </row>
    <row r="735" spans="1:22" x14ac:dyDescent="0.25">
      <c r="A735" s="74">
        <v>30</v>
      </c>
      <c r="B735" s="74" t="s">
        <v>14</v>
      </c>
      <c r="C735" s="77">
        <v>42479</v>
      </c>
      <c r="D735" s="78">
        <v>0.40625</v>
      </c>
      <c r="E735" s="78">
        <v>0.46875</v>
      </c>
      <c r="F735" s="78" t="s">
        <v>565</v>
      </c>
      <c r="G735" s="74">
        <v>30</v>
      </c>
      <c r="H735" s="79">
        <v>26</v>
      </c>
      <c r="I735" s="74">
        <v>10</v>
      </c>
      <c r="J735" s="74">
        <v>19</v>
      </c>
      <c r="K735" s="80">
        <v>0.42986111111111108</v>
      </c>
      <c r="L735" s="76" t="s">
        <v>194</v>
      </c>
      <c r="M735" s="74" t="s">
        <v>664</v>
      </c>
      <c r="N735" s="74">
        <v>307</v>
      </c>
      <c r="O735" s="74">
        <v>1</v>
      </c>
      <c r="P735" s="74" t="s">
        <v>242</v>
      </c>
      <c r="Q735" s="13" t="s">
        <v>245</v>
      </c>
      <c r="R735" s="74">
        <v>1</v>
      </c>
      <c r="S735" t="str">
        <f t="shared" si="44"/>
        <v>Coquimbo</v>
      </c>
      <c r="T735">
        <f t="shared" si="45"/>
        <v>7.97</v>
      </c>
      <c r="U735">
        <f t="shared" si="46"/>
        <v>39.284999999999997</v>
      </c>
      <c r="V735">
        <f t="shared" si="47"/>
        <v>0.20287641593483519</v>
      </c>
    </row>
    <row r="736" spans="1:22" x14ac:dyDescent="0.25">
      <c r="A736" s="74">
        <v>30</v>
      </c>
      <c r="B736" s="74" t="s">
        <v>14</v>
      </c>
      <c r="C736" s="77">
        <v>42479</v>
      </c>
      <c r="D736" s="78">
        <v>0.40625</v>
      </c>
      <c r="E736" s="78">
        <v>0.46875</v>
      </c>
      <c r="F736" s="78" t="s">
        <v>565</v>
      </c>
      <c r="G736" s="74">
        <v>30</v>
      </c>
      <c r="H736" s="79">
        <v>27</v>
      </c>
      <c r="I736" s="74">
        <v>10</v>
      </c>
      <c r="J736" s="74">
        <v>20</v>
      </c>
      <c r="K736" s="80">
        <v>0.43055555555555558</v>
      </c>
      <c r="L736" s="76" t="s">
        <v>78</v>
      </c>
      <c r="M736" s="74" t="s">
        <v>659</v>
      </c>
      <c r="N736" s="74">
        <v>208</v>
      </c>
      <c r="O736" s="74">
        <v>1</v>
      </c>
      <c r="P736" s="74" t="s">
        <v>242</v>
      </c>
      <c r="Q736" s="13" t="s">
        <v>245</v>
      </c>
      <c r="R736" s="74">
        <v>1</v>
      </c>
      <c r="S736" t="str">
        <f t="shared" si="44"/>
        <v>Coquimbo</v>
      </c>
      <c r="T736">
        <f t="shared" si="45"/>
        <v>7.97</v>
      </c>
      <c r="U736">
        <f t="shared" si="46"/>
        <v>39.284999999999997</v>
      </c>
      <c r="V736">
        <f t="shared" si="47"/>
        <v>0.20287641593483519</v>
      </c>
    </row>
    <row r="737" spans="1:22" x14ac:dyDescent="0.25">
      <c r="A737" s="74">
        <v>30</v>
      </c>
      <c r="B737" s="74" t="s">
        <v>14</v>
      </c>
      <c r="C737" s="77">
        <v>42479</v>
      </c>
      <c r="D737" s="78">
        <v>0.40625</v>
      </c>
      <c r="E737" s="78">
        <v>0.46875</v>
      </c>
      <c r="F737" s="78" t="s">
        <v>565</v>
      </c>
      <c r="G737" s="74">
        <v>30</v>
      </c>
      <c r="H737" s="79">
        <v>28</v>
      </c>
      <c r="I737" s="74">
        <v>10</v>
      </c>
      <c r="J737" s="74">
        <v>21</v>
      </c>
      <c r="K737" s="80">
        <v>0.43124999999999997</v>
      </c>
      <c r="L737" s="76" t="s">
        <v>435</v>
      </c>
      <c r="M737" s="74" t="s">
        <v>664</v>
      </c>
      <c r="N737" s="74">
        <v>307</v>
      </c>
      <c r="O737" s="74">
        <v>1</v>
      </c>
      <c r="P737" s="74" t="s">
        <v>242</v>
      </c>
      <c r="Q737" s="13" t="s">
        <v>245</v>
      </c>
      <c r="R737" s="74">
        <v>1</v>
      </c>
      <c r="S737" t="str">
        <f t="shared" si="44"/>
        <v>Coquimbo</v>
      </c>
      <c r="T737">
        <f t="shared" si="45"/>
        <v>7.97</v>
      </c>
      <c r="U737">
        <f t="shared" si="46"/>
        <v>39.284999999999997</v>
      </c>
      <c r="V737">
        <f t="shared" si="47"/>
        <v>0.20287641593483519</v>
      </c>
    </row>
    <row r="738" spans="1:22" x14ac:dyDescent="0.25">
      <c r="A738" s="74">
        <v>30</v>
      </c>
      <c r="B738" s="74" t="s">
        <v>14</v>
      </c>
      <c r="C738" s="77">
        <v>42479</v>
      </c>
      <c r="D738" s="78">
        <v>0.40625</v>
      </c>
      <c r="E738" s="78">
        <v>0.46875</v>
      </c>
      <c r="F738" s="78" t="s">
        <v>565</v>
      </c>
      <c r="G738" s="74">
        <v>30</v>
      </c>
      <c r="H738" s="79">
        <v>29</v>
      </c>
      <c r="I738" s="74">
        <v>10</v>
      </c>
      <c r="J738" s="74">
        <v>22</v>
      </c>
      <c r="K738" s="80">
        <v>0.43194444444444446</v>
      </c>
      <c r="L738" s="76" t="s">
        <v>185</v>
      </c>
      <c r="M738" s="74" t="s">
        <v>659</v>
      </c>
      <c r="N738" s="74">
        <v>201</v>
      </c>
      <c r="O738" s="74">
        <v>1</v>
      </c>
      <c r="P738" s="74" t="s">
        <v>246</v>
      </c>
      <c r="Q738" s="13" t="s">
        <v>245</v>
      </c>
      <c r="R738" s="74">
        <v>1</v>
      </c>
      <c r="S738" t="str">
        <f t="shared" si="44"/>
        <v>Coquimbo</v>
      </c>
      <c r="T738">
        <f t="shared" si="45"/>
        <v>7.97</v>
      </c>
      <c r="U738">
        <f t="shared" si="46"/>
        <v>39.284999999999997</v>
      </c>
      <c r="V738">
        <f t="shared" si="47"/>
        <v>0.20287641593483519</v>
      </c>
    </row>
    <row r="739" spans="1:22" x14ac:dyDescent="0.25">
      <c r="A739" s="74">
        <v>30</v>
      </c>
      <c r="B739" s="74" t="s">
        <v>14</v>
      </c>
      <c r="C739" s="77">
        <v>42479</v>
      </c>
      <c r="D739" s="78">
        <v>0.40625</v>
      </c>
      <c r="E739" s="78">
        <v>0.46875</v>
      </c>
      <c r="F739" s="78" t="s">
        <v>565</v>
      </c>
      <c r="G739" s="74">
        <v>30</v>
      </c>
      <c r="H739" s="79">
        <v>30</v>
      </c>
      <c r="I739" s="74">
        <v>10</v>
      </c>
      <c r="J739" s="74">
        <v>22</v>
      </c>
      <c r="K739" s="80">
        <v>0.43194444444444446</v>
      </c>
      <c r="L739" s="76" t="s">
        <v>123</v>
      </c>
      <c r="M739" s="74" t="s">
        <v>659</v>
      </c>
      <c r="N739" s="74">
        <v>207</v>
      </c>
      <c r="O739" s="74">
        <v>1</v>
      </c>
      <c r="P739" s="74" t="s">
        <v>242</v>
      </c>
      <c r="Q739" s="13" t="s">
        <v>245</v>
      </c>
      <c r="R739" s="74">
        <v>1</v>
      </c>
      <c r="S739" t="str">
        <f t="shared" si="44"/>
        <v>Coquimbo</v>
      </c>
      <c r="T739">
        <f t="shared" si="45"/>
        <v>7.97</v>
      </c>
      <c r="U739">
        <f t="shared" si="46"/>
        <v>39.284999999999997</v>
      </c>
      <c r="V739">
        <f t="shared" si="47"/>
        <v>0.20287641593483519</v>
      </c>
    </row>
    <row r="740" spans="1:22" x14ac:dyDescent="0.25">
      <c r="A740" s="74">
        <v>30</v>
      </c>
      <c r="B740" s="74" t="s">
        <v>14</v>
      </c>
      <c r="C740" s="77">
        <v>42479</v>
      </c>
      <c r="D740" s="78">
        <v>0.40625</v>
      </c>
      <c r="E740" s="78">
        <v>0.46875</v>
      </c>
      <c r="F740" s="78" t="s">
        <v>565</v>
      </c>
      <c r="G740" s="74">
        <v>31</v>
      </c>
      <c r="H740" s="79">
        <v>1</v>
      </c>
      <c r="I740" s="74">
        <v>10</v>
      </c>
      <c r="J740" s="74">
        <v>25</v>
      </c>
      <c r="K740" s="80">
        <v>0.43402777777777773</v>
      </c>
      <c r="L740" s="76" t="s">
        <v>188</v>
      </c>
      <c r="M740" s="74" t="s">
        <v>664</v>
      </c>
      <c r="N740" s="74">
        <v>307</v>
      </c>
      <c r="O740" s="74">
        <v>1</v>
      </c>
      <c r="P740" s="74" t="s">
        <v>242</v>
      </c>
      <c r="Q740" s="13" t="s">
        <v>245</v>
      </c>
      <c r="R740" s="74">
        <v>1</v>
      </c>
      <c r="S740" t="str">
        <f t="shared" si="44"/>
        <v>Coquimbo</v>
      </c>
      <c r="T740">
        <f t="shared" si="45"/>
        <v>7.97</v>
      </c>
      <c r="U740">
        <f t="shared" si="46"/>
        <v>39.284999999999997</v>
      </c>
      <c r="V740">
        <f t="shared" si="47"/>
        <v>0.20287641593483519</v>
      </c>
    </row>
    <row r="741" spans="1:22" x14ac:dyDescent="0.25">
      <c r="A741" s="74">
        <v>30</v>
      </c>
      <c r="B741" s="74" t="s">
        <v>14</v>
      </c>
      <c r="C741" s="77">
        <v>42479</v>
      </c>
      <c r="D741" s="78">
        <v>0.40625</v>
      </c>
      <c r="E741" s="78">
        <v>0.46875</v>
      </c>
      <c r="F741" s="78" t="s">
        <v>565</v>
      </c>
      <c r="G741" s="74">
        <v>31</v>
      </c>
      <c r="H741" s="79">
        <v>2</v>
      </c>
      <c r="I741" s="74">
        <v>10</v>
      </c>
      <c r="J741" s="74">
        <v>25</v>
      </c>
      <c r="K741" s="80">
        <v>0.43402777777777773</v>
      </c>
      <c r="L741" s="76" t="s">
        <v>436</v>
      </c>
      <c r="M741" s="74" t="s">
        <v>664</v>
      </c>
      <c r="N741" s="74">
        <v>301</v>
      </c>
      <c r="O741" s="74">
        <v>1</v>
      </c>
      <c r="P741" s="74" t="s">
        <v>242</v>
      </c>
      <c r="Q741" s="13" t="s">
        <v>245</v>
      </c>
      <c r="R741" s="74">
        <v>1</v>
      </c>
      <c r="S741" t="str">
        <f t="shared" si="44"/>
        <v>Coquimbo</v>
      </c>
      <c r="T741">
        <f t="shared" si="45"/>
        <v>7.97</v>
      </c>
      <c r="U741">
        <f t="shared" si="46"/>
        <v>39.284999999999997</v>
      </c>
      <c r="V741">
        <f t="shared" si="47"/>
        <v>0.20287641593483519</v>
      </c>
    </row>
    <row r="742" spans="1:22" x14ac:dyDescent="0.25">
      <c r="A742" s="74">
        <v>30</v>
      </c>
      <c r="B742" s="74" t="s">
        <v>14</v>
      </c>
      <c r="C742" s="77">
        <v>42479</v>
      </c>
      <c r="D742" s="78">
        <v>0.40625</v>
      </c>
      <c r="E742" s="78">
        <v>0.46875</v>
      </c>
      <c r="F742" s="78" t="s">
        <v>565</v>
      </c>
      <c r="G742" s="74">
        <v>31</v>
      </c>
      <c r="H742" s="79">
        <v>3</v>
      </c>
      <c r="I742" s="74">
        <v>10</v>
      </c>
      <c r="J742" s="74">
        <v>25</v>
      </c>
      <c r="K742" s="80">
        <v>0.43402777777777773</v>
      </c>
      <c r="L742" s="76" t="s">
        <v>196</v>
      </c>
      <c r="M742" s="74" t="s">
        <v>664</v>
      </c>
      <c r="N742" s="74">
        <v>306</v>
      </c>
      <c r="O742" s="74">
        <v>1</v>
      </c>
      <c r="P742" s="74" t="s">
        <v>242</v>
      </c>
      <c r="Q742" s="13" t="s">
        <v>245</v>
      </c>
      <c r="R742" s="74">
        <v>1</v>
      </c>
      <c r="S742" t="str">
        <f t="shared" si="44"/>
        <v>Coquimbo</v>
      </c>
      <c r="T742">
        <f t="shared" si="45"/>
        <v>7.97</v>
      </c>
      <c r="U742">
        <f t="shared" si="46"/>
        <v>39.284999999999997</v>
      </c>
      <c r="V742">
        <f t="shared" si="47"/>
        <v>0.20287641593483519</v>
      </c>
    </row>
    <row r="743" spans="1:22" x14ac:dyDescent="0.25">
      <c r="A743" s="74">
        <v>30</v>
      </c>
      <c r="B743" s="74" t="s">
        <v>14</v>
      </c>
      <c r="C743" s="77">
        <v>42479</v>
      </c>
      <c r="D743" s="78">
        <v>0.40625</v>
      </c>
      <c r="E743" s="78">
        <v>0.46875</v>
      </c>
      <c r="F743" s="78" t="s">
        <v>565</v>
      </c>
      <c r="G743" s="74">
        <v>31</v>
      </c>
      <c r="H743" s="79">
        <v>4</v>
      </c>
      <c r="I743" s="74">
        <v>10</v>
      </c>
      <c r="J743" s="74">
        <v>25</v>
      </c>
      <c r="K743" s="80">
        <v>0.43402777777777773</v>
      </c>
      <c r="L743" s="76" t="s">
        <v>112</v>
      </c>
      <c r="M743" s="74" t="s">
        <v>659</v>
      </c>
      <c r="N743" s="74">
        <v>202</v>
      </c>
      <c r="O743" s="74">
        <v>1</v>
      </c>
      <c r="P743" s="74" t="s">
        <v>242</v>
      </c>
      <c r="Q743" s="13" t="s">
        <v>245</v>
      </c>
      <c r="R743" s="74">
        <v>1</v>
      </c>
      <c r="S743" t="str">
        <f t="shared" si="44"/>
        <v>Coquimbo</v>
      </c>
      <c r="T743">
        <f t="shared" si="45"/>
        <v>7.97</v>
      </c>
      <c r="U743">
        <f t="shared" si="46"/>
        <v>39.284999999999997</v>
      </c>
      <c r="V743">
        <f t="shared" si="47"/>
        <v>0.20287641593483519</v>
      </c>
    </row>
    <row r="744" spans="1:22" x14ac:dyDescent="0.25">
      <c r="A744" s="74">
        <v>30</v>
      </c>
      <c r="B744" s="74" t="s">
        <v>14</v>
      </c>
      <c r="C744" s="77">
        <v>42479</v>
      </c>
      <c r="D744" s="78">
        <v>0.40625</v>
      </c>
      <c r="E744" s="78">
        <v>0.46875</v>
      </c>
      <c r="F744" s="78" t="s">
        <v>565</v>
      </c>
      <c r="G744" s="74">
        <v>31</v>
      </c>
      <c r="H744" s="79">
        <v>5</v>
      </c>
      <c r="I744" s="74">
        <v>10</v>
      </c>
      <c r="J744" s="74">
        <v>25</v>
      </c>
      <c r="K744" s="80">
        <v>0.43402777777777773</v>
      </c>
      <c r="L744" s="76" t="s">
        <v>162</v>
      </c>
      <c r="M744" s="74" t="s">
        <v>659</v>
      </c>
      <c r="N744" s="74" t="s">
        <v>243</v>
      </c>
      <c r="O744" s="74">
        <v>1</v>
      </c>
      <c r="P744" s="74" t="s">
        <v>246</v>
      </c>
      <c r="Q744" s="13" t="s">
        <v>245</v>
      </c>
      <c r="R744" s="74">
        <v>1</v>
      </c>
      <c r="S744" t="str">
        <f t="shared" si="44"/>
        <v>Coquimbo</v>
      </c>
      <c r="T744">
        <f t="shared" si="45"/>
        <v>7.97</v>
      </c>
      <c r="U744">
        <f t="shared" si="46"/>
        <v>39.284999999999997</v>
      </c>
      <c r="V744">
        <f t="shared" si="47"/>
        <v>0.20287641593483519</v>
      </c>
    </row>
    <row r="745" spans="1:22" x14ac:dyDescent="0.25">
      <c r="A745" s="74">
        <v>30</v>
      </c>
      <c r="B745" s="74" t="s">
        <v>14</v>
      </c>
      <c r="C745" s="77">
        <v>42479</v>
      </c>
      <c r="D745" s="78">
        <v>0.40625</v>
      </c>
      <c r="E745" s="78">
        <v>0.46875</v>
      </c>
      <c r="F745" s="78" t="s">
        <v>565</v>
      </c>
      <c r="G745" s="74">
        <v>31</v>
      </c>
      <c r="H745" s="79">
        <v>6</v>
      </c>
      <c r="I745" s="74">
        <v>10</v>
      </c>
      <c r="J745" s="74">
        <v>27</v>
      </c>
      <c r="K745" s="80">
        <v>0.43541666666666662</v>
      </c>
      <c r="L745" s="76" t="s">
        <v>437</v>
      </c>
      <c r="M745" s="74" t="s">
        <v>664</v>
      </c>
      <c r="N745" s="74">
        <v>307</v>
      </c>
      <c r="O745" s="74">
        <v>1</v>
      </c>
      <c r="P745" s="74" t="s">
        <v>242</v>
      </c>
      <c r="Q745" s="13" t="s">
        <v>245</v>
      </c>
      <c r="R745" s="74">
        <v>1</v>
      </c>
      <c r="S745" t="str">
        <f t="shared" si="44"/>
        <v>Coquimbo</v>
      </c>
      <c r="T745">
        <f t="shared" si="45"/>
        <v>7.97</v>
      </c>
      <c r="U745">
        <f t="shared" si="46"/>
        <v>39.284999999999997</v>
      </c>
      <c r="V745">
        <f t="shared" si="47"/>
        <v>0.20287641593483519</v>
      </c>
    </row>
    <row r="746" spans="1:22" x14ac:dyDescent="0.25">
      <c r="A746" s="74">
        <v>30</v>
      </c>
      <c r="B746" s="74" t="s">
        <v>14</v>
      </c>
      <c r="C746" s="77">
        <v>42479</v>
      </c>
      <c r="D746" s="78">
        <v>0.40625</v>
      </c>
      <c r="E746" s="78">
        <v>0.46875</v>
      </c>
      <c r="F746" s="78" t="s">
        <v>565</v>
      </c>
      <c r="G746" s="74">
        <v>31</v>
      </c>
      <c r="H746" s="79">
        <v>7</v>
      </c>
      <c r="I746" s="74">
        <v>10</v>
      </c>
      <c r="J746" s="74">
        <v>27</v>
      </c>
      <c r="K746" s="80">
        <v>0.43541666666666662</v>
      </c>
      <c r="L746" s="76" t="s">
        <v>191</v>
      </c>
      <c r="M746" s="74" t="s">
        <v>664</v>
      </c>
      <c r="N746" s="74">
        <v>307</v>
      </c>
      <c r="O746" s="74">
        <v>1</v>
      </c>
      <c r="P746" s="74" t="s">
        <v>242</v>
      </c>
      <c r="Q746" s="13" t="s">
        <v>245</v>
      </c>
      <c r="R746" s="74">
        <v>1</v>
      </c>
      <c r="S746" t="str">
        <f t="shared" si="44"/>
        <v>Coquimbo</v>
      </c>
      <c r="T746">
        <f t="shared" si="45"/>
        <v>7.97</v>
      </c>
      <c r="U746">
        <f t="shared" si="46"/>
        <v>39.284999999999997</v>
      </c>
      <c r="V746">
        <f t="shared" si="47"/>
        <v>0.20287641593483519</v>
      </c>
    </row>
    <row r="747" spans="1:22" x14ac:dyDescent="0.25">
      <c r="A747" s="74">
        <v>30</v>
      </c>
      <c r="B747" s="74" t="s">
        <v>14</v>
      </c>
      <c r="C747" s="77">
        <v>42479</v>
      </c>
      <c r="D747" s="78">
        <v>0.40625</v>
      </c>
      <c r="E747" s="78">
        <v>0.46875</v>
      </c>
      <c r="F747" s="78" t="s">
        <v>565</v>
      </c>
      <c r="G747" s="74">
        <v>31</v>
      </c>
      <c r="H747" s="79">
        <v>8</v>
      </c>
      <c r="I747" s="74">
        <v>10</v>
      </c>
      <c r="J747" s="74">
        <v>28</v>
      </c>
      <c r="K747" s="80">
        <v>0.43611111111111112</v>
      </c>
      <c r="L747" s="76" t="s">
        <v>426</v>
      </c>
      <c r="M747" s="74" t="s">
        <v>664</v>
      </c>
      <c r="N747" s="74">
        <v>306</v>
      </c>
      <c r="O747" s="74">
        <v>1</v>
      </c>
      <c r="P747" s="74" t="s">
        <v>242</v>
      </c>
      <c r="Q747" s="13" t="s">
        <v>245</v>
      </c>
      <c r="R747" s="74">
        <v>1</v>
      </c>
      <c r="S747" t="str">
        <f t="shared" si="44"/>
        <v>Coquimbo</v>
      </c>
      <c r="T747">
        <f t="shared" si="45"/>
        <v>7.97</v>
      </c>
      <c r="U747">
        <f t="shared" si="46"/>
        <v>39.284999999999997</v>
      </c>
      <c r="V747">
        <f t="shared" si="47"/>
        <v>0.20287641593483519</v>
      </c>
    </row>
    <row r="748" spans="1:22" x14ac:dyDescent="0.25">
      <c r="A748" s="74">
        <v>30</v>
      </c>
      <c r="B748" s="74" t="s">
        <v>14</v>
      </c>
      <c r="C748" s="77">
        <v>42479</v>
      </c>
      <c r="D748" s="78">
        <v>0.40625</v>
      </c>
      <c r="E748" s="78">
        <v>0.46875</v>
      </c>
      <c r="F748" s="78" t="s">
        <v>565</v>
      </c>
      <c r="G748" s="74">
        <v>31</v>
      </c>
      <c r="H748" s="79">
        <v>9</v>
      </c>
      <c r="I748" s="74">
        <v>10</v>
      </c>
      <c r="J748" s="74">
        <v>30</v>
      </c>
      <c r="K748" s="80">
        <v>0.4375</v>
      </c>
      <c r="L748" s="76" t="s">
        <v>33</v>
      </c>
      <c r="M748" s="74" t="s">
        <v>656</v>
      </c>
      <c r="N748" s="74">
        <v>112</v>
      </c>
      <c r="O748" s="74">
        <v>1</v>
      </c>
      <c r="P748" s="74" t="s">
        <v>246</v>
      </c>
      <c r="Q748" s="13" t="s">
        <v>245</v>
      </c>
      <c r="R748" s="74">
        <v>1</v>
      </c>
      <c r="S748" t="str">
        <f t="shared" si="44"/>
        <v>Coquimbo</v>
      </c>
      <c r="T748">
        <f t="shared" si="45"/>
        <v>7.97</v>
      </c>
      <c r="U748">
        <f t="shared" si="46"/>
        <v>39.284999999999997</v>
      </c>
      <c r="V748">
        <f t="shared" si="47"/>
        <v>0.20287641593483519</v>
      </c>
    </row>
    <row r="749" spans="1:22" x14ac:dyDescent="0.25">
      <c r="A749" s="74">
        <v>30</v>
      </c>
      <c r="B749" s="74" t="s">
        <v>14</v>
      </c>
      <c r="C749" s="77">
        <v>42479</v>
      </c>
      <c r="D749" s="78">
        <v>0.40625</v>
      </c>
      <c r="E749" s="78">
        <v>0.46875</v>
      </c>
      <c r="F749" s="78" t="s">
        <v>565</v>
      </c>
      <c r="G749" s="74">
        <v>31</v>
      </c>
      <c r="H749" s="79">
        <v>10</v>
      </c>
      <c r="I749" s="74">
        <v>10</v>
      </c>
      <c r="J749" s="74">
        <v>30</v>
      </c>
      <c r="K749" s="80">
        <v>0.4375</v>
      </c>
      <c r="L749" s="76" t="s">
        <v>48</v>
      </c>
      <c r="M749" s="74" t="s">
        <v>659</v>
      </c>
      <c r="N749" s="74">
        <v>202</v>
      </c>
      <c r="O749" s="74">
        <v>1</v>
      </c>
      <c r="P749" s="74" t="s">
        <v>242</v>
      </c>
      <c r="Q749" s="13" t="s">
        <v>245</v>
      </c>
      <c r="R749" s="74">
        <v>1</v>
      </c>
      <c r="S749" t="str">
        <f t="shared" si="44"/>
        <v>Coquimbo</v>
      </c>
      <c r="T749">
        <f t="shared" si="45"/>
        <v>7.97</v>
      </c>
      <c r="U749">
        <f t="shared" si="46"/>
        <v>39.284999999999997</v>
      </c>
      <c r="V749">
        <f t="shared" si="47"/>
        <v>0.20287641593483519</v>
      </c>
    </row>
    <row r="750" spans="1:22" x14ac:dyDescent="0.25">
      <c r="A750" s="74">
        <v>30</v>
      </c>
      <c r="B750" s="74" t="s">
        <v>14</v>
      </c>
      <c r="C750" s="77">
        <v>42479</v>
      </c>
      <c r="D750" s="78">
        <v>0.40625</v>
      </c>
      <c r="E750" s="78">
        <v>0.46875</v>
      </c>
      <c r="F750" s="78" t="s">
        <v>565</v>
      </c>
      <c r="G750" s="74">
        <v>31</v>
      </c>
      <c r="H750" s="79">
        <v>11</v>
      </c>
      <c r="I750" s="74">
        <v>10</v>
      </c>
      <c r="J750" s="74">
        <v>30</v>
      </c>
      <c r="K750" s="80">
        <v>0.4375</v>
      </c>
      <c r="L750" s="76" t="s">
        <v>76</v>
      </c>
      <c r="M750" s="74" t="s">
        <v>659</v>
      </c>
      <c r="N750" s="74" t="s">
        <v>243</v>
      </c>
      <c r="O750" s="74">
        <v>1</v>
      </c>
      <c r="P750" s="74" t="s">
        <v>246</v>
      </c>
      <c r="Q750" s="13" t="s">
        <v>245</v>
      </c>
      <c r="R750" s="74">
        <v>1</v>
      </c>
      <c r="S750" t="str">
        <f t="shared" si="44"/>
        <v>Coquimbo</v>
      </c>
      <c r="T750">
        <f t="shared" si="45"/>
        <v>7.97</v>
      </c>
      <c r="U750">
        <f t="shared" si="46"/>
        <v>39.284999999999997</v>
      </c>
      <c r="V750">
        <f t="shared" si="47"/>
        <v>0.20287641593483519</v>
      </c>
    </row>
    <row r="751" spans="1:22" x14ac:dyDescent="0.25">
      <c r="A751" s="74">
        <v>30</v>
      </c>
      <c r="B751" s="74" t="s">
        <v>14</v>
      </c>
      <c r="C751" s="77">
        <v>42479</v>
      </c>
      <c r="D751" s="78">
        <v>0.40625</v>
      </c>
      <c r="E751" s="78">
        <v>0.46875</v>
      </c>
      <c r="F751" s="78" t="s">
        <v>565</v>
      </c>
      <c r="G751" s="74">
        <v>31</v>
      </c>
      <c r="H751" s="79">
        <v>12</v>
      </c>
      <c r="I751" s="74">
        <v>10</v>
      </c>
      <c r="J751" s="74">
        <v>31</v>
      </c>
      <c r="K751" s="80">
        <v>0.4381944444444445</v>
      </c>
      <c r="L751" s="76" t="s">
        <v>116</v>
      </c>
      <c r="M751" s="74" t="s">
        <v>659</v>
      </c>
      <c r="N751" s="74">
        <v>201</v>
      </c>
      <c r="O751" s="74">
        <v>1</v>
      </c>
      <c r="P751" s="74" t="s">
        <v>246</v>
      </c>
      <c r="Q751" s="13" t="s">
        <v>245</v>
      </c>
      <c r="R751" s="74">
        <v>1</v>
      </c>
      <c r="S751" t="str">
        <f t="shared" si="44"/>
        <v>Coquimbo</v>
      </c>
      <c r="T751">
        <f t="shared" si="45"/>
        <v>7.97</v>
      </c>
      <c r="U751">
        <f t="shared" si="46"/>
        <v>39.284999999999997</v>
      </c>
      <c r="V751">
        <f t="shared" si="47"/>
        <v>0.20287641593483519</v>
      </c>
    </row>
    <row r="752" spans="1:22" x14ac:dyDescent="0.25">
      <c r="A752" s="74">
        <v>30</v>
      </c>
      <c r="B752" s="74" t="s">
        <v>14</v>
      </c>
      <c r="C752" s="77">
        <v>42479</v>
      </c>
      <c r="D752" s="78">
        <v>0.40625</v>
      </c>
      <c r="E752" s="78">
        <v>0.46875</v>
      </c>
      <c r="F752" s="78" t="s">
        <v>565</v>
      </c>
      <c r="G752" s="74">
        <v>31</v>
      </c>
      <c r="H752" s="79">
        <v>13</v>
      </c>
      <c r="I752" s="74">
        <v>10</v>
      </c>
      <c r="J752" s="74">
        <v>31</v>
      </c>
      <c r="K752" s="80">
        <v>0.4381944444444445</v>
      </c>
      <c r="L752" s="76" t="s">
        <v>187</v>
      </c>
      <c r="M752" s="74" t="s">
        <v>664</v>
      </c>
      <c r="N752" s="74">
        <v>307</v>
      </c>
      <c r="O752" s="74">
        <v>1</v>
      </c>
      <c r="P752" s="74" t="s">
        <v>242</v>
      </c>
      <c r="Q752" s="13" t="s">
        <v>245</v>
      </c>
      <c r="R752" s="74">
        <v>2</v>
      </c>
      <c r="S752" t="str">
        <f t="shared" si="44"/>
        <v>Coquimbo</v>
      </c>
      <c r="T752">
        <f t="shared" si="45"/>
        <v>17.84</v>
      </c>
      <c r="U752">
        <f t="shared" si="46"/>
        <v>39.284999999999997</v>
      </c>
      <c r="V752">
        <f t="shared" si="47"/>
        <v>0.45411734758813799</v>
      </c>
    </row>
    <row r="753" spans="1:22" x14ac:dyDescent="0.25">
      <c r="A753" s="74">
        <v>30</v>
      </c>
      <c r="B753" s="74" t="s">
        <v>14</v>
      </c>
      <c r="C753" s="77">
        <v>42479</v>
      </c>
      <c r="D753" s="78">
        <v>0.40625</v>
      </c>
      <c r="E753" s="78">
        <v>0.46875</v>
      </c>
      <c r="F753" s="78" t="s">
        <v>565</v>
      </c>
      <c r="G753" s="74">
        <v>31</v>
      </c>
      <c r="H753" s="79">
        <v>14</v>
      </c>
      <c r="I753" s="74">
        <v>10</v>
      </c>
      <c r="J753" s="74">
        <v>32</v>
      </c>
      <c r="K753" s="80">
        <v>0.43888888888888888</v>
      </c>
      <c r="L753" s="76" t="s">
        <v>438</v>
      </c>
      <c r="M753" s="74" t="s">
        <v>664</v>
      </c>
      <c r="N753" s="74">
        <v>308</v>
      </c>
      <c r="O753" s="74">
        <v>1</v>
      </c>
      <c r="P753" s="74" t="s">
        <v>242</v>
      </c>
      <c r="Q753" s="13" t="s">
        <v>245</v>
      </c>
      <c r="R753" s="74">
        <v>1</v>
      </c>
      <c r="S753" t="str">
        <f t="shared" si="44"/>
        <v>Coquimbo</v>
      </c>
      <c r="T753">
        <f t="shared" si="45"/>
        <v>7.97</v>
      </c>
      <c r="U753">
        <f t="shared" si="46"/>
        <v>39.284999999999997</v>
      </c>
      <c r="V753">
        <f t="shared" si="47"/>
        <v>0.20287641593483519</v>
      </c>
    </row>
    <row r="754" spans="1:22" x14ac:dyDescent="0.25">
      <c r="A754" s="74">
        <v>30</v>
      </c>
      <c r="B754" s="74" t="s">
        <v>14</v>
      </c>
      <c r="C754" s="77">
        <v>42479</v>
      </c>
      <c r="D754" s="78">
        <v>0.40625</v>
      </c>
      <c r="E754" s="78">
        <v>0.46875</v>
      </c>
      <c r="F754" s="78" t="s">
        <v>565</v>
      </c>
      <c r="G754" s="74">
        <v>31</v>
      </c>
      <c r="H754" s="79">
        <v>15</v>
      </c>
      <c r="I754" s="74">
        <v>10</v>
      </c>
      <c r="J754" s="74">
        <v>34</v>
      </c>
      <c r="K754" s="80">
        <v>0.44027777777777777</v>
      </c>
      <c r="L754" s="76" t="s">
        <v>81</v>
      </c>
      <c r="M754" s="74" t="s">
        <v>659</v>
      </c>
      <c r="N754" s="74">
        <v>203</v>
      </c>
      <c r="O754" s="74">
        <v>1</v>
      </c>
      <c r="P754" s="74" t="s">
        <v>242</v>
      </c>
      <c r="Q754" s="13" t="s">
        <v>245</v>
      </c>
      <c r="R754" s="74">
        <v>1</v>
      </c>
      <c r="S754" t="str">
        <f t="shared" si="44"/>
        <v>Coquimbo</v>
      </c>
      <c r="T754">
        <f t="shared" si="45"/>
        <v>7.97</v>
      </c>
      <c r="U754">
        <f t="shared" si="46"/>
        <v>39.284999999999997</v>
      </c>
      <c r="V754">
        <f t="shared" si="47"/>
        <v>0.20287641593483519</v>
      </c>
    </row>
    <row r="755" spans="1:22" x14ac:dyDescent="0.25">
      <c r="A755" s="74">
        <v>30</v>
      </c>
      <c r="B755" s="74" t="s">
        <v>14</v>
      </c>
      <c r="C755" s="77">
        <v>42479</v>
      </c>
      <c r="D755" s="78">
        <v>0.40625</v>
      </c>
      <c r="E755" s="78">
        <v>0.46875</v>
      </c>
      <c r="F755" s="78" t="s">
        <v>565</v>
      </c>
      <c r="G755" s="74">
        <v>31</v>
      </c>
      <c r="H755" s="79">
        <v>16</v>
      </c>
      <c r="I755" s="74">
        <v>10</v>
      </c>
      <c r="J755" s="74">
        <v>35</v>
      </c>
      <c r="K755" s="80">
        <v>0.44097222222222227</v>
      </c>
      <c r="L755" s="76" t="s">
        <v>439</v>
      </c>
      <c r="M755" s="74" t="s">
        <v>664</v>
      </c>
      <c r="N755" s="74">
        <v>301</v>
      </c>
      <c r="O755" s="74">
        <v>1</v>
      </c>
      <c r="P755" s="74" t="s">
        <v>242</v>
      </c>
      <c r="Q755" s="13" t="s">
        <v>245</v>
      </c>
      <c r="R755" s="74">
        <v>1</v>
      </c>
      <c r="S755" t="str">
        <f t="shared" si="44"/>
        <v>Coquimbo</v>
      </c>
      <c r="T755">
        <f t="shared" si="45"/>
        <v>7.97</v>
      </c>
      <c r="U755">
        <f t="shared" si="46"/>
        <v>39.284999999999997</v>
      </c>
      <c r="V755">
        <f t="shared" si="47"/>
        <v>0.20287641593483519</v>
      </c>
    </row>
    <row r="756" spans="1:22" x14ac:dyDescent="0.25">
      <c r="A756" s="74">
        <v>30</v>
      </c>
      <c r="B756" s="74" t="s">
        <v>14</v>
      </c>
      <c r="C756" s="77">
        <v>42479</v>
      </c>
      <c r="D756" s="78">
        <v>0.40625</v>
      </c>
      <c r="E756" s="78">
        <v>0.46875</v>
      </c>
      <c r="F756" s="78" t="s">
        <v>565</v>
      </c>
      <c r="G756" s="74">
        <v>31</v>
      </c>
      <c r="H756" s="79">
        <v>17</v>
      </c>
      <c r="I756" s="74">
        <v>10</v>
      </c>
      <c r="J756" s="74">
        <v>36</v>
      </c>
      <c r="K756" s="80">
        <v>0.44166666666666665</v>
      </c>
      <c r="L756" s="76" t="s">
        <v>147</v>
      </c>
      <c r="M756" s="74" t="s">
        <v>664</v>
      </c>
      <c r="N756" s="74">
        <v>301</v>
      </c>
      <c r="O756" s="74">
        <v>1</v>
      </c>
      <c r="P756" s="74" t="s">
        <v>242</v>
      </c>
      <c r="Q756" s="13" t="s">
        <v>245</v>
      </c>
      <c r="R756" s="74">
        <v>1</v>
      </c>
      <c r="S756" t="str">
        <f t="shared" si="44"/>
        <v>Coquimbo</v>
      </c>
      <c r="T756">
        <f t="shared" si="45"/>
        <v>7.97</v>
      </c>
      <c r="U756">
        <f t="shared" si="46"/>
        <v>39.284999999999997</v>
      </c>
      <c r="V756">
        <f t="shared" si="47"/>
        <v>0.20287641593483519</v>
      </c>
    </row>
    <row r="757" spans="1:22" x14ac:dyDescent="0.25">
      <c r="A757" s="74">
        <v>30</v>
      </c>
      <c r="B757" s="74" t="s">
        <v>14</v>
      </c>
      <c r="C757" s="77">
        <v>42479</v>
      </c>
      <c r="D757" s="78">
        <v>0.40625</v>
      </c>
      <c r="E757" s="78">
        <v>0.46875</v>
      </c>
      <c r="F757" s="78" t="s">
        <v>565</v>
      </c>
      <c r="G757" s="74">
        <v>31</v>
      </c>
      <c r="H757" s="79">
        <v>18</v>
      </c>
      <c r="I757" s="74">
        <v>10</v>
      </c>
      <c r="J757" s="74">
        <v>36</v>
      </c>
      <c r="K757" s="80">
        <v>0.44166666666666665</v>
      </c>
      <c r="L757" s="76" t="s">
        <v>440</v>
      </c>
      <c r="M757" s="74" t="s">
        <v>664</v>
      </c>
      <c r="N757" s="74">
        <v>306</v>
      </c>
      <c r="O757" s="74">
        <v>1</v>
      </c>
      <c r="P757" s="74" t="s">
        <v>242</v>
      </c>
      <c r="Q757" s="13" t="s">
        <v>245</v>
      </c>
      <c r="R757" s="74">
        <v>1</v>
      </c>
      <c r="S757" t="str">
        <f t="shared" si="44"/>
        <v>Coquimbo</v>
      </c>
      <c r="T757">
        <f t="shared" si="45"/>
        <v>7.97</v>
      </c>
      <c r="U757">
        <f t="shared" si="46"/>
        <v>39.284999999999997</v>
      </c>
      <c r="V757">
        <f t="shared" si="47"/>
        <v>0.20287641593483519</v>
      </c>
    </row>
    <row r="758" spans="1:22" x14ac:dyDescent="0.25">
      <c r="A758" s="74">
        <v>30</v>
      </c>
      <c r="B758" s="74" t="s">
        <v>14</v>
      </c>
      <c r="C758" s="77">
        <v>42479</v>
      </c>
      <c r="D758" s="78">
        <v>0.40625</v>
      </c>
      <c r="E758" s="78">
        <v>0.46875</v>
      </c>
      <c r="F758" s="78" t="s">
        <v>565</v>
      </c>
      <c r="G758" s="74">
        <v>31</v>
      </c>
      <c r="H758" s="79">
        <v>19</v>
      </c>
      <c r="I758" s="74">
        <v>10</v>
      </c>
      <c r="J758" s="74">
        <v>37</v>
      </c>
      <c r="K758" s="80">
        <v>0.44236111111111115</v>
      </c>
      <c r="L758" s="76" t="s">
        <v>92</v>
      </c>
      <c r="M758" s="74" t="s">
        <v>659</v>
      </c>
      <c r="N758" s="74" t="s">
        <v>243</v>
      </c>
      <c r="O758" s="74">
        <v>1</v>
      </c>
      <c r="P758" s="74" t="s">
        <v>246</v>
      </c>
      <c r="Q758" s="13" t="s">
        <v>245</v>
      </c>
      <c r="R758" s="74">
        <v>1</v>
      </c>
      <c r="S758" t="str">
        <f t="shared" si="44"/>
        <v>Coquimbo</v>
      </c>
      <c r="T758">
        <f t="shared" si="45"/>
        <v>7.97</v>
      </c>
      <c r="U758">
        <f t="shared" si="46"/>
        <v>39.284999999999997</v>
      </c>
      <c r="V758">
        <f t="shared" si="47"/>
        <v>0.20287641593483519</v>
      </c>
    </row>
    <row r="759" spans="1:22" x14ac:dyDescent="0.25">
      <c r="A759" s="74">
        <v>30</v>
      </c>
      <c r="B759" s="74" t="s">
        <v>14</v>
      </c>
      <c r="C759" s="77">
        <v>42479</v>
      </c>
      <c r="D759" s="78">
        <v>0.40625</v>
      </c>
      <c r="E759" s="78">
        <v>0.46875</v>
      </c>
      <c r="F759" s="78" t="s">
        <v>565</v>
      </c>
      <c r="G759" s="74">
        <v>31</v>
      </c>
      <c r="H759" s="79">
        <v>20</v>
      </c>
      <c r="I759" s="74">
        <v>10</v>
      </c>
      <c r="J759" s="74">
        <v>37</v>
      </c>
      <c r="K759" s="80">
        <v>0.44236111111111115</v>
      </c>
      <c r="L759" s="76" t="s">
        <v>85</v>
      </c>
      <c r="M759" s="74" t="s">
        <v>659</v>
      </c>
      <c r="N759" s="74">
        <v>208</v>
      </c>
      <c r="O759" s="74">
        <v>1</v>
      </c>
      <c r="P759" s="74" t="s">
        <v>242</v>
      </c>
      <c r="Q759" s="13" t="s">
        <v>245</v>
      </c>
      <c r="R759" s="74">
        <v>1</v>
      </c>
      <c r="S759" t="str">
        <f t="shared" si="44"/>
        <v>Coquimbo</v>
      </c>
      <c r="T759">
        <f t="shared" si="45"/>
        <v>7.97</v>
      </c>
      <c r="U759">
        <f t="shared" si="46"/>
        <v>39.284999999999997</v>
      </c>
      <c r="V759">
        <f t="shared" si="47"/>
        <v>0.20287641593483519</v>
      </c>
    </row>
    <row r="760" spans="1:22" x14ac:dyDescent="0.25">
      <c r="A760" s="74">
        <v>30</v>
      </c>
      <c r="B760" s="74" t="s">
        <v>14</v>
      </c>
      <c r="C760" s="77">
        <v>42479</v>
      </c>
      <c r="D760" s="78">
        <v>0.40625</v>
      </c>
      <c r="E760" s="78">
        <v>0.46875</v>
      </c>
      <c r="F760" s="78" t="s">
        <v>565</v>
      </c>
      <c r="G760" s="74">
        <v>31</v>
      </c>
      <c r="H760" s="79">
        <v>21</v>
      </c>
      <c r="I760" s="74">
        <v>10</v>
      </c>
      <c r="J760" s="74">
        <v>38</v>
      </c>
      <c r="K760" s="80">
        <v>0.44305555555555554</v>
      </c>
      <c r="L760" s="76" t="s">
        <v>98</v>
      </c>
      <c r="M760" s="74" t="s">
        <v>659</v>
      </c>
      <c r="N760" s="74" t="s">
        <v>243</v>
      </c>
      <c r="O760" s="74">
        <v>1</v>
      </c>
      <c r="P760" s="74" t="s">
        <v>246</v>
      </c>
      <c r="Q760" s="13" t="s">
        <v>245</v>
      </c>
      <c r="R760" s="74">
        <v>1</v>
      </c>
      <c r="S760" t="str">
        <f t="shared" si="44"/>
        <v>Coquimbo</v>
      </c>
      <c r="T760">
        <f t="shared" si="45"/>
        <v>7.97</v>
      </c>
      <c r="U760">
        <f t="shared" si="46"/>
        <v>39.284999999999997</v>
      </c>
      <c r="V760">
        <f t="shared" si="47"/>
        <v>0.20287641593483519</v>
      </c>
    </row>
    <row r="761" spans="1:22" x14ac:dyDescent="0.25">
      <c r="A761" s="74">
        <v>30</v>
      </c>
      <c r="B761" s="74" t="s">
        <v>14</v>
      </c>
      <c r="C761" s="77">
        <v>42479</v>
      </c>
      <c r="D761" s="78">
        <v>0.40625</v>
      </c>
      <c r="E761" s="78">
        <v>0.46875</v>
      </c>
      <c r="F761" s="78" t="s">
        <v>565</v>
      </c>
      <c r="G761" s="74">
        <v>31</v>
      </c>
      <c r="H761" s="79">
        <v>22</v>
      </c>
      <c r="I761" s="74">
        <v>10</v>
      </c>
      <c r="J761" s="74">
        <v>39</v>
      </c>
      <c r="K761" s="80">
        <v>0.44375000000000003</v>
      </c>
      <c r="L761" s="76" t="s">
        <v>84</v>
      </c>
      <c r="M761" s="74" t="s">
        <v>659</v>
      </c>
      <c r="N761" s="74">
        <v>207</v>
      </c>
      <c r="O761" s="74">
        <v>1</v>
      </c>
      <c r="P761" s="74" t="s">
        <v>242</v>
      </c>
      <c r="Q761" s="13" t="s">
        <v>245</v>
      </c>
      <c r="R761" s="74">
        <v>1</v>
      </c>
      <c r="S761" t="str">
        <f t="shared" si="44"/>
        <v>Coquimbo</v>
      </c>
      <c r="T761">
        <f t="shared" si="45"/>
        <v>7.97</v>
      </c>
      <c r="U761">
        <f t="shared" si="46"/>
        <v>39.284999999999997</v>
      </c>
      <c r="V761">
        <f t="shared" si="47"/>
        <v>0.20287641593483519</v>
      </c>
    </row>
    <row r="762" spans="1:22" x14ac:dyDescent="0.25">
      <c r="A762" s="74">
        <v>30</v>
      </c>
      <c r="B762" s="74" t="s">
        <v>14</v>
      </c>
      <c r="C762" s="77">
        <v>42479</v>
      </c>
      <c r="D762" s="78">
        <v>0.40625</v>
      </c>
      <c r="E762" s="78">
        <v>0.46875</v>
      </c>
      <c r="F762" s="78" t="s">
        <v>565</v>
      </c>
      <c r="G762" s="74">
        <v>31</v>
      </c>
      <c r="H762" s="79">
        <v>23</v>
      </c>
      <c r="I762" s="74">
        <v>10</v>
      </c>
      <c r="J762" s="74">
        <v>39</v>
      </c>
      <c r="K762" s="80">
        <v>0.44375000000000003</v>
      </c>
      <c r="L762" s="76" t="s">
        <v>197</v>
      </c>
      <c r="M762" s="74" t="s">
        <v>664</v>
      </c>
      <c r="N762" s="74">
        <v>308</v>
      </c>
      <c r="O762" s="74">
        <v>1</v>
      </c>
      <c r="P762" s="74" t="s">
        <v>242</v>
      </c>
      <c r="Q762" s="13" t="s">
        <v>245</v>
      </c>
      <c r="R762" s="74">
        <v>1</v>
      </c>
      <c r="S762" t="str">
        <f t="shared" si="44"/>
        <v>Coquimbo</v>
      </c>
      <c r="T762">
        <f t="shared" si="45"/>
        <v>7.97</v>
      </c>
      <c r="U762">
        <f t="shared" si="46"/>
        <v>39.284999999999997</v>
      </c>
      <c r="V762">
        <f t="shared" si="47"/>
        <v>0.20287641593483519</v>
      </c>
    </row>
    <row r="763" spans="1:22" x14ac:dyDescent="0.25">
      <c r="A763" s="74">
        <v>30</v>
      </c>
      <c r="B763" s="74" t="s">
        <v>14</v>
      </c>
      <c r="C763" s="77">
        <v>42479</v>
      </c>
      <c r="D763" s="78">
        <v>0.40625</v>
      </c>
      <c r="E763" s="78">
        <v>0.46875</v>
      </c>
      <c r="F763" s="78" t="s">
        <v>565</v>
      </c>
      <c r="G763" s="74">
        <v>31</v>
      </c>
      <c r="H763" s="79">
        <v>24</v>
      </c>
      <c r="I763" s="74">
        <v>10</v>
      </c>
      <c r="J763" s="74">
        <v>40</v>
      </c>
      <c r="K763" s="80">
        <v>0.44444444444444442</v>
      </c>
      <c r="L763" s="76" t="s">
        <v>54</v>
      </c>
      <c r="M763" s="74" t="s">
        <v>659</v>
      </c>
      <c r="N763" s="74" t="s">
        <v>243</v>
      </c>
      <c r="O763" s="74">
        <v>1</v>
      </c>
      <c r="P763" s="74" t="s">
        <v>246</v>
      </c>
      <c r="Q763" s="13" t="s">
        <v>245</v>
      </c>
      <c r="R763" s="74">
        <v>1</v>
      </c>
      <c r="S763" t="str">
        <f t="shared" si="44"/>
        <v>Coquimbo</v>
      </c>
      <c r="T763">
        <f t="shared" si="45"/>
        <v>7.97</v>
      </c>
      <c r="U763">
        <f t="shared" si="46"/>
        <v>39.284999999999997</v>
      </c>
      <c r="V763">
        <f t="shared" si="47"/>
        <v>0.20287641593483519</v>
      </c>
    </row>
    <row r="764" spans="1:22" x14ac:dyDescent="0.25">
      <c r="A764" s="74">
        <v>30</v>
      </c>
      <c r="B764" s="74" t="s">
        <v>14</v>
      </c>
      <c r="C764" s="77">
        <v>42479</v>
      </c>
      <c r="D764" s="78">
        <v>0.40625</v>
      </c>
      <c r="E764" s="78">
        <v>0.46875</v>
      </c>
      <c r="F764" s="78" t="s">
        <v>565</v>
      </c>
      <c r="G764" s="74">
        <v>31</v>
      </c>
      <c r="H764" s="79">
        <v>25</v>
      </c>
      <c r="I764" s="74">
        <v>10</v>
      </c>
      <c r="J764" s="74">
        <v>41</v>
      </c>
      <c r="K764" s="80">
        <v>0.44513888888888892</v>
      </c>
      <c r="L764" s="76" t="s">
        <v>425</v>
      </c>
      <c r="M764" s="74" t="s">
        <v>664</v>
      </c>
      <c r="N764" s="74">
        <v>307</v>
      </c>
      <c r="O764" s="74">
        <v>1</v>
      </c>
      <c r="P764" s="74" t="s">
        <v>242</v>
      </c>
      <c r="Q764" s="13" t="s">
        <v>245</v>
      </c>
      <c r="R764" s="74">
        <v>1</v>
      </c>
      <c r="S764" t="str">
        <f t="shared" si="44"/>
        <v>Coquimbo</v>
      </c>
      <c r="T764">
        <f t="shared" si="45"/>
        <v>7.97</v>
      </c>
      <c r="U764">
        <f t="shared" si="46"/>
        <v>39.284999999999997</v>
      </c>
      <c r="V764">
        <f t="shared" si="47"/>
        <v>0.20287641593483519</v>
      </c>
    </row>
    <row r="765" spans="1:22" x14ac:dyDescent="0.25">
      <c r="A765" s="74">
        <v>30</v>
      </c>
      <c r="B765" s="74" t="s">
        <v>14</v>
      </c>
      <c r="C765" s="77">
        <v>42479</v>
      </c>
      <c r="D765" s="78">
        <v>0.40625</v>
      </c>
      <c r="E765" s="78">
        <v>0.46875</v>
      </c>
      <c r="F765" s="78" t="s">
        <v>565</v>
      </c>
      <c r="G765" s="74">
        <v>31</v>
      </c>
      <c r="H765" s="79">
        <v>26</v>
      </c>
      <c r="I765" s="74">
        <v>10</v>
      </c>
      <c r="J765" s="74">
        <v>42</v>
      </c>
      <c r="K765" s="80">
        <v>0.4458333333333333</v>
      </c>
      <c r="L765" s="76" t="s">
        <v>441</v>
      </c>
      <c r="M765" s="74" t="s">
        <v>664</v>
      </c>
      <c r="N765" s="74">
        <v>306</v>
      </c>
      <c r="O765" s="74">
        <v>1</v>
      </c>
      <c r="P765" s="74" t="s">
        <v>242</v>
      </c>
      <c r="Q765" s="13" t="s">
        <v>245</v>
      </c>
      <c r="R765" s="74">
        <v>2</v>
      </c>
      <c r="S765" t="str">
        <f t="shared" si="44"/>
        <v>Coquimbo</v>
      </c>
      <c r="T765">
        <f t="shared" si="45"/>
        <v>17.84</v>
      </c>
      <c r="U765">
        <f t="shared" si="46"/>
        <v>39.284999999999997</v>
      </c>
      <c r="V765">
        <f t="shared" si="47"/>
        <v>0.45411734758813799</v>
      </c>
    </row>
    <row r="766" spans="1:22" x14ac:dyDescent="0.25">
      <c r="A766" s="74">
        <v>30</v>
      </c>
      <c r="B766" s="74" t="s">
        <v>14</v>
      </c>
      <c r="C766" s="77">
        <v>42479</v>
      </c>
      <c r="D766" s="78">
        <v>0.40625</v>
      </c>
      <c r="E766" s="78">
        <v>0.46875</v>
      </c>
      <c r="F766" s="78" t="s">
        <v>565</v>
      </c>
      <c r="G766" s="74">
        <v>31</v>
      </c>
      <c r="H766" s="79">
        <v>27</v>
      </c>
      <c r="I766" s="74">
        <v>10</v>
      </c>
      <c r="J766" s="74">
        <v>42</v>
      </c>
      <c r="K766" s="80">
        <v>0.4458333333333333</v>
      </c>
      <c r="L766" s="76" t="s">
        <v>88</v>
      </c>
      <c r="M766" s="74" t="s">
        <v>659</v>
      </c>
      <c r="N766" s="74">
        <v>201</v>
      </c>
      <c r="O766" s="74">
        <v>1</v>
      </c>
      <c r="P766" s="74" t="s">
        <v>246</v>
      </c>
      <c r="Q766" s="13" t="s">
        <v>245</v>
      </c>
      <c r="R766" s="74">
        <v>1</v>
      </c>
      <c r="S766" t="str">
        <f t="shared" si="44"/>
        <v>Coquimbo</v>
      </c>
      <c r="T766">
        <f t="shared" si="45"/>
        <v>7.97</v>
      </c>
      <c r="U766">
        <f t="shared" si="46"/>
        <v>39.284999999999997</v>
      </c>
      <c r="V766">
        <f t="shared" si="47"/>
        <v>0.20287641593483519</v>
      </c>
    </row>
    <row r="767" spans="1:22" x14ac:dyDescent="0.25">
      <c r="A767" s="74">
        <v>30</v>
      </c>
      <c r="B767" s="74" t="s">
        <v>14</v>
      </c>
      <c r="C767" s="77">
        <v>42479</v>
      </c>
      <c r="D767" s="78">
        <v>0.40625</v>
      </c>
      <c r="E767" s="78">
        <v>0.46875</v>
      </c>
      <c r="F767" s="78" t="s">
        <v>565</v>
      </c>
      <c r="G767" s="74">
        <v>31</v>
      </c>
      <c r="H767" s="79">
        <v>28</v>
      </c>
      <c r="I767" s="74">
        <v>10</v>
      </c>
      <c r="J767" s="74">
        <v>43</v>
      </c>
      <c r="K767" s="80">
        <v>0.4465277777777778</v>
      </c>
      <c r="L767" s="76" t="s">
        <v>117</v>
      </c>
      <c r="M767" s="74" t="s">
        <v>659</v>
      </c>
      <c r="N767" s="74">
        <v>201</v>
      </c>
      <c r="O767" s="74">
        <v>1</v>
      </c>
      <c r="P767" s="74" t="s">
        <v>246</v>
      </c>
      <c r="Q767" s="13" t="s">
        <v>245</v>
      </c>
      <c r="R767" s="74">
        <v>1</v>
      </c>
      <c r="S767" t="str">
        <f t="shared" si="44"/>
        <v>Coquimbo</v>
      </c>
      <c r="T767">
        <f t="shared" si="45"/>
        <v>7.97</v>
      </c>
      <c r="U767">
        <f t="shared" si="46"/>
        <v>39.284999999999997</v>
      </c>
      <c r="V767">
        <f t="shared" si="47"/>
        <v>0.20287641593483519</v>
      </c>
    </row>
    <row r="768" spans="1:22" x14ac:dyDescent="0.25">
      <c r="A768" s="74">
        <v>30</v>
      </c>
      <c r="B768" s="74" t="s">
        <v>14</v>
      </c>
      <c r="C768" s="77">
        <v>42479</v>
      </c>
      <c r="D768" s="78">
        <v>0.40625</v>
      </c>
      <c r="E768" s="78">
        <v>0.46875</v>
      </c>
      <c r="F768" s="78" t="s">
        <v>565</v>
      </c>
      <c r="G768" s="74">
        <v>31</v>
      </c>
      <c r="H768" s="79">
        <v>29</v>
      </c>
      <c r="I768" s="74">
        <v>10</v>
      </c>
      <c r="J768" s="74">
        <v>46</v>
      </c>
      <c r="K768" s="80">
        <v>0.44861111111111113</v>
      </c>
      <c r="L768" s="76" t="s">
        <v>134</v>
      </c>
      <c r="M768" s="74" t="s">
        <v>664</v>
      </c>
      <c r="N768" s="74">
        <v>307</v>
      </c>
      <c r="O768" s="74">
        <v>1</v>
      </c>
      <c r="P768" s="74" t="s">
        <v>242</v>
      </c>
      <c r="Q768" s="13" t="s">
        <v>245</v>
      </c>
      <c r="R768" s="74">
        <v>1</v>
      </c>
      <c r="S768" t="str">
        <f t="shared" si="44"/>
        <v>Coquimbo</v>
      </c>
      <c r="T768">
        <f t="shared" si="45"/>
        <v>7.97</v>
      </c>
      <c r="U768">
        <f t="shared" si="46"/>
        <v>39.284999999999997</v>
      </c>
      <c r="V768">
        <f t="shared" si="47"/>
        <v>0.20287641593483519</v>
      </c>
    </row>
    <row r="769" spans="1:22" x14ac:dyDescent="0.25">
      <c r="A769" s="74">
        <v>30</v>
      </c>
      <c r="B769" s="74" t="s">
        <v>14</v>
      </c>
      <c r="C769" s="77">
        <v>42479</v>
      </c>
      <c r="D769" s="78">
        <v>0.40625</v>
      </c>
      <c r="E769" s="78">
        <v>0.46875</v>
      </c>
      <c r="F769" s="78" t="s">
        <v>565</v>
      </c>
      <c r="G769" s="74">
        <v>31</v>
      </c>
      <c r="H769" s="79">
        <v>30</v>
      </c>
      <c r="I769" s="74">
        <v>10</v>
      </c>
      <c r="J769" s="74">
        <v>46</v>
      </c>
      <c r="K769" s="80">
        <v>0.44861111111111113</v>
      </c>
      <c r="L769" s="76" t="s">
        <v>40</v>
      </c>
      <c r="M769" s="74" t="s">
        <v>656</v>
      </c>
      <c r="N769" s="74">
        <v>112</v>
      </c>
      <c r="O769" s="74">
        <v>1</v>
      </c>
      <c r="P769" s="74" t="s">
        <v>246</v>
      </c>
      <c r="Q769" s="13" t="s">
        <v>245</v>
      </c>
      <c r="R769" s="74">
        <v>1</v>
      </c>
      <c r="S769" t="str">
        <f t="shared" si="44"/>
        <v>Coquimbo</v>
      </c>
      <c r="T769">
        <f t="shared" si="45"/>
        <v>7.97</v>
      </c>
      <c r="U769">
        <f t="shared" si="46"/>
        <v>39.284999999999997</v>
      </c>
      <c r="V769">
        <f t="shared" si="47"/>
        <v>0.20287641593483519</v>
      </c>
    </row>
    <row r="770" spans="1:22" x14ac:dyDescent="0.25">
      <c r="A770" s="74">
        <v>30</v>
      </c>
      <c r="B770" s="74" t="s">
        <v>14</v>
      </c>
      <c r="C770" s="77">
        <v>42479</v>
      </c>
      <c r="D770" s="78">
        <v>0.40625</v>
      </c>
      <c r="E770" s="78">
        <v>0.46875</v>
      </c>
      <c r="F770" s="78" t="s">
        <v>565</v>
      </c>
      <c r="G770" s="74">
        <v>32</v>
      </c>
      <c r="H770" s="79">
        <v>1</v>
      </c>
      <c r="I770" s="74">
        <v>10</v>
      </c>
      <c r="J770" s="74">
        <v>47</v>
      </c>
      <c r="K770" s="80">
        <v>0.44930555555555557</v>
      </c>
      <c r="L770" s="76" t="s">
        <v>442</v>
      </c>
      <c r="M770" s="74" t="s">
        <v>664</v>
      </c>
      <c r="N770" s="74">
        <v>307</v>
      </c>
      <c r="O770" s="74">
        <v>1</v>
      </c>
      <c r="P770" s="74" t="s">
        <v>242</v>
      </c>
      <c r="Q770" s="13" t="s">
        <v>245</v>
      </c>
      <c r="R770" s="74">
        <v>1</v>
      </c>
      <c r="S770" t="str">
        <f t="shared" ref="S770:S833" si="48">+VLOOKUP(A770,$X$4:$Y$32,2,0)</f>
        <v>Coquimbo</v>
      </c>
      <c r="T770">
        <f t="shared" ref="T770:T833" si="49">+IF(Q770="BUS",VLOOKUP(R770,$AA$4:$AC$9,3,0),VLOOKUP(R770,$AA$4:$AC$9,2,0))</f>
        <v>7.97</v>
      </c>
      <c r="U770">
        <f t="shared" ref="U770:U833" si="50">+IF(Q770="BUS",$AC$8,$AB$8)</f>
        <v>39.284999999999997</v>
      </c>
      <c r="V770">
        <f t="shared" ref="V770:V833" si="51">+T770/U770</f>
        <v>0.20287641593483519</v>
      </c>
    </row>
    <row r="771" spans="1:22" x14ac:dyDescent="0.25">
      <c r="A771" s="74">
        <v>30</v>
      </c>
      <c r="B771" s="74" t="s">
        <v>14</v>
      </c>
      <c r="C771" s="77">
        <v>42479</v>
      </c>
      <c r="D771" s="78">
        <v>0.40625</v>
      </c>
      <c r="E771" s="78">
        <v>0.46875</v>
      </c>
      <c r="F771" s="78" t="s">
        <v>565</v>
      </c>
      <c r="G771" s="74">
        <v>32</v>
      </c>
      <c r="H771" s="79">
        <v>2</v>
      </c>
      <c r="I771" s="74">
        <v>10</v>
      </c>
      <c r="J771" s="74">
        <v>47</v>
      </c>
      <c r="K771" s="80">
        <v>0.44930555555555557</v>
      </c>
      <c r="L771" s="76" t="s">
        <v>164</v>
      </c>
      <c r="M771" s="74" t="s">
        <v>664</v>
      </c>
      <c r="N771" s="74">
        <v>301</v>
      </c>
      <c r="O771" s="74">
        <v>1</v>
      </c>
      <c r="P771" s="74" t="s">
        <v>242</v>
      </c>
      <c r="Q771" s="13" t="s">
        <v>245</v>
      </c>
      <c r="R771" s="74">
        <v>1</v>
      </c>
      <c r="S771" t="str">
        <f t="shared" si="48"/>
        <v>Coquimbo</v>
      </c>
      <c r="T771">
        <f t="shared" si="49"/>
        <v>7.97</v>
      </c>
      <c r="U771">
        <f t="shared" si="50"/>
        <v>39.284999999999997</v>
      </c>
      <c r="V771">
        <f t="shared" si="51"/>
        <v>0.20287641593483519</v>
      </c>
    </row>
    <row r="772" spans="1:22" x14ac:dyDescent="0.25">
      <c r="A772" s="74">
        <v>30</v>
      </c>
      <c r="B772" s="74" t="s">
        <v>14</v>
      </c>
      <c r="C772" s="77">
        <v>42479</v>
      </c>
      <c r="D772" s="78">
        <v>0.40625</v>
      </c>
      <c r="E772" s="78">
        <v>0.46875</v>
      </c>
      <c r="F772" s="78" t="s">
        <v>565</v>
      </c>
      <c r="G772" s="74">
        <v>32</v>
      </c>
      <c r="H772" s="79">
        <v>3</v>
      </c>
      <c r="I772" s="74">
        <v>10</v>
      </c>
      <c r="J772" s="74">
        <v>48</v>
      </c>
      <c r="K772" s="80">
        <v>0.45</v>
      </c>
      <c r="L772" s="76" t="s">
        <v>31</v>
      </c>
      <c r="M772" s="74" t="s">
        <v>659</v>
      </c>
      <c r="N772" s="74">
        <v>202</v>
      </c>
      <c r="O772" s="74">
        <v>1</v>
      </c>
      <c r="P772" s="74" t="s">
        <v>242</v>
      </c>
      <c r="Q772" s="13" t="s">
        <v>245</v>
      </c>
      <c r="R772" s="74">
        <v>1</v>
      </c>
      <c r="S772" t="str">
        <f t="shared" si="48"/>
        <v>Coquimbo</v>
      </c>
      <c r="T772">
        <f t="shared" si="49"/>
        <v>7.97</v>
      </c>
      <c r="U772">
        <f t="shared" si="50"/>
        <v>39.284999999999997</v>
      </c>
      <c r="V772">
        <f t="shared" si="51"/>
        <v>0.20287641593483519</v>
      </c>
    </row>
    <row r="773" spans="1:22" x14ac:dyDescent="0.25">
      <c r="A773" s="74">
        <v>30</v>
      </c>
      <c r="B773" s="74" t="s">
        <v>14</v>
      </c>
      <c r="C773" s="77">
        <v>42479</v>
      </c>
      <c r="D773" s="78">
        <v>0.40625</v>
      </c>
      <c r="E773" s="78">
        <v>0.46875</v>
      </c>
      <c r="F773" s="78" t="s">
        <v>565</v>
      </c>
      <c r="G773" s="74">
        <v>32</v>
      </c>
      <c r="H773" s="79">
        <v>4</v>
      </c>
      <c r="I773" s="74">
        <v>10</v>
      </c>
      <c r="J773" s="74">
        <v>48</v>
      </c>
      <c r="K773" s="80">
        <v>0.45</v>
      </c>
      <c r="L773" s="76" t="s">
        <v>434</v>
      </c>
      <c r="M773" s="74" t="s">
        <v>664</v>
      </c>
      <c r="N773" s="74">
        <v>306</v>
      </c>
      <c r="O773" s="74">
        <v>1</v>
      </c>
      <c r="P773" s="74" t="s">
        <v>242</v>
      </c>
      <c r="Q773" s="13" t="s">
        <v>245</v>
      </c>
      <c r="R773" s="74">
        <v>1</v>
      </c>
      <c r="S773" t="str">
        <f t="shared" si="48"/>
        <v>Coquimbo</v>
      </c>
      <c r="T773">
        <f t="shared" si="49"/>
        <v>7.97</v>
      </c>
      <c r="U773">
        <f t="shared" si="50"/>
        <v>39.284999999999997</v>
      </c>
      <c r="V773">
        <f t="shared" si="51"/>
        <v>0.20287641593483519</v>
      </c>
    </row>
    <row r="774" spans="1:22" x14ac:dyDescent="0.25">
      <c r="A774" s="74">
        <v>30</v>
      </c>
      <c r="B774" s="74" t="s">
        <v>14</v>
      </c>
      <c r="C774" s="77">
        <v>42479</v>
      </c>
      <c r="D774" s="78">
        <v>0.40625</v>
      </c>
      <c r="E774" s="78">
        <v>0.46875</v>
      </c>
      <c r="F774" s="78" t="s">
        <v>565</v>
      </c>
      <c r="G774" s="74">
        <v>32</v>
      </c>
      <c r="H774" s="79">
        <v>5</v>
      </c>
      <c r="I774" s="74">
        <v>10</v>
      </c>
      <c r="J774" s="74">
        <v>48</v>
      </c>
      <c r="K774" s="80">
        <v>0.45</v>
      </c>
      <c r="L774" s="76" t="s">
        <v>87</v>
      </c>
      <c r="M774" s="74" t="s">
        <v>659</v>
      </c>
      <c r="N774" s="74">
        <v>203</v>
      </c>
      <c r="O774" s="74">
        <v>1</v>
      </c>
      <c r="P774" s="74" t="s">
        <v>242</v>
      </c>
      <c r="Q774" s="13" t="s">
        <v>245</v>
      </c>
      <c r="R774" s="74">
        <v>1</v>
      </c>
      <c r="S774" t="str">
        <f t="shared" si="48"/>
        <v>Coquimbo</v>
      </c>
      <c r="T774">
        <f t="shared" si="49"/>
        <v>7.97</v>
      </c>
      <c r="U774">
        <f t="shared" si="50"/>
        <v>39.284999999999997</v>
      </c>
      <c r="V774">
        <f t="shared" si="51"/>
        <v>0.20287641593483519</v>
      </c>
    </row>
    <row r="775" spans="1:22" x14ac:dyDescent="0.25">
      <c r="A775" s="74">
        <v>30</v>
      </c>
      <c r="B775" s="74" t="s">
        <v>14</v>
      </c>
      <c r="C775" s="77">
        <v>42479</v>
      </c>
      <c r="D775" s="78">
        <v>0.40625</v>
      </c>
      <c r="E775" s="78">
        <v>0.46875</v>
      </c>
      <c r="F775" s="78" t="s">
        <v>565</v>
      </c>
      <c r="G775" s="74">
        <v>32</v>
      </c>
      <c r="H775" s="79">
        <v>6</v>
      </c>
      <c r="I775" s="74">
        <v>10</v>
      </c>
      <c r="J775" s="74">
        <v>50</v>
      </c>
      <c r="K775" s="80">
        <v>0.4513888888888889</v>
      </c>
      <c r="L775" s="76" t="s">
        <v>423</v>
      </c>
      <c r="M775" s="74" t="s">
        <v>664</v>
      </c>
      <c r="N775" s="74">
        <v>308</v>
      </c>
      <c r="O775" s="74">
        <v>1</v>
      </c>
      <c r="P775" s="74" t="s">
        <v>242</v>
      </c>
      <c r="Q775" s="13" t="s">
        <v>245</v>
      </c>
      <c r="R775" s="74">
        <v>2</v>
      </c>
      <c r="S775" t="str">
        <f t="shared" si="48"/>
        <v>Coquimbo</v>
      </c>
      <c r="T775">
        <f t="shared" si="49"/>
        <v>17.84</v>
      </c>
      <c r="U775">
        <f t="shared" si="50"/>
        <v>39.284999999999997</v>
      </c>
      <c r="V775">
        <f t="shared" si="51"/>
        <v>0.45411734758813799</v>
      </c>
    </row>
    <row r="776" spans="1:22" x14ac:dyDescent="0.25">
      <c r="A776" s="74">
        <v>30</v>
      </c>
      <c r="B776" s="74" t="s">
        <v>14</v>
      </c>
      <c r="C776" s="77">
        <v>42479</v>
      </c>
      <c r="D776" s="78">
        <v>0.40625</v>
      </c>
      <c r="E776" s="78">
        <v>0.46875</v>
      </c>
      <c r="F776" s="78" t="s">
        <v>565</v>
      </c>
      <c r="G776" s="74">
        <v>32</v>
      </c>
      <c r="H776" s="79">
        <v>7</v>
      </c>
      <c r="I776" s="74">
        <v>10</v>
      </c>
      <c r="J776" s="74">
        <v>52</v>
      </c>
      <c r="K776" s="80">
        <v>0.45277777777777778</v>
      </c>
      <c r="L776" s="76" t="s">
        <v>227</v>
      </c>
      <c r="M776" s="74" t="s">
        <v>659</v>
      </c>
      <c r="N776" s="74">
        <v>201</v>
      </c>
      <c r="O776" s="74">
        <v>1</v>
      </c>
      <c r="P776" s="74" t="s">
        <v>246</v>
      </c>
      <c r="Q776" s="13" t="s">
        <v>245</v>
      </c>
      <c r="R776" s="74">
        <v>1</v>
      </c>
      <c r="S776" t="str">
        <f t="shared" si="48"/>
        <v>Coquimbo</v>
      </c>
      <c r="T776">
        <f t="shared" si="49"/>
        <v>7.97</v>
      </c>
      <c r="U776">
        <f t="shared" si="50"/>
        <v>39.284999999999997</v>
      </c>
      <c r="V776">
        <f t="shared" si="51"/>
        <v>0.20287641593483519</v>
      </c>
    </row>
    <row r="777" spans="1:22" x14ac:dyDescent="0.25">
      <c r="A777" s="74">
        <v>30</v>
      </c>
      <c r="B777" s="74" t="s">
        <v>14</v>
      </c>
      <c r="C777" s="77">
        <v>42479</v>
      </c>
      <c r="D777" s="78">
        <v>0.40625</v>
      </c>
      <c r="E777" s="78">
        <v>0.46875</v>
      </c>
      <c r="F777" s="78" t="s">
        <v>565</v>
      </c>
      <c r="G777" s="74">
        <v>32</v>
      </c>
      <c r="H777" s="79">
        <v>8</v>
      </c>
      <c r="I777" s="74">
        <v>10</v>
      </c>
      <c r="J777" s="74">
        <v>53</v>
      </c>
      <c r="K777" s="80">
        <v>0.45347222222222222</v>
      </c>
      <c r="L777" s="76" t="s">
        <v>680</v>
      </c>
      <c r="M777" s="74" t="s">
        <v>659</v>
      </c>
      <c r="N777" s="74" t="s">
        <v>243</v>
      </c>
      <c r="O777" s="74">
        <v>1</v>
      </c>
      <c r="P777" s="74" t="s">
        <v>246</v>
      </c>
      <c r="Q777" s="13" t="s">
        <v>245</v>
      </c>
      <c r="R777" s="74">
        <v>1</v>
      </c>
      <c r="S777" t="str">
        <f t="shared" si="48"/>
        <v>Coquimbo</v>
      </c>
      <c r="T777">
        <f t="shared" si="49"/>
        <v>7.97</v>
      </c>
      <c r="U777">
        <f t="shared" si="50"/>
        <v>39.284999999999997</v>
      </c>
      <c r="V777">
        <f t="shared" si="51"/>
        <v>0.20287641593483519</v>
      </c>
    </row>
    <row r="778" spans="1:22" x14ac:dyDescent="0.25">
      <c r="A778" s="74">
        <v>30</v>
      </c>
      <c r="B778" s="74" t="s">
        <v>14</v>
      </c>
      <c r="C778" s="77">
        <v>42479</v>
      </c>
      <c r="D778" s="78">
        <v>0.40625</v>
      </c>
      <c r="E778" s="78">
        <v>0.46875</v>
      </c>
      <c r="F778" s="78" t="s">
        <v>565</v>
      </c>
      <c r="G778" s="74">
        <v>32</v>
      </c>
      <c r="H778" s="79">
        <v>9</v>
      </c>
      <c r="I778" s="74">
        <v>10</v>
      </c>
      <c r="J778" s="74">
        <v>54</v>
      </c>
      <c r="K778" s="80">
        <v>0.45416666666666666</v>
      </c>
      <c r="L778" s="76" t="s">
        <v>239</v>
      </c>
      <c r="M778" s="74" t="s">
        <v>664</v>
      </c>
      <c r="N778" s="74">
        <v>307</v>
      </c>
      <c r="O778" s="74">
        <v>1</v>
      </c>
      <c r="P778" s="74" t="s">
        <v>242</v>
      </c>
      <c r="Q778" s="13" t="s">
        <v>245</v>
      </c>
      <c r="R778" s="74">
        <v>1</v>
      </c>
      <c r="S778" t="str">
        <f t="shared" si="48"/>
        <v>Coquimbo</v>
      </c>
      <c r="T778">
        <f t="shared" si="49"/>
        <v>7.97</v>
      </c>
      <c r="U778">
        <f t="shared" si="50"/>
        <v>39.284999999999997</v>
      </c>
      <c r="V778">
        <f t="shared" si="51"/>
        <v>0.20287641593483519</v>
      </c>
    </row>
    <row r="779" spans="1:22" x14ac:dyDescent="0.25">
      <c r="A779" s="74">
        <v>30</v>
      </c>
      <c r="B779" s="74" t="s">
        <v>14</v>
      </c>
      <c r="C779" s="77">
        <v>42479</v>
      </c>
      <c r="D779" s="78">
        <v>0.40625</v>
      </c>
      <c r="E779" s="78">
        <v>0.46875</v>
      </c>
      <c r="F779" s="78" t="s">
        <v>565</v>
      </c>
      <c r="G779" s="74">
        <v>32</v>
      </c>
      <c r="H779" s="79">
        <v>10</v>
      </c>
      <c r="I779" s="74">
        <v>10</v>
      </c>
      <c r="J779" s="74">
        <v>54</v>
      </c>
      <c r="K779" s="80">
        <v>0.45416666666666666</v>
      </c>
      <c r="L779" s="76" t="s">
        <v>435</v>
      </c>
      <c r="M779" s="74" t="s">
        <v>664</v>
      </c>
      <c r="N779" s="74">
        <v>306</v>
      </c>
      <c r="O779" s="74">
        <v>1</v>
      </c>
      <c r="P779" s="74" t="s">
        <v>242</v>
      </c>
      <c r="Q779" s="13" t="s">
        <v>245</v>
      </c>
      <c r="R779" s="74">
        <v>1</v>
      </c>
      <c r="S779" t="str">
        <f t="shared" si="48"/>
        <v>Coquimbo</v>
      </c>
      <c r="T779">
        <f t="shared" si="49"/>
        <v>7.97</v>
      </c>
      <c r="U779">
        <f t="shared" si="50"/>
        <v>39.284999999999997</v>
      </c>
      <c r="V779">
        <f t="shared" si="51"/>
        <v>0.20287641593483519</v>
      </c>
    </row>
    <row r="780" spans="1:22" x14ac:dyDescent="0.25">
      <c r="A780" s="74">
        <v>30</v>
      </c>
      <c r="B780" s="74" t="s">
        <v>14</v>
      </c>
      <c r="C780" s="77">
        <v>42479</v>
      </c>
      <c r="D780" s="78">
        <v>0.40625</v>
      </c>
      <c r="E780" s="78">
        <v>0.46875</v>
      </c>
      <c r="F780" s="78" t="s">
        <v>565</v>
      </c>
      <c r="G780" s="74">
        <v>32</v>
      </c>
      <c r="H780" s="79">
        <v>11</v>
      </c>
      <c r="I780" s="74">
        <v>10</v>
      </c>
      <c r="J780" s="74">
        <v>57</v>
      </c>
      <c r="K780" s="80">
        <v>0.45624999999999999</v>
      </c>
      <c r="L780" s="76" t="s">
        <v>142</v>
      </c>
      <c r="M780" s="74" t="s">
        <v>659</v>
      </c>
      <c r="N780" s="74">
        <v>201</v>
      </c>
      <c r="O780" s="74">
        <v>1</v>
      </c>
      <c r="P780" s="74" t="s">
        <v>246</v>
      </c>
      <c r="Q780" s="13" t="s">
        <v>245</v>
      </c>
      <c r="R780" s="74">
        <v>2</v>
      </c>
      <c r="S780" t="str">
        <f t="shared" si="48"/>
        <v>Coquimbo</v>
      </c>
      <c r="T780">
        <f t="shared" si="49"/>
        <v>17.84</v>
      </c>
      <c r="U780">
        <f t="shared" si="50"/>
        <v>39.284999999999997</v>
      </c>
      <c r="V780">
        <f t="shared" si="51"/>
        <v>0.45411734758813799</v>
      </c>
    </row>
    <row r="781" spans="1:22" x14ac:dyDescent="0.25">
      <c r="A781" s="74">
        <v>30</v>
      </c>
      <c r="B781" s="74" t="s">
        <v>14</v>
      </c>
      <c r="C781" s="77">
        <v>42479</v>
      </c>
      <c r="D781" s="78">
        <v>0.40625</v>
      </c>
      <c r="E781" s="78">
        <v>0.46875</v>
      </c>
      <c r="F781" s="78" t="s">
        <v>565</v>
      </c>
      <c r="G781" s="74">
        <v>32</v>
      </c>
      <c r="H781" s="79">
        <v>12</v>
      </c>
      <c r="I781" s="74">
        <v>10</v>
      </c>
      <c r="J781" s="74">
        <v>57</v>
      </c>
      <c r="K781" s="80">
        <v>0.45624999999999999</v>
      </c>
      <c r="L781" s="76" t="s">
        <v>80</v>
      </c>
      <c r="M781" s="74" t="s">
        <v>659</v>
      </c>
      <c r="N781" s="74">
        <v>207</v>
      </c>
      <c r="O781" s="74">
        <v>1</v>
      </c>
      <c r="P781" s="74" t="s">
        <v>242</v>
      </c>
      <c r="Q781" s="13" t="s">
        <v>245</v>
      </c>
      <c r="R781" s="74">
        <v>2</v>
      </c>
      <c r="S781" t="str">
        <f t="shared" si="48"/>
        <v>Coquimbo</v>
      </c>
      <c r="T781">
        <f t="shared" si="49"/>
        <v>17.84</v>
      </c>
      <c r="U781">
        <f t="shared" si="50"/>
        <v>39.284999999999997</v>
      </c>
      <c r="V781">
        <f t="shared" si="51"/>
        <v>0.45411734758813799</v>
      </c>
    </row>
    <row r="782" spans="1:22" x14ac:dyDescent="0.25">
      <c r="A782" s="74">
        <v>30</v>
      </c>
      <c r="B782" s="74" t="s">
        <v>14</v>
      </c>
      <c r="C782" s="77">
        <v>42479</v>
      </c>
      <c r="D782" s="78">
        <v>0.40625</v>
      </c>
      <c r="E782" s="78">
        <v>0.46875</v>
      </c>
      <c r="F782" s="78" t="s">
        <v>565</v>
      </c>
      <c r="G782" s="74">
        <v>32</v>
      </c>
      <c r="H782" s="79">
        <v>13</v>
      </c>
      <c r="I782" s="74">
        <v>10</v>
      </c>
      <c r="J782" s="74">
        <v>58</v>
      </c>
      <c r="K782" s="80">
        <v>0.45694444444444443</v>
      </c>
      <c r="L782" s="76" t="s">
        <v>424</v>
      </c>
      <c r="M782" s="74" t="s">
        <v>664</v>
      </c>
      <c r="N782" s="74">
        <v>307</v>
      </c>
      <c r="O782" s="74">
        <v>1</v>
      </c>
      <c r="P782" s="74" t="s">
        <v>242</v>
      </c>
      <c r="Q782" s="13" t="s">
        <v>245</v>
      </c>
      <c r="R782" s="74">
        <v>1</v>
      </c>
      <c r="S782" t="str">
        <f t="shared" si="48"/>
        <v>Coquimbo</v>
      </c>
      <c r="T782">
        <f t="shared" si="49"/>
        <v>7.97</v>
      </c>
      <c r="U782">
        <f t="shared" si="50"/>
        <v>39.284999999999997</v>
      </c>
      <c r="V782">
        <f t="shared" si="51"/>
        <v>0.20287641593483519</v>
      </c>
    </row>
    <row r="783" spans="1:22" x14ac:dyDescent="0.25">
      <c r="A783" s="74">
        <v>30</v>
      </c>
      <c r="B783" s="74" t="s">
        <v>14</v>
      </c>
      <c r="C783" s="77">
        <v>42479</v>
      </c>
      <c r="D783" s="78">
        <v>0.40625</v>
      </c>
      <c r="E783" s="78">
        <v>0.46875</v>
      </c>
      <c r="F783" s="78" t="s">
        <v>565</v>
      </c>
      <c r="G783" s="74">
        <v>32</v>
      </c>
      <c r="H783" s="79">
        <v>14</v>
      </c>
      <c r="I783" s="74">
        <v>10</v>
      </c>
      <c r="J783" s="74">
        <v>58</v>
      </c>
      <c r="K783" s="80">
        <v>0.45694444444444443</v>
      </c>
      <c r="L783" s="76" t="s">
        <v>34</v>
      </c>
      <c r="M783" s="74" t="s">
        <v>659</v>
      </c>
      <c r="N783" s="74">
        <v>202</v>
      </c>
      <c r="O783" s="74">
        <v>1</v>
      </c>
      <c r="P783" s="74" t="s">
        <v>242</v>
      </c>
      <c r="Q783" s="13" t="s">
        <v>245</v>
      </c>
      <c r="R783" s="74">
        <v>1</v>
      </c>
      <c r="S783" t="str">
        <f t="shared" si="48"/>
        <v>Coquimbo</v>
      </c>
      <c r="T783">
        <f t="shared" si="49"/>
        <v>7.97</v>
      </c>
      <c r="U783">
        <f t="shared" si="50"/>
        <v>39.284999999999997</v>
      </c>
      <c r="V783">
        <f t="shared" si="51"/>
        <v>0.20287641593483519</v>
      </c>
    </row>
    <row r="784" spans="1:22" x14ac:dyDescent="0.25">
      <c r="A784" s="74">
        <v>30</v>
      </c>
      <c r="B784" s="74" t="s">
        <v>14</v>
      </c>
      <c r="C784" s="77">
        <v>42479</v>
      </c>
      <c r="D784" s="78">
        <v>0.40625</v>
      </c>
      <c r="E784" s="78">
        <v>0.46875</v>
      </c>
      <c r="F784" s="78" t="s">
        <v>565</v>
      </c>
      <c r="G784" s="74">
        <v>32</v>
      </c>
      <c r="H784" s="79">
        <v>15</v>
      </c>
      <c r="I784" s="74">
        <v>10</v>
      </c>
      <c r="J784" s="74">
        <v>59</v>
      </c>
      <c r="K784" s="80">
        <v>0.45763888888888887</v>
      </c>
      <c r="L784" s="76" t="s">
        <v>446</v>
      </c>
      <c r="M784" s="74" t="s">
        <v>664</v>
      </c>
      <c r="N784" s="74">
        <v>307</v>
      </c>
      <c r="O784" s="74">
        <v>1</v>
      </c>
      <c r="P784" s="74" t="s">
        <v>242</v>
      </c>
      <c r="Q784" s="13" t="s">
        <v>245</v>
      </c>
      <c r="R784" s="74">
        <v>1</v>
      </c>
      <c r="S784" t="str">
        <f t="shared" si="48"/>
        <v>Coquimbo</v>
      </c>
      <c r="T784">
        <f t="shared" si="49"/>
        <v>7.97</v>
      </c>
      <c r="U784">
        <f t="shared" si="50"/>
        <v>39.284999999999997</v>
      </c>
      <c r="V784">
        <f t="shared" si="51"/>
        <v>0.20287641593483519</v>
      </c>
    </row>
    <row r="785" spans="1:22" x14ac:dyDescent="0.25">
      <c r="A785" s="74">
        <v>30</v>
      </c>
      <c r="B785" s="74" t="s">
        <v>14</v>
      </c>
      <c r="C785" s="77">
        <v>42479</v>
      </c>
      <c r="D785" s="78">
        <v>0.40625</v>
      </c>
      <c r="E785" s="78">
        <v>0.46875</v>
      </c>
      <c r="F785" s="78" t="s">
        <v>565</v>
      </c>
      <c r="G785" s="74">
        <v>32</v>
      </c>
      <c r="H785" s="79">
        <v>16</v>
      </c>
      <c r="I785" s="74">
        <v>10</v>
      </c>
      <c r="J785" s="74">
        <v>59</v>
      </c>
      <c r="K785" s="80">
        <v>0.45763888888888887</v>
      </c>
      <c r="L785" s="76" t="s">
        <v>452</v>
      </c>
      <c r="M785" s="74" t="s">
        <v>664</v>
      </c>
      <c r="N785" s="74">
        <v>307</v>
      </c>
      <c r="O785" s="74">
        <v>1</v>
      </c>
      <c r="P785" s="74" t="s">
        <v>242</v>
      </c>
      <c r="Q785" s="13" t="s">
        <v>245</v>
      </c>
      <c r="R785" s="74">
        <v>1</v>
      </c>
      <c r="S785" t="str">
        <f t="shared" si="48"/>
        <v>Coquimbo</v>
      </c>
      <c r="T785">
        <f t="shared" si="49"/>
        <v>7.97</v>
      </c>
      <c r="U785">
        <f t="shared" si="50"/>
        <v>39.284999999999997</v>
      </c>
      <c r="V785">
        <f t="shared" si="51"/>
        <v>0.20287641593483519</v>
      </c>
    </row>
    <row r="786" spans="1:22" x14ac:dyDescent="0.25">
      <c r="A786" s="74">
        <v>30</v>
      </c>
      <c r="B786" s="74" t="s">
        <v>14</v>
      </c>
      <c r="C786" s="77">
        <v>42479</v>
      </c>
      <c r="D786" s="78">
        <v>0.40625</v>
      </c>
      <c r="E786" s="78">
        <v>0.46875</v>
      </c>
      <c r="F786" s="78" t="s">
        <v>565</v>
      </c>
      <c r="G786" s="74">
        <v>32</v>
      </c>
      <c r="H786" s="79">
        <v>17</v>
      </c>
      <c r="I786" s="74">
        <v>11</v>
      </c>
      <c r="J786" s="74">
        <v>1</v>
      </c>
      <c r="K786" s="80">
        <v>0.45902777777777781</v>
      </c>
      <c r="L786" s="76" t="s">
        <v>437</v>
      </c>
      <c r="M786" s="74" t="s">
        <v>664</v>
      </c>
      <c r="N786" s="74">
        <v>306</v>
      </c>
      <c r="O786" s="74">
        <v>1</v>
      </c>
      <c r="P786" s="74" t="s">
        <v>242</v>
      </c>
      <c r="Q786" s="13" t="s">
        <v>245</v>
      </c>
      <c r="R786" s="74">
        <v>1</v>
      </c>
      <c r="S786" t="str">
        <f t="shared" si="48"/>
        <v>Coquimbo</v>
      </c>
      <c r="T786">
        <f t="shared" si="49"/>
        <v>7.97</v>
      </c>
      <c r="U786">
        <f t="shared" si="50"/>
        <v>39.284999999999997</v>
      </c>
      <c r="V786">
        <f t="shared" si="51"/>
        <v>0.20287641593483519</v>
      </c>
    </row>
    <row r="787" spans="1:22" x14ac:dyDescent="0.25">
      <c r="A787" s="74">
        <v>30</v>
      </c>
      <c r="B787" s="74" t="s">
        <v>14</v>
      </c>
      <c r="C787" s="77">
        <v>42479</v>
      </c>
      <c r="D787" s="78">
        <v>0.40625</v>
      </c>
      <c r="E787" s="78">
        <v>0.46875</v>
      </c>
      <c r="F787" s="78" t="s">
        <v>565</v>
      </c>
      <c r="G787" s="74">
        <v>32</v>
      </c>
      <c r="H787" s="79">
        <v>18</v>
      </c>
      <c r="I787" s="74">
        <v>11</v>
      </c>
      <c r="J787" s="74">
        <v>1</v>
      </c>
      <c r="K787" s="80">
        <v>0.45902777777777781</v>
      </c>
      <c r="L787" s="76" t="s">
        <v>97</v>
      </c>
      <c r="M787" s="74" t="s">
        <v>659</v>
      </c>
      <c r="N787" s="74" t="s">
        <v>243</v>
      </c>
      <c r="O787" s="74">
        <v>1</v>
      </c>
      <c r="P787" s="74" t="s">
        <v>246</v>
      </c>
      <c r="Q787" s="13" t="s">
        <v>245</v>
      </c>
      <c r="R787" s="74">
        <v>1</v>
      </c>
      <c r="S787" t="str">
        <f t="shared" si="48"/>
        <v>Coquimbo</v>
      </c>
      <c r="T787">
        <f t="shared" si="49"/>
        <v>7.97</v>
      </c>
      <c r="U787">
        <f t="shared" si="50"/>
        <v>39.284999999999997</v>
      </c>
      <c r="V787">
        <f t="shared" si="51"/>
        <v>0.20287641593483519</v>
      </c>
    </row>
    <row r="788" spans="1:22" x14ac:dyDescent="0.25">
      <c r="A788" s="74">
        <v>30</v>
      </c>
      <c r="B788" s="74" t="s">
        <v>14</v>
      </c>
      <c r="C788" s="77">
        <v>42479</v>
      </c>
      <c r="D788" s="78">
        <v>0.40625</v>
      </c>
      <c r="E788" s="78">
        <v>0.46875</v>
      </c>
      <c r="F788" s="78" t="s">
        <v>565</v>
      </c>
      <c r="G788" s="74">
        <v>32</v>
      </c>
      <c r="H788" s="79">
        <v>19</v>
      </c>
      <c r="I788" s="74">
        <v>11</v>
      </c>
      <c r="J788" s="74">
        <v>2</v>
      </c>
      <c r="K788" s="80">
        <v>0.4597222222222222</v>
      </c>
      <c r="L788" s="76" t="s">
        <v>411</v>
      </c>
      <c r="M788" s="74" t="s">
        <v>659</v>
      </c>
      <c r="N788" s="74">
        <v>202</v>
      </c>
      <c r="O788" s="74">
        <v>1</v>
      </c>
      <c r="P788" s="74" t="s">
        <v>242</v>
      </c>
      <c r="Q788" s="13" t="s">
        <v>245</v>
      </c>
      <c r="R788" s="74">
        <v>2</v>
      </c>
      <c r="S788" t="str">
        <f t="shared" si="48"/>
        <v>Coquimbo</v>
      </c>
      <c r="T788">
        <f t="shared" si="49"/>
        <v>17.84</v>
      </c>
      <c r="U788">
        <f t="shared" si="50"/>
        <v>39.284999999999997</v>
      </c>
      <c r="V788">
        <f t="shared" si="51"/>
        <v>0.45411734758813799</v>
      </c>
    </row>
    <row r="789" spans="1:22" x14ac:dyDescent="0.25">
      <c r="A789" s="74">
        <v>30</v>
      </c>
      <c r="B789" s="74" t="s">
        <v>14</v>
      </c>
      <c r="C789" s="77">
        <v>42479</v>
      </c>
      <c r="D789" s="78">
        <v>0.40625</v>
      </c>
      <c r="E789" s="78">
        <v>0.46875</v>
      </c>
      <c r="F789" s="78" t="s">
        <v>565</v>
      </c>
      <c r="G789" s="74">
        <v>32</v>
      </c>
      <c r="H789" s="79">
        <v>20</v>
      </c>
      <c r="I789" s="74">
        <v>11</v>
      </c>
      <c r="J789" s="74">
        <v>2</v>
      </c>
      <c r="K789" s="80">
        <v>0.4597222222222222</v>
      </c>
      <c r="L789" s="76" t="s">
        <v>16</v>
      </c>
      <c r="M789" s="74" t="s">
        <v>664</v>
      </c>
      <c r="N789" s="74">
        <v>307</v>
      </c>
      <c r="O789" s="74">
        <v>1</v>
      </c>
      <c r="P789" s="74" t="s">
        <v>242</v>
      </c>
      <c r="Q789" s="13" t="s">
        <v>245</v>
      </c>
      <c r="R789" s="74">
        <v>1</v>
      </c>
      <c r="S789" t="str">
        <f t="shared" si="48"/>
        <v>Coquimbo</v>
      </c>
      <c r="T789">
        <f t="shared" si="49"/>
        <v>7.97</v>
      </c>
      <c r="U789">
        <f t="shared" si="50"/>
        <v>39.284999999999997</v>
      </c>
      <c r="V789">
        <f t="shared" si="51"/>
        <v>0.20287641593483519</v>
      </c>
    </row>
    <row r="790" spans="1:22" x14ac:dyDescent="0.25">
      <c r="A790" s="74">
        <v>30</v>
      </c>
      <c r="B790" s="74" t="s">
        <v>14</v>
      </c>
      <c r="C790" s="77">
        <v>42479</v>
      </c>
      <c r="D790" s="78">
        <v>0.40625</v>
      </c>
      <c r="E790" s="78">
        <v>0.46875</v>
      </c>
      <c r="F790" s="78" t="s">
        <v>565</v>
      </c>
      <c r="G790" s="74">
        <v>32</v>
      </c>
      <c r="H790" s="79">
        <v>21</v>
      </c>
      <c r="I790" s="74">
        <v>11</v>
      </c>
      <c r="J790" s="74">
        <v>2</v>
      </c>
      <c r="K790" s="80">
        <v>0.4597222222222222</v>
      </c>
      <c r="L790" s="76" t="s">
        <v>443</v>
      </c>
      <c r="M790" s="74" t="s">
        <v>664</v>
      </c>
      <c r="N790" s="74">
        <v>307</v>
      </c>
      <c r="O790" s="74">
        <v>1</v>
      </c>
      <c r="P790" s="74" t="s">
        <v>242</v>
      </c>
      <c r="Q790" s="13" t="s">
        <v>245</v>
      </c>
      <c r="R790" s="74">
        <v>1</v>
      </c>
      <c r="S790" t="str">
        <f t="shared" si="48"/>
        <v>Coquimbo</v>
      </c>
      <c r="T790">
        <f t="shared" si="49"/>
        <v>7.97</v>
      </c>
      <c r="U790">
        <f t="shared" si="50"/>
        <v>39.284999999999997</v>
      </c>
      <c r="V790">
        <f t="shared" si="51"/>
        <v>0.20287641593483519</v>
      </c>
    </row>
    <row r="791" spans="1:22" x14ac:dyDescent="0.25">
      <c r="A791" s="74">
        <v>30</v>
      </c>
      <c r="B791" s="74" t="s">
        <v>14</v>
      </c>
      <c r="C791" s="77">
        <v>42479</v>
      </c>
      <c r="D791" s="78">
        <v>0.40625</v>
      </c>
      <c r="E791" s="78">
        <v>0.46875</v>
      </c>
      <c r="F791" s="78" t="s">
        <v>565</v>
      </c>
      <c r="G791" s="74">
        <v>32</v>
      </c>
      <c r="H791" s="79">
        <v>22</v>
      </c>
      <c r="I791" s="74">
        <v>11</v>
      </c>
      <c r="J791" s="74">
        <v>3</v>
      </c>
      <c r="K791" s="80">
        <v>0.4604166666666667</v>
      </c>
      <c r="L791" s="76" t="s">
        <v>234</v>
      </c>
      <c r="M791" s="74" t="s">
        <v>659</v>
      </c>
      <c r="N791" s="74">
        <v>203</v>
      </c>
      <c r="O791" s="74">
        <v>1</v>
      </c>
      <c r="P791" s="74" t="s">
        <v>242</v>
      </c>
      <c r="Q791" s="13" t="s">
        <v>245</v>
      </c>
      <c r="R791" s="74">
        <v>1</v>
      </c>
      <c r="S791" t="str">
        <f t="shared" si="48"/>
        <v>Coquimbo</v>
      </c>
      <c r="T791">
        <f t="shared" si="49"/>
        <v>7.97</v>
      </c>
      <c r="U791">
        <f t="shared" si="50"/>
        <v>39.284999999999997</v>
      </c>
      <c r="V791">
        <f t="shared" si="51"/>
        <v>0.20287641593483519</v>
      </c>
    </row>
    <row r="792" spans="1:22" x14ac:dyDescent="0.25">
      <c r="A792" s="74">
        <v>30</v>
      </c>
      <c r="B792" s="74" t="s">
        <v>14</v>
      </c>
      <c r="C792" s="77">
        <v>42479</v>
      </c>
      <c r="D792" s="78">
        <v>0.40625</v>
      </c>
      <c r="E792" s="78">
        <v>0.46875</v>
      </c>
      <c r="F792" s="78" t="s">
        <v>565</v>
      </c>
      <c r="G792" s="74">
        <v>32</v>
      </c>
      <c r="H792" s="79">
        <v>23</v>
      </c>
      <c r="I792" s="74">
        <v>11</v>
      </c>
      <c r="J792" s="74">
        <v>4</v>
      </c>
      <c r="K792" s="80">
        <v>0.46111111111111108</v>
      </c>
      <c r="L792" s="76" t="s">
        <v>438</v>
      </c>
      <c r="M792" s="74" t="s">
        <v>664</v>
      </c>
      <c r="N792" s="74">
        <v>306</v>
      </c>
      <c r="O792" s="74">
        <v>1</v>
      </c>
      <c r="P792" s="74" t="s">
        <v>242</v>
      </c>
      <c r="Q792" s="13" t="s">
        <v>245</v>
      </c>
      <c r="R792" s="74">
        <v>1</v>
      </c>
      <c r="S792" t="str">
        <f t="shared" si="48"/>
        <v>Coquimbo</v>
      </c>
      <c r="T792">
        <f t="shared" si="49"/>
        <v>7.97</v>
      </c>
      <c r="U792">
        <f t="shared" si="50"/>
        <v>39.284999999999997</v>
      </c>
      <c r="V792">
        <f t="shared" si="51"/>
        <v>0.20287641593483519</v>
      </c>
    </row>
    <row r="793" spans="1:22" x14ac:dyDescent="0.25">
      <c r="A793" s="74">
        <v>30</v>
      </c>
      <c r="B793" s="74" t="s">
        <v>14</v>
      </c>
      <c r="C793" s="77">
        <v>42479</v>
      </c>
      <c r="D793" s="78">
        <v>0.40625</v>
      </c>
      <c r="E793" s="78">
        <v>0.46875</v>
      </c>
      <c r="F793" s="78" t="s">
        <v>565</v>
      </c>
      <c r="G793" s="74">
        <v>32</v>
      </c>
      <c r="H793" s="79">
        <v>24</v>
      </c>
      <c r="I793" s="74">
        <v>11</v>
      </c>
      <c r="J793" s="74">
        <v>4</v>
      </c>
      <c r="K793" s="80">
        <v>0.46111111111111108</v>
      </c>
      <c r="L793" s="76" t="s">
        <v>65</v>
      </c>
      <c r="M793" s="74" t="s">
        <v>659</v>
      </c>
      <c r="N793" s="74" t="s">
        <v>243</v>
      </c>
      <c r="O793" s="74">
        <v>1</v>
      </c>
      <c r="P793" s="74" t="s">
        <v>246</v>
      </c>
      <c r="Q793" s="13" t="s">
        <v>245</v>
      </c>
      <c r="R793" s="74">
        <v>1</v>
      </c>
      <c r="S793" t="str">
        <f t="shared" si="48"/>
        <v>Coquimbo</v>
      </c>
      <c r="T793">
        <f t="shared" si="49"/>
        <v>7.97</v>
      </c>
      <c r="U793">
        <f t="shared" si="50"/>
        <v>39.284999999999997</v>
      </c>
      <c r="V793">
        <f t="shared" si="51"/>
        <v>0.20287641593483519</v>
      </c>
    </row>
    <row r="794" spans="1:22" x14ac:dyDescent="0.25">
      <c r="A794" s="74">
        <v>30</v>
      </c>
      <c r="B794" s="74" t="s">
        <v>14</v>
      </c>
      <c r="C794" s="77">
        <v>42479</v>
      </c>
      <c r="D794" s="78">
        <v>0.40625</v>
      </c>
      <c r="E794" s="78">
        <v>0.46875</v>
      </c>
      <c r="F794" s="78" t="s">
        <v>565</v>
      </c>
      <c r="G794" s="74">
        <v>32</v>
      </c>
      <c r="H794" s="79">
        <v>25</v>
      </c>
      <c r="I794" s="74">
        <v>11</v>
      </c>
      <c r="J794" s="74">
        <v>5</v>
      </c>
      <c r="K794" s="80">
        <v>0.46180555555555558</v>
      </c>
      <c r="L794" s="76" t="s">
        <v>155</v>
      </c>
      <c r="M794" s="74" t="s">
        <v>664</v>
      </c>
      <c r="N794" s="74">
        <v>307</v>
      </c>
      <c r="O794" s="74">
        <v>1</v>
      </c>
      <c r="P794" s="74" t="s">
        <v>242</v>
      </c>
      <c r="Q794" s="13" t="s">
        <v>245</v>
      </c>
      <c r="R794" s="74">
        <v>1</v>
      </c>
      <c r="S794" t="str">
        <f t="shared" si="48"/>
        <v>Coquimbo</v>
      </c>
      <c r="T794">
        <f t="shared" si="49"/>
        <v>7.97</v>
      </c>
      <c r="U794">
        <f t="shared" si="50"/>
        <v>39.284999999999997</v>
      </c>
      <c r="V794">
        <f t="shared" si="51"/>
        <v>0.20287641593483519</v>
      </c>
    </row>
    <row r="795" spans="1:22" x14ac:dyDescent="0.25">
      <c r="A795" s="74">
        <v>30</v>
      </c>
      <c r="B795" s="74" t="s">
        <v>14</v>
      </c>
      <c r="C795" s="77">
        <v>42479</v>
      </c>
      <c r="D795" s="78">
        <v>0.40625</v>
      </c>
      <c r="E795" s="78">
        <v>0.46875</v>
      </c>
      <c r="F795" s="78" t="s">
        <v>565</v>
      </c>
      <c r="G795" s="74">
        <v>32</v>
      </c>
      <c r="H795" s="79">
        <v>26</v>
      </c>
      <c r="I795" s="74">
        <v>11</v>
      </c>
      <c r="J795" s="74">
        <v>5</v>
      </c>
      <c r="K795" s="80">
        <v>0.46180555555555558</v>
      </c>
      <c r="L795" s="76" t="s">
        <v>417</v>
      </c>
      <c r="M795" s="74" t="s">
        <v>664</v>
      </c>
      <c r="N795" s="74">
        <v>301</v>
      </c>
      <c r="O795" s="74">
        <v>1</v>
      </c>
      <c r="P795" s="74" t="s">
        <v>242</v>
      </c>
      <c r="Q795" s="13" t="s">
        <v>245</v>
      </c>
      <c r="R795" s="74">
        <v>1</v>
      </c>
      <c r="S795" t="str">
        <f t="shared" si="48"/>
        <v>Coquimbo</v>
      </c>
      <c r="T795">
        <f t="shared" si="49"/>
        <v>7.97</v>
      </c>
      <c r="U795">
        <f t="shared" si="50"/>
        <v>39.284999999999997</v>
      </c>
      <c r="V795">
        <f t="shared" si="51"/>
        <v>0.20287641593483519</v>
      </c>
    </row>
    <row r="796" spans="1:22" x14ac:dyDescent="0.25">
      <c r="A796" s="74">
        <v>30</v>
      </c>
      <c r="B796" s="74" t="s">
        <v>14</v>
      </c>
      <c r="C796" s="77">
        <v>42479</v>
      </c>
      <c r="D796" s="78">
        <v>0.40625</v>
      </c>
      <c r="E796" s="78">
        <v>0.46875</v>
      </c>
      <c r="F796" s="78" t="s">
        <v>565</v>
      </c>
      <c r="G796" s="74">
        <v>32</v>
      </c>
      <c r="H796" s="79">
        <v>27</v>
      </c>
      <c r="I796" s="74">
        <v>11</v>
      </c>
      <c r="J796" s="74">
        <v>5</v>
      </c>
      <c r="K796" s="80">
        <v>0.46180555555555558</v>
      </c>
      <c r="L796" s="76" t="s">
        <v>143</v>
      </c>
      <c r="M796" s="74" t="s">
        <v>659</v>
      </c>
      <c r="N796" s="74">
        <v>201</v>
      </c>
      <c r="O796" s="74">
        <v>1</v>
      </c>
      <c r="P796" s="74" t="s">
        <v>246</v>
      </c>
      <c r="Q796" s="13" t="s">
        <v>245</v>
      </c>
      <c r="R796" s="74">
        <v>1</v>
      </c>
      <c r="S796" t="str">
        <f t="shared" si="48"/>
        <v>Coquimbo</v>
      </c>
      <c r="T796">
        <f t="shared" si="49"/>
        <v>7.97</v>
      </c>
      <c r="U796">
        <f t="shared" si="50"/>
        <v>39.284999999999997</v>
      </c>
      <c r="V796">
        <f t="shared" si="51"/>
        <v>0.20287641593483519</v>
      </c>
    </row>
    <row r="797" spans="1:22" x14ac:dyDescent="0.25">
      <c r="A797" s="74">
        <v>30</v>
      </c>
      <c r="B797" s="74" t="s">
        <v>14</v>
      </c>
      <c r="C797" s="77">
        <v>42479</v>
      </c>
      <c r="D797" s="78">
        <v>0.40625</v>
      </c>
      <c r="E797" s="78">
        <v>0.46875</v>
      </c>
      <c r="F797" s="78" t="s">
        <v>565</v>
      </c>
      <c r="G797" s="74">
        <v>32</v>
      </c>
      <c r="H797" s="79">
        <v>28</v>
      </c>
      <c r="I797" s="74">
        <v>11</v>
      </c>
      <c r="J797" s="74">
        <v>6</v>
      </c>
      <c r="K797" s="80">
        <v>0.46249999999999997</v>
      </c>
      <c r="L797" s="76" t="s">
        <v>39</v>
      </c>
      <c r="M797" s="74" t="s">
        <v>659</v>
      </c>
      <c r="N797" s="74">
        <v>202</v>
      </c>
      <c r="O797" s="74">
        <v>1</v>
      </c>
      <c r="P797" s="74" t="s">
        <v>242</v>
      </c>
      <c r="Q797" s="13" t="s">
        <v>245</v>
      </c>
      <c r="R797" s="74">
        <v>3</v>
      </c>
      <c r="S797" t="str">
        <f t="shared" si="48"/>
        <v>Coquimbo</v>
      </c>
      <c r="T797">
        <f t="shared" si="49"/>
        <v>30.84</v>
      </c>
      <c r="U797">
        <f t="shared" si="50"/>
        <v>39.284999999999997</v>
      </c>
      <c r="V797">
        <f t="shared" si="51"/>
        <v>0.78503245513554798</v>
      </c>
    </row>
    <row r="798" spans="1:22" x14ac:dyDescent="0.25">
      <c r="A798" s="74">
        <v>30</v>
      </c>
      <c r="B798" s="74" t="s">
        <v>14</v>
      </c>
      <c r="C798" s="77">
        <v>42479</v>
      </c>
      <c r="D798" s="78">
        <v>0.40625</v>
      </c>
      <c r="E798" s="78">
        <v>0.46875</v>
      </c>
      <c r="F798" s="78" t="s">
        <v>565</v>
      </c>
      <c r="G798" s="74">
        <v>32</v>
      </c>
      <c r="H798" s="79">
        <v>29</v>
      </c>
      <c r="I798" s="74">
        <v>11</v>
      </c>
      <c r="J798" s="74">
        <v>9</v>
      </c>
      <c r="K798" s="80">
        <v>0.46458333333333335</v>
      </c>
      <c r="L798" s="76" t="s">
        <v>103</v>
      </c>
      <c r="M798" s="74" t="s">
        <v>659</v>
      </c>
      <c r="N798" s="74" t="s">
        <v>243</v>
      </c>
      <c r="O798" s="74">
        <v>1</v>
      </c>
      <c r="P798" s="74" t="s">
        <v>246</v>
      </c>
      <c r="Q798" s="13" t="s">
        <v>245</v>
      </c>
      <c r="R798" s="74">
        <v>1</v>
      </c>
      <c r="S798" t="str">
        <f t="shared" si="48"/>
        <v>Coquimbo</v>
      </c>
      <c r="T798">
        <f t="shared" si="49"/>
        <v>7.97</v>
      </c>
      <c r="U798">
        <f t="shared" si="50"/>
        <v>39.284999999999997</v>
      </c>
      <c r="V798">
        <f t="shared" si="51"/>
        <v>0.20287641593483519</v>
      </c>
    </row>
    <row r="799" spans="1:22" x14ac:dyDescent="0.25">
      <c r="A799" s="74">
        <v>30</v>
      </c>
      <c r="B799" s="74" t="s">
        <v>14</v>
      </c>
      <c r="C799" s="77">
        <v>42479</v>
      </c>
      <c r="D799" s="78">
        <v>0.40625</v>
      </c>
      <c r="E799" s="78">
        <v>0.46875</v>
      </c>
      <c r="F799" s="78" t="s">
        <v>565</v>
      </c>
      <c r="G799" s="74">
        <v>32</v>
      </c>
      <c r="H799" s="79">
        <v>30</v>
      </c>
      <c r="I799" s="74">
        <v>11</v>
      </c>
      <c r="J799" s="74">
        <v>9</v>
      </c>
      <c r="K799" s="80">
        <v>0.46458333333333335</v>
      </c>
      <c r="L799" s="76" t="s">
        <v>444</v>
      </c>
      <c r="M799" s="74" t="s">
        <v>664</v>
      </c>
      <c r="N799" s="74">
        <v>308</v>
      </c>
      <c r="O799" s="74">
        <v>1</v>
      </c>
      <c r="P799" s="74" t="s">
        <v>242</v>
      </c>
      <c r="Q799" s="13" t="s">
        <v>245</v>
      </c>
      <c r="R799" s="74">
        <v>1</v>
      </c>
      <c r="S799" t="str">
        <f t="shared" si="48"/>
        <v>Coquimbo</v>
      </c>
      <c r="T799">
        <f t="shared" si="49"/>
        <v>7.97</v>
      </c>
      <c r="U799">
        <f t="shared" si="50"/>
        <v>39.284999999999997</v>
      </c>
      <c r="V799">
        <f t="shared" si="51"/>
        <v>0.20287641593483519</v>
      </c>
    </row>
    <row r="800" spans="1:22" x14ac:dyDescent="0.25">
      <c r="A800" s="74">
        <v>30</v>
      </c>
      <c r="B800" s="74" t="s">
        <v>14</v>
      </c>
      <c r="C800" s="77">
        <v>42479</v>
      </c>
      <c r="D800" s="78">
        <v>0.40625</v>
      </c>
      <c r="E800" s="78">
        <v>0.46875</v>
      </c>
      <c r="F800" s="78" t="s">
        <v>565</v>
      </c>
      <c r="G800" s="74">
        <v>33</v>
      </c>
      <c r="H800" s="79">
        <v>1</v>
      </c>
      <c r="I800" s="74">
        <v>11</v>
      </c>
      <c r="J800" s="74">
        <v>10</v>
      </c>
      <c r="K800" s="80">
        <v>0.46527777777777773</v>
      </c>
      <c r="L800" s="76" t="s">
        <v>174</v>
      </c>
      <c r="M800" s="74" t="s">
        <v>664</v>
      </c>
      <c r="N800" s="74">
        <v>308</v>
      </c>
      <c r="O800" s="74">
        <v>1</v>
      </c>
      <c r="P800" s="74" t="s">
        <v>242</v>
      </c>
      <c r="Q800" s="13" t="s">
        <v>245</v>
      </c>
      <c r="R800" s="74">
        <v>1</v>
      </c>
      <c r="S800" t="str">
        <f t="shared" si="48"/>
        <v>Coquimbo</v>
      </c>
      <c r="T800">
        <f t="shared" si="49"/>
        <v>7.97</v>
      </c>
      <c r="U800">
        <f t="shared" si="50"/>
        <v>39.284999999999997</v>
      </c>
      <c r="V800">
        <f t="shared" si="51"/>
        <v>0.20287641593483519</v>
      </c>
    </row>
    <row r="801" spans="1:22" x14ac:dyDescent="0.25">
      <c r="A801" s="74">
        <v>30</v>
      </c>
      <c r="B801" s="74" t="s">
        <v>14</v>
      </c>
      <c r="C801" s="77">
        <v>42479</v>
      </c>
      <c r="D801" s="78">
        <v>0.40625</v>
      </c>
      <c r="E801" s="78">
        <v>0.46875</v>
      </c>
      <c r="F801" s="78" t="s">
        <v>565</v>
      </c>
      <c r="G801" s="74">
        <v>33</v>
      </c>
      <c r="H801" s="79">
        <v>2</v>
      </c>
      <c r="I801" s="74">
        <v>11</v>
      </c>
      <c r="J801" s="74">
        <v>11</v>
      </c>
      <c r="K801" s="80">
        <v>0.46597222222222223</v>
      </c>
      <c r="L801" s="76" t="s">
        <v>47</v>
      </c>
      <c r="M801" s="74" t="s">
        <v>656</v>
      </c>
      <c r="N801" s="74">
        <v>112</v>
      </c>
      <c r="O801" s="74">
        <v>1</v>
      </c>
      <c r="P801" s="74" t="s">
        <v>246</v>
      </c>
      <c r="Q801" s="13" t="s">
        <v>245</v>
      </c>
      <c r="R801" s="74">
        <v>3</v>
      </c>
      <c r="S801" t="str">
        <f t="shared" si="48"/>
        <v>Coquimbo</v>
      </c>
      <c r="T801">
        <f t="shared" si="49"/>
        <v>30.84</v>
      </c>
      <c r="U801">
        <f t="shared" si="50"/>
        <v>39.284999999999997</v>
      </c>
      <c r="V801">
        <f t="shared" si="51"/>
        <v>0.78503245513554798</v>
      </c>
    </row>
    <row r="802" spans="1:22" x14ac:dyDescent="0.25">
      <c r="A802" s="74">
        <v>30</v>
      </c>
      <c r="B802" s="74" t="s">
        <v>14</v>
      </c>
      <c r="C802" s="77">
        <v>42479</v>
      </c>
      <c r="D802" s="78">
        <v>0.40625</v>
      </c>
      <c r="E802" s="78">
        <v>0.46875</v>
      </c>
      <c r="F802" s="78" t="s">
        <v>565</v>
      </c>
      <c r="G802" s="74">
        <v>33</v>
      </c>
      <c r="H802" s="79">
        <v>3</v>
      </c>
      <c r="I802" s="74">
        <v>11</v>
      </c>
      <c r="J802" s="74">
        <v>13</v>
      </c>
      <c r="K802" s="80">
        <v>0.46736111111111112</v>
      </c>
      <c r="L802" s="76" t="s">
        <v>412</v>
      </c>
      <c r="M802" s="74" t="s">
        <v>659</v>
      </c>
      <c r="N802" s="74">
        <v>208</v>
      </c>
      <c r="O802" s="74">
        <v>1</v>
      </c>
      <c r="P802" s="74" t="s">
        <v>242</v>
      </c>
      <c r="Q802" s="13" t="s">
        <v>245</v>
      </c>
      <c r="R802" s="74">
        <v>1</v>
      </c>
      <c r="S802" t="str">
        <f t="shared" si="48"/>
        <v>Coquimbo</v>
      </c>
      <c r="T802">
        <f t="shared" si="49"/>
        <v>7.97</v>
      </c>
      <c r="U802">
        <f t="shared" si="50"/>
        <v>39.284999999999997</v>
      </c>
      <c r="V802">
        <f t="shared" si="51"/>
        <v>0.20287641593483519</v>
      </c>
    </row>
    <row r="803" spans="1:22" x14ac:dyDescent="0.25">
      <c r="A803" s="74">
        <v>30</v>
      </c>
      <c r="B803" s="74" t="s">
        <v>14</v>
      </c>
      <c r="C803" s="77">
        <v>42479</v>
      </c>
      <c r="D803" s="78">
        <v>0.40625</v>
      </c>
      <c r="E803" s="78">
        <v>0.46875</v>
      </c>
      <c r="F803" s="78" t="s">
        <v>565</v>
      </c>
      <c r="G803" s="74">
        <v>33</v>
      </c>
      <c r="H803" s="79">
        <v>4</v>
      </c>
      <c r="I803" s="74">
        <v>11</v>
      </c>
      <c r="J803" s="74">
        <v>14</v>
      </c>
      <c r="K803" s="80">
        <v>0.4680555555555555</v>
      </c>
      <c r="L803" s="76" t="s">
        <v>439</v>
      </c>
      <c r="M803" s="74" t="s">
        <v>664</v>
      </c>
      <c r="N803" s="74">
        <v>306</v>
      </c>
      <c r="O803" s="74">
        <v>1</v>
      </c>
      <c r="P803" s="74" t="s">
        <v>242</v>
      </c>
      <c r="Q803" s="13" t="s">
        <v>245</v>
      </c>
      <c r="R803" s="74">
        <v>1</v>
      </c>
      <c r="S803" t="str">
        <f t="shared" si="48"/>
        <v>Coquimbo</v>
      </c>
      <c r="T803">
        <f t="shared" si="49"/>
        <v>7.97</v>
      </c>
      <c r="U803">
        <f t="shared" si="50"/>
        <v>39.284999999999997</v>
      </c>
      <c r="V803">
        <f t="shared" si="51"/>
        <v>0.20287641593483519</v>
      </c>
    </row>
    <row r="804" spans="1:22" x14ac:dyDescent="0.25">
      <c r="A804" s="74">
        <v>30</v>
      </c>
      <c r="B804" s="74" t="s">
        <v>14</v>
      </c>
      <c r="C804" s="77">
        <v>42479</v>
      </c>
      <c r="D804" s="78">
        <v>0.40625</v>
      </c>
      <c r="E804" s="78">
        <v>0.46875</v>
      </c>
      <c r="F804" s="78" t="s">
        <v>565</v>
      </c>
      <c r="G804" s="74">
        <v>33</v>
      </c>
      <c r="H804" s="79">
        <v>5</v>
      </c>
      <c r="I804" s="74">
        <v>11</v>
      </c>
      <c r="J804" s="74">
        <v>14</v>
      </c>
      <c r="K804" s="80">
        <v>0.4680555555555555</v>
      </c>
      <c r="L804" s="76" t="s">
        <v>18</v>
      </c>
      <c r="M804" s="74" t="s">
        <v>659</v>
      </c>
      <c r="N804" s="74">
        <v>201</v>
      </c>
      <c r="O804" s="74">
        <v>1</v>
      </c>
      <c r="P804" s="74" t="s">
        <v>246</v>
      </c>
      <c r="Q804" s="13" t="s">
        <v>245</v>
      </c>
      <c r="R804" s="74">
        <v>2</v>
      </c>
      <c r="S804" t="str">
        <f t="shared" si="48"/>
        <v>Coquimbo</v>
      </c>
      <c r="T804">
        <f t="shared" si="49"/>
        <v>17.84</v>
      </c>
      <c r="U804">
        <f t="shared" si="50"/>
        <v>39.284999999999997</v>
      </c>
      <c r="V804">
        <f t="shared" si="51"/>
        <v>0.45411734758813799</v>
      </c>
    </row>
    <row r="805" spans="1:22" x14ac:dyDescent="0.25">
      <c r="A805" s="74">
        <v>30</v>
      </c>
      <c r="B805" s="74" t="s">
        <v>14</v>
      </c>
      <c r="C805" s="77">
        <v>42479</v>
      </c>
      <c r="D805" s="78">
        <v>0.40625</v>
      </c>
      <c r="E805" s="78">
        <v>0.46875</v>
      </c>
      <c r="F805" s="78" t="s">
        <v>565</v>
      </c>
      <c r="G805" s="74">
        <v>33</v>
      </c>
      <c r="H805" s="79">
        <v>6</v>
      </c>
      <c r="I805" s="74">
        <v>11</v>
      </c>
      <c r="J805" s="74">
        <v>15</v>
      </c>
      <c r="K805" s="80">
        <v>0.46875</v>
      </c>
      <c r="L805" s="76" t="s">
        <v>170</v>
      </c>
      <c r="M805" s="74" t="s">
        <v>664</v>
      </c>
      <c r="N805" s="74">
        <v>307</v>
      </c>
      <c r="O805" s="74">
        <v>1</v>
      </c>
      <c r="P805" s="74" t="s">
        <v>242</v>
      </c>
      <c r="Q805" s="13" t="s">
        <v>245</v>
      </c>
      <c r="R805" s="74">
        <v>1</v>
      </c>
      <c r="S805" t="str">
        <f t="shared" si="48"/>
        <v>Coquimbo</v>
      </c>
      <c r="T805">
        <f t="shared" si="49"/>
        <v>7.97</v>
      </c>
      <c r="U805">
        <f t="shared" si="50"/>
        <v>39.284999999999997</v>
      </c>
      <c r="V805">
        <f t="shared" si="51"/>
        <v>0.20287641593483519</v>
      </c>
    </row>
    <row r="806" spans="1:22" x14ac:dyDescent="0.25">
      <c r="A806" s="74">
        <v>30</v>
      </c>
      <c r="B806" s="74" t="s">
        <v>14</v>
      </c>
      <c r="C806" s="77">
        <v>42479</v>
      </c>
      <c r="D806" s="78">
        <v>0.40625</v>
      </c>
      <c r="E806" s="78">
        <v>0.46875</v>
      </c>
      <c r="F806" s="78" t="s">
        <v>565</v>
      </c>
      <c r="G806" s="74">
        <v>33</v>
      </c>
      <c r="H806" s="79">
        <v>7</v>
      </c>
      <c r="I806" s="74">
        <v>11</v>
      </c>
      <c r="J806" s="74">
        <v>15</v>
      </c>
      <c r="K806" s="80">
        <v>0.46875</v>
      </c>
      <c r="L806" s="76" t="s">
        <v>20</v>
      </c>
      <c r="M806" s="74" t="s">
        <v>664</v>
      </c>
      <c r="N806" s="74">
        <v>301</v>
      </c>
      <c r="O806" s="74">
        <v>1</v>
      </c>
      <c r="P806" s="74" t="s">
        <v>242</v>
      </c>
      <c r="Q806" s="13" t="s">
        <v>245</v>
      </c>
      <c r="R806" s="74">
        <v>1</v>
      </c>
      <c r="S806" t="str">
        <f t="shared" si="48"/>
        <v>Coquimbo</v>
      </c>
      <c r="T806">
        <f t="shared" si="49"/>
        <v>7.97</v>
      </c>
      <c r="U806">
        <f t="shared" si="50"/>
        <v>39.284999999999997</v>
      </c>
      <c r="V806">
        <f t="shared" si="51"/>
        <v>0.20287641593483519</v>
      </c>
    </row>
    <row r="807" spans="1:22" x14ac:dyDescent="0.25">
      <c r="A807" s="74">
        <v>30</v>
      </c>
      <c r="B807" s="74" t="s">
        <v>14</v>
      </c>
      <c r="C807" s="77">
        <v>42479</v>
      </c>
      <c r="D807" s="78">
        <v>0.53125</v>
      </c>
      <c r="E807" s="78">
        <v>0.59375</v>
      </c>
      <c r="F807" s="78" t="s">
        <v>566</v>
      </c>
      <c r="G807" s="74">
        <v>33</v>
      </c>
      <c r="H807" s="79">
        <v>23</v>
      </c>
      <c r="I807" s="74">
        <v>12</v>
      </c>
      <c r="J807" s="74">
        <v>52</v>
      </c>
      <c r="K807" s="80">
        <v>0.53611111111111109</v>
      </c>
      <c r="L807" s="76" t="s">
        <v>408</v>
      </c>
      <c r="M807" s="74" t="s">
        <v>664</v>
      </c>
      <c r="N807" s="74">
        <v>307</v>
      </c>
      <c r="O807" s="74">
        <v>1</v>
      </c>
      <c r="P807" s="74" t="s">
        <v>242</v>
      </c>
      <c r="Q807" s="13" t="s">
        <v>245</v>
      </c>
      <c r="R807" s="74">
        <v>2</v>
      </c>
      <c r="S807" t="str">
        <f t="shared" si="48"/>
        <v>Coquimbo</v>
      </c>
      <c r="T807">
        <f t="shared" si="49"/>
        <v>17.84</v>
      </c>
      <c r="U807">
        <f t="shared" si="50"/>
        <v>39.284999999999997</v>
      </c>
      <c r="V807">
        <f t="shared" si="51"/>
        <v>0.45411734758813799</v>
      </c>
    </row>
    <row r="808" spans="1:22" x14ac:dyDescent="0.25">
      <c r="A808" s="74">
        <v>30</v>
      </c>
      <c r="B808" s="74" t="s">
        <v>14</v>
      </c>
      <c r="C808" s="77">
        <v>42479</v>
      </c>
      <c r="D808" s="78">
        <v>0.53125</v>
      </c>
      <c r="E808" s="78">
        <v>0.59375</v>
      </c>
      <c r="F808" s="78" t="s">
        <v>566</v>
      </c>
      <c r="G808" s="74">
        <v>33</v>
      </c>
      <c r="H808" s="79">
        <v>27</v>
      </c>
      <c r="I808" s="74">
        <v>12</v>
      </c>
      <c r="J808" s="74">
        <v>55</v>
      </c>
      <c r="K808" s="80">
        <v>0.53819444444444442</v>
      </c>
      <c r="L808" s="76" t="s">
        <v>199</v>
      </c>
      <c r="M808" s="74" t="s">
        <v>659</v>
      </c>
      <c r="N808" s="74">
        <v>201</v>
      </c>
      <c r="O808" s="74">
        <v>1</v>
      </c>
      <c r="P808" s="74" t="s">
        <v>246</v>
      </c>
      <c r="Q808" s="13" t="s">
        <v>245</v>
      </c>
      <c r="R808" s="74">
        <v>2</v>
      </c>
      <c r="S808" t="str">
        <f t="shared" si="48"/>
        <v>Coquimbo</v>
      </c>
      <c r="T808">
        <f t="shared" si="49"/>
        <v>17.84</v>
      </c>
      <c r="U808">
        <f t="shared" si="50"/>
        <v>39.284999999999997</v>
      </c>
      <c r="V808">
        <f t="shared" si="51"/>
        <v>0.45411734758813799</v>
      </c>
    </row>
    <row r="809" spans="1:22" x14ac:dyDescent="0.25">
      <c r="A809" s="74">
        <v>30</v>
      </c>
      <c r="B809" s="74" t="s">
        <v>14</v>
      </c>
      <c r="C809" s="77">
        <v>42479</v>
      </c>
      <c r="D809" s="78">
        <v>0.53125</v>
      </c>
      <c r="E809" s="78">
        <v>0.59375</v>
      </c>
      <c r="F809" s="78" t="s">
        <v>566</v>
      </c>
      <c r="G809" s="74">
        <v>34</v>
      </c>
      <c r="H809" s="79">
        <v>1</v>
      </c>
      <c r="I809" s="74">
        <v>12</v>
      </c>
      <c r="J809" s="74">
        <v>57</v>
      </c>
      <c r="K809" s="80">
        <v>0.5395833333333333</v>
      </c>
      <c r="L809" s="76" t="s">
        <v>448</v>
      </c>
      <c r="M809" s="74" t="s">
        <v>664</v>
      </c>
      <c r="N809" s="74">
        <v>301</v>
      </c>
      <c r="O809" s="74">
        <v>1</v>
      </c>
      <c r="P809" s="74" t="s">
        <v>242</v>
      </c>
      <c r="Q809" s="13" t="s">
        <v>245</v>
      </c>
      <c r="R809" s="74">
        <v>2</v>
      </c>
      <c r="S809" t="str">
        <f t="shared" si="48"/>
        <v>Coquimbo</v>
      </c>
      <c r="T809">
        <f t="shared" si="49"/>
        <v>17.84</v>
      </c>
      <c r="U809">
        <f t="shared" si="50"/>
        <v>39.284999999999997</v>
      </c>
      <c r="V809">
        <f t="shared" si="51"/>
        <v>0.45411734758813799</v>
      </c>
    </row>
    <row r="810" spans="1:22" x14ac:dyDescent="0.25">
      <c r="A810" s="74">
        <v>30</v>
      </c>
      <c r="B810" s="74" t="s">
        <v>14</v>
      </c>
      <c r="C810" s="77">
        <v>42479</v>
      </c>
      <c r="D810" s="78">
        <v>0.53125</v>
      </c>
      <c r="E810" s="78">
        <v>0.59375</v>
      </c>
      <c r="F810" s="78" t="s">
        <v>566</v>
      </c>
      <c r="G810" s="74">
        <v>34</v>
      </c>
      <c r="H810" s="79">
        <v>2</v>
      </c>
      <c r="I810" s="74">
        <v>12</v>
      </c>
      <c r="J810" s="74">
        <v>58</v>
      </c>
      <c r="K810" s="80">
        <v>0.54027777777777775</v>
      </c>
      <c r="L810" s="76" t="s">
        <v>449</v>
      </c>
      <c r="M810" s="74" t="s">
        <v>664</v>
      </c>
      <c r="N810" s="74">
        <v>307</v>
      </c>
      <c r="O810" s="74">
        <v>1</v>
      </c>
      <c r="P810" s="74" t="s">
        <v>242</v>
      </c>
      <c r="Q810" s="13" t="s">
        <v>245</v>
      </c>
      <c r="R810" s="74">
        <v>1</v>
      </c>
      <c r="S810" t="str">
        <f t="shared" si="48"/>
        <v>Coquimbo</v>
      </c>
      <c r="T810">
        <f t="shared" si="49"/>
        <v>7.97</v>
      </c>
      <c r="U810">
        <f t="shared" si="50"/>
        <v>39.284999999999997</v>
      </c>
      <c r="V810">
        <f t="shared" si="51"/>
        <v>0.20287641593483519</v>
      </c>
    </row>
    <row r="811" spans="1:22" x14ac:dyDescent="0.25">
      <c r="A811" s="74">
        <v>30</v>
      </c>
      <c r="B811" s="74" t="s">
        <v>14</v>
      </c>
      <c r="C811" s="77">
        <v>42479</v>
      </c>
      <c r="D811" s="78">
        <v>0.53125</v>
      </c>
      <c r="E811" s="78">
        <v>0.59375</v>
      </c>
      <c r="F811" s="78" t="s">
        <v>566</v>
      </c>
      <c r="G811" s="74">
        <v>34</v>
      </c>
      <c r="H811" s="79">
        <v>3</v>
      </c>
      <c r="I811" s="74">
        <v>12</v>
      </c>
      <c r="J811" s="74">
        <v>58</v>
      </c>
      <c r="K811" s="80">
        <v>0.54027777777777775</v>
      </c>
      <c r="L811" s="76" t="s">
        <v>443</v>
      </c>
      <c r="M811" s="74" t="s">
        <v>664</v>
      </c>
      <c r="N811" s="74">
        <v>308</v>
      </c>
      <c r="O811" s="74">
        <v>1</v>
      </c>
      <c r="P811" s="74" t="s">
        <v>242</v>
      </c>
      <c r="Q811" s="13" t="s">
        <v>245</v>
      </c>
      <c r="R811" s="74">
        <v>2</v>
      </c>
      <c r="S811" t="str">
        <f t="shared" si="48"/>
        <v>Coquimbo</v>
      </c>
      <c r="T811">
        <f t="shared" si="49"/>
        <v>17.84</v>
      </c>
      <c r="U811">
        <f t="shared" si="50"/>
        <v>39.284999999999997</v>
      </c>
      <c r="V811">
        <f t="shared" si="51"/>
        <v>0.45411734758813799</v>
      </c>
    </row>
    <row r="812" spans="1:22" x14ac:dyDescent="0.25">
      <c r="A812" s="74">
        <v>30</v>
      </c>
      <c r="B812" s="74" t="s">
        <v>14</v>
      </c>
      <c r="C812" s="77">
        <v>42479</v>
      </c>
      <c r="D812" s="78">
        <v>0.53125</v>
      </c>
      <c r="E812" s="78">
        <v>0.59375</v>
      </c>
      <c r="F812" s="78" t="s">
        <v>566</v>
      </c>
      <c r="G812" s="74">
        <v>34</v>
      </c>
      <c r="H812" s="79">
        <v>4</v>
      </c>
      <c r="I812" s="74">
        <v>13</v>
      </c>
      <c r="J812" s="74">
        <v>1</v>
      </c>
      <c r="K812" s="80">
        <v>0.54236111111111118</v>
      </c>
      <c r="L812" s="76" t="s">
        <v>105</v>
      </c>
      <c r="M812" s="74" t="s">
        <v>659</v>
      </c>
      <c r="N812" s="74">
        <v>202</v>
      </c>
      <c r="O812" s="74">
        <v>1</v>
      </c>
      <c r="P812" s="74" t="s">
        <v>242</v>
      </c>
      <c r="Q812" s="13" t="s">
        <v>245</v>
      </c>
      <c r="R812" s="74">
        <v>2</v>
      </c>
      <c r="S812" t="str">
        <f t="shared" si="48"/>
        <v>Coquimbo</v>
      </c>
      <c r="T812">
        <f t="shared" si="49"/>
        <v>17.84</v>
      </c>
      <c r="U812">
        <f t="shared" si="50"/>
        <v>39.284999999999997</v>
      </c>
      <c r="V812">
        <f t="shared" si="51"/>
        <v>0.45411734758813799</v>
      </c>
    </row>
    <row r="813" spans="1:22" x14ac:dyDescent="0.25">
      <c r="A813" s="74">
        <v>30</v>
      </c>
      <c r="B813" s="74" t="s">
        <v>14</v>
      </c>
      <c r="C813" s="77">
        <v>42479</v>
      </c>
      <c r="D813" s="78">
        <v>0.53125</v>
      </c>
      <c r="E813" s="78">
        <v>0.59375</v>
      </c>
      <c r="F813" s="78" t="s">
        <v>566</v>
      </c>
      <c r="G813" s="74">
        <v>34</v>
      </c>
      <c r="H813" s="79">
        <v>5</v>
      </c>
      <c r="I813" s="74">
        <v>13</v>
      </c>
      <c r="J813" s="74">
        <v>1</v>
      </c>
      <c r="K813" s="80">
        <v>0.54236111111111118</v>
      </c>
      <c r="L813" s="76" t="s">
        <v>450</v>
      </c>
      <c r="M813" s="74" t="s">
        <v>664</v>
      </c>
      <c r="N813" s="74">
        <v>307</v>
      </c>
      <c r="O813" s="74">
        <v>1</v>
      </c>
      <c r="P813" s="74" t="s">
        <v>242</v>
      </c>
      <c r="Q813" s="13" t="s">
        <v>245</v>
      </c>
      <c r="R813" s="74">
        <v>1</v>
      </c>
      <c r="S813" t="str">
        <f t="shared" si="48"/>
        <v>Coquimbo</v>
      </c>
      <c r="T813">
        <f t="shared" si="49"/>
        <v>7.97</v>
      </c>
      <c r="U813">
        <f t="shared" si="50"/>
        <v>39.284999999999997</v>
      </c>
      <c r="V813">
        <f t="shared" si="51"/>
        <v>0.20287641593483519</v>
      </c>
    </row>
    <row r="814" spans="1:22" x14ac:dyDescent="0.25">
      <c r="A814" s="74">
        <v>30</v>
      </c>
      <c r="B814" s="74" t="s">
        <v>14</v>
      </c>
      <c r="C814" s="77">
        <v>42479</v>
      </c>
      <c r="D814" s="78">
        <v>0.53125</v>
      </c>
      <c r="E814" s="78">
        <v>0.59375</v>
      </c>
      <c r="F814" s="78" t="s">
        <v>566</v>
      </c>
      <c r="G814" s="74">
        <v>34</v>
      </c>
      <c r="H814" s="79">
        <v>6</v>
      </c>
      <c r="I814" s="74">
        <v>13</v>
      </c>
      <c r="J814" s="74">
        <v>2</v>
      </c>
      <c r="K814" s="80">
        <v>0.54305555555555551</v>
      </c>
      <c r="L814" s="76" t="s">
        <v>190</v>
      </c>
      <c r="M814" s="74" t="s">
        <v>659</v>
      </c>
      <c r="N814" s="74">
        <v>203</v>
      </c>
      <c r="O814" s="74">
        <v>1</v>
      </c>
      <c r="P814" s="74" t="s">
        <v>242</v>
      </c>
      <c r="Q814" s="13" t="s">
        <v>245</v>
      </c>
      <c r="R814" s="74">
        <v>1</v>
      </c>
      <c r="S814" t="str">
        <f t="shared" si="48"/>
        <v>Coquimbo</v>
      </c>
      <c r="T814">
        <f t="shared" si="49"/>
        <v>7.97</v>
      </c>
      <c r="U814">
        <f t="shared" si="50"/>
        <v>39.284999999999997</v>
      </c>
      <c r="V814">
        <f t="shared" si="51"/>
        <v>0.20287641593483519</v>
      </c>
    </row>
    <row r="815" spans="1:22" x14ac:dyDescent="0.25">
      <c r="A815" s="74">
        <v>30</v>
      </c>
      <c r="B815" s="74" t="s">
        <v>14</v>
      </c>
      <c r="C815" s="77">
        <v>42479</v>
      </c>
      <c r="D815" s="78">
        <v>0.53125</v>
      </c>
      <c r="E815" s="78">
        <v>0.59375</v>
      </c>
      <c r="F815" s="78" t="s">
        <v>566</v>
      </c>
      <c r="G815" s="74">
        <v>34</v>
      </c>
      <c r="H815" s="79">
        <v>7</v>
      </c>
      <c r="I815" s="74">
        <v>13</v>
      </c>
      <c r="J815" s="74">
        <v>3</v>
      </c>
      <c r="K815" s="80">
        <v>0.54375000000000007</v>
      </c>
      <c r="L815" s="76" t="s">
        <v>206</v>
      </c>
      <c r="M815" s="74" t="s">
        <v>664</v>
      </c>
      <c r="N815" s="74">
        <v>308</v>
      </c>
      <c r="O815" s="74">
        <v>1</v>
      </c>
      <c r="P815" s="74" t="s">
        <v>242</v>
      </c>
      <c r="Q815" s="13" t="s">
        <v>245</v>
      </c>
      <c r="R815" s="74">
        <v>1</v>
      </c>
      <c r="S815" t="str">
        <f t="shared" si="48"/>
        <v>Coquimbo</v>
      </c>
      <c r="T815">
        <f t="shared" si="49"/>
        <v>7.97</v>
      </c>
      <c r="U815">
        <f t="shared" si="50"/>
        <v>39.284999999999997</v>
      </c>
      <c r="V815">
        <f t="shared" si="51"/>
        <v>0.20287641593483519</v>
      </c>
    </row>
    <row r="816" spans="1:22" x14ac:dyDescent="0.25">
      <c r="A816" s="74">
        <v>30</v>
      </c>
      <c r="B816" s="74" t="s">
        <v>14</v>
      </c>
      <c r="C816" s="77">
        <v>42479</v>
      </c>
      <c r="D816" s="78">
        <v>0.53125</v>
      </c>
      <c r="E816" s="78">
        <v>0.59375</v>
      </c>
      <c r="F816" s="78" t="s">
        <v>566</v>
      </c>
      <c r="G816" s="74">
        <v>34</v>
      </c>
      <c r="H816" s="79">
        <v>8</v>
      </c>
      <c r="I816" s="74">
        <v>13</v>
      </c>
      <c r="J816" s="74">
        <v>4</v>
      </c>
      <c r="K816" s="80">
        <v>0.5444444444444444</v>
      </c>
      <c r="L816" s="76" t="s">
        <v>95</v>
      </c>
      <c r="M816" s="74" t="s">
        <v>659</v>
      </c>
      <c r="N816" s="74">
        <v>207</v>
      </c>
      <c r="O816" s="74">
        <v>1</v>
      </c>
      <c r="P816" s="74" t="s">
        <v>242</v>
      </c>
      <c r="Q816" s="13" t="s">
        <v>245</v>
      </c>
      <c r="R816" s="74">
        <v>1</v>
      </c>
      <c r="S816" t="str">
        <f t="shared" si="48"/>
        <v>Coquimbo</v>
      </c>
      <c r="T816">
        <f t="shared" si="49"/>
        <v>7.97</v>
      </c>
      <c r="U816">
        <f t="shared" si="50"/>
        <v>39.284999999999997</v>
      </c>
      <c r="V816">
        <f t="shared" si="51"/>
        <v>0.20287641593483519</v>
      </c>
    </row>
    <row r="817" spans="1:22" x14ac:dyDescent="0.25">
      <c r="A817" s="74">
        <v>30</v>
      </c>
      <c r="B817" s="74" t="s">
        <v>14</v>
      </c>
      <c r="C817" s="77">
        <v>42479</v>
      </c>
      <c r="D817" s="78">
        <v>0.53125</v>
      </c>
      <c r="E817" s="78">
        <v>0.59375</v>
      </c>
      <c r="F817" s="78" t="s">
        <v>566</v>
      </c>
      <c r="G817" s="74">
        <v>34</v>
      </c>
      <c r="H817" s="79">
        <v>9</v>
      </c>
      <c r="I817" s="74">
        <v>13</v>
      </c>
      <c r="J817" s="74">
        <v>4</v>
      </c>
      <c r="K817" s="80">
        <v>0.5444444444444444</v>
      </c>
      <c r="L817" s="76" t="s">
        <v>434</v>
      </c>
      <c r="M817" s="74" t="s">
        <v>664</v>
      </c>
      <c r="N817" s="74">
        <v>307</v>
      </c>
      <c r="O817" s="74">
        <v>1</v>
      </c>
      <c r="P817" s="74" t="s">
        <v>242</v>
      </c>
      <c r="Q817" s="13" t="s">
        <v>245</v>
      </c>
      <c r="R817" s="74">
        <v>1</v>
      </c>
      <c r="S817" t="str">
        <f t="shared" si="48"/>
        <v>Coquimbo</v>
      </c>
      <c r="T817">
        <f t="shared" si="49"/>
        <v>7.97</v>
      </c>
      <c r="U817">
        <f t="shared" si="50"/>
        <v>39.284999999999997</v>
      </c>
      <c r="V817">
        <f t="shared" si="51"/>
        <v>0.20287641593483519</v>
      </c>
    </row>
    <row r="818" spans="1:22" x14ac:dyDescent="0.25">
      <c r="A818" s="74">
        <v>30</v>
      </c>
      <c r="B818" s="74" t="s">
        <v>14</v>
      </c>
      <c r="C818" s="77">
        <v>42479</v>
      </c>
      <c r="D818" s="78">
        <v>0.53125</v>
      </c>
      <c r="E818" s="78">
        <v>0.59375</v>
      </c>
      <c r="F818" s="78" t="s">
        <v>566</v>
      </c>
      <c r="G818" s="74">
        <v>34</v>
      </c>
      <c r="H818" s="79">
        <v>10</v>
      </c>
      <c r="I818" s="74">
        <v>13</v>
      </c>
      <c r="J818" s="74">
        <v>5</v>
      </c>
      <c r="K818" s="80">
        <v>0.54513888888888895</v>
      </c>
      <c r="L818" s="76" t="s">
        <v>444</v>
      </c>
      <c r="M818" s="74" t="s">
        <v>664</v>
      </c>
      <c r="N818" s="74">
        <v>308</v>
      </c>
      <c r="O818" s="74">
        <v>1</v>
      </c>
      <c r="P818" s="74" t="s">
        <v>242</v>
      </c>
      <c r="Q818" s="13" t="s">
        <v>245</v>
      </c>
      <c r="R818" s="74">
        <v>2</v>
      </c>
      <c r="S818" t="str">
        <f t="shared" si="48"/>
        <v>Coquimbo</v>
      </c>
      <c r="T818">
        <f t="shared" si="49"/>
        <v>17.84</v>
      </c>
      <c r="U818">
        <f t="shared" si="50"/>
        <v>39.284999999999997</v>
      </c>
      <c r="V818">
        <f t="shared" si="51"/>
        <v>0.45411734758813799</v>
      </c>
    </row>
    <row r="819" spans="1:22" x14ac:dyDescent="0.25">
      <c r="A819" s="74">
        <v>30</v>
      </c>
      <c r="B819" s="74" t="s">
        <v>14</v>
      </c>
      <c r="C819" s="77">
        <v>42479</v>
      </c>
      <c r="D819" s="78">
        <v>0.53125</v>
      </c>
      <c r="E819" s="78">
        <v>0.59375</v>
      </c>
      <c r="F819" s="78" t="s">
        <v>566</v>
      </c>
      <c r="G819" s="74">
        <v>34</v>
      </c>
      <c r="H819" s="79">
        <v>11</v>
      </c>
      <c r="I819" s="74">
        <v>13</v>
      </c>
      <c r="J819" s="74">
        <v>5</v>
      </c>
      <c r="K819" s="80">
        <v>0.54513888888888895</v>
      </c>
      <c r="L819" s="76" t="s">
        <v>240</v>
      </c>
      <c r="M819" s="74" t="s">
        <v>664</v>
      </c>
      <c r="N819" s="74">
        <v>301</v>
      </c>
      <c r="O819" s="74">
        <v>1</v>
      </c>
      <c r="P819" s="74" t="s">
        <v>242</v>
      </c>
      <c r="Q819" s="13" t="s">
        <v>245</v>
      </c>
      <c r="R819" s="74">
        <v>2</v>
      </c>
      <c r="S819" t="str">
        <f t="shared" si="48"/>
        <v>Coquimbo</v>
      </c>
      <c r="T819">
        <f t="shared" si="49"/>
        <v>17.84</v>
      </c>
      <c r="U819">
        <f t="shared" si="50"/>
        <v>39.284999999999997</v>
      </c>
      <c r="V819">
        <f t="shared" si="51"/>
        <v>0.45411734758813799</v>
      </c>
    </row>
    <row r="820" spans="1:22" x14ac:dyDescent="0.25">
      <c r="A820" s="74">
        <v>30</v>
      </c>
      <c r="B820" s="74" t="s">
        <v>14</v>
      </c>
      <c r="C820" s="77">
        <v>42479</v>
      </c>
      <c r="D820" s="78">
        <v>0.53125</v>
      </c>
      <c r="E820" s="78">
        <v>0.59375</v>
      </c>
      <c r="F820" s="78" t="s">
        <v>566</v>
      </c>
      <c r="G820" s="74">
        <v>34</v>
      </c>
      <c r="H820" s="79">
        <v>12</v>
      </c>
      <c r="I820" s="74">
        <v>13</v>
      </c>
      <c r="J820" s="74">
        <v>6</v>
      </c>
      <c r="K820" s="80">
        <v>0.54583333333333328</v>
      </c>
      <c r="L820" s="76" t="s">
        <v>203</v>
      </c>
      <c r="M820" s="74" t="s">
        <v>659</v>
      </c>
      <c r="N820" s="74">
        <v>201</v>
      </c>
      <c r="O820" s="74">
        <v>1</v>
      </c>
      <c r="P820" s="74" t="s">
        <v>246</v>
      </c>
      <c r="Q820" s="13" t="s">
        <v>245</v>
      </c>
      <c r="R820" s="74">
        <v>3</v>
      </c>
      <c r="S820" t="str">
        <f t="shared" si="48"/>
        <v>Coquimbo</v>
      </c>
      <c r="T820">
        <f t="shared" si="49"/>
        <v>30.84</v>
      </c>
      <c r="U820">
        <f t="shared" si="50"/>
        <v>39.284999999999997</v>
      </c>
      <c r="V820">
        <f t="shared" si="51"/>
        <v>0.78503245513554798</v>
      </c>
    </row>
    <row r="821" spans="1:22" x14ac:dyDescent="0.25">
      <c r="A821" s="74">
        <v>30</v>
      </c>
      <c r="B821" s="74" t="s">
        <v>14</v>
      </c>
      <c r="C821" s="77">
        <v>42479</v>
      </c>
      <c r="D821" s="78">
        <v>0.53125</v>
      </c>
      <c r="E821" s="78">
        <v>0.59375</v>
      </c>
      <c r="F821" s="78" t="s">
        <v>566</v>
      </c>
      <c r="G821" s="74">
        <v>34</v>
      </c>
      <c r="H821" s="79">
        <v>13</v>
      </c>
      <c r="I821" s="74">
        <v>13</v>
      </c>
      <c r="J821" s="74">
        <v>8</v>
      </c>
      <c r="K821" s="80">
        <v>0.54722222222222217</v>
      </c>
      <c r="L821" s="76" t="s">
        <v>103</v>
      </c>
      <c r="M821" s="74" t="s">
        <v>659</v>
      </c>
      <c r="N821" s="74">
        <v>208</v>
      </c>
      <c r="O821" s="74">
        <v>1</v>
      </c>
      <c r="P821" s="74" t="s">
        <v>242</v>
      </c>
      <c r="Q821" s="13" t="s">
        <v>245</v>
      </c>
      <c r="R821" s="74">
        <v>3</v>
      </c>
      <c r="S821" t="str">
        <f t="shared" si="48"/>
        <v>Coquimbo</v>
      </c>
      <c r="T821">
        <f t="shared" si="49"/>
        <v>30.84</v>
      </c>
      <c r="U821">
        <f t="shared" si="50"/>
        <v>39.284999999999997</v>
      </c>
      <c r="V821">
        <f t="shared" si="51"/>
        <v>0.78503245513554798</v>
      </c>
    </row>
    <row r="822" spans="1:22" x14ac:dyDescent="0.25">
      <c r="A822" s="74">
        <v>30</v>
      </c>
      <c r="B822" s="74" t="s">
        <v>14</v>
      </c>
      <c r="C822" s="77">
        <v>42479</v>
      </c>
      <c r="D822" s="78">
        <v>0.53125</v>
      </c>
      <c r="E822" s="78">
        <v>0.59375</v>
      </c>
      <c r="F822" s="78" t="s">
        <v>566</v>
      </c>
      <c r="G822" s="74">
        <v>34</v>
      </c>
      <c r="H822" s="79">
        <v>14</v>
      </c>
      <c r="I822" s="74">
        <v>13</v>
      </c>
      <c r="J822" s="74">
        <v>9</v>
      </c>
      <c r="K822" s="80">
        <v>0.54791666666666672</v>
      </c>
      <c r="L822" s="76" t="s">
        <v>33</v>
      </c>
      <c r="M822" s="74" t="s">
        <v>656</v>
      </c>
      <c r="N822" s="74">
        <v>112</v>
      </c>
      <c r="O822" s="74">
        <v>1</v>
      </c>
      <c r="P822" s="74" t="s">
        <v>246</v>
      </c>
      <c r="Q822" s="13" t="s">
        <v>245</v>
      </c>
      <c r="R822" s="74">
        <v>1</v>
      </c>
      <c r="S822" t="str">
        <f t="shared" si="48"/>
        <v>Coquimbo</v>
      </c>
      <c r="T822">
        <f t="shared" si="49"/>
        <v>7.97</v>
      </c>
      <c r="U822">
        <f t="shared" si="50"/>
        <v>39.284999999999997</v>
      </c>
      <c r="V822">
        <f t="shared" si="51"/>
        <v>0.20287641593483519</v>
      </c>
    </row>
    <row r="823" spans="1:22" x14ac:dyDescent="0.25">
      <c r="A823" s="74">
        <v>30</v>
      </c>
      <c r="B823" s="74" t="s">
        <v>14</v>
      </c>
      <c r="C823" s="77">
        <v>42479</v>
      </c>
      <c r="D823" s="78">
        <v>0.53125</v>
      </c>
      <c r="E823" s="78">
        <v>0.59375</v>
      </c>
      <c r="F823" s="78" t="s">
        <v>566</v>
      </c>
      <c r="G823" s="74">
        <v>34</v>
      </c>
      <c r="H823" s="79">
        <v>15</v>
      </c>
      <c r="I823" s="74">
        <v>13</v>
      </c>
      <c r="J823" s="74">
        <v>10</v>
      </c>
      <c r="K823" s="80">
        <v>0.54861111111111105</v>
      </c>
      <c r="L823" s="76" t="s">
        <v>230</v>
      </c>
      <c r="M823" s="74" t="s">
        <v>664</v>
      </c>
      <c r="N823" s="74">
        <v>307</v>
      </c>
      <c r="O823" s="74">
        <v>1</v>
      </c>
      <c r="P823" s="74" t="s">
        <v>242</v>
      </c>
      <c r="Q823" s="13" t="s">
        <v>245</v>
      </c>
      <c r="R823" s="74">
        <v>1</v>
      </c>
      <c r="S823" t="str">
        <f t="shared" si="48"/>
        <v>Coquimbo</v>
      </c>
      <c r="T823">
        <f t="shared" si="49"/>
        <v>7.97</v>
      </c>
      <c r="U823">
        <f t="shared" si="50"/>
        <v>39.284999999999997</v>
      </c>
      <c r="V823">
        <f t="shared" si="51"/>
        <v>0.20287641593483519</v>
      </c>
    </row>
    <row r="824" spans="1:22" x14ac:dyDescent="0.25">
      <c r="A824" s="74">
        <v>30</v>
      </c>
      <c r="B824" s="74" t="s">
        <v>14</v>
      </c>
      <c r="C824" s="77">
        <v>42479</v>
      </c>
      <c r="D824" s="78">
        <v>0.53125</v>
      </c>
      <c r="E824" s="78">
        <v>0.59375</v>
      </c>
      <c r="F824" s="78" t="s">
        <v>566</v>
      </c>
      <c r="G824" s="74">
        <v>34</v>
      </c>
      <c r="H824" s="79">
        <v>16</v>
      </c>
      <c r="I824" s="74">
        <v>13</v>
      </c>
      <c r="J824" s="74">
        <v>10</v>
      </c>
      <c r="K824" s="80">
        <v>0.54861111111111105</v>
      </c>
      <c r="L824" s="76" t="s">
        <v>154</v>
      </c>
      <c r="M824" s="74" t="s">
        <v>664</v>
      </c>
      <c r="N824" s="74">
        <v>308</v>
      </c>
      <c r="O824" s="74">
        <v>1</v>
      </c>
      <c r="P824" s="74" t="s">
        <v>242</v>
      </c>
      <c r="Q824" s="13" t="s">
        <v>245</v>
      </c>
      <c r="R824" s="74">
        <v>1</v>
      </c>
      <c r="S824" t="str">
        <f t="shared" si="48"/>
        <v>Coquimbo</v>
      </c>
      <c r="T824">
        <f t="shared" si="49"/>
        <v>7.97</v>
      </c>
      <c r="U824">
        <f t="shared" si="50"/>
        <v>39.284999999999997</v>
      </c>
      <c r="V824">
        <f t="shared" si="51"/>
        <v>0.20287641593483519</v>
      </c>
    </row>
    <row r="825" spans="1:22" x14ac:dyDescent="0.25">
      <c r="A825" s="74">
        <v>30</v>
      </c>
      <c r="B825" s="74" t="s">
        <v>14</v>
      </c>
      <c r="C825" s="77">
        <v>42479</v>
      </c>
      <c r="D825" s="78">
        <v>0.53125</v>
      </c>
      <c r="E825" s="78">
        <v>0.59375</v>
      </c>
      <c r="F825" s="78" t="s">
        <v>566</v>
      </c>
      <c r="G825" s="74">
        <v>34</v>
      </c>
      <c r="H825" s="79">
        <v>17</v>
      </c>
      <c r="I825" s="74">
        <v>13</v>
      </c>
      <c r="J825" s="74">
        <v>10</v>
      </c>
      <c r="K825" s="80">
        <v>0.54861111111111105</v>
      </c>
      <c r="L825" s="76" t="s">
        <v>17</v>
      </c>
      <c r="M825" s="74" t="s">
        <v>659</v>
      </c>
      <c r="N825" s="74" t="s">
        <v>243</v>
      </c>
      <c r="O825" s="74">
        <v>1</v>
      </c>
      <c r="P825" s="74" t="s">
        <v>246</v>
      </c>
      <c r="Q825" s="13" t="s">
        <v>245</v>
      </c>
      <c r="R825" s="74">
        <v>1</v>
      </c>
      <c r="S825" t="str">
        <f t="shared" si="48"/>
        <v>Coquimbo</v>
      </c>
      <c r="T825">
        <f t="shared" si="49"/>
        <v>7.97</v>
      </c>
      <c r="U825">
        <f t="shared" si="50"/>
        <v>39.284999999999997</v>
      </c>
      <c r="V825">
        <f t="shared" si="51"/>
        <v>0.20287641593483519</v>
      </c>
    </row>
    <row r="826" spans="1:22" x14ac:dyDescent="0.25">
      <c r="A826" s="74">
        <v>30</v>
      </c>
      <c r="B826" s="74" t="s">
        <v>14</v>
      </c>
      <c r="C826" s="77">
        <v>42479</v>
      </c>
      <c r="D826" s="78">
        <v>0.53125</v>
      </c>
      <c r="E826" s="78">
        <v>0.59375</v>
      </c>
      <c r="F826" s="78" t="s">
        <v>566</v>
      </c>
      <c r="G826" s="74">
        <v>34</v>
      </c>
      <c r="H826" s="79">
        <v>18</v>
      </c>
      <c r="I826" s="74">
        <v>13</v>
      </c>
      <c r="J826" s="74">
        <v>11</v>
      </c>
      <c r="K826" s="80">
        <v>0.5493055555555556</v>
      </c>
      <c r="L826" s="76" t="s">
        <v>75</v>
      </c>
      <c r="M826" s="74" t="s">
        <v>659</v>
      </c>
      <c r="N826" s="74">
        <v>202</v>
      </c>
      <c r="O826" s="74">
        <v>1</v>
      </c>
      <c r="P826" s="74" t="s">
        <v>242</v>
      </c>
      <c r="Q826" s="13" t="s">
        <v>245</v>
      </c>
      <c r="R826" s="74">
        <v>1</v>
      </c>
      <c r="S826" t="str">
        <f t="shared" si="48"/>
        <v>Coquimbo</v>
      </c>
      <c r="T826">
        <f t="shared" si="49"/>
        <v>7.97</v>
      </c>
      <c r="U826">
        <f t="shared" si="50"/>
        <v>39.284999999999997</v>
      </c>
      <c r="V826">
        <f t="shared" si="51"/>
        <v>0.20287641593483519</v>
      </c>
    </row>
    <row r="827" spans="1:22" x14ac:dyDescent="0.25">
      <c r="A827" s="74">
        <v>30</v>
      </c>
      <c r="B827" s="74" t="s">
        <v>14</v>
      </c>
      <c r="C827" s="77">
        <v>42479</v>
      </c>
      <c r="D827" s="78">
        <v>0.53125</v>
      </c>
      <c r="E827" s="78">
        <v>0.59375</v>
      </c>
      <c r="F827" s="78" t="s">
        <v>566</v>
      </c>
      <c r="G827" s="74">
        <v>34</v>
      </c>
      <c r="H827" s="79">
        <v>19</v>
      </c>
      <c r="I827" s="74">
        <v>13</v>
      </c>
      <c r="J827" s="74">
        <v>11</v>
      </c>
      <c r="K827" s="80">
        <v>0.5493055555555556</v>
      </c>
      <c r="L827" s="76" t="s">
        <v>167</v>
      </c>
      <c r="M827" s="74" t="s">
        <v>659</v>
      </c>
      <c r="N827" s="74">
        <v>201</v>
      </c>
      <c r="O827" s="74">
        <v>1</v>
      </c>
      <c r="P827" s="74" t="s">
        <v>246</v>
      </c>
      <c r="Q827" s="13" t="s">
        <v>245</v>
      </c>
      <c r="R827" s="74">
        <v>2</v>
      </c>
      <c r="S827" t="str">
        <f t="shared" si="48"/>
        <v>Coquimbo</v>
      </c>
      <c r="T827">
        <f t="shared" si="49"/>
        <v>17.84</v>
      </c>
      <c r="U827">
        <f t="shared" si="50"/>
        <v>39.284999999999997</v>
      </c>
      <c r="V827">
        <f t="shared" si="51"/>
        <v>0.45411734758813799</v>
      </c>
    </row>
    <row r="828" spans="1:22" x14ac:dyDescent="0.25">
      <c r="A828" s="74">
        <v>30</v>
      </c>
      <c r="B828" s="74" t="s">
        <v>14</v>
      </c>
      <c r="C828" s="77">
        <v>42479</v>
      </c>
      <c r="D828" s="78">
        <v>0.53125</v>
      </c>
      <c r="E828" s="78">
        <v>0.59375</v>
      </c>
      <c r="F828" s="78" t="s">
        <v>566</v>
      </c>
      <c r="G828" s="74">
        <v>34</v>
      </c>
      <c r="H828" s="79">
        <v>20</v>
      </c>
      <c r="I828" s="74">
        <v>13</v>
      </c>
      <c r="J828" s="74">
        <v>13</v>
      </c>
      <c r="K828" s="80">
        <v>0.55069444444444449</v>
      </c>
      <c r="L828" s="76" t="s">
        <v>435</v>
      </c>
      <c r="M828" s="74" t="s">
        <v>664</v>
      </c>
      <c r="N828" s="74">
        <v>307</v>
      </c>
      <c r="O828" s="74">
        <v>1</v>
      </c>
      <c r="P828" s="74" t="s">
        <v>242</v>
      </c>
      <c r="Q828" s="13" t="s">
        <v>245</v>
      </c>
      <c r="R828" s="74">
        <v>1</v>
      </c>
      <c r="S828" t="str">
        <f t="shared" si="48"/>
        <v>Coquimbo</v>
      </c>
      <c r="T828">
        <f t="shared" si="49"/>
        <v>7.97</v>
      </c>
      <c r="U828">
        <f t="shared" si="50"/>
        <v>39.284999999999997</v>
      </c>
      <c r="V828">
        <f t="shared" si="51"/>
        <v>0.20287641593483519</v>
      </c>
    </row>
    <row r="829" spans="1:22" x14ac:dyDescent="0.25">
      <c r="A829" s="74">
        <v>30</v>
      </c>
      <c r="B829" s="74" t="s">
        <v>14</v>
      </c>
      <c r="C829" s="77">
        <v>42479</v>
      </c>
      <c r="D829" s="78">
        <v>0.53125</v>
      </c>
      <c r="E829" s="78">
        <v>0.59375</v>
      </c>
      <c r="F829" s="78" t="s">
        <v>566</v>
      </c>
      <c r="G829" s="74">
        <v>34</v>
      </c>
      <c r="H829" s="79">
        <v>21</v>
      </c>
      <c r="I829" s="74">
        <v>13</v>
      </c>
      <c r="J829" s="74">
        <v>13</v>
      </c>
      <c r="K829" s="80">
        <v>0.55069444444444449</v>
      </c>
      <c r="L829" s="76" t="s">
        <v>209</v>
      </c>
      <c r="M829" s="74" t="s">
        <v>664</v>
      </c>
      <c r="N829" s="74">
        <v>308</v>
      </c>
      <c r="O829" s="74">
        <v>1</v>
      </c>
      <c r="P829" s="74" t="s">
        <v>242</v>
      </c>
      <c r="Q829" s="13" t="s">
        <v>245</v>
      </c>
      <c r="R829" s="74">
        <v>1</v>
      </c>
      <c r="S829" t="str">
        <f t="shared" si="48"/>
        <v>Coquimbo</v>
      </c>
      <c r="T829">
        <f t="shared" si="49"/>
        <v>7.97</v>
      </c>
      <c r="U829">
        <f t="shared" si="50"/>
        <v>39.284999999999997</v>
      </c>
      <c r="V829">
        <f t="shared" si="51"/>
        <v>0.20287641593483519</v>
      </c>
    </row>
    <row r="830" spans="1:22" x14ac:dyDescent="0.25">
      <c r="A830" s="74">
        <v>30</v>
      </c>
      <c r="B830" s="74" t="s">
        <v>14</v>
      </c>
      <c r="C830" s="77">
        <v>42479</v>
      </c>
      <c r="D830" s="78">
        <v>0.53125</v>
      </c>
      <c r="E830" s="78">
        <v>0.59375</v>
      </c>
      <c r="F830" s="78" t="s">
        <v>566</v>
      </c>
      <c r="G830" s="74">
        <v>34</v>
      </c>
      <c r="H830" s="79">
        <v>22</v>
      </c>
      <c r="I830" s="74">
        <v>13</v>
      </c>
      <c r="J830" s="74">
        <v>14</v>
      </c>
      <c r="K830" s="80">
        <v>0.55138888888888882</v>
      </c>
      <c r="L830" s="76" t="s">
        <v>107</v>
      </c>
      <c r="M830" s="74" t="s">
        <v>659</v>
      </c>
      <c r="N830" s="74" t="s">
        <v>244</v>
      </c>
      <c r="O830" s="74">
        <v>1</v>
      </c>
      <c r="P830" s="74" t="s">
        <v>246</v>
      </c>
      <c r="Q830" s="13" t="s">
        <v>245</v>
      </c>
      <c r="R830" s="74">
        <v>2</v>
      </c>
      <c r="S830" t="str">
        <f t="shared" si="48"/>
        <v>Coquimbo</v>
      </c>
      <c r="T830">
        <f t="shared" si="49"/>
        <v>17.84</v>
      </c>
      <c r="U830">
        <f t="shared" si="50"/>
        <v>39.284999999999997</v>
      </c>
      <c r="V830">
        <f t="shared" si="51"/>
        <v>0.45411734758813799</v>
      </c>
    </row>
    <row r="831" spans="1:22" x14ac:dyDescent="0.25">
      <c r="A831" s="74">
        <v>30</v>
      </c>
      <c r="B831" s="74" t="s">
        <v>14</v>
      </c>
      <c r="C831" s="77">
        <v>42479</v>
      </c>
      <c r="D831" s="78">
        <v>0.53125</v>
      </c>
      <c r="E831" s="78">
        <v>0.59375</v>
      </c>
      <c r="F831" s="78" t="s">
        <v>566</v>
      </c>
      <c r="G831" s="74">
        <v>34</v>
      </c>
      <c r="H831" s="79">
        <v>23</v>
      </c>
      <c r="I831" s="74">
        <v>13</v>
      </c>
      <c r="J831" s="74">
        <v>14</v>
      </c>
      <c r="K831" s="80">
        <v>0.55138888888888882</v>
      </c>
      <c r="L831" s="76" t="s">
        <v>25</v>
      </c>
      <c r="M831" s="74" t="s">
        <v>659</v>
      </c>
      <c r="N831" s="74">
        <v>202</v>
      </c>
      <c r="O831" s="74">
        <v>1</v>
      </c>
      <c r="P831" s="74" t="s">
        <v>242</v>
      </c>
      <c r="Q831" s="13" t="s">
        <v>245</v>
      </c>
      <c r="R831" s="74">
        <v>2</v>
      </c>
      <c r="S831" t="str">
        <f t="shared" si="48"/>
        <v>Coquimbo</v>
      </c>
      <c r="T831">
        <f t="shared" si="49"/>
        <v>17.84</v>
      </c>
      <c r="U831">
        <f t="shared" si="50"/>
        <v>39.284999999999997</v>
      </c>
      <c r="V831">
        <f t="shared" si="51"/>
        <v>0.45411734758813799</v>
      </c>
    </row>
    <row r="832" spans="1:22" x14ac:dyDescent="0.25">
      <c r="A832" s="74">
        <v>30</v>
      </c>
      <c r="B832" s="74" t="s">
        <v>14</v>
      </c>
      <c r="C832" s="77">
        <v>42479</v>
      </c>
      <c r="D832" s="78">
        <v>0.53125</v>
      </c>
      <c r="E832" s="78">
        <v>0.59375</v>
      </c>
      <c r="F832" s="78" t="s">
        <v>566</v>
      </c>
      <c r="G832" s="74">
        <v>34</v>
      </c>
      <c r="H832" s="79">
        <v>24</v>
      </c>
      <c r="I832" s="74">
        <v>13</v>
      </c>
      <c r="J832" s="74">
        <v>14</v>
      </c>
      <c r="K832" s="80">
        <v>0.55138888888888882</v>
      </c>
      <c r="L832" s="76" t="s">
        <v>456</v>
      </c>
      <c r="M832" s="74" t="s">
        <v>664</v>
      </c>
      <c r="N832" s="74">
        <v>307</v>
      </c>
      <c r="O832" s="74">
        <v>1</v>
      </c>
      <c r="P832" s="74" t="s">
        <v>242</v>
      </c>
      <c r="Q832" s="13" t="s">
        <v>245</v>
      </c>
      <c r="R832" s="74">
        <v>1</v>
      </c>
      <c r="S832" t="str">
        <f t="shared" si="48"/>
        <v>Coquimbo</v>
      </c>
      <c r="T832">
        <f t="shared" si="49"/>
        <v>7.97</v>
      </c>
      <c r="U832">
        <f t="shared" si="50"/>
        <v>39.284999999999997</v>
      </c>
      <c r="V832">
        <f t="shared" si="51"/>
        <v>0.20287641593483519</v>
      </c>
    </row>
    <row r="833" spans="1:22" x14ac:dyDescent="0.25">
      <c r="A833" s="74">
        <v>30</v>
      </c>
      <c r="B833" s="74" t="s">
        <v>14</v>
      </c>
      <c r="C833" s="77">
        <v>42479</v>
      </c>
      <c r="D833" s="78">
        <v>0.53125</v>
      </c>
      <c r="E833" s="78">
        <v>0.59375</v>
      </c>
      <c r="F833" s="78" t="s">
        <v>566</v>
      </c>
      <c r="G833" s="74">
        <v>34</v>
      </c>
      <c r="H833" s="79">
        <v>25</v>
      </c>
      <c r="I833" s="74">
        <v>13</v>
      </c>
      <c r="J833" s="74">
        <v>16</v>
      </c>
      <c r="K833" s="80">
        <v>0.55277777777777781</v>
      </c>
      <c r="L833" s="76" t="s">
        <v>184</v>
      </c>
      <c r="M833" s="74" t="s">
        <v>664</v>
      </c>
      <c r="N833" s="74">
        <v>301</v>
      </c>
      <c r="O833" s="74">
        <v>1</v>
      </c>
      <c r="P833" s="74" t="s">
        <v>242</v>
      </c>
      <c r="Q833" s="13" t="s">
        <v>245</v>
      </c>
      <c r="R833" s="74">
        <v>2</v>
      </c>
      <c r="S833" t="str">
        <f t="shared" si="48"/>
        <v>Coquimbo</v>
      </c>
      <c r="T833">
        <f t="shared" si="49"/>
        <v>17.84</v>
      </c>
      <c r="U833">
        <f t="shared" si="50"/>
        <v>39.284999999999997</v>
      </c>
      <c r="V833">
        <f t="shared" si="51"/>
        <v>0.45411734758813799</v>
      </c>
    </row>
    <row r="834" spans="1:22" x14ac:dyDescent="0.25">
      <c r="A834" s="74">
        <v>30</v>
      </c>
      <c r="B834" s="74" t="s">
        <v>14</v>
      </c>
      <c r="C834" s="77">
        <v>42479</v>
      </c>
      <c r="D834" s="78">
        <v>0.53125</v>
      </c>
      <c r="E834" s="78">
        <v>0.59375</v>
      </c>
      <c r="F834" s="78" t="s">
        <v>566</v>
      </c>
      <c r="G834" s="74">
        <v>34</v>
      </c>
      <c r="H834" s="79">
        <v>26</v>
      </c>
      <c r="I834" s="74">
        <v>13</v>
      </c>
      <c r="J834" s="74">
        <v>17</v>
      </c>
      <c r="K834" s="80">
        <v>0.55347222222222225</v>
      </c>
      <c r="L834" s="76" t="s">
        <v>419</v>
      </c>
      <c r="M834" s="74" t="s">
        <v>664</v>
      </c>
      <c r="N834" s="74">
        <v>308</v>
      </c>
      <c r="O834" s="74">
        <v>1</v>
      </c>
      <c r="P834" s="74" t="s">
        <v>242</v>
      </c>
      <c r="Q834" s="13" t="s">
        <v>245</v>
      </c>
      <c r="R834" s="74">
        <v>2</v>
      </c>
      <c r="S834" t="str">
        <f t="shared" ref="S834:S897" si="52">+VLOOKUP(A834,$X$4:$Y$32,2,0)</f>
        <v>Coquimbo</v>
      </c>
      <c r="T834">
        <f t="shared" ref="T834:T897" si="53">+IF(Q834="BUS",VLOOKUP(R834,$AA$4:$AC$9,3,0),VLOOKUP(R834,$AA$4:$AC$9,2,0))</f>
        <v>17.84</v>
      </c>
      <c r="U834">
        <f t="shared" ref="U834:U897" si="54">+IF(Q834="BUS",$AC$8,$AB$8)</f>
        <v>39.284999999999997</v>
      </c>
      <c r="V834">
        <f t="shared" ref="V834:V897" si="55">+T834/U834</f>
        <v>0.45411734758813799</v>
      </c>
    </row>
    <row r="835" spans="1:22" x14ac:dyDescent="0.25">
      <c r="A835" s="74">
        <v>30</v>
      </c>
      <c r="B835" s="74" t="s">
        <v>14</v>
      </c>
      <c r="C835" s="77">
        <v>42479</v>
      </c>
      <c r="D835" s="78">
        <v>0.53125</v>
      </c>
      <c r="E835" s="78">
        <v>0.59375</v>
      </c>
      <c r="F835" s="78" t="s">
        <v>566</v>
      </c>
      <c r="G835" s="74">
        <v>34</v>
      </c>
      <c r="H835" s="79">
        <v>27</v>
      </c>
      <c r="I835" s="74">
        <v>13</v>
      </c>
      <c r="J835" s="74">
        <v>17</v>
      </c>
      <c r="K835" s="80">
        <v>0.55347222222222225</v>
      </c>
      <c r="L835" s="76" t="s">
        <v>437</v>
      </c>
      <c r="M835" s="74" t="s">
        <v>664</v>
      </c>
      <c r="N835" s="74">
        <v>307</v>
      </c>
      <c r="O835" s="74">
        <v>1</v>
      </c>
      <c r="P835" s="74" t="s">
        <v>242</v>
      </c>
      <c r="Q835" s="13" t="s">
        <v>245</v>
      </c>
      <c r="R835" s="74">
        <v>1</v>
      </c>
      <c r="S835" t="str">
        <f t="shared" si="52"/>
        <v>Coquimbo</v>
      </c>
      <c r="T835">
        <f t="shared" si="53"/>
        <v>7.97</v>
      </c>
      <c r="U835">
        <f t="shared" si="54"/>
        <v>39.284999999999997</v>
      </c>
      <c r="V835">
        <f t="shared" si="55"/>
        <v>0.20287641593483519</v>
      </c>
    </row>
    <row r="836" spans="1:22" x14ac:dyDescent="0.25">
      <c r="A836" s="74">
        <v>30</v>
      </c>
      <c r="B836" s="74" t="s">
        <v>14</v>
      </c>
      <c r="C836" s="77">
        <v>42479</v>
      </c>
      <c r="D836" s="78">
        <v>0.53125</v>
      </c>
      <c r="E836" s="78">
        <v>0.59375</v>
      </c>
      <c r="F836" s="78" t="s">
        <v>566</v>
      </c>
      <c r="G836" s="74">
        <v>34</v>
      </c>
      <c r="H836" s="79">
        <v>28</v>
      </c>
      <c r="I836" s="74">
        <v>13</v>
      </c>
      <c r="J836" s="74">
        <v>18</v>
      </c>
      <c r="K836" s="80">
        <v>0.5541666666666667</v>
      </c>
      <c r="L836" s="76" t="s">
        <v>110</v>
      </c>
      <c r="M836" s="74" t="s">
        <v>659</v>
      </c>
      <c r="N836" s="74">
        <v>203</v>
      </c>
      <c r="O836" s="74">
        <v>1</v>
      </c>
      <c r="P836" s="74" t="s">
        <v>242</v>
      </c>
      <c r="Q836" s="13" t="s">
        <v>245</v>
      </c>
      <c r="R836" s="74">
        <v>1</v>
      </c>
      <c r="S836" t="str">
        <f t="shared" si="52"/>
        <v>Coquimbo</v>
      </c>
      <c r="T836">
        <f t="shared" si="53"/>
        <v>7.97</v>
      </c>
      <c r="U836">
        <f t="shared" si="54"/>
        <v>39.284999999999997</v>
      </c>
      <c r="V836">
        <f t="shared" si="55"/>
        <v>0.20287641593483519</v>
      </c>
    </row>
    <row r="837" spans="1:22" x14ac:dyDescent="0.25">
      <c r="A837" s="74">
        <v>30</v>
      </c>
      <c r="B837" s="74" t="s">
        <v>14</v>
      </c>
      <c r="C837" s="77">
        <v>42479</v>
      </c>
      <c r="D837" s="78">
        <v>0.53125</v>
      </c>
      <c r="E837" s="78">
        <v>0.59375</v>
      </c>
      <c r="F837" s="78" t="s">
        <v>566</v>
      </c>
      <c r="G837" s="74">
        <v>34</v>
      </c>
      <c r="H837" s="79">
        <v>29</v>
      </c>
      <c r="I837" s="74">
        <v>13</v>
      </c>
      <c r="J837" s="74">
        <v>20</v>
      </c>
      <c r="K837" s="80">
        <v>0.55555555555555558</v>
      </c>
      <c r="L837" s="76" t="s">
        <v>198</v>
      </c>
      <c r="M837" s="74" t="s">
        <v>659</v>
      </c>
      <c r="N837" s="74">
        <v>201</v>
      </c>
      <c r="O837" s="74">
        <v>1</v>
      </c>
      <c r="P837" s="74" t="s">
        <v>246</v>
      </c>
      <c r="Q837" s="13" t="s">
        <v>245</v>
      </c>
      <c r="R837" s="74">
        <v>1</v>
      </c>
      <c r="S837" t="str">
        <f t="shared" si="52"/>
        <v>Coquimbo</v>
      </c>
      <c r="T837">
        <f t="shared" si="53"/>
        <v>7.97</v>
      </c>
      <c r="U837">
        <f t="shared" si="54"/>
        <v>39.284999999999997</v>
      </c>
      <c r="V837">
        <f t="shared" si="55"/>
        <v>0.20287641593483519</v>
      </c>
    </row>
    <row r="838" spans="1:22" x14ac:dyDescent="0.25">
      <c r="A838" s="74">
        <v>30</v>
      </c>
      <c r="B838" s="74" t="s">
        <v>14</v>
      </c>
      <c r="C838" s="77">
        <v>42479</v>
      </c>
      <c r="D838" s="78">
        <v>0.53125</v>
      </c>
      <c r="E838" s="78">
        <v>0.59375</v>
      </c>
      <c r="F838" s="78" t="s">
        <v>566</v>
      </c>
      <c r="G838" s="74">
        <v>34</v>
      </c>
      <c r="H838" s="79">
        <v>30</v>
      </c>
      <c r="I838" s="74">
        <v>13</v>
      </c>
      <c r="J838" s="74">
        <v>20</v>
      </c>
      <c r="K838" s="80">
        <v>0.55555555555555558</v>
      </c>
      <c r="L838" s="76" t="s">
        <v>133</v>
      </c>
      <c r="M838" s="74" t="s">
        <v>664</v>
      </c>
      <c r="N838" s="74">
        <v>308</v>
      </c>
      <c r="O838" s="74">
        <v>1</v>
      </c>
      <c r="P838" s="74" t="s">
        <v>242</v>
      </c>
      <c r="Q838" s="13" t="s">
        <v>245</v>
      </c>
      <c r="R838" s="74">
        <v>1</v>
      </c>
      <c r="S838" t="str">
        <f t="shared" si="52"/>
        <v>Coquimbo</v>
      </c>
      <c r="T838">
        <f t="shared" si="53"/>
        <v>7.97</v>
      </c>
      <c r="U838">
        <f t="shared" si="54"/>
        <v>39.284999999999997</v>
      </c>
      <c r="V838">
        <f t="shared" si="55"/>
        <v>0.20287641593483519</v>
      </c>
    </row>
    <row r="839" spans="1:22" x14ac:dyDescent="0.25">
      <c r="A839" s="74">
        <v>30</v>
      </c>
      <c r="B839" s="74" t="s">
        <v>14</v>
      </c>
      <c r="C839" s="77">
        <v>42479</v>
      </c>
      <c r="D839" s="78">
        <v>0.53125</v>
      </c>
      <c r="E839" s="78">
        <v>0.59375</v>
      </c>
      <c r="F839" s="78" t="s">
        <v>566</v>
      </c>
      <c r="G839" s="74">
        <v>35</v>
      </c>
      <c r="H839" s="79">
        <v>1</v>
      </c>
      <c r="I839" s="74">
        <v>13</v>
      </c>
      <c r="J839" s="74">
        <v>21</v>
      </c>
      <c r="K839" s="80">
        <v>0.55625000000000002</v>
      </c>
      <c r="L839" s="76" t="s">
        <v>146</v>
      </c>
      <c r="M839" s="74" t="s">
        <v>664</v>
      </c>
      <c r="N839" s="74">
        <v>301</v>
      </c>
      <c r="O839" s="74">
        <v>1</v>
      </c>
      <c r="P839" s="74" t="s">
        <v>242</v>
      </c>
      <c r="Q839" s="13" t="s">
        <v>245</v>
      </c>
      <c r="R839" s="74">
        <v>1</v>
      </c>
      <c r="S839" t="str">
        <f t="shared" si="52"/>
        <v>Coquimbo</v>
      </c>
      <c r="T839">
        <f t="shared" si="53"/>
        <v>7.97</v>
      </c>
      <c r="U839">
        <f t="shared" si="54"/>
        <v>39.284999999999997</v>
      </c>
      <c r="V839">
        <f t="shared" si="55"/>
        <v>0.20287641593483519</v>
      </c>
    </row>
    <row r="840" spans="1:22" x14ac:dyDescent="0.25">
      <c r="A840" s="74">
        <v>30</v>
      </c>
      <c r="B840" s="74" t="s">
        <v>14</v>
      </c>
      <c r="C840" s="77">
        <v>42479</v>
      </c>
      <c r="D840" s="78">
        <v>0.53125</v>
      </c>
      <c r="E840" s="78">
        <v>0.59375</v>
      </c>
      <c r="F840" s="78" t="s">
        <v>566</v>
      </c>
      <c r="G840" s="74">
        <v>35</v>
      </c>
      <c r="H840" s="79">
        <v>2</v>
      </c>
      <c r="I840" s="74">
        <v>13</v>
      </c>
      <c r="J840" s="74">
        <v>22</v>
      </c>
      <c r="K840" s="80">
        <v>0.55694444444444446</v>
      </c>
      <c r="L840" s="76" t="s">
        <v>225</v>
      </c>
      <c r="M840" s="74" t="s">
        <v>664</v>
      </c>
      <c r="N840" s="74">
        <v>306</v>
      </c>
      <c r="O840" s="74">
        <v>1</v>
      </c>
      <c r="P840" s="74" t="s">
        <v>242</v>
      </c>
      <c r="Q840" s="13" t="s">
        <v>245</v>
      </c>
      <c r="R840" s="74">
        <v>1</v>
      </c>
      <c r="S840" t="str">
        <f t="shared" si="52"/>
        <v>Coquimbo</v>
      </c>
      <c r="T840">
        <f t="shared" si="53"/>
        <v>7.97</v>
      </c>
      <c r="U840">
        <f t="shared" si="54"/>
        <v>39.284999999999997</v>
      </c>
      <c r="V840">
        <f t="shared" si="55"/>
        <v>0.20287641593483519</v>
      </c>
    </row>
    <row r="841" spans="1:22" x14ac:dyDescent="0.25">
      <c r="A841" s="74">
        <v>30</v>
      </c>
      <c r="B841" s="74" t="s">
        <v>14</v>
      </c>
      <c r="C841" s="77">
        <v>42479</v>
      </c>
      <c r="D841" s="78">
        <v>0.53125</v>
      </c>
      <c r="E841" s="78">
        <v>0.59375</v>
      </c>
      <c r="F841" s="78" t="s">
        <v>566</v>
      </c>
      <c r="G841" s="74">
        <v>35</v>
      </c>
      <c r="H841" s="79">
        <v>3</v>
      </c>
      <c r="I841" s="74">
        <v>13</v>
      </c>
      <c r="J841" s="74">
        <v>23</v>
      </c>
      <c r="K841" s="80">
        <v>0.55763888888888891</v>
      </c>
      <c r="L841" s="76" t="s">
        <v>113</v>
      </c>
      <c r="M841" s="74" t="s">
        <v>659</v>
      </c>
      <c r="N841" s="74" t="s">
        <v>243</v>
      </c>
      <c r="O841" s="74">
        <v>1</v>
      </c>
      <c r="P841" s="74" t="s">
        <v>246</v>
      </c>
      <c r="Q841" s="13" t="s">
        <v>245</v>
      </c>
      <c r="R841" s="74">
        <v>2</v>
      </c>
      <c r="S841" t="str">
        <f t="shared" si="52"/>
        <v>Coquimbo</v>
      </c>
      <c r="T841">
        <f t="shared" si="53"/>
        <v>17.84</v>
      </c>
      <c r="U841">
        <f t="shared" si="54"/>
        <v>39.284999999999997</v>
      </c>
      <c r="V841">
        <f t="shared" si="55"/>
        <v>0.45411734758813799</v>
      </c>
    </row>
    <row r="842" spans="1:22" x14ac:dyDescent="0.25">
      <c r="A842" s="74">
        <v>30</v>
      </c>
      <c r="B842" s="74" t="s">
        <v>14</v>
      </c>
      <c r="C842" s="77">
        <v>42479</v>
      </c>
      <c r="D842" s="78">
        <v>0.53125</v>
      </c>
      <c r="E842" s="78">
        <v>0.59375</v>
      </c>
      <c r="F842" s="78" t="s">
        <v>566</v>
      </c>
      <c r="G842" s="74">
        <v>35</v>
      </c>
      <c r="H842" s="79">
        <v>4</v>
      </c>
      <c r="I842" s="74">
        <v>13</v>
      </c>
      <c r="J842" s="74">
        <v>25</v>
      </c>
      <c r="K842" s="80">
        <v>0.55902777777777779</v>
      </c>
      <c r="L842" s="76" t="s">
        <v>438</v>
      </c>
      <c r="M842" s="74" t="s">
        <v>664</v>
      </c>
      <c r="N842" s="74">
        <v>307</v>
      </c>
      <c r="O842" s="74">
        <v>1</v>
      </c>
      <c r="P842" s="74" t="s">
        <v>242</v>
      </c>
      <c r="Q842" s="13" t="s">
        <v>245</v>
      </c>
      <c r="R842" s="74">
        <v>1</v>
      </c>
      <c r="S842" t="str">
        <f t="shared" si="52"/>
        <v>Coquimbo</v>
      </c>
      <c r="T842">
        <f t="shared" si="53"/>
        <v>7.97</v>
      </c>
      <c r="U842">
        <f t="shared" si="54"/>
        <v>39.284999999999997</v>
      </c>
      <c r="V842">
        <f t="shared" si="55"/>
        <v>0.20287641593483519</v>
      </c>
    </row>
    <row r="843" spans="1:22" x14ac:dyDescent="0.25">
      <c r="A843" s="74">
        <v>30</v>
      </c>
      <c r="B843" s="74" t="s">
        <v>14</v>
      </c>
      <c r="C843" s="77">
        <v>42479</v>
      </c>
      <c r="D843" s="78">
        <v>0.53125</v>
      </c>
      <c r="E843" s="78">
        <v>0.59375</v>
      </c>
      <c r="F843" s="78" t="s">
        <v>566</v>
      </c>
      <c r="G843" s="74">
        <v>35</v>
      </c>
      <c r="H843" s="79">
        <v>5</v>
      </c>
      <c r="I843" s="74">
        <v>13</v>
      </c>
      <c r="J843" s="74">
        <v>25</v>
      </c>
      <c r="K843" s="80">
        <v>0.55902777777777779</v>
      </c>
      <c r="L843" s="76" t="s">
        <v>237</v>
      </c>
      <c r="M843" s="74" t="s">
        <v>659</v>
      </c>
      <c r="N843" s="74" t="s">
        <v>243</v>
      </c>
      <c r="O843" s="74">
        <v>1</v>
      </c>
      <c r="P843" s="74" t="s">
        <v>246</v>
      </c>
      <c r="Q843" s="13" t="s">
        <v>245</v>
      </c>
      <c r="R843" s="74">
        <v>1</v>
      </c>
      <c r="S843" t="str">
        <f t="shared" si="52"/>
        <v>Coquimbo</v>
      </c>
      <c r="T843">
        <f t="shared" si="53"/>
        <v>7.97</v>
      </c>
      <c r="U843">
        <f t="shared" si="54"/>
        <v>39.284999999999997</v>
      </c>
      <c r="V843">
        <f t="shared" si="55"/>
        <v>0.20287641593483519</v>
      </c>
    </row>
    <row r="844" spans="1:22" x14ac:dyDescent="0.25">
      <c r="A844" s="74">
        <v>30</v>
      </c>
      <c r="B844" s="74" t="s">
        <v>14</v>
      </c>
      <c r="C844" s="77">
        <v>42479</v>
      </c>
      <c r="D844" s="78">
        <v>0.53125</v>
      </c>
      <c r="E844" s="78">
        <v>0.59375</v>
      </c>
      <c r="F844" s="78" t="s">
        <v>566</v>
      </c>
      <c r="G844" s="74">
        <v>35</v>
      </c>
      <c r="H844" s="79">
        <v>6</v>
      </c>
      <c r="I844" s="74">
        <v>13</v>
      </c>
      <c r="J844" s="74">
        <v>25</v>
      </c>
      <c r="K844" s="80">
        <v>0.55902777777777779</v>
      </c>
      <c r="L844" s="76" t="s">
        <v>112</v>
      </c>
      <c r="M844" s="74" t="s">
        <v>659</v>
      </c>
      <c r="N844" s="74">
        <v>202</v>
      </c>
      <c r="O844" s="74">
        <v>1</v>
      </c>
      <c r="P844" s="74" t="s">
        <v>242</v>
      </c>
      <c r="Q844" s="13" t="s">
        <v>245</v>
      </c>
      <c r="R844" s="74">
        <v>1</v>
      </c>
      <c r="S844" t="str">
        <f t="shared" si="52"/>
        <v>Coquimbo</v>
      </c>
      <c r="T844">
        <f t="shared" si="53"/>
        <v>7.97</v>
      </c>
      <c r="U844">
        <f t="shared" si="54"/>
        <v>39.284999999999997</v>
      </c>
      <c r="V844">
        <f t="shared" si="55"/>
        <v>0.20287641593483519</v>
      </c>
    </row>
    <row r="845" spans="1:22" x14ac:dyDescent="0.25">
      <c r="A845" s="74">
        <v>30</v>
      </c>
      <c r="B845" s="74" t="s">
        <v>14</v>
      </c>
      <c r="C845" s="77">
        <v>42479</v>
      </c>
      <c r="D845" s="78">
        <v>0.53125</v>
      </c>
      <c r="E845" s="78">
        <v>0.59375</v>
      </c>
      <c r="F845" s="78" t="s">
        <v>566</v>
      </c>
      <c r="G845" s="74">
        <v>35</v>
      </c>
      <c r="H845" s="79">
        <v>7</v>
      </c>
      <c r="I845" s="74">
        <v>13</v>
      </c>
      <c r="J845" s="74">
        <v>26</v>
      </c>
      <c r="K845" s="80">
        <v>0.55972222222222223</v>
      </c>
      <c r="L845" s="76" t="s">
        <v>109</v>
      </c>
      <c r="M845" s="74" t="s">
        <v>659</v>
      </c>
      <c r="N845" s="74">
        <v>207</v>
      </c>
      <c r="O845" s="74">
        <v>1</v>
      </c>
      <c r="P845" s="74" t="s">
        <v>242</v>
      </c>
      <c r="Q845" s="13" t="s">
        <v>245</v>
      </c>
      <c r="R845" s="74">
        <v>2</v>
      </c>
      <c r="S845" t="str">
        <f t="shared" si="52"/>
        <v>Coquimbo</v>
      </c>
      <c r="T845">
        <f t="shared" si="53"/>
        <v>17.84</v>
      </c>
      <c r="U845">
        <f t="shared" si="54"/>
        <v>39.284999999999997</v>
      </c>
      <c r="V845">
        <f t="shared" si="55"/>
        <v>0.45411734758813799</v>
      </c>
    </row>
    <row r="846" spans="1:22" x14ac:dyDescent="0.25">
      <c r="A846" s="74">
        <v>30</v>
      </c>
      <c r="B846" s="74" t="s">
        <v>14</v>
      </c>
      <c r="C846" s="77">
        <v>42479</v>
      </c>
      <c r="D846" s="78">
        <v>0.53125</v>
      </c>
      <c r="E846" s="78">
        <v>0.59375</v>
      </c>
      <c r="F846" s="78" t="s">
        <v>566</v>
      </c>
      <c r="G846" s="74">
        <v>35</v>
      </c>
      <c r="H846" s="79">
        <v>8</v>
      </c>
      <c r="I846" s="74">
        <v>13</v>
      </c>
      <c r="J846" s="74">
        <v>26</v>
      </c>
      <c r="K846" s="80">
        <v>0.55972222222222223</v>
      </c>
      <c r="L846" s="76" t="s">
        <v>145</v>
      </c>
      <c r="M846" s="74" t="s">
        <v>659</v>
      </c>
      <c r="N846" s="74">
        <v>201</v>
      </c>
      <c r="O846" s="74">
        <v>1</v>
      </c>
      <c r="P846" s="74" t="s">
        <v>246</v>
      </c>
      <c r="Q846" s="13" t="s">
        <v>245</v>
      </c>
      <c r="R846" s="74">
        <v>2</v>
      </c>
      <c r="S846" t="str">
        <f t="shared" si="52"/>
        <v>Coquimbo</v>
      </c>
      <c r="T846">
        <f t="shared" si="53"/>
        <v>17.84</v>
      </c>
      <c r="U846">
        <f t="shared" si="54"/>
        <v>39.284999999999997</v>
      </c>
      <c r="V846">
        <f t="shared" si="55"/>
        <v>0.45411734758813799</v>
      </c>
    </row>
    <row r="847" spans="1:22" x14ac:dyDescent="0.25">
      <c r="A847" s="74">
        <v>30</v>
      </c>
      <c r="B847" s="74" t="s">
        <v>14</v>
      </c>
      <c r="C847" s="77">
        <v>42479</v>
      </c>
      <c r="D847" s="78">
        <v>0.53125</v>
      </c>
      <c r="E847" s="78">
        <v>0.59375</v>
      </c>
      <c r="F847" s="78" t="s">
        <v>566</v>
      </c>
      <c r="G847" s="74">
        <v>35</v>
      </c>
      <c r="H847" s="79">
        <v>9</v>
      </c>
      <c r="I847" s="74">
        <v>13</v>
      </c>
      <c r="J847" s="74">
        <v>27</v>
      </c>
      <c r="K847" s="80">
        <v>0.56041666666666667</v>
      </c>
      <c r="L847" s="76" t="s">
        <v>40</v>
      </c>
      <c r="M847" s="74" t="s">
        <v>656</v>
      </c>
      <c r="N847" s="74">
        <v>112</v>
      </c>
      <c r="O847" s="74">
        <v>1</v>
      </c>
      <c r="P847" s="74" t="s">
        <v>246</v>
      </c>
      <c r="Q847" s="13" t="s">
        <v>245</v>
      </c>
      <c r="R847" s="74">
        <v>1</v>
      </c>
      <c r="S847" t="str">
        <f t="shared" si="52"/>
        <v>Coquimbo</v>
      </c>
      <c r="T847">
        <f t="shared" si="53"/>
        <v>7.97</v>
      </c>
      <c r="U847">
        <f t="shared" si="54"/>
        <v>39.284999999999997</v>
      </c>
      <c r="V847">
        <f t="shared" si="55"/>
        <v>0.20287641593483519</v>
      </c>
    </row>
    <row r="848" spans="1:22" x14ac:dyDescent="0.25">
      <c r="A848" s="74">
        <v>30</v>
      </c>
      <c r="B848" s="74" t="s">
        <v>14</v>
      </c>
      <c r="C848" s="77">
        <v>42479</v>
      </c>
      <c r="D848" s="78">
        <v>0.53125</v>
      </c>
      <c r="E848" s="78">
        <v>0.59375</v>
      </c>
      <c r="F848" s="78" t="s">
        <v>566</v>
      </c>
      <c r="G848" s="74">
        <v>35</v>
      </c>
      <c r="H848" s="79">
        <v>10</v>
      </c>
      <c r="I848" s="74">
        <v>13</v>
      </c>
      <c r="J848" s="74">
        <v>27</v>
      </c>
      <c r="K848" s="80">
        <v>0.56041666666666667</v>
      </c>
      <c r="L848" s="76" t="s">
        <v>140</v>
      </c>
      <c r="M848" s="74" t="s">
        <v>659</v>
      </c>
      <c r="N848" s="74" t="s">
        <v>243</v>
      </c>
      <c r="O848" s="74">
        <v>1</v>
      </c>
      <c r="P848" s="74" t="s">
        <v>246</v>
      </c>
      <c r="Q848" s="13" t="s">
        <v>245</v>
      </c>
      <c r="R848" s="74">
        <v>2</v>
      </c>
      <c r="S848" t="str">
        <f t="shared" si="52"/>
        <v>Coquimbo</v>
      </c>
      <c r="T848">
        <f t="shared" si="53"/>
        <v>17.84</v>
      </c>
      <c r="U848">
        <f t="shared" si="54"/>
        <v>39.284999999999997</v>
      </c>
      <c r="V848">
        <f t="shared" si="55"/>
        <v>0.45411734758813799</v>
      </c>
    </row>
    <row r="849" spans="1:22" x14ac:dyDescent="0.25">
      <c r="A849" s="74">
        <v>30</v>
      </c>
      <c r="B849" s="74" t="s">
        <v>14</v>
      </c>
      <c r="C849" s="77">
        <v>42479</v>
      </c>
      <c r="D849" s="78">
        <v>0.53125</v>
      </c>
      <c r="E849" s="78">
        <v>0.59375</v>
      </c>
      <c r="F849" s="78" t="s">
        <v>566</v>
      </c>
      <c r="G849" s="74">
        <v>35</v>
      </c>
      <c r="H849" s="79">
        <v>11</v>
      </c>
      <c r="I849" s="74">
        <v>13</v>
      </c>
      <c r="J849" s="74">
        <v>28</v>
      </c>
      <c r="K849" s="80">
        <v>0.56111111111111112</v>
      </c>
      <c r="L849" s="76" t="s">
        <v>458</v>
      </c>
      <c r="M849" s="74" t="s">
        <v>664</v>
      </c>
      <c r="N849" s="74">
        <v>308</v>
      </c>
      <c r="O849" s="74">
        <v>1</v>
      </c>
      <c r="P849" s="74" t="s">
        <v>242</v>
      </c>
      <c r="Q849" s="13" t="s">
        <v>245</v>
      </c>
      <c r="R849" s="74">
        <v>1</v>
      </c>
      <c r="S849" t="str">
        <f t="shared" si="52"/>
        <v>Coquimbo</v>
      </c>
      <c r="T849">
        <f t="shared" si="53"/>
        <v>7.97</v>
      </c>
      <c r="U849">
        <f t="shared" si="54"/>
        <v>39.284999999999997</v>
      </c>
      <c r="V849">
        <f t="shared" si="55"/>
        <v>0.20287641593483519</v>
      </c>
    </row>
    <row r="850" spans="1:22" x14ac:dyDescent="0.25">
      <c r="A850" s="74">
        <v>30</v>
      </c>
      <c r="B850" s="74" t="s">
        <v>14</v>
      </c>
      <c r="C850" s="77">
        <v>42479</v>
      </c>
      <c r="D850" s="78">
        <v>0.53125</v>
      </c>
      <c r="E850" s="78">
        <v>0.59375</v>
      </c>
      <c r="F850" s="78" t="s">
        <v>566</v>
      </c>
      <c r="G850" s="74">
        <v>35</v>
      </c>
      <c r="H850" s="79">
        <v>12</v>
      </c>
      <c r="I850" s="74">
        <v>13</v>
      </c>
      <c r="J850" s="74">
        <v>28</v>
      </c>
      <c r="K850" s="80">
        <v>0.56111111111111112</v>
      </c>
      <c r="L850" s="76" t="s">
        <v>219</v>
      </c>
      <c r="M850" s="74" t="s">
        <v>664</v>
      </c>
      <c r="N850" s="74">
        <v>301</v>
      </c>
      <c r="O850" s="74">
        <v>1</v>
      </c>
      <c r="P850" s="74" t="s">
        <v>242</v>
      </c>
      <c r="Q850" s="13" t="s">
        <v>245</v>
      </c>
      <c r="R850" s="74">
        <v>1</v>
      </c>
      <c r="S850" t="str">
        <f t="shared" si="52"/>
        <v>Coquimbo</v>
      </c>
      <c r="T850">
        <f t="shared" si="53"/>
        <v>7.97</v>
      </c>
      <c r="U850">
        <f t="shared" si="54"/>
        <v>39.284999999999997</v>
      </c>
      <c r="V850">
        <f t="shared" si="55"/>
        <v>0.20287641593483519</v>
      </c>
    </row>
    <row r="851" spans="1:22" x14ac:dyDescent="0.25">
      <c r="A851" s="74">
        <v>30</v>
      </c>
      <c r="B851" s="74" t="s">
        <v>14</v>
      </c>
      <c r="C851" s="77">
        <v>42479</v>
      </c>
      <c r="D851" s="78">
        <v>0.53125</v>
      </c>
      <c r="E851" s="78">
        <v>0.59375</v>
      </c>
      <c r="F851" s="78" t="s">
        <v>566</v>
      </c>
      <c r="G851" s="74">
        <v>35</v>
      </c>
      <c r="H851" s="79">
        <v>13</v>
      </c>
      <c r="I851" s="74">
        <v>13</v>
      </c>
      <c r="J851" s="74">
        <v>28</v>
      </c>
      <c r="K851" s="80">
        <v>0.56111111111111112</v>
      </c>
      <c r="L851" s="76" t="s">
        <v>48</v>
      </c>
      <c r="M851" s="74" t="s">
        <v>659</v>
      </c>
      <c r="N851" s="74">
        <v>202</v>
      </c>
      <c r="O851" s="74">
        <v>1</v>
      </c>
      <c r="P851" s="74" t="s">
        <v>242</v>
      </c>
      <c r="Q851" s="13" t="s">
        <v>245</v>
      </c>
      <c r="R851" s="74">
        <v>1</v>
      </c>
      <c r="S851" t="str">
        <f t="shared" si="52"/>
        <v>Coquimbo</v>
      </c>
      <c r="T851">
        <f t="shared" si="53"/>
        <v>7.97</v>
      </c>
      <c r="U851">
        <f t="shared" si="54"/>
        <v>39.284999999999997</v>
      </c>
      <c r="V851">
        <f t="shared" si="55"/>
        <v>0.20287641593483519</v>
      </c>
    </row>
    <row r="852" spans="1:22" x14ac:dyDescent="0.25">
      <c r="A852" s="74">
        <v>30</v>
      </c>
      <c r="B852" s="74" t="s">
        <v>14</v>
      </c>
      <c r="C852" s="77">
        <v>42479</v>
      </c>
      <c r="D852" s="78">
        <v>0.53125</v>
      </c>
      <c r="E852" s="78">
        <v>0.59375</v>
      </c>
      <c r="F852" s="78" t="s">
        <v>566</v>
      </c>
      <c r="G852" s="74">
        <v>35</v>
      </c>
      <c r="H852" s="79">
        <v>14</v>
      </c>
      <c r="I852" s="74">
        <v>13</v>
      </c>
      <c r="J852" s="74">
        <v>29</v>
      </c>
      <c r="K852" s="80">
        <v>0.56180555555555556</v>
      </c>
      <c r="L852" s="76" t="s">
        <v>451</v>
      </c>
      <c r="M852" s="74" t="s">
        <v>659</v>
      </c>
      <c r="N852" s="74">
        <v>201</v>
      </c>
      <c r="O852" s="74">
        <v>1</v>
      </c>
      <c r="P852" s="74" t="s">
        <v>246</v>
      </c>
      <c r="Q852" s="13" t="s">
        <v>245</v>
      </c>
      <c r="R852" s="74">
        <v>2</v>
      </c>
      <c r="S852" t="str">
        <f t="shared" si="52"/>
        <v>Coquimbo</v>
      </c>
      <c r="T852">
        <f t="shared" si="53"/>
        <v>17.84</v>
      </c>
      <c r="U852">
        <f t="shared" si="54"/>
        <v>39.284999999999997</v>
      </c>
      <c r="V852">
        <f t="shared" si="55"/>
        <v>0.45411734758813799</v>
      </c>
    </row>
    <row r="853" spans="1:22" x14ac:dyDescent="0.25">
      <c r="A853" s="74">
        <v>30</v>
      </c>
      <c r="B853" s="74" t="s">
        <v>14</v>
      </c>
      <c r="C853" s="77">
        <v>42479</v>
      </c>
      <c r="D853" s="78">
        <v>0.53125</v>
      </c>
      <c r="E853" s="78">
        <v>0.59375</v>
      </c>
      <c r="F853" s="78" t="s">
        <v>566</v>
      </c>
      <c r="G853" s="74">
        <v>35</v>
      </c>
      <c r="H853" s="79">
        <v>15</v>
      </c>
      <c r="I853" s="74">
        <v>13</v>
      </c>
      <c r="J853" s="74">
        <v>29</v>
      </c>
      <c r="K853" s="80">
        <v>0.56180555555555556</v>
      </c>
      <c r="L853" s="76" t="s">
        <v>448</v>
      </c>
      <c r="M853" s="74" t="s">
        <v>664</v>
      </c>
      <c r="N853" s="74">
        <v>308</v>
      </c>
      <c r="O853" s="74">
        <v>1</v>
      </c>
      <c r="P853" s="74" t="s">
        <v>242</v>
      </c>
      <c r="Q853" s="13" t="s">
        <v>245</v>
      </c>
      <c r="R853" s="74">
        <v>1</v>
      </c>
      <c r="S853" t="str">
        <f t="shared" si="52"/>
        <v>Coquimbo</v>
      </c>
      <c r="T853">
        <f t="shared" si="53"/>
        <v>7.97</v>
      </c>
      <c r="U853">
        <f t="shared" si="54"/>
        <v>39.284999999999997</v>
      </c>
      <c r="V853">
        <f t="shared" si="55"/>
        <v>0.20287641593483519</v>
      </c>
    </row>
    <row r="854" spans="1:22" x14ac:dyDescent="0.25">
      <c r="A854" s="74">
        <v>30</v>
      </c>
      <c r="B854" s="74" t="s">
        <v>14</v>
      </c>
      <c r="C854" s="77">
        <v>42479</v>
      </c>
      <c r="D854" s="78">
        <v>0.53125</v>
      </c>
      <c r="E854" s="78">
        <v>0.59375</v>
      </c>
      <c r="F854" s="78" t="s">
        <v>566</v>
      </c>
      <c r="G854" s="74">
        <v>35</v>
      </c>
      <c r="H854" s="79">
        <v>16</v>
      </c>
      <c r="I854" s="74">
        <v>13</v>
      </c>
      <c r="J854" s="74">
        <v>31</v>
      </c>
      <c r="K854" s="80">
        <v>0.56319444444444444</v>
      </c>
      <c r="L854" s="76" t="s">
        <v>408</v>
      </c>
      <c r="M854" s="74" t="s">
        <v>664</v>
      </c>
      <c r="N854" s="74">
        <v>307</v>
      </c>
      <c r="O854" s="74">
        <v>1</v>
      </c>
      <c r="P854" s="74" t="s">
        <v>242</v>
      </c>
      <c r="Q854" s="13" t="s">
        <v>245</v>
      </c>
      <c r="R854" s="74">
        <v>1</v>
      </c>
      <c r="S854" t="str">
        <f t="shared" si="52"/>
        <v>Coquimbo</v>
      </c>
      <c r="T854">
        <f t="shared" si="53"/>
        <v>7.97</v>
      </c>
      <c r="U854">
        <f t="shared" si="54"/>
        <v>39.284999999999997</v>
      </c>
      <c r="V854">
        <f t="shared" si="55"/>
        <v>0.20287641593483519</v>
      </c>
    </row>
    <row r="855" spans="1:22" x14ac:dyDescent="0.25">
      <c r="A855" s="74">
        <v>30</v>
      </c>
      <c r="B855" s="74" t="s">
        <v>14</v>
      </c>
      <c r="C855" s="77">
        <v>42479</v>
      </c>
      <c r="D855" s="78">
        <v>0.53125</v>
      </c>
      <c r="E855" s="78">
        <v>0.59375</v>
      </c>
      <c r="F855" s="78" t="s">
        <v>566</v>
      </c>
      <c r="G855" s="74">
        <v>35</v>
      </c>
      <c r="H855" s="79">
        <v>17</v>
      </c>
      <c r="I855" s="74">
        <v>13</v>
      </c>
      <c r="J855" s="74">
        <v>31</v>
      </c>
      <c r="K855" s="80">
        <v>0.56319444444444444</v>
      </c>
      <c r="L855" s="76" t="s">
        <v>88</v>
      </c>
      <c r="M855" s="74" t="s">
        <v>659</v>
      </c>
      <c r="N855" s="74">
        <v>202</v>
      </c>
      <c r="O855" s="74">
        <v>1</v>
      </c>
      <c r="P855" s="74" t="s">
        <v>242</v>
      </c>
      <c r="Q855" s="13" t="s">
        <v>245</v>
      </c>
      <c r="R855" s="74">
        <v>1</v>
      </c>
      <c r="S855" t="str">
        <f t="shared" si="52"/>
        <v>Coquimbo</v>
      </c>
      <c r="T855">
        <f t="shared" si="53"/>
        <v>7.97</v>
      </c>
      <c r="U855">
        <f t="shared" si="54"/>
        <v>39.284999999999997</v>
      </c>
      <c r="V855">
        <f t="shared" si="55"/>
        <v>0.20287641593483519</v>
      </c>
    </row>
    <row r="856" spans="1:22" x14ac:dyDescent="0.25">
      <c r="A856" s="74">
        <v>30</v>
      </c>
      <c r="B856" s="74" t="s">
        <v>14</v>
      </c>
      <c r="C856" s="77">
        <v>42479</v>
      </c>
      <c r="D856" s="78">
        <v>0.53125</v>
      </c>
      <c r="E856" s="78">
        <v>0.59375</v>
      </c>
      <c r="F856" s="78" t="s">
        <v>566</v>
      </c>
      <c r="G856" s="74">
        <v>35</v>
      </c>
      <c r="H856" s="79">
        <v>18</v>
      </c>
      <c r="I856" s="74">
        <v>13</v>
      </c>
      <c r="J856" s="74">
        <v>32</v>
      </c>
      <c r="K856" s="80">
        <v>0.56388888888888888</v>
      </c>
      <c r="L856" s="76" t="s">
        <v>218</v>
      </c>
      <c r="M856" s="74" t="s">
        <v>659</v>
      </c>
      <c r="N856" s="74">
        <v>201</v>
      </c>
      <c r="O856" s="74">
        <v>1</v>
      </c>
      <c r="P856" s="74" t="s">
        <v>246</v>
      </c>
      <c r="Q856" s="13" t="s">
        <v>245</v>
      </c>
      <c r="R856" s="74">
        <v>1</v>
      </c>
      <c r="S856" t="str">
        <f t="shared" si="52"/>
        <v>Coquimbo</v>
      </c>
      <c r="T856">
        <f t="shared" si="53"/>
        <v>7.97</v>
      </c>
      <c r="U856">
        <f t="shared" si="54"/>
        <v>39.284999999999997</v>
      </c>
      <c r="V856">
        <f t="shared" si="55"/>
        <v>0.20287641593483519</v>
      </c>
    </row>
    <row r="857" spans="1:22" x14ac:dyDescent="0.25">
      <c r="A857" s="74">
        <v>30</v>
      </c>
      <c r="B857" s="74" t="s">
        <v>14</v>
      </c>
      <c r="C857" s="77">
        <v>42479</v>
      </c>
      <c r="D857" s="78">
        <v>0.53125</v>
      </c>
      <c r="E857" s="78">
        <v>0.59375</v>
      </c>
      <c r="F857" s="78" t="s">
        <v>566</v>
      </c>
      <c r="G857" s="74">
        <v>35</v>
      </c>
      <c r="H857" s="79">
        <v>19</v>
      </c>
      <c r="I857" s="74">
        <v>13</v>
      </c>
      <c r="J857" s="74">
        <v>34</v>
      </c>
      <c r="K857" s="80">
        <v>0.56527777777777777</v>
      </c>
      <c r="L857" s="76" t="s">
        <v>439</v>
      </c>
      <c r="M857" s="74" t="s">
        <v>664</v>
      </c>
      <c r="N857" s="74">
        <v>307</v>
      </c>
      <c r="O857" s="74">
        <v>1</v>
      </c>
      <c r="P857" s="74" t="s">
        <v>242</v>
      </c>
      <c r="Q857" s="13" t="s">
        <v>245</v>
      </c>
      <c r="R857" s="74">
        <v>2</v>
      </c>
      <c r="S857" t="str">
        <f t="shared" si="52"/>
        <v>Coquimbo</v>
      </c>
      <c r="T857">
        <f t="shared" si="53"/>
        <v>17.84</v>
      </c>
      <c r="U857">
        <f t="shared" si="54"/>
        <v>39.284999999999997</v>
      </c>
      <c r="V857">
        <f t="shared" si="55"/>
        <v>0.45411734758813799</v>
      </c>
    </row>
    <row r="858" spans="1:22" x14ac:dyDescent="0.25">
      <c r="A858" s="74">
        <v>30</v>
      </c>
      <c r="B858" s="74" t="s">
        <v>14</v>
      </c>
      <c r="C858" s="77">
        <v>42479</v>
      </c>
      <c r="D858" s="78">
        <v>0.53125</v>
      </c>
      <c r="E858" s="78">
        <v>0.59375</v>
      </c>
      <c r="F858" s="78" t="s">
        <v>566</v>
      </c>
      <c r="G858" s="74">
        <v>35</v>
      </c>
      <c r="H858" s="79">
        <v>20</v>
      </c>
      <c r="I858" s="74">
        <v>13</v>
      </c>
      <c r="J858" s="74">
        <v>38</v>
      </c>
      <c r="K858" s="80">
        <v>0.56805555555555554</v>
      </c>
      <c r="L858" s="76" t="s">
        <v>430</v>
      </c>
      <c r="M858" s="74" t="s">
        <v>664</v>
      </c>
      <c r="N858" s="74">
        <v>308</v>
      </c>
      <c r="O858" s="74">
        <v>1</v>
      </c>
      <c r="P858" s="74" t="s">
        <v>242</v>
      </c>
      <c r="Q858" s="13" t="s">
        <v>245</v>
      </c>
      <c r="R858" s="74">
        <v>2</v>
      </c>
      <c r="S858" t="str">
        <f t="shared" si="52"/>
        <v>Coquimbo</v>
      </c>
      <c r="T858">
        <f t="shared" si="53"/>
        <v>17.84</v>
      </c>
      <c r="U858">
        <f t="shared" si="54"/>
        <v>39.284999999999997</v>
      </c>
      <c r="V858">
        <f t="shared" si="55"/>
        <v>0.45411734758813799</v>
      </c>
    </row>
    <row r="859" spans="1:22" x14ac:dyDescent="0.25">
      <c r="A859" s="74">
        <v>30</v>
      </c>
      <c r="B859" s="74" t="s">
        <v>14</v>
      </c>
      <c r="C859" s="77">
        <v>42479</v>
      </c>
      <c r="D859" s="78">
        <v>0.53125</v>
      </c>
      <c r="E859" s="78">
        <v>0.59375</v>
      </c>
      <c r="F859" s="78" t="s">
        <v>566</v>
      </c>
      <c r="G859" s="74">
        <v>35</v>
      </c>
      <c r="H859" s="79">
        <v>21</v>
      </c>
      <c r="I859" s="74">
        <v>13</v>
      </c>
      <c r="J859" s="74">
        <v>38</v>
      </c>
      <c r="K859" s="80">
        <v>0.56805555555555554</v>
      </c>
      <c r="L859" s="76" t="s">
        <v>66</v>
      </c>
      <c r="M859" s="74" t="s">
        <v>659</v>
      </c>
      <c r="N859" s="74" t="s">
        <v>244</v>
      </c>
      <c r="O859" s="74">
        <v>1</v>
      </c>
      <c r="P859" s="74" t="s">
        <v>246</v>
      </c>
      <c r="Q859" s="13" t="s">
        <v>245</v>
      </c>
      <c r="R859" s="74">
        <v>2</v>
      </c>
      <c r="S859" t="str">
        <f t="shared" si="52"/>
        <v>Coquimbo</v>
      </c>
      <c r="T859">
        <f t="shared" si="53"/>
        <v>17.84</v>
      </c>
      <c r="U859">
        <f t="shared" si="54"/>
        <v>39.284999999999997</v>
      </c>
      <c r="V859">
        <f t="shared" si="55"/>
        <v>0.45411734758813799</v>
      </c>
    </row>
    <row r="860" spans="1:22" x14ac:dyDescent="0.25">
      <c r="A860" s="74">
        <v>30</v>
      </c>
      <c r="B860" s="74" t="s">
        <v>14</v>
      </c>
      <c r="C860" s="77">
        <v>42479</v>
      </c>
      <c r="D860" s="78">
        <v>0.53125</v>
      </c>
      <c r="E860" s="78">
        <v>0.59375</v>
      </c>
      <c r="F860" s="78" t="s">
        <v>566</v>
      </c>
      <c r="G860" s="74">
        <v>35</v>
      </c>
      <c r="H860" s="79">
        <v>22</v>
      </c>
      <c r="I860" s="74">
        <v>13</v>
      </c>
      <c r="J860" s="74">
        <v>38</v>
      </c>
      <c r="K860" s="80">
        <v>0.56805555555555554</v>
      </c>
      <c r="L860" s="76" t="s">
        <v>169</v>
      </c>
      <c r="M860" s="74" t="s">
        <v>664</v>
      </c>
      <c r="N860" s="74">
        <v>307</v>
      </c>
      <c r="O860" s="74">
        <v>1</v>
      </c>
      <c r="P860" s="74" t="s">
        <v>242</v>
      </c>
      <c r="Q860" s="13" t="s">
        <v>245</v>
      </c>
      <c r="R860" s="74">
        <v>2</v>
      </c>
      <c r="S860" t="str">
        <f t="shared" si="52"/>
        <v>Coquimbo</v>
      </c>
      <c r="T860">
        <f t="shared" si="53"/>
        <v>17.84</v>
      </c>
      <c r="U860">
        <f t="shared" si="54"/>
        <v>39.284999999999997</v>
      </c>
      <c r="V860">
        <f t="shared" si="55"/>
        <v>0.45411734758813799</v>
      </c>
    </row>
    <row r="861" spans="1:22" x14ac:dyDescent="0.25">
      <c r="A861" s="74">
        <v>30</v>
      </c>
      <c r="B861" s="74" t="s">
        <v>14</v>
      </c>
      <c r="C861" s="77">
        <v>42479</v>
      </c>
      <c r="D861" s="78">
        <v>0.53125</v>
      </c>
      <c r="E861" s="78">
        <v>0.59375</v>
      </c>
      <c r="F861" s="78" t="s">
        <v>566</v>
      </c>
      <c r="G861" s="74">
        <v>35</v>
      </c>
      <c r="H861" s="79">
        <v>23</v>
      </c>
      <c r="I861" s="74">
        <v>13</v>
      </c>
      <c r="J861" s="74">
        <v>38</v>
      </c>
      <c r="K861" s="80">
        <v>0.56805555555555554</v>
      </c>
      <c r="L861" s="76" t="s">
        <v>450</v>
      </c>
      <c r="M861" s="74" t="s">
        <v>664</v>
      </c>
      <c r="N861" s="74">
        <v>308</v>
      </c>
      <c r="O861" s="74">
        <v>1</v>
      </c>
      <c r="P861" s="74" t="s">
        <v>242</v>
      </c>
      <c r="Q861" s="13" t="s">
        <v>245</v>
      </c>
      <c r="R861" s="74">
        <v>2</v>
      </c>
      <c r="S861" t="str">
        <f t="shared" si="52"/>
        <v>Coquimbo</v>
      </c>
      <c r="T861">
        <f t="shared" si="53"/>
        <v>17.84</v>
      </c>
      <c r="U861">
        <f t="shared" si="54"/>
        <v>39.284999999999997</v>
      </c>
      <c r="V861">
        <f t="shared" si="55"/>
        <v>0.45411734758813799</v>
      </c>
    </row>
    <row r="862" spans="1:22" x14ac:dyDescent="0.25">
      <c r="A862" s="74">
        <v>30</v>
      </c>
      <c r="B862" s="74" t="s">
        <v>14</v>
      </c>
      <c r="C862" s="77">
        <v>42479</v>
      </c>
      <c r="D862" s="78">
        <v>0.53125</v>
      </c>
      <c r="E862" s="78">
        <v>0.59375</v>
      </c>
      <c r="F862" s="78" t="s">
        <v>566</v>
      </c>
      <c r="G862" s="74">
        <v>35</v>
      </c>
      <c r="H862" s="79">
        <v>24</v>
      </c>
      <c r="I862" s="74">
        <v>13</v>
      </c>
      <c r="J862" s="74">
        <v>39</v>
      </c>
      <c r="K862" s="80">
        <v>0.56874999999999998</v>
      </c>
      <c r="L862" s="76" t="s">
        <v>134</v>
      </c>
      <c r="M862" s="74" t="s">
        <v>664</v>
      </c>
      <c r="N862" s="74">
        <v>307</v>
      </c>
      <c r="O862" s="74">
        <v>1</v>
      </c>
      <c r="P862" s="74" t="s">
        <v>242</v>
      </c>
      <c r="Q862" s="13" t="s">
        <v>245</v>
      </c>
      <c r="R862" s="74">
        <v>2</v>
      </c>
      <c r="S862" t="str">
        <f t="shared" si="52"/>
        <v>Coquimbo</v>
      </c>
      <c r="T862">
        <f t="shared" si="53"/>
        <v>17.84</v>
      </c>
      <c r="U862">
        <f t="shared" si="54"/>
        <v>39.284999999999997</v>
      </c>
      <c r="V862">
        <f t="shared" si="55"/>
        <v>0.45411734758813799</v>
      </c>
    </row>
    <row r="863" spans="1:22" x14ac:dyDescent="0.25">
      <c r="A863" s="74">
        <v>30</v>
      </c>
      <c r="B863" s="74" t="s">
        <v>14</v>
      </c>
      <c r="C863" s="77">
        <v>42479</v>
      </c>
      <c r="D863" s="78">
        <v>0.53125</v>
      </c>
      <c r="E863" s="78">
        <v>0.59375</v>
      </c>
      <c r="F863" s="78" t="s">
        <v>566</v>
      </c>
      <c r="G863" s="74">
        <v>35</v>
      </c>
      <c r="H863" s="79">
        <v>25</v>
      </c>
      <c r="I863" s="74">
        <v>13</v>
      </c>
      <c r="J863" s="74">
        <v>40</v>
      </c>
      <c r="K863" s="80">
        <v>0.56944444444444442</v>
      </c>
      <c r="L863" s="76" t="s">
        <v>121</v>
      </c>
      <c r="M863" s="74" t="s">
        <v>659</v>
      </c>
      <c r="N863" s="74" t="s">
        <v>243</v>
      </c>
      <c r="O863" s="74">
        <v>1</v>
      </c>
      <c r="P863" s="74" t="s">
        <v>246</v>
      </c>
      <c r="Q863" s="13" t="s">
        <v>245</v>
      </c>
      <c r="R863" s="74">
        <v>2</v>
      </c>
      <c r="S863" t="str">
        <f t="shared" si="52"/>
        <v>Coquimbo</v>
      </c>
      <c r="T863">
        <f t="shared" si="53"/>
        <v>17.84</v>
      </c>
      <c r="U863">
        <f t="shared" si="54"/>
        <v>39.284999999999997</v>
      </c>
      <c r="V863">
        <f t="shared" si="55"/>
        <v>0.45411734758813799</v>
      </c>
    </row>
    <row r="864" spans="1:22" x14ac:dyDescent="0.25">
      <c r="A864" s="74">
        <v>30</v>
      </c>
      <c r="B864" s="74" t="s">
        <v>14</v>
      </c>
      <c r="C864" s="77">
        <v>42479</v>
      </c>
      <c r="D864" s="78">
        <v>0.53125</v>
      </c>
      <c r="E864" s="78">
        <v>0.59375</v>
      </c>
      <c r="F864" s="78" t="s">
        <v>566</v>
      </c>
      <c r="G864" s="74">
        <v>35</v>
      </c>
      <c r="H864" s="79">
        <v>26</v>
      </c>
      <c r="I864" s="74">
        <v>13</v>
      </c>
      <c r="J864" s="74">
        <v>40</v>
      </c>
      <c r="K864" s="80">
        <v>0.56944444444444442</v>
      </c>
      <c r="L864" s="76" t="s">
        <v>235</v>
      </c>
      <c r="M864" s="74" t="s">
        <v>664</v>
      </c>
      <c r="N864" s="74">
        <v>301</v>
      </c>
      <c r="O864" s="74">
        <v>1</v>
      </c>
      <c r="P864" s="74" t="s">
        <v>242</v>
      </c>
      <c r="Q864" s="13" t="s">
        <v>245</v>
      </c>
      <c r="R864" s="74">
        <v>1</v>
      </c>
      <c r="S864" t="str">
        <f t="shared" si="52"/>
        <v>Coquimbo</v>
      </c>
      <c r="T864">
        <f t="shared" si="53"/>
        <v>7.97</v>
      </c>
      <c r="U864">
        <f t="shared" si="54"/>
        <v>39.284999999999997</v>
      </c>
      <c r="V864">
        <f t="shared" si="55"/>
        <v>0.20287641593483519</v>
      </c>
    </row>
    <row r="865" spans="1:22" x14ac:dyDescent="0.25">
      <c r="A865" s="74">
        <v>30</v>
      </c>
      <c r="B865" s="74" t="s">
        <v>14</v>
      </c>
      <c r="C865" s="77">
        <v>42479</v>
      </c>
      <c r="D865" s="78">
        <v>0.53125</v>
      </c>
      <c r="E865" s="78">
        <v>0.59375</v>
      </c>
      <c r="F865" s="78" t="s">
        <v>566</v>
      </c>
      <c r="G865" s="74">
        <v>35</v>
      </c>
      <c r="H865" s="79">
        <v>27</v>
      </c>
      <c r="I865" s="74">
        <v>13</v>
      </c>
      <c r="J865" s="74">
        <v>40</v>
      </c>
      <c r="K865" s="80">
        <v>0.56944444444444442</v>
      </c>
      <c r="L865" s="76" t="s">
        <v>236</v>
      </c>
      <c r="M865" s="74" t="s">
        <v>659</v>
      </c>
      <c r="N865" s="74">
        <v>201</v>
      </c>
      <c r="O865" s="74">
        <v>1</v>
      </c>
      <c r="P865" s="74" t="s">
        <v>246</v>
      </c>
      <c r="Q865" s="13" t="s">
        <v>245</v>
      </c>
      <c r="R865" s="74">
        <v>1</v>
      </c>
      <c r="S865" t="str">
        <f t="shared" si="52"/>
        <v>Coquimbo</v>
      </c>
      <c r="T865">
        <f t="shared" si="53"/>
        <v>7.97</v>
      </c>
      <c r="U865">
        <f t="shared" si="54"/>
        <v>39.284999999999997</v>
      </c>
      <c r="V865">
        <f t="shared" si="55"/>
        <v>0.20287641593483519</v>
      </c>
    </row>
    <row r="866" spans="1:22" x14ac:dyDescent="0.25">
      <c r="A866" s="74">
        <v>30</v>
      </c>
      <c r="B866" s="74" t="s">
        <v>14</v>
      </c>
      <c r="C866" s="77">
        <v>42479</v>
      </c>
      <c r="D866" s="78">
        <v>0.53125</v>
      </c>
      <c r="E866" s="78">
        <v>0.59375</v>
      </c>
      <c r="F866" s="78" t="s">
        <v>566</v>
      </c>
      <c r="G866" s="74">
        <v>35</v>
      </c>
      <c r="H866" s="79">
        <v>28</v>
      </c>
      <c r="I866" s="74">
        <v>13</v>
      </c>
      <c r="J866" s="74">
        <v>42</v>
      </c>
      <c r="K866" s="80">
        <v>0.5708333333333333</v>
      </c>
      <c r="L866" s="76" t="s">
        <v>413</v>
      </c>
      <c r="M866" s="74" t="s">
        <v>664</v>
      </c>
      <c r="N866" s="74">
        <v>308</v>
      </c>
      <c r="O866" s="74">
        <v>1</v>
      </c>
      <c r="P866" s="74" t="s">
        <v>242</v>
      </c>
      <c r="Q866" s="13" t="s">
        <v>245</v>
      </c>
      <c r="R866" s="74">
        <v>2</v>
      </c>
      <c r="S866" t="str">
        <f t="shared" si="52"/>
        <v>Coquimbo</v>
      </c>
      <c r="T866">
        <f t="shared" si="53"/>
        <v>17.84</v>
      </c>
      <c r="U866">
        <f t="shared" si="54"/>
        <v>39.284999999999997</v>
      </c>
      <c r="V866">
        <f t="shared" si="55"/>
        <v>0.45411734758813799</v>
      </c>
    </row>
    <row r="867" spans="1:22" x14ac:dyDescent="0.25">
      <c r="A867" s="74">
        <v>30</v>
      </c>
      <c r="B867" s="74" t="s">
        <v>14</v>
      </c>
      <c r="C867" s="77">
        <v>42479</v>
      </c>
      <c r="D867" s="78">
        <v>0.53125</v>
      </c>
      <c r="E867" s="78">
        <v>0.59375</v>
      </c>
      <c r="F867" s="78" t="s">
        <v>566</v>
      </c>
      <c r="G867" s="74">
        <v>35</v>
      </c>
      <c r="H867" s="79">
        <v>29</v>
      </c>
      <c r="I867" s="74">
        <v>13</v>
      </c>
      <c r="J867" s="74">
        <v>42</v>
      </c>
      <c r="K867" s="80">
        <v>0.5708333333333333</v>
      </c>
      <c r="L867" s="76" t="s">
        <v>31</v>
      </c>
      <c r="M867" s="74" t="s">
        <v>659</v>
      </c>
      <c r="N867" s="74">
        <v>202</v>
      </c>
      <c r="O867" s="74">
        <v>1</v>
      </c>
      <c r="P867" s="74" t="s">
        <v>242</v>
      </c>
      <c r="Q867" s="13" t="s">
        <v>245</v>
      </c>
      <c r="R867" s="74">
        <v>1</v>
      </c>
      <c r="S867" t="str">
        <f t="shared" si="52"/>
        <v>Coquimbo</v>
      </c>
      <c r="T867">
        <f t="shared" si="53"/>
        <v>7.97</v>
      </c>
      <c r="U867">
        <f t="shared" si="54"/>
        <v>39.284999999999997</v>
      </c>
      <c r="V867">
        <f t="shared" si="55"/>
        <v>0.20287641593483519</v>
      </c>
    </row>
    <row r="868" spans="1:22" x14ac:dyDescent="0.25">
      <c r="A868" s="74">
        <v>30</v>
      </c>
      <c r="B868" s="74" t="s">
        <v>14</v>
      </c>
      <c r="C868" s="77">
        <v>42479</v>
      </c>
      <c r="D868" s="78">
        <v>0.53125</v>
      </c>
      <c r="E868" s="78">
        <v>0.59375</v>
      </c>
      <c r="F868" s="78" t="s">
        <v>566</v>
      </c>
      <c r="G868" s="74">
        <v>35</v>
      </c>
      <c r="H868" s="79">
        <v>30</v>
      </c>
      <c r="I868" s="74">
        <v>13</v>
      </c>
      <c r="J868" s="74">
        <v>43</v>
      </c>
      <c r="K868" s="80">
        <v>0.57152777777777775</v>
      </c>
      <c r="L868" s="76" t="s">
        <v>57</v>
      </c>
      <c r="M868" s="74" t="s">
        <v>659</v>
      </c>
      <c r="N868" s="74">
        <v>207</v>
      </c>
      <c r="O868" s="74">
        <v>1</v>
      </c>
      <c r="P868" s="74" t="s">
        <v>242</v>
      </c>
      <c r="Q868" s="13" t="s">
        <v>245</v>
      </c>
      <c r="R868" s="74">
        <v>1</v>
      </c>
      <c r="S868" t="str">
        <f t="shared" si="52"/>
        <v>Coquimbo</v>
      </c>
      <c r="T868">
        <f t="shared" si="53"/>
        <v>7.97</v>
      </c>
      <c r="U868">
        <f t="shared" si="54"/>
        <v>39.284999999999997</v>
      </c>
      <c r="V868">
        <f t="shared" si="55"/>
        <v>0.20287641593483519</v>
      </c>
    </row>
    <row r="869" spans="1:22" x14ac:dyDescent="0.25">
      <c r="A869" s="74">
        <v>30</v>
      </c>
      <c r="B869" s="74" t="s">
        <v>14</v>
      </c>
      <c r="C869" s="77">
        <v>42479</v>
      </c>
      <c r="D869" s="78">
        <v>0.53125</v>
      </c>
      <c r="E869" s="78">
        <v>0.59375</v>
      </c>
      <c r="F869" s="78" t="s">
        <v>566</v>
      </c>
      <c r="G869" s="74">
        <v>36</v>
      </c>
      <c r="H869" s="79">
        <v>1</v>
      </c>
      <c r="I869" s="74">
        <v>13</v>
      </c>
      <c r="J869" s="74">
        <v>44</v>
      </c>
      <c r="K869" s="80">
        <v>0.57222222222222219</v>
      </c>
      <c r="L869" s="76" t="s">
        <v>165</v>
      </c>
      <c r="M869" s="74" t="s">
        <v>664</v>
      </c>
      <c r="N869" s="74">
        <v>301</v>
      </c>
      <c r="O869" s="74">
        <v>1</v>
      </c>
      <c r="P869" s="74" t="s">
        <v>242</v>
      </c>
      <c r="Q869" s="13" t="s">
        <v>245</v>
      </c>
      <c r="R869" s="74">
        <v>1</v>
      </c>
      <c r="S869" t="str">
        <f t="shared" si="52"/>
        <v>Coquimbo</v>
      </c>
      <c r="T869">
        <f t="shared" si="53"/>
        <v>7.97</v>
      </c>
      <c r="U869">
        <f t="shared" si="54"/>
        <v>39.284999999999997</v>
      </c>
      <c r="V869">
        <f t="shared" si="55"/>
        <v>0.20287641593483519</v>
      </c>
    </row>
    <row r="870" spans="1:22" x14ac:dyDescent="0.25">
      <c r="A870" s="74">
        <v>30</v>
      </c>
      <c r="B870" s="74" t="s">
        <v>14</v>
      </c>
      <c r="C870" s="77">
        <v>42479</v>
      </c>
      <c r="D870" s="78">
        <v>0.53125</v>
      </c>
      <c r="E870" s="78">
        <v>0.59375</v>
      </c>
      <c r="F870" s="78" t="s">
        <v>566</v>
      </c>
      <c r="G870" s="74">
        <v>36</v>
      </c>
      <c r="H870" s="79">
        <v>2</v>
      </c>
      <c r="I870" s="74">
        <v>13</v>
      </c>
      <c r="J870" s="74">
        <v>46</v>
      </c>
      <c r="K870" s="80">
        <v>0.57361111111111118</v>
      </c>
      <c r="L870" s="76" t="s">
        <v>230</v>
      </c>
      <c r="M870" s="74" t="s">
        <v>664</v>
      </c>
      <c r="N870" s="74">
        <v>306</v>
      </c>
      <c r="O870" s="74">
        <v>1</v>
      </c>
      <c r="P870" s="74" t="s">
        <v>242</v>
      </c>
      <c r="Q870" s="13" t="s">
        <v>245</v>
      </c>
      <c r="R870" s="74">
        <v>2</v>
      </c>
      <c r="S870" t="str">
        <f t="shared" si="52"/>
        <v>Coquimbo</v>
      </c>
      <c r="T870">
        <f t="shared" si="53"/>
        <v>17.84</v>
      </c>
      <c r="U870">
        <f t="shared" si="54"/>
        <v>39.284999999999997</v>
      </c>
      <c r="V870">
        <f t="shared" si="55"/>
        <v>0.45411734758813799</v>
      </c>
    </row>
    <row r="871" spans="1:22" x14ac:dyDescent="0.25">
      <c r="A871" s="74">
        <v>30</v>
      </c>
      <c r="B871" s="74" t="s">
        <v>14</v>
      </c>
      <c r="C871" s="77">
        <v>42479</v>
      </c>
      <c r="D871" s="78">
        <v>0.53125</v>
      </c>
      <c r="E871" s="78">
        <v>0.59375</v>
      </c>
      <c r="F871" s="78" t="s">
        <v>566</v>
      </c>
      <c r="G871" s="74">
        <v>36</v>
      </c>
      <c r="H871" s="79">
        <v>3</v>
      </c>
      <c r="I871" s="74">
        <v>13</v>
      </c>
      <c r="J871" s="74">
        <v>47</v>
      </c>
      <c r="K871" s="80">
        <v>0.57430555555555551</v>
      </c>
      <c r="L871" s="76" t="s">
        <v>239</v>
      </c>
      <c r="M871" s="74" t="s">
        <v>664</v>
      </c>
      <c r="N871" s="74">
        <v>307</v>
      </c>
      <c r="O871" s="74">
        <v>1</v>
      </c>
      <c r="P871" s="74" t="s">
        <v>242</v>
      </c>
      <c r="Q871" s="13" t="s">
        <v>245</v>
      </c>
      <c r="R871" s="74">
        <v>1</v>
      </c>
      <c r="S871" t="str">
        <f t="shared" si="52"/>
        <v>Coquimbo</v>
      </c>
      <c r="T871">
        <f t="shared" si="53"/>
        <v>7.97</v>
      </c>
      <c r="U871">
        <f t="shared" si="54"/>
        <v>39.284999999999997</v>
      </c>
      <c r="V871">
        <f t="shared" si="55"/>
        <v>0.20287641593483519</v>
      </c>
    </row>
    <row r="872" spans="1:22" x14ac:dyDescent="0.25">
      <c r="A872" s="74">
        <v>30</v>
      </c>
      <c r="B872" s="74" t="s">
        <v>14</v>
      </c>
      <c r="C872" s="77">
        <v>42479</v>
      </c>
      <c r="D872" s="78">
        <v>0.53125</v>
      </c>
      <c r="E872" s="78">
        <v>0.59375</v>
      </c>
      <c r="F872" s="78" t="s">
        <v>566</v>
      </c>
      <c r="G872" s="74">
        <v>36</v>
      </c>
      <c r="H872" s="79">
        <v>4</v>
      </c>
      <c r="I872" s="74">
        <v>13</v>
      </c>
      <c r="J872" s="74">
        <v>50</v>
      </c>
      <c r="K872" s="80">
        <v>0.57638888888888895</v>
      </c>
      <c r="L872" s="76" t="s">
        <v>47</v>
      </c>
      <c r="M872" s="74" t="s">
        <v>656</v>
      </c>
      <c r="N872" s="74">
        <v>112</v>
      </c>
      <c r="O872" s="74">
        <v>1</v>
      </c>
      <c r="P872" s="74" t="s">
        <v>246</v>
      </c>
      <c r="Q872" s="13" t="s">
        <v>245</v>
      </c>
      <c r="R872" s="74">
        <v>1</v>
      </c>
      <c r="S872" t="str">
        <f t="shared" si="52"/>
        <v>Coquimbo</v>
      </c>
      <c r="T872">
        <f t="shared" si="53"/>
        <v>7.97</v>
      </c>
      <c r="U872">
        <f t="shared" si="54"/>
        <v>39.284999999999997</v>
      </c>
      <c r="V872">
        <f t="shared" si="55"/>
        <v>0.20287641593483519</v>
      </c>
    </row>
    <row r="873" spans="1:22" x14ac:dyDescent="0.25">
      <c r="A873" s="74">
        <v>30</v>
      </c>
      <c r="B873" s="74" t="s">
        <v>14</v>
      </c>
      <c r="C873" s="77">
        <v>42479</v>
      </c>
      <c r="D873" s="78">
        <v>0.53125</v>
      </c>
      <c r="E873" s="78">
        <v>0.59375</v>
      </c>
      <c r="F873" s="78" t="s">
        <v>566</v>
      </c>
      <c r="G873" s="74">
        <v>36</v>
      </c>
      <c r="H873" s="79">
        <v>5</v>
      </c>
      <c r="I873" s="74">
        <v>13</v>
      </c>
      <c r="J873" s="74">
        <v>50</v>
      </c>
      <c r="K873" s="80">
        <v>0.57638888888888895</v>
      </c>
      <c r="L873" s="76" t="s">
        <v>220</v>
      </c>
      <c r="M873" s="74" t="s">
        <v>659</v>
      </c>
      <c r="N873" s="74">
        <v>201</v>
      </c>
      <c r="O873" s="74">
        <v>1</v>
      </c>
      <c r="P873" s="74" t="s">
        <v>246</v>
      </c>
      <c r="Q873" s="13" t="s">
        <v>245</v>
      </c>
      <c r="R873" s="74">
        <v>2</v>
      </c>
      <c r="S873" t="str">
        <f t="shared" si="52"/>
        <v>Coquimbo</v>
      </c>
      <c r="T873">
        <f t="shared" si="53"/>
        <v>17.84</v>
      </c>
      <c r="U873">
        <f t="shared" si="54"/>
        <v>39.284999999999997</v>
      </c>
      <c r="V873">
        <f t="shared" si="55"/>
        <v>0.45411734758813799</v>
      </c>
    </row>
    <row r="874" spans="1:22" x14ac:dyDescent="0.25">
      <c r="A874" s="74">
        <v>30</v>
      </c>
      <c r="B874" s="74" t="s">
        <v>14</v>
      </c>
      <c r="C874" s="77">
        <v>42479</v>
      </c>
      <c r="D874" s="78">
        <v>0.53125</v>
      </c>
      <c r="E874" s="78">
        <v>0.59375</v>
      </c>
      <c r="F874" s="78" t="s">
        <v>566</v>
      </c>
      <c r="G874" s="74">
        <v>36</v>
      </c>
      <c r="H874" s="79">
        <v>6</v>
      </c>
      <c r="I874" s="74">
        <v>13</v>
      </c>
      <c r="J874" s="74">
        <v>50</v>
      </c>
      <c r="K874" s="80">
        <v>0.57638888888888895</v>
      </c>
      <c r="L874" s="76" t="s">
        <v>156</v>
      </c>
      <c r="M874" s="74" t="s">
        <v>664</v>
      </c>
      <c r="N874" s="74">
        <v>301</v>
      </c>
      <c r="O874" s="74">
        <v>1</v>
      </c>
      <c r="P874" s="74" t="s">
        <v>242</v>
      </c>
      <c r="Q874" s="13" t="s">
        <v>245</v>
      </c>
      <c r="R874" s="74">
        <v>1</v>
      </c>
      <c r="S874" t="str">
        <f t="shared" si="52"/>
        <v>Coquimbo</v>
      </c>
      <c r="T874">
        <f t="shared" si="53"/>
        <v>7.97</v>
      </c>
      <c r="U874">
        <f t="shared" si="54"/>
        <v>39.284999999999997</v>
      </c>
      <c r="V874">
        <f t="shared" si="55"/>
        <v>0.20287641593483519</v>
      </c>
    </row>
    <row r="875" spans="1:22" x14ac:dyDescent="0.25">
      <c r="A875" s="74">
        <v>30</v>
      </c>
      <c r="B875" s="74" t="s">
        <v>14</v>
      </c>
      <c r="C875" s="77">
        <v>42479</v>
      </c>
      <c r="D875" s="78">
        <v>0.53125</v>
      </c>
      <c r="E875" s="78">
        <v>0.59375</v>
      </c>
      <c r="F875" s="78" t="s">
        <v>566</v>
      </c>
      <c r="G875" s="74">
        <v>36</v>
      </c>
      <c r="H875" s="79">
        <v>7</v>
      </c>
      <c r="I875" s="74">
        <v>13</v>
      </c>
      <c r="J875" s="74">
        <v>50</v>
      </c>
      <c r="K875" s="80">
        <v>0.57638888888888895</v>
      </c>
      <c r="L875" s="76" t="s">
        <v>452</v>
      </c>
      <c r="M875" s="74" t="s">
        <v>664</v>
      </c>
      <c r="N875" s="74">
        <v>307</v>
      </c>
      <c r="O875" s="74">
        <v>1</v>
      </c>
      <c r="P875" s="74" t="s">
        <v>242</v>
      </c>
      <c r="Q875" s="13" t="s">
        <v>245</v>
      </c>
      <c r="R875" s="74">
        <v>1</v>
      </c>
      <c r="S875" t="str">
        <f t="shared" si="52"/>
        <v>Coquimbo</v>
      </c>
      <c r="T875">
        <f t="shared" si="53"/>
        <v>7.97</v>
      </c>
      <c r="U875">
        <f t="shared" si="54"/>
        <v>39.284999999999997</v>
      </c>
      <c r="V875">
        <f t="shared" si="55"/>
        <v>0.20287641593483519</v>
      </c>
    </row>
    <row r="876" spans="1:22" x14ac:dyDescent="0.25">
      <c r="A876" s="74">
        <v>30</v>
      </c>
      <c r="B876" s="74" t="s">
        <v>14</v>
      </c>
      <c r="C876" s="77">
        <v>42479</v>
      </c>
      <c r="D876" s="78">
        <v>0.53125</v>
      </c>
      <c r="E876" s="78">
        <v>0.59375</v>
      </c>
      <c r="F876" s="78" t="s">
        <v>566</v>
      </c>
      <c r="G876" s="74">
        <v>36</v>
      </c>
      <c r="H876" s="79">
        <v>8</v>
      </c>
      <c r="I876" s="74">
        <v>13</v>
      </c>
      <c r="J876" s="74">
        <v>53</v>
      </c>
      <c r="K876" s="80">
        <v>0.57847222222222217</v>
      </c>
      <c r="L876" s="76" t="s">
        <v>51</v>
      </c>
      <c r="M876" s="74" t="s">
        <v>659</v>
      </c>
      <c r="N876" s="74" t="s">
        <v>243</v>
      </c>
      <c r="O876" s="74">
        <v>1</v>
      </c>
      <c r="P876" s="74" t="s">
        <v>246</v>
      </c>
      <c r="Q876" s="13" t="s">
        <v>245</v>
      </c>
      <c r="R876" s="74">
        <v>1</v>
      </c>
      <c r="S876" t="str">
        <f t="shared" si="52"/>
        <v>Coquimbo</v>
      </c>
      <c r="T876">
        <f t="shared" si="53"/>
        <v>7.97</v>
      </c>
      <c r="U876">
        <f t="shared" si="54"/>
        <v>39.284999999999997</v>
      </c>
      <c r="V876">
        <f t="shared" si="55"/>
        <v>0.20287641593483519</v>
      </c>
    </row>
    <row r="877" spans="1:22" x14ac:dyDescent="0.25">
      <c r="A877" s="74">
        <v>30</v>
      </c>
      <c r="B877" s="74" t="s">
        <v>14</v>
      </c>
      <c r="C877" s="77">
        <v>42479</v>
      </c>
      <c r="D877" s="78">
        <v>0.53125</v>
      </c>
      <c r="E877" s="78">
        <v>0.59375</v>
      </c>
      <c r="F877" s="78" t="s">
        <v>566</v>
      </c>
      <c r="G877" s="74">
        <v>36</v>
      </c>
      <c r="H877" s="79">
        <v>9</v>
      </c>
      <c r="I877" s="74">
        <v>13</v>
      </c>
      <c r="J877" s="74">
        <v>53</v>
      </c>
      <c r="K877" s="80">
        <v>0.57847222222222217</v>
      </c>
      <c r="L877" s="76" t="s">
        <v>453</v>
      </c>
      <c r="M877" s="74" t="s">
        <v>664</v>
      </c>
      <c r="N877" s="74">
        <v>301</v>
      </c>
      <c r="O877" s="74">
        <v>1</v>
      </c>
      <c r="P877" s="74" t="s">
        <v>242</v>
      </c>
      <c r="Q877" s="13" t="s">
        <v>245</v>
      </c>
      <c r="R877" s="74">
        <v>1</v>
      </c>
      <c r="S877" t="str">
        <f t="shared" si="52"/>
        <v>Coquimbo</v>
      </c>
      <c r="T877">
        <f t="shared" si="53"/>
        <v>7.97</v>
      </c>
      <c r="U877">
        <f t="shared" si="54"/>
        <v>39.284999999999997</v>
      </c>
      <c r="V877">
        <f t="shared" si="55"/>
        <v>0.20287641593483519</v>
      </c>
    </row>
    <row r="878" spans="1:22" x14ac:dyDescent="0.25">
      <c r="A878" s="74">
        <v>30</v>
      </c>
      <c r="B878" s="74" t="s">
        <v>14</v>
      </c>
      <c r="C878" s="77">
        <v>42479</v>
      </c>
      <c r="D878" s="78">
        <v>0.53125</v>
      </c>
      <c r="E878" s="78">
        <v>0.59375</v>
      </c>
      <c r="F878" s="78" t="s">
        <v>566</v>
      </c>
      <c r="G878" s="74">
        <v>36</v>
      </c>
      <c r="H878" s="79">
        <v>10</v>
      </c>
      <c r="I878" s="74">
        <v>13</v>
      </c>
      <c r="J878" s="74">
        <v>54</v>
      </c>
      <c r="K878" s="80">
        <v>0.57916666666666672</v>
      </c>
      <c r="L878" s="76" t="s">
        <v>191</v>
      </c>
      <c r="M878" s="74" t="s">
        <v>664</v>
      </c>
      <c r="N878" s="74">
        <v>308</v>
      </c>
      <c r="O878" s="74">
        <v>1</v>
      </c>
      <c r="P878" s="74" t="s">
        <v>242</v>
      </c>
      <c r="Q878" s="13" t="s">
        <v>245</v>
      </c>
      <c r="R878" s="74">
        <v>1</v>
      </c>
      <c r="S878" t="str">
        <f t="shared" si="52"/>
        <v>Coquimbo</v>
      </c>
      <c r="T878">
        <f t="shared" si="53"/>
        <v>7.97</v>
      </c>
      <c r="U878">
        <f t="shared" si="54"/>
        <v>39.284999999999997</v>
      </c>
      <c r="V878">
        <f t="shared" si="55"/>
        <v>0.20287641593483519</v>
      </c>
    </row>
    <row r="879" spans="1:22" x14ac:dyDescent="0.25">
      <c r="A879" s="74">
        <v>30</v>
      </c>
      <c r="B879" s="74" t="s">
        <v>14</v>
      </c>
      <c r="C879" s="77">
        <v>42479</v>
      </c>
      <c r="D879" s="78">
        <v>0.53125</v>
      </c>
      <c r="E879" s="78">
        <v>0.59375</v>
      </c>
      <c r="F879" s="78" t="s">
        <v>566</v>
      </c>
      <c r="G879" s="74">
        <v>36</v>
      </c>
      <c r="H879" s="79">
        <v>11</v>
      </c>
      <c r="I879" s="74">
        <v>13</v>
      </c>
      <c r="J879" s="74">
        <v>55</v>
      </c>
      <c r="K879" s="80">
        <v>0.57986111111111105</v>
      </c>
      <c r="L879" s="76" t="s">
        <v>72</v>
      </c>
      <c r="M879" s="74" t="s">
        <v>659</v>
      </c>
      <c r="N879" s="74">
        <v>207</v>
      </c>
      <c r="O879" s="74">
        <v>1</v>
      </c>
      <c r="P879" s="74" t="s">
        <v>242</v>
      </c>
      <c r="Q879" s="13" t="s">
        <v>245</v>
      </c>
      <c r="R879" s="74">
        <v>2</v>
      </c>
      <c r="S879" t="str">
        <f t="shared" si="52"/>
        <v>Coquimbo</v>
      </c>
      <c r="T879">
        <f t="shared" si="53"/>
        <v>17.84</v>
      </c>
      <c r="U879">
        <f t="shared" si="54"/>
        <v>39.284999999999997</v>
      </c>
      <c r="V879">
        <f t="shared" si="55"/>
        <v>0.45411734758813799</v>
      </c>
    </row>
    <row r="880" spans="1:22" x14ac:dyDescent="0.25">
      <c r="A880" s="74">
        <v>30</v>
      </c>
      <c r="B880" s="74" t="s">
        <v>14</v>
      </c>
      <c r="C880" s="77">
        <v>42479</v>
      </c>
      <c r="D880" s="78">
        <v>0.53125</v>
      </c>
      <c r="E880" s="78">
        <v>0.59375</v>
      </c>
      <c r="F880" s="78" t="s">
        <v>566</v>
      </c>
      <c r="G880" s="74">
        <v>36</v>
      </c>
      <c r="H880" s="79">
        <v>12</v>
      </c>
      <c r="I880" s="74">
        <v>13</v>
      </c>
      <c r="J880" s="74">
        <v>56</v>
      </c>
      <c r="K880" s="80">
        <v>0.5805555555555556</v>
      </c>
      <c r="L880" s="76" t="s">
        <v>146</v>
      </c>
      <c r="M880" s="74" t="s">
        <v>664</v>
      </c>
      <c r="N880" s="74">
        <v>306</v>
      </c>
      <c r="O880" s="74">
        <v>1</v>
      </c>
      <c r="P880" s="74" t="s">
        <v>242</v>
      </c>
      <c r="Q880" s="13" t="s">
        <v>245</v>
      </c>
      <c r="R880" s="74">
        <v>1</v>
      </c>
      <c r="S880" t="str">
        <f t="shared" si="52"/>
        <v>Coquimbo</v>
      </c>
      <c r="T880">
        <f t="shared" si="53"/>
        <v>7.97</v>
      </c>
      <c r="U880">
        <f t="shared" si="54"/>
        <v>39.284999999999997</v>
      </c>
      <c r="V880">
        <f t="shared" si="55"/>
        <v>0.20287641593483519</v>
      </c>
    </row>
    <row r="881" spans="1:22" x14ac:dyDescent="0.25">
      <c r="A881" s="74">
        <v>30</v>
      </c>
      <c r="B881" s="74" t="s">
        <v>14</v>
      </c>
      <c r="C881" s="77">
        <v>42479</v>
      </c>
      <c r="D881" s="78">
        <v>0.53125</v>
      </c>
      <c r="E881" s="78">
        <v>0.59375</v>
      </c>
      <c r="F881" s="78" t="s">
        <v>566</v>
      </c>
      <c r="G881" s="74">
        <v>36</v>
      </c>
      <c r="H881" s="79">
        <v>13</v>
      </c>
      <c r="I881" s="74">
        <v>13</v>
      </c>
      <c r="J881" s="74">
        <v>56</v>
      </c>
      <c r="K881" s="80">
        <v>0.5805555555555556</v>
      </c>
      <c r="L881" s="76" t="s">
        <v>53</v>
      </c>
      <c r="M881" s="74" t="s">
        <v>659</v>
      </c>
      <c r="N881" s="74">
        <v>201</v>
      </c>
      <c r="O881" s="74">
        <v>1</v>
      </c>
      <c r="P881" s="74" t="s">
        <v>246</v>
      </c>
      <c r="Q881" s="13" t="s">
        <v>245</v>
      </c>
      <c r="R881" s="74">
        <v>1</v>
      </c>
      <c r="S881" t="str">
        <f t="shared" si="52"/>
        <v>Coquimbo</v>
      </c>
      <c r="T881">
        <f t="shared" si="53"/>
        <v>7.97</v>
      </c>
      <c r="U881">
        <f t="shared" si="54"/>
        <v>39.284999999999997</v>
      </c>
      <c r="V881">
        <f t="shared" si="55"/>
        <v>0.20287641593483519</v>
      </c>
    </row>
    <row r="882" spans="1:22" x14ac:dyDescent="0.25">
      <c r="A882" s="74">
        <v>30</v>
      </c>
      <c r="B882" s="74" t="s">
        <v>14</v>
      </c>
      <c r="C882" s="77">
        <v>42479</v>
      </c>
      <c r="D882" s="78">
        <v>0.53125</v>
      </c>
      <c r="E882" s="78">
        <v>0.59375</v>
      </c>
      <c r="F882" s="78" t="s">
        <v>566</v>
      </c>
      <c r="G882" s="74">
        <v>36</v>
      </c>
      <c r="H882" s="79">
        <v>14</v>
      </c>
      <c r="I882" s="74">
        <v>13</v>
      </c>
      <c r="J882" s="74">
        <v>57</v>
      </c>
      <c r="K882" s="80">
        <v>0.58124999999999993</v>
      </c>
      <c r="L882" s="76" t="s">
        <v>123</v>
      </c>
      <c r="M882" s="74" t="s">
        <v>659</v>
      </c>
      <c r="N882" s="74" t="s">
        <v>243</v>
      </c>
      <c r="O882" s="74">
        <v>1</v>
      </c>
      <c r="P882" s="74" t="s">
        <v>246</v>
      </c>
      <c r="Q882" s="13" t="s">
        <v>245</v>
      </c>
      <c r="R882" s="74">
        <v>1</v>
      </c>
      <c r="S882" t="str">
        <f t="shared" si="52"/>
        <v>Coquimbo</v>
      </c>
      <c r="T882">
        <f t="shared" si="53"/>
        <v>7.97</v>
      </c>
      <c r="U882">
        <f t="shared" si="54"/>
        <v>39.284999999999997</v>
      </c>
      <c r="V882">
        <f t="shared" si="55"/>
        <v>0.20287641593483519</v>
      </c>
    </row>
    <row r="883" spans="1:22" x14ac:dyDescent="0.25">
      <c r="A883" s="74">
        <v>30</v>
      </c>
      <c r="B883" s="74" t="s">
        <v>14</v>
      </c>
      <c r="C883" s="77">
        <v>42479</v>
      </c>
      <c r="D883" s="78">
        <v>0.53125</v>
      </c>
      <c r="E883" s="78">
        <v>0.59375</v>
      </c>
      <c r="F883" s="78" t="s">
        <v>566</v>
      </c>
      <c r="G883" s="74">
        <v>36</v>
      </c>
      <c r="H883" s="79">
        <v>15</v>
      </c>
      <c r="I883" s="74">
        <v>13</v>
      </c>
      <c r="J883" s="74">
        <v>57</v>
      </c>
      <c r="K883" s="80">
        <v>0.58124999999999993</v>
      </c>
      <c r="L883" s="76" t="s">
        <v>411</v>
      </c>
      <c r="M883" s="74" t="s">
        <v>659</v>
      </c>
      <c r="N883" s="74">
        <v>202</v>
      </c>
      <c r="O883" s="74">
        <v>1</v>
      </c>
      <c r="P883" s="74" t="s">
        <v>242</v>
      </c>
      <c r="Q883" s="13" t="s">
        <v>245</v>
      </c>
      <c r="R883" s="74">
        <v>1</v>
      </c>
      <c r="S883" t="str">
        <f t="shared" si="52"/>
        <v>Coquimbo</v>
      </c>
      <c r="T883">
        <f t="shared" si="53"/>
        <v>7.97</v>
      </c>
      <c r="U883">
        <f t="shared" si="54"/>
        <v>39.284999999999997</v>
      </c>
      <c r="V883">
        <f t="shared" si="55"/>
        <v>0.20287641593483519</v>
      </c>
    </row>
    <row r="884" spans="1:22" x14ac:dyDescent="0.25">
      <c r="A884" s="74">
        <v>30</v>
      </c>
      <c r="B884" s="74" t="s">
        <v>14</v>
      </c>
      <c r="C884" s="77">
        <v>42479</v>
      </c>
      <c r="D884" s="78">
        <v>0.53125</v>
      </c>
      <c r="E884" s="78">
        <v>0.59375</v>
      </c>
      <c r="F884" s="78" t="s">
        <v>566</v>
      </c>
      <c r="G884" s="74">
        <v>36</v>
      </c>
      <c r="H884" s="79">
        <v>16</v>
      </c>
      <c r="I884" s="74">
        <v>13</v>
      </c>
      <c r="J884" s="74">
        <v>58</v>
      </c>
      <c r="K884" s="80">
        <v>0.58194444444444449</v>
      </c>
      <c r="L884" s="76" t="s">
        <v>162</v>
      </c>
      <c r="M884" s="74" t="s">
        <v>659</v>
      </c>
      <c r="N884" s="74" t="s">
        <v>243</v>
      </c>
      <c r="O884" s="74">
        <v>1</v>
      </c>
      <c r="P884" s="74" t="s">
        <v>246</v>
      </c>
      <c r="Q884" s="13" t="s">
        <v>245</v>
      </c>
      <c r="R884" s="74">
        <v>1</v>
      </c>
      <c r="S884" t="str">
        <f t="shared" si="52"/>
        <v>Coquimbo</v>
      </c>
      <c r="T884">
        <f t="shared" si="53"/>
        <v>7.97</v>
      </c>
      <c r="U884">
        <f t="shared" si="54"/>
        <v>39.284999999999997</v>
      </c>
      <c r="V884">
        <f t="shared" si="55"/>
        <v>0.20287641593483519</v>
      </c>
    </row>
    <row r="885" spans="1:22" x14ac:dyDescent="0.25">
      <c r="A885" s="74">
        <v>30</v>
      </c>
      <c r="B885" s="74" t="s">
        <v>14</v>
      </c>
      <c r="C885" s="77">
        <v>42479</v>
      </c>
      <c r="D885" s="78">
        <v>0.53125</v>
      </c>
      <c r="E885" s="78">
        <v>0.59375</v>
      </c>
      <c r="F885" s="78" t="s">
        <v>566</v>
      </c>
      <c r="G885" s="74">
        <v>36</v>
      </c>
      <c r="H885" s="79">
        <v>17</v>
      </c>
      <c r="I885" s="74">
        <v>13</v>
      </c>
      <c r="J885" s="74">
        <v>58</v>
      </c>
      <c r="K885" s="80">
        <v>0.58194444444444449</v>
      </c>
      <c r="L885" s="76" t="s">
        <v>55</v>
      </c>
      <c r="M885" s="74" t="s">
        <v>659</v>
      </c>
      <c r="N885" s="74">
        <v>201</v>
      </c>
      <c r="O885" s="74">
        <v>1</v>
      </c>
      <c r="P885" s="74" t="s">
        <v>246</v>
      </c>
      <c r="Q885" s="13" t="s">
        <v>245</v>
      </c>
      <c r="R885" s="74">
        <v>1</v>
      </c>
      <c r="S885" t="str">
        <f t="shared" si="52"/>
        <v>Coquimbo</v>
      </c>
      <c r="T885">
        <f t="shared" si="53"/>
        <v>7.97</v>
      </c>
      <c r="U885">
        <f t="shared" si="54"/>
        <v>39.284999999999997</v>
      </c>
      <c r="V885">
        <f t="shared" si="55"/>
        <v>0.20287641593483519</v>
      </c>
    </row>
    <row r="886" spans="1:22" x14ac:dyDescent="0.25">
      <c r="A886" s="74">
        <v>30</v>
      </c>
      <c r="B886" s="74" t="s">
        <v>14</v>
      </c>
      <c r="C886" s="77">
        <v>42479</v>
      </c>
      <c r="D886" s="78">
        <v>0.53125</v>
      </c>
      <c r="E886" s="78">
        <v>0.59375</v>
      </c>
      <c r="F886" s="78" t="s">
        <v>566</v>
      </c>
      <c r="G886" s="74">
        <v>36</v>
      </c>
      <c r="H886" s="79">
        <v>18</v>
      </c>
      <c r="I886" s="74">
        <v>13</v>
      </c>
      <c r="J886" s="74">
        <v>58</v>
      </c>
      <c r="K886" s="80">
        <v>0.58194444444444449</v>
      </c>
      <c r="L886" s="76" t="s">
        <v>428</v>
      </c>
      <c r="M886" s="74" t="s">
        <v>664</v>
      </c>
      <c r="N886" s="74">
        <v>307</v>
      </c>
      <c r="O886" s="74">
        <v>1</v>
      </c>
      <c r="P886" s="74" t="s">
        <v>242</v>
      </c>
      <c r="Q886" s="13" t="s">
        <v>245</v>
      </c>
      <c r="R886" s="74">
        <v>2</v>
      </c>
      <c r="S886" t="str">
        <f t="shared" si="52"/>
        <v>Coquimbo</v>
      </c>
      <c r="T886">
        <f t="shared" si="53"/>
        <v>17.84</v>
      </c>
      <c r="U886">
        <f t="shared" si="54"/>
        <v>39.284999999999997</v>
      </c>
      <c r="V886">
        <f t="shared" si="55"/>
        <v>0.45411734758813799</v>
      </c>
    </row>
    <row r="887" spans="1:22" x14ac:dyDescent="0.25">
      <c r="A887" s="74">
        <v>30</v>
      </c>
      <c r="B887" s="74" t="s">
        <v>14</v>
      </c>
      <c r="C887" s="77">
        <v>42479</v>
      </c>
      <c r="D887" s="78">
        <v>0.53125</v>
      </c>
      <c r="E887" s="78">
        <v>0.59375</v>
      </c>
      <c r="F887" s="78" t="s">
        <v>566</v>
      </c>
      <c r="G887" s="74">
        <v>36</v>
      </c>
      <c r="H887" s="79">
        <v>19</v>
      </c>
      <c r="I887" s="74">
        <v>13</v>
      </c>
      <c r="J887" s="74">
        <v>59</v>
      </c>
      <c r="K887" s="80">
        <v>0.58263888888888882</v>
      </c>
      <c r="L887" s="76" t="s">
        <v>425</v>
      </c>
      <c r="M887" s="74" t="s">
        <v>664</v>
      </c>
      <c r="N887" s="74">
        <v>307</v>
      </c>
      <c r="O887" s="74">
        <v>1</v>
      </c>
      <c r="P887" s="74" t="s">
        <v>242</v>
      </c>
      <c r="Q887" s="13" t="s">
        <v>245</v>
      </c>
      <c r="R887" s="74">
        <v>1</v>
      </c>
      <c r="S887" t="str">
        <f t="shared" si="52"/>
        <v>Coquimbo</v>
      </c>
      <c r="T887">
        <f t="shared" si="53"/>
        <v>7.97</v>
      </c>
      <c r="U887">
        <f t="shared" si="54"/>
        <v>39.284999999999997</v>
      </c>
      <c r="V887">
        <f t="shared" si="55"/>
        <v>0.20287641593483519</v>
      </c>
    </row>
    <row r="888" spans="1:22" x14ac:dyDescent="0.25">
      <c r="A888" s="74">
        <v>30</v>
      </c>
      <c r="B888" s="74" t="s">
        <v>14</v>
      </c>
      <c r="C888" s="77">
        <v>42479</v>
      </c>
      <c r="D888" s="78">
        <v>0.53125</v>
      </c>
      <c r="E888" s="78">
        <v>0.59375</v>
      </c>
      <c r="F888" s="78" t="s">
        <v>566</v>
      </c>
      <c r="G888" s="74">
        <v>36</v>
      </c>
      <c r="H888" s="79">
        <v>20</v>
      </c>
      <c r="I888" s="74">
        <v>14</v>
      </c>
      <c r="J888" s="74">
        <v>0</v>
      </c>
      <c r="K888" s="80">
        <v>0.58333333333333337</v>
      </c>
      <c r="L888" s="76" t="s">
        <v>39</v>
      </c>
      <c r="M888" s="74" t="s">
        <v>659</v>
      </c>
      <c r="N888" s="74">
        <v>202</v>
      </c>
      <c r="O888" s="74">
        <v>1</v>
      </c>
      <c r="P888" s="74" t="s">
        <v>242</v>
      </c>
      <c r="Q888" s="13" t="s">
        <v>245</v>
      </c>
      <c r="R888" s="74">
        <v>1</v>
      </c>
      <c r="S888" t="str">
        <f t="shared" si="52"/>
        <v>Coquimbo</v>
      </c>
      <c r="T888">
        <f t="shared" si="53"/>
        <v>7.97</v>
      </c>
      <c r="U888">
        <f t="shared" si="54"/>
        <v>39.284999999999997</v>
      </c>
      <c r="V888">
        <f t="shared" si="55"/>
        <v>0.20287641593483519</v>
      </c>
    </row>
    <row r="889" spans="1:22" x14ac:dyDescent="0.25">
      <c r="A889" s="74">
        <v>30</v>
      </c>
      <c r="B889" s="74" t="s">
        <v>14</v>
      </c>
      <c r="C889" s="77">
        <v>42479</v>
      </c>
      <c r="D889" s="78">
        <v>0.53125</v>
      </c>
      <c r="E889" s="78">
        <v>0.59375</v>
      </c>
      <c r="F889" s="78" t="s">
        <v>566</v>
      </c>
      <c r="G889" s="74">
        <v>36</v>
      </c>
      <c r="H889" s="79">
        <v>21</v>
      </c>
      <c r="I889" s="74">
        <v>14</v>
      </c>
      <c r="J889" s="74">
        <v>0</v>
      </c>
      <c r="K889" s="80">
        <v>0.58333333333333337</v>
      </c>
      <c r="L889" s="76" t="s">
        <v>171</v>
      </c>
      <c r="M889" s="74" t="s">
        <v>664</v>
      </c>
      <c r="N889" s="74">
        <v>306</v>
      </c>
      <c r="O889" s="74">
        <v>1</v>
      </c>
      <c r="P889" s="74" t="s">
        <v>242</v>
      </c>
      <c r="Q889" s="13" t="s">
        <v>245</v>
      </c>
      <c r="R889" s="74">
        <v>1</v>
      </c>
      <c r="S889" t="str">
        <f t="shared" si="52"/>
        <v>Coquimbo</v>
      </c>
      <c r="T889">
        <f t="shared" si="53"/>
        <v>7.97</v>
      </c>
      <c r="U889">
        <f t="shared" si="54"/>
        <v>39.284999999999997</v>
      </c>
      <c r="V889">
        <f t="shared" si="55"/>
        <v>0.20287641593483519</v>
      </c>
    </row>
    <row r="890" spans="1:22" x14ac:dyDescent="0.25">
      <c r="A890" s="74">
        <v>30</v>
      </c>
      <c r="B890" s="74" t="s">
        <v>14</v>
      </c>
      <c r="C890" s="77">
        <v>42479</v>
      </c>
      <c r="D890" s="78">
        <v>0.53125</v>
      </c>
      <c r="E890" s="78">
        <v>0.59375</v>
      </c>
      <c r="F890" s="78" t="s">
        <v>566</v>
      </c>
      <c r="G890" s="74">
        <v>36</v>
      </c>
      <c r="H890" s="79">
        <v>22</v>
      </c>
      <c r="I890" s="74">
        <v>14</v>
      </c>
      <c r="J890" s="74">
        <v>1</v>
      </c>
      <c r="K890" s="80">
        <v>0.58402777777777781</v>
      </c>
      <c r="L890" s="76" t="s">
        <v>115</v>
      </c>
      <c r="M890" s="74" t="s">
        <v>659</v>
      </c>
      <c r="N890" s="74">
        <v>208</v>
      </c>
      <c r="O890" s="74">
        <v>1</v>
      </c>
      <c r="P890" s="74" t="s">
        <v>242</v>
      </c>
      <c r="Q890" s="13" t="s">
        <v>245</v>
      </c>
      <c r="R890" s="74">
        <v>1</v>
      </c>
      <c r="S890" t="str">
        <f t="shared" si="52"/>
        <v>Coquimbo</v>
      </c>
      <c r="T890">
        <f t="shared" si="53"/>
        <v>7.97</v>
      </c>
      <c r="U890">
        <f t="shared" si="54"/>
        <v>39.284999999999997</v>
      </c>
      <c r="V890">
        <f t="shared" si="55"/>
        <v>0.20287641593483519</v>
      </c>
    </row>
    <row r="891" spans="1:22" x14ac:dyDescent="0.25">
      <c r="A891" s="74">
        <v>30</v>
      </c>
      <c r="B891" s="74" t="s">
        <v>14</v>
      </c>
      <c r="C891" s="77">
        <v>42479</v>
      </c>
      <c r="D891" s="78">
        <v>0.53125</v>
      </c>
      <c r="E891" s="78">
        <v>0.59375</v>
      </c>
      <c r="F891" s="78" t="s">
        <v>566</v>
      </c>
      <c r="G891" s="74">
        <v>36</v>
      </c>
      <c r="H891" s="79">
        <v>23</v>
      </c>
      <c r="I891" s="74">
        <v>14</v>
      </c>
      <c r="J891" s="74">
        <v>3</v>
      </c>
      <c r="K891" s="80">
        <v>0.5854166666666667</v>
      </c>
      <c r="L891" s="76" t="s">
        <v>417</v>
      </c>
      <c r="M891" s="74" t="s">
        <v>664</v>
      </c>
      <c r="N891" s="74">
        <v>301</v>
      </c>
      <c r="O891" s="74">
        <v>1</v>
      </c>
      <c r="P891" s="74" t="s">
        <v>242</v>
      </c>
      <c r="Q891" s="13" t="s">
        <v>245</v>
      </c>
      <c r="R891" s="74">
        <v>1</v>
      </c>
      <c r="S891" t="str">
        <f t="shared" si="52"/>
        <v>Coquimbo</v>
      </c>
      <c r="T891">
        <f t="shared" si="53"/>
        <v>7.97</v>
      </c>
      <c r="U891">
        <f t="shared" si="54"/>
        <v>39.284999999999997</v>
      </c>
      <c r="V891">
        <f t="shared" si="55"/>
        <v>0.20287641593483519</v>
      </c>
    </row>
    <row r="892" spans="1:22" x14ac:dyDescent="0.25">
      <c r="A892" s="74">
        <v>30</v>
      </c>
      <c r="B892" s="74" t="s">
        <v>14</v>
      </c>
      <c r="C892" s="77">
        <v>42479</v>
      </c>
      <c r="D892" s="78">
        <v>0.53125</v>
      </c>
      <c r="E892" s="78">
        <v>0.59375</v>
      </c>
      <c r="F892" s="78" t="s">
        <v>566</v>
      </c>
      <c r="G892" s="74">
        <v>36</v>
      </c>
      <c r="H892" s="79">
        <v>24</v>
      </c>
      <c r="I892" s="74">
        <v>14</v>
      </c>
      <c r="J892" s="74">
        <v>3</v>
      </c>
      <c r="K892" s="80">
        <v>0.5854166666666667</v>
      </c>
      <c r="L892" s="76" t="s">
        <v>163</v>
      </c>
      <c r="M892" s="74" t="s">
        <v>664</v>
      </c>
      <c r="N892" s="74">
        <v>301</v>
      </c>
      <c r="O892" s="74">
        <v>1</v>
      </c>
      <c r="P892" s="74" t="s">
        <v>242</v>
      </c>
      <c r="Q892" s="13" t="s">
        <v>245</v>
      </c>
      <c r="R892" s="74">
        <v>1</v>
      </c>
      <c r="S892" t="str">
        <f t="shared" si="52"/>
        <v>Coquimbo</v>
      </c>
      <c r="T892">
        <f t="shared" si="53"/>
        <v>7.97</v>
      </c>
      <c r="U892">
        <f t="shared" si="54"/>
        <v>39.284999999999997</v>
      </c>
      <c r="V892">
        <f t="shared" si="55"/>
        <v>0.20287641593483519</v>
      </c>
    </row>
    <row r="893" spans="1:22" x14ac:dyDescent="0.25">
      <c r="A893" s="74">
        <v>30</v>
      </c>
      <c r="B893" s="74" t="s">
        <v>14</v>
      </c>
      <c r="C893" s="77">
        <v>42479</v>
      </c>
      <c r="D893" s="78">
        <v>0.53125</v>
      </c>
      <c r="E893" s="78">
        <v>0.59375</v>
      </c>
      <c r="F893" s="78" t="s">
        <v>566</v>
      </c>
      <c r="G893" s="74">
        <v>36</v>
      </c>
      <c r="H893" s="79">
        <v>25</v>
      </c>
      <c r="I893" s="74">
        <v>14</v>
      </c>
      <c r="J893" s="74">
        <v>4</v>
      </c>
      <c r="K893" s="80">
        <v>0.58611111111111114</v>
      </c>
      <c r="L893" s="76" t="s">
        <v>174</v>
      </c>
      <c r="M893" s="74" t="s">
        <v>664</v>
      </c>
      <c r="N893" s="74">
        <v>307</v>
      </c>
      <c r="O893" s="74">
        <v>1</v>
      </c>
      <c r="P893" s="74" t="s">
        <v>242</v>
      </c>
      <c r="Q893" s="13" t="s">
        <v>245</v>
      </c>
      <c r="R893" s="74">
        <v>2</v>
      </c>
      <c r="S893" t="str">
        <f t="shared" si="52"/>
        <v>Coquimbo</v>
      </c>
      <c r="T893">
        <f t="shared" si="53"/>
        <v>17.84</v>
      </c>
      <c r="U893">
        <f t="shared" si="54"/>
        <v>39.284999999999997</v>
      </c>
      <c r="V893">
        <f t="shared" si="55"/>
        <v>0.45411734758813799</v>
      </c>
    </row>
    <row r="894" spans="1:22" x14ac:dyDescent="0.25">
      <c r="A894" s="74">
        <v>30</v>
      </c>
      <c r="B894" s="74" t="s">
        <v>14</v>
      </c>
      <c r="C894" s="77">
        <v>42479</v>
      </c>
      <c r="D894" s="78">
        <v>0.53125</v>
      </c>
      <c r="E894" s="78">
        <v>0.59375</v>
      </c>
      <c r="F894" s="78" t="s">
        <v>566</v>
      </c>
      <c r="G894" s="74">
        <v>36</v>
      </c>
      <c r="H894" s="79">
        <v>26</v>
      </c>
      <c r="I894" s="74">
        <v>14</v>
      </c>
      <c r="J894" s="74">
        <v>5</v>
      </c>
      <c r="K894" s="80">
        <v>0.58680555555555558</v>
      </c>
      <c r="L894" s="76" t="s">
        <v>168</v>
      </c>
      <c r="M894" s="74" t="s">
        <v>656</v>
      </c>
      <c r="N894" s="74">
        <v>112</v>
      </c>
      <c r="O894" s="74">
        <v>1</v>
      </c>
      <c r="P894" s="74" t="s">
        <v>246</v>
      </c>
      <c r="Q894" s="13" t="s">
        <v>245</v>
      </c>
      <c r="R894" s="74">
        <v>1</v>
      </c>
      <c r="S894" t="str">
        <f t="shared" si="52"/>
        <v>Coquimbo</v>
      </c>
      <c r="T894">
        <f t="shared" si="53"/>
        <v>7.97</v>
      </c>
      <c r="U894">
        <f t="shared" si="54"/>
        <v>39.284999999999997</v>
      </c>
      <c r="V894">
        <f t="shared" si="55"/>
        <v>0.20287641593483519</v>
      </c>
    </row>
    <row r="895" spans="1:22" x14ac:dyDescent="0.25">
      <c r="A895" s="74">
        <v>30</v>
      </c>
      <c r="B895" s="74" t="s">
        <v>14</v>
      </c>
      <c r="C895" s="77">
        <v>42479</v>
      </c>
      <c r="D895" s="78">
        <v>0.53125</v>
      </c>
      <c r="E895" s="78">
        <v>0.59375</v>
      </c>
      <c r="F895" s="78" t="s">
        <v>566</v>
      </c>
      <c r="G895" s="74">
        <v>36</v>
      </c>
      <c r="H895" s="79">
        <v>27</v>
      </c>
      <c r="I895" s="74">
        <v>14</v>
      </c>
      <c r="J895" s="74">
        <v>5</v>
      </c>
      <c r="K895" s="80">
        <v>0.58680555555555558</v>
      </c>
      <c r="L895" s="76" t="s">
        <v>423</v>
      </c>
      <c r="M895" s="74" t="s">
        <v>664</v>
      </c>
      <c r="N895" s="74">
        <v>307</v>
      </c>
      <c r="O895" s="74">
        <v>1</v>
      </c>
      <c r="P895" s="74" t="s">
        <v>242</v>
      </c>
      <c r="Q895" s="13" t="s">
        <v>245</v>
      </c>
      <c r="R895" s="74">
        <v>1</v>
      </c>
      <c r="S895" t="str">
        <f t="shared" si="52"/>
        <v>Coquimbo</v>
      </c>
      <c r="T895">
        <f t="shared" si="53"/>
        <v>7.97</v>
      </c>
      <c r="U895">
        <f t="shared" si="54"/>
        <v>39.284999999999997</v>
      </c>
      <c r="V895">
        <f t="shared" si="55"/>
        <v>0.20287641593483519</v>
      </c>
    </row>
    <row r="896" spans="1:22" x14ac:dyDescent="0.25">
      <c r="A896" s="74">
        <v>30</v>
      </c>
      <c r="B896" s="74" t="s">
        <v>14</v>
      </c>
      <c r="C896" s="77">
        <v>42479</v>
      </c>
      <c r="D896" s="78">
        <v>0.53125</v>
      </c>
      <c r="E896" s="78">
        <v>0.59375</v>
      </c>
      <c r="F896" s="78" t="s">
        <v>566</v>
      </c>
      <c r="G896" s="74">
        <v>36</v>
      </c>
      <c r="H896" s="79">
        <v>28</v>
      </c>
      <c r="I896" s="74">
        <v>14</v>
      </c>
      <c r="J896" s="74">
        <v>6</v>
      </c>
      <c r="K896" s="80">
        <v>0.58750000000000002</v>
      </c>
      <c r="L896" s="76" t="s">
        <v>58</v>
      </c>
      <c r="M896" s="74" t="s">
        <v>659</v>
      </c>
      <c r="N896" s="74">
        <v>201</v>
      </c>
      <c r="O896" s="74">
        <v>1</v>
      </c>
      <c r="P896" s="74" t="s">
        <v>246</v>
      </c>
      <c r="Q896" s="13" t="s">
        <v>245</v>
      </c>
      <c r="R896" s="74">
        <v>1</v>
      </c>
      <c r="S896" t="str">
        <f t="shared" si="52"/>
        <v>Coquimbo</v>
      </c>
      <c r="T896">
        <f t="shared" si="53"/>
        <v>7.97</v>
      </c>
      <c r="U896">
        <f t="shared" si="54"/>
        <v>39.284999999999997</v>
      </c>
      <c r="V896">
        <f t="shared" si="55"/>
        <v>0.20287641593483519</v>
      </c>
    </row>
    <row r="897" spans="1:22" x14ac:dyDescent="0.25">
      <c r="A897" s="74">
        <v>30</v>
      </c>
      <c r="B897" s="74" t="s">
        <v>14</v>
      </c>
      <c r="C897" s="77">
        <v>42479</v>
      </c>
      <c r="D897" s="78">
        <v>0.53125</v>
      </c>
      <c r="E897" s="78">
        <v>0.59375</v>
      </c>
      <c r="F897" s="78" t="s">
        <v>566</v>
      </c>
      <c r="G897" s="74">
        <v>36</v>
      </c>
      <c r="H897" s="79">
        <v>29</v>
      </c>
      <c r="I897" s="74">
        <v>14</v>
      </c>
      <c r="J897" s="74">
        <v>9</v>
      </c>
      <c r="K897" s="80">
        <v>0.58958333333333335</v>
      </c>
      <c r="L897" s="76" t="s">
        <v>445</v>
      </c>
      <c r="M897" s="74" t="s">
        <v>664</v>
      </c>
      <c r="N897" s="74">
        <v>307</v>
      </c>
      <c r="O897" s="74">
        <v>1</v>
      </c>
      <c r="P897" s="74" t="s">
        <v>242</v>
      </c>
      <c r="Q897" s="13" t="s">
        <v>245</v>
      </c>
      <c r="R897" s="74">
        <v>2</v>
      </c>
      <c r="S897" t="str">
        <f t="shared" si="52"/>
        <v>Coquimbo</v>
      </c>
      <c r="T897">
        <f t="shared" si="53"/>
        <v>17.84</v>
      </c>
      <c r="U897">
        <f t="shared" si="54"/>
        <v>39.284999999999997</v>
      </c>
      <c r="V897">
        <f t="shared" si="55"/>
        <v>0.45411734758813799</v>
      </c>
    </row>
    <row r="898" spans="1:22" x14ac:dyDescent="0.25">
      <c r="A898" s="74">
        <v>30</v>
      </c>
      <c r="B898" s="74" t="s">
        <v>14</v>
      </c>
      <c r="C898" s="77">
        <v>42479</v>
      </c>
      <c r="D898" s="78">
        <v>0.53125</v>
      </c>
      <c r="E898" s="78">
        <v>0.59375</v>
      </c>
      <c r="F898" s="78" t="s">
        <v>566</v>
      </c>
      <c r="G898" s="74">
        <v>36</v>
      </c>
      <c r="H898" s="79">
        <v>30</v>
      </c>
      <c r="I898" s="74">
        <v>14</v>
      </c>
      <c r="J898" s="74">
        <v>10</v>
      </c>
      <c r="K898" s="80">
        <v>0.59027777777777779</v>
      </c>
      <c r="L898" s="76" t="s">
        <v>60</v>
      </c>
      <c r="M898" s="74" t="s">
        <v>659</v>
      </c>
      <c r="N898" s="74">
        <v>201</v>
      </c>
      <c r="O898" s="74">
        <v>1</v>
      </c>
      <c r="P898" s="74" t="s">
        <v>246</v>
      </c>
      <c r="Q898" s="13" t="s">
        <v>245</v>
      </c>
      <c r="R898" s="74">
        <v>1</v>
      </c>
      <c r="S898" t="str">
        <f t="shared" ref="S898:S961" si="56">+VLOOKUP(A898,$X$4:$Y$32,2,0)</f>
        <v>Coquimbo</v>
      </c>
      <c r="T898">
        <f t="shared" ref="T898:T961" si="57">+IF(Q898="BUS",VLOOKUP(R898,$AA$4:$AC$9,3,0),VLOOKUP(R898,$AA$4:$AC$9,2,0))</f>
        <v>7.97</v>
      </c>
      <c r="U898">
        <f t="shared" ref="U898:U961" si="58">+IF(Q898="BUS",$AC$8,$AB$8)</f>
        <v>39.284999999999997</v>
      </c>
      <c r="V898">
        <f t="shared" ref="V898:V961" si="59">+T898/U898</f>
        <v>0.20287641593483519</v>
      </c>
    </row>
    <row r="899" spans="1:22" x14ac:dyDescent="0.25">
      <c r="A899" s="74">
        <v>30</v>
      </c>
      <c r="B899" s="74" t="s">
        <v>14</v>
      </c>
      <c r="C899" s="77">
        <v>42479</v>
      </c>
      <c r="D899" s="78">
        <v>0.53125</v>
      </c>
      <c r="E899" s="78">
        <v>0.59375</v>
      </c>
      <c r="F899" s="78" t="s">
        <v>566</v>
      </c>
      <c r="G899" s="74">
        <v>37</v>
      </c>
      <c r="H899" s="79">
        <v>1</v>
      </c>
      <c r="I899" s="74">
        <v>14</v>
      </c>
      <c r="J899" s="74">
        <v>10</v>
      </c>
      <c r="K899" s="80">
        <v>0.59027777777777779</v>
      </c>
      <c r="L899" s="76" t="s">
        <v>43</v>
      </c>
      <c r="M899" s="74" t="s">
        <v>659</v>
      </c>
      <c r="N899" s="74">
        <v>202</v>
      </c>
      <c r="O899" s="74">
        <v>1</v>
      </c>
      <c r="P899" s="74" t="s">
        <v>242</v>
      </c>
      <c r="Q899" s="13" t="s">
        <v>245</v>
      </c>
      <c r="R899" s="74">
        <v>1</v>
      </c>
      <c r="S899" t="str">
        <f t="shared" si="56"/>
        <v>Coquimbo</v>
      </c>
      <c r="T899">
        <f t="shared" si="57"/>
        <v>7.97</v>
      </c>
      <c r="U899">
        <f t="shared" si="58"/>
        <v>39.284999999999997</v>
      </c>
      <c r="V899">
        <f t="shared" si="59"/>
        <v>0.20287641593483519</v>
      </c>
    </row>
    <row r="900" spans="1:22" x14ac:dyDescent="0.25">
      <c r="A900" s="74">
        <v>30</v>
      </c>
      <c r="B900" s="74" t="s">
        <v>14</v>
      </c>
      <c r="C900" s="77">
        <v>42479</v>
      </c>
      <c r="D900" s="78">
        <v>0.53125</v>
      </c>
      <c r="E900" s="78">
        <v>0.59375</v>
      </c>
      <c r="F900" s="78" t="s">
        <v>566</v>
      </c>
      <c r="G900" s="74">
        <v>37</v>
      </c>
      <c r="H900" s="79">
        <v>2</v>
      </c>
      <c r="I900" s="74">
        <v>14</v>
      </c>
      <c r="J900" s="74">
        <v>11</v>
      </c>
      <c r="K900" s="80">
        <v>0.59097222222222223</v>
      </c>
      <c r="L900" s="76" t="s">
        <v>169</v>
      </c>
      <c r="M900" s="74" t="s">
        <v>664</v>
      </c>
      <c r="N900" s="74">
        <v>308</v>
      </c>
      <c r="O900" s="74">
        <v>1</v>
      </c>
      <c r="P900" s="74" t="s">
        <v>242</v>
      </c>
      <c r="Q900" s="13" t="s">
        <v>245</v>
      </c>
      <c r="R900" s="74">
        <v>1</v>
      </c>
      <c r="S900" t="str">
        <f t="shared" si="56"/>
        <v>Coquimbo</v>
      </c>
      <c r="T900">
        <f t="shared" si="57"/>
        <v>7.97</v>
      </c>
      <c r="U900">
        <f t="shared" si="58"/>
        <v>39.284999999999997</v>
      </c>
      <c r="V900">
        <f t="shared" si="59"/>
        <v>0.20287641593483519</v>
      </c>
    </row>
    <row r="901" spans="1:22" x14ac:dyDescent="0.25">
      <c r="A901" s="74">
        <v>30</v>
      </c>
      <c r="B901" s="74" t="s">
        <v>14</v>
      </c>
      <c r="C901" s="77">
        <v>42479</v>
      </c>
      <c r="D901" s="78">
        <v>0.53125</v>
      </c>
      <c r="E901" s="78">
        <v>0.59375</v>
      </c>
      <c r="F901" s="78" t="s">
        <v>566</v>
      </c>
      <c r="G901" s="74">
        <v>37</v>
      </c>
      <c r="H901" s="79">
        <v>3</v>
      </c>
      <c r="I901" s="74">
        <v>14</v>
      </c>
      <c r="J901" s="74">
        <v>12</v>
      </c>
      <c r="K901" s="80">
        <v>0.59166666666666667</v>
      </c>
      <c r="L901" s="76" t="s">
        <v>424</v>
      </c>
      <c r="M901" s="74" t="s">
        <v>664</v>
      </c>
      <c r="N901" s="74">
        <v>307</v>
      </c>
      <c r="O901" s="74">
        <v>1</v>
      </c>
      <c r="P901" s="74" t="s">
        <v>242</v>
      </c>
      <c r="Q901" s="13" t="s">
        <v>245</v>
      </c>
      <c r="R901" s="74">
        <v>1</v>
      </c>
      <c r="S901" t="str">
        <f t="shared" si="56"/>
        <v>Coquimbo</v>
      </c>
      <c r="T901">
        <f t="shared" si="57"/>
        <v>7.97</v>
      </c>
      <c r="U901">
        <f t="shared" si="58"/>
        <v>39.284999999999997</v>
      </c>
      <c r="V901">
        <f t="shared" si="59"/>
        <v>0.20287641593483519</v>
      </c>
    </row>
    <row r="902" spans="1:22" x14ac:dyDescent="0.25">
      <c r="A902" s="74">
        <v>30</v>
      </c>
      <c r="B902" s="74" t="s">
        <v>14</v>
      </c>
      <c r="C902" s="77">
        <v>42479</v>
      </c>
      <c r="D902" s="78">
        <v>0.53125</v>
      </c>
      <c r="E902" s="78">
        <v>0.59375</v>
      </c>
      <c r="F902" s="78" t="s">
        <v>566</v>
      </c>
      <c r="G902" s="74">
        <v>37</v>
      </c>
      <c r="H902" s="79">
        <v>4</v>
      </c>
      <c r="I902" s="74">
        <v>14</v>
      </c>
      <c r="J902" s="74">
        <v>13</v>
      </c>
      <c r="K902" s="80">
        <v>0.59236111111111112</v>
      </c>
      <c r="L902" s="76" t="s">
        <v>161</v>
      </c>
      <c r="M902" s="74" t="s">
        <v>664</v>
      </c>
      <c r="N902" s="74">
        <v>307</v>
      </c>
      <c r="O902" s="74">
        <v>1</v>
      </c>
      <c r="P902" s="74" t="s">
        <v>242</v>
      </c>
      <c r="Q902" s="13" t="s">
        <v>245</v>
      </c>
      <c r="R902" s="74">
        <v>1</v>
      </c>
      <c r="S902" t="str">
        <f t="shared" si="56"/>
        <v>Coquimbo</v>
      </c>
      <c r="T902">
        <f t="shared" si="57"/>
        <v>7.97</v>
      </c>
      <c r="U902">
        <f t="shared" si="58"/>
        <v>39.284999999999997</v>
      </c>
      <c r="V902">
        <f t="shared" si="59"/>
        <v>0.20287641593483519</v>
      </c>
    </row>
    <row r="903" spans="1:22" x14ac:dyDescent="0.25">
      <c r="A903" s="74">
        <v>30</v>
      </c>
      <c r="B903" s="74" t="s">
        <v>14</v>
      </c>
      <c r="C903" s="77">
        <v>42479</v>
      </c>
      <c r="D903" s="78">
        <v>0.53125</v>
      </c>
      <c r="E903" s="78">
        <v>0.59375</v>
      </c>
      <c r="F903" s="78" t="s">
        <v>566</v>
      </c>
      <c r="G903" s="74">
        <v>37</v>
      </c>
      <c r="H903" s="79">
        <v>5</v>
      </c>
      <c r="I903" s="74">
        <v>14</v>
      </c>
      <c r="J903" s="74">
        <v>14</v>
      </c>
      <c r="K903" s="80">
        <v>0.59305555555555556</v>
      </c>
      <c r="L903" s="76" t="s">
        <v>449</v>
      </c>
      <c r="M903" s="74" t="s">
        <v>664</v>
      </c>
      <c r="N903" s="74">
        <v>307</v>
      </c>
      <c r="O903" s="74">
        <v>1</v>
      </c>
      <c r="P903" s="74" t="s">
        <v>242</v>
      </c>
      <c r="Q903" s="13" t="s">
        <v>245</v>
      </c>
      <c r="R903" s="74">
        <v>1</v>
      </c>
      <c r="S903" t="str">
        <f t="shared" si="56"/>
        <v>Coquimbo</v>
      </c>
      <c r="T903">
        <f t="shared" si="57"/>
        <v>7.97</v>
      </c>
      <c r="U903">
        <f t="shared" si="58"/>
        <v>39.284999999999997</v>
      </c>
      <c r="V903">
        <f t="shared" si="59"/>
        <v>0.20287641593483519</v>
      </c>
    </row>
    <row r="904" spans="1:22" x14ac:dyDescent="0.25">
      <c r="A904" s="74">
        <v>30</v>
      </c>
      <c r="B904" s="74" t="s">
        <v>14</v>
      </c>
      <c r="C904" s="77">
        <v>42479</v>
      </c>
      <c r="D904" s="78">
        <v>0.53125</v>
      </c>
      <c r="E904" s="78">
        <v>0.59375</v>
      </c>
      <c r="F904" s="78" t="s">
        <v>566</v>
      </c>
      <c r="G904" s="74">
        <v>37</v>
      </c>
      <c r="H904" s="79">
        <v>6</v>
      </c>
      <c r="I904" s="74">
        <v>14</v>
      </c>
      <c r="J904" s="74">
        <v>15</v>
      </c>
      <c r="K904" s="80">
        <v>0.59375</v>
      </c>
      <c r="L904" s="76" t="s">
        <v>46</v>
      </c>
      <c r="M904" s="74" t="s">
        <v>659</v>
      </c>
      <c r="N904" s="74">
        <v>202</v>
      </c>
      <c r="O904" s="74">
        <v>1</v>
      </c>
      <c r="P904" s="74" t="s">
        <v>242</v>
      </c>
      <c r="Q904" s="13" t="s">
        <v>245</v>
      </c>
      <c r="R904" s="74">
        <v>1</v>
      </c>
      <c r="S904" t="str">
        <f t="shared" si="56"/>
        <v>Coquimbo</v>
      </c>
      <c r="T904">
        <f t="shared" si="57"/>
        <v>7.97</v>
      </c>
      <c r="U904">
        <f t="shared" si="58"/>
        <v>39.284999999999997</v>
      </c>
      <c r="V904">
        <f t="shared" si="59"/>
        <v>0.20287641593483519</v>
      </c>
    </row>
    <row r="905" spans="1:22" x14ac:dyDescent="0.25">
      <c r="A905" s="74">
        <v>30</v>
      </c>
      <c r="B905" s="74" t="s">
        <v>14</v>
      </c>
      <c r="C905" s="77">
        <v>42479</v>
      </c>
      <c r="D905" s="78">
        <v>0.73958333333333337</v>
      </c>
      <c r="E905" s="78">
        <v>0.80208333333333337</v>
      </c>
      <c r="F905" s="78" t="s">
        <v>567</v>
      </c>
      <c r="G905" s="74">
        <v>38</v>
      </c>
      <c r="H905" s="79">
        <v>1</v>
      </c>
      <c r="I905" s="74">
        <v>18</v>
      </c>
      <c r="J905" s="74">
        <v>6</v>
      </c>
      <c r="K905" s="80">
        <v>0.75416666666666676</v>
      </c>
      <c r="L905" s="76" t="s">
        <v>134</v>
      </c>
      <c r="M905" s="74" t="s">
        <v>664</v>
      </c>
      <c r="N905" s="74">
        <v>307</v>
      </c>
      <c r="O905" s="74">
        <v>1</v>
      </c>
      <c r="P905" s="74" t="s">
        <v>242</v>
      </c>
      <c r="Q905" s="13" t="s">
        <v>245</v>
      </c>
      <c r="R905" s="74">
        <v>1</v>
      </c>
      <c r="S905" t="str">
        <f t="shared" si="56"/>
        <v>Coquimbo</v>
      </c>
      <c r="T905">
        <f t="shared" si="57"/>
        <v>7.97</v>
      </c>
      <c r="U905">
        <f t="shared" si="58"/>
        <v>39.284999999999997</v>
      </c>
      <c r="V905">
        <f t="shared" si="59"/>
        <v>0.20287641593483519</v>
      </c>
    </row>
    <row r="906" spans="1:22" x14ac:dyDescent="0.25">
      <c r="A906" s="74">
        <v>30</v>
      </c>
      <c r="B906" s="74" t="s">
        <v>14</v>
      </c>
      <c r="C906" s="77">
        <v>42479</v>
      </c>
      <c r="D906" s="78">
        <v>0.73958333333333337</v>
      </c>
      <c r="E906" s="78">
        <v>0.80208333333333337</v>
      </c>
      <c r="F906" s="78" t="s">
        <v>567</v>
      </c>
      <c r="G906" s="74">
        <v>38</v>
      </c>
      <c r="H906" s="79">
        <v>2</v>
      </c>
      <c r="I906" s="74">
        <v>18</v>
      </c>
      <c r="J906" s="74">
        <v>7</v>
      </c>
      <c r="K906" s="80">
        <v>0.75486111111111109</v>
      </c>
      <c r="L906" s="76" t="s">
        <v>164</v>
      </c>
      <c r="M906" s="74" t="s">
        <v>664</v>
      </c>
      <c r="N906" s="74">
        <v>301</v>
      </c>
      <c r="O906" s="74">
        <v>1</v>
      </c>
      <c r="P906" s="74" t="s">
        <v>242</v>
      </c>
      <c r="Q906" s="13" t="s">
        <v>245</v>
      </c>
      <c r="R906" s="74">
        <v>1</v>
      </c>
      <c r="S906" t="str">
        <f t="shared" si="56"/>
        <v>Coquimbo</v>
      </c>
      <c r="T906">
        <f t="shared" si="57"/>
        <v>7.97</v>
      </c>
      <c r="U906">
        <f t="shared" si="58"/>
        <v>39.284999999999997</v>
      </c>
      <c r="V906">
        <f t="shared" si="59"/>
        <v>0.20287641593483519</v>
      </c>
    </row>
    <row r="907" spans="1:22" x14ac:dyDescent="0.25">
      <c r="A907" s="74">
        <v>30</v>
      </c>
      <c r="B907" s="74" t="s">
        <v>14</v>
      </c>
      <c r="C907" s="77">
        <v>42479</v>
      </c>
      <c r="D907" s="78">
        <v>0.73958333333333337</v>
      </c>
      <c r="E907" s="78">
        <v>0.80208333333333337</v>
      </c>
      <c r="F907" s="78" t="s">
        <v>567</v>
      </c>
      <c r="G907" s="74">
        <v>38</v>
      </c>
      <c r="H907" s="79">
        <v>3</v>
      </c>
      <c r="I907" s="74">
        <v>18</v>
      </c>
      <c r="J907" s="74">
        <v>9</v>
      </c>
      <c r="K907" s="80">
        <v>0.75624999999999998</v>
      </c>
      <c r="L907" s="76" t="s">
        <v>435</v>
      </c>
      <c r="M907" s="74" t="s">
        <v>664</v>
      </c>
      <c r="N907" s="74">
        <v>306</v>
      </c>
      <c r="O907" s="74">
        <v>1</v>
      </c>
      <c r="P907" s="74" t="s">
        <v>242</v>
      </c>
      <c r="Q907" s="13" t="s">
        <v>245</v>
      </c>
      <c r="R907" s="74">
        <v>1</v>
      </c>
      <c r="S907" t="str">
        <f t="shared" si="56"/>
        <v>Coquimbo</v>
      </c>
      <c r="T907">
        <f t="shared" si="57"/>
        <v>7.97</v>
      </c>
      <c r="U907">
        <f t="shared" si="58"/>
        <v>39.284999999999997</v>
      </c>
      <c r="V907">
        <f t="shared" si="59"/>
        <v>0.20287641593483519</v>
      </c>
    </row>
    <row r="908" spans="1:22" x14ac:dyDescent="0.25">
      <c r="A908" s="74">
        <v>30</v>
      </c>
      <c r="B908" s="74" t="s">
        <v>14</v>
      </c>
      <c r="C908" s="77">
        <v>42479</v>
      </c>
      <c r="D908" s="78">
        <v>0.73958333333333337</v>
      </c>
      <c r="E908" s="78">
        <v>0.80208333333333337</v>
      </c>
      <c r="F908" s="78" t="s">
        <v>567</v>
      </c>
      <c r="G908" s="74">
        <v>38</v>
      </c>
      <c r="H908" s="79">
        <v>4</v>
      </c>
      <c r="I908" s="74">
        <v>18</v>
      </c>
      <c r="J908" s="74">
        <v>9</v>
      </c>
      <c r="K908" s="80">
        <v>0.75624999999999998</v>
      </c>
      <c r="L908" s="76" t="s">
        <v>122</v>
      </c>
      <c r="M908" s="74" t="s">
        <v>659</v>
      </c>
      <c r="N908" s="74">
        <v>202</v>
      </c>
      <c r="O908" s="74">
        <v>1</v>
      </c>
      <c r="P908" s="74" t="s">
        <v>242</v>
      </c>
      <c r="Q908" s="13" t="s">
        <v>245</v>
      </c>
      <c r="R908" s="74">
        <v>1</v>
      </c>
      <c r="S908" t="str">
        <f t="shared" si="56"/>
        <v>Coquimbo</v>
      </c>
      <c r="T908">
        <f t="shared" si="57"/>
        <v>7.97</v>
      </c>
      <c r="U908">
        <f t="shared" si="58"/>
        <v>39.284999999999997</v>
      </c>
      <c r="V908">
        <f t="shared" si="59"/>
        <v>0.20287641593483519</v>
      </c>
    </row>
    <row r="909" spans="1:22" x14ac:dyDescent="0.25">
      <c r="A909" s="74">
        <v>30</v>
      </c>
      <c r="B909" s="74" t="s">
        <v>14</v>
      </c>
      <c r="C909" s="77">
        <v>42479</v>
      </c>
      <c r="D909" s="78">
        <v>0.73958333333333337</v>
      </c>
      <c r="E909" s="78">
        <v>0.80208333333333337</v>
      </c>
      <c r="F909" s="78" t="s">
        <v>567</v>
      </c>
      <c r="G909" s="74">
        <v>38</v>
      </c>
      <c r="H909" s="79">
        <v>5</v>
      </c>
      <c r="I909" s="74">
        <v>18</v>
      </c>
      <c r="J909" s="74">
        <v>10</v>
      </c>
      <c r="K909" s="80">
        <v>0.75694444444444453</v>
      </c>
      <c r="L909" s="76" t="s">
        <v>227</v>
      </c>
      <c r="M909" s="74" t="s">
        <v>659</v>
      </c>
      <c r="N909" s="74">
        <v>201</v>
      </c>
      <c r="O909" s="74">
        <v>1</v>
      </c>
      <c r="P909" s="74" t="s">
        <v>246</v>
      </c>
      <c r="Q909" s="13" t="s">
        <v>245</v>
      </c>
      <c r="R909" s="74">
        <v>1</v>
      </c>
      <c r="S909" t="str">
        <f t="shared" si="56"/>
        <v>Coquimbo</v>
      </c>
      <c r="T909">
        <f t="shared" si="57"/>
        <v>7.97</v>
      </c>
      <c r="U909">
        <f t="shared" si="58"/>
        <v>39.284999999999997</v>
      </c>
      <c r="V909">
        <f t="shared" si="59"/>
        <v>0.20287641593483519</v>
      </c>
    </row>
    <row r="910" spans="1:22" x14ac:dyDescent="0.25">
      <c r="A910" s="74">
        <v>30</v>
      </c>
      <c r="B910" s="74" t="s">
        <v>14</v>
      </c>
      <c r="C910" s="77">
        <v>42479</v>
      </c>
      <c r="D910" s="78">
        <v>0.73958333333333337</v>
      </c>
      <c r="E910" s="78">
        <v>0.80208333333333337</v>
      </c>
      <c r="F910" s="78" t="s">
        <v>567</v>
      </c>
      <c r="G910" s="74">
        <v>38</v>
      </c>
      <c r="H910" s="79">
        <v>6</v>
      </c>
      <c r="I910" s="74">
        <v>18</v>
      </c>
      <c r="J910" s="74">
        <v>12</v>
      </c>
      <c r="K910" s="80">
        <v>0.7583333333333333</v>
      </c>
      <c r="L910" s="76" t="s">
        <v>454</v>
      </c>
      <c r="M910" s="74" t="s">
        <v>664</v>
      </c>
      <c r="N910" s="74">
        <v>308</v>
      </c>
      <c r="O910" s="74">
        <v>1</v>
      </c>
      <c r="P910" s="74" t="s">
        <v>242</v>
      </c>
      <c r="Q910" s="13" t="s">
        <v>245</v>
      </c>
      <c r="R910" s="74">
        <v>1</v>
      </c>
      <c r="S910" t="str">
        <f t="shared" si="56"/>
        <v>Coquimbo</v>
      </c>
      <c r="T910">
        <f t="shared" si="57"/>
        <v>7.97</v>
      </c>
      <c r="U910">
        <f t="shared" si="58"/>
        <v>39.284999999999997</v>
      </c>
      <c r="V910">
        <f t="shared" si="59"/>
        <v>0.20287641593483519</v>
      </c>
    </row>
    <row r="911" spans="1:22" x14ac:dyDescent="0.25">
      <c r="A911" s="74">
        <v>30</v>
      </c>
      <c r="B911" s="74" t="s">
        <v>14</v>
      </c>
      <c r="C911" s="77">
        <v>42479</v>
      </c>
      <c r="D911" s="78">
        <v>0.73958333333333337</v>
      </c>
      <c r="E911" s="78">
        <v>0.80208333333333337</v>
      </c>
      <c r="F911" s="78" t="s">
        <v>567</v>
      </c>
      <c r="G911" s="74">
        <v>38</v>
      </c>
      <c r="H911" s="79">
        <v>7</v>
      </c>
      <c r="I911" s="74">
        <v>18</v>
      </c>
      <c r="J911" s="74">
        <v>14</v>
      </c>
      <c r="K911" s="80">
        <v>0.7597222222222223</v>
      </c>
      <c r="L911" s="76" t="s">
        <v>239</v>
      </c>
      <c r="M911" s="74" t="s">
        <v>664</v>
      </c>
      <c r="N911" s="74">
        <v>308</v>
      </c>
      <c r="O911" s="74">
        <v>1</v>
      </c>
      <c r="P911" s="74" t="s">
        <v>242</v>
      </c>
      <c r="Q911" s="13" t="s">
        <v>245</v>
      </c>
      <c r="R911" s="74">
        <v>1</v>
      </c>
      <c r="S911" t="str">
        <f t="shared" si="56"/>
        <v>Coquimbo</v>
      </c>
      <c r="T911">
        <f t="shared" si="57"/>
        <v>7.97</v>
      </c>
      <c r="U911">
        <f t="shared" si="58"/>
        <v>39.284999999999997</v>
      </c>
      <c r="V911">
        <f t="shared" si="59"/>
        <v>0.20287641593483519</v>
      </c>
    </row>
    <row r="912" spans="1:22" x14ac:dyDescent="0.25">
      <c r="A912" s="74">
        <v>30</v>
      </c>
      <c r="B912" s="74" t="s">
        <v>14</v>
      </c>
      <c r="C912" s="77">
        <v>42479</v>
      </c>
      <c r="D912" s="78">
        <v>0.73958333333333337</v>
      </c>
      <c r="E912" s="78">
        <v>0.80208333333333337</v>
      </c>
      <c r="F912" s="78" t="s">
        <v>567</v>
      </c>
      <c r="G912" s="74">
        <v>38</v>
      </c>
      <c r="H912" s="79">
        <v>8</v>
      </c>
      <c r="I912" s="74">
        <v>18</v>
      </c>
      <c r="J912" s="74">
        <v>14</v>
      </c>
      <c r="K912" s="80">
        <v>0.7597222222222223</v>
      </c>
      <c r="L912" s="76" t="s">
        <v>142</v>
      </c>
      <c r="M912" s="74" t="s">
        <v>659</v>
      </c>
      <c r="N912" s="74">
        <v>201</v>
      </c>
      <c r="O912" s="74">
        <v>1</v>
      </c>
      <c r="P912" s="74" t="s">
        <v>246</v>
      </c>
      <c r="Q912" s="13" t="s">
        <v>245</v>
      </c>
      <c r="R912" s="74">
        <v>1</v>
      </c>
      <c r="S912" t="str">
        <f t="shared" si="56"/>
        <v>Coquimbo</v>
      </c>
      <c r="T912">
        <f t="shared" si="57"/>
        <v>7.97</v>
      </c>
      <c r="U912">
        <f t="shared" si="58"/>
        <v>39.284999999999997</v>
      </c>
      <c r="V912">
        <f t="shared" si="59"/>
        <v>0.20287641593483519</v>
      </c>
    </row>
    <row r="913" spans="1:22" x14ac:dyDescent="0.25">
      <c r="A913" s="74">
        <v>30</v>
      </c>
      <c r="B913" s="74" t="s">
        <v>14</v>
      </c>
      <c r="C913" s="77">
        <v>42479</v>
      </c>
      <c r="D913" s="78">
        <v>0.73958333333333337</v>
      </c>
      <c r="E913" s="78">
        <v>0.80208333333333337</v>
      </c>
      <c r="F913" s="78" t="s">
        <v>567</v>
      </c>
      <c r="G913" s="74">
        <v>38</v>
      </c>
      <c r="H913" s="79">
        <v>9</v>
      </c>
      <c r="I913" s="74">
        <v>18</v>
      </c>
      <c r="J913" s="74">
        <v>14</v>
      </c>
      <c r="K913" s="80">
        <v>0.7597222222222223</v>
      </c>
      <c r="L913" s="76" t="s">
        <v>217</v>
      </c>
      <c r="M913" s="74" t="s">
        <v>659</v>
      </c>
      <c r="N913" s="74" t="s">
        <v>243</v>
      </c>
      <c r="O913" s="74">
        <v>1</v>
      </c>
      <c r="P913" s="74" t="s">
        <v>246</v>
      </c>
      <c r="Q913" s="13" t="s">
        <v>245</v>
      </c>
      <c r="R913" s="74">
        <v>1</v>
      </c>
      <c r="S913" t="str">
        <f t="shared" si="56"/>
        <v>Coquimbo</v>
      </c>
      <c r="T913">
        <f t="shared" si="57"/>
        <v>7.97</v>
      </c>
      <c r="U913">
        <f t="shared" si="58"/>
        <v>39.284999999999997</v>
      </c>
      <c r="V913">
        <f t="shared" si="59"/>
        <v>0.20287641593483519</v>
      </c>
    </row>
    <row r="914" spans="1:22" x14ac:dyDescent="0.25">
      <c r="A914" s="74">
        <v>30</v>
      </c>
      <c r="B914" s="74" t="s">
        <v>14</v>
      </c>
      <c r="C914" s="77">
        <v>42479</v>
      </c>
      <c r="D914" s="78">
        <v>0.73958333333333337</v>
      </c>
      <c r="E914" s="78">
        <v>0.80208333333333337</v>
      </c>
      <c r="F914" s="78" t="s">
        <v>567</v>
      </c>
      <c r="G914" s="74">
        <v>38</v>
      </c>
      <c r="H914" s="79">
        <v>10</v>
      </c>
      <c r="I914" s="74">
        <v>18</v>
      </c>
      <c r="J914" s="74">
        <v>15</v>
      </c>
      <c r="K914" s="80">
        <v>0.76041666666666663</v>
      </c>
      <c r="L914" s="76" t="s">
        <v>125</v>
      </c>
      <c r="M914" s="74" t="s">
        <v>659</v>
      </c>
      <c r="N914" s="74">
        <v>202</v>
      </c>
      <c r="O914" s="74">
        <v>1</v>
      </c>
      <c r="P914" s="74" t="s">
        <v>242</v>
      </c>
      <c r="Q914" s="13" t="s">
        <v>245</v>
      </c>
      <c r="R914" s="74">
        <v>1</v>
      </c>
      <c r="S914" t="str">
        <f t="shared" si="56"/>
        <v>Coquimbo</v>
      </c>
      <c r="T914">
        <f t="shared" si="57"/>
        <v>7.97</v>
      </c>
      <c r="U914">
        <f t="shared" si="58"/>
        <v>39.284999999999997</v>
      </c>
      <c r="V914">
        <f t="shared" si="59"/>
        <v>0.20287641593483519</v>
      </c>
    </row>
    <row r="915" spans="1:22" x14ac:dyDescent="0.25">
      <c r="A915" s="74">
        <v>30</v>
      </c>
      <c r="B915" s="74" t="s">
        <v>14</v>
      </c>
      <c r="C915" s="77">
        <v>42479</v>
      </c>
      <c r="D915" s="78">
        <v>0.73958333333333337</v>
      </c>
      <c r="E915" s="78">
        <v>0.80208333333333337</v>
      </c>
      <c r="F915" s="78" t="s">
        <v>567</v>
      </c>
      <c r="G915" s="74">
        <v>38</v>
      </c>
      <c r="H915" s="79">
        <v>11</v>
      </c>
      <c r="I915" s="74">
        <v>18</v>
      </c>
      <c r="J915" s="74">
        <v>15</v>
      </c>
      <c r="K915" s="80">
        <v>0.76041666666666663</v>
      </c>
      <c r="L915" s="76" t="s">
        <v>442</v>
      </c>
      <c r="M915" s="74" t="s">
        <v>664</v>
      </c>
      <c r="N915" s="74">
        <v>308</v>
      </c>
      <c r="O915" s="74">
        <v>1</v>
      </c>
      <c r="P915" s="74" t="s">
        <v>242</v>
      </c>
      <c r="Q915" s="13" t="s">
        <v>245</v>
      </c>
      <c r="R915" s="74">
        <v>1</v>
      </c>
      <c r="S915" t="str">
        <f t="shared" si="56"/>
        <v>Coquimbo</v>
      </c>
      <c r="T915">
        <f t="shared" si="57"/>
        <v>7.97</v>
      </c>
      <c r="U915">
        <f t="shared" si="58"/>
        <v>39.284999999999997</v>
      </c>
      <c r="V915">
        <f t="shared" si="59"/>
        <v>0.20287641593483519</v>
      </c>
    </row>
    <row r="916" spans="1:22" x14ac:dyDescent="0.25">
      <c r="A916" s="74">
        <v>30</v>
      </c>
      <c r="B916" s="74" t="s">
        <v>14</v>
      </c>
      <c r="C916" s="77">
        <v>42479</v>
      </c>
      <c r="D916" s="78">
        <v>0.73958333333333337</v>
      </c>
      <c r="E916" s="78">
        <v>0.80208333333333337</v>
      </c>
      <c r="F916" s="78" t="s">
        <v>567</v>
      </c>
      <c r="G916" s="74">
        <v>38</v>
      </c>
      <c r="H916" s="79">
        <v>12</v>
      </c>
      <c r="I916" s="74">
        <v>18</v>
      </c>
      <c r="J916" s="74">
        <v>16</v>
      </c>
      <c r="K916" s="80">
        <v>0.76111111111111107</v>
      </c>
      <c r="L916" s="76" t="s">
        <v>98</v>
      </c>
      <c r="M916" s="74" t="s">
        <v>659</v>
      </c>
      <c r="N916" s="74" t="s">
        <v>243</v>
      </c>
      <c r="O916" s="74">
        <v>1</v>
      </c>
      <c r="P916" s="74" t="s">
        <v>246</v>
      </c>
      <c r="Q916" s="13" t="s">
        <v>245</v>
      </c>
      <c r="R916" s="74">
        <v>1</v>
      </c>
      <c r="S916" t="str">
        <f t="shared" si="56"/>
        <v>Coquimbo</v>
      </c>
      <c r="T916">
        <f t="shared" si="57"/>
        <v>7.97</v>
      </c>
      <c r="U916">
        <f t="shared" si="58"/>
        <v>39.284999999999997</v>
      </c>
      <c r="V916">
        <f t="shared" si="59"/>
        <v>0.20287641593483519</v>
      </c>
    </row>
    <row r="917" spans="1:22" x14ac:dyDescent="0.25">
      <c r="A917" s="74">
        <v>30</v>
      </c>
      <c r="B917" s="74" t="s">
        <v>14</v>
      </c>
      <c r="C917" s="77">
        <v>42479</v>
      </c>
      <c r="D917" s="78">
        <v>0.73958333333333337</v>
      </c>
      <c r="E917" s="78">
        <v>0.80208333333333337</v>
      </c>
      <c r="F917" s="78" t="s">
        <v>567</v>
      </c>
      <c r="G917" s="74">
        <v>38</v>
      </c>
      <c r="H917" s="79">
        <v>13</v>
      </c>
      <c r="I917" s="74">
        <v>18</v>
      </c>
      <c r="J917" s="74">
        <v>16</v>
      </c>
      <c r="K917" s="80">
        <v>0.76111111111111107</v>
      </c>
      <c r="L917" s="76" t="s">
        <v>162</v>
      </c>
      <c r="M917" s="74" t="s">
        <v>659</v>
      </c>
      <c r="N917" s="74" t="s">
        <v>243</v>
      </c>
      <c r="O917" s="74">
        <v>1</v>
      </c>
      <c r="P917" s="74" t="s">
        <v>246</v>
      </c>
      <c r="Q917" s="13" t="s">
        <v>245</v>
      </c>
      <c r="R917" s="74">
        <v>1</v>
      </c>
      <c r="S917" t="str">
        <f t="shared" si="56"/>
        <v>Coquimbo</v>
      </c>
      <c r="T917">
        <f t="shared" si="57"/>
        <v>7.97</v>
      </c>
      <c r="U917">
        <f t="shared" si="58"/>
        <v>39.284999999999997</v>
      </c>
      <c r="V917">
        <f t="shared" si="59"/>
        <v>0.20287641593483519</v>
      </c>
    </row>
    <row r="918" spans="1:22" x14ac:dyDescent="0.25">
      <c r="A918" s="74">
        <v>30</v>
      </c>
      <c r="B918" s="74" t="s">
        <v>14</v>
      </c>
      <c r="C918" s="77">
        <v>42479</v>
      </c>
      <c r="D918" s="78">
        <v>0.73958333333333337</v>
      </c>
      <c r="E918" s="78">
        <v>0.80208333333333337</v>
      </c>
      <c r="F918" s="78" t="s">
        <v>567</v>
      </c>
      <c r="G918" s="74">
        <v>38</v>
      </c>
      <c r="H918" s="79">
        <v>14</v>
      </c>
      <c r="I918" s="74">
        <v>18</v>
      </c>
      <c r="J918" s="74">
        <v>16</v>
      </c>
      <c r="K918" s="80">
        <v>0.76111111111111107</v>
      </c>
      <c r="L918" s="76" t="s">
        <v>123</v>
      </c>
      <c r="M918" s="74" t="s">
        <v>659</v>
      </c>
      <c r="N918" s="74" t="s">
        <v>243</v>
      </c>
      <c r="O918" s="74">
        <v>1</v>
      </c>
      <c r="P918" s="74" t="s">
        <v>246</v>
      </c>
      <c r="Q918" s="13" t="s">
        <v>245</v>
      </c>
      <c r="R918" s="74">
        <v>1</v>
      </c>
      <c r="S918" t="str">
        <f t="shared" si="56"/>
        <v>Coquimbo</v>
      </c>
      <c r="T918">
        <f t="shared" si="57"/>
        <v>7.97</v>
      </c>
      <c r="U918">
        <f t="shared" si="58"/>
        <v>39.284999999999997</v>
      </c>
      <c r="V918">
        <f t="shared" si="59"/>
        <v>0.20287641593483519</v>
      </c>
    </row>
    <row r="919" spans="1:22" x14ac:dyDescent="0.25">
      <c r="A919" s="74">
        <v>30</v>
      </c>
      <c r="B919" s="74" t="s">
        <v>14</v>
      </c>
      <c r="C919" s="77">
        <v>42479</v>
      </c>
      <c r="D919" s="78">
        <v>0.73958333333333337</v>
      </c>
      <c r="E919" s="78">
        <v>0.80208333333333337</v>
      </c>
      <c r="F919" s="78" t="s">
        <v>567</v>
      </c>
      <c r="G919" s="74">
        <v>38</v>
      </c>
      <c r="H919" s="79">
        <v>15</v>
      </c>
      <c r="I919" s="74">
        <v>18</v>
      </c>
      <c r="J919" s="74">
        <v>17</v>
      </c>
      <c r="K919" s="80">
        <v>0.76180555555555562</v>
      </c>
      <c r="L919" s="76" t="s">
        <v>16</v>
      </c>
      <c r="M919" s="74" t="s">
        <v>664</v>
      </c>
      <c r="N919" s="74">
        <v>307</v>
      </c>
      <c r="O919" s="74">
        <v>1</v>
      </c>
      <c r="P919" s="74" t="s">
        <v>242</v>
      </c>
      <c r="Q919" s="13" t="s">
        <v>245</v>
      </c>
      <c r="R919" s="74">
        <v>1</v>
      </c>
      <c r="S919" t="str">
        <f t="shared" si="56"/>
        <v>Coquimbo</v>
      </c>
      <c r="T919">
        <f t="shared" si="57"/>
        <v>7.97</v>
      </c>
      <c r="U919">
        <f t="shared" si="58"/>
        <v>39.284999999999997</v>
      </c>
      <c r="V919">
        <f t="shared" si="59"/>
        <v>0.20287641593483519</v>
      </c>
    </row>
    <row r="920" spans="1:22" x14ac:dyDescent="0.25">
      <c r="A920" s="74">
        <v>30</v>
      </c>
      <c r="B920" s="74" t="s">
        <v>14</v>
      </c>
      <c r="C920" s="77">
        <v>42479</v>
      </c>
      <c r="D920" s="78">
        <v>0.73958333333333337</v>
      </c>
      <c r="E920" s="78">
        <v>0.80208333333333337</v>
      </c>
      <c r="F920" s="78" t="s">
        <v>567</v>
      </c>
      <c r="G920" s="74">
        <v>38</v>
      </c>
      <c r="H920" s="79">
        <v>16</v>
      </c>
      <c r="I920" s="74">
        <v>18</v>
      </c>
      <c r="J920" s="74">
        <v>21</v>
      </c>
      <c r="K920" s="80">
        <v>0.76458333333333339</v>
      </c>
      <c r="L920" s="76" t="s">
        <v>452</v>
      </c>
      <c r="M920" s="74" t="s">
        <v>664</v>
      </c>
      <c r="N920" s="74">
        <v>307</v>
      </c>
      <c r="O920" s="74">
        <v>1</v>
      </c>
      <c r="P920" s="74" t="s">
        <v>242</v>
      </c>
      <c r="Q920" s="13" t="s">
        <v>245</v>
      </c>
      <c r="R920" s="74">
        <v>1</v>
      </c>
      <c r="S920" t="str">
        <f t="shared" si="56"/>
        <v>Coquimbo</v>
      </c>
      <c r="T920">
        <f t="shared" si="57"/>
        <v>7.97</v>
      </c>
      <c r="U920">
        <f t="shared" si="58"/>
        <v>39.284999999999997</v>
      </c>
      <c r="V920">
        <f t="shared" si="59"/>
        <v>0.20287641593483519</v>
      </c>
    </row>
    <row r="921" spans="1:22" x14ac:dyDescent="0.25">
      <c r="A921" s="74">
        <v>30</v>
      </c>
      <c r="B921" s="74" t="s">
        <v>14</v>
      </c>
      <c r="C921" s="77">
        <v>42479</v>
      </c>
      <c r="D921" s="78">
        <v>0.73958333333333337</v>
      </c>
      <c r="E921" s="78">
        <v>0.80208333333333337</v>
      </c>
      <c r="F921" s="78" t="s">
        <v>567</v>
      </c>
      <c r="G921" s="74">
        <v>38</v>
      </c>
      <c r="H921" s="79">
        <v>17</v>
      </c>
      <c r="I921" s="74">
        <v>18</v>
      </c>
      <c r="J921" s="74">
        <v>21</v>
      </c>
      <c r="K921" s="80">
        <v>0.76458333333333339</v>
      </c>
      <c r="L921" s="76" t="s">
        <v>201</v>
      </c>
      <c r="M921" s="74" t="s">
        <v>659</v>
      </c>
      <c r="N921" s="74">
        <v>202</v>
      </c>
      <c r="O921" s="74">
        <v>1</v>
      </c>
      <c r="P921" s="74" t="s">
        <v>242</v>
      </c>
      <c r="Q921" s="13" t="s">
        <v>245</v>
      </c>
      <c r="R921" s="74">
        <v>1</v>
      </c>
      <c r="S921" t="str">
        <f t="shared" si="56"/>
        <v>Coquimbo</v>
      </c>
      <c r="T921">
        <f t="shared" si="57"/>
        <v>7.97</v>
      </c>
      <c r="U921">
        <f t="shared" si="58"/>
        <v>39.284999999999997</v>
      </c>
      <c r="V921">
        <f t="shared" si="59"/>
        <v>0.20287641593483519</v>
      </c>
    </row>
    <row r="922" spans="1:22" x14ac:dyDescent="0.25">
      <c r="A922" s="74">
        <v>30</v>
      </c>
      <c r="B922" s="74" t="s">
        <v>14</v>
      </c>
      <c r="C922" s="77">
        <v>42479</v>
      </c>
      <c r="D922" s="78">
        <v>0.73958333333333337</v>
      </c>
      <c r="E922" s="78">
        <v>0.80208333333333337</v>
      </c>
      <c r="F922" s="78" t="s">
        <v>567</v>
      </c>
      <c r="G922" s="74">
        <v>38</v>
      </c>
      <c r="H922" s="79">
        <v>18</v>
      </c>
      <c r="I922" s="74">
        <v>18</v>
      </c>
      <c r="J922" s="74">
        <v>24</v>
      </c>
      <c r="K922" s="80">
        <v>0.76666666666666661</v>
      </c>
      <c r="L922" s="76" t="s">
        <v>126</v>
      </c>
      <c r="M922" s="74" t="s">
        <v>659</v>
      </c>
      <c r="N922" s="74" t="s">
        <v>243</v>
      </c>
      <c r="O922" s="74">
        <v>1</v>
      </c>
      <c r="P922" s="74" t="s">
        <v>246</v>
      </c>
      <c r="Q922" s="13" t="s">
        <v>245</v>
      </c>
      <c r="R922" s="74">
        <v>1</v>
      </c>
      <c r="S922" t="str">
        <f t="shared" si="56"/>
        <v>Coquimbo</v>
      </c>
      <c r="T922">
        <f t="shared" si="57"/>
        <v>7.97</v>
      </c>
      <c r="U922">
        <f t="shared" si="58"/>
        <v>39.284999999999997</v>
      </c>
      <c r="V922">
        <f t="shared" si="59"/>
        <v>0.20287641593483519</v>
      </c>
    </row>
    <row r="923" spans="1:22" x14ac:dyDescent="0.25">
      <c r="A923" s="74">
        <v>30</v>
      </c>
      <c r="B923" s="74" t="s">
        <v>14</v>
      </c>
      <c r="C923" s="77">
        <v>42479</v>
      </c>
      <c r="D923" s="78">
        <v>0.73958333333333337</v>
      </c>
      <c r="E923" s="78">
        <v>0.80208333333333337</v>
      </c>
      <c r="F923" s="78" t="s">
        <v>567</v>
      </c>
      <c r="G923" s="74">
        <v>38</v>
      </c>
      <c r="H923" s="79">
        <v>19</v>
      </c>
      <c r="I923" s="74">
        <v>18</v>
      </c>
      <c r="J923" s="74">
        <v>27</v>
      </c>
      <c r="K923" s="80">
        <v>0.76874999999999993</v>
      </c>
      <c r="L923" s="76" t="s">
        <v>417</v>
      </c>
      <c r="M923" s="74" t="s">
        <v>664</v>
      </c>
      <c r="N923" s="74">
        <v>301</v>
      </c>
      <c r="O923" s="74">
        <v>1</v>
      </c>
      <c r="P923" s="74" t="s">
        <v>242</v>
      </c>
      <c r="Q923" s="13" t="s">
        <v>245</v>
      </c>
      <c r="R923" s="74">
        <v>1</v>
      </c>
      <c r="S923" t="str">
        <f t="shared" si="56"/>
        <v>Coquimbo</v>
      </c>
      <c r="T923">
        <f t="shared" si="57"/>
        <v>7.97</v>
      </c>
      <c r="U923">
        <f t="shared" si="58"/>
        <v>39.284999999999997</v>
      </c>
      <c r="V923">
        <f t="shared" si="59"/>
        <v>0.20287641593483519</v>
      </c>
    </row>
    <row r="924" spans="1:22" x14ac:dyDescent="0.25">
      <c r="A924" s="74">
        <v>30</v>
      </c>
      <c r="B924" s="74" t="s">
        <v>14</v>
      </c>
      <c r="C924" s="77">
        <v>42479</v>
      </c>
      <c r="D924" s="78">
        <v>0.73958333333333337</v>
      </c>
      <c r="E924" s="78">
        <v>0.80208333333333337</v>
      </c>
      <c r="F924" s="78" t="s">
        <v>567</v>
      </c>
      <c r="G924" s="74">
        <v>38</v>
      </c>
      <c r="H924" s="79">
        <v>20</v>
      </c>
      <c r="I924" s="74">
        <v>18</v>
      </c>
      <c r="J924" s="74">
        <v>29</v>
      </c>
      <c r="K924" s="80">
        <v>0.77013888888888893</v>
      </c>
      <c r="L924" s="76" t="s">
        <v>443</v>
      </c>
      <c r="M924" s="74" t="s">
        <v>664</v>
      </c>
      <c r="N924" s="74">
        <v>308</v>
      </c>
      <c r="O924" s="74">
        <v>1</v>
      </c>
      <c r="P924" s="74" t="s">
        <v>242</v>
      </c>
      <c r="Q924" s="13" t="s">
        <v>245</v>
      </c>
      <c r="R924" s="74">
        <v>1</v>
      </c>
      <c r="S924" t="str">
        <f t="shared" si="56"/>
        <v>Coquimbo</v>
      </c>
      <c r="T924">
        <f t="shared" si="57"/>
        <v>7.97</v>
      </c>
      <c r="U924">
        <f t="shared" si="58"/>
        <v>39.284999999999997</v>
      </c>
      <c r="V924">
        <f t="shared" si="59"/>
        <v>0.20287641593483519</v>
      </c>
    </row>
    <row r="925" spans="1:22" x14ac:dyDescent="0.25">
      <c r="A925" s="74">
        <v>30</v>
      </c>
      <c r="B925" s="74" t="s">
        <v>14</v>
      </c>
      <c r="C925" s="77">
        <v>42479</v>
      </c>
      <c r="D925" s="78">
        <v>0.73958333333333337</v>
      </c>
      <c r="E925" s="78">
        <v>0.80208333333333337</v>
      </c>
      <c r="F925" s="78" t="s">
        <v>567</v>
      </c>
      <c r="G925" s="74">
        <v>38</v>
      </c>
      <c r="H925" s="79">
        <v>21</v>
      </c>
      <c r="I925" s="74">
        <v>18</v>
      </c>
      <c r="J925" s="74">
        <v>32</v>
      </c>
      <c r="K925" s="80">
        <v>0.77222222222222225</v>
      </c>
      <c r="L925" s="76" t="s">
        <v>444</v>
      </c>
      <c r="M925" s="74" t="s">
        <v>664</v>
      </c>
      <c r="N925" s="74">
        <v>308</v>
      </c>
      <c r="O925" s="74">
        <v>1</v>
      </c>
      <c r="P925" s="74" t="s">
        <v>242</v>
      </c>
      <c r="Q925" s="13" t="s">
        <v>245</v>
      </c>
      <c r="R925" s="74">
        <v>1</v>
      </c>
      <c r="S925" t="str">
        <f t="shared" si="56"/>
        <v>Coquimbo</v>
      </c>
      <c r="T925">
        <f t="shared" si="57"/>
        <v>7.97</v>
      </c>
      <c r="U925">
        <f t="shared" si="58"/>
        <v>39.284999999999997</v>
      </c>
      <c r="V925">
        <f t="shared" si="59"/>
        <v>0.20287641593483519</v>
      </c>
    </row>
    <row r="926" spans="1:22" x14ac:dyDescent="0.25">
      <c r="A926" s="74">
        <v>30</v>
      </c>
      <c r="B926" s="74" t="s">
        <v>14</v>
      </c>
      <c r="C926" s="77">
        <v>42479</v>
      </c>
      <c r="D926" s="78">
        <v>0.73958333333333337</v>
      </c>
      <c r="E926" s="78">
        <v>0.80208333333333337</v>
      </c>
      <c r="F926" s="78" t="s">
        <v>567</v>
      </c>
      <c r="G926" s="74">
        <v>38</v>
      </c>
      <c r="H926" s="79">
        <v>22</v>
      </c>
      <c r="I926" s="74">
        <v>18</v>
      </c>
      <c r="J926" s="74">
        <v>32</v>
      </c>
      <c r="K926" s="80">
        <v>0.77222222222222225</v>
      </c>
      <c r="L926" s="76" t="s">
        <v>174</v>
      </c>
      <c r="M926" s="74" t="s">
        <v>664</v>
      </c>
      <c r="N926" s="74">
        <v>307</v>
      </c>
      <c r="O926" s="74">
        <v>1</v>
      </c>
      <c r="P926" s="74" t="s">
        <v>242</v>
      </c>
      <c r="Q926" s="13" t="s">
        <v>245</v>
      </c>
      <c r="R926" s="74">
        <v>1</v>
      </c>
      <c r="S926" t="str">
        <f t="shared" si="56"/>
        <v>Coquimbo</v>
      </c>
      <c r="T926">
        <f t="shared" si="57"/>
        <v>7.97</v>
      </c>
      <c r="U926">
        <f t="shared" si="58"/>
        <v>39.284999999999997</v>
      </c>
      <c r="V926">
        <f t="shared" si="59"/>
        <v>0.20287641593483519</v>
      </c>
    </row>
    <row r="927" spans="1:22" x14ac:dyDescent="0.25">
      <c r="A927" s="74">
        <v>30</v>
      </c>
      <c r="B927" s="74" t="s">
        <v>14</v>
      </c>
      <c r="C927" s="77">
        <v>42479</v>
      </c>
      <c r="D927" s="78">
        <v>0.73958333333333337</v>
      </c>
      <c r="E927" s="78">
        <v>0.80208333333333337</v>
      </c>
      <c r="F927" s="78" t="s">
        <v>567</v>
      </c>
      <c r="G927" s="74">
        <v>38</v>
      </c>
      <c r="H927" s="79">
        <v>23</v>
      </c>
      <c r="I927" s="74">
        <v>18</v>
      </c>
      <c r="J927" s="74">
        <v>34</v>
      </c>
      <c r="K927" s="80">
        <v>0.77361111111111114</v>
      </c>
      <c r="L927" s="76" t="s">
        <v>103</v>
      </c>
      <c r="M927" s="74" t="s">
        <v>659</v>
      </c>
      <c r="N927" s="74" t="s">
        <v>243</v>
      </c>
      <c r="O927" s="74">
        <v>1</v>
      </c>
      <c r="P927" s="74" t="s">
        <v>246</v>
      </c>
      <c r="Q927" s="13" t="s">
        <v>245</v>
      </c>
      <c r="R927" s="74">
        <v>1</v>
      </c>
      <c r="S927" t="str">
        <f t="shared" si="56"/>
        <v>Coquimbo</v>
      </c>
      <c r="T927">
        <f t="shared" si="57"/>
        <v>7.97</v>
      </c>
      <c r="U927">
        <f t="shared" si="58"/>
        <v>39.284999999999997</v>
      </c>
      <c r="V927">
        <f t="shared" si="59"/>
        <v>0.20287641593483519</v>
      </c>
    </row>
    <row r="928" spans="1:22" x14ac:dyDescent="0.25">
      <c r="A928" s="74">
        <v>30</v>
      </c>
      <c r="B928" s="74" t="s">
        <v>14</v>
      </c>
      <c r="C928" s="77">
        <v>42479</v>
      </c>
      <c r="D928" s="78">
        <v>0.73958333333333337</v>
      </c>
      <c r="E928" s="78">
        <v>0.80208333333333337</v>
      </c>
      <c r="F928" s="78" t="s">
        <v>567</v>
      </c>
      <c r="G928" s="74">
        <v>38</v>
      </c>
      <c r="H928" s="79">
        <v>24</v>
      </c>
      <c r="I928" s="74">
        <v>18</v>
      </c>
      <c r="J928" s="74">
        <v>34</v>
      </c>
      <c r="K928" s="80">
        <v>0.77361111111111114</v>
      </c>
      <c r="L928" s="76" t="s">
        <v>18</v>
      </c>
      <c r="M928" s="74" t="s">
        <v>659</v>
      </c>
      <c r="N928" s="74">
        <v>201</v>
      </c>
      <c r="O928" s="74">
        <v>1</v>
      </c>
      <c r="P928" s="74" t="s">
        <v>246</v>
      </c>
      <c r="Q928" s="13" t="s">
        <v>245</v>
      </c>
      <c r="R928" s="74">
        <v>4</v>
      </c>
      <c r="S928" t="str">
        <f t="shared" si="56"/>
        <v>Coquimbo</v>
      </c>
      <c r="T928">
        <f t="shared" si="57"/>
        <v>35.869999999999997</v>
      </c>
      <c r="U928">
        <f t="shared" si="58"/>
        <v>39.284999999999997</v>
      </c>
      <c r="V928">
        <f t="shared" si="59"/>
        <v>0.91307114674812273</v>
      </c>
    </row>
    <row r="929" spans="1:22" x14ac:dyDescent="0.25">
      <c r="A929" s="74">
        <v>30</v>
      </c>
      <c r="B929" s="74" t="s">
        <v>14</v>
      </c>
      <c r="C929" s="77">
        <v>42479</v>
      </c>
      <c r="D929" s="78">
        <v>0.73958333333333337</v>
      </c>
      <c r="E929" s="78">
        <v>0.80208333333333337</v>
      </c>
      <c r="F929" s="78" t="s">
        <v>567</v>
      </c>
      <c r="G929" s="74">
        <v>38</v>
      </c>
      <c r="H929" s="79">
        <v>25</v>
      </c>
      <c r="I929" s="74">
        <v>18</v>
      </c>
      <c r="J929" s="74">
        <v>34</v>
      </c>
      <c r="K929" s="80">
        <v>0.77361111111111114</v>
      </c>
      <c r="L929" s="76" t="s">
        <v>155</v>
      </c>
      <c r="M929" s="74" t="s">
        <v>664</v>
      </c>
      <c r="N929" s="74">
        <v>307</v>
      </c>
      <c r="O929" s="74">
        <v>1</v>
      </c>
      <c r="P929" s="74" t="s">
        <v>242</v>
      </c>
      <c r="Q929" s="13" t="s">
        <v>245</v>
      </c>
      <c r="R929" s="74">
        <v>1</v>
      </c>
      <c r="S929" t="str">
        <f t="shared" si="56"/>
        <v>Coquimbo</v>
      </c>
      <c r="T929">
        <f t="shared" si="57"/>
        <v>7.97</v>
      </c>
      <c r="U929">
        <f t="shared" si="58"/>
        <v>39.284999999999997</v>
      </c>
      <c r="V929">
        <f t="shared" si="59"/>
        <v>0.20287641593483519</v>
      </c>
    </row>
    <row r="930" spans="1:22" x14ac:dyDescent="0.25">
      <c r="A930" s="74">
        <v>30</v>
      </c>
      <c r="B930" s="74" t="s">
        <v>14</v>
      </c>
      <c r="C930" s="77">
        <v>42479</v>
      </c>
      <c r="D930" s="78">
        <v>0.73958333333333337</v>
      </c>
      <c r="E930" s="78">
        <v>0.80208333333333337</v>
      </c>
      <c r="F930" s="78" t="s">
        <v>567</v>
      </c>
      <c r="G930" s="74">
        <v>38</v>
      </c>
      <c r="H930" s="79">
        <v>26</v>
      </c>
      <c r="I930" s="74">
        <v>18</v>
      </c>
      <c r="J930" s="74">
        <v>35</v>
      </c>
      <c r="K930" s="80">
        <v>0.77430555555555547</v>
      </c>
      <c r="L930" s="76" t="s">
        <v>455</v>
      </c>
      <c r="M930" s="74" t="s">
        <v>659</v>
      </c>
      <c r="N930" s="74">
        <v>202</v>
      </c>
      <c r="O930" s="74">
        <v>1</v>
      </c>
      <c r="P930" s="74" t="s">
        <v>242</v>
      </c>
      <c r="Q930" s="13" t="s">
        <v>245</v>
      </c>
      <c r="R930" s="74">
        <v>1</v>
      </c>
      <c r="S930" t="str">
        <f t="shared" si="56"/>
        <v>Coquimbo</v>
      </c>
      <c r="T930">
        <f t="shared" si="57"/>
        <v>7.97</v>
      </c>
      <c r="U930">
        <f t="shared" si="58"/>
        <v>39.284999999999997</v>
      </c>
      <c r="V930">
        <f t="shared" si="59"/>
        <v>0.20287641593483519</v>
      </c>
    </row>
    <row r="931" spans="1:22" x14ac:dyDescent="0.25">
      <c r="A931" s="74">
        <v>30</v>
      </c>
      <c r="B931" s="74" t="s">
        <v>14</v>
      </c>
      <c r="C931" s="77">
        <v>42479</v>
      </c>
      <c r="D931" s="78">
        <v>0.73958333333333337</v>
      </c>
      <c r="E931" s="78">
        <v>0.80208333333333337</v>
      </c>
      <c r="F931" s="78" t="s">
        <v>567</v>
      </c>
      <c r="G931" s="74">
        <v>38</v>
      </c>
      <c r="H931" s="79">
        <v>27</v>
      </c>
      <c r="I931" s="74">
        <v>18</v>
      </c>
      <c r="J931" s="74">
        <v>37</v>
      </c>
      <c r="K931" s="80">
        <v>0.77569444444444446</v>
      </c>
      <c r="L931" s="76" t="s">
        <v>134</v>
      </c>
      <c r="M931" s="74" t="s">
        <v>664</v>
      </c>
      <c r="N931" s="74">
        <v>306</v>
      </c>
      <c r="O931" s="74">
        <v>1</v>
      </c>
      <c r="P931" s="74" t="s">
        <v>242</v>
      </c>
      <c r="Q931" s="13" t="s">
        <v>245</v>
      </c>
      <c r="R931" s="74">
        <v>1</v>
      </c>
      <c r="S931" t="str">
        <f t="shared" si="56"/>
        <v>Coquimbo</v>
      </c>
      <c r="T931">
        <f t="shared" si="57"/>
        <v>7.97</v>
      </c>
      <c r="U931">
        <f t="shared" si="58"/>
        <v>39.284999999999997</v>
      </c>
      <c r="V931">
        <f t="shared" si="59"/>
        <v>0.20287641593483519</v>
      </c>
    </row>
    <row r="932" spans="1:22" x14ac:dyDescent="0.25">
      <c r="A932" s="74">
        <v>30</v>
      </c>
      <c r="B932" s="74" t="s">
        <v>14</v>
      </c>
      <c r="C932" s="77">
        <v>42479</v>
      </c>
      <c r="D932" s="78">
        <v>0.73958333333333337</v>
      </c>
      <c r="E932" s="78">
        <v>0.80208333333333337</v>
      </c>
      <c r="F932" s="78" t="s">
        <v>567</v>
      </c>
      <c r="G932" s="74">
        <v>38</v>
      </c>
      <c r="H932" s="79">
        <v>28</v>
      </c>
      <c r="I932" s="74">
        <v>18</v>
      </c>
      <c r="J932" s="74">
        <v>39</v>
      </c>
      <c r="K932" s="80">
        <v>0.77708333333333324</v>
      </c>
      <c r="L932" s="76" t="s">
        <v>154</v>
      </c>
      <c r="M932" s="74" t="s">
        <v>664</v>
      </c>
      <c r="N932" s="74">
        <v>308</v>
      </c>
      <c r="O932" s="74">
        <v>1</v>
      </c>
      <c r="P932" s="74" t="s">
        <v>242</v>
      </c>
      <c r="Q932" s="13" t="s">
        <v>245</v>
      </c>
      <c r="R932" s="74">
        <v>1</v>
      </c>
      <c r="S932" t="str">
        <f t="shared" si="56"/>
        <v>Coquimbo</v>
      </c>
      <c r="T932">
        <f t="shared" si="57"/>
        <v>7.97</v>
      </c>
      <c r="U932">
        <f t="shared" si="58"/>
        <v>39.284999999999997</v>
      </c>
      <c r="V932">
        <f t="shared" si="59"/>
        <v>0.20287641593483519</v>
      </c>
    </row>
    <row r="933" spans="1:22" x14ac:dyDescent="0.25">
      <c r="A933" s="74">
        <v>30</v>
      </c>
      <c r="B933" s="74" t="s">
        <v>14</v>
      </c>
      <c r="C933" s="77">
        <v>42479</v>
      </c>
      <c r="D933" s="78">
        <v>0.73958333333333337</v>
      </c>
      <c r="E933" s="78">
        <v>0.80208333333333337</v>
      </c>
      <c r="F933" s="78" t="s">
        <v>567</v>
      </c>
      <c r="G933" s="74">
        <v>38</v>
      </c>
      <c r="H933" s="79">
        <v>29</v>
      </c>
      <c r="I933" s="74">
        <v>18</v>
      </c>
      <c r="J933" s="74">
        <v>40</v>
      </c>
      <c r="K933" s="80">
        <v>0.77777777777777779</v>
      </c>
      <c r="L933" s="76" t="s">
        <v>239</v>
      </c>
      <c r="M933" s="74" t="s">
        <v>664</v>
      </c>
      <c r="N933" s="74">
        <v>308</v>
      </c>
      <c r="O933" s="74">
        <v>1</v>
      </c>
      <c r="P933" s="74" t="s">
        <v>242</v>
      </c>
      <c r="Q933" s="13" t="s">
        <v>245</v>
      </c>
      <c r="R933" s="74">
        <v>1</v>
      </c>
      <c r="S933" t="str">
        <f t="shared" si="56"/>
        <v>Coquimbo</v>
      </c>
      <c r="T933">
        <f t="shared" si="57"/>
        <v>7.97</v>
      </c>
      <c r="U933">
        <f t="shared" si="58"/>
        <v>39.284999999999997</v>
      </c>
      <c r="V933">
        <f t="shared" si="59"/>
        <v>0.20287641593483519</v>
      </c>
    </row>
    <row r="934" spans="1:22" x14ac:dyDescent="0.25">
      <c r="A934" s="74">
        <v>30</v>
      </c>
      <c r="B934" s="74" t="s">
        <v>14</v>
      </c>
      <c r="C934" s="77">
        <v>42479</v>
      </c>
      <c r="D934" s="78">
        <v>0.73958333333333337</v>
      </c>
      <c r="E934" s="78">
        <v>0.80208333333333337</v>
      </c>
      <c r="F934" s="78" t="s">
        <v>567</v>
      </c>
      <c r="G934" s="74">
        <v>38</v>
      </c>
      <c r="H934" s="79">
        <v>30</v>
      </c>
      <c r="I934" s="74">
        <v>18</v>
      </c>
      <c r="J934" s="74">
        <v>40</v>
      </c>
      <c r="K934" s="80">
        <v>0.77777777777777779</v>
      </c>
      <c r="L934" s="76" t="s">
        <v>92</v>
      </c>
      <c r="M934" s="74" t="s">
        <v>659</v>
      </c>
      <c r="N934" s="74" t="s">
        <v>243</v>
      </c>
      <c r="O934" s="74">
        <v>1</v>
      </c>
      <c r="P934" s="74" t="s">
        <v>246</v>
      </c>
      <c r="Q934" s="13" t="s">
        <v>245</v>
      </c>
      <c r="R934" s="74">
        <v>1</v>
      </c>
      <c r="S934" t="str">
        <f t="shared" si="56"/>
        <v>Coquimbo</v>
      </c>
      <c r="T934">
        <f t="shared" si="57"/>
        <v>7.97</v>
      </c>
      <c r="U934">
        <f t="shared" si="58"/>
        <v>39.284999999999997</v>
      </c>
      <c r="V934">
        <f t="shared" si="59"/>
        <v>0.20287641593483519</v>
      </c>
    </row>
    <row r="935" spans="1:22" x14ac:dyDescent="0.25">
      <c r="A935" s="74">
        <v>30</v>
      </c>
      <c r="B935" s="74" t="s">
        <v>14</v>
      </c>
      <c r="C935" s="77">
        <v>42479</v>
      </c>
      <c r="D935" s="78">
        <v>0.73958333333333337</v>
      </c>
      <c r="E935" s="78">
        <v>0.80208333333333337</v>
      </c>
      <c r="F935" s="78" t="s">
        <v>567</v>
      </c>
      <c r="G935" s="74">
        <v>39</v>
      </c>
      <c r="H935" s="79">
        <v>1</v>
      </c>
      <c r="I935" s="74">
        <v>18</v>
      </c>
      <c r="J935" s="74">
        <v>43</v>
      </c>
      <c r="K935" s="80">
        <v>0.77986111111111101</v>
      </c>
      <c r="L935" s="76" t="s">
        <v>20</v>
      </c>
      <c r="M935" s="74" t="s">
        <v>664</v>
      </c>
      <c r="N935" s="74">
        <v>301</v>
      </c>
      <c r="O935" s="74">
        <v>1</v>
      </c>
      <c r="P935" s="74" t="s">
        <v>242</v>
      </c>
      <c r="Q935" s="13" t="s">
        <v>245</v>
      </c>
      <c r="R935" s="74">
        <v>1</v>
      </c>
      <c r="S935" t="str">
        <f t="shared" si="56"/>
        <v>Coquimbo</v>
      </c>
      <c r="T935">
        <f t="shared" si="57"/>
        <v>7.97</v>
      </c>
      <c r="U935">
        <f t="shared" si="58"/>
        <v>39.284999999999997</v>
      </c>
      <c r="V935">
        <f t="shared" si="59"/>
        <v>0.20287641593483519</v>
      </c>
    </row>
    <row r="936" spans="1:22" x14ac:dyDescent="0.25">
      <c r="A936" s="74">
        <v>30</v>
      </c>
      <c r="B936" s="74" t="s">
        <v>14</v>
      </c>
      <c r="C936" s="77">
        <v>42479</v>
      </c>
      <c r="D936" s="78">
        <v>0.73958333333333337</v>
      </c>
      <c r="E936" s="78">
        <v>0.80208333333333337</v>
      </c>
      <c r="F936" s="78" t="s">
        <v>567</v>
      </c>
      <c r="G936" s="74">
        <v>39</v>
      </c>
      <c r="H936" s="79">
        <v>2</v>
      </c>
      <c r="I936" s="74">
        <v>18</v>
      </c>
      <c r="J936" s="74">
        <v>45</v>
      </c>
      <c r="K936" s="80">
        <v>0.78125</v>
      </c>
      <c r="L936" s="76" t="s">
        <v>250</v>
      </c>
      <c r="M936" s="74" t="s">
        <v>659</v>
      </c>
      <c r="N936" s="74">
        <v>202</v>
      </c>
      <c r="O936" s="74">
        <v>1</v>
      </c>
      <c r="P936" s="74" t="s">
        <v>242</v>
      </c>
      <c r="Q936" s="13" t="s">
        <v>245</v>
      </c>
      <c r="R936" s="74">
        <v>1</v>
      </c>
      <c r="S936" t="str">
        <f t="shared" si="56"/>
        <v>Coquimbo</v>
      </c>
      <c r="T936">
        <f t="shared" si="57"/>
        <v>7.97</v>
      </c>
      <c r="U936">
        <f t="shared" si="58"/>
        <v>39.284999999999997</v>
      </c>
      <c r="V936">
        <f t="shared" si="59"/>
        <v>0.20287641593483519</v>
      </c>
    </row>
    <row r="937" spans="1:22" x14ac:dyDescent="0.25">
      <c r="A937" s="74">
        <v>30</v>
      </c>
      <c r="B937" s="74" t="s">
        <v>14</v>
      </c>
      <c r="C937" s="77">
        <v>42479</v>
      </c>
      <c r="D937" s="78">
        <v>0.73958333333333337</v>
      </c>
      <c r="E937" s="78">
        <v>0.80208333333333337</v>
      </c>
      <c r="F937" s="78" t="s">
        <v>567</v>
      </c>
      <c r="G937" s="74">
        <v>39</v>
      </c>
      <c r="H937" s="79">
        <v>3</v>
      </c>
      <c r="I937" s="74">
        <v>18</v>
      </c>
      <c r="J937" s="74">
        <v>45</v>
      </c>
      <c r="K937" s="80">
        <v>0.78125</v>
      </c>
      <c r="L937" s="76" t="s">
        <v>131</v>
      </c>
      <c r="M937" s="74" t="s">
        <v>659</v>
      </c>
      <c r="N937" s="74">
        <v>203</v>
      </c>
      <c r="O937" s="74">
        <v>1</v>
      </c>
      <c r="P937" s="74" t="s">
        <v>242</v>
      </c>
      <c r="Q937" s="13" t="s">
        <v>245</v>
      </c>
      <c r="R937" s="74">
        <v>1</v>
      </c>
      <c r="S937" t="str">
        <f t="shared" si="56"/>
        <v>Coquimbo</v>
      </c>
      <c r="T937">
        <f t="shared" si="57"/>
        <v>7.97</v>
      </c>
      <c r="U937">
        <f t="shared" si="58"/>
        <v>39.284999999999997</v>
      </c>
      <c r="V937">
        <f t="shared" si="59"/>
        <v>0.20287641593483519</v>
      </c>
    </row>
    <row r="938" spans="1:22" x14ac:dyDescent="0.25">
      <c r="A938" s="74">
        <v>30</v>
      </c>
      <c r="B938" s="74" t="s">
        <v>14</v>
      </c>
      <c r="C938" s="77">
        <v>42479</v>
      </c>
      <c r="D938" s="78">
        <v>0.73958333333333337</v>
      </c>
      <c r="E938" s="78">
        <v>0.80208333333333337</v>
      </c>
      <c r="F938" s="78" t="s">
        <v>567</v>
      </c>
      <c r="G938" s="74">
        <v>39</v>
      </c>
      <c r="H938" s="79">
        <v>4</v>
      </c>
      <c r="I938" s="74">
        <v>18</v>
      </c>
      <c r="J938" s="74">
        <v>47</v>
      </c>
      <c r="K938" s="80">
        <v>0.78263888888888899</v>
      </c>
      <c r="L938" s="76" t="s">
        <v>152</v>
      </c>
      <c r="M938" s="74" t="s">
        <v>659</v>
      </c>
      <c r="N938" s="74">
        <v>201</v>
      </c>
      <c r="O938" s="74">
        <v>1</v>
      </c>
      <c r="P938" s="74" t="s">
        <v>246</v>
      </c>
      <c r="Q938" s="13" t="s">
        <v>245</v>
      </c>
      <c r="R938" s="74">
        <v>1</v>
      </c>
      <c r="S938" t="str">
        <f t="shared" si="56"/>
        <v>Coquimbo</v>
      </c>
      <c r="T938">
        <f t="shared" si="57"/>
        <v>7.97</v>
      </c>
      <c r="U938">
        <f t="shared" si="58"/>
        <v>39.284999999999997</v>
      </c>
      <c r="V938">
        <f t="shared" si="59"/>
        <v>0.20287641593483519</v>
      </c>
    </row>
    <row r="939" spans="1:22" x14ac:dyDescent="0.25">
      <c r="A939" s="74">
        <v>30</v>
      </c>
      <c r="B939" s="74" t="s">
        <v>14</v>
      </c>
      <c r="C939" s="77">
        <v>42479</v>
      </c>
      <c r="D939" s="78">
        <v>0.73958333333333337</v>
      </c>
      <c r="E939" s="78">
        <v>0.80208333333333337</v>
      </c>
      <c r="F939" s="78" t="s">
        <v>567</v>
      </c>
      <c r="G939" s="74">
        <v>39</v>
      </c>
      <c r="H939" s="79">
        <v>5</v>
      </c>
      <c r="I939" s="74">
        <v>18</v>
      </c>
      <c r="J939" s="74">
        <v>48</v>
      </c>
      <c r="K939" s="80">
        <v>0.78333333333333333</v>
      </c>
      <c r="L939" s="76" t="s">
        <v>419</v>
      </c>
      <c r="M939" s="74" t="s">
        <v>664</v>
      </c>
      <c r="N939" s="74">
        <v>308</v>
      </c>
      <c r="O939" s="74">
        <v>1</v>
      </c>
      <c r="P939" s="74" t="s">
        <v>242</v>
      </c>
      <c r="Q939" s="13" t="s">
        <v>245</v>
      </c>
      <c r="R939" s="74">
        <v>1</v>
      </c>
      <c r="S939" t="str">
        <f t="shared" si="56"/>
        <v>Coquimbo</v>
      </c>
      <c r="T939">
        <f t="shared" si="57"/>
        <v>7.97</v>
      </c>
      <c r="U939">
        <f t="shared" si="58"/>
        <v>39.284999999999997</v>
      </c>
      <c r="V939">
        <f t="shared" si="59"/>
        <v>0.20287641593483519</v>
      </c>
    </row>
    <row r="940" spans="1:22" x14ac:dyDescent="0.25">
      <c r="A940" s="74">
        <v>30</v>
      </c>
      <c r="B940" s="74" t="s">
        <v>14</v>
      </c>
      <c r="C940" s="77">
        <v>42479</v>
      </c>
      <c r="D940" s="78">
        <v>0.73958333333333337</v>
      </c>
      <c r="E940" s="78">
        <v>0.80208333333333337</v>
      </c>
      <c r="F940" s="78" t="s">
        <v>567</v>
      </c>
      <c r="G940" s="74">
        <v>39</v>
      </c>
      <c r="H940" s="79">
        <v>6</v>
      </c>
      <c r="I940" s="74">
        <v>18</v>
      </c>
      <c r="J940" s="74">
        <v>48</v>
      </c>
      <c r="K940" s="80">
        <v>0.78333333333333333</v>
      </c>
      <c r="L940" s="76" t="s">
        <v>91</v>
      </c>
      <c r="M940" s="74" t="s">
        <v>656</v>
      </c>
      <c r="N940" s="74">
        <v>112</v>
      </c>
      <c r="O940" s="74">
        <v>1</v>
      </c>
      <c r="P940" s="74" t="s">
        <v>246</v>
      </c>
      <c r="Q940" s="13" t="s">
        <v>245</v>
      </c>
      <c r="R940" s="74">
        <v>1</v>
      </c>
      <c r="S940" t="str">
        <f t="shared" si="56"/>
        <v>Coquimbo</v>
      </c>
      <c r="T940">
        <f t="shared" si="57"/>
        <v>7.97</v>
      </c>
      <c r="U940">
        <f t="shared" si="58"/>
        <v>39.284999999999997</v>
      </c>
      <c r="V940">
        <f t="shared" si="59"/>
        <v>0.20287641593483519</v>
      </c>
    </row>
    <row r="941" spans="1:22" x14ac:dyDescent="0.25">
      <c r="A941" s="74">
        <v>30</v>
      </c>
      <c r="B941" s="74" t="s">
        <v>14</v>
      </c>
      <c r="C941" s="77">
        <v>42479</v>
      </c>
      <c r="D941" s="78">
        <v>0.73958333333333337</v>
      </c>
      <c r="E941" s="78">
        <v>0.80208333333333337</v>
      </c>
      <c r="F941" s="78" t="s">
        <v>567</v>
      </c>
      <c r="G941" s="74">
        <v>39</v>
      </c>
      <c r="H941" s="79">
        <v>7</v>
      </c>
      <c r="I941" s="74">
        <v>18</v>
      </c>
      <c r="J941" s="74">
        <v>48</v>
      </c>
      <c r="K941" s="80">
        <v>0.78333333333333333</v>
      </c>
      <c r="L941" s="76" t="s">
        <v>21</v>
      </c>
      <c r="M941" s="74" t="s">
        <v>659</v>
      </c>
      <c r="N941" s="74">
        <v>201</v>
      </c>
      <c r="O941" s="74">
        <v>1</v>
      </c>
      <c r="P941" s="74" t="s">
        <v>246</v>
      </c>
      <c r="Q941" s="13" t="s">
        <v>245</v>
      </c>
      <c r="R941" s="74">
        <v>1</v>
      </c>
      <c r="S941" t="str">
        <f t="shared" si="56"/>
        <v>Coquimbo</v>
      </c>
      <c r="T941">
        <f t="shared" si="57"/>
        <v>7.97</v>
      </c>
      <c r="U941">
        <f t="shared" si="58"/>
        <v>39.284999999999997</v>
      </c>
      <c r="V941">
        <f t="shared" si="59"/>
        <v>0.20287641593483519</v>
      </c>
    </row>
    <row r="942" spans="1:22" x14ac:dyDescent="0.25">
      <c r="A942" s="74">
        <v>30</v>
      </c>
      <c r="B942" s="74" t="s">
        <v>14</v>
      </c>
      <c r="C942" s="77">
        <v>42479</v>
      </c>
      <c r="D942" s="78">
        <v>0.73958333333333337</v>
      </c>
      <c r="E942" s="78">
        <v>0.80208333333333337</v>
      </c>
      <c r="F942" s="78" t="s">
        <v>567</v>
      </c>
      <c r="G942" s="74">
        <v>39</v>
      </c>
      <c r="H942" s="79">
        <v>8</v>
      </c>
      <c r="I942" s="74">
        <v>18</v>
      </c>
      <c r="J942" s="74">
        <v>50</v>
      </c>
      <c r="K942" s="80">
        <v>0.78472222222222221</v>
      </c>
      <c r="L942" s="76" t="s">
        <v>24</v>
      </c>
      <c r="M942" s="74" t="s">
        <v>664</v>
      </c>
      <c r="N942" s="74">
        <v>301</v>
      </c>
      <c r="O942" s="74">
        <v>1</v>
      </c>
      <c r="P942" s="74" t="s">
        <v>242</v>
      </c>
      <c r="Q942" s="13" t="s">
        <v>245</v>
      </c>
      <c r="R942" s="74">
        <v>1</v>
      </c>
      <c r="S942" t="str">
        <f t="shared" si="56"/>
        <v>Coquimbo</v>
      </c>
      <c r="T942">
        <f t="shared" si="57"/>
        <v>7.97</v>
      </c>
      <c r="U942">
        <f t="shared" si="58"/>
        <v>39.284999999999997</v>
      </c>
      <c r="V942">
        <f t="shared" si="59"/>
        <v>0.20287641593483519</v>
      </c>
    </row>
    <row r="943" spans="1:22" x14ac:dyDescent="0.25">
      <c r="A943" s="74">
        <v>30</v>
      </c>
      <c r="B943" s="74" t="s">
        <v>14</v>
      </c>
      <c r="C943" s="77">
        <v>42479</v>
      </c>
      <c r="D943" s="78">
        <v>0.73958333333333337</v>
      </c>
      <c r="E943" s="78">
        <v>0.80208333333333337</v>
      </c>
      <c r="F943" s="78" t="s">
        <v>567</v>
      </c>
      <c r="G943" s="74">
        <v>39</v>
      </c>
      <c r="H943" s="79">
        <v>9</v>
      </c>
      <c r="I943" s="74">
        <v>18</v>
      </c>
      <c r="J943" s="74">
        <v>50</v>
      </c>
      <c r="K943" s="80">
        <v>0.78472222222222221</v>
      </c>
      <c r="L943" s="76" t="s">
        <v>452</v>
      </c>
      <c r="M943" s="74" t="s">
        <v>664</v>
      </c>
      <c r="N943" s="74">
        <v>308</v>
      </c>
      <c r="O943" s="74">
        <v>1</v>
      </c>
      <c r="P943" s="74" t="s">
        <v>242</v>
      </c>
      <c r="Q943" s="13" t="s">
        <v>245</v>
      </c>
      <c r="R943" s="74">
        <v>1</v>
      </c>
      <c r="S943" t="str">
        <f t="shared" si="56"/>
        <v>Coquimbo</v>
      </c>
      <c r="T943">
        <f t="shared" si="57"/>
        <v>7.97</v>
      </c>
      <c r="U943">
        <f t="shared" si="58"/>
        <v>39.284999999999997</v>
      </c>
      <c r="V943">
        <f t="shared" si="59"/>
        <v>0.20287641593483519</v>
      </c>
    </row>
    <row r="944" spans="1:22" x14ac:dyDescent="0.25">
      <c r="A944" s="74">
        <v>30</v>
      </c>
      <c r="B944" s="74" t="s">
        <v>14</v>
      </c>
      <c r="C944" s="77">
        <v>42479</v>
      </c>
      <c r="D944" s="78">
        <v>0.73958333333333337</v>
      </c>
      <c r="E944" s="78">
        <v>0.80208333333333337</v>
      </c>
      <c r="F944" s="78" t="s">
        <v>567</v>
      </c>
      <c r="G944" s="74">
        <v>39</v>
      </c>
      <c r="H944" s="79">
        <v>10</v>
      </c>
      <c r="I944" s="74">
        <v>18</v>
      </c>
      <c r="J944" s="74">
        <v>51</v>
      </c>
      <c r="K944" s="80">
        <v>0.78541666666666676</v>
      </c>
      <c r="L944" s="76" t="s">
        <v>225</v>
      </c>
      <c r="M944" s="74" t="s">
        <v>664</v>
      </c>
      <c r="N944" s="74">
        <v>308</v>
      </c>
      <c r="O944" s="74">
        <v>1</v>
      </c>
      <c r="P944" s="74" t="s">
        <v>242</v>
      </c>
      <c r="Q944" s="13" t="s">
        <v>245</v>
      </c>
      <c r="R944" s="74">
        <v>1</v>
      </c>
      <c r="S944" t="str">
        <f t="shared" si="56"/>
        <v>Coquimbo</v>
      </c>
      <c r="T944">
        <f t="shared" si="57"/>
        <v>7.97</v>
      </c>
      <c r="U944">
        <f t="shared" si="58"/>
        <v>39.284999999999997</v>
      </c>
      <c r="V944">
        <f t="shared" si="59"/>
        <v>0.20287641593483519</v>
      </c>
    </row>
    <row r="945" spans="1:22" x14ac:dyDescent="0.25">
      <c r="A945" s="74">
        <v>30</v>
      </c>
      <c r="B945" s="74" t="s">
        <v>14</v>
      </c>
      <c r="C945" s="77">
        <v>42479</v>
      </c>
      <c r="D945" s="78">
        <v>0.73958333333333337</v>
      </c>
      <c r="E945" s="78">
        <v>0.80208333333333337</v>
      </c>
      <c r="F945" s="78" t="s">
        <v>567</v>
      </c>
      <c r="G945" s="74">
        <v>39</v>
      </c>
      <c r="H945" s="79">
        <v>11</v>
      </c>
      <c r="I945" s="74">
        <v>18</v>
      </c>
      <c r="J945" s="74">
        <v>58</v>
      </c>
      <c r="K945" s="80">
        <v>0.79027777777777775</v>
      </c>
      <c r="L945" s="76" t="s">
        <v>417</v>
      </c>
      <c r="M945" s="74" t="s">
        <v>664</v>
      </c>
      <c r="N945" s="74">
        <v>308</v>
      </c>
      <c r="O945" s="74">
        <v>1</v>
      </c>
      <c r="P945" s="74" t="s">
        <v>242</v>
      </c>
      <c r="Q945" s="13" t="s">
        <v>245</v>
      </c>
      <c r="R945" s="74">
        <v>3</v>
      </c>
      <c r="S945" t="str">
        <f t="shared" si="56"/>
        <v>Coquimbo</v>
      </c>
      <c r="T945">
        <f t="shared" si="57"/>
        <v>30.84</v>
      </c>
      <c r="U945">
        <f t="shared" si="58"/>
        <v>39.284999999999997</v>
      </c>
      <c r="V945">
        <f t="shared" si="59"/>
        <v>0.78503245513554798</v>
      </c>
    </row>
    <row r="946" spans="1:22" x14ac:dyDescent="0.25">
      <c r="A946" s="74">
        <v>30</v>
      </c>
      <c r="B946" s="74" t="s">
        <v>14</v>
      </c>
      <c r="C946" s="77">
        <v>42479</v>
      </c>
      <c r="D946" s="78">
        <v>0.73958333333333337</v>
      </c>
      <c r="E946" s="78">
        <v>0.80208333333333337</v>
      </c>
      <c r="F946" s="78" t="s">
        <v>567</v>
      </c>
      <c r="G946" s="74">
        <v>39</v>
      </c>
      <c r="H946" s="79">
        <v>12</v>
      </c>
      <c r="I946" s="74">
        <v>19</v>
      </c>
      <c r="J946" s="74">
        <v>4</v>
      </c>
      <c r="K946" s="80">
        <v>0.7944444444444444</v>
      </c>
      <c r="L946" s="76" t="s">
        <v>28</v>
      </c>
      <c r="M946" s="74" t="s">
        <v>664</v>
      </c>
      <c r="N946" s="74">
        <v>301</v>
      </c>
      <c r="O946" s="74">
        <v>1</v>
      </c>
      <c r="P946" s="74" t="s">
        <v>242</v>
      </c>
      <c r="Q946" s="13" t="s">
        <v>245</v>
      </c>
      <c r="R946" s="74">
        <v>1</v>
      </c>
      <c r="S946" t="str">
        <f t="shared" si="56"/>
        <v>Coquimbo</v>
      </c>
      <c r="T946">
        <f t="shared" si="57"/>
        <v>7.97</v>
      </c>
      <c r="U946">
        <f t="shared" si="58"/>
        <v>39.284999999999997</v>
      </c>
      <c r="V946">
        <f t="shared" si="59"/>
        <v>0.20287641593483519</v>
      </c>
    </row>
    <row r="947" spans="1:22" x14ac:dyDescent="0.25">
      <c r="A947" s="74">
        <v>30</v>
      </c>
      <c r="B947" s="74" t="s">
        <v>14</v>
      </c>
      <c r="C947" s="77">
        <v>42479</v>
      </c>
      <c r="D947" s="78">
        <v>0.73958333333333337</v>
      </c>
      <c r="E947" s="78">
        <v>0.80208333333333337</v>
      </c>
      <c r="F947" s="78" t="s">
        <v>567</v>
      </c>
      <c r="G947" s="74">
        <v>39</v>
      </c>
      <c r="H947" s="79">
        <v>13</v>
      </c>
      <c r="I947" s="74">
        <v>19</v>
      </c>
      <c r="J947" s="74">
        <v>4</v>
      </c>
      <c r="K947" s="80">
        <v>0.7944444444444444</v>
      </c>
      <c r="L947" s="76" t="s">
        <v>221</v>
      </c>
      <c r="M947" s="74" t="s">
        <v>659</v>
      </c>
      <c r="N947" s="74">
        <v>201</v>
      </c>
      <c r="O947" s="74">
        <v>1</v>
      </c>
      <c r="P947" s="74" t="s">
        <v>246</v>
      </c>
      <c r="Q947" s="13" t="s">
        <v>245</v>
      </c>
      <c r="R947" s="74">
        <v>1</v>
      </c>
      <c r="S947" t="str">
        <f t="shared" si="56"/>
        <v>Coquimbo</v>
      </c>
      <c r="T947">
        <f t="shared" si="57"/>
        <v>7.97</v>
      </c>
      <c r="U947">
        <f t="shared" si="58"/>
        <v>39.284999999999997</v>
      </c>
      <c r="V947">
        <f t="shared" si="59"/>
        <v>0.20287641593483519</v>
      </c>
    </row>
    <row r="948" spans="1:22" x14ac:dyDescent="0.25">
      <c r="A948" s="74">
        <v>30</v>
      </c>
      <c r="B948" s="74" t="s">
        <v>14</v>
      </c>
      <c r="C948" s="77">
        <v>42479</v>
      </c>
      <c r="D948" s="78">
        <v>0.73958333333333337</v>
      </c>
      <c r="E948" s="78">
        <v>0.80208333333333337</v>
      </c>
      <c r="F948" s="78" t="s">
        <v>567</v>
      </c>
      <c r="G948" s="74">
        <v>39</v>
      </c>
      <c r="H948" s="79">
        <v>14</v>
      </c>
      <c r="I948" s="74">
        <v>19</v>
      </c>
      <c r="J948" s="74">
        <v>4</v>
      </c>
      <c r="K948" s="80">
        <v>0.7944444444444444</v>
      </c>
      <c r="L948" s="76" t="s">
        <v>61</v>
      </c>
      <c r="M948" s="74" t="s">
        <v>656</v>
      </c>
      <c r="N948" s="74">
        <v>112</v>
      </c>
      <c r="O948" s="74">
        <v>1</v>
      </c>
      <c r="P948" s="74" t="s">
        <v>246</v>
      </c>
      <c r="Q948" s="13" t="s">
        <v>245</v>
      </c>
      <c r="R948" s="74">
        <v>1</v>
      </c>
      <c r="S948" t="str">
        <f t="shared" si="56"/>
        <v>Coquimbo</v>
      </c>
      <c r="T948">
        <f t="shared" si="57"/>
        <v>7.97</v>
      </c>
      <c r="U948">
        <f t="shared" si="58"/>
        <v>39.284999999999997</v>
      </c>
      <c r="V948">
        <f t="shared" si="59"/>
        <v>0.20287641593483519</v>
      </c>
    </row>
    <row r="949" spans="1:22" x14ac:dyDescent="0.25">
      <c r="A949" s="74">
        <v>30</v>
      </c>
      <c r="B949" s="74" t="s">
        <v>14</v>
      </c>
      <c r="C949" s="77">
        <v>42479</v>
      </c>
      <c r="D949" s="78">
        <v>0.73958333333333337</v>
      </c>
      <c r="E949" s="78">
        <v>0.80208333333333337</v>
      </c>
      <c r="F949" s="78" t="s">
        <v>567</v>
      </c>
      <c r="G949" s="74">
        <v>39</v>
      </c>
      <c r="H949" s="79">
        <v>15</v>
      </c>
      <c r="I949" s="74">
        <v>19</v>
      </c>
      <c r="J949" s="74">
        <v>4</v>
      </c>
      <c r="K949" s="80">
        <v>0.7944444444444444</v>
      </c>
      <c r="L949" s="76" t="s">
        <v>26</v>
      </c>
      <c r="M949" s="74" t="s">
        <v>659</v>
      </c>
      <c r="N949" s="74">
        <v>201</v>
      </c>
      <c r="O949" s="74">
        <v>1</v>
      </c>
      <c r="P949" s="74" t="s">
        <v>246</v>
      </c>
      <c r="Q949" s="13" t="s">
        <v>245</v>
      </c>
      <c r="R949" s="74">
        <v>1</v>
      </c>
      <c r="S949" t="str">
        <f t="shared" si="56"/>
        <v>Coquimbo</v>
      </c>
      <c r="T949">
        <f t="shared" si="57"/>
        <v>7.97</v>
      </c>
      <c r="U949">
        <f t="shared" si="58"/>
        <v>39.284999999999997</v>
      </c>
      <c r="V949">
        <f t="shared" si="59"/>
        <v>0.20287641593483519</v>
      </c>
    </row>
    <row r="950" spans="1:22" x14ac:dyDescent="0.25">
      <c r="A950" s="74">
        <v>30</v>
      </c>
      <c r="B950" s="74" t="s">
        <v>14</v>
      </c>
      <c r="C950" s="77">
        <v>42479</v>
      </c>
      <c r="D950" s="78">
        <v>0.73958333333333337</v>
      </c>
      <c r="E950" s="78">
        <v>0.80208333333333337</v>
      </c>
      <c r="F950" s="78" t="s">
        <v>567</v>
      </c>
      <c r="G950" s="74">
        <v>39</v>
      </c>
      <c r="H950" s="79">
        <v>16</v>
      </c>
      <c r="I950" s="74">
        <v>19</v>
      </c>
      <c r="J950" s="74">
        <v>6</v>
      </c>
      <c r="K950" s="80">
        <v>0.79583333333333339</v>
      </c>
      <c r="L950" s="76" t="s">
        <v>448</v>
      </c>
      <c r="M950" s="74" t="s">
        <v>664</v>
      </c>
      <c r="N950" s="74">
        <v>308</v>
      </c>
      <c r="O950" s="74">
        <v>1</v>
      </c>
      <c r="P950" s="74" t="s">
        <v>242</v>
      </c>
      <c r="Q950" s="13" t="s">
        <v>245</v>
      </c>
      <c r="R950" s="74">
        <v>1</v>
      </c>
      <c r="S950" t="str">
        <f t="shared" si="56"/>
        <v>Coquimbo</v>
      </c>
      <c r="T950">
        <f t="shared" si="57"/>
        <v>7.97</v>
      </c>
      <c r="U950">
        <f t="shared" si="58"/>
        <v>39.284999999999997</v>
      </c>
      <c r="V950">
        <f t="shared" si="59"/>
        <v>0.20287641593483519</v>
      </c>
    </row>
    <row r="951" spans="1:22" x14ac:dyDescent="0.25">
      <c r="A951" s="74">
        <v>30</v>
      </c>
      <c r="B951" s="74" t="s">
        <v>14</v>
      </c>
      <c r="C951" s="77">
        <v>42479</v>
      </c>
      <c r="D951" s="78">
        <v>0.73958333333333337</v>
      </c>
      <c r="E951" s="78">
        <v>0.80208333333333337</v>
      </c>
      <c r="F951" s="78" t="s">
        <v>567</v>
      </c>
      <c r="G951" s="74">
        <v>39</v>
      </c>
      <c r="H951" s="79">
        <v>17</v>
      </c>
      <c r="I951" s="74">
        <v>19</v>
      </c>
      <c r="J951" s="74">
        <v>6</v>
      </c>
      <c r="K951" s="80">
        <v>0.79583333333333339</v>
      </c>
      <c r="L951" s="76" t="s">
        <v>412</v>
      </c>
      <c r="M951" s="74" t="s">
        <v>659</v>
      </c>
      <c r="N951" s="74" t="s">
        <v>243</v>
      </c>
      <c r="O951" s="74">
        <v>1</v>
      </c>
      <c r="P951" s="74" t="s">
        <v>246</v>
      </c>
      <c r="Q951" s="13" t="s">
        <v>245</v>
      </c>
      <c r="R951" s="74">
        <v>1</v>
      </c>
      <c r="S951" t="str">
        <f t="shared" si="56"/>
        <v>Coquimbo</v>
      </c>
      <c r="T951">
        <f t="shared" si="57"/>
        <v>7.97</v>
      </c>
      <c r="U951">
        <f t="shared" si="58"/>
        <v>39.284999999999997</v>
      </c>
      <c r="V951">
        <f t="shared" si="59"/>
        <v>0.20287641593483519</v>
      </c>
    </row>
    <row r="952" spans="1:22" x14ac:dyDescent="0.25">
      <c r="A952" s="74">
        <v>30</v>
      </c>
      <c r="B952" s="74" t="s">
        <v>14</v>
      </c>
      <c r="C952" s="77">
        <v>42479</v>
      </c>
      <c r="D952" s="78">
        <v>0.73958333333333337</v>
      </c>
      <c r="E952" s="78">
        <v>0.80208333333333337</v>
      </c>
      <c r="F952" s="78" t="s">
        <v>567</v>
      </c>
      <c r="G952" s="74">
        <v>39</v>
      </c>
      <c r="H952" s="79">
        <v>18</v>
      </c>
      <c r="I952" s="74">
        <v>19</v>
      </c>
      <c r="J952" s="74">
        <v>8</v>
      </c>
      <c r="K952" s="80">
        <v>0.79722222222222217</v>
      </c>
      <c r="L952" s="76" t="s">
        <v>188</v>
      </c>
      <c r="M952" s="74" t="s">
        <v>664</v>
      </c>
      <c r="N952" s="74">
        <v>301</v>
      </c>
      <c r="O952" s="74">
        <v>1</v>
      </c>
      <c r="P952" s="74" t="s">
        <v>242</v>
      </c>
      <c r="Q952" s="13" t="s">
        <v>245</v>
      </c>
      <c r="R952" s="74">
        <v>3</v>
      </c>
      <c r="S952" t="str">
        <f t="shared" si="56"/>
        <v>Coquimbo</v>
      </c>
      <c r="T952">
        <f t="shared" si="57"/>
        <v>30.84</v>
      </c>
      <c r="U952">
        <f t="shared" si="58"/>
        <v>39.284999999999997</v>
      </c>
      <c r="V952">
        <f t="shared" si="59"/>
        <v>0.78503245513554798</v>
      </c>
    </row>
    <row r="953" spans="1:22" x14ac:dyDescent="0.25">
      <c r="A953" s="74">
        <v>30</v>
      </c>
      <c r="B953" s="74" t="s">
        <v>14</v>
      </c>
      <c r="C953" s="77">
        <v>42479</v>
      </c>
      <c r="D953" s="78">
        <v>0.73958333333333337</v>
      </c>
      <c r="E953" s="78">
        <v>0.80208333333333337</v>
      </c>
      <c r="F953" s="78" t="s">
        <v>567</v>
      </c>
      <c r="G953" s="74">
        <v>39</v>
      </c>
      <c r="H953" s="79">
        <v>19</v>
      </c>
      <c r="I953" s="74">
        <v>19</v>
      </c>
      <c r="J953" s="74">
        <v>9</v>
      </c>
      <c r="K953" s="80">
        <v>0.79791666666666661</v>
      </c>
      <c r="L953" s="76" t="s">
        <v>57</v>
      </c>
      <c r="M953" s="74" t="s">
        <v>659</v>
      </c>
      <c r="N953" s="74" t="s">
        <v>243</v>
      </c>
      <c r="O953" s="74">
        <v>1</v>
      </c>
      <c r="P953" s="74" t="s">
        <v>246</v>
      </c>
      <c r="Q953" s="13" t="s">
        <v>245</v>
      </c>
      <c r="R953" s="74">
        <v>1</v>
      </c>
      <c r="S953" t="str">
        <f t="shared" si="56"/>
        <v>Coquimbo</v>
      </c>
      <c r="T953">
        <f t="shared" si="57"/>
        <v>7.97</v>
      </c>
      <c r="U953">
        <f t="shared" si="58"/>
        <v>39.284999999999997</v>
      </c>
      <c r="V953">
        <f t="shared" si="59"/>
        <v>0.20287641593483519</v>
      </c>
    </row>
    <row r="954" spans="1:22" x14ac:dyDescent="0.25">
      <c r="A954" s="74">
        <v>30</v>
      </c>
      <c r="B954" s="74" t="s">
        <v>14</v>
      </c>
      <c r="C954" s="77">
        <v>42479</v>
      </c>
      <c r="D954" s="78">
        <v>0.73958333333333337</v>
      </c>
      <c r="E954" s="78">
        <v>0.80208333333333337</v>
      </c>
      <c r="F954" s="78" t="s">
        <v>567</v>
      </c>
      <c r="G954" s="74">
        <v>39</v>
      </c>
      <c r="H954" s="79">
        <v>20</v>
      </c>
      <c r="I954" s="74">
        <v>19</v>
      </c>
      <c r="J954" s="74">
        <v>2</v>
      </c>
      <c r="K954" s="80">
        <v>0.79305555555555562</v>
      </c>
      <c r="L954" s="76" t="s">
        <v>456</v>
      </c>
      <c r="M954" s="74" t="s">
        <v>664</v>
      </c>
      <c r="N954" s="74">
        <v>308</v>
      </c>
      <c r="O954" s="74">
        <v>1</v>
      </c>
      <c r="P954" s="74" t="s">
        <v>242</v>
      </c>
      <c r="Q954" s="13" t="s">
        <v>245</v>
      </c>
      <c r="R954" s="74">
        <v>1</v>
      </c>
      <c r="S954" t="str">
        <f t="shared" si="56"/>
        <v>Coquimbo</v>
      </c>
      <c r="T954">
        <f t="shared" si="57"/>
        <v>7.97</v>
      </c>
      <c r="U954">
        <f t="shared" si="58"/>
        <v>39.284999999999997</v>
      </c>
      <c r="V954">
        <f t="shared" si="59"/>
        <v>0.20287641593483519</v>
      </c>
    </row>
    <row r="955" spans="1:22" x14ac:dyDescent="0.25">
      <c r="A955" s="74">
        <v>30</v>
      </c>
      <c r="B955" s="74" t="s">
        <v>14</v>
      </c>
      <c r="C955" s="77">
        <v>42479</v>
      </c>
      <c r="D955" s="78">
        <v>0.73958333333333337</v>
      </c>
      <c r="E955" s="78">
        <v>0.80208333333333337</v>
      </c>
      <c r="F955" s="78" t="s">
        <v>567</v>
      </c>
      <c r="G955" s="74">
        <v>39</v>
      </c>
      <c r="H955" s="79">
        <v>21</v>
      </c>
      <c r="I955" s="74">
        <v>19</v>
      </c>
      <c r="J955" s="74">
        <v>4</v>
      </c>
      <c r="K955" s="80">
        <v>0.7944444444444444</v>
      </c>
      <c r="L955" s="76" t="s">
        <v>119</v>
      </c>
      <c r="M955" s="74" t="s">
        <v>659</v>
      </c>
      <c r="N955" s="74">
        <v>208</v>
      </c>
      <c r="O955" s="74">
        <v>1</v>
      </c>
      <c r="P955" s="74" t="s">
        <v>242</v>
      </c>
      <c r="Q955" s="13" t="s">
        <v>245</v>
      </c>
      <c r="R955" s="74">
        <v>2</v>
      </c>
      <c r="S955" t="str">
        <f t="shared" si="56"/>
        <v>Coquimbo</v>
      </c>
      <c r="T955">
        <f t="shared" si="57"/>
        <v>17.84</v>
      </c>
      <c r="U955">
        <f t="shared" si="58"/>
        <v>39.284999999999997</v>
      </c>
      <c r="V955">
        <f t="shared" si="59"/>
        <v>0.45411734758813799</v>
      </c>
    </row>
    <row r="956" spans="1:22" x14ac:dyDescent="0.25">
      <c r="A956" s="74">
        <v>30</v>
      </c>
      <c r="B956" s="74" t="s">
        <v>14</v>
      </c>
      <c r="C956" s="77">
        <v>42479</v>
      </c>
      <c r="D956" s="78">
        <v>0.73958333333333337</v>
      </c>
      <c r="E956" s="78">
        <v>0.80208333333333337</v>
      </c>
      <c r="F956" s="78" t="s">
        <v>567</v>
      </c>
      <c r="G956" s="74">
        <v>39</v>
      </c>
      <c r="H956" s="79">
        <v>22</v>
      </c>
      <c r="I956" s="74">
        <v>19</v>
      </c>
      <c r="J956" s="74">
        <v>5</v>
      </c>
      <c r="K956" s="80">
        <v>0.79513888888888884</v>
      </c>
      <c r="L956" s="76" t="s">
        <v>32</v>
      </c>
      <c r="M956" s="74" t="s">
        <v>659</v>
      </c>
      <c r="N956" s="74">
        <v>201</v>
      </c>
      <c r="O956" s="74">
        <v>1</v>
      </c>
      <c r="P956" s="74" t="s">
        <v>246</v>
      </c>
      <c r="Q956" s="13" t="s">
        <v>245</v>
      </c>
      <c r="R956" s="74">
        <v>4</v>
      </c>
      <c r="S956" t="str">
        <f t="shared" si="56"/>
        <v>Coquimbo</v>
      </c>
      <c r="T956">
        <f t="shared" si="57"/>
        <v>35.869999999999997</v>
      </c>
      <c r="U956">
        <f t="shared" si="58"/>
        <v>39.284999999999997</v>
      </c>
      <c r="V956">
        <f t="shared" si="59"/>
        <v>0.91307114674812273</v>
      </c>
    </row>
    <row r="957" spans="1:22" x14ac:dyDescent="0.25">
      <c r="A957" s="74">
        <v>33</v>
      </c>
      <c r="B957" s="74" t="s">
        <v>247</v>
      </c>
      <c r="C957" s="77">
        <v>42479</v>
      </c>
      <c r="D957" s="78">
        <v>0.30208333333333331</v>
      </c>
      <c r="E957" s="78">
        <v>0.36458333333333331</v>
      </c>
      <c r="F957" s="78" t="s">
        <v>564</v>
      </c>
      <c r="G957" s="74">
        <v>40</v>
      </c>
      <c r="H957" s="79">
        <v>1</v>
      </c>
      <c r="I957" s="74">
        <v>7</v>
      </c>
      <c r="J957" s="74">
        <v>17</v>
      </c>
      <c r="K957" s="80">
        <v>0.3034722222222222</v>
      </c>
      <c r="L957" s="76" t="s">
        <v>136</v>
      </c>
      <c r="M957" s="74" t="s">
        <v>659</v>
      </c>
      <c r="N957" s="74">
        <v>201</v>
      </c>
      <c r="O957" s="74">
        <v>1</v>
      </c>
      <c r="P957" s="74" t="s">
        <v>242</v>
      </c>
      <c r="Q957" s="13" t="s">
        <v>245</v>
      </c>
      <c r="R957" s="74">
        <v>1</v>
      </c>
      <c r="S957" t="str">
        <f t="shared" si="56"/>
        <v>Coquimbo</v>
      </c>
      <c r="T957">
        <f t="shared" si="57"/>
        <v>7.97</v>
      </c>
      <c r="U957">
        <f t="shared" si="58"/>
        <v>39.284999999999997</v>
      </c>
      <c r="V957">
        <f t="shared" si="59"/>
        <v>0.20287641593483519</v>
      </c>
    </row>
    <row r="958" spans="1:22" x14ac:dyDescent="0.25">
      <c r="A958" s="74">
        <v>33</v>
      </c>
      <c r="B958" s="74" t="s">
        <v>247</v>
      </c>
      <c r="C958" s="77">
        <v>42479</v>
      </c>
      <c r="D958" s="78">
        <v>0.30208333333333331</v>
      </c>
      <c r="E958" s="78">
        <v>0.36458333333333331</v>
      </c>
      <c r="F958" s="78" t="s">
        <v>564</v>
      </c>
      <c r="G958" s="74">
        <v>40</v>
      </c>
      <c r="H958" s="79">
        <v>2</v>
      </c>
      <c r="I958" s="74">
        <v>7</v>
      </c>
      <c r="J958" s="74">
        <v>17</v>
      </c>
      <c r="K958" s="80">
        <v>0.3034722222222222</v>
      </c>
      <c r="L958" s="76" t="s">
        <v>20</v>
      </c>
      <c r="M958" s="74" t="s">
        <v>664</v>
      </c>
      <c r="N958" s="74">
        <v>301</v>
      </c>
      <c r="O958" s="74">
        <v>1</v>
      </c>
      <c r="P958" s="74" t="s">
        <v>242</v>
      </c>
      <c r="Q958" s="13" t="s">
        <v>245</v>
      </c>
      <c r="R958" s="74">
        <v>1</v>
      </c>
      <c r="S958" t="str">
        <f t="shared" si="56"/>
        <v>Coquimbo</v>
      </c>
      <c r="T958">
        <f t="shared" si="57"/>
        <v>7.97</v>
      </c>
      <c r="U958">
        <f t="shared" si="58"/>
        <v>39.284999999999997</v>
      </c>
      <c r="V958">
        <f t="shared" si="59"/>
        <v>0.20287641593483519</v>
      </c>
    </row>
    <row r="959" spans="1:22" x14ac:dyDescent="0.25">
      <c r="A959" s="74">
        <v>33</v>
      </c>
      <c r="B959" s="74" t="s">
        <v>247</v>
      </c>
      <c r="C959" s="77">
        <v>42479</v>
      </c>
      <c r="D959" s="78">
        <v>0.30208333333333331</v>
      </c>
      <c r="E959" s="78">
        <v>0.36458333333333331</v>
      </c>
      <c r="F959" s="78" t="s">
        <v>564</v>
      </c>
      <c r="G959" s="74">
        <v>40</v>
      </c>
      <c r="H959" s="79">
        <v>3</v>
      </c>
      <c r="I959" s="74">
        <v>7</v>
      </c>
      <c r="J959" s="74">
        <v>22</v>
      </c>
      <c r="K959" s="80">
        <v>0.30694444444444441</v>
      </c>
      <c r="L959" s="76" t="s">
        <v>152</v>
      </c>
      <c r="M959" s="74" t="s">
        <v>659</v>
      </c>
      <c r="N959" s="74">
        <v>201</v>
      </c>
      <c r="O959" s="74">
        <v>1</v>
      </c>
      <c r="P959" s="74" t="s">
        <v>242</v>
      </c>
      <c r="Q959" s="13" t="s">
        <v>245</v>
      </c>
      <c r="R959" s="74">
        <v>6</v>
      </c>
      <c r="S959" t="str">
        <f t="shared" si="56"/>
        <v>Coquimbo</v>
      </c>
      <c r="T959">
        <f t="shared" si="57"/>
        <v>42.7</v>
      </c>
      <c r="U959">
        <f t="shared" si="58"/>
        <v>39.284999999999997</v>
      </c>
      <c r="V959">
        <f t="shared" si="59"/>
        <v>1.0869288532518775</v>
      </c>
    </row>
    <row r="960" spans="1:22" x14ac:dyDescent="0.25">
      <c r="A960" s="74">
        <v>33</v>
      </c>
      <c r="B960" s="74" t="s">
        <v>247</v>
      </c>
      <c r="C960" s="77">
        <v>42479</v>
      </c>
      <c r="D960" s="78">
        <v>0.30208333333333331</v>
      </c>
      <c r="E960" s="78">
        <v>0.36458333333333331</v>
      </c>
      <c r="F960" s="78" t="s">
        <v>564</v>
      </c>
      <c r="G960" s="74">
        <v>40</v>
      </c>
      <c r="H960" s="79">
        <v>4</v>
      </c>
      <c r="I960" s="74">
        <v>7</v>
      </c>
      <c r="J960" s="74">
        <v>24</v>
      </c>
      <c r="K960" s="80">
        <v>0.30833333333333335</v>
      </c>
      <c r="L960" s="76" t="s">
        <v>22</v>
      </c>
      <c r="M960" s="74" t="s">
        <v>656</v>
      </c>
      <c r="N960" s="74">
        <v>112</v>
      </c>
      <c r="O960" s="74">
        <v>1</v>
      </c>
      <c r="P960" s="74" t="s">
        <v>246</v>
      </c>
      <c r="Q960" s="13" t="s">
        <v>245</v>
      </c>
      <c r="R960" s="74">
        <v>1</v>
      </c>
      <c r="S960" t="str">
        <f t="shared" si="56"/>
        <v>Coquimbo</v>
      </c>
      <c r="T960">
        <f t="shared" si="57"/>
        <v>7.97</v>
      </c>
      <c r="U960">
        <f t="shared" si="58"/>
        <v>39.284999999999997</v>
      </c>
      <c r="V960">
        <f t="shared" si="59"/>
        <v>0.20287641593483519</v>
      </c>
    </row>
    <row r="961" spans="1:22" x14ac:dyDescent="0.25">
      <c r="A961" s="74">
        <v>33</v>
      </c>
      <c r="B961" s="74" t="s">
        <v>247</v>
      </c>
      <c r="C961" s="77">
        <v>42479</v>
      </c>
      <c r="D961" s="78">
        <v>0.30208333333333331</v>
      </c>
      <c r="E961" s="78">
        <v>0.36458333333333331</v>
      </c>
      <c r="F961" s="78" t="s">
        <v>564</v>
      </c>
      <c r="G961" s="74">
        <v>40</v>
      </c>
      <c r="H961" s="79">
        <v>5</v>
      </c>
      <c r="I961" s="74">
        <v>7</v>
      </c>
      <c r="J961" s="74">
        <v>25</v>
      </c>
      <c r="K961" s="80">
        <v>0.30902777777777779</v>
      </c>
      <c r="L961" s="76" t="s">
        <v>21</v>
      </c>
      <c r="M961" s="74" t="s">
        <v>659</v>
      </c>
      <c r="N961" s="74">
        <v>201</v>
      </c>
      <c r="O961" s="74">
        <v>1</v>
      </c>
      <c r="P961" s="74" t="s">
        <v>242</v>
      </c>
      <c r="Q961" s="13" t="s">
        <v>245</v>
      </c>
      <c r="R961" s="74">
        <v>2</v>
      </c>
      <c r="S961" t="str">
        <f t="shared" si="56"/>
        <v>Coquimbo</v>
      </c>
      <c r="T961">
        <f t="shared" si="57"/>
        <v>17.84</v>
      </c>
      <c r="U961">
        <f t="shared" si="58"/>
        <v>39.284999999999997</v>
      </c>
      <c r="V961">
        <f t="shared" si="59"/>
        <v>0.45411734758813799</v>
      </c>
    </row>
    <row r="962" spans="1:22" x14ac:dyDescent="0.25">
      <c r="A962" s="74">
        <v>33</v>
      </c>
      <c r="B962" s="74" t="s">
        <v>247</v>
      </c>
      <c r="C962" s="77">
        <v>42479</v>
      </c>
      <c r="D962" s="78">
        <v>0.30208333333333331</v>
      </c>
      <c r="E962" s="78">
        <v>0.36458333333333331</v>
      </c>
      <c r="F962" s="78" t="s">
        <v>564</v>
      </c>
      <c r="G962" s="74">
        <v>40</v>
      </c>
      <c r="H962" s="79">
        <v>6</v>
      </c>
      <c r="I962" s="74">
        <v>7</v>
      </c>
      <c r="J962" s="74">
        <v>28</v>
      </c>
      <c r="K962" s="80">
        <v>0.31111111111111112</v>
      </c>
      <c r="L962" s="76" t="s">
        <v>23</v>
      </c>
      <c r="M962" s="74" t="s">
        <v>659</v>
      </c>
      <c r="N962" s="74" t="s">
        <v>243</v>
      </c>
      <c r="O962" s="74">
        <v>1</v>
      </c>
      <c r="P962" s="74" t="s">
        <v>242</v>
      </c>
      <c r="Q962" s="13" t="s">
        <v>245</v>
      </c>
      <c r="R962" s="74">
        <v>1</v>
      </c>
      <c r="S962" t="str">
        <f t="shared" ref="S962:S1025" si="60">+VLOOKUP(A962,$X$4:$Y$32,2,0)</f>
        <v>Coquimbo</v>
      </c>
      <c r="T962">
        <f t="shared" ref="T962:T1025" si="61">+IF(Q962="BUS",VLOOKUP(R962,$AA$4:$AC$9,3,0),VLOOKUP(R962,$AA$4:$AC$9,2,0))</f>
        <v>7.97</v>
      </c>
      <c r="U962">
        <f t="shared" ref="U962:U1025" si="62">+IF(Q962="BUS",$AC$8,$AB$8)</f>
        <v>39.284999999999997</v>
      </c>
      <c r="V962">
        <f t="shared" ref="V962:V1025" si="63">+T962/U962</f>
        <v>0.20287641593483519</v>
      </c>
    </row>
    <row r="963" spans="1:22" x14ac:dyDescent="0.25">
      <c r="A963" s="74">
        <v>33</v>
      </c>
      <c r="B963" s="74" t="s">
        <v>247</v>
      </c>
      <c r="C963" s="77">
        <v>42479</v>
      </c>
      <c r="D963" s="78">
        <v>0.30208333333333331</v>
      </c>
      <c r="E963" s="78">
        <v>0.36458333333333331</v>
      </c>
      <c r="F963" s="78" t="s">
        <v>564</v>
      </c>
      <c r="G963" s="74">
        <v>40</v>
      </c>
      <c r="H963" s="79">
        <v>7</v>
      </c>
      <c r="I963" s="74">
        <v>7</v>
      </c>
      <c r="J963" s="74">
        <v>30</v>
      </c>
      <c r="K963" s="80">
        <v>0.3125</v>
      </c>
      <c r="L963" s="76" t="s">
        <v>24</v>
      </c>
      <c r="M963" s="74" t="s">
        <v>664</v>
      </c>
      <c r="N963" s="74">
        <v>301</v>
      </c>
      <c r="O963" s="74">
        <v>1</v>
      </c>
      <c r="P963" s="74" t="s">
        <v>242</v>
      </c>
      <c r="Q963" s="13" t="s">
        <v>245</v>
      </c>
      <c r="R963" s="74">
        <v>6</v>
      </c>
      <c r="S963" t="str">
        <f t="shared" si="60"/>
        <v>Coquimbo</v>
      </c>
      <c r="T963">
        <f t="shared" si="61"/>
        <v>42.7</v>
      </c>
      <c r="U963">
        <f t="shared" si="62"/>
        <v>39.284999999999997</v>
      </c>
      <c r="V963">
        <f t="shared" si="63"/>
        <v>1.0869288532518775</v>
      </c>
    </row>
    <row r="964" spans="1:22" x14ac:dyDescent="0.25">
      <c r="A964" s="74">
        <v>33</v>
      </c>
      <c r="B964" s="74" t="s">
        <v>247</v>
      </c>
      <c r="C964" s="77">
        <v>42479</v>
      </c>
      <c r="D964" s="78">
        <v>0.30208333333333331</v>
      </c>
      <c r="E964" s="78">
        <v>0.36458333333333331</v>
      </c>
      <c r="F964" s="78" t="s">
        <v>564</v>
      </c>
      <c r="G964" s="74">
        <v>40</v>
      </c>
      <c r="H964" s="79">
        <v>8</v>
      </c>
      <c r="I964" s="74">
        <v>7</v>
      </c>
      <c r="J964" s="74">
        <v>32</v>
      </c>
      <c r="K964" s="80">
        <v>0.31388888888888888</v>
      </c>
      <c r="L964" s="76" t="s">
        <v>26</v>
      </c>
      <c r="M964" s="74" t="s">
        <v>659</v>
      </c>
      <c r="N964" s="74">
        <v>201</v>
      </c>
      <c r="O964" s="74">
        <v>1</v>
      </c>
      <c r="P964" s="74" t="s">
        <v>242</v>
      </c>
      <c r="Q964" s="13" t="s">
        <v>245</v>
      </c>
      <c r="R964" s="74">
        <v>1</v>
      </c>
      <c r="S964" t="str">
        <f t="shared" si="60"/>
        <v>Coquimbo</v>
      </c>
      <c r="T964">
        <f t="shared" si="61"/>
        <v>7.97</v>
      </c>
      <c r="U964">
        <f t="shared" si="62"/>
        <v>39.284999999999997</v>
      </c>
      <c r="V964">
        <f t="shared" si="63"/>
        <v>0.20287641593483519</v>
      </c>
    </row>
    <row r="965" spans="1:22" x14ac:dyDescent="0.25">
      <c r="A965" s="74">
        <v>33</v>
      </c>
      <c r="B965" s="74" t="s">
        <v>247</v>
      </c>
      <c r="C965" s="77">
        <v>42479</v>
      </c>
      <c r="D965" s="78">
        <v>0.30208333333333331</v>
      </c>
      <c r="E965" s="78">
        <v>0.36458333333333331</v>
      </c>
      <c r="F965" s="78" t="s">
        <v>564</v>
      </c>
      <c r="G965" s="74">
        <v>40</v>
      </c>
      <c r="H965" s="79">
        <v>9</v>
      </c>
      <c r="I965" s="74">
        <v>7</v>
      </c>
      <c r="J965" s="74">
        <v>33</v>
      </c>
      <c r="K965" s="80">
        <v>0.31458333333333333</v>
      </c>
      <c r="L965" s="76" t="s">
        <v>27</v>
      </c>
      <c r="M965" s="74" t="s">
        <v>659</v>
      </c>
      <c r="N965" s="74">
        <v>203</v>
      </c>
      <c r="O965" s="74">
        <v>1</v>
      </c>
      <c r="P965" s="74" t="s">
        <v>242</v>
      </c>
      <c r="Q965" s="13" t="s">
        <v>245</v>
      </c>
      <c r="R965" s="74">
        <v>1</v>
      </c>
      <c r="S965" t="str">
        <f t="shared" si="60"/>
        <v>Coquimbo</v>
      </c>
      <c r="T965">
        <f t="shared" si="61"/>
        <v>7.97</v>
      </c>
      <c r="U965">
        <f t="shared" si="62"/>
        <v>39.284999999999997</v>
      </c>
      <c r="V965">
        <f t="shared" si="63"/>
        <v>0.20287641593483519</v>
      </c>
    </row>
    <row r="966" spans="1:22" x14ac:dyDescent="0.25">
      <c r="A966" s="74">
        <v>33</v>
      </c>
      <c r="B966" s="74" t="s">
        <v>247</v>
      </c>
      <c r="C966" s="77">
        <v>42479</v>
      </c>
      <c r="D966" s="78">
        <v>0.30208333333333331</v>
      </c>
      <c r="E966" s="78">
        <v>0.36458333333333331</v>
      </c>
      <c r="F966" s="78" t="s">
        <v>564</v>
      </c>
      <c r="G966" s="74">
        <v>40</v>
      </c>
      <c r="H966" s="79">
        <v>10</v>
      </c>
      <c r="I966" s="74">
        <v>7</v>
      </c>
      <c r="J966" s="74">
        <v>37</v>
      </c>
      <c r="K966" s="80">
        <v>0.31736111111111115</v>
      </c>
      <c r="L966" s="76" t="s">
        <v>221</v>
      </c>
      <c r="M966" s="74" t="s">
        <v>659</v>
      </c>
      <c r="N966" s="74">
        <v>201</v>
      </c>
      <c r="O966" s="74">
        <v>1</v>
      </c>
      <c r="P966" s="74" t="s">
        <v>242</v>
      </c>
      <c r="Q966" s="13" t="s">
        <v>245</v>
      </c>
      <c r="R966" s="74">
        <v>2</v>
      </c>
      <c r="S966" t="str">
        <f t="shared" si="60"/>
        <v>Coquimbo</v>
      </c>
      <c r="T966">
        <f t="shared" si="61"/>
        <v>17.84</v>
      </c>
      <c r="U966">
        <f t="shared" si="62"/>
        <v>39.284999999999997</v>
      </c>
      <c r="V966">
        <f t="shared" si="63"/>
        <v>0.45411734758813799</v>
      </c>
    </row>
    <row r="967" spans="1:22" x14ac:dyDescent="0.25">
      <c r="A967" s="74">
        <v>33</v>
      </c>
      <c r="B967" s="74" t="s">
        <v>247</v>
      </c>
      <c r="C967" s="77">
        <v>42479</v>
      </c>
      <c r="D967" s="78">
        <v>0.30208333333333331</v>
      </c>
      <c r="E967" s="78">
        <v>0.36458333333333331</v>
      </c>
      <c r="F967" s="78" t="s">
        <v>564</v>
      </c>
      <c r="G967" s="74">
        <v>40</v>
      </c>
      <c r="H967" s="79">
        <v>11</v>
      </c>
      <c r="I967" s="74">
        <v>7</v>
      </c>
      <c r="J967" s="74">
        <v>37</v>
      </c>
      <c r="K967" s="80">
        <v>0.31736111111111115</v>
      </c>
      <c r="L967" s="76" t="s">
        <v>197</v>
      </c>
      <c r="M967" s="74" t="s">
        <v>664</v>
      </c>
      <c r="N967" s="74">
        <v>307</v>
      </c>
      <c r="O967" s="74">
        <v>1</v>
      </c>
      <c r="P967" s="74" t="s">
        <v>246</v>
      </c>
      <c r="Q967" s="13" t="s">
        <v>245</v>
      </c>
      <c r="R967" s="74">
        <v>6</v>
      </c>
      <c r="S967" t="str">
        <f t="shared" si="60"/>
        <v>Coquimbo</v>
      </c>
      <c r="T967">
        <f t="shared" si="61"/>
        <v>42.7</v>
      </c>
      <c r="U967">
        <f t="shared" si="62"/>
        <v>39.284999999999997</v>
      </c>
      <c r="V967">
        <f t="shared" si="63"/>
        <v>1.0869288532518775</v>
      </c>
    </row>
    <row r="968" spans="1:22" x14ac:dyDescent="0.25">
      <c r="A968" s="74">
        <v>33</v>
      </c>
      <c r="B968" s="74" t="s">
        <v>247</v>
      </c>
      <c r="C968" s="77">
        <v>42479</v>
      </c>
      <c r="D968" s="78">
        <v>0.30208333333333331</v>
      </c>
      <c r="E968" s="78">
        <v>0.36458333333333331</v>
      </c>
      <c r="F968" s="78" t="s">
        <v>564</v>
      </c>
      <c r="G968" s="74">
        <v>40</v>
      </c>
      <c r="H968" s="79">
        <v>12</v>
      </c>
      <c r="I968" s="74">
        <v>7</v>
      </c>
      <c r="J968" s="74">
        <v>43</v>
      </c>
      <c r="K968" s="80">
        <v>0.3215277777777778</v>
      </c>
      <c r="L968" s="76" t="s">
        <v>417</v>
      </c>
      <c r="M968" s="74" t="s">
        <v>664</v>
      </c>
      <c r="N968" s="74">
        <v>308</v>
      </c>
      <c r="O968" s="74">
        <v>1</v>
      </c>
      <c r="P968" s="74" t="s">
        <v>246</v>
      </c>
      <c r="Q968" s="13" t="s">
        <v>245</v>
      </c>
      <c r="R968" s="74">
        <v>1</v>
      </c>
      <c r="S968" t="str">
        <f t="shared" si="60"/>
        <v>Coquimbo</v>
      </c>
      <c r="T968">
        <f t="shared" si="61"/>
        <v>7.97</v>
      </c>
      <c r="U968">
        <f t="shared" si="62"/>
        <v>39.284999999999997</v>
      </c>
      <c r="V968">
        <f t="shared" si="63"/>
        <v>0.20287641593483519</v>
      </c>
    </row>
    <row r="969" spans="1:22" x14ac:dyDescent="0.25">
      <c r="A969" s="74">
        <v>33</v>
      </c>
      <c r="B969" s="74" t="s">
        <v>247</v>
      </c>
      <c r="C969" s="77">
        <v>42479</v>
      </c>
      <c r="D969" s="78">
        <v>0.30208333333333331</v>
      </c>
      <c r="E969" s="78">
        <v>0.36458333333333331</v>
      </c>
      <c r="F969" s="78" t="s">
        <v>564</v>
      </c>
      <c r="G969" s="74">
        <v>40</v>
      </c>
      <c r="H969" s="79">
        <v>14</v>
      </c>
      <c r="I969" s="74">
        <v>7</v>
      </c>
      <c r="J969" s="74">
        <v>44</v>
      </c>
      <c r="K969" s="80">
        <v>0.32222222222222224</v>
      </c>
      <c r="L969" s="76" t="s">
        <v>29</v>
      </c>
      <c r="M969" s="74" t="s">
        <v>659</v>
      </c>
      <c r="N969" s="74">
        <v>207</v>
      </c>
      <c r="O969" s="74">
        <v>1</v>
      </c>
      <c r="P969" s="74" t="s">
        <v>246</v>
      </c>
      <c r="Q969" s="13" t="s">
        <v>245</v>
      </c>
      <c r="R969" s="74">
        <v>1</v>
      </c>
      <c r="S969" t="str">
        <f t="shared" si="60"/>
        <v>Coquimbo</v>
      </c>
      <c r="T969">
        <f t="shared" si="61"/>
        <v>7.97</v>
      </c>
      <c r="U969">
        <f t="shared" si="62"/>
        <v>39.284999999999997</v>
      </c>
      <c r="V969">
        <f t="shared" si="63"/>
        <v>0.20287641593483519</v>
      </c>
    </row>
    <row r="970" spans="1:22" x14ac:dyDescent="0.25">
      <c r="A970" s="74">
        <v>33</v>
      </c>
      <c r="B970" s="74" t="s">
        <v>247</v>
      </c>
      <c r="C970" s="77">
        <v>42479</v>
      </c>
      <c r="D970" s="78">
        <v>0.30208333333333331</v>
      </c>
      <c r="E970" s="78">
        <v>0.36458333333333331</v>
      </c>
      <c r="F970" s="78" t="s">
        <v>564</v>
      </c>
      <c r="G970" s="74">
        <v>40</v>
      </c>
      <c r="H970" s="79">
        <v>15</v>
      </c>
      <c r="I970" s="74">
        <v>7</v>
      </c>
      <c r="J970" s="74">
        <v>45</v>
      </c>
      <c r="K970" s="80">
        <v>0.32291666666666669</v>
      </c>
      <c r="L970" s="76" t="s">
        <v>679</v>
      </c>
      <c r="M970" s="74" t="s">
        <v>659</v>
      </c>
      <c r="N970" s="74">
        <v>201</v>
      </c>
      <c r="O970" s="74">
        <v>1</v>
      </c>
      <c r="P970" s="74" t="s">
        <v>242</v>
      </c>
      <c r="Q970" s="13" t="s">
        <v>245</v>
      </c>
      <c r="R970" s="74">
        <v>1</v>
      </c>
      <c r="S970" t="str">
        <f t="shared" si="60"/>
        <v>Coquimbo</v>
      </c>
      <c r="T970">
        <f t="shared" si="61"/>
        <v>7.97</v>
      </c>
      <c r="U970">
        <f t="shared" si="62"/>
        <v>39.284999999999997</v>
      </c>
      <c r="V970">
        <f t="shared" si="63"/>
        <v>0.20287641593483519</v>
      </c>
    </row>
    <row r="971" spans="1:22" x14ac:dyDescent="0.25">
      <c r="A971" s="74">
        <v>33</v>
      </c>
      <c r="B971" s="74" t="s">
        <v>247</v>
      </c>
      <c r="C971" s="77">
        <v>42479</v>
      </c>
      <c r="D971" s="78">
        <v>0.30208333333333331</v>
      </c>
      <c r="E971" s="78">
        <v>0.36458333333333331</v>
      </c>
      <c r="F971" s="78" t="s">
        <v>564</v>
      </c>
      <c r="G971" s="74">
        <v>40</v>
      </c>
      <c r="H971" s="79">
        <v>16</v>
      </c>
      <c r="I971" s="74">
        <v>7</v>
      </c>
      <c r="J971" s="74">
        <v>46</v>
      </c>
      <c r="K971" s="80">
        <v>0.32361111111111113</v>
      </c>
      <c r="L971" s="76" t="s">
        <v>679</v>
      </c>
      <c r="M971" s="74" t="s">
        <v>664</v>
      </c>
      <c r="N971" s="74">
        <v>301</v>
      </c>
      <c r="O971" s="74">
        <v>1</v>
      </c>
      <c r="P971" s="74" t="s">
        <v>242</v>
      </c>
      <c r="Q971" s="13" t="s">
        <v>245</v>
      </c>
      <c r="R971" s="74">
        <v>1</v>
      </c>
      <c r="S971" t="str">
        <f t="shared" si="60"/>
        <v>Coquimbo</v>
      </c>
      <c r="T971">
        <f t="shared" si="61"/>
        <v>7.97</v>
      </c>
      <c r="U971">
        <f t="shared" si="62"/>
        <v>39.284999999999997</v>
      </c>
      <c r="V971">
        <f t="shared" si="63"/>
        <v>0.20287641593483519</v>
      </c>
    </row>
    <row r="972" spans="1:22" x14ac:dyDescent="0.25">
      <c r="A972" s="74">
        <v>33</v>
      </c>
      <c r="B972" s="74" t="s">
        <v>247</v>
      </c>
      <c r="C972" s="77">
        <v>42479</v>
      </c>
      <c r="D972" s="78">
        <v>0.30208333333333331</v>
      </c>
      <c r="E972" s="78">
        <v>0.36458333333333331</v>
      </c>
      <c r="F972" s="78" t="s">
        <v>564</v>
      </c>
      <c r="G972" s="74">
        <v>40</v>
      </c>
      <c r="H972" s="79">
        <v>17</v>
      </c>
      <c r="I972" s="74">
        <v>7</v>
      </c>
      <c r="J972" s="74">
        <v>48</v>
      </c>
      <c r="K972" s="80">
        <v>0.32500000000000001</v>
      </c>
      <c r="L972" s="76" t="s">
        <v>174</v>
      </c>
      <c r="M972" s="74" t="s">
        <v>664</v>
      </c>
      <c r="N972" s="74">
        <v>308</v>
      </c>
      <c r="O972" s="74">
        <v>1</v>
      </c>
      <c r="P972" s="74" t="s">
        <v>246</v>
      </c>
      <c r="Q972" s="13" t="s">
        <v>245</v>
      </c>
      <c r="R972" s="74">
        <v>1</v>
      </c>
      <c r="S972" t="str">
        <f t="shared" si="60"/>
        <v>Coquimbo</v>
      </c>
      <c r="T972">
        <f t="shared" si="61"/>
        <v>7.97</v>
      </c>
      <c r="U972">
        <f t="shared" si="62"/>
        <v>39.284999999999997</v>
      </c>
      <c r="V972">
        <f t="shared" si="63"/>
        <v>0.20287641593483519</v>
      </c>
    </row>
    <row r="973" spans="1:22" x14ac:dyDescent="0.25">
      <c r="A973" s="74">
        <v>33</v>
      </c>
      <c r="B973" s="74" t="s">
        <v>247</v>
      </c>
      <c r="C973" s="77">
        <v>42479</v>
      </c>
      <c r="D973" s="78">
        <v>0.30208333333333331</v>
      </c>
      <c r="E973" s="78">
        <v>0.36458333333333331</v>
      </c>
      <c r="F973" s="78" t="s">
        <v>564</v>
      </c>
      <c r="G973" s="74">
        <v>40</v>
      </c>
      <c r="H973" s="79">
        <v>18</v>
      </c>
      <c r="I973" s="74">
        <v>7</v>
      </c>
      <c r="J973" s="74">
        <v>48</v>
      </c>
      <c r="K973" s="80">
        <v>0.32500000000000001</v>
      </c>
      <c r="L973" s="76" t="s">
        <v>33</v>
      </c>
      <c r="M973" s="74" t="s">
        <v>656</v>
      </c>
      <c r="N973" s="74">
        <v>112</v>
      </c>
      <c r="O973" s="74">
        <v>1</v>
      </c>
      <c r="P973" s="74" t="s">
        <v>246</v>
      </c>
      <c r="Q973" s="13" t="s">
        <v>245</v>
      </c>
      <c r="R973" s="74">
        <v>1</v>
      </c>
      <c r="S973" t="str">
        <f t="shared" si="60"/>
        <v>Coquimbo</v>
      </c>
      <c r="T973">
        <f t="shared" si="61"/>
        <v>7.97</v>
      </c>
      <c r="U973">
        <f t="shared" si="62"/>
        <v>39.284999999999997</v>
      </c>
      <c r="V973">
        <f t="shared" si="63"/>
        <v>0.20287641593483519</v>
      </c>
    </row>
    <row r="974" spans="1:22" x14ac:dyDescent="0.25">
      <c r="A974" s="74">
        <v>33</v>
      </c>
      <c r="B974" s="74" t="s">
        <v>247</v>
      </c>
      <c r="C974" s="77">
        <v>42479</v>
      </c>
      <c r="D974" s="78">
        <v>0.30208333333333331</v>
      </c>
      <c r="E974" s="78">
        <v>0.36458333333333331</v>
      </c>
      <c r="F974" s="78" t="s">
        <v>564</v>
      </c>
      <c r="G974" s="74">
        <v>40</v>
      </c>
      <c r="H974" s="79">
        <v>19</v>
      </c>
      <c r="I974" s="74">
        <v>7</v>
      </c>
      <c r="J974" s="74">
        <v>49</v>
      </c>
      <c r="K974" s="80">
        <v>0.32569444444444445</v>
      </c>
      <c r="L974" s="76" t="s">
        <v>172</v>
      </c>
      <c r="M974" s="74" t="s">
        <v>664</v>
      </c>
      <c r="N974" s="74">
        <v>307</v>
      </c>
      <c r="O974" s="74">
        <v>1</v>
      </c>
      <c r="P974" s="74" t="s">
        <v>246</v>
      </c>
      <c r="Q974" s="13" t="s">
        <v>245</v>
      </c>
      <c r="R974" s="74">
        <v>1</v>
      </c>
      <c r="S974" t="str">
        <f t="shared" si="60"/>
        <v>Coquimbo</v>
      </c>
      <c r="T974">
        <f t="shared" si="61"/>
        <v>7.97</v>
      </c>
      <c r="U974">
        <f t="shared" si="62"/>
        <v>39.284999999999997</v>
      </c>
      <c r="V974">
        <f t="shared" si="63"/>
        <v>0.20287641593483519</v>
      </c>
    </row>
    <row r="975" spans="1:22" x14ac:dyDescent="0.25">
      <c r="A975" s="74">
        <v>33</v>
      </c>
      <c r="B975" s="74" t="s">
        <v>247</v>
      </c>
      <c r="C975" s="77">
        <v>42479</v>
      </c>
      <c r="D975" s="78">
        <v>0.30208333333333331</v>
      </c>
      <c r="E975" s="78">
        <v>0.36458333333333331</v>
      </c>
      <c r="F975" s="78" t="s">
        <v>564</v>
      </c>
      <c r="G975" s="74">
        <v>40</v>
      </c>
      <c r="H975" s="79">
        <v>20</v>
      </c>
      <c r="I975" s="74">
        <v>7</v>
      </c>
      <c r="J975" s="74">
        <v>49</v>
      </c>
      <c r="K975" s="80">
        <v>0.32569444444444445</v>
      </c>
      <c r="L975" s="76" t="s">
        <v>32</v>
      </c>
      <c r="M975" s="74" t="s">
        <v>659</v>
      </c>
      <c r="N975" s="74">
        <v>201</v>
      </c>
      <c r="O975" s="74">
        <v>1</v>
      </c>
      <c r="P975" s="74" t="s">
        <v>242</v>
      </c>
      <c r="Q975" s="13" t="s">
        <v>245</v>
      </c>
      <c r="R975" s="74">
        <v>2</v>
      </c>
      <c r="S975" t="str">
        <f t="shared" si="60"/>
        <v>Coquimbo</v>
      </c>
      <c r="T975">
        <f t="shared" si="61"/>
        <v>17.84</v>
      </c>
      <c r="U975">
        <f t="shared" si="62"/>
        <v>39.284999999999997</v>
      </c>
      <c r="V975">
        <f t="shared" si="63"/>
        <v>0.45411734758813799</v>
      </c>
    </row>
    <row r="976" spans="1:22" x14ac:dyDescent="0.25">
      <c r="A976" s="74">
        <v>33</v>
      </c>
      <c r="B976" s="74" t="s">
        <v>247</v>
      </c>
      <c r="C976" s="77">
        <v>42479</v>
      </c>
      <c r="D976" s="78">
        <v>0.30208333333333331</v>
      </c>
      <c r="E976" s="78">
        <v>0.36458333333333331</v>
      </c>
      <c r="F976" s="78" t="s">
        <v>564</v>
      </c>
      <c r="G976" s="74">
        <v>40</v>
      </c>
      <c r="H976" s="79">
        <v>21</v>
      </c>
      <c r="I976" s="74">
        <v>7</v>
      </c>
      <c r="J976" s="74">
        <v>54</v>
      </c>
      <c r="K976" s="80">
        <v>0.32916666666666666</v>
      </c>
      <c r="L976" s="76" t="s">
        <v>183</v>
      </c>
      <c r="M976" s="74" t="s">
        <v>664</v>
      </c>
      <c r="N976" s="74">
        <v>301</v>
      </c>
      <c r="O976" s="74">
        <v>1</v>
      </c>
      <c r="P976" s="74" t="s">
        <v>242</v>
      </c>
      <c r="Q976" s="13" t="s">
        <v>245</v>
      </c>
      <c r="R976" s="74">
        <v>6</v>
      </c>
      <c r="S976" t="str">
        <f t="shared" si="60"/>
        <v>Coquimbo</v>
      </c>
      <c r="T976">
        <f t="shared" si="61"/>
        <v>42.7</v>
      </c>
      <c r="U976">
        <f t="shared" si="62"/>
        <v>39.284999999999997</v>
      </c>
      <c r="V976">
        <f t="shared" si="63"/>
        <v>1.0869288532518775</v>
      </c>
    </row>
    <row r="977" spans="1:22" x14ac:dyDescent="0.25">
      <c r="A977" s="74">
        <v>33</v>
      </c>
      <c r="B977" s="74" t="s">
        <v>247</v>
      </c>
      <c r="C977" s="77">
        <v>42479</v>
      </c>
      <c r="D977" s="78">
        <v>0.30208333333333331</v>
      </c>
      <c r="E977" s="78">
        <v>0.36458333333333331</v>
      </c>
      <c r="F977" s="78" t="s">
        <v>564</v>
      </c>
      <c r="G977" s="74">
        <v>40</v>
      </c>
      <c r="H977" s="79">
        <v>22</v>
      </c>
      <c r="I977" s="74">
        <v>7</v>
      </c>
      <c r="J977" s="74">
        <v>56</v>
      </c>
      <c r="K977" s="80">
        <v>0.33055555555555555</v>
      </c>
      <c r="L977" s="76" t="s">
        <v>420</v>
      </c>
      <c r="M977" s="74" t="s">
        <v>664</v>
      </c>
      <c r="N977" s="74">
        <v>308</v>
      </c>
      <c r="O977" s="74">
        <v>1</v>
      </c>
      <c r="P977" s="74" t="s">
        <v>246</v>
      </c>
      <c r="Q977" s="13" t="s">
        <v>245</v>
      </c>
      <c r="R977" s="74">
        <v>1</v>
      </c>
      <c r="S977" t="str">
        <f t="shared" si="60"/>
        <v>Coquimbo</v>
      </c>
      <c r="T977">
        <f t="shared" si="61"/>
        <v>7.97</v>
      </c>
      <c r="U977">
        <f t="shared" si="62"/>
        <v>39.284999999999997</v>
      </c>
      <c r="V977">
        <f t="shared" si="63"/>
        <v>0.20287641593483519</v>
      </c>
    </row>
    <row r="978" spans="1:22" x14ac:dyDescent="0.25">
      <c r="A978" s="74">
        <v>33</v>
      </c>
      <c r="B978" s="74" t="s">
        <v>247</v>
      </c>
      <c r="C978" s="77">
        <v>42479</v>
      </c>
      <c r="D978" s="78">
        <v>0.30208333333333331</v>
      </c>
      <c r="E978" s="78">
        <v>0.36458333333333331</v>
      </c>
      <c r="F978" s="78" t="s">
        <v>564</v>
      </c>
      <c r="G978" s="74">
        <v>40</v>
      </c>
      <c r="H978" s="79">
        <v>23</v>
      </c>
      <c r="I978" s="74">
        <v>7</v>
      </c>
      <c r="J978" s="74">
        <v>56</v>
      </c>
      <c r="K978" s="80">
        <v>0.33055555555555555</v>
      </c>
      <c r="L978" s="76" t="s">
        <v>446</v>
      </c>
      <c r="M978" s="74" t="s">
        <v>664</v>
      </c>
      <c r="N978" s="74">
        <v>307</v>
      </c>
      <c r="O978" s="74">
        <v>1</v>
      </c>
      <c r="P978" s="74" t="s">
        <v>246</v>
      </c>
      <c r="Q978" s="13" t="s">
        <v>245</v>
      </c>
      <c r="R978" s="74">
        <v>6</v>
      </c>
      <c r="S978" t="str">
        <f t="shared" si="60"/>
        <v>Coquimbo</v>
      </c>
      <c r="T978">
        <f t="shared" si="61"/>
        <v>42.7</v>
      </c>
      <c r="U978">
        <f t="shared" si="62"/>
        <v>39.284999999999997</v>
      </c>
      <c r="V978">
        <f t="shared" si="63"/>
        <v>1.0869288532518775</v>
      </c>
    </row>
    <row r="979" spans="1:22" x14ac:dyDescent="0.25">
      <c r="A979" s="74">
        <v>33</v>
      </c>
      <c r="B979" s="74" t="s">
        <v>247</v>
      </c>
      <c r="C979" s="77">
        <v>42479</v>
      </c>
      <c r="D979" s="78">
        <v>0.30208333333333331</v>
      </c>
      <c r="E979" s="78">
        <v>0.36458333333333331</v>
      </c>
      <c r="F979" s="78" t="s">
        <v>564</v>
      </c>
      <c r="G979" s="74">
        <v>40</v>
      </c>
      <c r="H979" s="79">
        <v>24</v>
      </c>
      <c r="I979" s="74">
        <v>7</v>
      </c>
      <c r="J979" s="74">
        <v>57</v>
      </c>
      <c r="K979" s="80">
        <v>0.33124999999999999</v>
      </c>
      <c r="L979" s="76" t="s">
        <v>35</v>
      </c>
      <c r="M979" s="74" t="s">
        <v>659</v>
      </c>
      <c r="N979" s="74">
        <v>201</v>
      </c>
      <c r="O979" s="74">
        <v>1</v>
      </c>
      <c r="P979" s="74" t="s">
        <v>242</v>
      </c>
      <c r="Q979" s="13" t="s">
        <v>245</v>
      </c>
      <c r="R979" s="74">
        <v>1</v>
      </c>
      <c r="S979" t="str">
        <f t="shared" si="60"/>
        <v>Coquimbo</v>
      </c>
      <c r="T979">
        <f t="shared" si="61"/>
        <v>7.97</v>
      </c>
      <c r="U979">
        <f t="shared" si="62"/>
        <v>39.284999999999997</v>
      </c>
      <c r="V979">
        <f t="shared" si="63"/>
        <v>0.20287641593483519</v>
      </c>
    </row>
    <row r="980" spans="1:22" x14ac:dyDescent="0.25">
      <c r="A980" s="74">
        <v>33</v>
      </c>
      <c r="B980" s="74" t="s">
        <v>247</v>
      </c>
      <c r="C980" s="77">
        <v>42479</v>
      </c>
      <c r="D980" s="78">
        <v>0.30208333333333331</v>
      </c>
      <c r="E980" s="78">
        <v>0.36458333333333331</v>
      </c>
      <c r="F980" s="78" t="s">
        <v>564</v>
      </c>
      <c r="G980" s="74">
        <v>40</v>
      </c>
      <c r="H980" s="79">
        <v>25</v>
      </c>
      <c r="I980" s="74">
        <v>8</v>
      </c>
      <c r="J980" s="74">
        <v>0</v>
      </c>
      <c r="K980" s="80">
        <v>0.33333333333333331</v>
      </c>
      <c r="L980" s="76" t="s">
        <v>37</v>
      </c>
      <c r="M980" s="74" t="s">
        <v>659</v>
      </c>
      <c r="N980" s="74" t="s">
        <v>243</v>
      </c>
      <c r="O980" s="74">
        <v>1</v>
      </c>
      <c r="P980" s="74" t="s">
        <v>242</v>
      </c>
      <c r="Q980" s="13" t="s">
        <v>245</v>
      </c>
      <c r="R980" s="74">
        <v>1</v>
      </c>
      <c r="S980" t="str">
        <f t="shared" si="60"/>
        <v>Coquimbo</v>
      </c>
      <c r="T980">
        <f t="shared" si="61"/>
        <v>7.97</v>
      </c>
      <c r="U980">
        <f t="shared" si="62"/>
        <v>39.284999999999997</v>
      </c>
      <c r="V980">
        <f t="shared" si="63"/>
        <v>0.20287641593483519</v>
      </c>
    </row>
    <row r="981" spans="1:22" x14ac:dyDescent="0.25">
      <c r="A981" s="74">
        <v>33</v>
      </c>
      <c r="B981" s="74" t="s">
        <v>247</v>
      </c>
      <c r="C981" s="77">
        <v>42479</v>
      </c>
      <c r="D981" s="78">
        <v>0.30208333333333331</v>
      </c>
      <c r="E981" s="78">
        <v>0.36458333333333331</v>
      </c>
      <c r="F981" s="78" t="s">
        <v>564</v>
      </c>
      <c r="G981" s="74">
        <v>40</v>
      </c>
      <c r="H981" s="79">
        <v>26</v>
      </c>
      <c r="I981" s="74">
        <v>8</v>
      </c>
      <c r="J981" s="74">
        <v>1</v>
      </c>
      <c r="K981" s="80">
        <v>0.33402777777777781</v>
      </c>
      <c r="L981" s="76" t="s">
        <v>443</v>
      </c>
      <c r="M981" s="74" t="s">
        <v>664</v>
      </c>
      <c r="N981" s="74">
        <v>307</v>
      </c>
      <c r="O981" s="74">
        <v>1</v>
      </c>
      <c r="P981" s="74" t="s">
        <v>246</v>
      </c>
      <c r="Q981" s="13" t="s">
        <v>245</v>
      </c>
      <c r="R981" s="74">
        <v>3</v>
      </c>
      <c r="S981" t="str">
        <f t="shared" si="60"/>
        <v>Coquimbo</v>
      </c>
      <c r="T981">
        <f t="shared" si="61"/>
        <v>30.84</v>
      </c>
      <c r="U981">
        <f t="shared" si="62"/>
        <v>39.284999999999997</v>
      </c>
      <c r="V981">
        <f t="shared" si="63"/>
        <v>0.78503245513554798</v>
      </c>
    </row>
    <row r="982" spans="1:22" x14ac:dyDescent="0.25">
      <c r="A982" s="74">
        <v>33</v>
      </c>
      <c r="B982" s="74" t="s">
        <v>247</v>
      </c>
      <c r="C982" s="77">
        <v>42479</v>
      </c>
      <c r="D982" s="78">
        <v>0.30208333333333331</v>
      </c>
      <c r="E982" s="78">
        <v>0.36458333333333331</v>
      </c>
      <c r="F982" s="78" t="s">
        <v>564</v>
      </c>
      <c r="G982" s="74">
        <v>40</v>
      </c>
      <c r="H982" s="79">
        <v>27</v>
      </c>
      <c r="I982" s="74">
        <v>8</v>
      </c>
      <c r="J982" s="74">
        <v>2</v>
      </c>
      <c r="K982" s="80">
        <v>0.3347222222222222</v>
      </c>
      <c r="L982" s="76" t="s">
        <v>36</v>
      </c>
      <c r="M982" s="74" t="s">
        <v>659</v>
      </c>
      <c r="N982" s="74">
        <v>201</v>
      </c>
      <c r="O982" s="74">
        <v>1</v>
      </c>
      <c r="P982" s="74" t="s">
        <v>242</v>
      </c>
      <c r="Q982" s="13" t="s">
        <v>245</v>
      </c>
      <c r="R982" s="74">
        <v>6</v>
      </c>
      <c r="S982" t="str">
        <f t="shared" si="60"/>
        <v>Coquimbo</v>
      </c>
      <c r="T982">
        <f t="shared" si="61"/>
        <v>42.7</v>
      </c>
      <c r="U982">
        <f t="shared" si="62"/>
        <v>39.284999999999997</v>
      </c>
      <c r="V982">
        <f t="shared" si="63"/>
        <v>1.0869288532518775</v>
      </c>
    </row>
    <row r="983" spans="1:22" x14ac:dyDescent="0.25">
      <c r="A983" s="74">
        <v>33</v>
      </c>
      <c r="B983" s="74" t="s">
        <v>247</v>
      </c>
      <c r="C983" s="77">
        <v>42479</v>
      </c>
      <c r="D983" s="78">
        <v>0.30208333333333331</v>
      </c>
      <c r="E983" s="78">
        <v>0.36458333333333331</v>
      </c>
      <c r="F983" s="78" t="s">
        <v>564</v>
      </c>
      <c r="G983" s="74">
        <v>40</v>
      </c>
      <c r="H983" s="79">
        <v>28</v>
      </c>
      <c r="I983" s="74">
        <v>8</v>
      </c>
      <c r="J983" s="74">
        <v>4</v>
      </c>
      <c r="K983" s="80">
        <v>0.33611111111111108</v>
      </c>
      <c r="L983" s="76" t="s">
        <v>40</v>
      </c>
      <c r="M983" s="74" t="s">
        <v>656</v>
      </c>
      <c r="N983" s="74">
        <v>112</v>
      </c>
      <c r="O983" s="74">
        <v>1</v>
      </c>
      <c r="P983" s="74" t="s">
        <v>246</v>
      </c>
      <c r="Q983" s="13" t="s">
        <v>245</v>
      </c>
      <c r="R983" s="74">
        <v>1</v>
      </c>
      <c r="S983" t="str">
        <f t="shared" si="60"/>
        <v>Coquimbo</v>
      </c>
      <c r="T983">
        <f t="shared" si="61"/>
        <v>7.97</v>
      </c>
      <c r="U983">
        <f t="shared" si="62"/>
        <v>39.284999999999997</v>
      </c>
      <c r="V983">
        <f t="shared" si="63"/>
        <v>0.20287641593483519</v>
      </c>
    </row>
    <row r="984" spans="1:22" x14ac:dyDescent="0.25">
      <c r="A984" s="74">
        <v>33</v>
      </c>
      <c r="B984" s="74" t="s">
        <v>247</v>
      </c>
      <c r="C984" s="77">
        <v>42479</v>
      </c>
      <c r="D984" s="78">
        <v>0.30208333333333331</v>
      </c>
      <c r="E984" s="78">
        <v>0.36458333333333331</v>
      </c>
      <c r="F984" s="78" t="s">
        <v>564</v>
      </c>
      <c r="G984" s="74">
        <v>40</v>
      </c>
      <c r="H984" s="79">
        <v>29</v>
      </c>
      <c r="I984" s="74">
        <v>8</v>
      </c>
      <c r="J984" s="74">
        <v>6</v>
      </c>
      <c r="K984" s="80">
        <v>0.33749999999999997</v>
      </c>
      <c r="L984" s="76" t="s">
        <v>207</v>
      </c>
      <c r="M984" s="74" t="s">
        <v>664</v>
      </c>
      <c r="N984" s="74">
        <v>308</v>
      </c>
      <c r="O984" s="74">
        <v>1</v>
      </c>
      <c r="P984" s="74" t="s">
        <v>246</v>
      </c>
      <c r="Q984" s="13" t="s">
        <v>245</v>
      </c>
      <c r="R984" s="74">
        <v>1</v>
      </c>
      <c r="S984" t="str">
        <f t="shared" si="60"/>
        <v>Coquimbo</v>
      </c>
      <c r="T984">
        <f t="shared" si="61"/>
        <v>7.97</v>
      </c>
      <c r="U984">
        <f t="shared" si="62"/>
        <v>39.284999999999997</v>
      </c>
      <c r="V984">
        <f t="shared" si="63"/>
        <v>0.20287641593483519</v>
      </c>
    </row>
    <row r="985" spans="1:22" x14ac:dyDescent="0.25">
      <c r="A985" s="74">
        <v>33</v>
      </c>
      <c r="B985" s="74" t="s">
        <v>247</v>
      </c>
      <c r="C985" s="77">
        <v>42479</v>
      </c>
      <c r="D985" s="78">
        <v>0.30208333333333331</v>
      </c>
      <c r="E985" s="78">
        <v>0.36458333333333331</v>
      </c>
      <c r="F985" s="78" t="s">
        <v>564</v>
      </c>
      <c r="G985" s="74">
        <v>40</v>
      </c>
      <c r="H985" s="79">
        <v>30</v>
      </c>
      <c r="I985" s="74">
        <v>8</v>
      </c>
      <c r="J985" s="74">
        <v>6</v>
      </c>
      <c r="K985" s="80">
        <v>0.33749999999999997</v>
      </c>
      <c r="L985" s="76" t="s">
        <v>38</v>
      </c>
      <c r="M985" s="74" t="s">
        <v>664</v>
      </c>
      <c r="N985" s="74">
        <v>301</v>
      </c>
      <c r="O985" s="74">
        <v>1</v>
      </c>
      <c r="P985" s="74" t="s">
        <v>242</v>
      </c>
      <c r="Q985" s="13" t="s">
        <v>245</v>
      </c>
      <c r="R985" s="74">
        <v>2</v>
      </c>
      <c r="S985" t="str">
        <f t="shared" si="60"/>
        <v>Coquimbo</v>
      </c>
      <c r="T985">
        <f t="shared" si="61"/>
        <v>17.84</v>
      </c>
      <c r="U985">
        <f t="shared" si="62"/>
        <v>39.284999999999997</v>
      </c>
      <c r="V985">
        <f t="shared" si="63"/>
        <v>0.45411734758813799</v>
      </c>
    </row>
    <row r="986" spans="1:22" x14ac:dyDescent="0.25">
      <c r="A986" s="74">
        <v>33</v>
      </c>
      <c r="B986" s="74" t="s">
        <v>247</v>
      </c>
      <c r="C986" s="77">
        <v>42479</v>
      </c>
      <c r="D986" s="78">
        <v>0.30208333333333331</v>
      </c>
      <c r="E986" s="78">
        <v>0.36458333333333331</v>
      </c>
      <c r="F986" s="78" t="s">
        <v>564</v>
      </c>
      <c r="G986" s="74">
        <v>41</v>
      </c>
      <c r="H986" s="79">
        <v>1</v>
      </c>
      <c r="I986" s="74">
        <v>8</v>
      </c>
      <c r="J986" s="74">
        <v>8</v>
      </c>
      <c r="K986" s="80">
        <v>0.33888888888888885</v>
      </c>
      <c r="L986" s="76" t="s">
        <v>148</v>
      </c>
      <c r="M986" s="74" t="s">
        <v>659</v>
      </c>
      <c r="N986" s="74" t="s">
        <v>243</v>
      </c>
      <c r="O986" s="74">
        <v>1</v>
      </c>
      <c r="P986" s="74" t="s">
        <v>242</v>
      </c>
      <c r="Q986" s="13" t="s">
        <v>245</v>
      </c>
      <c r="R986" s="74">
        <v>1</v>
      </c>
      <c r="S986" t="str">
        <f t="shared" si="60"/>
        <v>Coquimbo</v>
      </c>
      <c r="T986">
        <f t="shared" si="61"/>
        <v>7.97</v>
      </c>
      <c r="U986">
        <f t="shared" si="62"/>
        <v>39.284999999999997</v>
      </c>
      <c r="V986">
        <f t="shared" si="63"/>
        <v>0.20287641593483519</v>
      </c>
    </row>
    <row r="987" spans="1:22" x14ac:dyDescent="0.25">
      <c r="A987" s="74">
        <v>33</v>
      </c>
      <c r="B987" s="74" t="s">
        <v>247</v>
      </c>
      <c r="C987" s="77">
        <v>42479</v>
      </c>
      <c r="D987" s="78">
        <v>0.30208333333333331</v>
      </c>
      <c r="E987" s="78">
        <v>0.36458333333333331</v>
      </c>
      <c r="F987" s="78" t="s">
        <v>564</v>
      </c>
      <c r="G987" s="74">
        <v>41</v>
      </c>
      <c r="H987" s="79">
        <v>2</v>
      </c>
      <c r="I987" s="74">
        <v>8</v>
      </c>
      <c r="J987" s="74">
        <v>9</v>
      </c>
      <c r="K987" s="80">
        <v>0.33958333333333335</v>
      </c>
      <c r="L987" s="76" t="s">
        <v>41</v>
      </c>
      <c r="M987" s="74" t="s">
        <v>659</v>
      </c>
      <c r="N987" s="74">
        <v>201</v>
      </c>
      <c r="O987" s="74">
        <v>1</v>
      </c>
      <c r="P987" s="74" t="s">
        <v>242</v>
      </c>
      <c r="Q987" s="13" t="s">
        <v>245</v>
      </c>
      <c r="R987" s="74">
        <v>1</v>
      </c>
      <c r="S987" t="str">
        <f t="shared" si="60"/>
        <v>Coquimbo</v>
      </c>
      <c r="T987">
        <f t="shared" si="61"/>
        <v>7.97</v>
      </c>
      <c r="U987">
        <f t="shared" si="62"/>
        <v>39.284999999999997</v>
      </c>
      <c r="V987">
        <f t="shared" si="63"/>
        <v>0.20287641593483519</v>
      </c>
    </row>
    <row r="988" spans="1:22" x14ac:dyDescent="0.25">
      <c r="A988" s="74">
        <v>33</v>
      </c>
      <c r="B988" s="74" t="s">
        <v>247</v>
      </c>
      <c r="C988" s="77">
        <v>42479</v>
      </c>
      <c r="D988" s="78">
        <v>0.30208333333333331</v>
      </c>
      <c r="E988" s="78">
        <v>0.36458333333333331</v>
      </c>
      <c r="F988" s="78" t="s">
        <v>564</v>
      </c>
      <c r="G988" s="74">
        <v>41</v>
      </c>
      <c r="H988" s="79">
        <v>3</v>
      </c>
      <c r="I988" s="74">
        <v>8</v>
      </c>
      <c r="J988" s="74">
        <v>11</v>
      </c>
      <c r="K988" s="80">
        <v>0.34097222222222223</v>
      </c>
      <c r="L988" s="76" t="s">
        <v>444</v>
      </c>
      <c r="M988" s="74" t="s">
        <v>664</v>
      </c>
      <c r="N988" s="74">
        <v>307</v>
      </c>
      <c r="O988" s="74">
        <v>1</v>
      </c>
      <c r="P988" s="74" t="s">
        <v>246</v>
      </c>
      <c r="Q988" s="13" t="s">
        <v>245</v>
      </c>
      <c r="R988" s="74">
        <v>6</v>
      </c>
      <c r="S988" t="str">
        <f t="shared" si="60"/>
        <v>Coquimbo</v>
      </c>
      <c r="T988">
        <f t="shared" si="61"/>
        <v>42.7</v>
      </c>
      <c r="U988">
        <f t="shared" si="62"/>
        <v>39.284999999999997</v>
      </c>
      <c r="V988">
        <f t="shared" si="63"/>
        <v>1.0869288532518775</v>
      </c>
    </row>
    <row r="989" spans="1:22" x14ac:dyDescent="0.25">
      <c r="A989" s="74">
        <v>33</v>
      </c>
      <c r="B989" s="74" t="s">
        <v>247</v>
      </c>
      <c r="C989" s="77">
        <v>42479</v>
      </c>
      <c r="D989" s="78">
        <v>0.30208333333333331</v>
      </c>
      <c r="E989" s="78">
        <v>0.36458333333333331</v>
      </c>
      <c r="F989" s="78" t="s">
        <v>564</v>
      </c>
      <c r="G989" s="74">
        <v>41</v>
      </c>
      <c r="H989" s="79">
        <v>4</v>
      </c>
      <c r="I989" s="74">
        <v>8</v>
      </c>
      <c r="J989" s="74">
        <v>12</v>
      </c>
      <c r="K989" s="80">
        <v>0.34166666666666662</v>
      </c>
      <c r="L989" s="76" t="s">
        <v>47</v>
      </c>
      <c r="M989" s="74" t="s">
        <v>656</v>
      </c>
      <c r="N989" s="74">
        <v>112</v>
      </c>
      <c r="O989" s="74">
        <v>1</v>
      </c>
      <c r="P989" s="74" t="s">
        <v>246</v>
      </c>
      <c r="Q989" s="13" t="s">
        <v>245</v>
      </c>
      <c r="R989" s="74">
        <v>1</v>
      </c>
      <c r="S989" t="str">
        <f t="shared" si="60"/>
        <v>Coquimbo</v>
      </c>
      <c r="T989">
        <f t="shared" si="61"/>
        <v>7.97</v>
      </c>
      <c r="U989">
        <f t="shared" si="62"/>
        <v>39.284999999999997</v>
      </c>
      <c r="V989">
        <f t="shared" si="63"/>
        <v>0.20287641593483519</v>
      </c>
    </row>
    <row r="990" spans="1:22" x14ac:dyDescent="0.25">
      <c r="A990" s="74">
        <v>33</v>
      </c>
      <c r="B990" s="74" t="s">
        <v>247</v>
      </c>
      <c r="C990" s="77">
        <v>42479</v>
      </c>
      <c r="D990" s="78">
        <v>0.30208333333333331</v>
      </c>
      <c r="E990" s="78">
        <v>0.36458333333333331</v>
      </c>
      <c r="F990" s="78" t="s">
        <v>564</v>
      </c>
      <c r="G990" s="74">
        <v>41</v>
      </c>
      <c r="H990" s="79">
        <v>5</v>
      </c>
      <c r="I990" s="74">
        <v>8</v>
      </c>
      <c r="J990" s="74">
        <v>13</v>
      </c>
      <c r="K990" s="80">
        <v>0.34236111111111112</v>
      </c>
      <c r="L990" s="76" t="s">
        <v>431</v>
      </c>
      <c r="M990" s="74" t="s">
        <v>664</v>
      </c>
      <c r="N990" s="74">
        <v>308</v>
      </c>
      <c r="O990" s="74">
        <v>1</v>
      </c>
      <c r="P990" s="74" t="s">
        <v>246</v>
      </c>
      <c r="Q990" s="13" t="s">
        <v>245</v>
      </c>
      <c r="R990" s="74">
        <v>1</v>
      </c>
      <c r="S990" t="str">
        <f t="shared" si="60"/>
        <v>Coquimbo</v>
      </c>
      <c r="T990">
        <f t="shared" si="61"/>
        <v>7.97</v>
      </c>
      <c r="U990">
        <f t="shared" si="62"/>
        <v>39.284999999999997</v>
      </c>
      <c r="V990">
        <f t="shared" si="63"/>
        <v>0.20287641593483519</v>
      </c>
    </row>
    <row r="991" spans="1:22" x14ac:dyDescent="0.25">
      <c r="A991" s="74">
        <v>33</v>
      </c>
      <c r="B991" s="74" t="s">
        <v>247</v>
      </c>
      <c r="C991" s="77">
        <v>42479</v>
      </c>
      <c r="D991" s="78">
        <v>0.30208333333333331</v>
      </c>
      <c r="E991" s="78">
        <v>0.36458333333333331</v>
      </c>
      <c r="F991" s="78" t="s">
        <v>564</v>
      </c>
      <c r="G991" s="74">
        <v>41</v>
      </c>
      <c r="H991" s="79">
        <v>6</v>
      </c>
      <c r="I991" s="74">
        <v>8</v>
      </c>
      <c r="J991" s="74">
        <v>13</v>
      </c>
      <c r="K991" s="80">
        <v>0.34236111111111112</v>
      </c>
      <c r="L991" s="76" t="s">
        <v>154</v>
      </c>
      <c r="M991" s="74" t="s">
        <v>664</v>
      </c>
      <c r="N991" s="74">
        <v>307</v>
      </c>
      <c r="O991" s="74">
        <v>1</v>
      </c>
      <c r="P991" s="74" t="s">
        <v>246</v>
      </c>
      <c r="Q991" s="13" t="s">
        <v>245</v>
      </c>
      <c r="R991" s="74">
        <v>1</v>
      </c>
      <c r="S991" t="str">
        <f t="shared" si="60"/>
        <v>Coquimbo</v>
      </c>
      <c r="T991">
        <f t="shared" si="61"/>
        <v>7.97</v>
      </c>
      <c r="U991">
        <f t="shared" si="62"/>
        <v>39.284999999999997</v>
      </c>
      <c r="V991">
        <f t="shared" si="63"/>
        <v>0.20287641593483519</v>
      </c>
    </row>
    <row r="992" spans="1:22" x14ac:dyDescent="0.25">
      <c r="A992" s="74">
        <v>33</v>
      </c>
      <c r="B992" s="74" t="s">
        <v>247</v>
      </c>
      <c r="C992" s="77">
        <v>42479</v>
      </c>
      <c r="D992" s="78">
        <v>0.30208333333333331</v>
      </c>
      <c r="E992" s="78">
        <v>0.36458333333333331</v>
      </c>
      <c r="F992" s="78" t="s">
        <v>564</v>
      </c>
      <c r="G992" s="74">
        <v>41</v>
      </c>
      <c r="H992" s="79">
        <v>7</v>
      </c>
      <c r="I992" s="74">
        <v>8</v>
      </c>
      <c r="J992" s="74">
        <v>17</v>
      </c>
      <c r="K992" s="80">
        <v>0.34513888888888888</v>
      </c>
      <c r="L992" s="76" t="s">
        <v>89</v>
      </c>
      <c r="M992" s="74" t="s">
        <v>664</v>
      </c>
      <c r="N992" s="74">
        <v>307</v>
      </c>
      <c r="O992" s="74">
        <v>1</v>
      </c>
      <c r="P992" s="74" t="s">
        <v>246</v>
      </c>
      <c r="Q992" s="13" t="s">
        <v>245</v>
      </c>
      <c r="R992" s="74">
        <v>1</v>
      </c>
      <c r="S992" t="str">
        <f t="shared" si="60"/>
        <v>Coquimbo</v>
      </c>
      <c r="T992">
        <f t="shared" si="61"/>
        <v>7.97</v>
      </c>
      <c r="U992">
        <f t="shared" si="62"/>
        <v>39.284999999999997</v>
      </c>
      <c r="V992">
        <f t="shared" si="63"/>
        <v>0.20287641593483519</v>
      </c>
    </row>
    <row r="993" spans="1:22" x14ac:dyDescent="0.25">
      <c r="A993" s="74">
        <v>33</v>
      </c>
      <c r="B993" s="74" t="s">
        <v>247</v>
      </c>
      <c r="C993" s="77">
        <v>42479</v>
      </c>
      <c r="D993" s="78">
        <v>0.30208333333333331</v>
      </c>
      <c r="E993" s="78">
        <v>0.36458333333333331</v>
      </c>
      <c r="F993" s="78" t="s">
        <v>564</v>
      </c>
      <c r="G993" s="74">
        <v>41</v>
      </c>
      <c r="H993" s="79">
        <v>8</v>
      </c>
      <c r="I993" s="74">
        <v>8</v>
      </c>
      <c r="J993" s="74">
        <v>17</v>
      </c>
      <c r="K993" s="80">
        <v>0.34513888888888888</v>
      </c>
      <c r="L993" s="76" t="s">
        <v>48</v>
      </c>
      <c r="M993" s="74" t="s">
        <v>659</v>
      </c>
      <c r="N993" s="74">
        <v>203</v>
      </c>
      <c r="O993" s="74">
        <v>1</v>
      </c>
      <c r="P993" s="74" t="s">
        <v>242</v>
      </c>
      <c r="Q993" s="13" t="s">
        <v>245</v>
      </c>
      <c r="R993" s="74">
        <v>1</v>
      </c>
      <c r="S993" t="str">
        <f t="shared" si="60"/>
        <v>Coquimbo</v>
      </c>
      <c r="T993">
        <f t="shared" si="61"/>
        <v>7.97</v>
      </c>
      <c r="U993">
        <f t="shared" si="62"/>
        <v>39.284999999999997</v>
      </c>
      <c r="V993">
        <f t="shared" si="63"/>
        <v>0.20287641593483519</v>
      </c>
    </row>
    <row r="994" spans="1:22" x14ac:dyDescent="0.25">
      <c r="A994" s="74">
        <v>33</v>
      </c>
      <c r="B994" s="74" t="s">
        <v>247</v>
      </c>
      <c r="C994" s="77">
        <v>42479</v>
      </c>
      <c r="D994" s="78">
        <v>0.30208333333333331</v>
      </c>
      <c r="E994" s="78">
        <v>0.36458333333333331</v>
      </c>
      <c r="F994" s="78" t="s">
        <v>564</v>
      </c>
      <c r="G994" s="74">
        <v>41</v>
      </c>
      <c r="H994" s="79">
        <v>9</v>
      </c>
      <c r="I994" s="74">
        <v>8</v>
      </c>
      <c r="J994" s="74">
        <v>19</v>
      </c>
      <c r="K994" s="80">
        <v>0.34652777777777777</v>
      </c>
      <c r="L994" s="76" t="s">
        <v>214</v>
      </c>
      <c r="M994" s="74" t="s">
        <v>659</v>
      </c>
      <c r="N994" s="74">
        <v>203</v>
      </c>
      <c r="O994" s="74">
        <v>1</v>
      </c>
      <c r="P994" s="74" t="s">
        <v>242</v>
      </c>
      <c r="Q994" s="13" t="s">
        <v>245</v>
      </c>
      <c r="R994" s="74">
        <v>1</v>
      </c>
      <c r="S994" t="str">
        <f t="shared" si="60"/>
        <v>Coquimbo</v>
      </c>
      <c r="T994">
        <f t="shared" si="61"/>
        <v>7.97</v>
      </c>
      <c r="U994">
        <f t="shared" si="62"/>
        <v>39.284999999999997</v>
      </c>
      <c r="V994">
        <f t="shared" si="63"/>
        <v>0.20287641593483519</v>
      </c>
    </row>
    <row r="995" spans="1:22" x14ac:dyDescent="0.25">
      <c r="A995" s="74">
        <v>33</v>
      </c>
      <c r="B995" s="74" t="s">
        <v>247</v>
      </c>
      <c r="C995" s="77">
        <v>42479</v>
      </c>
      <c r="D995" s="78">
        <v>0.30208333333333331</v>
      </c>
      <c r="E995" s="78">
        <v>0.36458333333333331</v>
      </c>
      <c r="F995" s="78" t="s">
        <v>564</v>
      </c>
      <c r="G995" s="74">
        <v>41</v>
      </c>
      <c r="H995" s="79">
        <v>10</v>
      </c>
      <c r="I995" s="74">
        <v>8</v>
      </c>
      <c r="J995" s="74">
        <v>23</v>
      </c>
      <c r="K995" s="80">
        <v>0.34930555555555554</v>
      </c>
      <c r="L995" s="76" t="s">
        <v>225</v>
      </c>
      <c r="M995" s="74" t="s">
        <v>664</v>
      </c>
      <c r="N995" s="74">
        <v>307</v>
      </c>
      <c r="O995" s="74">
        <v>1</v>
      </c>
      <c r="P995" s="74" t="s">
        <v>246</v>
      </c>
      <c r="Q995" s="13" t="s">
        <v>245</v>
      </c>
      <c r="R995" s="74">
        <v>2</v>
      </c>
      <c r="S995" t="str">
        <f t="shared" si="60"/>
        <v>Coquimbo</v>
      </c>
      <c r="T995">
        <f t="shared" si="61"/>
        <v>17.84</v>
      </c>
      <c r="U995">
        <f t="shared" si="62"/>
        <v>39.284999999999997</v>
      </c>
      <c r="V995">
        <f t="shared" si="63"/>
        <v>0.45411734758813799</v>
      </c>
    </row>
    <row r="996" spans="1:22" x14ac:dyDescent="0.25">
      <c r="A996" s="74">
        <v>33</v>
      </c>
      <c r="B996" s="74" t="s">
        <v>247</v>
      </c>
      <c r="C996" s="77">
        <v>42479</v>
      </c>
      <c r="D996" s="78">
        <v>0.30208333333333331</v>
      </c>
      <c r="E996" s="78">
        <v>0.36458333333333331</v>
      </c>
      <c r="F996" s="78" t="s">
        <v>564</v>
      </c>
      <c r="G996" s="74">
        <v>41</v>
      </c>
      <c r="H996" s="79">
        <v>11</v>
      </c>
      <c r="I996" s="74">
        <v>8</v>
      </c>
      <c r="J996" s="74">
        <v>24</v>
      </c>
      <c r="K996" s="80">
        <v>0.35000000000000003</v>
      </c>
      <c r="L996" s="76" t="s">
        <v>49</v>
      </c>
      <c r="M996" s="74" t="s">
        <v>659</v>
      </c>
      <c r="N996" s="74">
        <v>201</v>
      </c>
      <c r="O996" s="74">
        <v>1</v>
      </c>
      <c r="P996" s="74" t="s">
        <v>242</v>
      </c>
      <c r="Q996" s="13" t="s">
        <v>245</v>
      </c>
      <c r="R996" s="74">
        <v>5</v>
      </c>
      <c r="S996" t="str">
        <f t="shared" si="60"/>
        <v>Coquimbo</v>
      </c>
      <c r="T996">
        <f t="shared" si="61"/>
        <v>39.284999999999997</v>
      </c>
      <c r="U996">
        <f t="shared" si="62"/>
        <v>39.284999999999997</v>
      </c>
      <c r="V996">
        <f t="shared" si="63"/>
        <v>1</v>
      </c>
    </row>
    <row r="997" spans="1:22" x14ac:dyDescent="0.25">
      <c r="A997" s="74">
        <v>33</v>
      </c>
      <c r="B997" s="74" t="s">
        <v>247</v>
      </c>
      <c r="C997" s="77">
        <v>42479</v>
      </c>
      <c r="D997" s="78">
        <v>0.30208333333333331</v>
      </c>
      <c r="E997" s="78">
        <v>0.36458333333333331</v>
      </c>
      <c r="F997" s="78" t="s">
        <v>564</v>
      </c>
      <c r="G997" s="74">
        <v>41</v>
      </c>
      <c r="H997" s="79">
        <v>12</v>
      </c>
      <c r="I997" s="74">
        <v>8</v>
      </c>
      <c r="J997" s="74">
        <v>25</v>
      </c>
      <c r="K997" s="80">
        <v>0.35069444444444442</v>
      </c>
      <c r="L997" s="76" t="s">
        <v>217</v>
      </c>
      <c r="M997" s="74" t="s">
        <v>659</v>
      </c>
      <c r="N997" s="74">
        <v>203</v>
      </c>
      <c r="O997" s="74">
        <v>1</v>
      </c>
      <c r="P997" s="74" t="s">
        <v>242</v>
      </c>
      <c r="Q997" s="13" t="s">
        <v>245</v>
      </c>
      <c r="R997" s="74">
        <v>1</v>
      </c>
      <c r="S997" t="str">
        <f t="shared" si="60"/>
        <v>Coquimbo</v>
      </c>
      <c r="T997">
        <f t="shared" si="61"/>
        <v>7.97</v>
      </c>
      <c r="U997">
        <f t="shared" si="62"/>
        <v>39.284999999999997</v>
      </c>
      <c r="V997">
        <f t="shared" si="63"/>
        <v>0.20287641593483519</v>
      </c>
    </row>
    <row r="998" spans="1:22" x14ac:dyDescent="0.25">
      <c r="A998" s="74">
        <v>33</v>
      </c>
      <c r="B998" s="74" t="s">
        <v>247</v>
      </c>
      <c r="C998" s="77">
        <v>42479</v>
      </c>
      <c r="D998" s="78">
        <v>0.30208333333333331</v>
      </c>
      <c r="E998" s="78">
        <v>0.36458333333333331</v>
      </c>
      <c r="F998" s="78" t="s">
        <v>564</v>
      </c>
      <c r="G998" s="74">
        <v>41</v>
      </c>
      <c r="H998" s="79">
        <v>13</v>
      </c>
      <c r="I998" s="74">
        <v>8</v>
      </c>
      <c r="J998" s="74">
        <v>25</v>
      </c>
      <c r="K998" s="80">
        <v>0.35069444444444442</v>
      </c>
      <c r="L998" s="76" t="s">
        <v>109</v>
      </c>
      <c r="M998" s="74" t="s">
        <v>659</v>
      </c>
      <c r="N998" s="74" t="s">
        <v>243</v>
      </c>
      <c r="O998" s="74">
        <v>1</v>
      </c>
      <c r="P998" s="74" t="s">
        <v>242</v>
      </c>
      <c r="Q998" s="13" t="s">
        <v>245</v>
      </c>
      <c r="R998" s="74">
        <v>1</v>
      </c>
      <c r="S998" t="str">
        <f t="shared" si="60"/>
        <v>Coquimbo</v>
      </c>
      <c r="T998">
        <f t="shared" si="61"/>
        <v>7.97</v>
      </c>
      <c r="U998">
        <f t="shared" si="62"/>
        <v>39.284999999999997</v>
      </c>
      <c r="V998">
        <f t="shared" si="63"/>
        <v>0.20287641593483519</v>
      </c>
    </row>
    <row r="999" spans="1:22" x14ac:dyDescent="0.25">
      <c r="A999" s="74">
        <v>33</v>
      </c>
      <c r="B999" s="74" t="s">
        <v>247</v>
      </c>
      <c r="C999" s="77">
        <v>42479</v>
      </c>
      <c r="D999" s="78">
        <v>0.30208333333333331</v>
      </c>
      <c r="E999" s="78">
        <v>0.36458333333333331</v>
      </c>
      <c r="F999" s="78" t="s">
        <v>564</v>
      </c>
      <c r="G999" s="74">
        <v>41</v>
      </c>
      <c r="H999" s="79">
        <v>14</v>
      </c>
      <c r="I999" s="74">
        <v>8</v>
      </c>
      <c r="J999" s="74">
        <v>26</v>
      </c>
      <c r="K999" s="80">
        <v>0.35138888888888892</v>
      </c>
      <c r="L999" s="76" t="s">
        <v>425</v>
      </c>
      <c r="M999" s="74" t="s">
        <v>664</v>
      </c>
      <c r="N999" s="74">
        <v>308</v>
      </c>
      <c r="O999" s="74">
        <v>1</v>
      </c>
      <c r="P999" s="74" t="s">
        <v>246</v>
      </c>
      <c r="Q999" s="13" t="s">
        <v>245</v>
      </c>
      <c r="R999" s="74">
        <v>1</v>
      </c>
      <c r="S999" t="str">
        <f t="shared" si="60"/>
        <v>Coquimbo</v>
      </c>
      <c r="T999">
        <f t="shared" si="61"/>
        <v>7.97</v>
      </c>
      <c r="U999">
        <f t="shared" si="62"/>
        <v>39.284999999999997</v>
      </c>
      <c r="V999">
        <f t="shared" si="63"/>
        <v>0.20287641593483519</v>
      </c>
    </row>
    <row r="1000" spans="1:22" x14ac:dyDescent="0.25">
      <c r="A1000" s="74">
        <v>33</v>
      </c>
      <c r="B1000" s="74" t="s">
        <v>247</v>
      </c>
      <c r="C1000" s="77">
        <v>42479</v>
      </c>
      <c r="D1000" s="78">
        <v>0.30208333333333331</v>
      </c>
      <c r="E1000" s="78">
        <v>0.36458333333333331</v>
      </c>
      <c r="F1000" s="78" t="s">
        <v>564</v>
      </c>
      <c r="G1000" s="74">
        <v>41</v>
      </c>
      <c r="H1000" s="79">
        <v>15</v>
      </c>
      <c r="I1000" s="74">
        <v>8</v>
      </c>
      <c r="J1000" s="74">
        <v>26</v>
      </c>
      <c r="K1000" s="80">
        <v>0.35138888888888892</v>
      </c>
      <c r="L1000" s="76" t="s">
        <v>173</v>
      </c>
      <c r="M1000" s="74" t="s">
        <v>659</v>
      </c>
      <c r="N1000" s="74">
        <v>201</v>
      </c>
      <c r="O1000" s="74">
        <v>1</v>
      </c>
      <c r="P1000" s="74" t="s">
        <v>242</v>
      </c>
      <c r="Q1000" s="13" t="s">
        <v>245</v>
      </c>
      <c r="R1000" s="74">
        <v>2</v>
      </c>
      <c r="S1000" t="str">
        <f t="shared" si="60"/>
        <v>Coquimbo</v>
      </c>
      <c r="T1000">
        <f t="shared" si="61"/>
        <v>17.84</v>
      </c>
      <c r="U1000">
        <f t="shared" si="62"/>
        <v>39.284999999999997</v>
      </c>
      <c r="V1000">
        <f t="shared" si="63"/>
        <v>0.45411734758813799</v>
      </c>
    </row>
    <row r="1001" spans="1:22" x14ac:dyDescent="0.25">
      <c r="A1001" s="74">
        <v>33</v>
      </c>
      <c r="B1001" s="74" t="s">
        <v>247</v>
      </c>
      <c r="C1001" s="77">
        <v>42479</v>
      </c>
      <c r="D1001" s="78">
        <v>0.30208333333333331</v>
      </c>
      <c r="E1001" s="78">
        <v>0.36458333333333331</v>
      </c>
      <c r="F1001" s="78" t="s">
        <v>564</v>
      </c>
      <c r="G1001" s="74">
        <v>41</v>
      </c>
      <c r="H1001" s="79">
        <v>16</v>
      </c>
      <c r="I1001" s="74">
        <v>8</v>
      </c>
      <c r="J1001" s="74">
        <v>30</v>
      </c>
      <c r="K1001" s="80">
        <v>0.35416666666666669</v>
      </c>
      <c r="L1001" s="76" t="s">
        <v>168</v>
      </c>
      <c r="M1001" s="74" t="s">
        <v>656</v>
      </c>
      <c r="N1001" s="74">
        <v>112</v>
      </c>
      <c r="O1001" s="74">
        <v>1</v>
      </c>
      <c r="P1001" s="74" t="s">
        <v>246</v>
      </c>
      <c r="Q1001" s="13" t="s">
        <v>245</v>
      </c>
      <c r="R1001" s="74">
        <v>1</v>
      </c>
      <c r="S1001" t="str">
        <f t="shared" si="60"/>
        <v>Coquimbo</v>
      </c>
      <c r="T1001">
        <f t="shared" si="61"/>
        <v>7.97</v>
      </c>
      <c r="U1001">
        <f t="shared" si="62"/>
        <v>39.284999999999997</v>
      </c>
      <c r="V1001">
        <f t="shared" si="63"/>
        <v>0.20287641593483519</v>
      </c>
    </row>
    <row r="1002" spans="1:22" x14ac:dyDescent="0.25">
      <c r="A1002" s="74">
        <v>33</v>
      </c>
      <c r="B1002" s="74" t="s">
        <v>247</v>
      </c>
      <c r="C1002" s="77">
        <v>42479</v>
      </c>
      <c r="D1002" s="78">
        <v>0.30208333333333331</v>
      </c>
      <c r="E1002" s="78">
        <v>0.36458333333333331</v>
      </c>
      <c r="F1002" s="78" t="s">
        <v>564</v>
      </c>
      <c r="G1002" s="74">
        <v>41</v>
      </c>
      <c r="H1002" s="79">
        <v>17</v>
      </c>
      <c r="I1002" s="74">
        <v>8</v>
      </c>
      <c r="J1002" s="74">
        <v>32</v>
      </c>
      <c r="K1002" s="80">
        <v>0.35555555555555557</v>
      </c>
      <c r="L1002" s="76" t="s">
        <v>456</v>
      </c>
      <c r="M1002" s="74" t="s">
        <v>664</v>
      </c>
      <c r="N1002" s="74">
        <v>307</v>
      </c>
      <c r="O1002" s="74">
        <v>1</v>
      </c>
      <c r="P1002" s="74" t="s">
        <v>246</v>
      </c>
      <c r="Q1002" s="13" t="s">
        <v>245</v>
      </c>
      <c r="R1002" s="74">
        <v>1</v>
      </c>
      <c r="S1002" t="str">
        <f t="shared" si="60"/>
        <v>Coquimbo</v>
      </c>
      <c r="T1002">
        <f t="shared" si="61"/>
        <v>7.97</v>
      </c>
      <c r="U1002">
        <f t="shared" si="62"/>
        <v>39.284999999999997</v>
      </c>
      <c r="V1002">
        <f t="shared" si="63"/>
        <v>0.20287641593483519</v>
      </c>
    </row>
    <row r="1003" spans="1:22" x14ac:dyDescent="0.25">
      <c r="A1003" s="74">
        <v>33</v>
      </c>
      <c r="B1003" s="74" t="s">
        <v>247</v>
      </c>
      <c r="C1003" s="77">
        <v>42479</v>
      </c>
      <c r="D1003" s="78">
        <v>0.30208333333333331</v>
      </c>
      <c r="E1003" s="78">
        <v>0.36458333333333331</v>
      </c>
      <c r="F1003" s="78" t="s">
        <v>564</v>
      </c>
      <c r="G1003" s="74">
        <v>41</v>
      </c>
      <c r="H1003" s="79">
        <v>18</v>
      </c>
      <c r="I1003" s="74">
        <v>8</v>
      </c>
      <c r="J1003" s="74">
        <v>35</v>
      </c>
      <c r="K1003" s="80">
        <v>0.3576388888888889</v>
      </c>
      <c r="L1003" s="76" t="s">
        <v>457</v>
      </c>
      <c r="M1003" s="74" t="s">
        <v>659</v>
      </c>
      <c r="N1003" s="74">
        <v>201</v>
      </c>
      <c r="O1003" s="74">
        <v>1</v>
      </c>
      <c r="P1003" s="74" t="s">
        <v>242</v>
      </c>
      <c r="Q1003" s="13" t="s">
        <v>245</v>
      </c>
      <c r="R1003" s="74">
        <v>2</v>
      </c>
      <c r="S1003" t="str">
        <f t="shared" si="60"/>
        <v>Coquimbo</v>
      </c>
      <c r="T1003">
        <f t="shared" si="61"/>
        <v>17.84</v>
      </c>
      <c r="U1003">
        <f t="shared" si="62"/>
        <v>39.284999999999997</v>
      </c>
      <c r="V1003">
        <f t="shared" si="63"/>
        <v>0.45411734758813799</v>
      </c>
    </row>
    <row r="1004" spans="1:22" x14ac:dyDescent="0.25">
      <c r="A1004" s="74">
        <v>33</v>
      </c>
      <c r="B1004" s="74" t="s">
        <v>247</v>
      </c>
      <c r="C1004" s="77">
        <v>42479</v>
      </c>
      <c r="D1004" s="78">
        <v>0.30208333333333331</v>
      </c>
      <c r="E1004" s="78">
        <v>0.36458333333333331</v>
      </c>
      <c r="F1004" s="78" t="s">
        <v>564</v>
      </c>
      <c r="G1004" s="74">
        <v>41</v>
      </c>
      <c r="H1004" s="79">
        <v>19</v>
      </c>
      <c r="I1004" s="74">
        <v>8</v>
      </c>
      <c r="J1004" s="74">
        <v>36</v>
      </c>
      <c r="K1004" s="80">
        <v>0.35833333333333334</v>
      </c>
      <c r="L1004" s="76" t="s">
        <v>199</v>
      </c>
      <c r="M1004" s="74" t="s">
        <v>659</v>
      </c>
      <c r="N1004" s="74">
        <v>201</v>
      </c>
      <c r="O1004" s="74">
        <v>1</v>
      </c>
      <c r="P1004" s="74" t="s">
        <v>242</v>
      </c>
      <c r="Q1004" s="13" t="s">
        <v>245</v>
      </c>
      <c r="R1004" s="74">
        <v>1</v>
      </c>
      <c r="S1004" t="str">
        <f t="shared" si="60"/>
        <v>Coquimbo</v>
      </c>
      <c r="T1004">
        <f t="shared" si="61"/>
        <v>7.97</v>
      </c>
      <c r="U1004">
        <f t="shared" si="62"/>
        <v>39.284999999999997</v>
      </c>
      <c r="V1004">
        <f t="shared" si="63"/>
        <v>0.20287641593483519</v>
      </c>
    </row>
    <row r="1005" spans="1:22" x14ac:dyDescent="0.25">
      <c r="A1005" s="74">
        <v>33</v>
      </c>
      <c r="B1005" s="74" t="s">
        <v>247</v>
      </c>
      <c r="C1005" s="77">
        <v>42479</v>
      </c>
      <c r="D1005" s="78">
        <v>0.30208333333333331</v>
      </c>
      <c r="E1005" s="78">
        <v>0.36458333333333331</v>
      </c>
      <c r="F1005" s="78" t="s">
        <v>564</v>
      </c>
      <c r="G1005" s="74">
        <v>41</v>
      </c>
      <c r="H1005" s="79">
        <v>20</v>
      </c>
      <c r="I1005" s="74">
        <v>8</v>
      </c>
      <c r="J1005" s="74">
        <v>37</v>
      </c>
      <c r="K1005" s="80">
        <v>0.35902777777777778</v>
      </c>
      <c r="L1005" s="76" t="s">
        <v>162</v>
      </c>
      <c r="M1005" s="74" t="s">
        <v>659</v>
      </c>
      <c r="N1005" s="74" t="s">
        <v>243</v>
      </c>
      <c r="O1005" s="74">
        <v>1</v>
      </c>
      <c r="P1005" s="74" t="s">
        <v>242</v>
      </c>
      <c r="Q1005" s="13" t="s">
        <v>245</v>
      </c>
      <c r="R1005" s="74">
        <v>1</v>
      </c>
      <c r="S1005" t="str">
        <f t="shared" si="60"/>
        <v>Coquimbo</v>
      </c>
      <c r="T1005">
        <f t="shared" si="61"/>
        <v>7.97</v>
      </c>
      <c r="U1005">
        <f t="shared" si="62"/>
        <v>39.284999999999997</v>
      </c>
      <c r="V1005">
        <f t="shared" si="63"/>
        <v>0.20287641593483519</v>
      </c>
    </row>
    <row r="1006" spans="1:22" x14ac:dyDescent="0.25">
      <c r="A1006" s="74">
        <v>33</v>
      </c>
      <c r="B1006" s="74" t="s">
        <v>247</v>
      </c>
      <c r="C1006" s="77">
        <v>42479</v>
      </c>
      <c r="D1006" s="78">
        <v>0.30208333333333331</v>
      </c>
      <c r="E1006" s="78">
        <v>0.36458333333333331</v>
      </c>
      <c r="F1006" s="78" t="s">
        <v>564</v>
      </c>
      <c r="G1006" s="74">
        <v>41</v>
      </c>
      <c r="H1006" s="79">
        <v>21</v>
      </c>
      <c r="I1006" s="74">
        <v>8</v>
      </c>
      <c r="J1006" s="74">
        <v>38</v>
      </c>
      <c r="K1006" s="80">
        <v>0.35972222222222222</v>
      </c>
      <c r="L1006" s="76" t="s">
        <v>413</v>
      </c>
      <c r="M1006" s="86" t="s">
        <v>664</v>
      </c>
      <c r="N1006" s="86">
        <v>307</v>
      </c>
      <c r="O1006" s="74">
        <v>1</v>
      </c>
      <c r="P1006" s="74" t="s">
        <v>246</v>
      </c>
      <c r="Q1006" s="13" t="s">
        <v>245</v>
      </c>
      <c r="R1006" s="74">
        <v>1</v>
      </c>
      <c r="S1006" t="str">
        <f t="shared" si="60"/>
        <v>Coquimbo</v>
      </c>
      <c r="T1006">
        <f t="shared" si="61"/>
        <v>7.97</v>
      </c>
      <c r="U1006">
        <f t="shared" si="62"/>
        <v>39.284999999999997</v>
      </c>
      <c r="V1006">
        <f t="shared" si="63"/>
        <v>0.20287641593483519</v>
      </c>
    </row>
    <row r="1007" spans="1:22" x14ac:dyDescent="0.25">
      <c r="A1007" s="74">
        <v>33</v>
      </c>
      <c r="B1007" s="74" t="s">
        <v>247</v>
      </c>
      <c r="C1007" s="77">
        <v>42479</v>
      </c>
      <c r="D1007" s="78">
        <v>0.30208333333333331</v>
      </c>
      <c r="E1007" s="78">
        <v>0.36458333333333331</v>
      </c>
      <c r="F1007" s="78" t="s">
        <v>564</v>
      </c>
      <c r="G1007" s="74">
        <v>41</v>
      </c>
      <c r="H1007" s="79">
        <v>22</v>
      </c>
      <c r="I1007" s="74">
        <v>8</v>
      </c>
      <c r="J1007" s="74">
        <v>38</v>
      </c>
      <c r="K1007" s="80">
        <v>0.35972222222222222</v>
      </c>
      <c r="L1007" s="76" t="s">
        <v>444</v>
      </c>
      <c r="M1007" s="74" t="s">
        <v>664</v>
      </c>
      <c r="N1007" s="74">
        <v>307</v>
      </c>
      <c r="O1007" s="74">
        <v>1</v>
      </c>
      <c r="P1007" s="74" t="s">
        <v>246</v>
      </c>
      <c r="Q1007" s="13" t="s">
        <v>245</v>
      </c>
      <c r="R1007" s="74">
        <v>1</v>
      </c>
      <c r="S1007" t="str">
        <f t="shared" si="60"/>
        <v>Coquimbo</v>
      </c>
      <c r="T1007">
        <f t="shared" si="61"/>
        <v>7.97</v>
      </c>
      <c r="U1007">
        <f t="shared" si="62"/>
        <v>39.284999999999997</v>
      </c>
      <c r="V1007">
        <f t="shared" si="63"/>
        <v>0.20287641593483519</v>
      </c>
    </row>
    <row r="1008" spans="1:22" x14ac:dyDescent="0.25">
      <c r="A1008" s="74">
        <v>33</v>
      </c>
      <c r="B1008" s="74" t="s">
        <v>247</v>
      </c>
      <c r="C1008" s="77">
        <v>42479</v>
      </c>
      <c r="D1008" s="78">
        <v>0.30208333333333331</v>
      </c>
      <c r="E1008" s="78">
        <v>0.36458333333333331</v>
      </c>
      <c r="F1008" s="78" t="s">
        <v>564</v>
      </c>
      <c r="G1008" s="74">
        <v>41</v>
      </c>
      <c r="H1008" s="79">
        <v>23</v>
      </c>
      <c r="I1008" s="74">
        <v>8</v>
      </c>
      <c r="J1008" s="74">
        <v>39</v>
      </c>
      <c r="K1008" s="80">
        <v>0.36041666666666666</v>
      </c>
      <c r="L1008" s="76" t="s">
        <v>423</v>
      </c>
      <c r="M1008" s="74" t="s">
        <v>664</v>
      </c>
      <c r="N1008" s="74">
        <v>307</v>
      </c>
      <c r="O1008" s="74">
        <v>1</v>
      </c>
      <c r="P1008" s="74" t="s">
        <v>246</v>
      </c>
      <c r="Q1008" s="13" t="s">
        <v>245</v>
      </c>
      <c r="R1008" s="74">
        <v>1</v>
      </c>
      <c r="S1008" t="str">
        <f t="shared" si="60"/>
        <v>Coquimbo</v>
      </c>
      <c r="T1008">
        <f t="shared" si="61"/>
        <v>7.97</v>
      </c>
      <c r="U1008">
        <f t="shared" si="62"/>
        <v>39.284999999999997</v>
      </c>
      <c r="V1008">
        <f t="shared" si="63"/>
        <v>0.20287641593483519</v>
      </c>
    </row>
    <row r="1009" spans="1:22" x14ac:dyDescent="0.25">
      <c r="A1009" s="74">
        <v>33</v>
      </c>
      <c r="B1009" s="74" t="s">
        <v>247</v>
      </c>
      <c r="C1009" s="77">
        <v>42479</v>
      </c>
      <c r="D1009" s="78">
        <v>0.30208333333333331</v>
      </c>
      <c r="E1009" s="78">
        <v>0.36458333333333331</v>
      </c>
      <c r="F1009" s="78" t="s">
        <v>564</v>
      </c>
      <c r="G1009" s="74">
        <v>41</v>
      </c>
      <c r="H1009" s="79">
        <v>24</v>
      </c>
      <c r="I1009" s="74">
        <v>8</v>
      </c>
      <c r="J1009" s="74">
        <v>42</v>
      </c>
      <c r="K1009" s="80">
        <v>0.36249999999999999</v>
      </c>
      <c r="L1009" s="76" t="s">
        <v>171</v>
      </c>
      <c r="M1009" s="74" t="s">
        <v>664</v>
      </c>
      <c r="N1009" s="74">
        <v>307</v>
      </c>
      <c r="O1009" s="74">
        <v>1</v>
      </c>
      <c r="P1009" s="74" t="s">
        <v>246</v>
      </c>
      <c r="Q1009" s="13" t="s">
        <v>245</v>
      </c>
      <c r="R1009" s="74">
        <v>1</v>
      </c>
      <c r="S1009" t="str">
        <f t="shared" si="60"/>
        <v>Coquimbo</v>
      </c>
      <c r="T1009">
        <f t="shared" si="61"/>
        <v>7.97</v>
      </c>
      <c r="U1009">
        <f t="shared" si="62"/>
        <v>39.284999999999997</v>
      </c>
      <c r="V1009">
        <f t="shared" si="63"/>
        <v>0.20287641593483519</v>
      </c>
    </row>
    <row r="1010" spans="1:22" x14ac:dyDescent="0.25">
      <c r="A1010" s="74">
        <v>33</v>
      </c>
      <c r="B1010" s="74" t="s">
        <v>247</v>
      </c>
      <c r="C1010" s="77">
        <v>42479</v>
      </c>
      <c r="D1010" s="78">
        <v>0.30208333333333331</v>
      </c>
      <c r="E1010" s="78">
        <v>0.36458333333333331</v>
      </c>
      <c r="F1010" s="78" t="s">
        <v>564</v>
      </c>
      <c r="G1010" s="74">
        <v>41</v>
      </c>
      <c r="H1010" s="79">
        <v>25</v>
      </c>
      <c r="I1010" s="74">
        <v>8</v>
      </c>
      <c r="J1010" s="74">
        <v>45</v>
      </c>
      <c r="K1010" s="80">
        <v>0.36458333333333331</v>
      </c>
      <c r="L1010" s="76" t="s">
        <v>228</v>
      </c>
      <c r="M1010" s="74" t="s">
        <v>659</v>
      </c>
      <c r="N1010" s="74" t="s">
        <v>243</v>
      </c>
      <c r="O1010" s="74">
        <v>1</v>
      </c>
      <c r="P1010" s="74" t="s">
        <v>242</v>
      </c>
      <c r="Q1010" s="13" t="s">
        <v>245</v>
      </c>
      <c r="R1010" s="74">
        <v>1</v>
      </c>
      <c r="S1010" t="str">
        <f t="shared" si="60"/>
        <v>Coquimbo</v>
      </c>
      <c r="T1010">
        <f t="shared" si="61"/>
        <v>7.97</v>
      </c>
      <c r="U1010">
        <f t="shared" si="62"/>
        <v>39.284999999999997</v>
      </c>
      <c r="V1010">
        <f t="shared" si="63"/>
        <v>0.20287641593483519</v>
      </c>
    </row>
    <row r="1011" spans="1:22" x14ac:dyDescent="0.25">
      <c r="A1011" s="74">
        <v>33</v>
      </c>
      <c r="B1011" s="74" t="s">
        <v>247</v>
      </c>
      <c r="C1011" s="77">
        <v>42479</v>
      </c>
      <c r="D1011" s="78">
        <v>0.30208333333333331</v>
      </c>
      <c r="E1011" s="78">
        <v>0.36458333333333331</v>
      </c>
      <c r="F1011" s="78" t="s">
        <v>564</v>
      </c>
      <c r="G1011" s="74">
        <v>41</v>
      </c>
      <c r="H1011" s="79">
        <v>26</v>
      </c>
      <c r="I1011" s="74">
        <v>8</v>
      </c>
      <c r="J1011" s="74">
        <v>45</v>
      </c>
      <c r="K1011" s="80">
        <v>0.36458333333333331</v>
      </c>
      <c r="L1011" s="76" t="s">
        <v>240</v>
      </c>
      <c r="M1011" s="74" t="s">
        <v>664</v>
      </c>
      <c r="N1011" s="74">
        <v>301</v>
      </c>
      <c r="O1011" s="74">
        <v>1</v>
      </c>
      <c r="P1011" s="74" t="s">
        <v>242</v>
      </c>
      <c r="Q1011" s="13" t="s">
        <v>245</v>
      </c>
      <c r="R1011" s="74">
        <v>2</v>
      </c>
      <c r="S1011" t="str">
        <f t="shared" si="60"/>
        <v>Coquimbo</v>
      </c>
      <c r="T1011">
        <f t="shared" si="61"/>
        <v>17.84</v>
      </c>
      <c r="U1011">
        <f t="shared" si="62"/>
        <v>39.284999999999997</v>
      </c>
      <c r="V1011">
        <f t="shared" si="63"/>
        <v>0.45411734758813799</v>
      </c>
    </row>
    <row r="1012" spans="1:22" x14ac:dyDescent="0.25">
      <c r="A1012" s="74">
        <v>33</v>
      </c>
      <c r="B1012" s="74" t="s">
        <v>247</v>
      </c>
      <c r="C1012" s="77">
        <v>42479</v>
      </c>
      <c r="D1012" s="78">
        <v>0.40625</v>
      </c>
      <c r="E1012" s="78">
        <v>0.46875</v>
      </c>
      <c r="F1012" s="78" t="s">
        <v>565</v>
      </c>
      <c r="G1012" s="74">
        <v>42</v>
      </c>
      <c r="H1012" s="79">
        <v>1</v>
      </c>
      <c r="I1012" s="74">
        <v>9</v>
      </c>
      <c r="J1012" s="74">
        <v>46</v>
      </c>
      <c r="K1012" s="80">
        <v>0.4069444444444445</v>
      </c>
      <c r="L1012" s="76" t="s">
        <v>449</v>
      </c>
      <c r="M1012" s="74" t="s">
        <v>664</v>
      </c>
      <c r="N1012" s="74">
        <v>307</v>
      </c>
      <c r="O1012" s="74">
        <v>1</v>
      </c>
      <c r="P1012" s="74" t="s">
        <v>246</v>
      </c>
      <c r="Q1012" s="13" t="s">
        <v>245</v>
      </c>
      <c r="R1012" s="74">
        <v>1</v>
      </c>
      <c r="S1012" t="str">
        <f t="shared" si="60"/>
        <v>Coquimbo</v>
      </c>
      <c r="T1012">
        <f t="shared" si="61"/>
        <v>7.97</v>
      </c>
      <c r="U1012">
        <f t="shared" si="62"/>
        <v>39.284999999999997</v>
      </c>
      <c r="V1012">
        <f t="shared" si="63"/>
        <v>0.20287641593483519</v>
      </c>
    </row>
    <row r="1013" spans="1:22" x14ac:dyDescent="0.25">
      <c r="A1013" s="74">
        <v>33</v>
      </c>
      <c r="B1013" s="74" t="s">
        <v>247</v>
      </c>
      <c r="C1013" s="77">
        <v>42479</v>
      </c>
      <c r="D1013" s="78">
        <v>0.40625</v>
      </c>
      <c r="E1013" s="78">
        <v>0.46875</v>
      </c>
      <c r="F1013" s="78" t="s">
        <v>565</v>
      </c>
      <c r="G1013" s="74">
        <v>42</v>
      </c>
      <c r="H1013" s="79">
        <v>2</v>
      </c>
      <c r="I1013" s="74">
        <v>9</v>
      </c>
      <c r="J1013" s="74">
        <v>47</v>
      </c>
      <c r="K1013" s="80">
        <v>0.40763888888888888</v>
      </c>
      <c r="L1013" s="76" t="s">
        <v>58</v>
      </c>
      <c r="M1013" s="74" t="s">
        <v>659</v>
      </c>
      <c r="N1013" s="74">
        <v>201</v>
      </c>
      <c r="O1013" s="74">
        <v>1</v>
      </c>
      <c r="P1013" s="74" t="s">
        <v>242</v>
      </c>
      <c r="Q1013" s="13" t="s">
        <v>245</v>
      </c>
      <c r="R1013" s="74">
        <v>1</v>
      </c>
      <c r="S1013" t="str">
        <f t="shared" si="60"/>
        <v>Coquimbo</v>
      </c>
      <c r="T1013">
        <f t="shared" si="61"/>
        <v>7.97</v>
      </c>
      <c r="U1013">
        <f t="shared" si="62"/>
        <v>39.284999999999997</v>
      </c>
      <c r="V1013">
        <f t="shared" si="63"/>
        <v>0.20287641593483519</v>
      </c>
    </row>
    <row r="1014" spans="1:22" x14ac:dyDescent="0.25">
      <c r="A1014" s="74">
        <v>33</v>
      </c>
      <c r="B1014" s="74" t="s">
        <v>247</v>
      </c>
      <c r="C1014" s="77">
        <v>42479</v>
      </c>
      <c r="D1014" s="78">
        <v>0.40625</v>
      </c>
      <c r="E1014" s="78">
        <v>0.46875</v>
      </c>
      <c r="F1014" s="78" t="s">
        <v>565</v>
      </c>
      <c r="G1014" s="74">
        <v>42</v>
      </c>
      <c r="H1014" s="79">
        <v>3</v>
      </c>
      <c r="I1014" s="74">
        <v>9</v>
      </c>
      <c r="J1014" s="74">
        <v>49</v>
      </c>
      <c r="K1014" s="80">
        <v>0.40902777777777777</v>
      </c>
      <c r="L1014" s="76" t="s">
        <v>148</v>
      </c>
      <c r="M1014" s="74" t="s">
        <v>659</v>
      </c>
      <c r="N1014" s="74" t="s">
        <v>243</v>
      </c>
      <c r="O1014" s="74">
        <v>1</v>
      </c>
      <c r="P1014" s="74" t="s">
        <v>242</v>
      </c>
      <c r="Q1014" s="13" t="s">
        <v>245</v>
      </c>
      <c r="R1014" s="74">
        <v>1</v>
      </c>
      <c r="S1014" t="str">
        <f t="shared" si="60"/>
        <v>Coquimbo</v>
      </c>
      <c r="T1014">
        <f t="shared" si="61"/>
        <v>7.97</v>
      </c>
      <c r="U1014">
        <f t="shared" si="62"/>
        <v>39.284999999999997</v>
      </c>
      <c r="V1014">
        <f t="shared" si="63"/>
        <v>0.20287641593483519</v>
      </c>
    </row>
    <row r="1015" spans="1:22" x14ac:dyDescent="0.25">
      <c r="A1015" s="74">
        <v>33</v>
      </c>
      <c r="B1015" s="74" t="s">
        <v>247</v>
      </c>
      <c r="C1015" s="77">
        <v>42479</v>
      </c>
      <c r="D1015" s="78">
        <v>0.40625</v>
      </c>
      <c r="E1015" s="78">
        <v>0.46875</v>
      </c>
      <c r="F1015" s="78" t="s">
        <v>565</v>
      </c>
      <c r="G1015" s="74">
        <v>42</v>
      </c>
      <c r="H1015" s="79">
        <v>4</v>
      </c>
      <c r="I1015" s="74">
        <v>9</v>
      </c>
      <c r="J1015" s="74">
        <v>50</v>
      </c>
      <c r="K1015" s="80">
        <v>0.40972222222222227</v>
      </c>
      <c r="L1015" s="76" t="s">
        <v>186</v>
      </c>
      <c r="M1015" s="74" t="s">
        <v>664</v>
      </c>
      <c r="N1015" s="74">
        <v>308</v>
      </c>
      <c r="O1015" s="74">
        <v>1</v>
      </c>
      <c r="P1015" s="74" t="s">
        <v>246</v>
      </c>
      <c r="Q1015" s="13" t="s">
        <v>245</v>
      </c>
      <c r="R1015" s="74">
        <v>1</v>
      </c>
      <c r="S1015" t="str">
        <f t="shared" si="60"/>
        <v>Coquimbo</v>
      </c>
      <c r="T1015">
        <f t="shared" si="61"/>
        <v>7.97</v>
      </c>
      <c r="U1015">
        <f t="shared" si="62"/>
        <v>39.284999999999997</v>
      </c>
      <c r="V1015">
        <f t="shared" si="63"/>
        <v>0.20287641593483519</v>
      </c>
    </row>
    <row r="1016" spans="1:22" x14ac:dyDescent="0.25">
      <c r="A1016" s="74">
        <v>33</v>
      </c>
      <c r="B1016" s="74" t="s">
        <v>247</v>
      </c>
      <c r="C1016" s="77">
        <v>42479</v>
      </c>
      <c r="D1016" s="78">
        <v>0.40625</v>
      </c>
      <c r="E1016" s="78">
        <v>0.46875</v>
      </c>
      <c r="F1016" s="78" t="s">
        <v>565</v>
      </c>
      <c r="G1016" s="74">
        <v>42</v>
      </c>
      <c r="H1016" s="79">
        <v>5</v>
      </c>
      <c r="I1016" s="74">
        <v>9</v>
      </c>
      <c r="J1016" s="74">
        <v>52</v>
      </c>
      <c r="K1016" s="80">
        <v>0.41111111111111115</v>
      </c>
      <c r="L1016" s="76" t="s">
        <v>60</v>
      </c>
      <c r="M1016" s="74" t="s">
        <v>659</v>
      </c>
      <c r="N1016" s="74">
        <v>201</v>
      </c>
      <c r="O1016" s="74">
        <v>1</v>
      </c>
      <c r="P1016" s="74" t="s">
        <v>242</v>
      </c>
      <c r="Q1016" s="13" t="s">
        <v>245</v>
      </c>
      <c r="R1016" s="74">
        <v>2</v>
      </c>
      <c r="S1016" t="str">
        <f t="shared" si="60"/>
        <v>Coquimbo</v>
      </c>
      <c r="T1016">
        <f t="shared" si="61"/>
        <v>17.84</v>
      </c>
      <c r="U1016">
        <f t="shared" si="62"/>
        <v>39.284999999999997</v>
      </c>
      <c r="V1016">
        <f t="shared" si="63"/>
        <v>0.45411734758813799</v>
      </c>
    </row>
    <row r="1017" spans="1:22" x14ac:dyDescent="0.25">
      <c r="A1017" s="74">
        <v>33</v>
      </c>
      <c r="B1017" s="74" t="s">
        <v>247</v>
      </c>
      <c r="C1017" s="77">
        <v>42479</v>
      </c>
      <c r="D1017" s="78">
        <v>0.40625</v>
      </c>
      <c r="E1017" s="78">
        <v>0.46875</v>
      </c>
      <c r="F1017" s="78" t="s">
        <v>565</v>
      </c>
      <c r="G1017" s="74">
        <v>42</v>
      </c>
      <c r="H1017" s="79">
        <v>6</v>
      </c>
      <c r="I1017" s="74">
        <v>9</v>
      </c>
      <c r="J1017" s="74">
        <v>53</v>
      </c>
      <c r="K1017" s="80">
        <v>0.41180555555555554</v>
      </c>
      <c r="L1017" s="76" t="s">
        <v>61</v>
      </c>
      <c r="M1017" s="74" t="s">
        <v>656</v>
      </c>
      <c r="N1017" s="74">
        <v>112</v>
      </c>
      <c r="O1017" s="74">
        <v>1</v>
      </c>
      <c r="P1017" s="74" t="s">
        <v>246</v>
      </c>
      <c r="Q1017" s="13" t="s">
        <v>245</v>
      </c>
      <c r="R1017" s="74">
        <v>1</v>
      </c>
      <c r="S1017" t="str">
        <f t="shared" si="60"/>
        <v>Coquimbo</v>
      </c>
      <c r="T1017">
        <f t="shared" si="61"/>
        <v>7.97</v>
      </c>
      <c r="U1017">
        <f t="shared" si="62"/>
        <v>39.284999999999997</v>
      </c>
      <c r="V1017">
        <f t="shared" si="63"/>
        <v>0.20287641593483519</v>
      </c>
    </row>
    <row r="1018" spans="1:22" x14ac:dyDescent="0.25">
      <c r="A1018" s="74">
        <v>33</v>
      </c>
      <c r="B1018" s="74" t="s">
        <v>247</v>
      </c>
      <c r="C1018" s="77">
        <v>42479</v>
      </c>
      <c r="D1018" s="78">
        <v>0.40625</v>
      </c>
      <c r="E1018" s="78">
        <v>0.46875</v>
      </c>
      <c r="F1018" s="78" t="s">
        <v>565</v>
      </c>
      <c r="G1018" s="74">
        <v>42</v>
      </c>
      <c r="H1018" s="79">
        <v>7</v>
      </c>
      <c r="I1018" s="74">
        <v>9</v>
      </c>
      <c r="J1018" s="74">
        <v>55</v>
      </c>
      <c r="K1018" s="80">
        <v>0.41319444444444442</v>
      </c>
      <c r="L1018" s="76" t="s">
        <v>110</v>
      </c>
      <c r="M1018" s="74" t="s">
        <v>659</v>
      </c>
      <c r="N1018" s="74">
        <v>203</v>
      </c>
      <c r="O1018" s="74">
        <v>1</v>
      </c>
      <c r="P1018" s="74" t="s">
        <v>242</v>
      </c>
      <c r="Q1018" s="13" t="s">
        <v>245</v>
      </c>
      <c r="R1018" s="74">
        <v>1</v>
      </c>
      <c r="S1018" t="str">
        <f t="shared" si="60"/>
        <v>Coquimbo</v>
      </c>
      <c r="T1018">
        <f t="shared" si="61"/>
        <v>7.97</v>
      </c>
      <c r="U1018">
        <f t="shared" si="62"/>
        <v>39.284999999999997</v>
      </c>
      <c r="V1018">
        <f t="shared" si="63"/>
        <v>0.20287641593483519</v>
      </c>
    </row>
    <row r="1019" spans="1:22" x14ac:dyDescent="0.25">
      <c r="A1019" s="74">
        <v>33</v>
      </c>
      <c r="B1019" s="74" t="s">
        <v>247</v>
      </c>
      <c r="C1019" s="77">
        <v>42479</v>
      </c>
      <c r="D1019" s="78">
        <v>0.40625</v>
      </c>
      <c r="E1019" s="78">
        <v>0.46875</v>
      </c>
      <c r="F1019" s="78" t="s">
        <v>565</v>
      </c>
      <c r="G1019" s="74">
        <v>42</v>
      </c>
      <c r="H1019" s="79">
        <v>8</v>
      </c>
      <c r="I1019" s="74">
        <v>9</v>
      </c>
      <c r="J1019" s="74">
        <v>55</v>
      </c>
      <c r="K1019" s="80">
        <v>0.41319444444444442</v>
      </c>
      <c r="L1019" s="76" t="s">
        <v>422</v>
      </c>
      <c r="M1019" s="74" t="s">
        <v>664</v>
      </c>
      <c r="N1019" s="74">
        <v>308</v>
      </c>
      <c r="O1019" s="74">
        <v>1</v>
      </c>
      <c r="P1019" s="74" t="s">
        <v>246</v>
      </c>
      <c r="Q1019" s="13" t="s">
        <v>245</v>
      </c>
      <c r="R1019" s="74">
        <v>1</v>
      </c>
      <c r="S1019" t="str">
        <f t="shared" si="60"/>
        <v>Coquimbo</v>
      </c>
      <c r="T1019">
        <f t="shared" si="61"/>
        <v>7.97</v>
      </c>
      <c r="U1019">
        <f t="shared" si="62"/>
        <v>39.284999999999997</v>
      </c>
      <c r="V1019">
        <f t="shared" si="63"/>
        <v>0.20287641593483519</v>
      </c>
    </row>
    <row r="1020" spans="1:22" x14ac:dyDescent="0.25">
      <c r="A1020" s="74">
        <v>33</v>
      </c>
      <c r="B1020" s="74" t="s">
        <v>247</v>
      </c>
      <c r="C1020" s="77">
        <v>42479</v>
      </c>
      <c r="D1020" s="78">
        <v>0.40625</v>
      </c>
      <c r="E1020" s="78">
        <v>0.46875</v>
      </c>
      <c r="F1020" s="78" t="s">
        <v>565</v>
      </c>
      <c r="G1020" s="74">
        <v>42</v>
      </c>
      <c r="H1020" s="79">
        <v>9</v>
      </c>
      <c r="I1020" s="74">
        <v>9</v>
      </c>
      <c r="J1020" s="74">
        <v>56</v>
      </c>
      <c r="K1020" s="80">
        <v>0.41388888888888892</v>
      </c>
      <c r="L1020" s="76" t="s">
        <v>206</v>
      </c>
      <c r="M1020" s="74" t="s">
        <v>664</v>
      </c>
      <c r="N1020" s="74">
        <v>307</v>
      </c>
      <c r="O1020" s="74">
        <v>1</v>
      </c>
      <c r="P1020" s="74" t="s">
        <v>246</v>
      </c>
      <c r="Q1020" s="13" t="s">
        <v>245</v>
      </c>
      <c r="R1020" s="74">
        <v>1</v>
      </c>
      <c r="S1020" t="str">
        <f t="shared" si="60"/>
        <v>Coquimbo</v>
      </c>
      <c r="T1020">
        <f t="shared" si="61"/>
        <v>7.97</v>
      </c>
      <c r="U1020">
        <f t="shared" si="62"/>
        <v>39.284999999999997</v>
      </c>
      <c r="V1020">
        <f t="shared" si="63"/>
        <v>0.20287641593483519</v>
      </c>
    </row>
    <row r="1021" spans="1:22" x14ac:dyDescent="0.25">
      <c r="A1021" s="74">
        <v>33</v>
      </c>
      <c r="B1021" s="74" t="s">
        <v>247</v>
      </c>
      <c r="C1021" s="77">
        <v>42479</v>
      </c>
      <c r="D1021" s="78">
        <v>0.40625</v>
      </c>
      <c r="E1021" s="78">
        <v>0.46875</v>
      </c>
      <c r="F1021" s="78" t="s">
        <v>565</v>
      </c>
      <c r="G1021" s="74">
        <v>42</v>
      </c>
      <c r="H1021" s="79">
        <v>10</v>
      </c>
      <c r="I1021" s="74">
        <v>9</v>
      </c>
      <c r="J1021" s="74">
        <v>57</v>
      </c>
      <c r="K1021" s="80">
        <v>0.4145833333333333</v>
      </c>
      <c r="L1021" s="76" t="s">
        <v>62</v>
      </c>
      <c r="M1021" s="74" t="s">
        <v>664</v>
      </c>
      <c r="N1021" s="74">
        <v>301</v>
      </c>
      <c r="O1021" s="74">
        <v>1</v>
      </c>
      <c r="P1021" s="74" t="s">
        <v>242</v>
      </c>
      <c r="Q1021" s="13" t="s">
        <v>245</v>
      </c>
      <c r="R1021" s="74">
        <v>2</v>
      </c>
      <c r="S1021" t="str">
        <f t="shared" si="60"/>
        <v>Coquimbo</v>
      </c>
      <c r="T1021">
        <f t="shared" si="61"/>
        <v>17.84</v>
      </c>
      <c r="U1021">
        <f t="shared" si="62"/>
        <v>39.284999999999997</v>
      </c>
      <c r="V1021">
        <f t="shared" si="63"/>
        <v>0.45411734758813799</v>
      </c>
    </row>
    <row r="1022" spans="1:22" x14ac:dyDescent="0.25">
      <c r="A1022" s="74">
        <v>33</v>
      </c>
      <c r="B1022" s="74" t="s">
        <v>247</v>
      </c>
      <c r="C1022" s="77">
        <v>42479</v>
      </c>
      <c r="D1022" s="78">
        <v>0.40625</v>
      </c>
      <c r="E1022" s="78">
        <v>0.46875</v>
      </c>
      <c r="F1022" s="78" t="s">
        <v>565</v>
      </c>
      <c r="G1022" s="74">
        <v>42</v>
      </c>
      <c r="H1022" s="79">
        <v>11</v>
      </c>
      <c r="I1022" s="74">
        <v>9</v>
      </c>
      <c r="J1022" s="74">
        <v>59</v>
      </c>
      <c r="K1022" s="80">
        <v>0.41597222222222219</v>
      </c>
      <c r="L1022" s="76" t="s">
        <v>66</v>
      </c>
      <c r="M1022" s="74" t="s">
        <v>659</v>
      </c>
      <c r="N1022" s="74">
        <v>203</v>
      </c>
      <c r="O1022" s="74">
        <v>1</v>
      </c>
      <c r="P1022" s="74" t="s">
        <v>242</v>
      </c>
      <c r="Q1022" s="13" t="s">
        <v>245</v>
      </c>
      <c r="R1022" s="74">
        <v>1</v>
      </c>
      <c r="S1022" t="str">
        <f t="shared" si="60"/>
        <v>Coquimbo</v>
      </c>
      <c r="T1022">
        <f t="shared" si="61"/>
        <v>7.97</v>
      </c>
      <c r="U1022">
        <f t="shared" si="62"/>
        <v>39.284999999999997</v>
      </c>
      <c r="V1022">
        <f t="shared" si="63"/>
        <v>0.20287641593483519</v>
      </c>
    </row>
    <row r="1023" spans="1:22" x14ac:dyDescent="0.25">
      <c r="A1023" s="74">
        <v>33</v>
      </c>
      <c r="B1023" s="74" t="s">
        <v>247</v>
      </c>
      <c r="C1023" s="77">
        <v>42479</v>
      </c>
      <c r="D1023" s="78">
        <v>0.40625</v>
      </c>
      <c r="E1023" s="78">
        <v>0.46875</v>
      </c>
      <c r="F1023" s="78" t="s">
        <v>565</v>
      </c>
      <c r="G1023" s="74">
        <v>42</v>
      </c>
      <c r="H1023" s="79">
        <v>12</v>
      </c>
      <c r="I1023" s="74">
        <v>10</v>
      </c>
      <c r="J1023" s="74">
        <v>0</v>
      </c>
      <c r="K1023" s="80">
        <v>0.41666666666666669</v>
      </c>
      <c r="L1023" s="76" t="s">
        <v>65</v>
      </c>
      <c r="M1023" s="74" t="s">
        <v>659</v>
      </c>
      <c r="N1023" s="74">
        <v>203</v>
      </c>
      <c r="O1023" s="74">
        <v>1</v>
      </c>
      <c r="P1023" s="74" t="s">
        <v>242</v>
      </c>
      <c r="Q1023" s="13" t="s">
        <v>245</v>
      </c>
      <c r="R1023" s="74">
        <v>1</v>
      </c>
      <c r="S1023" t="str">
        <f t="shared" si="60"/>
        <v>Coquimbo</v>
      </c>
      <c r="T1023">
        <f t="shared" si="61"/>
        <v>7.97</v>
      </c>
      <c r="U1023">
        <f t="shared" si="62"/>
        <v>39.284999999999997</v>
      </c>
      <c r="V1023">
        <f t="shared" si="63"/>
        <v>0.20287641593483519</v>
      </c>
    </row>
    <row r="1024" spans="1:22" x14ac:dyDescent="0.25">
      <c r="A1024" s="74">
        <v>33</v>
      </c>
      <c r="B1024" s="74" t="s">
        <v>247</v>
      </c>
      <c r="C1024" s="77">
        <v>42479</v>
      </c>
      <c r="D1024" s="78">
        <v>0.40625</v>
      </c>
      <c r="E1024" s="78">
        <v>0.46875</v>
      </c>
      <c r="F1024" s="78" t="s">
        <v>565</v>
      </c>
      <c r="G1024" s="74">
        <v>42</v>
      </c>
      <c r="H1024" s="79">
        <v>13</v>
      </c>
      <c r="I1024" s="74">
        <v>10</v>
      </c>
      <c r="J1024" s="74">
        <v>1</v>
      </c>
      <c r="K1024" s="80">
        <v>0.41736111111111113</v>
      </c>
      <c r="L1024" s="76" t="s">
        <v>149</v>
      </c>
      <c r="M1024" s="74" t="s">
        <v>664</v>
      </c>
      <c r="N1024" s="74">
        <v>308</v>
      </c>
      <c r="O1024" s="74">
        <v>1</v>
      </c>
      <c r="P1024" s="74" t="s">
        <v>246</v>
      </c>
      <c r="Q1024" s="13" t="s">
        <v>245</v>
      </c>
      <c r="R1024" s="74">
        <v>1</v>
      </c>
      <c r="S1024" t="str">
        <f t="shared" si="60"/>
        <v>Coquimbo</v>
      </c>
      <c r="T1024">
        <f t="shared" si="61"/>
        <v>7.97</v>
      </c>
      <c r="U1024">
        <f t="shared" si="62"/>
        <v>39.284999999999997</v>
      </c>
      <c r="V1024">
        <f t="shared" si="63"/>
        <v>0.20287641593483519</v>
      </c>
    </row>
    <row r="1025" spans="1:22" x14ac:dyDescent="0.25">
      <c r="A1025" s="74">
        <v>33</v>
      </c>
      <c r="B1025" s="74" t="s">
        <v>247</v>
      </c>
      <c r="C1025" s="77">
        <v>42479</v>
      </c>
      <c r="D1025" s="78">
        <v>0.40625</v>
      </c>
      <c r="E1025" s="78">
        <v>0.46875</v>
      </c>
      <c r="F1025" s="78" t="s">
        <v>565</v>
      </c>
      <c r="G1025" s="74">
        <v>42</v>
      </c>
      <c r="H1025" s="79">
        <v>14</v>
      </c>
      <c r="I1025" s="74">
        <v>10</v>
      </c>
      <c r="J1025" s="74">
        <v>2</v>
      </c>
      <c r="K1025" s="80">
        <v>0.41805555555555557</v>
      </c>
      <c r="L1025" s="76" t="s">
        <v>64</v>
      </c>
      <c r="M1025" s="74" t="s">
        <v>659</v>
      </c>
      <c r="N1025" s="74">
        <v>201</v>
      </c>
      <c r="O1025" s="74">
        <v>1</v>
      </c>
      <c r="P1025" s="74" t="s">
        <v>242</v>
      </c>
      <c r="Q1025" s="13" t="s">
        <v>245</v>
      </c>
      <c r="R1025" s="74">
        <v>1</v>
      </c>
      <c r="S1025" t="str">
        <f t="shared" si="60"/>
        <v>Coquimbo</v>
      </c>
      <c r="T1025">
        <f t="shared" si="61"/>
        <v>7.97</v>
      </c>
      <c r="U1025">
        <f t="shared" si="62"/>
        <v>39.284999999999997</v>
      </c>
      <c r="V1025">
        <f t="shared" si="63"/>
        <v>0.20287641593483519</v>
      </c>
    </row>
    <row r="1026" spans="1:22" x14ac:dyDescent="0.25">
      <c r="A1026" s="74">
        <v>33</v>
      </c>
      <c r="B1026" s="74" t="s">
        <v>247</v>
      </c>
      <c r="C1026" s="77">
        <v>42479</v>
      </c>
      <c r="D1026" s="78">
        <v>0.40625</v>
      </c>
      <c r="E1026" s="78">
        <v>0.46875</v>
      </c>
      <c r="F1026" s="78" t="s">
        <v>565</v>
      </c>
      <c r="G1026" s="74">
        <v>42</v>
      </c>
      <c r="H1026" s="79">
        <v>15</v>
      </c>
      <c r="I1026" s="74">
        <v>10</v>
      </c>
      <c r="J1026" s="74">
        <v>3</v>
      </c>
      <c r="K1026" s="80">
        <v>0.41875000000000001</v>
      </c>
      <c r="L1026" s="76" t="s">
        <v>209</v>
      </c>
      <c r="M1026" s="74" t="s">
        <v>664</v>
      </c>
      <c r="N1026" s="74">
        <v>307</v>
      </c>
      <c r="O1026" s="74">
        <v>1</v>
      </c>
      <c r="P1026" s="74" t="s">
        <v>246</v>
      </c>
      <c r="Q1026" s="13" t="s">
        <v>245</v>
      </c>
      <c r="R1026" s="74">
        <v>1</v>
      </c>
      <c r="S1026" t="str">
        <f t="shared" ref="S1026:S1089" si="64">+VLOOKUP(A1026,$X$4:$Y$32,2,0)</f>
        <v>Coquimbo</v>
      </c>
      <c r="T1026">
        <f t="shared" ref="T1026:T1089" si="65">+IF(Q1026="BUS",VLOOKUP(R1026,$AA$4:$AC$9,3,0),VLOOKUP(R1026,$AA$4:$AC$9,2,0))</f>
        <v>7.97</v>
      </c>
      <c r="U1026">
        <f t="shared" ref="U1026:U1089" si="66">+IF(Q1026="BUS",$AC$8,$AB$8)</f>
        <v>39.284999999999997</v>
      </c>
      <c r="V1026">
        <f t="shared" ref="V1026:V1089" si="67">+T1026/U1026</f>
        <v>0.20287641593483519</v>
      </c>
    </row>
    <row r="1027" spans="1:22" x14ac:dyDescent="0.25">
      <c r="A1027" s="74">
        <v>33</v>
      </c>
      <c r="B1027" s="74" t="s">
        <v>247</v>
      </c>
      <c r="C1027" s="77">
        <v>42479</v>
      </c>
      <c r="D1027" s="78">
        <v>0.40625</v>
      </c>
      <c r="E1027" s="78">
        <v>0.46875</v>
      </c>
      <c r="F1027" s="78" t="s">
        <v>565</v>
      </c>
      <c r="G1027" s="74">
        <v>42</v>
      </c>
      <c r="H1027" s="79">
        <v>16</v>
      </c>
      <c r="I1027" s="74">
        <v>10</v>
      </c>
      <c r="J1027" s="74">
        <v>4</v>
      </c>
      <c r="K1027" s="80">
        <v>0.41944444444444445</v>
      </c>
      <c r="L1027" s="76" t="s">
        <v>502</v>
      </c>
      <c r="M1027" s="74" t="s">
        <v>659</v>
      </c>
      <c r="N1027" s="74">
        <v>201</v>
      </c>
      <c r="O1027" s="74">
        <v>1</v>
      </c>
      <c r="P1027" s="74" t="s">
        <v>242</v>
      </c>
      <c r="Q1027" s="13" t="s">
        <v>245</v>
      </c>
      <c r="R1027" s="74">
        <v>1</v>
      </c>
      <c r="S1027" t="str">
        <f t="shared" si="64"/>
        <v>Coquimbo</v>
      </c>
      <c r="T1027">
        <f t="shared" si="65"/>
        <v>7.97</v>
      </c>
      <c r="U1027">
        <f t="shared" si="66"/>
        <v>39.284999999999997</v>
      </c>
      <c r="V1027">
        <f t="shared" si="67"/>
        <v>0.20287641593483519</v>
      </c>
    </row>
    <row r="1028" spans="1:22" x14ac:dyDescent="0.25">
      <c r="A1028" s="74">
        <v>33</v>
      </c>
      <c r="B1028" s="74" t="s">
        <v>247</v>
      </c>
      <c r="C1028" s="77">
        <v>42479</v>
      </c>
      <c r="D1028" s="78">
        <v>0.40625</v>
      </c>
      <c r="E1028" s="78">
        <v>0.46875</v>
      </c>
      <c r="F1028" s="78" t="s">
        <v>565</v>
      </c>
      <c r="G1028" s="74">
        <v>42</v>
      </c>
      <c r="H1028" s="79">
        <v>17</v>
      </c>
      <c r="I1028" s="74">
        <v>10</v>
      </c>
      <c r="J1028" s="74">
        <v>6</v>
      </c>
      <c r="K1028" s="80">
        <v>0.42083333333333334</v>
      </c>
      <c r="L1028" s="76" t="s">
        <v>429</v>
      </c>
      <c r="M1028" s="74" t="s">
        <v>664</v>
      </c>
      <c r="N1028" s="74">
        <v>308</v>
      </c>
      <c r="O1028" s="74">
        <v>1</v>
      </c>
      <c r="P1028" s="74" t="s">
        <v>246</v>
      </c>
      <c r="Q1028" s="13" t="s">
        <v>245</v>
      </c>
      <c r="R1028" s="74">
        <v>1</v>
      </c>
      <c r="S1028" t="str">
        <f t="shared" si="64"/>
        <v>Coquimbo</v>
      </c>
      <c r="T1028">
        <f t="shared" si="65"/>
        <v>7.97</v>
      </c>
      <c r="U1028">
        <f t="shared" si="66"/>
        <v>39.284999999999997</v>
      </c>
      <c r="V1028">
        <f t="shared" si="67"/>
        <v>0.20287641593483519</v>
      </c>
    </row>
    <row r="1029" spans="1:22" x14ac:dyDescent="0.25">
      <c r="A1029" s="74">
        <v>33</v>
      </c>
      <c r="B1029" s="74" t="s">
        <v>247</v>
      </c>
      <c r="C1029" s="77">
        <v>42479</v>
      </c>
      <c r="D1029" s="78">
        <v>0.40625</v>
      </c>
      <c r="E1029" s="78">
        <v>0.46875</v>
      </c>
      <c r="F1029" s="78" t="s">
        <v>565</v>
      </c>
      <c r="G1029" s="74">
        <v>42</v>
      </c>
      <c r="H1029" s="79">
        <v>18</v>
      </c>
      <c r="I1029" s="74">
        <v>10</v>
      </c>
      <c r="J1029" s="74">
        <v>7</v>
      </c>
      <c r="K1029" s="80">
        <v>0.42152777777777778</v>
      </c>
      <c r="L1029" s="76" t="s">
        <v>57</v>
      </c>
      <c r="M1029" s="74" t="s">
        <v>659</v>
      </c>
      <c r="N1029" s="74" t="s">
        <v>243</v>
      </c>
      <c r="O1029" s="74">
        <v>1</v>
      </c>
      <c r="P1029" s="74" t="s">
        <v>242</v>
      </c>
      <c r="Q1029" s="13" t="s">
        <v>245</v>
      </c>
      <c r="R1029" s="74">
        <v>1</v>
      </c>
      <c r="S1029" t="str">
        <f t="shared" si="64"/>
        <v>Coquimbo</v>
      </c>
      <c r="T1029">
        <f t="shared" si="65"/>
        <v>7.97</v>
      </c>
      <c r="U1029">
        <f t="shared" si="66"/>
        <v>39.284999999999997</v>
      </c>
      <c r="V1029">
        <f t="shared" si="67"/>
        <v>0.20287641593483519</v>
      </c>
    </row>
    <row r="1030" spans="1:22" x14ac:dyDescent="0.25">
      <c r="A1030" s="74">
        <v>33</v>
      </c>
      <c r="B1030" s="74" t="s">
        <v>247</v>
      </c>
      <c r="C1030" s="77">
        <v>42479</v>
      </c>
      <c r="D1030" s="78">
        <v>0.40625</v>
      </c>
      <c r="E1030" s="78">
        <v>0.46875</v>
      </c>
      <c r="F1030" s="78" t="s">
        <v>565</v>
      </c>
      <c r="G1030" s="74">
        <v>42</v>
      </c>
      <c r="H1030" s="79">
        <v>19</v>
      </c>
      <c r="I1030" s="74">
        <v>10</v>
      </c>
      <c r="J1030" s="74">
        <v>8</v>
      </c>
      <c r="K1030" s="80">
        <v>0.42222222222222222</v>
      </c>
      <c r="L1030" s="76" t="s">
        <v>22</v>
      </c>
      <c r="M1030" s="74" t="s">
        <v>656</v>
      </c>
      <c r="N1030" s="74">
        <v>112</v>
      </c>
      <c r="O1030" s="74">
        <v>1</v>
      </c>
      <c r="P1030" s="74" t="s">
        <v>246</v>
      </c>
      <c r="Q1030" s="13" t="s">
        <v>245</v>
      </c>
      <c r="R1030" s="74">
        <v>1</v>
      </c>
      <c r="S1030" t="str">
        <f t="shared" si="64"/>
        <v>Coquimbo</v>
      </c>
      <c r="T1030">
        <f t="shared" si="65"/>
        <v>7.97</v>
      </c>
      <c r="U1030">
        <f t="shared" si="66"/>
        <v>39.284999999999997</v>
      </c>
      <c r="V1030">
        <f t="shared" si="67"/>
        <v>0.20287641593483519</v>
      </c>
    </row>
    <row r="1031" spans="1:22" x14ac:dyDescent="0.25">
      <c r="A1031" s="74">
        <v>33</v>
      </c>
      <c r="B1031" s="74" t="s">
        <v>247</v>
      </c>
      <c r="C1031" s="77">
        <v>42479</v>
      </c>
      <c r="D1031" s="78">
        <v>0.40625</v>
      </c>
      <c r="E1031" s="78">
        <v>0.46875</v>
      </c>
      <c r="F1031" s="78" t="s">
        <v>565</v>
      </c>
      <c r="G1031" s="74">
        <v>42</v>
      </c>
      <c r="H1031" s="79">
        <v>20</v>
      </c>
      <c r="I1031" s="74">
        <v>10</v>
      </c>
      <c r="J1031" s="74">
        <v>10</v>
      </c>
      <c r="K1031" s="80">
        <v>0.4236111111111111</v>
      </c>
      <c r="L1031" s="76" t="s">
        <v>68</v>
      </c>
      <c r="M1031" s="74" t="s">
        <v>664</v>
      </c>
      <c r="N1031" s="74">
        <v>301</v>
      </c>
      <c r="O1031" s="74">
        <v>1</v>
      </c>
      <c r="P1031" s="74" t="s">
        <v>242</v>
      </c>
      <c r="Q1031" s="13" t="s">
        <v>245</v>
      </c>
      <c r="R1031" s="74">
        <v>2</v>
      </c>
      <c r="S1031" t="str">
        <f t="shared" si="64"/>
        <v>Coquimbo</v>
      </c>
      <c r="T1031">
        <f t="shared" si="65"/>
        <v>17.84</v>
      </c>
      <c r="U1031">
        <f t="shared" si="66"/>
        <v>39.284999999999997</v>
      </c>
      <c r="V1031">
        <f t="shared" si="67"/>
        <v>0.45411734758813799</v>
      </c>
    </row>
    <row r="1032" spans="1:22" x14ac:dyDescent="0.25">
      <c r="A1032" s="74">
        <v>33</v>
      </c>
      <c r="B1032" s="74" t="s">
        <v>247</v>
      </c>
      <c r="C1032" s="77">
        <v>42479</v>
      </c>
      <c r="D1032" s="78">
        <v>0.40625</v>
      </c>
      <c r="E1032" s="78">
        <v>0.46875</v>
      </c>
      <c r="F1032" s="78" t="s">
        <v>565</v>
      </c>
      <c r="G1032" s="74">
        <v>42</v>
      </c>
      <c r="H1032" s="79">
        <v>21</v>
      </c>
      <c r="I1032" s="74">
        <v>10</v>
      </c>
      <c r="J1032" s="74">
        <v>14</v>
      </c>
      <c r="K1032" s="80">
        <v>0.42638888888888887</v>
      </c>
      <c r="L1032" s="76" t="s">
        <v>189</v>
      </c>
      <c r="M1032" s="74" t="s">
        <v>664</v>
      </c>
      <c r="N1032" s="74">
        <v>308</v>
      </c>
      <c r="O1032" s="74">
        <v>1</v>
      </c>
      <c r="P1032" s="74" t="s">
        <v>246</v>
      </c>
      <c r="Q1032" s="13" t="s">
        <v>245</v>
      </c>
      <c r="R1032" s="74">
        <v>1</v>
      </c>
      <c r="S1032" t="str">
        <f t="shared" si="64"/>
        <v>Coquimbo</v>
      </c>
      <c r="T1032">
        <f t="shared" si="65"/>
        <v>7.97</v>
      </c>
      <c r="U1032">
        <f t="shared" si="66"/>
        <v>39.284999999999997</v>
      </c>
      <c r="V1032">
        <f t="shared" si="67"/>
        <v>0.20287641593483519</v>
      </c>
    </row>
    <row r="1033" spans="1:22" x14ac:dyDescent="0.25">
      <c r="A1033" s="74">
        <v>33</v>
      </c>
      <c r="B1033" s="74" t="s">
        <v>247</v>
      </c>
      <c r="C1033" s="77">
        <v>42479</v>
      </c>
      <c r="D1033" s="78">
        <v>0.40625</v>
      </c>
      <c r="E1033" s="78">
        <v>0.46875</v>
      </c>
      <c r="F1033" s="78" t="s">
        <v>565</v>
      </c>
      <c r="G1033" s="74">
        <v>42</v>
      </c>
      <c r="H1033" s="79">
        <v>22</v>
      </c>
      <c r="I1033" s="74">
        <v>10</v>
      </c>
      <c r="J1033" s="74">
        <v>16</v>
      </c>
      <c r="K1033" s="80">
        <v>0.42777777777777781</v>
      </c>
      <c r="L1033" s="76" t="s">
        <v>69</v>
      </c>
      <c r="M1033" s="74" t="s">
        <v>659</v>
      </c>
      <c r="N1033" s="74">
        <v>201</v>
      </c>
      <c r="O1033" s="74">
        <v>1</v>
      </c>
      <c r="P1033" s="74" t="s">
        <v>242</v>
      </c>
      <c r="Q1033" s="13" t="s">
        <v>245</v>
      </c>
      <c r="R1033" s="74">
        <v>2</v>
      </c>
      <c r="S1033" t="str">
        <f t="shared" si="64"/>
        <v>Coquimbo</v>
      </c>
      <c r="T1033">
        <f t="shared" si="65"/>
        <v>17.84</v>
      </c>
      <c r="U1033">
        <f t="shared" si="66"/>
        <v>39.284999999999997</v>
      </c>
      <c r="V1033">
        <f t="shared" si="67"/>
        <v>0.45411734758813799</v>
      </c>
    </row>
    <row r="1034" spans="1:22" x14ac:dyDescent="0.25">
      <c r="A1034" s="74">
        <v>33</v>
      </c>
      <c r="B1034" s="74" t="s">
        <v>247</v>
      </c>
      <c r="C1034" s="77">
        <v>42479</v>
      </c>
      <c r="D1034" s="78">
        <v>0.40625</v>
      </c>
      <c r="E1034" s="78">
        <v>0.46875</v>
      </c>
      <c r="F1034" s="78" t="s">
        <v>565</v>
      </c>
      <c r="G1034" s="74">
        <v>42</v>
      </c>
      <c r="H1034" s="79">
        <v>23</v>
      </c>
      <c r="I1034" s="74">
        <v>10</v>
      </c>
      <c r="J1034" s="74">
        <v>17</v>
      </c>
      <c r="K1034" s="80">
        <v>0.4284722222222222</v>
      </c>
      <c r="L1034" s="76" t="s">
        <v>133</v>
      </c>
      <c r="M1034" s="74" t="s">
        <v>664</v>
      </c>
      <c r="N1034" s="74">
        <v>307</v>
      </c>
      <c r="O1034" s="74">
        <v>1</v>
      </c>
      <c r="P1034" s="74" t="s">
        <v>246</v>
      </c>
      <c r="Q1034" s="13" t="s">
        <v>245</v>
      </c>
      <c r="R1034" s="74">
        <v>1</v>
      </c>
      <c r="S1034" t="str">
        <f t="shared" si="64"/>
        <v>Coquimbo</v>
      </c>
      <c r="T1034">
        <f t="shared" si="65"/>
        <v>7.97</v>
      </c>
      <c r="U1034">
        <f t="shared" si="66"/>
        <v>39.284999999999997</v>
      </c>
      <c r="V1034">
        <f t="shared" si="67"/>
        <v>0.20287641593483519</v>
      </c>
    </row>
    <row r="1035" spans="1:22" x14ac:dyDescent="0.25">
      <c r="A1035" s="74">
        <v>33</v>
      </c>
      <c r="B1035" s="74" t="s">
        <v>247</v>
      </c>
      <c r="C1035" s="77">
        <v>42479</v>
      </c>
      <c r="D1035" s="78">
        <v>0.40625</v>
      </c>
      <c r="E1035" s="78">
        <v>0.46875</v>
      </c>
      <c r="F1035" s="78" t="s">
        <v>565</v>
      </c>
      <c r="G1035" s="74">
        <v>42</v>
      </c>
      <c r="H1035" s="79">
        <v>24</v>
      </c>
      <c r="I1035" s="74">
        <v>10</v>
      </c>
      <c r="J1035" s="74">
        <v>18</v>
      </c>
      <c r="K1035" s="80">
        <v>0.4291666666666667</v>
      </c>
      <c r="L1035" s="76" t="s">
        <v>70</v>
      </c>
      <c r="M1035" s="74" t="s">
        <v>659</v>
      </c>
      <c r="N1035" s="74">
        <v>203</v>
      </c>
      <c r="O1035" s="74">
        <v>1</v>
      </c>
      <c r="P1035" s="74" t="s">
        <v>242</v>
      </c>
      <c r="Q1035" s="13" t="s">
        <v>245</v>
      </c>
      <c r="R1035" s="74">
        <v>1</v>
      </c>
      <c r="S1035" t="str">
        <f t="shared" si="64"/>
        <v>Coquimbo</v>
      </c>
      <c r="T1035">
        <f t="shared" si="65"/>
        <v>7.97</v>
      </c>
      <c r="U1035">
        <f t="shared" si="66"/>
        <v>39.284999999999997</v>
      </c>
      <c r="V1035">
        <f t="shared" si="67"/>
        <v>0.20287641593483519</v>
      </c>
    </row>
    <row r="1036" spans="1:22" x14ac:dyDescent="0.25">
      <c r="A1036" s="74">
        <v>33</v>
      </c>
      <c r="B1036" s="74" t="s">
        <v>247</v>
      </c>
      <c r="C1036" s="77">
        <v>42479</v>
      </c>
      <c r="D1036" s="78">
        <v>0.40625</v>
      </c>
      <c r="E1036" s="78">
        <v>0.46875</v>
      </c>
      <c r="F1036" s="78" t="s">
        <v>565</v>
      </c>
      <c r="G1036" s="74">
        <v>42</v>
      </c>
      <c r="H1036" s="79">
        <v>25</v>
      </c>
      <c r="I1036" s="74">
        <v>10</v>
      </c>
      <c r="J1036" s="74">
        <v>19</v>
      </c>
      <c r="K1036" s="80">
        <v>0.42986111111111108</v>
      </c>
      <c r="L1036" s="76" t="s">
        <v>433</v>
      </c>
      <c r="M1036" s="74" t="s">
        <v>659</v>
      </c>
      <c r="N1036" s="74">
        <v>203</v>
      </c>
      <c r="O1036" s="74">
        <v>1</v>
      </c>
      <c r="P1036" s="74" t="s">
        <v>242</v>
      </c>
      <c r="Q1036" s="13" t="s">
        <v>245</v>
      </c>
      <c r="R1036" s="74">
        <v>1</v>
      </c>
      <c r="S1036" t="str">
        <f t="shared" si="64"/>
        <v>Coquimbo</v>
      </c>
      <c r="T1036">
        <f t="shared" si="65"/>
        <v>7.97</v>
      </c>
      <c r="U1036">
        <f t="shared" si="66"/>
        <v>39.284999999999997</v>
      </c>
      <c r="V1036">
        <f t="shared" si="67"/>
        <v>0.20287641593483519</v>
      </c>
    </row>
    <row r="1037" spans="1:22" x14ac:dyDescent="0.25">
      <c r="A1037" s="74">
        <v>33</v>
      </c>
      <c r="B1037" s="74" t="s">
        <v>247</v>
      </c>
      <c r="C1037" s="77">
        <v>42479</v>
      </c>
      <c r="D1037" s="78">
        <v>0.40625</v>
      </c>
      <c r="E1037" s="78">
        <v>0.46875</v>
      </c>
      <c r="F1037" s="78" t="s">
        <v>565</v>
      </c>
      <c r="G1037" s="74">
        <v>42</v>
      </c>
      <c r="H1037" s="79">
        <v>26</v>
      </c>
      <c r="I1037" s="74">
        <v>10</v>
      </c>
      <c r="J1037" s="74">
        <v>21</v>
      </c>
      <c r="K1037" s="80">
        <v>0.43124999999999997</v>
      </c>
      <c r="L1037" s="76" t="s">
        <v>71</v>
      </c>
      <c r="M1037" s="74" t="s">
        <v>659</v>
      </c>
      <c r="N1037" s="74">
        <v>201</v>
      </c>
      <c r="O1037" s="74">
        <v>1</v>
      </c>
      <c r="P1037" s="74" t="s">
        <v>242</v>
      </c>
      <c r="Q1037" s="13" t="s">
        <v>245</v>
      </c>
      <c r="R1037" s="74">
        <v>1</v>
      </c>
      <c r="S1037" t="str">
        <f t="shared" si="64"/>
        <v>Coquimbo</v>
      </c>
      <c r="T1037">
        <f t="shared" si="65"/>
        <v>7.97</v>
      </c>
      <c r="U1037">
        <f t="shared" si="66"/>
        <v>39.284999999999997</v>
      </c>
      <c r="V1037">
        <f t="shared" si="67"/>
        <v>0.20287641593483519</v>
      </c>
    </row>
    <row r="1038" spans="1:22" x14ac:dyDescent="0.25">
      <c r="A1038" s="74">
        <v>33</v>
      </c>
      <c r="B1038" s="74" t="s">
        <v>247</v>
      </c>
      <c r="C1038" s="77">
        <v>42479</v>
      </c>
      <c r="D1038" s="78">
        <v>0.40625</v>
      </c>
      <c r="E1038" s="78">
        <v>0.46875</v>
      </c>
      <c r="F1038" s="78" t="s">
        <v>565</v>
      </c>
      <c r="G1038" s="74">
        <v>42</v>
      </c>
      <c r="H1038" s="79">
        <v>27</v>
      </c>
      <c r="I1038" s="74">
        <v>10</v>
      </c>
      <c r="J1038" s="74">
        <v>22</v>
      </c>
      <c r="K1038" s="80">
        <v>0.43194444444444446</v>
      </c>
      <c r="L1038" s="76" t="s">
        <v>72</v>
      </c>
      <c r="M1038" s="74" t="s">
        <v>659</v>
      </c>
      <c r="N1038" s="74" t="s">
        <v>243</v>
      </c>
      <c r="O1038" s="74">
        <v>1</v>
      </c>
      <c r="P1038" s="74" t="s">
        <v>242</v>
      </c>
      <c r="Q1038" s="13" t="s">
        <v>245</v>
      </c>
      <c r="R1038" s="74">
        <v>1</v>
      </c>
      <c r="S1038" t="str">
        <f t="shared" si="64"/>
        <v>Coquimbo</v>
      </c>
      <c r="T1038">
        <f t="shared" si="65"/>
        <v>7.97</v>
      </c>
      <c r="U1038">
        <f t="shared" si="66"/>
        <v>39.284999999999997</v>
      </c>
      <c r="V1038">
        <f t="shared" si="67"/>
        <v>0.20287641593483519</v>
      </c>
    </row>
    <row r="1039" spans="1:22" x14ac:dyDescent="0.25">
      <c r="A1039" s="74">
        <v>33</v>
      </c>
      <c r="B1039" s="74" t="s">
        <v>247</v>
      </c>
      <c r="C1039" s="77">
        <v>42479</v>
      </c>
      <c r="D1039" s="78">
        <v>0.40625</v>
      </c>
      <c r="E1039" s="78">
        <v>0.46875</v>
      </c>
      <c r="F1039" s="78" t="s">
        <v>565</v>
      </c>
      <c r="G1039" s="74">
        <v>42</v>
      </c>
      <c r="H1039" s="79">
        <v>28</v>
      </c>
      <c r="I1039" s="74">
        <v>10</v>
      </c>
      <c r="J1039" s="74">
        <v>23</v>
      </c>
      <c r="K1039" s="80">
        <v>0.43263888888888885</v>
      </c>
      <c r="L1039" s="76" t="s">
        <v>192</v>
      </c>
      <c r="M1039" s="74" t="s">
        <v>664</v>
      </c>
      <c r="N1039" s="74">
        <v>308</v>
      </c>
      <c r="O1039" s="74">
        <v>1</v>
      </c>
      <c r="P1039" s="74" t="s">
        <v>246</v>
      </c>
      <c r="Q1039" s="13" t="s">
        <v>245</v>
      </c>
      <c r="R1039" s="74">
        <v>1</v>
      </c>
      <c r="S1039" t="str">
        <f t="shared" si="64"/>
        <v>Coquimbo</v>
      </c>
      <c r="T1039">
        <f t="shared" si="65"/>
        <v>7.97</v>
      </c>
      <c r="U1039">
        <f t="shared" si="66"/>
        <v>39.284999999999997</v>
      </c>
      <c r="V1039">
        <f t="shared" si="67"/>
        <v>0.20287641593483519</v>
      </c>
    </row>
    <row r="1040" spans="1:22" x14ac:dyDescent="0.25">
      <c r="A1040" s="74">
        <v>33</v>
      </c>
      <c r="B1040" s="74" t="s">
        <v>247</v>
      </c>
      <c r="C1040" s="77">
        <v>42479</v>
      </c>
      <c r="D1040" s="78">
        <v>0.40625</v>
      </c>
      <c r="E1040" s="78">
        <v>0.46875</v>
      </c>
      <c r="F1040" s="78" t="s">
        <v>565</v>
      </c>
      <c r="G1040" s="74">
        <v>42</v>
      </c>
      <c r="H1040" s="79">
        <v>29</v>
      </c>
      <c r="I1040" s="74">
        <v>10</v>
      </c>
      <c r="J1040" s="74">
        <v>26</v>
      </c>
      <c r="K1040" s="80">
        <v>0.43472222222222223</v>
      </c>
      <c r="L1040" s="76" t="s">
        <v>73</v>
      </c>
      <c r="M1040" s="74" t="s">
        <v>664</v>
      </c>
      <c r="N1040" s="74">
        <v>301</v>
      </c>
      <c r="O1040" s="74">
        <v>1</v>
      </c>
      <c r="P1040" s="74" t="s">
        <v>242</v>
      </c>
      <c r="Q1040" s="13" t="s">
        <v>245</v>
      </c>
      <c r="R1040" s="74">
        <v>2</v>
      </c>
      <c r="S1040" t="str">
        <f t="shared" si="64"/>
        <v>Coquimbo</v>
      </c>
      <c r="T1040">
        <f t="shared" si="65"/>
        <v>17.84</v>
      </c>
      <c r="U1040">
        <f t="shared" si="66"/>
        <v>39.284999999999997</v>
      </c>
      <c r="V1040">
        <f t="shared" si="67"/>
        <v>0.45411734758813799</v>
      </c>
    </row>
    <row r="1041" spans="1:22" x14ac:dyDescent="0.25">
      <c r="A1041" s="74">
        <v>33</v>
      </c>
      <c r="B1041" s="74" t="s">
        <v>247</v>
      </c>
      <c r="C1041" s="77">
        <v>42479</v>
      </c>
      <c r="D1041" s="78">
        <v>0.40625</v>
      </c>
      <c r="E1041" s="78">
        <v>0.46875</v>
      </c>
      <c r="F1041" s="78" t="s">
        <v>565</v>
      </c>
      <c r="G1041" s="74">
        <v>42</v>
      </c>
      <c r="H1041" s="79">
        <v>30</v>
      </c>
      <c r="I1041" s="74">
        <v>10</v>
      </c>
      <c r="J1041" s="74">
        <v>26</v>
      </c>
      <c r="K1041" s="80">
        <v>0.43472222222222223</v>
      </c>
      <c r="L1041" s="76" t="s">
        <v>458</v>
      </c>
      <c r="M1041" s="74" t="s">
        <v>664</v>
      </c>
      <c r="N1041" s="74">
        <v>307</v>
      </c>
      <c r="O1041" s="74">
        <v>1</v>
      </c>
      <c r="P1041" s="74" t="s">
        <v>246</v>
      </c>
      <c r="Q1041" s="13" t="s">
        <v>245</v>
      </c>
      <c r="R1041" s="74">
        <v>1</v>
      </c>
      <c r="S1041" t="str">
        <f t="shared" si="64"/>
        <v>Coquimbo</v>
      </c>
      <c r="T1041">
        <f t="shared" si="65"/>
        <v>7.97</v>
      </c>
      <c r="U1041">
        <f t="shared" si="66"/>
        <v>39.284999999999997</v>
      </c>
      <c r="V1041">
        <f t="shared" si="67"/>
        <v>0.20287641593483519</v>
      </c>
    </row>
    <row r="1042" spans="1:22" x14ac:dyDescent="0.25">
      <c r="A1042" s="74">
        <v>33</v>
      </c>
      <c r="B1042" s="74" t="s">
        <v>247</v>
      </c>
      <c r="C1042" s="77">
        <v>42479</v>
      </c>
      <c r="D1042" s="78">
        <v>0.40625</v>
      </c>
      <c r="E1042" s="78">
        <v>0.46875</v>
      </c>
      <c r="F1042" s="78" t="s">
        <v>565</v>
      </c>
      <c r="G1042" s="74">
        <v>43</v>
      </c>
      <c r="H1042" s="79">
        <v>1</v>
      </c>
      <c r="I1042" s="74">
        <v>10</v>
      </c>
      <c r="J1042" s="74">
        <v>28</v>
      </c>
      <c r="K1042" s="80">
        <v>0.43611111111111112</v>
      </c>
      <c r="L1042" s="76" t="s">
        <v>123</v>
      </c>
      <c r="M1042" s="74" t="s">
        <v>659</v>
      </c>
      <c r="N1042" s="74">
        <v>201</v>
      </c>
      <c r="O1042" s="74">
        <v>1</v>
      </c>
      <c r="P1042" s="74" t="s">
        <v>242</v>
      </c>
      <c r="Q1042" s="13" t="s">
        <v>245</v>
      </c>
      <c r="R1042" s="74">
        <v>1</v>
      </c>
      <c r="S1042" t="str">
        <f t="shared" si="64"/>
        <v>Coquimbo</v>
      </c>
      <c r="T1042">
        <f t="shared" si="65"/>
        <v>7.97</v>
      </c>
      <c r="U1042">
        <f t="shared" si="66"/>
        <v>39.284999999999997</v>
      </c>
      <c r="V1042">
        <f t="shared" si="67"/>
        <v>0.20287641593483519</v>
      </c>
    </row>
    <row r="1043" spans="1:22" x14ac:dyDescent="0.25">
      <c r="A1043" s="74">
        <v>33</v>
      </c>
      <c r="B1043" s="74" t="s">
        <v>247</v>
      </c>
      <c r="C1043" s="77">
        <v>42479</v>
      </c>
      <c r="D1043" s="78">
        <v>0.40625</v>
      </c>
      <c r="E1043" s="78">
        <v>0.46875</v>
      </c>
      <c r="F1043" s="78" t="s">
        <v>565</v>
      </c>
      <c r="G1043" s="74">
        <v>43</v>
      </c>
      <c r="H1043" s="79">
        <v>2</v>
      </c>
      <c r="I1043" s="74">
        <v>10</v>
      </c>
      <c r="J1043" s="74">
        <v>28</v>
      </c>
      <c r="K1043" s="80">
        <v>0.43611111111111112</v>
      </c>
      <c r="L1043" s="76" t="s">
        <v>196</v>
      </c>
      <c r="M1043" s="74" t="s">
        <v>664</v>
      </c>
      <c r="N1043" s="74">
        <v>301</v>
      </c>
      <c r="O1043" s="74">
        <v>1</v>
      </c>
      <c r="P1043" s="74" t="s">
        <v>242</v>
      </c>
      <c r="Q1043" s="13" t="s">
        <v>245</v>
      </c>
      <c r="R1043" s="74">
        <v>1</v>
      </c>
      <c r="S1043" t="str">
        <f t="shared" si="64"/>
        <v>Coquimbo</v>
      </c>
      <c r="T1043">
        <f t="shared" si="65"/>
        <v>7.97</v>
      </c>
      <c r="U1043">
        <f t="shared" si="66"/>
        <v>39.284999999999997</v>
      </c>
      <c r="V1043">
        <f t="shared" si="67"/>
        <v>0.20287641593483519</v>
      </c>
    </row>
    <row r="1044" spans="1:22" x14ac:dyDescent="0.25">
      <c r="A1044" s="74">
        <v>33</v>
      </c>
      <c r="B1044" s="74" t="s">
        <v>247</v>
      </c>
      <c r="C1044" s="77">
        <v>42479</v>
      </c>
      <c r="D1044" s="78">
        <v>0.40625</v>
      </c>
      <c r="E1044" s="78">
        <v>0.46875</v>
      </c>
      <c r="F1044" s="78" t="s">
        <v>565</v>
      </c>
      <c r="G1044" s="74">
        <v>43</v>
      </c>
      <c r="H1044" s="79">
        <v>3</v>
      </c>
      <c r="I1044" s="74">
        <v>10</v>
      </c>
      <c r="J1044" s="74">
        <v>30</v>
      </c>
      <c r="K1044" s="80">
        <v>0.4375</v>
      </c>
      <c r="L1044" s="76" t="s">
        <v>74</v>
      </c>
      <c r="M1044" s="74" t="s">
        <v>659</v>
      </c>
      <c r="N1044" s="74">
        <v>201</v>
      </c>
      <c r="O1044" s="74">
        <v>1</v>
      </c>
      <c r="P1044" s="74" t="s">
        <v>242</v>
      </c>
      <c r="Q1044" s="13" t="s">
        <v>245</v>
      </c>
      <c r="R1044" s="74">
        <v>2</v>
      </c>
      <c r="S1044" t="str">
        <f t="shared" si="64"/>
        <v>Coquimbo</v>
      </c>
      <c r="T1044">
        <f t="shared" si="65"/>
        <v>17.84</v>
      </c>
      <c r="U1044">
        <f t="shared" si="66"/>
        <v>39.284999999999997</v>
      </c>
      <c r="V1044">
        <f t="shared" si="67"/>
        <v>0.45411734758813799</v>
      </c>
    </row>
    <row r="1045" spans="1:22" x14ac:dyDescent="0.25">
      <c r="A1045" s="74">
        <v>33</v>
      </c>
      <c r="B1045" s="74" t="s">
        <v>247</v>
      </c>
      <c r="C1045" s="77">
        <v>42479</v>
      </c>
      <c r="D1045" s="78">
        <v>0.40625</v>
      </c>
      <c r="E1045" s="78">
        <v>0.46875</v>
      </c>
      <c r="F1045" s="78" t="s">
        <v>565</v>
      </c>
      <c r="G1045" s="74">
        <v>43</v>
      </c>
      <c r="H1045" s="79">
        <v>4</v>
      </c>
      <c r="I1045" s="74">
        <v>10</v>
      </c>
      <c r="J1045" s="74">
        <v>31</v>
      </c>
      <c r="K1045" s="80">
        <v>0.4381944444444445</v>
      </c>
      <c r="L1045" s="76" t="s">
        <v>162</v>
      </c>
      <c r="M1045" s="74" t="s">
        <v>659</v>
      </c>
      <c r="N1045" s="74">
        <v>207</v>
      </c>
      <c r="O1045" s="74">
        <v>1</v>
      </c>
      <c r="P1045" s="74" t="s">
        <v>246</v>
      </c>
      <c r="Q1045" s="13" t="s">
        <v>245</v>
      </c>
      <c r="R1045" s="74">
        <v>1</v>
      </c>
      <c r="S1045" t="str">
        <f t="shared" si="64"/>
        <v>Coquimbo</v>
      </c>
      <c r="T1045">
        <f t="shared" si="65"/>
        <v>7.97</v>
      </c>
      <c r="U1045">
        <f t="shared" si="66"/>
        <v>39.284999999999997</v>
      </c>
      <c r="V1045">
        <f t="shared" si="67"/>
        <v>0.20287641593483519</v>
      </c>
    </row>
    <row r="1046" spans="1:22" x14ac:dyDescent="0.25">
      <c r="A1046" s="74">
        <v>33</v>
      </c>
      <c r="B1046" s="74" t="s">
        <v>247</v>
      </c>
      <c r="C1046" s="77">
        <v>42479</v>
      </c>
      <c r="D1046" s="78">
        <v>0.40625</v>
      </c>
      <c r="E1046" s="78">
        <v>0.46875</v>
      </c>
      <c r="F1046" s="78" t="s">
        <v>565</v>
      </c>
      <c r="G1046" s="74">
        <v>43</v>
      </c>
      <c r="H1046" s="79">
        <v>5</v>
      </c>
      <c r="I1046" s="74">
        <v>10</v>
      </c>
      <c r="J1046" s="74">
        <v>31</v>
      </c>
      <c r="K1046" s="80">
        <v>0.4381944444444445</v>
      </c>
      <c r="L1046" s="76" t="s">
        <v>426</v>
      </c>
      <c r="M1046" s="74" t="s">
        <v>664</v>
      </c>
      <c r="N1046" s="74">
        <v>308</v>
      </c>
      <c r="O1046" s="74">
        <v>1</v>
      </c>
      <c r="P1046" s="74" t="s">
        <v>246</v>
      </c>
      <c r="Q1046" s="13" t="s">
        <v>245</v>
      </c>
      <c r="R1046" s="74">
        <v>1</v>
      </c>
      <c r="S1046" t="str">
        <f t="shared" si="64"/>
        <v>Coquimbo</v>
      </c>
      <c r="T1046">
        <f t="shared" si="65"/>
        <v>7.97</v>
      </c>
      <c r="U1046">
        <f t="shared" si="66"/>
        <v>39.284999999999997</v>
      </c>
      <c r="V1046">
        <f t="shared" si="67"/>
        <v>0.20287641593483519</v>
      </c>
    </row>
    <row r="1047" spans="1:22" x14ac:dyDescent="0.25">
      <c r="A1047" s="74">
        <v>33</v>
      </c>
      <c r="B1047" s="74" t="s">
        <v>247</v>
      </c>
      <c r="C1047" s="77">
        <v>42479</v>
      </c>
      <c r="D1047" s="78">
        <v>0.40625</v>
      </c>
      <c r="E1047" s="78">
        <v>0.46875</v>
      </c>
      <c r="F1047" s="78" t="s">
        <v>565</v>
      </c>
      <c r="G1047" s="74">
        <v>43</v>
      </c>
      <c r="H1047" s="79">
        <v>6</v>
      </c>
      <c r="I1047" s="74">
        <v>10</v>
      </c>
      <c r="J1047" s="74">
        <v>33</v>
      </c>
      <c r="K1047" s="80">
        <v>0.43958333333333338</v>
      </c>
      <c r="L1047" s="76" t="s">
        <v>76</v>
      </c>
      <c r="M1047" s="74" t="s">
        <v>659</v>
      </c>
      <c r="N1047" s="74" t="s">
        <v>243</v>
      </c>
      <c r="O1047" s="74">
        <v>1</v>
      </c>
      <c r="P1047" s="74" t="s">
        <v>242</v>
      </c>
      <c r="Q1047" s="13" t="s">
        <v>245</v>
      </c>
      <c r="R1047" s="74">
        <v>1</v>
      </c>
      <c r="S1047" t="str">
        <f t="shared" si="64"/>
        <v>Coquimbo</v>
      </c>
      <c r="T1047">
        <f t="shared" si="65"/>
        <v>7.97</v>
      </c>
      <c r="U1047">
        <f t="shared" si="66"/>
        <v>39.284999999999997</v>
      </c>
      <c r="V1047">
        <f t="shared" si="67"/>
        <v>0.20287641593483519</v>
      </c>
    </row>
    <row r="1048" spans="1:22" x14ac:dyDescent="0.25">
      <c r="A1048" s="74">
        <v>33</v>
      </c>
      <c r="B1048" s="74" t="s">
        <v>247</v>
      </c>
      <c r="C1048" s="77">
        <v>42479</v>
      </c>
      <c r="D1048" s="78">
        <v>0.40625</v>
      </c>
      <c r="E1048" s="78">
        <v>0.46875</v>
      </c>
      <c r="F1048" s="78" t="s">
        <v>565</v>
      </c>
      <c r="G1048" s="74">
        <v>43</v>
      </c>
      <c r="H1048" s="79">
        <v>7</v>
      </c>
      <c r="I1048" s="74">
        <v>10</v>
      </c>
      <c r="J1048" s="74">
        <v>33</v>
      </c>
      <c r="K1048" s="80">
        <v>0.43958333333333338</v>
      </c>
      <c r="L1048" s="76" t="s">
        <v>33</v>
      </c>
      <c r="M1048" s="74" t="s">
        <v>656</v>
      </c>
      <c r="N1048" s="74">
        <v>112</v>
      </c>
      <c r="O1048" s="74">
        <v>1</v>
      </c>
      <c r="P1048" s="74" t="s">
        <v>246</v>
      </c>
      <c r="Q1048" s="13" t="s">
        <v>245</v>
      </c>
      <c r="R1048" s="74">
        <v>1</v>
      </c>
      <c r="S1048" t="str">
        <f t="shared" si="64"/>
        <v>Coquimbo</v>
      </c>
      <c r="T1048">
        <f t="shared" si="65"/>
        <v>7.97</v>
      </c>
      <c r="U1048">
        <f t="shared" si="66"/>
        <v>39.284999999999997</v>
      </c>
      <c r="V1048">
        <f t="shared" si="67"/>
        <v>0.20287641593483519</v>
      </c>
    </row>
    <row r="1049" spans="1:22" x14ac:dyDescent="0.25">
      <c r="A1049" s="74">
        <v>33</v>
      </c>
      <c r="B1049" s="74" t="s">
        <v>247</v>
      </c>
      <c r="C1049" s="77">
        <v>42479</v>
      </c>
      <c r="D1049" s="78">
        <v>0.40625</v>
      </c>
      <c r="E1049" s="78">
        <v>0.46875</v>
      </c>
      <c r="F1049" s="78" t="s">
        <v>565</v>
      </c>
      <c r="G1049" s="74">
        <v>43</v>
      </c>
      <c r="H1049" s="79">
        <v>8</v>
      </c>
      <c r="I1049" s="74">
        <v>10</v>
      </c>
      <c r="J1049" s="74">
        <v>45</v>
      </c>
      <c r="K1049" s="80">
        <v>0.44791666666666669</v>
      </c>
      <c r="L1049" s="76" t="s">
        <v>441</v>
      </c>
      <c r="M1049" s="74" t="s">
        <v>664</v>
      </c>
      <c r="N1049" s="74">
        <v>307</v>
      </c>
      <c r="O1049" s="74">
        <v>1</v>
      </c>
      <c r="P1049" s="74" t="s">
        <v>246</v>
      </c>
      <c r="Q1049" s="13" t="s">
        <v>245</v>
      </c>
      <c r="R1049" s="74">
        <v>1</v>
      </c>
      <c r="S1049" t="str">
        <f t="shared" si="64"/>
        <v>Coquimbo</v>
      </c>
      <c r="T1049">
        <f t="shared" si="65"/>
        <v>7.97</v>
      </c>
      <c r="U1049">
        <f t="shared" si="66"/>
        <v>39.284999999999997</v>
      </c>
      <c r="V1049">
        <f t="shared" si="67"/>
        <v>0.20287641593483519</v>
      </c>
    </row>
    <row r="1050" spans="1:22" x14ac:dyDescent="0.25">
      <c r="A1050" s="74">
        <v>33</v>
      </c>
      <c r="B1050" s="74" t="s">
        <v>247</v>
      </c>
      <c r="C1050" s="77">
        <v>42479</v>
      </c>
      <c r="D1050" s="78">
        <v>0.40625</v>
      </c>
      <c r="E1050" s="78">
        <v>0.46875</v>
      </c>
      <c r="F1050" s="78" t="s">
        <v>565</v>
      </c>
      <c r="G1050" s="74">
        <v>43</v>
      </c>
      <c r="H1050" s="79">
        <v>9</v>
      </c>
      <c r="I1050" s="74">
        <v>10</v>
      </c>
      <c r="J1050" s="74">
        <v>46</v>
      </c>
      <c r="K1050" s="80">
        <v>0.44861111111111113</v>
      </c>
      <c r="L1050" s="76" t="s">
        <v>82</v>
      </c>
      <c r="M1050" s="74" t="s">
        <v>659</v>
      </c>
      <c r="N1050" s="74">
        <v>201</v>
      </c>
      <c r="O1050" s="74">
        <v>1</v>
      </c>
      <c r="P1050" s="74" t="s">
        <v>242</v>
      </c>
      <c r="Q1050" s="13" t="s">
        <v>245</v>
      </c>
      <c r="R1050" s="74">
        <v>1</v>
      </c>
      <c r="S1050" t="str">
        <f t="shared" si="64"/>
        <v>Coquimbo</v>
      </c>
      <c r="T1050">
        <f t="shared" si="65"/>
        <v>7.97</v>
      </c>
      <c r="U1050">
        <f t="shared" si="66"/>
        <v>39.284999999999997</v>
      </c>
      <c r="V1050">
        <f t="shared" si="67"/>
        <v>0.20287641593483519</v>
      </c>
    </row>
    <row r="1051" spans="1:22" x14ac:dyDescent="0.25">
      <c r="A1051" s="74">
        <v>33</v>
      </c>
      <c r="B1051" s="74" t="s">
        <v>247</v>
      </c>
      <c r="C1051" s="77">
        <v>42479</v>
      </c>
      <c r="D1051" s="78">
        <v>0.40625</v>
      </c>
      <c r="E1051" s="78">
        <v>0.46875</v>
      </c>
      <c r="F1051" s="78" t="s">
        <v>565</v>
      </c>
      <c r="G1051" s="74">
        <v>43</v>
      </c>
      <c r="H1051" s="79">
        <v>10</v>
      </c>
      <c r="I1051" s="74">
        <v>10</v>
      </c>
      <c r="J1051" s="74">
        <v>48</v>
      </c>
      <c r="K1051" s="80">
        <v>0.45</v>
      </c>
      <c r="L1051" s="76" t="s">
        <v>40</v>
      </c>
      <c r="M1051" s="74" t="s">
        <v>656</v>
      </c>
      <c r="N1051" s="74">
        <v>112</v>
      </c>
      <c r="O1051" s="74">
        <v>1</v>
      </c>
      <c r="P1051" s="74" t="s">
        <v>246</v>
      </c>
      <c r="Q1051" s="13" t="s">
        <v>245</v>
      </c>
      <c r="R1051" s="74">
        <v>1</v>
      </c>
      <c r="S1051" t="str">
        <f t="shared" si="64"/>
        <v>Coquimbo</v>
      </c>
      <c r="T1051">
        <f t="shared" si="65"/>
        <v>7.97</v>
      </c>
      <c r="U1051">
        <f t="shared" si="66"/>
        <v>39.284999999999997</v>
      </c>
      <c r="V1051">
        <f t="shared" si="67"/>
        <v>0.20287641593483519</v>
      </c>
    </row>
    <row r="1052" spans="1:22" x14ac:dyDescent="0.25">
      <c r="A1052" s="74">
        <v>33</v>
      </c>
      <c r="B1052" s="74" t="s">
        <v>247</v>
      </c>
      <c r="C1052" s="77">
        <v>42479</v>
      </c>
      <c r="D1052" s="78">
        <v>0.40625</v>
      </c>
      <c r="E1052" s="78">
        <v>0.46875</v>
      </c>
      <c r="F1052" s="78" t="s">
        <v>565</v>
      </c>
      <c r="G1052" s="74">
        <v>43</v>
      </c>
      <c r="H1052" s="79">
        <v>11</v>
      </c>
      <c r="I1052" s="74">
        <v>10</v>
      </c>
      <c r="J1052" s="74">
        <v>49</v>
      </c>
      <c r="K1052" s="80">
        <v>0.45069444444444445</v>
      </c>
      <c r="L1052" s="76" t="s">
        <v>84</v>
      </c>
      <c r="M1052" s="74" t="s">
        <v>659</v>
      </c>
      <c r="N1052" s="74" t="s">
        <v>243</v>
      </c>
      <c r="O1052" s="74">
        <v>1</v>
      </c>
      <c r="P1052" s="74" t="s">
        <v>242</v>
      </c>
      <c r="Q1052" s="13" t="s">
        <v>245</v>
      </c>
      <c r="R1052" s="74">
        <v>1</v>
      </c>
      <c r="S1052" t="str">
        <f t="shared" si="64"/>
        <v>Coquimbo</v>
      </c>
      <c r="T1052">
        <f t="shared" si="65"/>
        <v>7.97</v>
      </c>
      <c r="U1052">
        <f t="shared" si="66"/>
        <v>39.284999999999997</v>
      </c>
      <c r="V1052">
        <f t="shared" si="67"/>
        <v>0.20287641593483519</v>
      </c>
    </row>
    <row r="1053" spans="1:22" x14ac:dyDescent="0.25">
      <c r="A1053" s="74">
        <v>33</v>
      </c>
      <c r="B1053" s="74" t="s">
        <v>247</v>
      </c>
      <c r="C1053" s="77">
        <v>42479</v>
      </c>
      <c r="D1053" s="78">
        <v>0.40625</v>
      </c>
      <c r="E1053" s="78">
        <v>0.46875</v>
      </c>
      <c r="F1053" s="78" t="s">
        <v>565</v>
      </c>
      <c r="G1053" s="74">
        <v>43</v>
      </c>
      <c r="H1053" s="79">
        <v>12</v>
      </c>
      <c r="I1053" s="74">
        <v>10</v>
      </c>
      <c r="J1053" s="74">
        <v>50</v>
      </c>
      <c r="K1053" s="80">
        <v>0.4513888888888889</v>
      </c>
      <c r="L1053" s="76" t="s">
        <v>83</v>
      </c>
      <c r="M1053" s="74" t="s">
        <v>659</v>
      </c>
      <c r="N1053" s="74">
        <v>201</v>
      </c>
      <c r="O1053" s="74">
        <v>1</v>
      </c>
      <c r="P1053" s="74" t="s">
        <v>242</v>
      </c>
      <c r="Q1053" s="13" t="s">
        <v>245</v>
      </c>
      <c r="R1053" s="74">
        <v>1</v>
      </c>
      <c r="S1053" t="str">
        <f t="shared" si="64"/>
        <v>Coquimbo</v>
      </c>
      <c r="T1053">
        <f t="shared" si="65"/>
        <v>7.97</v>
      </c>
      <c r="U1053">
        <f t="shared" si="66"/>
        <v>39.284999999999997</v>
      </c>
      <c r="V1053">
        <f t="shared" si="67"/>
        <v>0.20287641593483519</v>
      </c>
    </row>
    <row r="1054" spans="1:22" x14ac:dyDescent="0.25">
      <c r="A1054" s="74">
        <v>33</v>
      </c>
      <c r="B1054" s="74" t="s">
        <v>247</v>
      </c>
      <c r="C1054" s="77">
        <v>42479</v>
      </c>
      <c r="D1054" s="78">
        <v>0.40625</v>
      </c>
      <c r="E1054" s="78">
        <v>0.46875</v>
      </c>
      <c r="F1054" s="78" t="s">
        <v>565</v>
      </c>
      <c r="G1054" s="74">
        <v>43</v>
      </c>
      <c r="H1054" s="79">
        <v>13</v>
      </c>
      <c r="I1054" s="74">
        <v>10</v>
      </c>
      <c r="J1054" s="74">
        <v>51</v>
      </c>
      <c r="K1054" s="80">
        <v>0.45208333333333334</v>
      </c>
      <c r="L1054" s="76" t="s">
        <v>434</v>
      </c>
      <c r="M1054" s="74" t="s">
        <v>664</v>
      </c>
      <c r="N1054" s="74">
        <v>308</v>
      </c>
      <c r="O1054" s="74">
        <v>1</v>
      </c>
      <c r="P1054" s="74" t="s">
        <v>246</v>
      </c>
      <c r="Q1054" s="13" t="s">
        <v>245</v>
      </c>
      <c r="R1054" s="74">
        <v>1</v>
      </c>
      <c r="S1054" t="str">
        <f t="shared" si="64"/>
        <v>Coquimbo</v>
      </c>
      <c r="T1054">
        <f t="shared" si="65"/>
        <v>7.97</v>
      </c>
      <c r="U1054">
        <f t="shared" si="66"/>
        <v>39.284999999999997</v>
      </c>
      <c r="V1054">
        <f t="shared" si="67"/>
        <v>0.20287641593483519</v>
      </c>
    </row>
    <row r="1055" spans="1:22" x14ac:dyDescent="0.25">
      <c r="A1055" s="74">
        <v>33</v>
      </c>
      <c r="B1055" s="74" t="s">
        <v>247</v>
      </c>
      <c r="C1055" s="77">
        <v>42479</v>
      </c>
      <c r="D1055" s="78">
        <v>0.40625</v>
      </c>
      <c r="E1055" s="78">
        <v>0.46875</v>
      </c>
      <c r="F1055" s="78" t="s">
        <v>565</v>
      </c>
      <c r="G1055" s="74">
        <v>43</v>
      </c>
      <c r="H1055" s="79">
        <v>14</v>
      </c>
      <c r="I1055" s="74">
        <v>10</v>
      </c>
      <c r="J1055" s="74">
        <v>51</v>
      </c>
      <c r="K1055" s="80">
        <v>0.45208333333333334</v>
      </c>
      <c r="L1055" s="76" t="s">
        <v>54</v>
      </c>
      <c r="M1055" s="74" t="s">
        <v>659</v>
      </c>
      <c r="N1055" s="74">
        <v>203</v>
      </c>
      <c r="O1055" s="74">
        <v>1</v>
      </c>
      <c r="P1055" s="74" t="s">
        <v>242</v>
      </c>
      <c r="Q1055" s="13" t="s">
        <v>245</v>
      </c>
      <c r="R1055" s="74">
        <v>1</v>
      </c>
      <c r="S1055" t="str">
        <f t="shared" si="64"/>
        <v>Coquimbo</v>
      </c>
      <c r="T1055">
        <f t="shared" si="65"/>
        <v>7.97</v>
      </c>
      <c r="U1055">
        <f t="shared" si="66"/>
        <v>39.284999999999997</v>
      </c>
      <c r="V1055">
        <f t="shared" si="67"/>
        <v>0.20287641593483519</v>
      </c>
    </row>
    <row r="1056" spans="1:22" x14ac:dyDescent="0.25">
      <c r="A1056" s="74">
        <v>33</v>
      </c>
      <c r="B1056" s="74" t="s">
        <v>247</v>
      </c>
      <c r="C1056" s="77">
        <v>42479</v>
      </c>
      <c r="D1056" s="78">
        <v>0.40625</v>
      </c>
      <c r="E1056" s="78">
        <v>0.46875</v>
      </c>
      <c r="F1056" s="78" t="s">
        <v>565</v>
      </c>
      <c r="G1056" s="74">
        <v>43</v>
      </c>
      <c r="H1056" s="79">
        <v>15</v>
      </c>
      <c r="I1056" s="74">
        <v>10</v>
      </c>
      <c r="J1056" s="74">
        <v>52</v>
      </c>
      <c r="K1056" s="80">
        <v>0.45277777777777778</v>
      </c>
      <c r="L1056" s="76" t="s">
        <v>413</v>
      </c>
      <c r="M1056" s="74" t="s">
        <v>664</v>
      </c>
      <c r="N1056" s="74">
        <v>307</v>
      </c>
      <c r="O1056" s="74">
        <v>1</v>
      </c>
      <c r="P1056" s="74" t="s">
        <v>246</v>
      </c>
      <c r="Q1056" s="13" t="s">
        <v>245</v>
      </c>
      <c r="R1056" s="74">
        <v>1</v>
      </c>
      <c r="S1056" t="str">
        <f t="shared" si="64"/>
        <v>Coquimbo</v>
      </c>
      <c r="T1056">
        <f t="shared" si="65"/>
        <v>7.97</v>
      </c>
      <c r="U1056">
        <f t="shared" si="66"/>
        <v>39.284999999999997</v>
      </c>
      <c r="V1056">
        <f t="shared" si="67"/>
        <v>0.20287641593483519</v>
      </c>
    </row>
    <row r="1057" spans="1:22" x14ac:dyDescent="0.25">
      <c r="A1057" s="74">
        <v>33</v>
      </c>
      <c r="B1057" s="74" t="s">
        <v>247</v>
      </c>
      <c r="C1057" s="77">
        <v>42479</v>
      </c>
      <c r="D1057" s="78">
        <v>0.40625</v>
      </c>
      <c r="E1057" s="78">
        <v>0.46875</v>
      </c>
      <c r="F1057" s="78" t="s">
        <v>565</v>
      </c>
      <c r="G1057" s="74">
        <v>43</v>
      </c>
      <c r="H1057" s="79">
        <v>16</v>
      </c>
      <c r="I1057" s="74">
        <v>10</v>
      </c>
      <c r="J1057" s="74">
        <v>53</v>
      </c>
      <c r="K1057" s="80">
        <v>0.45347222222222222</v>
      </c>
      <c r="L1057" s="76" t="s">
        <v>87</v>
      </c>
      <c r="M1057" s="74" t="s">
        <v>659</v>
      </c>
      <c r="N1057" s="74">
        <v>203</v>
      </c>
      <c r="O1057" s="74">
        <v>1</v>
      </c>
      <c r="P1057" s="74" t="s">
        <v>242</v>
      </c>
      <c r="Q1057" s="13" t="s">
        <v>245</v>
      </c>
      <c r="R1057" s="74">
        <v>1</v>
      </c>
      <c r="S1057" t="str">
        <f t="shared" si="64"/>
        <v>Coquimbo</v>
      </c>
      <c r="T1057">
        <f t="shared" si="65"/>
        <v>7.97</v>
      </c>
      <c r="U1057">
        <f t="shared" si="66"/>
        <v>39.284999999999997</v>
      </c>
      <c r="V1057">
        <f t="shared" si="67"/>
        <v>0.20287641593483519</v>
      </c>
    </row>
    <row r="1058" spans="1:22" x14ac:dyDescent="0.25">
      <c r="A1058" s="74">
        <v>33</v>
      </c>
      <c r="B1058" s="74" t="s">
        <v>247</v>
      </c>
      <c r="C1058" s="77">
        <v>42479</v>
      </c>
      <c r="D1058" s="78">
        <v>0.40625</v>
      </c>
      <c r="E1058" s="78">
        <v>0.46875</v>
      </c>
      <c r="F1058" s="78" t="s">
        <v>565</v>
      </c>
      <c r="G1058" s="74">
        <v>43</v>
      </c>
      <c r="H1058" s="79">
        <v>17</v>
      </c>
      <c r="I1058" s="74">
        <v>10</v>
      </c>
      <c r="J1058" s="74">
        <v>56</v>
      </c>
      <c r="K1058" s="80">
        <v>0.45555555555555555</v>
      </c>
      <c r="L1058" s="76" t="s">
        <v>86</v>
      </c>
      <c r="M1058" s="74" t="s">
        <v>659</v>
      </c>
      <c r="N1058" s="74">
        <v>201</v>
      </c>
      <c r="O1058" s="74">
        <v>1</v>
      </c>
      <c r="P1058" s="74" t="s">
        <v>242</v>
      </c>
      <c r="Q1058" s="13" t="s">
        <v>245</v>
      </c>
      <c r="R1058" s="74">
        <v>1</v>
      </c>
      <c r="S1058" t="str">
        <f t="shared" si="64"/>
        <v>Coquimbo</v>
      </c>
      <c r="T1058">
        <f t="shared" si="65"/>
        <v>7.97</v>
      </c>
      <c r="U1058">
        <f t="shared" si="66"/>
        <v>39.284999999999997</v>
      </c>
      <c r="V1058">
        <f t="shared" si="67"/>
        <v>0.20287641593483519</v>
      </c>
    </row>
    <row r="1059" spans="1:22" x14ac:dyDescent="0.25">
      <c r="A1059" s="74">
        <v>33</v>
      </c>
      <c r="B1059" s="74" t="s">
        <v>247</v>
      </c>
      <c r="C1059" s="77">
        <v>42479</v>
      </c>
      <c r="D1059" s="78">
        <v>0.40625</v>
      </c>
      <c r="E1059" s="78">
        <v>0.46875</v>
      </c>
      <c r="F1059" s="78" t="s">
        <v>565</v>
      </c>
      <c r="G1059" s="74">
        <v>43</v>
      </c>
      <c r="H1059" s="79">
        <v>18</v>
      </c>
      <c r="I1059" s="74">
        <v>10</v>
      </c>
      <c r="J1059" s="74">
        <v>57</v>
      </c>
      <c r="K1059" s="80">
        <v>0.45624999999999999</v>
      </c>
      <c r="L1059" s="76" t="s">
        <v>435</v>
      </c>
      <c r="M1059" s="74" t="s">
        <v>664</v>
      </c>
      <c r="N1059" s="74">
        <v>308</v>
      </c>
      <c r="O1059" s="74">
        <v>1</v>
      </c>
      <c r="P1059" s="74" t="s">
        <v>246</v>
      </c>
      <c r="Q1059" s="13" t="s">
        <v>245</v>
      </c>
      <c r="R1059" s="74">
        <v>1</v>
      </c>
      <c r="S1059" t="str">
        <f t="shared" si="64"/>
        <v>Coquimbo</v>
      </c>
      <c r="T1059">
        <f t="shared" si="65"/>
        <v>7.97</v>
      </c>
      <c r="U1059">
        <f t="shared" si="66"/>
        <v>39.284999999999997</v>
      </c>
      <c r="V1059">
        <f t="shared" si="67"/>
        <v>0.20287641593483519</v>
      </c>
    </row>
    <row r="1060" spans="1:22" x14ac:dyDescent="0.25">
      <c r="A1060" s="74">
        <v>33</v>
      </c>
      <c r="B1060" s="74" t="s">
        <v>247</v>
      </c>
      <c r="C1060" s="77">
        <v>42479</v>
      </c>
      <c r="D1060" s="78">
        <v>0.40625</v>
      </c>
      <c r="E1060" s="78">
        <v>0.46875</v>
      </c>
      <c r="F1060" s="78" t="s">
        <v>565</v>
      </c>
      <c r="G1060" s="74">
        <v>43</v>
      </c>
      <c r="H1060" s="79">
        <v>19</v>
      </c>
      <c r="I1060" s="74">
        <v>10</v>
      </c>
      <c r="J1060" s="74">
        <v>59</v>
      </c>
      <c r="K1060" s="80">
        <v>0.45763888888888887</v>
      </c>
      <c r="L1060" s="76" t="s">
        <v>213</v>
      </c>
      <c r="M1060" s="74" t="s">
        <v>659</v>
      </c>
      <c r="N1060" s="74">
        <v>201</v>
      </c>
      <c r="O1060" s="74">
        <v>1</v>
      </c>
      <c r="P1060" s="74" t="s">
        <v>242</v>
      </c>
      <c r="Q1060" s="13" t="s">
        <v>245</v>
      </c>
      <c r="R1060" s="74">
        <v>1</v>
      </c>
      <c r="S1060" t="str">
        <f t="shared" si="64"/>
        <v>Coquimbo</v>
      </c>
      <c r="T1060">
        <f t="shared" si="65"/>
        <v>7.97</v>
      </c>
      <c r="U1060">
        <f t="shared" si="66"/>
        <v>39.284999999999997</v>
      </c>
      <c r="V1060">
        <f t="shared" si="67"/>
        <v>0.20287641593483519</v>
      </c>
    </row>
    <row r="1061" spans="1:22" x14ac:dyDescent="0.25">
      <c r="A1061" s="74">
        <v>33</v>
      </c>
      <c r="B1061" s="74" t="s">
        <v>247</v>
      </c>
      <c r="C1061" s="77">
        <v>42479</v>
      </c>
      <c r="D1061" s="78">
        <v>0.40625</v>
      </c>
      <c r="E1061" s="78">
        <v>0.46875</v>
      </c>
      <c r="F1061" s="78" t="s">
        <v>565</v>
      </c>
      <c r="G1061" s="74">
        <v>43</v>
      </c>
      <c r="H1061" s="79">
        <v>20</v>
      </c>
      <c r="I1061" s="74">
        <v>11</v>
      </c>
      <c r="J1061" s="74">
        <v>2</v>
      </c>
      <c r="K1061" s="80">
        <v>0.4597222222222222</v>
      </c>
      <c r="L1061" s="76" t="s">
        <v>80</v>
      </c>
      <c r="M1061" s="74" t="s">
        <v>659</v>
      </c>
      <c r="N1061" s="74" t="s">
        <v>243</v>
      </c>
      <c r="O1061" s="74">
        <v>1</v>
      </c>
      <c r="P1061" s="74" t="s">
        <v>242</v>
      </c>
      <c r="Q1061" s="13" t="s">
        <v>245</v>
      </c>
      <c r="R1061" s="74">
        <v>1</v>
      </c>
      <c r="S1061" t="str">
        <f t="shared" si="64"/>
        <v>Coquimbo</v>
      </c>
      <c r="T1061">
        <f t="shared" si="65"/>
        <v>7.97</v>
      </c>
      <c r="U1061">
        <f t="shared" si="66"/>
        <v>39.284999999999997</v>
      </c>
      <c r="V1061">
        <f t="shared" si="67"/>
        <v>0.20287641593483519</v>
      </c>
    </row>
    <row r="1062" spans="1:22" x14ac:dyDescent="0.25">
      <c r="A1062" s="74">
        <v>33</v>
      </c>
      <c r="B1062" s="74" t="s">
        <v>247</v>
      </c>
      <c r="C1062" s="77">
        <v>42479</v>
      </c>
      <c r="D1062" s="78">
        <v>0.40625</v>
      </c>
      <c r="E1062" s="78">
        <v>0.46875</v>
      </c>
      <c r="F1062" s="78" t="s">
        <v>565</v>
      </c>
      <c r="G1062" s="74">
        <v>43</v>
      </c>
      <c r="H1062" s="79">
        <v>21</v>
      </c>
      <c r="I1062" s="74">
        <v>11</v>
      </c>
      <c r="J1062" s="74">
        <v>3</v>
      </c>
      <c r="K1062" s="80">
        <v>0.4604166666666667</v>
      </c>
      <c r="L1062" s="76" t="s">
        <v>191</v>
      </c>
      <c r="M1062" s="74" t="s">
        <v>664</v>
      </c>
      <c r="N1062" s="74">
        <v>307</v>
      </c>
      <c r="O1062" s="74">
        <v>1</v>
      </c>
      <c r="P1062" s="74" t="s">
        <v>246</v>
      </c>
      <c r="Q1062" s="13" t="s">
        <v>245</v>
      </c>
      <c r="R1062" s="74">
        <v>1</v>
      </c>
      <c r="S1062" t="str">
        <f t="shared" si="64"/>
        <v>Coquimbo</v>
      </c>
      <c r="T1062">
        <f t="shared" si="65"/>
        <v>7.97</v>
      </c>
      <c r="U1062">
        <f t="shared" si="66"/>
        <v>39.284999999999997</v>
      </c>
      <c r="V1062">
        <f t="shared" si="67"/>
        <v>0.20287641593483519</v>
      </c>
    </row>
    <row r="1063" spans="1:22" x14ac:dyDescent="0.25">
      <c r="A1063" s="74">
        <v>33</v>
      </c>
      <c r="B1063" s="74" t="s">
        <v>247</v>
      </c>
      <c r="C1063" s="77">
        <v>42479</v>
      </c>
      <c r="D1063" s="78">
        <v>0.40625</v>
      </c>
      <c r="E1063" s="78">
        <v>0.46875</v>
      </c>
      <c r="F1063" s="78" t="s">
        <v>565</v>
      </c>
      <c r="G1063" s="74">
        <v>43</v>
      </c>
      <c r="H1063" s="79">
        <v>22</v>
      </c>
      <c r="I1063" s="74">
        <v>11</v>
      </c>
      <c r="J1063" s="74">
        <v>4</v>
      </c>
      <c r="K1063" s="80">
        <v>0.46111111111111108</v>
      </c>
      <c r="L1063" s="76" t="s">
        <v>107</v>
      </c>
      <c r="M1063" s="74" t="s">
        <v>659</v>
      </c>
      <c r="N1063" s="74">
        <v>201</v>
      </c>
      <c r="O1063" s="74">
        <v>1</v>
      </c>
      <c r="P1063" s="74" t="s">
        <v>242</v>
      </c>
      <c r="Q1063" s="13" t="s">
        <v>245</v>
      </c>
      <c r="R1063" s="74">
        <v>1</v>
      </c>
      <c r="S1063" t="str">
        <f t="shared" si="64"/>
        <v>Coquimbo</v>
      </c>
      <c r="T1063">
        <f t="shared" si="65"/>
        <v>7.97</v>
      </c>
      <c r="U1063">
        <f t="shared" si="66"/>
        <v>39.284999999999997</v>
      </c>
      <c r="V1063">
        <f t="shared" si="67"/>
        <v>0.20287641593483519</v>
      </c>
    </row>
    <row r="1064" spans="1:22" x14ac:dyDescent="0.25">
      <c r="A1064" s="74">
        <v>33</v>
      </c>
      <c r="B1064" s="74" t="s">
        <v>247</v>
      </c>
      <c r="C1064" s="77">
        <v>42479</v>
      </c>
      <c r="D1064" s="78">
        <v>0.40625</v>
      </c>
      <c r="E1064" s="78">
        <v>0.46875</v>
      </c>
      <c r="F1064" s="78" t="s">
        <v>565</v>
      </c>
      <c r="G1064" s="74">
        <v>43</v>
      </c>
      <c r="H1064" s="79">
        <v>23</v>
      </c>
      <c r="I1064" s="74">
        <v>11</v>
      </c>
      <c r="J1064" s="74">
        <v>4</v>
      </c>
      <c r="K1064" s="80">
        <v>0.46111111111111108</v>
      </c>
      <c r="L1064" s="76" t="s">
        <v>437</v>
      </c>
      <c r="M1064" s="74" t="s">
        <v>664</v>
      </c>
      <c r="N1064" s="74">
        <v>308</v>
      </c>
      <c r="O1064" s="74">
        <v>1</v>
      </c>
      <c r="P1064" s="74" t="s">
        <v>246</v>
      </c>
      <c r="Q1064" s="13" t="s">
        <v>245</v>
      </c>
      <c r="R1064" s="74">
        <v>1</v>
      </c>
      <c r="S1064" t="str">
        <f t="shared" si="64"/>
        <v>Coquimbo</v>
      </c>
      <c r="T1064">
        <f t="shared" si="65"/>
        <v>7.97</v>
      </c>
      <c r="U1064">
        <f t="shared" si="66"/>
        <v>39.284999999999997</v>
      </c>
      <c r="V1064">
        <f t="shared" si="67"/>
        <v>0.20287641593483519</v>
      </c>
    </row>
    <row r="1065" spans="1:22" x14ac:dyDescent="0.25">
      <c r="A1065" s="74">
        <v>33</v>
      </c>
      <c r="B1065" s="74" t="s">
        <v>247</v>
      </c>
      <c r="C1065" s="77">
        <v>42479</v>
      </c>
      <c r="D1065" s="78">
        <v>0.40625</v>
      </c>
      <c r="E1065" s="78">
        <v>0.46875</v>
      </c>
      <c r="F1065" s="78" t="s">
        <v>565</v>
      </c>
      <c r="G1065" s="74">
        <v>43</v>
      </c>
      <c r="H1065" s="79">
        <v>24</v>
      </c>
      <c r="I1065" s="74">
        <v>11</v>
      </c>
      <c r="J1065" s="74">
        <v>5</v>
      </c>
      <c r="K1065" s="80">
        <v>0.46180555555555558</v>
      </c>
      <c r="L1065" s="76" t="s">
        <v>97</v>
      </c>
      <c r="M1065" s="74" t="s">
        <v>659</v>
      </c>
      <c r="N1065" s="74">
        <v>207</v>
      </c>
      <c r="O1065" s="74">
        <v>1</v>
      </c>
      <c r="P1065" s="74" t="s">
        <v>246</v>
      </c>
      <c r="Q1065" s="13" t="s">
        <v>245</v>
      </c>
      <c r="R1065" s="74">
        <v>1</v>
      </c>
      <c r="S1065" t="str">
        <f t="shared" si="64"/>
        <v>Coquimbo</v>
      </c>
      <c r="T1065">
        <f t="shared" si="65"/>
        <v>7.97</v>
      </c>
      <c r="U1065">
        <f t="shared" si="66"/>
        <v>39.284999999999997</v>
      </c>
      <c r="V1065">
        <f t="shared" si="67"/>
        <v>0.20287641593483519</v>
      </c>
    </row>
    <row r="1066" spans="1:22" x14ac:dyDescent="0.25">
      <c r="A1066" s="74">
        <v>33</v>
      </c>
      <c r="B1066" s="74" t="s">
        <v>247</v>
      </c>
      <c r="C1066" s="77">
        <v>42479</v>
      </c>
      <c r="D1066" s="78">
        <v>0.40625</v>
      </c>
      <c r="E1066" s="78">
        <v>0.46875</v>
      </c>
      <c r="F1066" s="78" t="s">
        <v>565</v>
      </c>
      <c r="G1066" s="74">
        <v>43</v>
      </c>
      <c r="H1066" s="79">
        <v>25</v>
      </c>
      <c r="I1066" s="74">
        <v>11</v>
      </c>
      <c r="J1066" s="74">
        <v>7</v>
      </c>
      <c r="K1066" s="80">
        <v>0.46319444444444446</v>
      </c>
      <c r="L1066" s="76" t="s">
        <v>234</v>
      </c>
      <c r="M1066" s="74" t="s">
        <v>659</v>
      </c>
      <c r="N1066" s="74">
        <v>203</v>
      </c>
      <c r="O1066" s="74">
        <v>1</v>
      </c>
      <c r="P1066" s="74" t="s">
        <v>242</v>
      </c>
      <c r="Q1066" s="13" t="s">
        <v>245</v>
      </c>
      <c r="R1066" s="74">
        <v>1</v>
      </c>
      <c r="S1066" t="str">
        <f t="shared" si="64"/>
        <v>Coquimbo</v>
      </c>
      <c r="T1066">
        <f t="shared" si="65"/>
        <v>7.97</v>
      </c>
      <c r="U1066">
        <f t="shared" si="66"/>
        <v>39.284999999999997</v>
      </c>
      <c r="V1066">
        <f t="shared" si="67"/>
        <v>0.20287641593483519</v>
      </c>
    </row>
    <row r="1067" spans="1:22" x14ac:dyDescent="0.25">
      <c r="A1067" s="74">
        <v>33</v>
      </c>
      <c r="B1067" s="74" t="s">
        <v>247</v>
      </c>
      <c r="C1067" s="77">
        <v>42479</v>
      </c>
      <c r="D1067" s="78">
        <v>0.40625</v>
      </c>
      <c r="E1067" s="78">
        <v>0.46875</v>
      </c>
      <c r="F1067" s="78" t="s">
        <v>565</v>
      </c>
      <c r="G1067" s="74">
        <v>43</v>
      </c>
      <c r="H1067" s="79">
        <v>26</v>
      </c>
      <c r="I1067" s="74">
        <v>11</v>
      </c>
      <c r="J1067" s="74">
        <v>7</v>
      </c>
      <c r="K1067" s="80">
        <v>0.46319444444444446</v>
      </c>
      <c r="L1067" s="76" t="s">
        <v>438</v>
      </c>
      <c r="M1067" s="74" t="s">
        <v>664</v>
      </c>
      <c r="N1067" s="74">
        <v>308</v>
      </c>
      <c r="O1067" s="74">
        <v>1</v>
      </c>
      <c r="P1067" s="74" t="s">
        <v>246</v>
      </c>
      <c r="Q1067" s="13" t="s">
        <v>245</v>
      </c>
      <c r="R1067" s="74">
        <v>1</v>
      </c>
      <c r="S1067" t="str">
        <f t="shared" si="64"/>
        <v>Coquimbo</v>
      </c>
      <c r="T1067">
        <f t="shared" si="65"/>
        <v>7.97</v>
      </c>
      <c r="U1067">
        <f t="shared" si="66"/>
        <v>39.284999999999997</v>
      </c>
      <c r="V1067">
        <f t="shared" si="67"/>
        <v>0.20287641593483519</v>
      </c>
    </row>
    <row r="1068" spans="1:22" x14ac:dyDescent="0.25">
      <c r="A1068" s="74">
        <v>33</v>
      </c>
      <c r="B1068" s="74" t="s">
        <v>247</v>
      </c>
      <c r="C1068" s="77">
        <v>42479</v>
      </c>
      <c r="D1068" s="78">
        <v>0.40625</v>
      </c>
      <c r="E1068" s="78">
        <v>0.46875</v>
      </c>
      <c r="F1068" s="78" t="s">
        <v>565</v>
      </c>
      <c r="G1068" s="74">
        <v>43</v>
      </c>
      <c r="H1068" s="79">
        <v>27</v>
      </c>
      <c r="I1068" s="74">
        <v>11</v>
      </c>
      <c r="J1068" s="74">
        <v>8</v>
      </c>
      <c r="K1068" s="80">
        <v>0.46388888888888885</v>
      </c>
      <c r="L1068" s="76" t="s">
        <v>124</v>
      </c>
      <c r="M1068" s="74" t="s">
        <v>659</v>
      </c>
      <c r="N1068" s="74">
        <v>201</v>
      </c>
      <c r="O1068" s="74">
        <v>1</v>
      </c>
      <c r="P1068" s="74" t="s">
        <v>242</v>
      </c>
      <c r="Q1068" s="13" t="s">
        <v>245</v>
      </c>
      <c r="R1068" s="74">
        <v>1</v>
      </c>
      <c r="S1068" t="str">
        <f t="shared" si="64"/>
        <v>Coquimbo</v>
      </c>
      <c r="T1068">
        <f t="shared" si="65"/>
        <v>7.97</v>
      </c>
      <c r="U1068">
        <f t="shared" si="66"/>
        <v>39.284999999999997</v>
      </c>
      <c r="V1068">
        <f t="shared" si="67"/>
        <v>0.20287641593483519</v>
      </c>
    </row>
    <row r="1069" spans="1:22" x14ac:dyDescent="0.25">
      <c r="A1069" s="74">
        <v>33</v>
      </c>
      <c r="B1069" s="74" t="s">
        <v>247</v>
      </c>
      <c r="C1069" s="77">
        <v>42479</v>
      </c>
      <c r="D1069" s="78">
        <v>0.40625</v>
      </c>
      <c r="E1069" s="78">
        <v>0.46875</v>
      </c>
      <c r="F1069" s="78" t="s">
        <v>565</v>
      </c>
      <c r="G1069" s="74">
        <v>43</v>
      </c>
      <c r="H1069" s="79">
        <v>28</v>
      </c>
      <c r="I1069" s="74">
        <v>11</v>
      </c>
      <c r="J1069" s="74">
        <v>14</v>
      </c>
      <c r="K1069" s="80">
        <v>0.4680555555555555</v>
      </c>
      <c r="L1069" s="76" t="s">
        <v>136</v>
      </c>
      <c r="M1069" s="74" t="s">
        <v>659</v>
      </c>
      <c r="N1069" s="74">
        <v>201</v>
      </c>
      <c r="O1069" s="74">
        <v>1</v>
      </c>
      <c r="P1069" s="74" t="s">
        <v>242</v>
      </c>
      <c r="Q1069" s="13" t="s">
        <v>245</v>
      </c>
      <c r="R1069" s="74">
        <v>1</v>
      </c>
      <c r="S1069" t="str">
        <f t="shared" si="64"/>
        <v>Coquimbo</v>
      </c>
      <c r="T1069">
        <f t="shared" si="65"/>
        <v>7.97</v>
      </c>
      <c r="U1069">
        <f t="shared" si="66"/>
        <v>39.284999999999997</v>
      </c>
      <c r="V1069">
        <f t="shared" si="67"/>
        <v>0.20287641593483519</v>
      </c>
    </row>
    <row r="1070" spans="1:22" x14ac:dyDescent="0.25">
      <c r="A1070" s="74">
        <v>33</v>
      </c>
      <c r="B1070" s="74" t="s">
        <v>247</v>
      </c>
      <c r="C1070" s="77">
        <v>42479</v>
      </c>
      <c r="D1070" s="78">
        <v>0.40625</v>
      </c>
      <c r="E1070" s="78">
        <v>0.46875</v>
      </c>
      <c r="F1070" s="78" t="s">
        <v>565</v>
      </c>
      <c r="G1070" s="74">
        <v>43</v>
      </c>
      <c r="H1070" s="79">
        <v>29</v>
      </c>
      <c r="I1070" s="74">
        <v>11</v>
      </c>
      <c r="J1070" s="74">
        <v>15</v>
      </c>
      <c r="K1070" s="80">
        <v>0.46875</v>
      </c>
      <c r="L1070" s="76" t="s">
        <v>65</v>
      </c>
      <c r="M1070" s="74" t="s">
        <v>659</v>
      </c>
      <c r="N1070" s="74">
        <v>203</v>
      </c>
      <c r="O1070" s="74">
        <v>1</v>
      </c>
      <c r="P1070" s="74" t="s">
        <v>242</v>
      </c>
      <c r="Q1070" s="13" t="s">
        <v>245</v>
      </c>
      <c r="R1070" s="74">
        <v>1</v>
      </c>
      <c r="S1070" t="str">
        <f t="shared" si="64"/>
        <v>Coquimbo</v>
      </c>
      <c r="T1070">
        <f t="shared" si="65"/>
        <v>7.97</v>
      </c>
      <c r="U1070">
        <f t="shared" si="66"/>
        <v>39.284999999999997</v>
      </c>
      <c r="V1070">
        <f t="shared" si="67"/>
        <v>0.20287641593483519</v>
      </c>
    </row>
    <row r="1071" spans="1:22" x14ac:dyDescent="0.25">
      <c r="A1071" s="74">
        <v>33</v>
      </c>
      <c r="B1071" s="74" t="s">
        <v>247</v>
      </c>
      <c r="C1071" s="77">
        <v>42479</v>
      </c>
      <c r="D1071" s="78">
        <v>0.53125</v>
      </c>
      <c r="E1071" s="78">
        <v>0.59375</v>
      </c>
      <c r="F1071" s="78" t="s">
        <v>566</v>
      </c>
      <c r="G1071" s="74">
        <v>44</v>
      </c>
      <c r="H1071" s="79">
        <v>1</v>
      </c>
      <c r="I1071" s="74">
        <v>12</v>
      </c>
      <c r="J1071" s="74">
        <v>47</v>
      </c>
      <c r="K1071" s="80">
        <v>0.53263888888888888</v>
      </c>
      <c r="L1071" s="76" t="s">
        <v>172</v>
      </c>
      <c r="M1071" s="74" t="s">
        <v>664</v>
      </c>
      <c r="N1071" s="74">
        <v>308</v>
      </c>
      <c r="O1071" s="74">
        <v>1</v>
      </c>
      <c r="P1071" s="74" t="s">
        <v>246</v>
      </c>
      <c r="Q1071" s="13" t="s">
        <v>245</v>
      </c>
      <c r="R1071" s="74">
        <v>1</v>
      </c>
      <c r="S1071" t="str">
        <f t="shared" si="64"/>
        <v>Coquimbo</v>
      </c>
      <c r="T1071">
        <f t="shared" si="65"/>
        <v>7.97</v>
      </c>
      <c r="U1071">
        <f t="shared" si="66"/>
        <v>39.284999999999997</v>
      </c>
      <c r="V1071">
        <f t="shared" si="67"/>
        <v>0.20287641593483519</v>
      </c>
    </row>
    <row r="1072" spans="1:22" x14ac:dyDescent="0.25">
      <c r="A1072" s="74">
        <v>33</v>
      </c>
      <c r="B1072" s="74" t="s">
        <v>247</v>
      </c>
      <c r="C1072" s="77">
        <v>42479</v>
      </c>
      <c r="D1072" s="78">
        <v>0.53125</v>
      </c>
      <c r="E1072" s="78">
        <v>0.59375</v>
      </c>
      <c r="F1072" s="78" t="s">
        <v>566</v>
      </c>
      <c r="G1072" s="74">
        <v>44</v>
      </c>
      <c r="H1072" s="79">
        <v>2</v>
      </c>
      <c r="I1072" s="74">
        <v>12</v>
      </c>
      <c r="J1072" s="74">
        <v>48</v>
      </c>
      <c r="K1072" s="80">
        <v>0.53333333333333333</v>
      </c>
      <c r="L1072" s="76" t="s">
        <v>204</v>
      </c>
      <c r="M1072" s="74" t="s">
        <v>659</v>
      </c>
      <c r="N1072" s="74">
        <v>201</v>
      </c>
      <c r="O1072" s="74">
        <v>1</v>
      </c>
      <c r="P1072" s="74" t="s">
        <v>242</v>
      </c>
      <c r="Q1072" s="13" t="s">
        <v>245</v>
      </c>
      <c r="R1072" s="74">
        <v>2</v>
      </c>
      <c r="S1072" t="str">
        <f t="shared" si="64"/>
        <v>Coquimbo</v>
      </c>
      <c r="T1072">
        <f t="shared" si="65"/>
        <v>17.84</v>
      </c>
      <c r="U1072">
        <f t="shared" si="66"/>
        <v>39.284999999999997</v>
      </c>
      <c r="V1072">
        <f t="shared" si="67"/>
        <v>0.45411734758813799</v>
      </c>
    </row>
    <row r="1073" spans="1:22" x14ac:dyDescent="0.25">
      <c r="A1073" s="74">
        <v>33</v>
      </c>
      <c r="B1073" s="74" t="s">
        <v>247</v>
      </c>
      <c r="C1073" s="77">
        <v>42479</v>
      </c>
      <c r="D1073" s="78">
        <v>0.53125</v>
      </c>
      <c r="E1073" s="78">
        <v>0.59375</v>
      </c>
      <c r="F1073" s="78" t="s">
        <v>566</v>
      </c>
      <c r="G1073" s="74">
        <v>44</v>
      </c>
      <c r="H1073" s="79">
        <v>3</v>
      </c>
      <c r="I1073" s="74">
        <v>12</v>
      </c>
      <c r="J1073" s="74">
        <v>50</v>
      </c>
      <c r="K1073" s="80">
        <v>0.53472222222222221</v>
      </c>
      <c r="L1073" s="76" t="s">
        <v>80</v>
      </c>
      <c r="M1073" s="74" t="s">
        <v>659</v>
      </c>
      <c r="N1073" s="74">
        <v>207</v>
      </c>
      <c r="O1073" s="74">
        <v>1</v>
      </c>
      <c r="P1073" s="74" t="s">
        <v>246</v>
      </c>
      <c r="Q1073" s="13" t="s">
        <v>245</v>
      </c>
      <c r="R1073" s="74">
        <v>1</v>
      </c>
      <c r="S1073" t="str">
        <f t="shared" si="64"/>
        <v>Coquimbo</v>
      </c>
      <c r="T1073">
        <f t="shared" si="65"/>
        <v>7.97</v>
      </c>
      <c r="U1073">
        <f t="shared" si="66"/>
        <v>39.284999999999997</v>
      </c>
      <c r="V1073">
        <f t="shared" si="67"/>
        <v>0.20287641593483519</v>
      </c>
    </row>
    <row r="1074" spans="1:22" x14ac:dyDescent="0.25">
      <c r="A1074" s="74">
        <v>33</v>
      </c>
      <c r="B1074" s="74" t="s">
        <v>247</v>
      </c>
      <c r="C1074" s="77">
        <v>42479</v>
      </c>
      <c r="D1074" s="78">
        <v>0.53125</v>
      </c>
      <c r="E1074" s="78">
        <v>0.59375</v>
      </c>
      <c r="F1074" s="78" t="s">
        <v>566</v>
      </c>
      <c r="G1074" s="74">
        <v>44</v>
      </c>
      <c r="H1074" s="79">
        <v>4</v>
      </c>
      <c r="I1074" s="74">
        <v>12</v>
      </c>
      <c r="J1074" s="74">
        <v>50</v>
      </c>
      <c r="K1074" s="80">
        <v>0.53472222222222221</v>
      </c>
      <c r="L1074" s="76" t="s">
        <v>149</v>
      </c>
      <c r="M1074" s="74" t="s">
        <v>664</v>
      </c>
      <c r="N1074" s="74">
        <v>307</v>
      </c>
      <c r="O1074" s="74">
        <v>1</v>
      </c>
      <c r="P1074" s="74" t="s">
        <v>246</v>
      </c>
      <c r="Q1074" s="13" t="s">
        <v>245</v>
      </c>
      <c r="R1074" s="74">
        <v>1</v>
      </c>
      <c r="S1074" t="str">
        <f t="shared" si="64"/>
        <v>Coquimbo</v>
      </c>
      <c r="T1074">
        <f t="shared" si="65"/>
        <v>7.97</v>
      </c>
      <c r="U1074">
        <f t="shared" si="66"/>
        <v>39.284999999999997</v>
      </c>
      <c r="V1074">
        <f t="shared" si="67"/>
        <v>0.20287641593483519</v>
      </c>
    </row>
    <row r="1075" spans="1:22" x14ac:dyDescent="0.25">
      <c r="A1075" s="74">
        <v>33</v>
      </c>
      <c r="B1075" s="74" t="s">
        <v>247</v>
      </c>
      <c r="C1075" s="77">
        <v>42479</v>
      </c>
      <c r="D1075" s="78">
        <v>0.53125</v>
      </c>
      <c r="E1075" s="78">
        <v>0.59375</v>
      </c>
      <c r="F1075" s="78" t="s">
        <v>566</v>
      </c>
      <c r="G1075" s="74">
        <v>44</v>
      </c>
      <c r="H1075" s="79">
        <v>5</v>
      </c>
      <c r="I1075" s="74">
        <v>12</v>
      </c>
      <c r="J1075" s="74">
        <v>51</v>
      </c>
      <c r="K1075" s="80">
        <v>0.53541666666666665</v>
      </c>
      <c r="L1075" s="76" t="s">
        <v>99</v>
      </c>
      <c r="M1075" s="74" t="s">
        <v>659</v>
      </c>
      <c r="N1075" s="74">
        <v>203</v>
      </c>
      <c r="O1075" s="74">
        <v>1</v>
      </c>
      <c r="P1075" s="74" t="s">
        <v>242</v>
      </c>
      <c r="Q1075" s="13" t="s">
        <v>245</v>
      </c>
      <c r="R1075" s="74">
        <v>1</v>
      </c>
      <c r="S1075" t="str">
        <f t="shared" si="64"/>
        <v>Coquimbo</v>
      </c>
      <c r="T1075">
        <f t="shared" si="65"/>
        <v>7.97</v>
      </c>
      <c r="U1075">
        <f t="shared" si="66"/>
        <v>39.284999999999997</v>
      </c>
      <c r="V1075">
        <f t="shared" si="67"/>
        <v>0.20287641593483519</v>
      </c>
    </row>
    <row r="1076" spans="1:22" x14ac:dyDescent="0.25">
      <c r="A1076" s="74">
        <v>33</v>
      </c>
      <c r="B1076" s="74" t="s">
        <v>247</v>
      </c>
      <c r="C1076" s="77">
        <v>42479</v>
      </c>
      <c r="D1076" s="78">
        <v>0.53125</v>
      </c>
      <c r="E1076" s="78">
        <v>0.59375</v>
      </c>
      <c r="F1076" s="78" t="s">
        <v>566</v>
      </c>
      <c r="G1076" s="74">
        <v>44</v>
      </c>
      <c r="H1076" s="79">
        <v>6</v>
      </c>
      <c r="I1076" s="74">
        <v>12</v>
      </c>
      <c r="J1076" s="74">
        <v>51</v>
      </c>
      <c r="K1076" s="80">
        <v>0.53541666666666665</v>
      </c>
      <c r="L1076" s="76" t="s">
        <v>138</v>
      </c>
      <c r="M1076" s="74" t="s">
        <v>659</v>
      </c>
      <c r="N1076" s="74">
        <v>203</v>
      </c>
      <c r="O1076" s="74">
        <v>1</v>
      </c>
      <c r="P1076" s="74" t="s">
        <v>242</v>
      </c>
      <c r="Q1076" s="13" t="s">
        <v>245</v>
      </c>
      <c r="R1076" s="74">
        <v>1</v>
      </c>
      <c r="S1076" t="str">
        <f t="shared" si="64"/>
        <v>Coquimbo</v>
      </c>
      <c r="T1076">
        <f t="shared" si="65"/>
        <v>7.97</v>
      </c>
      <c r="U1076">
        <f t="shared" si="66"/>
        <v>39.284999999999997</v>
      </c>
      <c r="V1076">
        <f t="shared" si="67"/>
        <v>0.20287641593483519</v>
      </c>
    </row>
    <row r="1077" spans="1:22" x14ac:dyDescent="0.25">
      <c r="A1077" s="74">
        <v>33</v>
      </c>
      <c r="B1077" s="74" t="s">
        <v>247</v>
      </c>
      <c r="C1077" s="77">
        <v>42479</v>
      </c>
      <c r="D1077" s="78">
        <v>0.53125</v>
      </c>
      <c r="E1077" s="78">
        <v>0.59375</v>
      </c>
      <c r="F1077" s="78" t="s">
        <v>566</v>
      </c>
      <c r="G1077" s="74">
        <v>44</v>
      </c>
      <c r="H1077" s="79">
        <v>7</v>
      </c>
      <c r="I1077" s="74">
        <v>12</v>
      </c>
      <c r="J1077" s="74">
        <v>51</v>
      </c>
      <c r="K1077" s="80">
        <v>0.53541666666666665</v>
      </c>
      <c r="L1077" s="76" t="s">
        <v>97</v>
      </c>
      <c r="M1077" s="74" t="s">
        <v>659</v>
      </c>
      <c r="N1077" s="74" t="s">
        <v>243</v>
      </c>
      <c r="O1077" s="74">
        <v>1</v>
      </c>
      <c r="P1077" s="74" t="s">
        <v>242</v>
      </c>
      <c r="Q1077" s="13" t="s">
        <v>245</v>
      </c>
      <c r="R1077" s="74">
        <v>1</v>
      </c>
      <c r="S1077" t="str">
        <f t="shared" si="64"/>
        <v>Coquimbo</v>
      </c>
      <c r="T1077">
        <f t="shared" si="65"/>
        <v>7.97</v>
      </c>
      <c r="U1077">
        <f t="shared" si="66"/>
        <v>39.284999999999997</v>
      </c>
      <c r="V1077">
        <f t="shared" si="67"/>
        <v>0.20287641593483519</v>
      </c>
    </row>
    <row r="1078" spans="1:22" x14ac:dyDescent="0.25">
      <c r="A1078" s="74">
        <v>33</v>
      </c>
      <c r="B1078" s="74" t="s">
        <v>247</v>
      </c>
      <c r="C1078" s="77">
        <v>42479</v>
      </c>
      <c r="D1078" s="78">
        <v>0.53125</v>
      </c>
      <c r="E1078" s="78">
        <v>0.59375</v>
      </c>
      <c r="F1078" s="78" t="s">
        <v>566</v>
      </c>
      <c r="G1078" s="74">
        <v>44</v>
      </c>
      <c r="H1078" s="79">
        <v>8</v>
      </c>
      <c r="I1078" s="74">
        <v>12</v>
      </c>
      <c r="J1078" s="74">
        <v>53</v>
      </c>
      <c r="K1078" s="80">
        <v>0.53680555555555554</v>
      </c>
      <c r="L1078" s="76" t="s">
        <v>96</v>
      </c>
      <c r="M1078" s="74" t="s">
        <v>664</v>
      </c>
      <c r="N1078" s="74">
        <v>301</v>
      </c>
      <c r="O1078" s="74">
        <v>1</v>
      </c>
      <c r="P1078" s="74" t="s">
        <v>242</v>
      </c>
      <c r="Q1078" s="13" t="s">
        <v>245</v>
      </c>
      <c r="R1078" s="74">
        <v>1</v>
      </c>
      <c r="S1078" t="str">
        <f t="shared" si="64"/>
        <v>Coquimbo</v>
      </c>
      <c r="T1078">
        <f t="shared" si="65"/>
        <v>7.97</v>
      </c>
      <c r="U1078">
        <f t="shared" si="66"/>
        <v>39.284999999999997</v>
      </c>
      <c r="V1078">
        <f t="shared" si="67"/>
        <v>0.20287641593483519</v>
      </c>
    </row>
    <row r="1079" spans="1:22" x14ac:dyDescent="0.25">
      <c r="A1079" s="74">
        <v>33</v>
      </c>
      <c r="B1079" s="74" t="s">
        <v>247</v>
      </c>
      <c r="C1079" s="77">
        <v>42479</v>
      </c>
      <c r="D1079" s="78">
        <v>0.53125</v>
      </c>
      <c r="E1079" s="78">
        <v>0.59375</v>
      </c>
      <c r="F1079" s="78" t="s">
        <v>566</v>
      </c>
      <c r="G1079" s="74">
        <v>44</v>
      </c>
      <c r="H1079" s="79">
        <v>9</v>
      </c>
      <c r="I1079" s="74">
        <v>12</v>
      </c>
      <c r="J1079" s="74">
        <v>53</v>
      </c>
      <c r="K1079" s="80">
        <v>0.53680555555555554</v>
      </c>
      <c r="L1079" s="76" t="s">
        <v>446</v>
      </c>
      <c r="M1079" s="74" t="s">
        <v>664</v>
      </c>
      <c r="N1079" s="74">
        <v>308</v>
      </c>
      <c r="O1079" s="74">
        <v>1</v>
      </c>
      <c r="P1079" s="74" t="s">
        <v>246</v>
      </c>
      <c r="Q1079" s="13" t="s">
        <v>245</v>
      </c>
      <c r="R1079" s="74">
        <v>1</v>
      </c>
      <c r="S1079" t="str">
        <f t="shared" si="64"/>
        <v>Coquimbo</v>
      </c>
      <c r="T1079">
        <f t="shared" si="65"/>
        <v>7.97</v>
      </c>
      <c r="U1079">
        <f t="shared" si="66"/>
        <v>39.284999999999997</v>
      </c>
      <c r="V1079">
        <f t="shared" si="67"/>
        <v>0.20287641593483519</v>
      </c>
    </row>
    <row r="1080" spans="1:22" x14ac:dyDescent="0.25">
      <c r="A1080" s="74">
        <v>33</v>
      </c>
      <c r="B1080" s="74" t="s">
        <v>247</v>
      </c>
      <c r="C1080" s="77">
        <v>42479</v>
      </c>
      <c r="D1080" s="78">
        <v>0.53125</v>
      </c>
      <c r="E1080" s="78">
        <v>0.59375</v>
      </c>
      <c r="F1080" s="78" t="s">
        <v>566</v>
      </c>
      <c r="G1080" s="74">
        <v>44</v>
      </c>
      <c r="H1080" s="79">
        <v>10</v>
      </c>
      <c r="I1080" s="74">
        <v>12</v>
      </c>
      <c r="J1080" s="74">
        <v>56</v>
      </c>
      <c r="K1080" s="80">
        <v>0.53888888888888886</v>
      </c>
      <c r="L1080" s="76" t="s">
        <v>100</v>
      </c>
      <c r="M1080" s="74" t="s">
        <v>659</v>
      </c>
      <c r="N1080" s="74">
        <v>201</v>
      </c>
      <c r="O1080" s="74">
        <v>1</v>
      </c>
      <c r="P1080" s="74" t="s">
        <v>242</v>
      </c>
      <c r="Q1080" s="13" t="s">
        <v>245</v>
      </c>
      <c r="R1080" s="74">
        <v>1</v>
      </c>
      <c r="S1080" t="str">
        <f t="shared" si="64"/>
        <v>Coquimbo</v>
      </c>
      <c r="T1080">
        <f t="shared" si="65"/>
        <v>7.97</v>
      </c>
      <c r="U1080">
        <f t="shared" si="66"/>
        <v>39.284999999999997</v>
      </c>
      <c r="V1080">
        <f t="shared" si="67"/>
        <v>0.20287641593483519</v>
      </c>
    </row>
    <row r="1081" spans="1:22" x14ac:dyDescent="0.25">
      <c r="A1081" s="74">
        <v>33</v>
      </c>
      <c r="B1081" s="74" t="s">
        <v>247</v>
      </c>
      <c r="C1081" s="77">
        <v>42479</v>
      </c>
      <c r="D1081" s="78">
        <v>0.53125</v>
      </c>
      <c r="E1081" s="78">
        <v>0.59375</v>
      </c>
      <c r="F1081" s="78" t="s">
        <v>566</v>
      </c>
      <c r="G1081" s="74">
        <v>44</v>
      </c>
      <c r="H1081" s="79">
        <v>11</v>
      </c>
      <c r="I1081" s="74">
        <v>12</v>
      </c>
      <c r="J1081" s="74">
        <v>57</v>
      </c>
      <c r="K1081" s="80">
        <v>0.5395833333333333</v>
      </c>
      <c r="L1081" s="76" t="s">
        <v>22</v>
      </c>
      <c r="M1081" s="74" t="s">
        <v>656</v>
      </c>
      <c r="N1081" s="74">
        <v>112</v>
      </c>
      <c r="O1081" s="74">
        <v>1</v>
      </c>
      <c r="P1081" s="74" t="s">
        <v>246</v>
      </c>
      <c r="Q1081" s="13" t="s">
        <v>245</v>
      </c>
      <c r="R1081" s="74">
        <v>1</v>
      </c>
      <c r="S1081" t="str">
        <f t="shared" si="64"/>
        <v>Coquimbo</v>
      </c>
      <c r="T1081">
        <f t="shared" si="65"/>
        <v>7.97</v>
      </c>
      <c r="U1081">
        <f t="shared" si="66"/>
        <v>39.284999999999997</v>
      </c>
      <c r="V1081">
        <f t="shared" si="67"/>
        <v>0.20287641593483519</v>
      </c>
    </row>
    <row r="1082" spans="1:22" x14ac:dyDescent="0.25">
      <c r="A1082" s="74">
        <v>33</v>
      </c>
      <c r="B1082" s="74" t="s">
        <v>247</v>
      </c>
      <c r="C1082" s="77">
        <v>42479</v>
      </c>
      <c r="D1082" s="78">
        <v>0.53125</v>
      </c>
      <c r="E1082" s="78">
        <v>0.59375</v>
      </c>
      <c r="F1082" s="78" t="s">
        <v>566</v>
      </c>
      <c r="G1082" s="74">
        <v>44</v>
      </c>
      <c r="H1082" s="79">
        <v>12</v>
      </c>
      <c r="I1082" s="74">
        <v>12</v>
      </c>
      <c r="J1082" s="74">
        <v>58</v>
      </c>
      <c r="K1082" s="80">
        <v>0.54027777777777775</v>
      </c>
      <c r="L1082" s="76" t="s">
        <v>429</v>
      </c>
      <c r="M1082" s="74" t="s">
        <v>664</v>
      </c>
      <c r="N1082" s="74">
        <v>307</v>
      </c>
      <c r="O1082" s="74">
        <v>1</v>
      </c>
      <c r="P1082" s="74" t="s">
        <v>246</v>
      </c>
      <c r="Q1082" s="13" t="s">
        <v>245</v>
      </c>
      <c r="R1082" s="74">
        <v>1</v>
      </c>
      <c r="S1082" t="str">
        <f t="shared" si="64"/>
        <v>Coquimbo</v>
      </c>
      <c r="T1082">
        <f t="shared" si="65"/>
        <v>7.97</v>
      </c>
      <c r="U1082">
        <f t="shared" si="66"/>
        <v>39.284999999999997</v>
      </c>
      <c r="V1082">
        <f t="shared" si="67"/>
        <v>0.20287641593483519</v>
      </c>
    </row>
    <row r="1083" spans="1:22" x14ac:dyDescent="0.25">
      <c r="A1083" s="74">
        <v>33</v>
      </c>
      <c r="B1083" s="74" t="s">
        <v>247</v>
      </c>
      <c r="C1083" s="77">
        <v>42479</v>
      </c>
      <c r="D1083" s="78">
        <v>0.53125</v>
      </c>
      <c r="E1083" s="78">
        <v>0.59375</v>
      </c>
      <c r="F1083" s="78" t="s">
        <v>566</v>
      </c>
      <c r="G1083" s="74">
        <v>44</v>
      </c>
      <c r="H1083" s="79">
        <v>13</v>
      </c>
      <c r="I1083" s="74">
        <v>12</v>
      </c>
      <c r="J1083" s="74">
        <v>59</v>
      </c>
      <c r="K1083" s="80">
        <v>0.54097222222222219</v>
      </c>
      <c r="L1083" s="76" t="s">
        <v>447</v>
      </c>
      <c r="M1083" s="74" t="s">
        <v>659</v>
      </c>
      <c r="N1083" s="74">
        <v>207</v>
      </c>
      <c r="O1083" s="74">
        <v>1</v>
      </c>
      <c r="P1083" s="74" t="s">
        <v>246</v>
      </c>
      <c r="Q1083" s="13" t="s">
        <v>245</v>
      </c>
      <c r="R1083" s="74">
        <v>1</v>
      </c>
      <c r="S1083" t="str">
        <f t="shared" si="64"/>
        <v>Coquimbo</v>
      </c>
      <c r="T1083">
        <f t="shared" si="65"/>
        <v>7.97</v>
      </c>
      <c r="U1083">
        <f t="shared" si="66"/>
        <v>39.284999999999997</v>
      </c>
      <c r="V1083">
        <f t="shared" si="67"/>
        <v>0.20287641593483519</v>
      </c>
    </row>
    <row r="1084" spans="1:22" x14ac:dyDescent="0.25">
      <c r="A1084" s="74">
        <v>33</v>
      </c>
      <c r="B1084" s="74" t="s">
        <v>247</v>
      </c>
      <c r="C1084" s="77">
        <v>42479</v>
      </c>
      <c r="D1084" s="78">
        <v>0.53125</v>
      </c>
      <c r="E1084" s="78">
        <v>0.59375</v>
      </c>
      <c r="F1084" s="78" t="s">
        <v>566</v>
      </c>
      <c r="G1084" s="74">
        <v>44</v>
      </c>
      <c r="H1084" s="79">
        <v>14</v>
      </c>
      <c r="I1084" s="74">
        <v>13</v>
      </c>
      <c r="J1084" s="74">
        <v>2</v>
      </c>
      <c r="K1084" s="80">
        <v>0.54305555555555551</v>
      </c>
      <c r="L1084" s="76" t="s">
        <v>102</v>
      </c>
      <c r="M1084" s="74" t="s">
        <v>659</v>
      </c>
      <c r="N1084" s="74">
        <v>201</v>
      </c>
      <c r="O1084" s="74">
        <v>1</v>
      </c>
      <c r="P1084" s="74" t="s">
        <v>242</v>
      </c>
      <c r="Q1084" s="13" t="s">
        <v>245</v>
      </c>
      <c r="R1084" s="74">
        <v>1</v>
      </c>
      <c r="S1084" t="str">
        <f t="shared" si="64"/>
        <v>Coquimbo</v>
      </c>
      <c r="T1084">
        <f t="shared" si="65"/>
        <v>7.97</v>
      </c>
      <c r="U1084">
        <f t="shared" si="66"/>
        <v>39.284999999999997</v>
      </c>
      <c r="V1084">
        <f t="shared" si="67"/>
        <v>0.20287641593483519</v>
      </c>
    </row>
    <row r="1085" spans="1:22" x14ac:dyDescent="0.25">
      <c r="A1085" s="74">
        <v>33</v>
      </c>
      <c r="B1085" s="74" t="s">
        <v>247</v>
      </c>
      <c r="C1085" s="77">
        <v>42479</v>
      </c>
      <c r="D1085" s="78">
        <v>0.53125</v>
      </c>
      <c r="E1085" s="78">
        <v>0.59375</v>
      </c>
      <c r="F1085" s="78" t="s">
        <v>566</v>
      </c>
      <c r="G1085" s="74">
        <v>44</v>
      </c>
      <c r="H1085" s="79">
        <v>15</v>
      </c>
      <c r="I1085" s="74">
        <v>13</v>
      </c>
      <c r="J1085" s="74">
        <v>3</v>
      </c>
      <c r="K1085" s="80">
        <v>0.54375000000000007</v>
      </c>
      <c r="L1085" s="76" t="s">
        <v>443</v>
      </c>
      <c r="M1085" s="74" t="s">
        <v>664</v>
      </c>
      <c r="N1085" s="74">
        <v>308</v>
      </c>
      <c r="O1085" s="74">
        <v>1</v>
      </c>
      <c r="P1085" s="74" t="s">
        <v>246</v>
      </c>
      <c r="Q1085" s="13" t="s">
        <v>245</v>
      </c>
      <c r="R1085" s="74">
        <v>1</v>
      </c>
      <c r="S1085" t="str">
        <f t="shared" si="64"/>
        <v>Coquimbo</v>
      </c>
      <c r="T1085">
        <f t="shared" si="65"/>
        <v>7.97</v>
      </c>
      <c r="U1085">
        <f t="shared" si="66"/>
        <v>39.284999999999997</v>
      </c>
      <c r="V1085">
        <f t="shared" si="67"/>
        <v>0.20287641593483519</v>
      </c>
    </row>
    <row r="1086" spans="1:22" x14ac:dyDescent="0.25">
      <c r="A1086" s="74">
        <v>33</v>
      </c>
      <c r="B1086" s="74" t="s">
        <v>247</v>
      </c>
      <c r="C1086" s="77">
        <v>42479</v>
      </c>
      <c r="D1086" s="78">
        <v>0.53125</v>
      </c>
      <c r="E1086" s="78">
        <v>0.59375</v>
      </c>
      <c r="F1086" s="78" t="s">
        <v>566</v>
      </c>
      <c r="G1086" s="74">
        <v>44</v>
      </c>
      <c r="H1086" s="79">
        <v>16</v>
      </c>
      <c r="I1086" s="74">
        <v>13</v>
      </c>
      <c r="J1086" s="74">
        <v>5</v>
      </c>
      <c r="K1086" s="80">
        <v>0.54513888888888895</v>
      </c>
      <c r="L1086" s="76" t="s">
        <v>27</v>
      </c>
      <c r="M1086" s="74" t="s">
        <v>659</v>
      </c>
      <c r="N1086" s="74">
        <v>203</v>
      </c>
      <c r="O1086" s="74">
        <v>1</v>
      </c>
      <c r="P1086" s="74" t="s">
        <v>242</v>
      </c>
      <c r="Q1086" s="13" t="s">
        <v>245</v>
      </c>
      <c r="R1086" s="74">
        <v>1</v>
      </c>
      <c r="S1086" t="str">
        <f t="shared" si="64"/>
        <v>Coquimbo</v>
      </c>
      <c r="T1086">
        <f t="shared" si="65"/>
        <v>7.97</v>
      </c>
      <c r="U1086">
        <f t="shared" si="66"/>
        <v>39.284999999999997</v>
      </c>
      <c r="V1086">
        <f t="shared" si="67"/>
        <v>0.20287641593483519</v>
      </c>
    </row>
    <row r="1087" spans="1:22" x14ac:dyDescent="0.25">
      <c r="A1087" s="74">
        <v>33</v>
      </c>
      <c r="B1087" s="74" t="s">
        <v>247</v>
      </c>
      <c r="C1087" s="77">
        <v>42479</v>
      </c>
      <c r="D1087" s="78">
        <v>0.53125</v>
      </c>
      <c r="E1087" s="78">
        <v>0.59375</v>
      </c>
      <c r="F1087" s="78" t="s">
        <v>566</v>
      </c>
      <c r="G1087" s="74">
        <v>44</v>
      </c>
      <c r="H1087" s="79">
        <v>17</v>
      </c>
      <c r="I1087" s="74">
        <v>13</v>
      </c>
      <c r="J1087" s="74">
        <v>5</v>
      </c>
      <c r="K1087" s="80">
        <v>0.54513888888888895</v>
      </c>
      <c r="L1087" s="76" t="s">
        <v>95</v>
      </c>
      <c r="M1087" s="74" t="s">
        <v>659</v>
      </c>
      <c r="N1087" s="74">
        <v>207</v>
      </c>
      <c r="O1087" s="74">
        <v>1</v>
      </c>
      <c r="P1087" s="74" t="s">
        <v>246</v>
      </c>
      <c r="Q1087" s="13" t="s">
        <v>245</v>
      </c>
      <c r="R1087" s="74">
        <v>1</v>
      </c>
      <c r="S1087" t="str">
        <f t="shared" si="64"/>
        <v>Coquimbo</v>
      </c>
      <c r="T1087">
        <f t="shared" si="65"/>
        <v>7.97</v>
      </c>
      <c r="U1087">
        <f t="shared" si="66"/>
        <v>39.284999999999997</v>
      </c>
      <c r="V1087">
        <f t="shared" si="67"/>
        <v>0.20287641593483519</v>
      </c>
    </row>
    <row r="1088" spans="1:22" x14ac:dyDescent="0.25">
      <c r="A1088" s="74">
        <v>33</v>
      </c>
      <c r="B1088" s="74" t="s">
        <v>247</v>
      </c>
      <c r="C1088" s="77">
        <v>42479</v>
      </c>
      <c r="D1088" s="78">
        <v>0.53125</v>
      </c>
      <c r="E1088" s="78">
        <v>0.59375</v>
      </c>
      <c r="F1088" s="78" t="s">
        <v>566</v>
      </c>
      <c r="G1088" s="74">
        <v>44</v>
      </c>
      <c r="H1088" s="79">
        <v>18</v>
      </c>
      <c r="I1088" s="74">
        <v>13</v>
      </c>
      <c r="J1088" s="74">
        <v>5</v>
      </c>
      <c r="K1088" s="80">
        <v>0.54513888888888895</v>
      </c>
      <c r="L1088" s="76" t="s">
        <v>189</v>
      </c>
      <c r="M1088" s="74" t="s">
        <v>664</v>
      </c>
      <c r="N1088" s="74">
        <v>307</v>
      </c>
      <c r="O1088" s="74">
        <v>1</v>
      </c>
      <c r="P1088" s="74" t="s">
        <v>246</v>
      </c>
      <c r="Q1088" s="13" t="s">
        <v>245</v>
      </c>
      <c r="R1088" s="74">
        <v>1</v>
      </c>
      <c r="S1088" t="str">
        <f t="shared" si="64"/>
        <v>Coquimbo</v>
      </c>
      <c r="T1088">
        <f t="shared" si="65"/>
        <v>7.97</v>
      </c>
      <c r="U1088">
        <f t="shared" si="66"/>
        <v>39.284999999999997</v>
      </c>
      <c r="V1088">
        <f t="shared" si="67"/>
        <v>0.20287641593483519</v>
      </c>
    </row>
    <row r="1089" spans="1:22" x14ac:dyDescent="0.25">
      <c r="A1089" s="74">
        <v>33</v>
      </c>
      <c r="B1089" s="74" t="s">
        <v>247</v>
      </c>
      <c r="C1089" s="77">
        <v>42479</v>
      </c>
      <c r="D1089" s="78">
        <v>0.53125</v>
      </c>
      <c r="E1089" s="78">
        <v>0.59375</v>
      </c>
      <c r="F1089" s="78" t="s">
        <v>566</v>
      </c>
      <c r="G1089" s="74">
        <v>44</v>
      </c>
      <c r="H1089" s="79">
        <v>19</v>
      </c>
      <c r="I1089" s="74">
        <v>13</v>
      </c>
      <c r="J1089" s="74">
        <v>6</v>
      </c>
      <c r="K1089" s="80">
        <v>0.54583333333333328</v>
      </c>
      <c r="L1089" s="76" t="s">
        <v>444</v>
      </c>
      <c r="M1089" s="74" t="s">
        <v>664</v>
      </c>
      <c r="N1089" s="74">
        <v>308</v>
      </c>
      <c r="O1089" s="74">
        <v>1</v>
      </c>
      <c r="P1089" s="74" t="s">
        <v>246</v>
      </c>
      <c r="Q1089" s="13" t="s">
        <v>245</v>
      </c>
      <c r="R1089" s="74">
        <v>1</v>
      </c>
      <c r="S1089" t="str">
        <f t="shared" si="64"/>
        <v>Coquimbo</v>
      </c>
      <c r="T1089">
        <f t="shared" si="65"/>
        <v>7.97</v>
      </c>
      <c r="U1089">
        <f t="shared" si="66"/>
        <v>39.284999999999997</v>
      </c>
      <c r="V1089">
        <f t="shared" si="67"/>
        <v>0.20287641593483519</v>
      </c>
    </row>
    <row r="1090" spans="1:22" x14ac:dyDescent="0.25">
      <c r="A1090" s="74">
        <v>33</v>
      </c>
      <c r="B1090" s="74" t="s">
        <v>247</v>
      </c>
      <c r="C1090" s="77">
        <v>42479</v>
      </c>
      <c r="D1090" s="78">
        <v>0.53125</v>
      </c>
      <c r="E1090" s="78">
        <v>0.59375</v>
      </c>
      <c r="F1090" s="78" t="s">
        <v>566</v>
      </c>
      <c r="G1090" s="74">
        <v>44</v>
      </c>
      <c r="H1090" s="79">
        <v>20</v>
      </c>
      <c r="I1090" s="74">
        <v>13</v>
      </c>
      <c r="J1090" s="74">
        <v>6</v>
      </c>
      <c r="K1090" s="80">
        <v>0.54583333333333328</v>
      </c>
      <c r="L1090" s="76" t="s">
        <v>459</v>
      </c>
      <c r="M1090" s="74" t="s">
        <v>664</v>
      </c>
      <c r="N1090" s="74">
        <v>301</v>
      </c>
      <c r="O1090" s="74">
        <v>1</v>
      </c>
      <c r="P1090" s="74" t="s">
        <v>242</v>
      </c>
      <c r="Q1090" s="13" t="s">
        <v>245</v>
      </c>
      <c r="R1090" s="74">
        <v>1</v>
      </c>
      <c r="S1090" t="str">
        <f t="shared" ref="S1090:S1153" si="68">+VLOOKUP(A1090,$X$4:$Y$32,2,0)</f>
        <v>Coquimbo</v>
      </c>
      <c r="T1090">
        <f t="shared" ref="T1090:T1153" si="69">+IF(Q1090="BUS",VLOOKUP(R1090,$AA$4:$AC$9,3,0),VLOOKUP(R1090,$AA$4:$AC$9,2,0))</f>
        <v>7.97</v>
      </c>
      <c r="U1090">
        <f t="shared" ref="U1090:U1153" si="70">+IF(Q1090="BUS",$AC$8,$AB$8)</f>
        <v>39.284999999999997</v>
      </c>
      <c r="V1090">
        <f t="shared" ref="V1090:V1153" si="71">+T1090/U1090</f>
        <v>0.20287641593483519</v>
      </c>
    </row>
    <row r="1091" spans="1:22" x14ac:dyDescent="0.25">
      <c r="A1091" s="74">
        <v>33</v>
      </c>
      <c r="B1091" s="74" t="s">
        <v>247</v>
      </c>
      <c r="C1091" s="77">
        <v>42479</v>
      </c>
      <c r="D1091" s="78">
        <v>0.53125</v>
      </c>
      <c r="E1091" s="78">
        <v>0.59375</v>
      </c>
      <c r="F1091" s="78" t="s">
        <v>566</v>
      </c>
      <c r="G1091" s="74">
        <v>44</v>
      </c>
      <c r="H1091" s="79">
        <v>21</v>
      </c>
      <c r="I1091" s="74">
        <v>13</v>
      </c>
      <c r="J1091" s="74">
        <v>9</v>
      </c>
      <c r="K1091" s="80">
        <v>0.54791666666666672</v>
      </c>
      <c r="L1091" s="76" t="s">
        <v>192</v>
      </c>
      <c r="M1091" s="74" t="s">
        <v>664</v>
      </c>
      <c r="N1091" s="74">
        <v>307</v>
      </c>
      <c r="O1091" s="74">
        <v>1</v>
      </c>
      <c r="P1091" s="74" t="s">
        <v>246</v>
      </c>
      <c r="Q1091" s="13" t="s">
        <v>245</v>
      </c>
      <c r="R1091" s="74">
        <v>1</v>
      </c>
      <c r="S1091" t="str">
        <f t="shared" si="68"/>
        <v>Coquimbo</v>
      </c>
      <c r="T1091">
        <f t="shared" si="69"/>
        <v>7.97</v>
      </c>
      <c r="U1091">
        <f t="shared" si="70"/>
        <v>39.284999999999997</v>
      </c>
      <c r="V1091">
        <f t="shared" si="71"/>
        <v>0.20287641593483519</v>
      </c>
    </row>
    <row r="1092" spans="1:22" x14ac:dyDescent="0.25">
      <c r="A1092" s="74">
        <v>33</v>
      </c>
      <c r="B1092" s="74" t="s">
        <v>247</v>
      </c>
      <c r="C1092" s="77">
        <v>42479</v>
      </c>
      <c r="D1092" s="78">
        <v>0.53125</v>
      </c>
      <c r="E1092" s="78">
        <v>0.59375</v>
      </c>
      <c r="F1092" s="78" t="s">
        <v>566</v>
      </c>
      <c r="G1092" s="74">
        <v>44</v>
      </c>
      <c r="H1092" s="79">
        <v>22</v>
      </c>
      <c r="I1092" s="74">
        <v>13</v>
      </c>
      <c r="J1092" s="74">
        <v>9</v>
      </c>
      <c r="K1092" s="80">
        <v>0.54791666666666672</v>
      </c>
      <c r="L1092" s="76" t="s">
        <v>190</v>
      </c>
      <c r="M1092" s="74" t="s">
        <v>659</v>
      </c>
      <c r="N1092" s="74">
        <v>203</v>
      </c>
      <c r="O1092" s="74">
        <v>1</v>
      </c>
      <c r="P1092" s="74" t="s">
        <v>242</v>
      </c>
      <c r="Q1092" s="13" t="s">
        <v>245</v>
      </c>
      <c r="R1092" s="74">
        <v>1</v>
      </c>
      <c r="S1092" t="str">
        <f t="shared" si="68"/>
        <v>Coquimbo</v>
      </c>
      <c r="T1092">
        <f t="shared" si="69"/>
        <v>7.97</v>
      </c>
      <c r="U1092">
        <f t="shared" si="70"/>
        <v>39.284999999999997</v>
      </c>
      <c r="V1092">
        <f t="shared" si="71"/>
        <v>0.20287641593483519</v>
      </c>
    </row>
    <row r="1093" spans="1:22" x14ac:dyDescent="0.25">
      <c r="A1093" s="74">
        <v>33</v>
      </c>
      <c r="B1093" s="74" t="s">
        <v>247</v>
      </c>
      <c r="C1093" s="77">
        <v>42479</v>
      </c>
      <c r="D1093" s="78">
        <v>0.53125</v>
      </c>
      <c r="E1093" s="78">
        <v>0.59375</v>
      </c>
      <c r="F1093" s="78" t="s">
        <v>566</v>
      </c>
      <c r="G1093" s="74">
        <v>44</v>
      </c>
      <c r="H1093" s="79">
        <v>23</v>
      </c>
      <c r="I1093" s="74">
        <v>13</v>
      </c>
      <c r="J1093" s="74">
        <v>10</v>
      </c>
      <c r="K1093" s="80">
        <v>0.54861111111111105</v>
      </c>
      <c r="L1093" s="76" t="s">
        <v>33</v>
      </c>
      <c r="M1093" s="74" t="s">
        <v>656</v>
      </c>
      <c r="N1093" s="74">
        <v>112</v>
      </c>
      <c r="O1093" s="74">
        <v>1</v>
      </c>
      <c r="P1093" s="74" t="s">
        <v>246</v>
      </c>
      <c r="Q1093" s="13" t="s">
        <v>245</v>
      </c>
      <c r="R1093" s="74">
        <v>1</v>
      </c>
      <c r="S1093" t="str">
        <f t="shared" si="68"/>
        <v>Coquimbo</v>
      </c>
      <c r="T1093">
        <f t="shared" si="69"/>
        <v>7.97</v>
      </c>
      <c r="U1093">
        <f t="shared" si="70"/>
        <v>39.284999999999997</v>
      </c>
      <c r="V1093">
        <f t="shared" si="71"/>
        <v>0.20287641593483519</v>
      </c>
    </row>
    <row r="1094" spans="1:22" x14ac:dyDescent="0.25">
      <c r="A1094" s="74">
        <v>33</v>
      </c>
      <c r="B1094" s="74" t="s">
        <v>247</v>
      </c>
      <c r="C1094" s="77">
        <v>42479</v>
      </c>
      <c r="D1094" s="78">
        <v>0.53125</v>
      </c>
      <c r="E1094" s="78">
        <v>0.59375</v>
      </c>
      <c r="F1094" s="78" t="s">
        <v>566</v>
      </c>
      <c r="G1094" s="74">
        <v>44</v>
      </c>
      <c r="H1094" s="79">
        <v>24</v>
      </c>
      <c r="I1094" s="74">
        <v>13</v>
      </c>
      <c r="J1094" s="74">
        <v>11</v>
      </c>
      <c r="K1094" s="80">
        <v>0.5493055555555556</v>
      </c>
      <c r="L1094" s="76" t="s">
        <v>154</v>
      </c>
      <c r="M1094" s="74" t="s">
        <v>664</v>
      </c>
      <c r="N1094" s="74">
        <v>308</v>
      </c>
      <c r="O1094" s="74">
        <v>1</v>
      </c>
      <c r="P1094" s="74" t="s">
        <v>246</v>
      </c>
      <c r="Q1094" s="13" t="s">
        <v>245</v>
      </c>
      <c r="R1094" s="74">
        <v>1</v>
      </c>
      <c r="S1094" t="str">
        <f t="shared" si="68"/>
        <v>Coquimbo</v>
      </c>
      <c r="T1094">
        <f t="shared" si="69"/>
        <v>7.97</v>
      </c>
      <c r="U1094">
        <f t="shared" si="70"/>
        <v>39.284999999999997</v>
      </c>
      <c r="V1094">
        <f t="shared" si="71"/>
        <v>0.20287641593483519</v>
      </c>
    </row>
    <row r="1095" spans="1:22" x14ac:dyDescent="0.25">
      <c r="A1095" s="74">
        <v>33</v>
      </c>
      <c r="B1095" s="74" t="s">
        <v>247</v>
      </c>
      <c r="C1095" s="77">
        <v>42479</v>
      </c>
      <c r="D1095" s="78">
        <v>0.53125</v>
      </c>
      <c r="E1095" s="78">
        <v>0.59375</v>
      </c>
      <c r="F1095" s="78" t="s">
        <v>566</v>
      </c>
      <c r="G1095" s="74">
        <v>44</v>
      </c>
      <c r="H1095" s="79">
        <v>25</v>
      </c>
      <c r="I1095" s="74">
        <v>13</v>
      </c>
      <c r="J1095" s="74">
        <v>12</v>
      </c>
      <c r="K1095" s="80">
        <v>0.54999999999999993</v>
      </c>
      <c r="L1095" s="76" t="s">
        <v>17</v>
      </c>
      <c r="M1095" s="74" t="s">
        <v>659</v>
      </c>
      <c r="N1095" s="74">
        <v>207</v>
      </c>
      <c r="O1095" s="74">
        <v>1</v>
      </c>
      <c r="P1095" s="74" t="s">
        <v>246</v>
      </c>
      <c r="Q1095" s="13" t="s">
        <v>245</v>
      </c>
      <c r="R1095" s="74">
        <v>1</v>
      </c>
      <c r="S1095" t="str">
        <f t="shared" si="68"/>
        <v>Coquimbo</v>
      </c>
      <c r="T1095">
        <f t="shared" si="69"/>
        <v>7.97</v>
      </c>
      <c r="U1095">
        <f t="shared" si="70"/>
        <v>39.284999999999997</v>
      </c>
      <c r="V1095">
        <f t="shared" si="71"/>
        <v>0.20287641593483519</v>
      </c>
    </row>
    <row r="1096" spans="1:22" x14ac:dyDescent="0.25">
      <c r="A1096" s="74">
        <v>33</v>
      </c>
      <c r="B1096" s="74" t="s">
        <v>247</v>
      </c>
      <c r="C1096" s="77">
        <v>42479</v>
      </c>
      <c r="D1096" s="78">
        <v>0.53125</v>
      </c>
      <c r="E1096" s="78">
        <v>0.59375</v>
      </c>
      <c r="F1096" s="78" t="s">
        <v>566</v>
      </c>
      <c r="G1096" s="74">
        <v>44</v>
      </c>
      <c r="H1096" s="79">
        <v>26</v>
      </c>
      <c r="I1096" s="74">
        <v>13</v>
      </c>
      <c r="J1096" s="74">
        <v>14</v>
      </c>
      <c r="K1096" s="80">
        <v>0.55138888888888882</v>
      </c>
      <c r="L1096" s="76" t="s">
        <v>104</v>
      </c>
      <c r="M1096" s="74" t="s">
        <v>659</v>
      </c>
      <c r="N1096" s="74">
        <v>201</v>
      </c>
      <c r="O1096" s="74">
        <v>1</v>
      </c>
      <c r="P1096" s="74" t="s">
        <v>242</v>
      </c>
      <c r="Q1096" s="13" t="s">
        <v>245</v>
      </c>
      <c r="R1096" s="74">
        <v>2</v>
      </c>
      <c r="S1096" t="str">
        <f t="shared" si="68"/>
        <v>Coquimbo</v>
      </c>
      <c r="T1096">
        <f t="shared" si="69"/>
        <v>17.84</v>
      </c>
      <c r="U1096">
        <f t="shared" si="70"/>
        <v>39.284999999999997</v>
      </c>
      <c r="V1096">
        <f t="shared" si="71"/>
        <v>0.45411734758813799</v>
      </c>
    </row>
    <row r="1097" spans="1:22" x14ac:dyDescent="0.25">
      <c r="A1097" s="74">
        <v>33</v>
      </c>
      <c r="B1097" s="74" t="s">
        <v>247</v>
      </c>
      <c r="C1097" s="77">
        <v>42479</v>
      </c>
      <c r="D1097" s="78">
        <v>0.53125</v>
      </c>
      <c r="E1097" s="78">
        <v>0.59375</v>
      </c>
      <c r="F1097" s="78" t="s">
        <v>566</v>
      </c>
      <c r="G1097" s="74">
        <v>44</v>
      </c>
      <c r="H1097" s="79">
        <v>27</v>
      </c>
      <c r="I1097" s="74">
        <v>13</v>
      </c>
      <c r="J1097" s="74">
        <v>16</v>
      </c>
      <c r="K1097" s="80">
        <v>0.55277777777777781</v>
      </c>
      <c r="L1097" s="76" t="s">
        <v>426</v>
      </c>
      <c r="M1097" s="74" t="s">
        <v>664</v>
      </c>
      <c r="N1097" s="74">
        <v>307</v>
      </c>
      <c r="O1097" s="74">
        <v>1</v>
      </c>
      <c r="P1097" s="74" t="s">
        <v>246</v>
      </c>
      <c r="Q1097" s="13" t="s">
        <v>245</v>
      </c>
      <c r="R1097" s="74">
        <v>1</v>
      </c>
      <c r="S1097" t="str">
        <f t="shared" si="68"/>
        <v>Coquimbo</v>
      </c>
      <c r="T1097">
        <f t="shared" si="69"/>
        <v>7.97</v>
      </c>
      <c r="U1097">
        <f t="shared" si="70"/>
        <v>39.284999999999997</v>
      </c>
      <c r="V1097">
        <f t="shared" si="71"/>
        <v>0.20287641593483519</v>
      </c>
    </row>
    <row r="1098" spans="1:22" x14ac:dyDescent="0.25">
      <c r="A1098" s="74">
        <v>33</v>
      </c>
      <c r="B1098" s="74" t="s">
        <v>247</v>
      </c>
      <c r="C1098" s="77">
        <v>42479</v>
      </c>
      <c r="D1098" s="78">
        <v>0.53125</v>
      </c>
      <c r="E1098" s="78">
        <v>0.59375</v>
      </c>
      <c r="F1098" s="78" t="s">
        <v>566</v>
      </c>
      <c r="G1098" s="74">
        <v>44</v>
      </c>
      <c r="H1098" s="79">
        <v>28</v>
      </c>
      <c r="I1098" s="74">
        <v>13</v>
      </c>
      <c r="J1098" s="74">
        <v>17</v>
      </c>
      <c r="K1098" s="80">
        <v>0.55347222222222225</v>
      </c>
      <c r="L1098" s="76" t="s">
        <v>419</v>
      </c>
      <c r="M1098" s="74" t="s">
        <v>664</v>
      </c>
      <c r="N1098" s="74">
        <v>308</v>
      </c>
      <c r="O1098" s="74">
        <v>1</v>
      </c>
      <c r="P1098" s="74" t="s">
        <v>246</v>
      </c>
      <c r="Q1098" s="13" t="s">
        <v>245</v>
      </c>
      <c r="R1098" s="74">
        <v>1</v>
      </c>
      <c r="S1098" t="str">
        <f t="shared" si="68"/>
        <v>Coquimbo</v>
      </c>
      <c r="T1098">
        <f t="shared" si="69"/>
        <v>7.97</v>
      </c>
      <c r="U1098">
        <f t="shared" si="70"/>
        <v>39.284999999999997</v>
      </c>
      <c r="V1098">
        <f t="shared" si="71"/>
        <v>0.20287641593483519</v>
      </c>
    </row>
    <row r="1099" spans="1:22" x14ac:dyDescent="0.25">
      <c r="A1099" s="74">
        <v>33</v>
      </c>
      <c r="B1099" s="74" t="s">
        <v>247</v>
      </c>
      <c r="C1099" s="77">
        <v>42479</v>
      </c>
      <c r="D1099" s="78">
        <v>0.53125</v>
      </c>
      <c r="E1099" s="78">
        <v>0.59375</v>
      </c>
      <c r="F1099" s="78" t="s">
        <v>566</v>
      </c>
      <c r="G1099" s="74">
        <v>44</v>
      </c>
      <c r="H1099" s="79">
        <v>29</v>
      </c>
      <c r="I1099" s="74">
        <v>13</v>
      </c>
      <c r="J1099" s="74">
        <v>21</v>
      </c>
      <c r="K1099" s="80">
        <v>0.55625000000000002</v>
      </c>
      <c r="L1099" s="76" t="s">
        <v>106</v>
      </c>
      <c r="M1099" s="74" t="s">
        <v>664</v>
      </c>
      <c r="N1099" s="74">
        <v>301</v>
      </c>
      <c r="O1099" s="74">
        <v>1</v>
      </c>
      <c r="P1099" s="74" t="s">
        <v>242</v>
      </c>
      <c r="Q1099" s="13" t="s">
        <v>245</v>
      </c>
      <c r="R1099" s="74">
        <v>1</v>
      </c>
      <c r="S1099" t="str">
        <f t="shared" si="68"/>
        <v>Coquimbo</v>
      </c>
      <c r="T1099">
        <f t="shared" si="69"/>
        <v>7.97</v>
      </c>
      <c r="U1099">
        <f t="shared" si="70"/>
        <v>39.284999999999997</v>
      </c>
      <c r="V1099">
        <f t="shared" si="71"/>
        <v>0.20287641593483519</v>
      </c>
    </row>
    <row r="1100" spans="1:22" x14ac:dyDescent="0.25">
      <c r="A1100" s="74">
        <v>33</v>
      </c>
      <c r="B1100" s="74" t="s">
        <v>247</v>
      </c>
      <c r="C1100" s="77">
        <v>42479</v>
      </c>
      <c r="D1100" s="78">
        <v>0.53125</v>
      </c>
      <c r="E1100" s="78">
        <v>0.59375</v>
      </c>
      <c r="F1100" s="78" t="s">
        <v>566</v>
      </c>
      <c r="G1100" s="74">
        <v>44</v>
      </c>
      <c r="H1100" s="79">
        <v>30</v>
      </c>
      <c r="I1100" s="74">
        <v>13</v>
      </c>
      <c r="J1100" s="74">
        <v>22</v>
      </c>
      <c r="K1100" s="80">
        <v>0.55694444444444446</v>
      </c>
      <c r="L1100" s="76" t="s">
        <v>107</v>
      </c>
      <c r="M1100" s="74" t="s">
        <v>659</v>
      </c>
      <c r="N1100" s="74">
        <v>203</v>
      </c>
      <c r="O1100" s="74">
        <v>1</v>
      </c>
      <c r="P1100" s="74" t="s">
        <v>242</v>
      </c>
      <c r="Q1100" s="13" t="s">
        <v>245</v>
      </c>
      <c r="R1100" s="74">
        <v>1</v>
      </c>
      <c r="S1100" t="str">
        <f t="shared" si="68"/>
        <v>Coquimbo</v>
      </c>
      <c r="T1100">
        <f t="shared" si="69"/>
        <v>7.97</v>
      </c>
      <c r="U1100">
        <f t="shared" si="70"/>
        <v>39.284999999999997</v>
      </c>
      <c r="V1100">
        <f t="shared" si="71"/>
        <v>0.20287641593483519</v>
      </c>
    </row>
    <row r="1101" spans="1:22" x14ac:dyDescent="0.25">
      <c r="A1101" s="74">
        <v>33</v>
      </c>
      <c r="B1101" s="74" t="s">
        <v>247</v>
      </c>
      <c r="C1101" s="77">
        <v>42479</v>
      </c>
      <c r="D1101" s="78">
        <v>0.53125</v>
      </c>
      <c r="E1101" s="78">
        <v>0.59375</v>
      </c>
      <c r="F1101" s="78" t="s">
        <v>566</v>
      </c>
      <c r="G1101" s="74">
        <v>45</v>
      </c>
      <c r="H1101" s="79">
        <v>1</v>
      </c>
      <c r="I1101" s="74">
        <v>13</v>
      </c>
      <c r="J1101" s="74">
        <v>25</v>
      </c>
      <c r="K1101" s="80">
        <v>0.55902777777777779</v>
      </c>
      <c r="L1101" s="76" t="s">
        <v>225</v>
      </c>
      <c r="M1101" s="74" t="s">
        <v>664</v>
      </c>
      <c r="N1101" s="74">
        <v>308</v>
      </c>
      <c r="O1101" s="74">
        <v>1</v>
      </c>
      <c r="P1101" s="74" t="s">
        <v>246</v>
      </c>
      <c r="Q1101" s="13" t="s">
        <v>245</v>
      </c>
      <c r="R1101" s="74">
        <v>1</v>
      </c>
      <c r="S1101" t="str">
        <f t="shared" si="68"/>
        <v>Coquimbo</v>
      </c>
      <c r="T1101">
        <f t="shared" si="69"/>
        <v>7.97</v>
      </c>
      <c r="U1101">
        <f t="shared" si="70"/>
        <v>39.284999999999997</v>
      </c>
      <c r="V1101">
        <f t="shared" si="71"/>
        <v>0.20287641593483519</v>
      </c>
    </row>
    <row r="1102" spans="1:22" x14ac:dyDescent="0.25">
      <c r="A1102" s="74">
        <v>33</v>
      </c>
      <c r="B1102" s="74" t="s">
        <v>247</v>
      </c>
      <c r="C1102" s="77">
        <v>42479</v>
      </c>
      <c r="D1102" s="78">
        <v>0.53125</v>
      </c>
      <c r="E1102" s="78">
        <v>0.59375</v>
      </c>
      <c r="F1102" s="78" t="s">
        <v>566</v>
      </c>
      <c r="G1102" s="74">
        <v>45</v>
      </c>
      <c r="H1102" s="79">
        <v>2</v>
      </c>
      <c r="I1102" s="74">
        <v>13</v>
      </c>
      <c r="J1102" s="74">
        <v>26</v>
      </c>
      <c r="K1102" s="80">
        <v>0.55972222222222223</v>
      </c>
      <c r="L1102" s="76" t="s">
        <v>440</v>
      </c>
      <c r="M1102" s="74" t="s">
        <v>664</v>
      </c>
      <c r="N1102" s="74">
        <v>307</v>
      </c>
      <c r="O1102" s="74">
        <v>1</v>
      </c>
      <c r="P1102" s="74" t="s">
        <v>246</v>
      </c>
      <c r="Q1102" s="13" t="s">
        <v>245</v>
      </c>
      <c r="R1102" s="74">
        <v>1</v>
      </c>
      <c r="S1102" t="str">
        <f t="shared" si="68"/>
        <v>Coquimbo</v>
      </c>
      <c r="T1102">
        <f t="shared" si="69"/>
        <v>7.97</v>
      </c>
      <c r="U1102">
        <f t="shared" si="70"/>
        <v>39.284999999999997</v>
      </c>
      <c r="V1102">
        <f t="shared" si="71"/>
        <v>0.20287641593483519</v>
      </c>
    </row>
    <row r="1103" spans="1:22" x14ac:dyDescent="0.25">
      <c r="A1103" s="74">
        <v>33</v>
      </c>
      <c r="B1103" s="74" t="s">
        <v>247</v>
      </c>
      <c r="C1103" s="77">
        <v>42479</v>
      </c>
      <c r="D1103" s="78">
        <v>0.53125</v>
      </c>
      <c r="E1103" s="78">
        <v>0.59375</v>
      </c>
      <c r="F1103" s="78" t="s">
        <v>566</v>
      </c>
      <c r="G1103" s="74">
        <v>45</v>
      </c>
      <c r="H1103" s="79">
        <v>3</v>
      </c>
      <c r="I1103" s="74">
        <v>13</v>
      </c>
      <c r="J1103" s="74">
        <v>27</v>
      </c>
      <c r="K1103" s="80">
        <v>0.56041666666666667</v>
      </c>
      <c r="L1103" s="76" t="s">
        <v>237</v>
      </c>
      <c r="M1103" s="74" t="s">
        <v>659</v>
      </c>
      <c r="N1103" s="74">
        <v>207</v>
      </c>
      <c r="O1103" s="74">
        <v>1</v>
      </c>
      <c r="P1103" s="74" t="s">
        <v>246</v>
      </c>
      <c r="Q1103" s="13" t="s">
        <v>245</v>
      </c>
      <c r="R1103" s="74">
        <v>1</v>
      </c>
      <c r="S1103" t="str">
        <f t="shared" si="68"/>
        <v>Coquimbo</v>
      </c>
      <c r="T1103">
        <f t="shared" si="69"/>
        <v>7.97</v>
      </c>
      <c r="U1103">
        <f t="shared" si="70"/>
        <v>39.284999999999997</v>
      </c>
      <c r="V1103">
        <f t="shared" si="71"/>
        <v>0.20287641593483519</v>
      </c>
    </row>
    <row r="1104" spans="1:22" x14ac:dyDescent="0.25">
      <c r="A1104" s="74">
        <v>33</v>
      </c>
      <c r="B1104" s="74" t="s">
        <v>247</v>
      </c>
      <c r="C1104" s="77">
        <v>42479</v>
      </c>
      <c r="D1104" s="78">
        <v>0.53125</v>
      </c>
      <c r="E1104" s="78">
        <v>0.59375</v>
      </c>
      <c r="F1104" s="78" t="s">
        <v>566</v>
      </c>
      <c r="G1104" s="74">
        <v>45</v>
      </c>
      <c r="H1104" s="79">
        <v>4</v>
      </c>
      <c r="I1104" s="74">
        <v>13</v>
      </c>
      <c r="J1104" s="74">
        <v>28</v>
      </c>
      <c r="K1104" s="80">
        <v>0.56111111111111112</v>
      </c>
      <c r="L1104" s="76" t="s">
        <v>110</v>
      </c>
      <c r="M1104" s="74" t="s">
        <v>659</v>
      </c>
      <c r="N1104" s="74">
        <v>203</v>
      </c>
      <c r="O1104" s="74">
        <v>1</v>
      </c>
      <c r="P1104" s="74" t="s">
        <v>242</v>
      </c>
      <c r="Q1104" s="13" t="s">
        <v>245</v>
      </c>
      <c r="R1104" s="74">
        <v>1</v>
      </c>
      <c r="S1104" t="str">
        <f t="shared" si="68"/>
        <v>Coquimbo</v>
      </c>
      <c r="T1104">
        <f t="shared" si="69"/>
        <v>7.97</v>
      </c>
      <c r="U1104">
        <f t="shared" si="70"/>
        <v>39.284999999999997</v>
      </c>
      <c r="V1104">
        <f t="shared" si="71"/>
        <v>0.20287641593483519</v>
      </c>
    </row>
    <row r="1105" spans="1:22" x14ac:dyDescent="0.25">
      <c r="A1105" s="74">
        <v>33</v>
      </c>
      <c r="B1105" s="74" t="s">
        <v>247</v>
      </c>
      <c r="C1105" s="77">
        <v>42479</v>
      </c>
      <c r="D1105" s="78">
        <v>0.53125</v>
      </c>
      <c r="E1105" s="78">
        <v>0.59375</v>
      </c>
      <c r="F1105" s="78" t="s">
        <v>566</v>
      </c>
      <c r="G1105" s="74">
        <v>45</v>
      </c>
      <c r="H1105" s="79">
        <v>5</v>
      </c>
      <c r="I1105" s="74">
        <v>13</v>
      </c>
      <c r="J1105" s="74">
        <v>28</v>
      </c>
      <c r="K1105" s="80">
        <v>0.56111111111111112</v>
      </c>
      <c r="L1105" s="76" t="s">
        <v>113</v>
      </c>
      <c r="M1105" s="74" t="s">
        <v>659</v>
      </c>
      <c r="N1105" s="74">
        <v>203</v>
      </c>
      <c r="O1105" s="74">
        <v>1</v>
      </c>
      <c r="P1105" s="74" t="s">
        <v>242</v>
      </c>
      <c r="Q1105" s="13" t="s">
        <v>245</v>
      </c>
      <c r="R1105" s="74">
        <v>1</v>
      </c>
      <c r="S1105" t="str">
        <f t="shared" si="68"/>
        <v>Coquimbo</v>
      </c>
      <c r="T1105">
        <f t="shared" si="69"/>
        <v>7.97</v>
      </c>
      <c r="U1105">
        <f t="shared" si="70"/>
        <v>39.284999999999997</v>
      </c>
      <c r="V1105">
        <f t="shared" si="71"/>
        <v>0.20287641593483519</v>
      </c>
    </row>
    <row r="1106" spans="1:22" x14ac:dyDescent="0.25">
      <c r="A1106" s="74">
        <v>33</v>
      </c>
      <c r="B1106" s="74" t="s">
        <v>247</v>
      </c>
      <c r="C1106" s="77">
        <v>42479</v>
      </c>
      <c r="D1106" s="78">
        <v>0.53125</v>
      </c>
      <c r="E1106" s="78">
        <v>0.59375</v>
      </c>
      <c r="F1106" s="78" t="s">
        <v>566</v>
      </c>
      <c r="G1106" s="74">
        <v>45</v>
      </c>
      <c r="H1106" s="79">
        <v>6</v>
      </c>
      <c r="I1106" s="74">
        <v>13</v>
      </c>
      <c r="J1106" s="74">
        <v>28</v>
      </c>
      <c r="K1106" s="80">
        <v>0.56111111111111112</v>
      </c>
      <c r="L1106" s="76" t="s">
        <v>109</v>
      </c>
      <c r="M1106" s="74" t="s">
        <v>659</v>
      </c>
      <c r="N1106" s="74" t="s">
        <v>243</v>
      </c>
      <c r="O1106" s="74">
        <v>1</v>
      </c>
      <c r="P1106" s="74" t="s">
        <v>242</v>
      </c>
      <c r="Q1106" s="13" t="s">
        <v>245</v>
      </c>
      <c r="R1106" s="74">
        <v>1</v>
      </c>
      <c r="S1106" t="str">
        <f t="shared" si="68"/>
        <v>Coquimbo</v>
      </c>
      <c r="T1106">
        <f t="shared" si="69"/>
        <v>7.97</v>
      </c>
      <c r="U1106">
        <f t="shared" si="70"/>
        <v>39.284999999999997</v>
      </c>
      <c r="V1106">
        <f t="shared" si="71"/>
        <v>0.20287641593483519</v>
      </c>
    </row>
    <row r="1107" spans="1:22" x14ac:dyDescent="0.25">
      <c r="A1107" s="74">
        <v>33</v>
      </c>
      <c r="B1107" s="74" t="s">
        <v>247</v>
      </c>
      <c r="C1107" s="77">
        <v>42479</v>
      </c>
      <c r="D1107" s="78">
        <v>0.53125</v>
      </c>
      <c r="E1107" s="78">
        <v>0.59375</v>
      </c>
      <c r="F1107" s="78" t="s">
        <v>566</v>
      </c>
      <c r="G1107" s="74">
        <v>45</v>
      </c>
      <c r="H1107" s="79">
        <v>7</v>
      </c>
      <c r="I1107" s="74">
        <v>13</v>
      </c>
      <c r="J1107" s="74">
        <v>29</v>
      </c>
      <c r="K1107" s="80">
        <v>0.56180555555555556</v>
      </c>
      <c r="L1107" s="76" t="s">
        <v>126</v>
      </c>
      <c r="M1107" s="74" t="s">
        <v>659</v>
      </c>
      <c r="N1107" s="74">
        <v>201</v>
      </c>
      <c r="O1107" s="74">
        <v>1</v>
      </c>
      <c r="P1107" s="74" t="s">
        <v>242</v>
      </c>
      <c r="Q1107" s="13" t="s">
        <v>245</v>
      </c>
      <c r="R1107" s="74">
        <v>1</v>
      </c>
      <c r="S1107" t="str">
        <f t="shared" si="68"/>
        <v>Coquimbo</v>
      </c>
      <c r="T1107">
        <f t="shared" si="69"/>
        <v>7.97</v>
      </c>
      <c r="U1107">
        <f t="shared" si="70"/>
        <v>39.284999999999997</v>
      </c>
      <c r="V1107">
        <f t="shared" si="71"/>
        <v>0.20287641593483519</v>
      </c>
    </row>
    <row r="1108" spans="1:22" x14ac:dyDescent="0.25">
      <c r="A1108" s="74">
        <v>33</v>
      </c>
      <c r="B1108" s="74" t="s">
        <v>247</v>
      </c>
      <c r="C1108" s="77">
        <v>42479</v>
      </c>
      <c r="D1108" s="78">
        <v>0.53125</v>
      </c>
      <c r="E1108" s="78">
        <v>0.59375</v>
      </c>
      <c r="F1108" s="78" t="s">
        <v>566</v>
      </c>
      <c r="G1108" s="74">
        <v>45</v>
      </c>
      <c r="H1108" s="79">
        <v>8</v>
      </c>
      <c r="I1108" s="74">
        <v>13</v>
      </c>
      <c r="J1108" s="74">
        <v>30</v>
      </c>
      <c r="K1108" s="80">
        <v>0.5625</v>
      </c>
      <c r="L1108" s="76" t="s">
        <v>40</v>
      </c>
      <c r="M1108" s="74" t="s">
        <v>656</v>
      </c>
      <c r="N1108" s="74">
        <v>112</v>
      </c>
      <c r="O1108" s="74">
        <v>1</v>
      </c>
      <c r="P1108" s="74" t="s">
        <v>246</v>
      </c>
      <c r="Q1108" s="13" t="s">
        <v>245</v>
      </c>
      <c r="R1108" s="74">
        <v>1</v>
      </c>
      <c r="S1108" t="str">
        <f t="shared" si="68"/>
        <v>Coquimbo</v>
      </c>
      <c r="T1108">
        <f t="shared" si="69"/>
        <v>7.97</v>
      </c>
      <c r="U1108">
        <f t="shared" si="70"/>
        <v>39.284999999999997</v>
      </c>
      <c r="V1108">
        <f t="shared" si="71"/>
        <v>0.20287641593483519</v>
      </c>
    </row>
    <row r="1109" spans="1:22" x14ac:dyDescent="0.25">
      <c r="A1109" s="74">
        <v>33</v>
      </c>
      <c r="B1109" s="74" t="s">
        <v>247</v>
      </c>
      <c r="C1109" s="77">
        <v>42479</v>
      </c>
      <c r="D1109" s="78">
        <v>0.53125</v>
      </c>
      <c r="E1109" s="78">
        <v>0.59375</v>
      </c>
      <c r="F1109" s="78" t="s">
        <v>566</v>
      </c>
      <c r="G1109" s="74">
        <v>45</v>
      </c>
      <c r="H1109" s="79">
        <v>9</v>
      </c>
      <c r="I1109" s="74">
        <v>13</v>
      </c>
      <c r="J1109" s="74">
        <v>31</v>
      </c>
      <c r="K1109" s="80">
        <v>0.56319444444444444</v>
      </c>
      <c r="L1109" s="76" t="s">
        <v>111</v>
      </c>
      <c r="M1109" s="74" t="s">
        <v>659</v>
      </c>
      <c r="N1109" s="74">
        <v>201</v>
      </c>
      <c r="O1109" s="74">
        <v>1</v>
      </c>
      <c r="P1109" s="74" t="s">
        <v>242</v>
      </c>
      <c r="Q1109" s="13" t="s">
        <v>245</v>
      </c>
      <c r="R1109" s="74">
        <v>1</v>
      </c>
      <c r="S1109" t="str">
        <f t="shared" si="68"/>
        <v>Coquimbo</v>
      </c>
      <c r="T1109">
        <f t="shared" si="69"/>
        <v>7.97</v>
      </c>
      <c r="U1109">
        <f t="shared" si="70"/>
        <v>39.284999999999997</v>
      </c>
      <c r="V1109">
        <f t="shared" si="71"/>
        <v>0.20287641593483519</v>
      </c>
    </row>
    <row r="1110" spans="1:22" x14ac:dyDescent="0.25">
      <c r="A1110" s="74">
        <v>33</v>
      </c>
      <c r="B1110" s="74" t="s">
        <v>247</v>
      </c>
      <c r="C1110" s="77">
        <v>42479</v>
      </c>
      <c r="D1110" s="78">
        <v>0.53125</v>
      </c>
      <c r="E1110" s="78">
        <v>0.59375</v>
      </c>
      <c r="F1110" s="78" t="s">
        <v>566</v>
      </c>
      <c r="G1110" s="74">
        <v>45</v>
      </c>
      <c r="H1110" s="79">
        <v>10</v>
      </c>
      <c r="I1110" s="74">
        <v>13</v>
      </c>
      <c r="J1110" s="74">
        <v>33</v>
      </c>
      <c r="K1110" s="80">
        <v>0.56458333333333333</v>
      </c>
      <c r="L1110" s="76" t="s">
        <v>448</v>
      </c>
      <c r="M1110" s="74" t="s">
        <v>664</v>
      </c>
      <c r="N1110" s="74">
        <v>308</v>
      </c>
      <c r="O1110" s="74">
        <v>1</v>
      </c>
      <c r="P1110" s="74" t="s">
        <v>246</v>
      </c>
      <c r="Q1110" s="13" t="s">
        <v>245</v>
      </c>
      <c r="R1110" s="74">
        <v>1</v>
      </c>
      <c r="S1110" t="str">
        <f t="shared" si="68"/>
        <v>Coquimbo</v>
      </c>
      <c r="T1110">
        <f t="shared" si="69"/>
        <v>7.97</v>
      </c>
      <c r="U1110">
        <f t="shared" si="70"/>
        <v>39.284999999999997</v>
      </c>
      <c r="V1110">
        <f t="shared" si="71"/>
        <v>0.20287641593483519</v>
      </c>
    </row>
    <row r="1111" spans="1:22" x14ac:dyDescent="0.25">
      <c r="A1111" s="74">
        <v>33</v>
      </c>
      <c r="B1111" s="74" t="s">
        <v>247</v>
      </c>
      <c r="C1111" s="77">
        <v>42479</v>
      </c>
      <c r="D1111" s="78">
        <v>0.53125</v>
      </c>
      <c r="E1111" s="78">
        <v>0.59375</v>
      </c>
      <c r="F1111" s="78" t="s">
        <v>566</v>
      </c>
      <c r="G1111" s="74">
        <v>45</v>
      </c>
      <c r="H1111" s="79">
        <v>11</v>
      </c>
      <c r="I1111" s="74">
        <v>13</v>
      </c>
      <c r="J1111" s="74">
        <v>34</v>
      </c>
      <c r="K1111" s="80">
        <v>0.56527777777777777</v>
      </c>
      <c r="L1111" s="76" t="s">
        <v>441</v>
      </c>
      <c r="M1111" s="74" t="s">
        <v>664</v>
      </c>
      <c r="N1111" s="74">
        <v>307</v>
      </c>
      <c r="O1111" s="74">
        <v>1</v>
      </c>
      <c r="P1111" s="74" t="s">
        <v>246</v>
      </c>
      <c r="Q1111" s="13" t="s">
        <v>245</v>
      </c>
      <c r="R1111" s="74">
        <v>1</v>
      </c>
      <c r="S1111" t="str">
        <f t="shared" si="68"/>
        <v>Coquimbo</v>
      </c>
      <c r="T1111">
        <f t="shared" si="69"/>
        <v>7.97</v>
      </c>
      <c r="U1111">
        <f t="shared" si="70"/>
        <v>39.284999999999997</v>
      </c>
      <c r="V1111">
        <f t="shared" si="71"/>
        <v>0.20287641593483519</v>
      </c>
    </row>
    <row r="1112" spans="1:22" x14ac:dyDescent="0.25">
      <c r="A1112" s="74">
        <v>33</v>
      </c>
      <c r="B1112" s="74" t="s">
        <v>247</v>
      </c>
      <c r="C1112" s="77">
        <v>42479</v>
      </c>
      <c r="D1112" s="78">
        <v>0.53125</v>
      </c>
      <c r="E1112" s="78">
        <v>0.59375</v>
      </c>
      <c r="F1112" s="78" t="s">
        <v>566</v>
      </c>
      <c r="G1112" s="74">
        <v>45</v>
      </c>
      <c r="H1112" s="79">
        <v>12</v>
      </c>
      <c r="I1112" s="74">
        <v>13</v>
      </c>
      <c r="J1112" s="74">
        <v>37</v>
      </c>
      <c r="K1112" s="80">
        <v>0.56736111111111109</v>
      </c>
      <c r="L1112" s="76" t="s">
        <v>432</v>
      </c>
      <c r="M1112" s="74" t="s">
        <v>664</v>
      </c>
      <c r="N1112" s="74">
        <v>301</v>
      </c>
      <c r="O1112" s="74">
        <v>1</v>
      </c>
      <c r="P1112" s="74" t="s">
        <v>242</v>
      </c>
      <c r="Q1112" s="13" t="s">
        <v>245</v>
      </c>
      <c r="R1112" s="74">
        <v>1</v>
      </c>
      <c r="S1112" t="str">
        <f t="shared" si="68"/>
        <v>Coquimbo</v>
      </c>
      <c r="T1112">
        <f t="shared" si="69"/>
        <v>7.97</v>
      </c>
      <c r="U1112">
        <f t="shared" si="70"/>
        <v>39.284999999999997</v>
      </c>
      <c r="V1112">
        <f t="shared" si="71"/>
        <v>0.20287641593483519</v>
      </c>
    </row>
    <row r="1113" spans="1:22" x14ac:dyDescent="0.25">
      <c r="A1113" s="74">
        <v>33</v>
      </c>
      <c r="B1113" s="74" t="s">
        <v>247</v>
      </c>
      <c r="C1113" s="77">
        <v>42479</v>
      </c>
      <c r="D1113" s="78">
        <v>0.53125</v>
      </c>
      <c r="E1113" s="78">
        <v>0.59375</v>
      </c>
      <c r="F1113" s="78" t="s">
        <v>566</v>
      </c>
      <c r="G1113" s="74">
        <v>45</v>
      </c>
      <c r="H1113" s="79">
        <v>13</v>
      </c>
      <c r="I1113" s="74">
        <v>13</v>
      </c>
      <c r="J1113" s="74">
        <v>40</v>
      </c>
      <c r="K1113" s="80">
        <v>0.56944444444444442</v>
      </c>
      <c r="L1113" s="76" t="s">
        <v>66</v>
      </c>
      <c r="M1113" s="74" t="s">
        <v>659</v>
      </c>
      <c r="N1113" s="74">
        <v>203</v>
      </c>
      <c r="O1113" s="74">
        <v>1</v>
      </c>
      <c r="P1113" s="74" t="s">
        <v>242</v>
      </c>
      <c r="Q1113" s="13" t="s">
        <v>245</v>
      </c>
      <c r="R1113" s="74">
        <v>1</v>
      </c>
      <c r="S1113" t="str">
        <f t="shared" si="68"/>
        <v>Coquimbo</v>
      </c>
      <c r="T1113">
        <f t="shared" si="69"/>
        <v>7.97</v>
      </c>
      <c r="U1113">
        <f t="shared" si="70"/>
        <v>39.284999999999997</v>
      </c>
      <c r="V1113">
        <f t="shared" si="71"/>
        <v>0.20287641593483519</v>
      </c>
    </row>
    <row r="1114" spans="1:22" x14ac:dyDescent="0.25">
      <c r="A1114" s="74">
        <v>33</v>
      </c>
      <c r="B1114" s="74" t="s">
        <v>247</v>
      </c>
      <c r="C1114" s="77">
        <v>42479</v>
      </c>
      <c r="D1114" s="78">
        <v>0.53125</v>
      </c>
      <c r="E1114" s="78">
        <v>0.59375</v>
      </c>
      <c r="F1114" s="78" t="s">
        <v>566</v>
      </c>
      <c r="G1114" s="74">
        <v>45</v>
      </c>
      <c r="H1114" s="79">
        <v>14</v>
      </c>
      <c r="I1114" s="74">
        <v>13</v>
      </c>
      <c r="J1114" s="74">
        <v>40</v>
      </c>
      <c r="K1114" s="80">
        <v>0.56944444444444442</v>
      </c>
      <c r="L1114" s="76" t="s">
        <v>434</v>
      </c>
      <c r="M1114" s="74" t="s">
        <v>664</v>
      </c>
      <c r="N1114" s="74">
        <v>307</v>
      </c>
      <c r="O1114" s="74">
        <v>1</v>
      </c>
      <c r="P1114" s="74" t="s">
        <v>246</v>
      </c>
      <c r="Q1114" s="13" t="s">
        <v>245</v>
      </c>
      <c r="R1114" s="74">
        <v>2</v>
      </c>
      <c r="S1114" t="str">
        <f t="shared" si="68"/>
        <v>Coquimbo</v>
      </c>
      <c r="T1114">
        <f t="shared" si="69"/>
        <v>17.84</v>
      </c>
      <c r="U1114">
        <f t="shared" si="70"/>
        <v>39.284999999999997</v>
      </c>
      <c r="V1114">
        <f t="shared" si="71"/>
        <v>0.45411734758813799</v>
      </c>
    </row>
    <row r="1115" spans="1:22" x14ac:dyDescent="0.25">
      <c r="A1115" s="74">
        <v>33</v>
      </c>
      <c r="B1115" s="74" t="s">
        <v>247</v>
      </c>
      <c r="C1115" s="77">
        <v>42479</v>
      </c>
      <c r="D1115" s="78">
        <v>0.53125</v>
      </c>
      <c r="E1115" s="78">
        <v>0.59375</v>
      </c>
      <c r="F1115" s="78" t="s">
        <v>566</v>
      </c>
      <c r="G1115" s="74">
        <v>45</v>
      </c>
      <c r="H1115" s="79">
        <v>15</v>
      </c>
      <c r="I1115" s="74">
        <v>13</v>
      </c>
      <c r="J1115" s="74">
        <v>40</v>
      </c>
      <c r="K1115" s="80">
        <v>0.56944444444444442</v>
      </c>
      <c r="L1115" s="76" t="s">
        <v>450</v>
      </c>
      <c r="M1115" s="74" t="s">
        <v>664</v>
      </c>
      <c r="N1115" s="74">
        <v>308</v>
      </c>
      <c r="O1115" s="74">
        <v>1</v>
      </c>
      <c r="P1115" s="74" t="s">
        <v>246</v>
      </c>
      <c r="Q1115" s="13" t="s">
        <v>245</v>
      </c>
      <c r="R1115" s="74">
        <v>1</v>
      </c>
      <c r="S1115" t="str">
        <f t="shared" si="68"/>
        <v>Coquimbo</v>
      </c>
      <c r="T1115">
        <f t="shared" si="69"/>
        <v>7.97</v>
      </c>
      <c r="U1115">
        <f t="shared" si="70"/>
        <v>39.284999999999997</v>
      </c>
      <c r="V1115">
        <f t="shared" si="71"/>
        <v>0.20287641593483519</v>
      </c>
    </row>
    <row r="1116" spans="1:22" x14ac:dyDescent="0.25">
      <c r="A1116" s="74">
        <v>33</v>
      </c>
      <c r="B1116" s="74" t="s">
        <v>247</v>
      </c>
      <c r="C1116" s="77">
        <v>42479</v>
      </c>
      <c r="D1116" s="78">
        <v>0.53125</v>
      </c>
      <c r="E1116" s="78">
        <v>0.59375</v>
      </c>
      <c r="F1116" s="78" t="s">
        <v>566</v>
      </c>
      <c r="G1116" s="74">
        <v>45</v>
      </c>
      <c r="H1116" s="79">
        <v>16</v>
      </c>
      <c r="I1116" s="74">
        <v>13</v>
      </c>
      <c r="J1116" s="74">
        <v>41</v>
      </c>
      <c r="K1116" s="80">
        <v>0.57013888888888886</v>
      </c>
      <c r="L1116" s="76" t="s">
        <v>114</v>
      </c>
      <c r="M1116" s="74" t="s">
        <v>659</v>
      </c>
      <c r="N1116" s="74">
        <v>201</v>
      </c>
      <c r="O1116" s="74">
        <v>1</v>
      </c>
      <c r="P1116" s="74" t="s">
        <v>242</v>
      </c>
      <c r="Q1116" s="13" t="s">
        <v>245</v>
      </c>
      <c r="R1116" s="74">
        <v>1</v>
      </c>
      <c r="S1116" t="str">
        <f t="shared" si="68"/>
        <v>Coquimbo</v>
      </c>
      <c r="T1116">
        <f t="shared" si="69"/>
        <v>7.97</v>
      </c>
      <c r="U1116">
        <f t="shared" si="70"/>
        <v>39.284999999999997</v>
      </c>
      <c r="V1116">
        <f t="shared" si="71"/>
        <v>0.20287641593483519</v>
      </c>
    </row>
    <row r="1117" spans="1:22" x14ac:dyDescent="0.25">
      <c r="A1117" s="74">
        <v>33</v>
      </c>
      <c r="B1117" s="74" t="s">
        <v>247</v>
      </c>
      <c r="C1117" s="77">
        <v>42479</v>
      </c>
      <c r="D1117" s="78">
        <v>0.53125</v>
      </c>
      <c r="E1117" s="78">
        <v>0.59375</v>
      </c>
      <c r="F1117" s="78" t="s">
        <v>566</v>
      </c>
      <c r="G1117" s="74">
        <v>45</v>
      </c>
      <c r="H1117" s="79">
        <v>17</v>
      </c>
      <c r="I1117" s="74">
        <v>13</v>
      </c>
      <c r="J1117" s="74">
        <v>43</v>
      </c>
      <c r="K1117" s="80">
        <v>0.57152777777777775</v>
      </c>
      <c r="L1117" s="76" t="s">
        <v>148</v>
      </c>
      <c r="M1117" s="74" t="s">
        <v>659</v>
      </c>
      <c r="N1117" s="74">
        <v>207</v>
      </c>
      <c r="O1117" s="74">
        <v>1</v>
      </c>
      <c r="P1117" s="74" t="s">
        <v>246</v>
      </c>
      <c r="Q1117" s="13" t="s">
        <v>245</v>
      </c>
      <c r="R1117" s="74">
        <v>1</v>
      </c>
      <c r="S1117" t="str">
        <f t="shared" si="68"/>
        <v>Coquimbo</v>
      </c>
      <c r="T1117">
        <f t="shared" si="69"/>
        <v>7.97</v>
      </c>
      <c r="U1117">
        <f t="shared" si="70"/>
        <v>39.284999999999997</v>
      </c>
      <c r="V1117">
        <f t="shared" si="71"/>
        <v>0.20287641593483519</v>
      </c>
    </row>
    <row r="1118" spans="1:22" x14ac:dyDescent="0.25">
      <c r="A1118" s="74">
        <v>33</v>
      </c>
      <c r="B1118" s="74" t="s">
        <v>247</v>
      </c>
      <c r="C1118" s="77">
        <v>42479</v>
      </c>
      <c r="D1118" s="78">
        <v>0.53125</v>
      </c>
      <c r="E1118" s="78">
        <v>0.59375</v>
      </c>
      <c r="F1118" s="78" t="s">
        <v>566</v>
      </c>
      <c r="G1118" s="74">
        <v>45</v>
      </c>
      <c r="H1118" s="79">
        <v>18</v>
      </c>
      <c r="I1118" s="74">
        <v>13</v>
      </c>
      <c r="J1118" s="74">
        <v>44</v>
      </c>
      <c r="K1118" s="80">
        <v>0.57222222222222219</v>
      </c>
      <c r="L1118" s="76" t="s">
        <v>217</v>
      </c>
      <c r="M1118" s="74" t="s">
        <v>659</v>
      </c>
      <c r="N1118" s="74">
        <v>203</v>
      </c>
      <c r="O1118" s="74">
        <v>1</v>
      </c>
      <c r="P1118" s="74" t="s">
        <v>242</v>
      </c>
      <c r="Q1118" s="13" t="s">
        <v>245</v>
      </c>
      <c r="R1118" s="74">
        <v>1</v>
      </c>
      <c r="S1118" t="str">
        <f t="shared" si="68"/>
        <v>Coquimbo</v>
      </c>
      <c r="T1118">
        <f t="shared" si="69"/>
        <v>7.97</v>
      </c>
      <c r="U1118">
        <f t="shared" si="70"/>
        <v>39.284999999999997</v>
      </c>
      <c r="V1118">
        <f t="shared" si="71"/>
        <v>0.20287641593483519</v>
      </c>
    </row>
    <row r="1119" spans="1:22" x14ac:dyDescent="0.25">
      <c r="A1119" s="74">
        <v>33</v>
      </c>
      <c r="B1119" s="74" t="s">
        <v>247</v>
      </c>
      <c r="C1119" s="77">
        <v>42479</v>
      </c>
      <c r="D1119" s="78">
        <v>0.53125</v>
      </c>
      <c r="E1119" s="78">
        <v>0.59375</v>
      </c>
      <c r="F1119" s="78" t="s">
        <v>566</v>
      </c>
      <c r="G1119" s="74">
        <v>45</v>
      </c>
      <c r="H1119" s="79">
        <v>19</v>
      </c>
      <c r="I1119" s="74">
        <v>13</v>
      </c>
      <c r="J1119" s="74">
        <v>45</v>
      </c>
      <c r="K1119" s="80">
        <v>0.57291666666666663</v>
      </c>
      <c r="L1119" s="76" t="s">
        <v>185</v>
      </c>
      <c r="M1119" s="74" t="s">
        <v>659</v>
      </c>
      <c r="N1119" s="74">
        <v>201</v>
      </c>
      <c r="O1119" s="74">
        <v>1</v>
      </c>
      <c r="P1119" s="74" t="s">
        <v>242</v>
      </c>
      <c r="Q1119" s="13" t="s">
        <v>245</v>
      </c>
      <c r="R1119" s="74">
        <v>1</v>
      </c>
      <c r="S1119" t="str">
        <f t="shared" si="68"/>
        <v>Coquimbo</v>
      </c>
      <c r="T1119">
        <f t="shared" si="69"/>
        <v>7.97</v>
      </c>
      <c r="U1119">
        <f t="shared" si="70"/>
        <v>39.284999999999997</v>
      </c>
      <c r="V1119">
        <f t="shared" si="71"/>
        <v>0.20287641593483519</v>
      </c>
    </row>
    <row r="1120" spans="1:22" x14ac:dyDescent="0.25">
      <c r="A1120" s="74">
        <v>33</v>
      </c>
      <c r="B1120" s="74" t="s">
        <v>247</v>
      </c>
      <c r="C1120" s="77">
        <v>42479</v>
      </c>
      <c r="D1120" s="78">
        <v>0.53125</v>
      </c>
      <c r="E1120" s="78">
        <v>0.59375</v>
      </c>
      <c r="F1120" s="78" t="s">
        <v>566</v>
      </c>
      <c r="G1120" s="74">
        <v>45</v>
      </c>
      <c r="H1120" s="79">
        <v>20</v>
      </c>
      <c r="I1120" s="74">
        <v>13</v>
      </c>
      <c r="J1120" s="74">
        <v>46</v>
      </c>
      <c r="K1120" s="80">
        <v>0.57361111111111118</v>
      </c>
      <c r="L1120" s="76" t="s">
        <v>57</v>
      </c>
      <c r="M1120" s="74" t="s">
        <v>659</v>
      </c>
      <c r="N1120" s="74" t="s">
        <v>243</v>
      </c>
      <c r="O1120" s="74">
        <v>1</v>
      </c>
      <c r="P1120" s="74" t="s">
        <v>242</v>
      </c>
      <c r="Q1120" s="13" t="s">
        <v>245</v>
      </c>
      <c r="R1120" s="74">
        <v>1</v>
      </c>
      <c r="S1120" t="str">
        <f t="shared" si="68"/>
        <v>Coquimbo</v>
      </c>
      <c r="T1120">
        <f t="shared" si="69"/>
        <v>7.97</v>
      </c>
      <c r="U1120">
        <f t="shared" si="70"/>
        <v>39.284999999999997</v>
      </c>
      <c r="V1120">
        <f t="shared" si="71"/>
        <v>0.20287641593483519</v>
      </c>
    </row>
    <row r="1121" spans="1:22" x14ac:dyDescent="0.25">
      <c r="A1121" s="74">
        <v>33</v>
      </c>
      <c r="B1121" s="74" t="s">
        <v>247</v>
      </c>
      <c r="C1121" s="77">
        <v>42479</v>
      </c>
      <c r="D1121" s="78">
        <v>0.53125</v>
      </c>
      <c r="E1121" s="78">
        <v>0.59375</v>
      </c>
      <c r="F1121" s="78" t="s">
        <v>566</v>
      </c>
      <c r="G1121" s="74">
        <v>45</v>
      </c>
      <c r="H1121" s="79">
        <v>21</v>
      </c>
      <c r="I1121" s="74">
        <v>13</v>
      </c>
      <c r="J1121" s="74">
        <v>48</v>
      </c>
      <c r="K1121" s="80">
        <v>0.57500000000000007</v>
      </c>
      <c r="L1121" s="76" t="s">
        <v>230</v>
      </c>
      <c r="M1121" s="74" t="s">
        <v>664</v>
      </c>
      <c r="N1121" s="74">
        <v>308</v>
      </c>
      <c r="O1121" s="74">
        <v>1</v>
      </c>
      <c r="P1121" s="74" t="s">
        <v>246</v>
      </c>
      <c r="Q1121" s="13" t="s">
        <v>245</v>
      </c>
      <c r="R1121" s="74">
        <v>1</v>
      </c>
      <c r="S1121" t="str">
        <f t="shared" si="68"/>
        <v>Coquimbo</v>
      </c>
      <c r="T1121">
        <f t="shared" si="69"/>
        <v>7.97</v>
      </c>
      <c r="U1121">
        <f t="shared" si="70"/>
        <v>39.284999999999997</v>
      </c>
      <c r="V1121">
        <f t="shared" si="71"/>
        <v>0.20287641593483519</v>
      </c>
    </row>
    <row r="1122" spans="1:22" x14ac:dyDescent="0.25">
      <c r="A1122" s="74">
        <v>33</v>
      </c>
      <c r="B1122" s="74" t="s">
        <v>247</v>
      </c>
      <c r="C1122" s="77">
        <v>42479</v>
      </c>
      <c r="D1122" s="78">
        <v>0.53125</v>
      </c>
      <c r="E1122" s="78">
        <v>0.59375</v>
      </c>
      <c r="F1122" s="78" t="s">
        <v>566</v>
      </c>
      <c r="G1122" s="74">
        <v>45</v>
      </c>
      <c r="H1122" s="79">
        <v>22</v>
      </c>
      <c r="I1122" s="74">
        <v>13</v>
      </c>
      <c r="J1122" s="74">
        <v>48</v>
      </c>
      <c r="K1122" s="80">
        <v>0.57500000000000007</v>
      </c>
      <c r="L1122" s="76" t="s">
        <v>435</v>
      </c>
      <c r="M1122" s="74" t="s">
        <v>664</v>
      </c>
      <c r="N1122" s="74">
        <v>307</v>
      </c>
      <c r="O1122" s="74">
        <v>1</v>
      </c>
      <c r="P1122" s="74" t="s">
        <v>246</v>
      </c>
      <c r="Q1122" s="13" t="s">
        <v>245</v>
      </c>
      <c r="R1122" s="74">
        <v>1</v>
      </c>
      <c r="S1122" t="str">
        <f t="shared" si="68"/>
        <v>Coquimbo</v>
      </c>
      <c r="T1122">
        <f t="shared" si="69"/>
        <v>7.97</v>
      </c>
      <c r="U1122">
        <f t="shared" si="70"/>
        <v>39.284999999999997</v>
      </c>
      <c r="V1122">
        <f t="shared" si="71"/>
        <v>0.20287641593483519</v>
      </c>
    </row>
    <row r="1123" spans="1:22" x14ac:dyDescent="0.25">
      <c r="A1123" s="74">
        <v>33</v>
      </c>
      <c r="B1123" s="74" t="s">
        <v>247</v>
      </c>
      <c r="C1123" s="77">
        <v>42479</v>
      </c>
      <c r="D1123" s="78">
        <v>0.53125</v>
      </c>
      <c r="E1123" s="78">
        <v>0.59375</v>
      </c>
      <c r="F1123" s="78" t="s">
        <v>566</v>
      </c>
      <c r="G1123" s="74">
        <v>45</v>
      </c>
      <c r="H1123" s="79">
        <v>23</v>
      </c>
      <c r="I1123" s="74">
        <v>13</v>
      </c>
      <c r="J1123" s="74">
        <v>51</v>
      </c>
      <c r="K1123" s="80">
        <v>0.57708333333333328</v>
      </c>
      <c r="L1123" s="76" t="s">
        <v>456</v>
      </c>
      <c r="M1123" s="74" t="s">
        <v>664</v>
      </c>
      <c r="N1123" s="74">
        <v>308</v>
      </c>
      <c r="O1123" s="74">
        <v>1</v>
      </c>
      <c r="P1123" s="74" t="s">
        <v>246</v>
      </c>
      <c r="Q1123" s="13" t="s">
        <v>245</v>
      </c>
      <c r="R1123" s="74">
        <v>1</v>
      </c>
      <c r="S1123" t="str">
        <f t="shared" si="68"/>
        <v>Coquimbo</v>
      </c>
      <c r="T1123">
        <f t="shared" si="69"/>
        <v>7.97</v>
      </c>
      <c r="U1123">
        <f t="shared" si="70"/>
        <v>39.284999999999997</v>
      </c>
      <c r="V1123">
        <f t="shared" si="71"/>
        <v>0.20287641593483519</v>
      </c>
    </row>
    <row r="1124" spans="1:22" x14ac:dyDescent="0.25">
      <c r="A1124" s="74">
        <v>33</v>
      </c>
      <c r="B1124" s="74" t="s">
        <v>247</v>
      </c>
      <c r="C1124" s="77">
        <v>42479</v>
      </c>
      <c r="D1124" s="78">
        <v>0.53125</v>
      </c>
      <c r="E1124" s="78">
        <v>0.59375</v>
      </c>
      <c r="F1124" s="78" t="s">
        <v>566</v>
      </c>
      <c r="G1124" s="74">
        <v>45</v>
      </c>
      <c r="H1124" s="79">
        <v>24</v>
      </c>
      <c r="I1124" s="74">
        <v>13</v>
      </c>
      <c r="J1124" s="74">
        <v>51</v>
      </c>
      <c r="K1124" s="80">
        <v>0.57708333333333328</v>
      </c>
      <c r="L1124" s="76" t="s">
        <v>70</v>
      </c>
      <c r="M1124" s="74" t="s">
        <v>659</v>
      </c>
      <c r="N1124" s="74">
        <v>203</v>
      </c>
      <c r="O1124" s="74">
        <v>1</v>
      </c>
      <c r="P1124" s="74" t="s">
        <v>242</v>
      </c>
      <c r="Q1124" s="13" t="s">
        <v>245</v>
      </c>
      <c r="R1124" s="74">
        <v>1</v>
      </c>
      <c r="S1124" t="str">
        <f t="shared" si="68"/>
        <v>Coquimbo</v>
      </c>
      <c r="T1124">
        <f t="shared" si="69"/>
        <v>7.97</v>
      </c>
      <c r="U1124">
        <f t="shared" si="70"/>
        <v>39.284999999999997</v>
      </c>
      <c r="V1124">
        <f t="shared" si="71"/>
        <v>0.20287641593483519</v>
      </c>
    </row>
    <row r="1125" spans="1:22" x14ac:dyDescent="0.25">
      <c r="A1125" s="74">
        <v>33</v>
      </c>
      <c r="B1125" s="74" t="s">
        <v>247</v>
      </c>
      <c r="C1125" s="77">
        <v>42479</v>
      </c>
      <c r="D1125" s="78">
        <v>0.53125</v>
      </c>
      <c r="E1125" s="78">
        <v>0.59375</v>
      </c>
      <c r="F1125" s="78" t="s">
        <v>566</v>
      </c>
      <c r="G1125" s="74">
        <v>45</v>
      </c>
      <c r="H1125" s="79">
        <v>25</v>
      </c>
      <c r="I1125" s="74">
        <v>13</v>
      </c>
      <c r="J1125" s="74">
        <v>51</v>
      </c>
      <c r="K1125" s="80">
        <v>0.57708333333333328</v>
      </c>
      <c r="L1125" s="76" t="s">
        <v>436</v>
      </c>
      <c r="M1125" s="74" t="s">
        <v>664</v>
      </c>
      <c r="N1125" s="74">
        <v>301</v>
      </c>
      <c r="O1125" s="74">
        <v>1</v>
      </c>
      <c r="P1125" s="74" t="s">
        <v>242</v>
      </c>
      <c r="Q1125" s="13" t="s">
        <v>245</v>
      </c>
      <c r="R1125" s="74">
        <v>1</v>
      </c>
      <c r="S1125" t="str">
        <f t="shared" si="68"/>
        <v>Coquimbo</v>
      </c>
      <c r="T1125">
        <f t="shared" si="69"/>
        <v>7.97</v>
      </c>
      <c r="U1125">
        <f t="shared" si="70"/>
        <v>39.284999999999997</v>
      </c>
      <c r="V1125">
        <f t="shared" si="71"/>
        <v>0.20287641593483519</v>
      </c>
    </row>
    <row r="1126" spans="1:22" x14ac:dyDescent="0.25">
      <c r="A1126" s="74">
        <v>33</v>
      </c>
      <c r="B1126" s="74" t="s">
        <v>247</v>
      </c>
      <c r="C1126" s="77">
        <v>42479</v>
      </c>
      <c r="D1126" s="78">
        <v>0.53125</v>
      </c>
      <c r="E1126" s="78">
        <v>0.59375</v>
      </c>
      <c r="F1126" s="78" t="s">
        <v>566</v>
      </c>
      <c r="G1126" s="74">
        <v>45</v>
      </c>
      <c r="H1126" s="79">
        <v>26</v>
      </c>
      <c r="I1126" s="74">
        <v>13</v>
      </c>
      <c r="J1126" s="74">
        <v>53</v>
      </c>
      <c r="K1126" s="80">
        <v>0.57847222222222217</v>
      </c>
      <c r="L1126" s="76" t="s">
        <v>437</v>
      </c>
      <c r="M1126" s="74" t="s">
        <v>664</v>
      </c>
      <c r="N1126" s="74">
        <v>307</v>
      </c>
      <c r="O1126" s="74">
        <v>1</v>
      </c>
      <c r="P1126" s="74" t="s">
        <v>246</v>
      </c>
      <c r="Q1126" s="13" t="s">
        <v>245</v>
      </c>
      <c r="R1126" s="74">
        <v>1</v>
      </c>
      <c r="S1126" t="str">
        <f t="shared" si="68"/>
        <v>Coquimbo</v>
      </c>
      <c r="T1126">
        <f t="shared" si="69"/>
        <v>7.97</v>
      </c>
      <c r="U1126">
        <f t="shared" si="70"/>
        <v>39.284999999999997</v>
      </c>
      <c r="V1126">
        <f t="shared" si="71"/>
        <v>0.20287641593483519</v>
      </c>
    </row>
    <row r="1127" spans="1:22" x14ac:dyDescent="0.25">
      <c r="A1127" s="74">
        <v>33</v>
      </c>
      <c r="B1127" s="74" t="s">
        <v>247</v>
      </c>
      <c r="C1127" s="77">
        <v>42479</v>
      </c>
      <c r="D1127" s="78">
        <v>0.53125</v>
      </c>
      <c r="E1127" s="78">
        <v>0.59375</v>
      </c>
      <c r="F1127" s="78" t="s">
        <v>566</v>
      </c>
      <c r="G1127" s="74">
        <v>45</v>
      </c>
      <c r="H1127" s="79">
        <v>27</v>
      </c>
      <c r="I1127" s="74">
        <v>13</v>
      </c>
      <c r="J1127" s="74">
        <v>53</v>
      </c>
      <c r="K1127" s="80">
        <v>0.57847222222222217</v>
      </c>
      <c r="L1127" s="76" t="s">
        <v>47</v>
      </c>
      <c r="M1127" s="74" t="s">
        <v>656</v>
      </c>
      <c r="N1127" s="74">
        <v>112</v>
      </c>
      <c r="O1127" s="74">
        <v>1</v>
      </c>
      <c r="P1127" s="74" t="s">
        <v>246</v>
      </c>
      <c r="Q1127" s="13" t="s">
        <v>245</v>
      </c>
      <c r="R1127" s="74">
        <v>1</v>
      </c>
      <c r="S1127" t="str">
        <f t="shared" si="68"/>
        <v>Coquimbo</v>
      </c>
      <c r="T1127">
        <f t="shared" si="69"/>
        <v>7.97</v>
      </c>
      <c r="U1127">
        <f t="shared" si="70"/>
        <v>39.284999999999997</v>
      </c>
      <c r="V1127">
        <f t="shared" si="71"/>
        <v>0.20287641593483519</v>
      </c>
    </row>
    <row r="1128" spans="1:22" x14ac:dyDescent="0.25">
      <c r="A1128" s="74">
        <v>33</v>
      </c>
      <c r="B1128" s="74" t="s">
        <v>247</v>
      </c>
      <c r="C1128" s="77">
        <v>42479</v>
      </c>
      <c r="D1128" s="78">
        <v>0.53125</v>
      </c>
      <c r="E1128" s="78">
        <v>0.59375</v>
      </c>
      <c r="F1128" s="78" t="s">
        <v>566</v>
      </c>
      <c r="G1128" s="74">
        <v>45</v>
      </c>
      <c r="H1128" s="79">
        <v>28</v>
      </c>
      <c r="I1128" s="74">
        <v>13</v>
      </c>
      <c r="J1128" s="74">
        <v>55</v>
      </c>
      <c r="K1128" s="80">
        <v>0.57986111111111105</v>
      </c>
      <c r="L1128" s="76" t="s">
        <v>116</v>
      </c>
      <c r="M1128" s="74" t="s">
        <v>659</v>
      </c>
      <c r="N1128" s="74">
        <v>201</v>
      </c>
      <c r="O1128" s="74">
        <v>1</v>
      </c>
      <c r="P1128" s="74" t="s">
        <v>242</v>
      </c>
      <c r="Q1128" s="13" t="s">
        <v>245</v>
      </c>
      <c r="R1128" s="74">
        <v>2</v>
      </c>
      <c r="S1128" t="str">
        <f t="shared" si="68"/>
        <v>Coquimbo</v>
      </c>
      <c r="T1128">
        <f t="shared" si="69"/>
        <v>17.84</v>
      </c>
      <c r="U1128">
        <f t="shared" si="70"/>
        <v>39.284999999999997</v>
      </c>
      <c r="V1128">
        <f t="shared" si="71"/>
        <v>0.45411734758813799</v>
      </c>
    </row>
    <row r="1129" spans="1:22" x14ac:dyDescent="0.25">
      <c r="A1129" s="74">
        <v>33</v>
      </c>
      <c r="B1129" s="74" t="s">
        <v>247</v>
      </c>
      <c r="C1129" s="77">
        <v>42479</v>
      </c>
      <c r="D1129" s="78">
        <v>0.53125</v>
      </c>
      <c r="E1129" s="78">
        <v>0.59375</v>
      </c>
      <c r="F1129" s="78" t="s">
        <v>566</v>
      </c>
      <c r="G1129" s="74">
        <v>45</v>
      </c>
      <c r="H1129" s="79">
        <v>29</v>
      </c>
      <c r="I1129" s="74">
        <v>13</v>
      </c>
      <c r="J1129" s="74">
        <v>58</v>
      </c>
      <c r="K1129" s="80">
        <v>0.58194444444444449</v>
      </c>
      <c r="L1129" s="76" t="s">
        <v>438</v>
      </c>
      <c r="M1129" s="74" t="s">
        <v>664</v>
      </c>
      <c r="N1129" s="74">
        <v>307</v>
      </c>
      <c r="O1129" s="74">
        <v>1</v>
      </c>
      <c r="P1129" s="74" t="s">
        <v>246</v>
      </c>
      <c r="Q1129" s="13" t="s">
        <v>245</v>
      </c>
      <c r="R1129" s="74">
        <v>1</v>
      </c>
      <c r="S1129" t="str">
        <f t="shared" si="68"/>
        <v>Coquimbo</v>
      </c>
      <c r="T1129">
        <f t="shared" si="69"/>
        <v>7.97</v>
      </c>
      <c r="U1129">
        <f t="shared" si="70"/>
        <v>39.284999999999997</v>
      </c>
      <c r="V1129">
        <f t="shared" si="71"/>
        <v>0.20287641593483519</v>
      </c>
    </row>
    <row r="1130" spans="1:22" x14ac:dyDescent="0.25">
      <c r="A1130" s="74">
        <v>33</v>
      </c>
      <c r="B1130" s="74" t="s">
        <v>247</v>
      </c>
      <c r="C1130" s="77">
        <v>42479</v>
      </c>
      <c r="D1130" s="78">
        <v>0.53125</v>
      </c>
      <c r="E1130" s="78">
        <v>0.59375</v>
      </c>
      <c r="F1130" s="78" t="s">
        <v>566</v>
      </c>
      <c r="G1130" s="74">
        <v>45</v>
      </c>
      <c r="H1130" s="79">
        <v>30</v>
      </c>
      <c r="I1130" s="74">
        <v>13</v>
      </c>
      <c r="J1130" s="74">
        <v>59</v>
      </c>
      <c r="K1130" s="80">
        <v>0.58263888888888882</v>
      </c>
      <c r="L1130" s="76" t="s">
        <v>146</v>
      </c>
      <c r="M1130" s="74" t="s">
        <v>664</v>
      </c>
      <c r="N1130" s="74">
        <v>308</v>
      </c>
      <c r="O1130" s="74">
        <v>1</v>
      </c>
      <c r="P1130" s="74" t="s">
        <v>246</v>
      </c>
      <c r="Q1130" s="13" t="s">
        <v>245</v>
      </c>
      <c r="R1130" s="74">
        <v>1</v>
      </c>
      <c r="S1130" t="str">
        <f t="shared" si="68"/>
        <v>Coquimbo</v>
      </c>
      <c r="T1130">
        <f t="shared" si="69"/>
        <v>7.97</v>
      </c>
      <c r="U1130">
        <f t="shared" si="70"/>
        <v>39.284999999999997</v>
      </c>
      <c r="V1130">
        <f t="shared" si="71"/>
        <v>0.20287641593483519</v>
      </c>
    </row>
    <row r="1131" spans="1:22" x14ac:dyDescent="0.25">
      <c r="A1131" s="74">
        <v>33</v>
      </c>
      <c r="B1131" s="74" t="s">
        <v>247</v>
      </c>
      <c r="C1131" s="77">
        <v>42479</v>
      </c>
      <c r="D1131" s="78">
        <v>0.53125</v>
      </c>
      <c r="E1131" s="78">
        <v>0.59375</v>
      </c>
      <c r="F1131" s="78" t="s">
        <v>566</v>
      </c>
      <c r="G1131" s="74">
        <v>46</v>
      </c>
      <c r="H1131" s="79">
        <v>1</v>
      </c>
      <c r="I1131" s="74">
        <v>13</v>
      </c>
      <c r="J1131" s="74">
        <v>59</v>
      </c>
      <c r="K1131" s="80">
        <v>0.58263888888888882</v>
      </c>
      <c r="L1131" s="76" t="s">
        <v>147</v>
      </c>
      <c r="M1131" s="74" t="s">
        <v>664</v>
      </c>
      <c r="N1131" s="74">
        <v>301</v>
      </c>
      <c r="O1131" s="74">
        <v>1</v>
      </c>
      <c r="P1131" s="74" t="s">
        <v>242</v>
      </c>
      <c r="Q1131" s="13" t="s">
        <v>245</v>
      </c>
      <c r="R1131" s="74">
        <v>1</v>
      </c>
      <c r="S1131" t="str">
        <f t="shared" si="68"/>
        <v>Coquimbo</v>
      </c>
      <c r="T1131">
        <f t="shared" si="69"/>
        <v>7.97</v>
      </c>
      <c r="U1131">
        <f t="shared" si="70"/>
        <v>39.284999999999997</v>
      </c>
      <c r="V1131">
        <f t="shared" si="71"/>
        <v>0.20287641593483519</v>
      </c>
    </row>
    <row r="1132" spans="1:22" x14ac:dyDescent="0.25">
      <c r="A1132" s="74">
        <v>33</v>
      </c>
      <c r="B1132" s="74" t="s">
        <v>247</v>
      </c>
      <c r="C1132" s="77">
        <v>42479</v>
      </c>
      <c r="D1132" s="78">
        <v>0.53125</v>
      </c>
      <c r="E1132" s="78">
        <v>0.59375</v>
      </c>
      <c r="F1132" s="78" t="s">
        <v>566</v>
      </c>
      <c r="G1132" s="74">
        <v>46</v>
      </c>
      <c r="H1132" s="79">
        <v>2</v>
      </c>
      <c r="I1132" s="74">
        <v>13</v>
      </c>
      <c r="J1132" s="74">
        <v>59</v>
      </c>
      <c r="K1132" s="80">
        <v>0.58263888888888882</v>
      </c>
      <c r="L1132" s="76" t="s">
        <v>72</v>
      </c>
      <c r="M1132" s="74" t="s">
        <v>659</v>
      </c>
      <c r="N1132" s="74" t="s">
        <v>243</v>
      </c>
      <c r="O1132" s="74">
        <v>1</v>
      </c>
      <c r="P1132" s="74" t="s">
        <v>242</v>
      </c>
      <c r="Q1132" s="13" t="s">
        <v>245</v>
      </c>
      <c r="R1132" s="74">
        <v>1</v>
      </c>
      <c r="S1132" t="str">
        <f t="shared" si="68"/>
        <v>Coquimbo</v>
      </c>
      <c r="T1132">
        <f t="shared" si="69"/>
        <v>7.97</v>
      </c>
      <c r="U1132">
        <f t="shared" si="70"/>
        <v>39.284999999999997</v>
      </c>
      <c r="V1132">
        <f t="shared" si="71"/>
        <v>0.20287641593483519</v>
      </c>
    </row>
    <row r="1133" spans="1:22" x14ac:dyDescent="0.25">
      <c r="A1133" s="74">
        <v>33</v>
      </c>
      <c r="B1133" s="74" t="s">
        <v>247</v>
      </c>
      <c r="C1133" s="77">
        <v>42479</v>
      </c>
      <c r="D1133" s="78">
        <v>0.53125</v>
      </c>
      <c r="E1133" s="78">
        <v>0.59375</v>
      </c>
      <c r="F1133" s="78" t="s">
        <v>566</v>
      </c>
      <c r="G1133" s="74">
        <v>46</v>
      </c>
      <c r="H1133" s="79">
        <v>3</v>
      </c>
      <c r="I1133" s="74">
        <v>14</v>
      </c>
      <c r="J1133" s="74">
        <v>0</v>
      </c>
      <c r="K1133" s="80">
        <v>0.58333333333333337</v>
      </c>
      <c r="L1133" s="76" t="s">
        <v>162</v>
      </c>
      <c r="M1133" s="74" t="s">
        <v>659</v>
      </c>
      <c r="N1133" s="74">
        <v>207</v>
      </c>
      <c r="O1133" s="74">
        <v>1</v>
      </c>
      <c r="P1133" s="74" t="s">
        <v>246</v>
      </c>
      <c r="Q1133" s="13" t="s">
        <v>245</v>
      </c>
      <c r="R1133" s="74">
        <v>1</v>
      </c>
      <c r="S1133" t="str">
        <f t="shared" si="68"/>
        <v>Coquimbo</v>
      </c>
      <c r="T1133">
        <f t="shared" si="69"/>
        <v>7.97</v>
      </c>
      <c r="U1133">
        <f t="shared" si="70"/>
        <v>39.284999999999997</v>
      </c>
      <c r="V1133">
        <f t="shared" si="71"/>
        <v>0.20287641593483519</v>
      </c>
    </row>
    <row r="1134" spans="1:22" x14ac:dyDescent="0.25">
      <c r="A1134" s="74">
        <v>33</v>
      </c>
      <c r="B1134" s="74" t="s">
        <v>247</v>
      </c>
      <c r="C1134" s="77">
        <v>42479</v>
      </c>
      <c r="D1134" s="78">
        <v>0.53125</v>
      </c>
      <c r="E1134" s="78">
        <v>0.59375</v>
      </c>
      <c r="F1134" s="78" t="s">
        <v>566</v>
      </c>
      <c r="G1134" s="74">
        <v>46</v>
      </c>
      <c r="H1134" s="79">
        <v>4</v>
      </c>
      <c r="I1134" s="74">
        <v>14</v>
      </c>
      <c r="J1134" s="74">
        <v>1</v>
      </c>
      <c r="K1134" s="80">
        <v>0.58402777777777781</v>
      </c>
      <c r="L1134" s="76" t="s">
        <v>117</v>
      </c>
      <c r="M1134" s="74" t="s">
        <v>659</v>
      </c>
      <c r="N1134" s="74">
        <v>201</v>
      </c>
      <c r="O1134" s="74">
        <v>1</v>
      </c>
      <c r="P1134" s="74" t="s">
        <v>242</v>
      </c>
      <c r="Q1134" s="13" t="s">
        <v>245</v>
      </c>
      <c r="R1134" s="74">
        <v>1</v>
      </c>
      <c r="S1134" t="str">
        <f t="shared" si="68"/>
        <v>Coquimbo</v>
      </c>
      <c r="T1134">
        <f t="shared" si="69"/>
        <v>7.97</v>
      </c>
      <c r="U1134">
        <f t="shared" si="70"/>
        <v>39.284999999999997</v>
      </c>
      <c r="V1134">
        <f t="shared" si="71"/>
        <v>0.20287641593483519</v>
      </c>
    </row>
    <row r="1135" spans="1:22" x14ac:dyDescent="0.25">
      <c r="A1135" s="74">
        <v>33</v>
      </c>
      <c r="B1135" s="74" t="s">
        <v>247</v>
      </c>
      <c r="C1135" s="77">
        <v>42479</v>
      </c>
      <c r="D1135" s="78">
        <v>0.53125</v>
      </c>
      <c r="E1135" s="78">
        <v>0.59375</v>
      </c>
      <c r="F1135" s="78" t="s">
        <v>566</v>
      </c>
      <c r="G1135" s="74">
        <v>46</v>
      </c>
      <c r="H1135" s="79">
        <v>5</v>
      </c>
      <c r="I1135" s="74">
        <v>14</v>
      </c>
      <c r="J1135" s="74">
        <v>3</v>
      </c>
      <c r="K1135" s="80">
        <v>0.5854166666666667</v>
      </c>
      <c r="L1135" s="76" t="s">
        <v>171</v>
      </c>
      <c r="M1135" s="74" t="s">
        <v>664</v>
      </c>
      <c r="N1135" s="74">
        <v>308</v>
      </c>
      <c r="O1135" s="74">
        <v>1</v>
      </c>
      <c r="P1135" s="74" t="s">
        <v>246</v>
      </c>
      <c r="Q1135" s="13" t="s">
        <v>245</v>
      </c>
      <c r="R1135" s="74">
        <v>1</v>
      </c>
      <c r="S1135" t="str">
        <f t="shared" si="68"/>
        <v>Coquimbo</v>
      </c>
      <c r="T1135">
        <f t="shared" si="69"/>
        <v>7.97</v>
      </c>
      <c r="U1135">
        <f t="shared" si="70"/>
        <v>39.284999999999997</v>
      </c>
      <c r="V1135">
        <f t="shared" si="71"/>
        <v>0.20287641593483519</v>
      </c>
    </row>
    <row r="1136" spans="1:22" x14ac:dyDescent="0.25">
      <c r="A1136" s="74">
        <v>33</v>
      </c>
      <c r="B1136" s="74" t="s">
        <v>247</v>
      </c>
      <c r="C1136" s="77">
        <v>42479</v>
      </c>
      <c r="D1136" s="78">
        <v>0.53125</v>
      </c>
      <c r="E1136" s="78">
        <v>0.59375</v>
      </c>
      <c r="F1136" s="78" t="s">
        <v>566</v>
      </c>
      <c r="G1136" s="74">
        <v>46</v>
      </c>
      <c r="H1136" s="79">
        <v>6</v>
      </c>
      <c r="I1136" s="74">
        <v>14</v>
      </c>
      <c r="J1136" s="74">
        <v>4</v>
      </c>
      <c r="K1136" s="80">
        <v>0.58611111111111114</v>
      </c>
      <c r="L1136" s="76" t="s">
        <v>123</v>
      </c>
      <c r="M1136" s="74" t="s">
        <v>659</v>
      </c>
      <c r="N1136" s="74">
        <v>203</v>
      </c>
      <c r="O1136" s="74">
        <v>1</v>
      </c>
      <c r="P1136" s="74" t="s">
        <v>242</v>
      </c>
      <c r="Q1136" s="13" t="s">
        <v>245</v>
      </c>
      <c r="R1136" s="74">
        <v>1</v>
      </c>
      <c r="S1136" t="str">
        <f t="shared" si="68"/>
        <v>Coquimbo</v>
      </c>
      <c r="T1136">
        <f t="shared" si="69"/>
        <v>7.97</v>
      </c>
      <c r="U1136">
        <f t="shared" si="70"/>
        <v>39.284999999999997</v>
      </c>
      <c r="V1136">
        <f t="shared" si="71"/>
        <v>0.20287641593483519</v>
      </c>
    </row>
    <row r="1137" spans="1:22" x14ac:dyDescent="0.25">
      <c r="A1137" s="74">
        <v>33</v>
      </c>
      <c r="B1137" s="74" t="s">
        <v>247</v>
      </c>
      <c r="C1137" s="77">
        <v>42479</v>
      </c>
      <c r="D1137" s="78">
        <v>0.53125</v>
      </c>
      <c r="E1137" s="78">
        <v>0.59375</v>
      </c>
      <c r="F1137" s="78" t="s">
        <v>566</v>
      </c>
      <c r="G1137" s="74">
        <v>46</v>
      </c>
      <c r="H1137" s="79">
        <v>7</v>
      </c>
      <c r="I1137" s="74">
        <v>14</v>
      </c>
      <c r="J1137" s="74">
        <v>6</v>
      </c>
      <c r="K1137" s="80">
        <v>0.58750000000000002</v>
      </c>
      <c r="L1137" s="76" t="s">
        <v>439</v>
      </c>
      <c r="M1137" s="74" t="s">
        <v>664</v>
      </c>
      <c r="N1137" s="74">
        <v>307</v>
      </c>
      <c r="O1137" s="74">
        <v>1</v>
      </c>
      <c r="P1137" s="74" t="s">
        <v>246</v>
      </c>
      <c r="Q1137" s="13" t="s">
        <v>245</v>
      </c>
      <c r="R1137" s="74">
        <v>1</v>
      </c>
      <c r="S1137" t="str">
        <f t="shared" si="68"/>
        <v>Coquimbo</v>
      </c>
      <c r="T1137">
        <f t="shared" si="69"/>
        <v>7.97</v>
      </c>
      <c r="U1137">
        <f t="shared" si="70"/>
        <v>39.284999999999997</v>
      </c>
      <c r="V1137">
        <f t="shared" si="71"/>
        <v>0.20287641593483519</v>
      </c>
    </row>
    <row r="1138" spans="1:22" x14ac:dyDescent="0.25">
      <c r="A1138" s="74">
        <v>33</v>
      </c>
      <c r="B1138" s="74" t="s">
        <v>247</v>
      </c>
      <c r="C1138" s="77">
        <v>42479</v>
      </c>
      <c r="D1138" s="78">
        <v>0.53125</v>
      </c>
      <c r="E1138" s="78">
        <v>0.59375</v>
      </c>
      <c r="F1138" s="78" t="s">
        <v>566</v>
      </c>
      <c r="G1138" s="74">
        <v>46</v>
      </c>
      <c r="H1138" s="79">
        <v>8</v>
      </c>
      <c r="I1138" s="74">
        <v>14</v>
      </c>
      <c r="J1138" s="74">
        <v>7</v>
      </c>
      <c r="K1138" s="80">
        <v>0.58819444444444446</v>
      </c>
      <c r="L1138" s="76" t="s">
        <v>164</v>
      </c>
      <c r="M1138" s="74" t="s">
        <v>664</v>
      </c>
      <c r="N1138" s="74">
        <v>301</v>
      </c>
      <c r="O1138" s="74">
        <v>1</v>
      </c>
      <c r="P1138" s="74" t="s">
        <v>242</v>
      </c>
      <c r="Q1138" s="13" t="s">
        <v>245</v>
      </c>
      <c r="R1138" s="74">
        <v>1</v>
      </c>
      <c r="S1138" t="str">
        <f t="shared" si="68"/>
        <v>Coquimbo</v>
      </c>
      <c r="T1138">
        <f t="shared" si="69"/>
        <v>7.97</v>
      </c>
      <c r="U1138">
        <f t="shared" si="70"/>
        <v>39.284999999999997</v>
      </c>
      <c r="V1138">
        <f t="shared" si="71"/>
        <v>0.20287641593483519</v>
      </c>
    </row>
    <row r="1139" spans="1:22" x14ac:dyDescent="0.25">
      <c r="A1139" s="74">
        <v>33</v>
      </c>
      <c r="B1139" s="74" t="s">
        <v>247</v>
      </c>
      <c r="C1139" s="77">
        <v>42479</v>
      </c>
      <c r="D1139" s="78">
        <v>0.53125</v>
      </c>
      <c r="E1139" s="78">
        <v>0.59375</v>
      </c>
      <c r="F1139" s="78" t="s">
        <v>566</v>
      </c>
      <c r="G1139" s="74">
        <v>46</v>
      </c>
      <c r="H1139" s="79">
        <v>9</v>
      </c>
      <c r="I1139" s="74">
        <v>14</v>
      </c>
      <c r="J1139" s="74">
        <v>8</v>
      </c>
      <c r="K1139" s="80">
        <v>0.58888888888888891</v>
      </c>
      <c r="L1139" s="76" t="s">
        <v>168</v>
      </c>
      <c r="M1139" s="74" t="s">
        <v>656</v>
      </c>
      <c r="N1139" s="74">
        <v>112</v>
      </c>
      <c r="O1139" s="74">
        <v>1</v>
      </c>
      <c r="P1139" s="74" t="s">
        <v>246</v>
      </c>
      <c r="Q1139" s="13" t="s">
        <v>245</v>
      </c>
      <c r="R1139" s="74">
        <v>1</v>
      </c>
      <c r="S1139" t="str">
        <f t="shared" si="68"/>
        <v>Coquimbo</v>
      </c>
      <c r="T1139">
        <f t="shared" si="69"/>
        <v>7.97</v>
      </c>
      <c r="U1139">
        <f t="shared" si="70"/>
        <v>39.284999999999997</v>
      </c>
      <c r="V1139">
        <f t="shared" si="71"/>
        <v>0.20287641593483519</v>
      </c>
    </row>
    <row r="1140" spans="1:22" x14ac:dyDescent="0.25">
      <c r="A1140" s="74">
        <v>33</v>
      </c>
      <c r="B1140" s="74" t="s">
        <v>247</v>
      </c>
      <c r="C1140" s="77">
        <v>42479</v>
      </c>
      <c r="D1140" s="78">
        <v>0.53125</v>
      </c>
      <c r="E1140" s="78">
        <v>0.59375</v>
      </c>
      <c r="F1140" s="78" t="s">
        <v>566</v>
      </c>
      <c r="G1140" s="74">
        <v>46</v>
      </c>
      <c r="H1140" s="79">
        <v>10</v>
      </c>
      <c r="I1140" s="74">
        <v>14</v>
      </c>
      <c r="J1140" s="74">
        <v>8</v>
      </c>
      <c r="K1140" s="80">
        <v>0.58888888888888891</v>
      </c>
      <c r="L1140" s="76" t="s">
        <v>99</v>
      </c>
      <c r="M1140" s="74" t="s">
        <v>659</v>
      </c>
      <c r="N1140" s="74">
        <v>203</v>
      </c>
      <c r="O1140" s="74">
        <v>1</v>
      </c>
      <c r="P1140" s="74" t="s">
        <v>242</v>
      </c>
      <c r="Q1140" s="13" t="s">
        <v>245</v>
      </c>
      <c r="R1140" s="74">
        <v>1</v>
      </c>
      <c r="S1140" t="str">
        <f t="shared" si="68"/>
        <v>Coquimbo</v>
      </c>
      <c r="T1140">
        <f t="shared" si="69"/>
        <v>7.97</v>
      </c>
      <c r="U1140">
        <f t="shared" si="70"/>
        <v>39.284999999999997</v>
      </c>
      <c r="V1140">
        <f t="shared" si="71"/>
        <v>0.20287641593483519</v>
      </c>
    </row>
    <row r="1141" spans="1:22" x14ac:dyDescent="0.25">
      <c r="A1141" s="74">
        <v>33</v>
      </c>
      <c r="B1141" s="74" t="s">
        <v>247</v>
      </c>
      <c r="C1141" s="77">
        <v>42479</v>
      </c>
      <c r="D1141" s="78">
        <v>0.53125</v>
      </c>
      <c r="E1141" s="78">
        <v>0.59375</v>
      </c>
      <c r="F1141" s="78" t="s">
        <v>566</v>
      </c>
      <c r="G1141" s="74">
        <v>46</v>
      </c>
      <c r="H1141" s="79">
        <v>11</v>
      </c>
      <c r="I1141" s="74">
        <v>14</v>
      </c>
      <c r="J1141" s="74">
        <v>8</v>
      </c>
      <c r="K1141" s="80">
        <v>0.58888888888888891</v>
      </c>
      <c r="L1141" s="76" t="s">
        <v>408</v>
      </c>
      <c r="M1141" s="74" t="s">
        <v>664</v>
      </c>
      <c r="N1141" s="74">
        <v>308</v>
      </c>
      <c r="O1141" s="74">
        <v>1</v>
      </c>
      <c r="P1141" s="74" t="s">
        <v>246</v>
      </c>
      <c r="Q1141" s="13" t="s">
        <v>245</v>
      </c>
      <c r="R1141" s="74">
        <v>1</v>
      </c>
      <c r="S1141" t="str">
        <f t="shared" si="68"/>
        <v>Coquimbo</v>
      </c>
      <c r="T1141">
        <f t="shared" si="69"/>
        <v>7.97</v>
      </c>
      <c r="U1141">
        <f t="shared" si="70"/>
        <v>39.284999999999997</v>
      </c>
      <c r="V1141">
        <f t="shared" si="71"/>
        <v>0.20287641593483519</v>
      </c>
    </row>
    <row r="1142" spans="1:22" x14ac:dyDescent="0.25">
      <c r="A1142" s="74">
        <v>33</v>
      </c>
      <c r="B1142" s="74" t="s">
        <v>247</v>
      </c>
      <c r="C1142" s="77">
        <v>42479</v>
      </c>
      <c r="D1142" s="78">
        <v>0.53125</v>
      </c>
      <c r="E1142" s="78">
        <v>0.59375</v>
      </c>
      <c r="F1142" s="78" t="s">
        <v>566</v>
      </c>
      <c r="G1142" s="74">
        <v>46</v>
      </c>
      <c r="H1142" s="79">
        <v>12</v>
      </c>
      <c r="I1142" s="74">
        <v>14</v>
      </c>
      <c r="J1142" s="74">
        <v>10</v>
      </c>
      <c r="K1142" s="80">
        <v>0.59027777777777779</v>
      </c>
      <c r="L1142" s="76" t="s">
        <v>227</v>
      </c>
      <c r="M1142" s="74" t="s">
        <v>659</v>
      </c>
      <c r="N1142" s="74">
        <v>201</v>
      </c>
      <c r="O1142" s="74">
        <v>1</v>
      </c>
      <c r="P1142" s="74" t="s">
        <v>242</v>
      </c>
      <c r="Q1142" s="13" t="s">
        <v>245</v>
      </c>
      <c r="R1142" s="74">
        <v>1</v>
      </c>
      <c r="S1142" t="str">
        <f t="shared" si="68"/>
        <v>Coquimbo</v>
      </c>
      <c r="T1142">
        <f t="shared" si="69"/>
        <v>7.97</v>
      </c>
      <c r="U1142">
        <f t="shared" si="70"/>
        <v>39.284999999999997</v>
      </c>
      <c r="V1142">
        <f t="shared" si="71"/>
        <v>0.20287641593483519</v>
      </c>
    </row>
    <row r="1143" spans="1:22" x14ac:dyDescent="0.25">
      <c r="A1143" s="74">
        <v>33</v>
      </c>
      <c r="B1143" s="74" t="s">
        <v>247</v>
      </c>
      <c r="C1143" s="77">
        <v>42479</v>
      </c>
      <c r="D1143" s="78">
        <v>0.53125</v>
      </c>
      <c r="E1143" s="78">
        <v>0.59375</v>
      </c>
      <c r="F1143" s="78" t="s">
        <v>566</v>
      </c>
      <c r="G1143" s="74">
        <v>46</v>
      </c>
      <c r="H1143" s="79">
        <v>13</v>
      </c>
      <c r="I1143" s="74">
        <v>14</v>
      </c>
      <c r="J1143" s="74">
        <v>14</v>
      </c>
      <c r="K1143" s="80">
        <v>0.59305555555555556</v>
      </c>
      <c r="L1143" s="76" t="s">
        <v>134</v>
      </c>
      <c r="M1143" s="74" t="s">
        <v>664</v>
      </c>
      <c r="N1143" s="74">
        <v>307</v>
      </c>
      <c r="O1143" s="74">
        <v>1</v>
      </c>
      <c r="P1143" s="74" t="s">
        <v>246</v>
      </c>
      <c r="Q1143" s="13" t="s">
        <v>245</v>
      </c>
      <c r="R1143" s="74">
        <v>1</v>
      </c>
      <c r="S1143" t="str">
        <f t="shared" si="68"/>
        <v>Coquimbo</v>
      </c>
      <c r="T1143">
        <f t="shared" si="69"/>
        <v>7.97</v>
      </c>
      <c r="U1143">
        <f t="shared" si="70"/>
        <v>39.284999999999997</v>
      </c>
      <c r="V1143">
        <f t="shared" si="71"/>
        <v>0.20287641593483519</v>
      </c>
    </row>
    <row r="1144" spans="1:22" x14ac:dyDescent="0.25">
      <c r="A1144" s="74">
        <v>33</v>
      </c>
      <c r="B1144" s="74" t="s">
        <v>247</v>
      </c>
      <c r="C1144" s="77">
        <v>42479</v>
      </c>
      <c r="D1144" s="78">
        <v>0.73958333333333337</v>
      </c>
      <c r="E1144" s="78">
        <v>0.80208333333333337</v>
      </c>
      <c r="F1144" s="78" t="s">
        <v>567</v>
      </c>
      <c r="G1144" s="74">
        <v>47</v>
      </c>
      <c r="H1144" s="79">
        <v>1</v>
      </c>
      <c r="I1144" s="74">
        <v>17</v>
      </c>
      <c r="J1144" s="74">
        <v>45</v>
      </c>
      <c r="K1144" s="80">
        <v>0.73958333333333337</v>
      </c>
      <c r="L1144" s="76" t="s">
        <v>72</v>
      </c>
      <c r="M1144" s="74" t="s">
        <v>659</v>
      </c>
      <c r="N1144" s="74" t="s">
        <v>243</v>
      </c>
      <c r="O1144" s="74">
        <v>1</v>
      </c>
      <c r="P1144" s="74" t="s">
        <v>242</v>
      </c>
      <c r="Q1144" s="13" t="s">
        <v>245</v>
      </c>
      <c r="R1144" s="74">
        <v>2</v>
      </c>
      <c r="S1144" t="str">
        <f t="shared" si="68"/>
        <v>Coquimbo</v>
      </c>
      <c r="T1144">
        <f t="shared" si="69"/>
        <v>17.84</v>
      </c>
      <c r="U1144">
        <f t="shared" si="70"/>
        <v>39.284999999999997</v>
      </c>
      <c r="V1144">
        <f t="shared" si="71"/>
        <v>0.45411734758813799</v>
      </c>
    </row>
    <row r="1145" spans="1:22" x14ac:dyDescent="0.25">
      <c r="A1145" s="74">
        <v>33</v>
      </c>
      <c r="B1145" s="74" t="s">
        <v>247</v>
      </c>
      <c r="C1145" s="77">
        <v>42479</v>
      </c>
      <c r="D1145" s="78">
        <v>0.73958333333333337</v>
      </c>
      <c r="E1145" s="78">
        <v>0.80208333333333337</v>
      </c>
      <c r="F1145" s="78" t="s">
        <v>567</v>
      </c>
      <c r="G1145" s="74">
        <v>47</v>
      </c>
      <c r="H1145" s="79">
        <v>2</v>
      </c>
      <c r="I1145" s="74">
        <v>17</v>
      </c>
      <c r="J1145" s="74">
        <v>46</v>
      </c>
      <c r="K1145" s="80">
        <v>0.7402777777777777</v>
      </c>
      <c r="L1145" s="76" t="s">
        <v>73</v>
      </c>
      <c r="M1145" s="74" t="s">
        <v>664</v>
      </c>
      <c r="N1145" s="74">
        <v>301</v>
      </c>
      <c r="O1145" s="74">
        <v>1</v>
      </c>
      <c r="P1145" s="74" t="s">
        <v>242</v>
      </c>
      <c r="Q1145" s="13" t="s">
        <v>245</v>
      </c>
      <c r="R1145" s="74">
        <v>2</v>
      </c>
      <c r="S1145" t="str">
        <f t="shared" si="68"/>
        <v>Coquimbo</v>
      </c>
      <c r="T1145">
        <f t="shared" si="69"/>
        <v>17.84</v>
      </c>
      <c r="U1145">
        <f t="shared" si="70"/>
        <v>39.284999999999997</v>
      </c>
      <c r="V1145">
        <f t="shared" si="71"/>
        <v>0.45411734758813799</v>
      </c>
    </row>
    <row r="1146" spans="1:22" x14ac:dyDescent="0.25">
      <c r="A1146" s="74">
        <v>33</v>
      </c>
      <c r="B1146" s="74" t="s">
        <v>247</v>
      </c>
      <c r="C1146" s="77">
        <v>42479</v>
      </c>
      <c r="D1146" s="78">
        <v>0.73958333333333337</v>
      </c>
      <c r="E1146" s="78">
        <v>0.80208333333333337</v>
      </c>
      <c r="F1146" s="78" t="s">
        <v>567</v>
      </c>
      <c r="G1146" s="74">
        <v>47</v>
      </c>
      <c r="H1146" s="79">
        <v>3</v>
      </c>
      <c r="I1146" s="74">
        <v>17</v>
      </c>
      <c r="J1146" s="74">
        <v>48</v>
      </c>
      <c r="K1146" s="80">
        <v>0.7416666666666667</v>
      </c>
      <c r="L1146" s="76" t="s">
        <v>74</v>
      </c>
      <c r="M1146" s="74" t="s">
        <v>659</v>
      </c>
      <c r="N1146" s="74">
        <v>201</v>
      </c>
      <c r="O1146" s="74">
        <v>1</v>
      </c>
      <c r="P1146" s="74" t="s">
        <v>242</v>
      </c>
      <c r="Q1146" s="13" t="s">
        <v>245</v>
      </c>
      <c r="R1146" s="74">
        <v>1</v>
      </c>
      <c r="S1146" t="str">
        <f t="shared" si="68"/>
        <v>Coquimbo</v>
      </c>
      <c r="T1146">
        <f t="shared" si="69"/>
        <v>7.97</v>
      </c>
      <c r="U1146">
        <f t="shared" si="70"/>
        <v>39.284999999999997</v>
      </c>
      <c r="V1146">
        <f t="shared" si="71"/>
        <v>0.20287641593483519</v>
      </c>
    </row>
    <row r="1147" spans="1:22" x14ac:dyDescent="0.25">
      <c r="A1147" s="74">
        <v>33</v>
      </c>
      <c r="B1147" s="74" t="s">
        <v>247</v>
      </c>
      <c r="C1147" s="77">
        <v>42479</v>
      </c>
      <c r="D1147" s="78">
        <v>0.73958333333333337</v>
      </c>
      <c r="E1147" s="78">
        <v>0.80208333333333337</v>
      </c>
      <c r="F1147" s="78" t="s">
        <v>567</v>
      </c>
      <c r="G1147" s="74">
        <v>47</v>
      </c>
      <c r="H1147" s="79">
        <v>4</v>
      </c>
      <c r="I1147" s="74">
        <v>17</v>
      </c>
      <c r="J1147" s="74">
        <v>49</v>
      </c>
      <c r="K1147" s="80">
        <v>0.74236111111111114</v>
      </c>
      <c r="L1147" s="76" t="s">
        <v>148</v>
      </c>
      <c r="M1147" s="74" t="s">
        <v>659</v>
      </c>
      <c r="N1147" s="74">
        <v>207</v>
      </c>
      <c r="O1147" s="74">
        <v>1</v>
      </c>
      <c r="P1147" s="74" t="s">
        <v>246</v>
      </c>
      <c r="Q1147" s="13" t="s">
        <v>245</v>
      </c>
      <c r="R1147" s="74">
        <v>1</v>
      </c>
      <c r="S1147" t="str">
        <f t="shared" si="68"/>
        <v>Coquimbo</v>
      </c>
      <c r="T1147">
        <f t="shared" si="69"/>
        <v>7.97</v>
      </c>
      <c r="U1147">
        <f t="shared" si="70"/>
        <v>39.284999999999997</v>
      </c>
      <c r="V1147">
        <f t="shared" si="71"/>
        <v>0.20287641593483519</v>
      </c>
    </row>
    <row r="1148" spans="1:22" x14ac:dyDescent="0.25">
      <c r="A1148" s="74">
        <v>33</v>
      </c>
      <c r="B1148" s="74" t="s">
        <v>247</v>
      </c>
      <c r="C1148" s="77">
        <v>42479</v>
      </c>
      <c r="D1148" s="78">
        <v>0.73958333333333337</v>
      </c>
      <c r="E1148" s="78">
        <v>0.80208333333333337</v>
      </c>
      <c r="F1148" s="78" t="s">
        <v>567</v>
      </c>
      <c r="G1148" s="74">
        <v>47</v>
      </c>
      <c r="H1148" s="79">
        <v>5</v>
      </c>
      <c r="I1148" s="74">
        <v>17</v>
      </c>
      <c r="J1148" s="74">
        <v>49</v>
      </c>
      <c r="K1148" s="80">
        <v>0.74236111111111114</v>
      </c>
      <c r="L1148" s="76" t="s">
        <v>440</v>
      </c>
      <c r="M1148" s="74" t="s">
        <v>664</v>
      </c>
      <c r="N1148" s="74">
        <v>308</v>
      </c>
      <c r="O1148" s="74">
        <v>1</v>
      </c>
      <c r="P1148" s="74" t="s">
        <v>246</v>
      </c>
      <c r="Q1148" s="13" t="s">
        <v>245</v>
      </c>
      <c r="R1148" s="74">
        <v>3</v>
      </c>
      <c r="S1148" t="str">
        <f t="shared" si="68"/>
        <v>Coquimbo</v>
      </c>
      <c r="T1148">
        <f t="shared" si="69"/>
        <v>30.84</v>
      </c>
      <c r="U1148">
        <f t="shared" si="70"/>
        <v>39.284999999999997</v>
      </c>
      <c r="V1148">
        <f t="shared" si="71"/>
        <v>0.78503245513554798</v>
      </c>
    </row>
    <row r="1149" spans="1:22" x14ac:dyDescent="0.25">
      <c r="A1149" s="74">
        <v>33</v>
      </c>
      <c r="B1149" s="74" t="s">
        <v>247</v>
      </c>
      <c r="C1149" s="77">
        <v>42479</v>
      </c>
      <c r="D1149" s="78">
        <v>0.73958333333333337</v>
      </c>
      <c r="E1149" s="78">
        <v>0.80208333333333337</v>
      </c>
      <c r="F1149" s="78" t="s">
        <v>567</v>
      </c>
      <c r="G1149" s="74">
        <v>47</v>
      </c>
      <c r="H1149" s="79">
        <v>6</v>
      </c>
      <c r="I1149" s="74">
        <v>17</v>
      </c>
      <c r="J1149" s="74">
        <v>52</v>
      </c>
      <c r="K1149" s="80">
        <v>0.74444444444444446</v>
      </c>
      <c r="L1149" s="76" t="s">
        <v>163</v>
      </c>
      <c r="M1149" s="74" t="s">
        <v>664</v>
      </c>
      <c r="N1149" s="74">
        <v>307</v>
      </c>
      <c r="O1149" s="74">
        <v>1</v>
      </c>
      <c r="P1149" s="74" t="s">
        <v>246</v>
      </c>
      <c r="Q1149" s="13" t="s">
        <v>245</v>
      </c>
      <c r="R1149" s="74">
        <v>1</v>
      </c>
      <c r="S1149" t="str">
        <f t="shared" si="68"/>
        <v>Coquimbo</v>
      </c>
      <c r="T1149">
        <f t="shared" si="69"/>
        <v>7.97</v>
      </c>
      <c r="U1149">
        <f t="shared" si="70"/>
        <v>39.284999999999997</v>
      </c>
      <c r="V1149">
        <f t="shared" si="71"/>
        <v>0.20287641593483519</v>
      </c>
    </row>
    <row r="1150" spans="1:22" x14ac:dyDescent="0.25">
      <c r="A1150" s="74">
        <v>33</v>
      </c>
      <c r="B1150" s="74" t="s">
        <v>247</v>
      </c>
      <c r="C1150" s="77">
        <v>42479</v>
      </c>
      <c r="D1150" s="78">
        <v>0.73958333333333337</v>
      </c>
      <c r="E1150" s="78">
        <v>0.80208333333333337</v>
      </c>
      <c r="F1150" s="78" t="s">
        <v>567</v>
      </c>
      <c r="G1150" s="74">
        <v>47</v>
      </c>
      <c r="H1150" s="79">
        <v>7</v>
      </c>
      <c r="I1150" s="74">
        <v>17</v>
      </c>
      <c r="J1150" s="74">
        <v>53</v>
      </c>
      <c r="K1150" s="80">
        <v>0.74513888888888891</v>
      </c>
      <c r="L1150" s="76" t="s">
        <v>77</v>
      </c>
      <c r="M1150" s="74" t="s">
        <v>659</v>
      </c>
      <c r="N1150" s="74">
        <v>201</v>
      </c>
      <c r="O1150" s="74">
        <v>1</v>
      </c>
      <c r="P1150" s="74" t="s">
        <v>242</v>
      </c>
      <c r="Q1150" s="13" t="s">
        <v>245</v>
      </c>
      <c r="R1150" s="74">
        <v>2</v>
      </c>
      <c r="S1150" t="str">
        <f t="shared" si="68"/>
        <v>Coquimbo</v>
      </c>
      <c r="T1150">
        <f t="shared" si="69"/>
        <v>17.84</v>
      </c>
      <c r="U1150">
        <f t="shared" si="70"/>
        <v>39.284999999999997</v>
      </c>
      <c r="V1150">
        <f t="shared" si="71"/>
        <v>0.45411734758813799</v>
      </c>
    </row>
    <row r="1151" spans="1:22" x14ac:dyDescent="0.25">
      <c r="A1151" s="74">
        <v>33</v>
      </c>
      <c r="B1151" s="74" t="s">
        <v>247</v>
      </c>
      <c r="C1151" s="77">
        <v>42479</v>
      </c>
      <c r="D1151" s="78">
        <v>0.73958333333333337</v>
      </c>
      <c r="E1151" s="78">
        <v>0.80208333333333337</v>
      </c>
      <c r="F1151" s="78" t="s">
        <v>567</v>
      </c>
      <c r="G1151" s="74">
        <v>47</v>
      </c>
      <c r="H1151" s="79">
        <v>8</v>
      </c>
      <c r="I1151" s="74">
        <v>17</v>
      </c>
      <c r="J1151" s="74">
        <v>55</v>
      </c>
      <c r="K1151" s="80">
        <v>0.74652777777777779</v>
      </c>
      <c r="L1151" s="76" t="s">
        <v>120</v>
      </c>
      <c r="M1151" s="74" t="s">
        <v>656</v>
      </c>
      <c r="N1151" s="74">
        <v>112</v>
      </c>
      <c r="O1151" s="74">
        <v>1</v>
      </c>
      <c r="P1151" s="74" t="s">
        <v>246</v>
      </c>
      <c r="Q1151" s="13" t="s">
        <v>245</v>
      </c>
      <c r="R1151" s="74">
        <v>1</v>
      </c>
      <c r="S1151" t="str">
        <f t="shared" si="68"/>
        <v>Coquimbo</v>
      </c>
      <c r="T1151">
        <f t="shared" si="69"/>
        <v>7.97</v>
      </c>
      <c r="U1151">
        <f t="shared" si="70"/>
        <v>39.284999999999997</v>
      </c>
      <c r="V1151">
        <f t="shared" si="71"/>
        <v>0.20287641593483519</v>
      </c>
    </row>
    <row r="1152" spans="1:22" x14ac:dyDescent="0.25">
      <c r="A1152" s="74">
        <v>33</v>
      </c>
      <c r="B1152" s="74" t="s">
        <v>247</v>
      </c>
      <c r="C1152" s="77">
        <v>42479</v>
      </c>
      <c r="D1152" s="78">
        <v>0.73958333333333337</v>
      </c>
      <c r="E1152" s="78">
        <v>0.80208333333333337</v>
      </c>
      <c r="F1152" s="78" t="s">
        <v>567</v>
      </c>
      <c r="G1152" s="74">
        <v>47</v>
      </c>
      <c r="H1152" s="79">
        <v>9</v>
      </c>
      <c r="I1152" s="74">
        <v>17</v>
      </c>
      <c r="J1152" s="74">
        <v>55</v>
      </c>
      <c r="K1152" s="80">
        <v>0.74652777777777779</v>
      </c>
      <c r="L1152" s="76" t="s">
        <v>107</v>
      </c>
      <c r="M1152" s="74" t="s">
        <v>659</v>
      </c>
      <c r="N1152" s="74">
        <v>203</v>
      </c>
      <c r="O1152" s="74">
        <v>1</v>
      </c>
      <c r="P1152" s="74" t="s">
        <v>242</v>
      </c>
      <c r="Q1152" s="13" t="s">
        <v>245</v>
      </c>
      <c r="R1152" s="74">
        <v>1</v>
      </c>
      <c r="S1152" t="str">
        <f t="shared" si="68"/>
        <v>Coquimbo</v>
      </c>
      <c r="T1152">
        <f t="shared" si="69"/>
        <v>7.97</v>
      </c>
      <c r="U1152">
        <f t="shared" si="70"/>
        <v>39.284999999999997</v>
      </c>
      <c r="V1152">
        <f t="shared" si="71"/>
        <v>0.20287641593483519</v>
      </c>
    </row>
    <row r="1153" spans="1:22" x14ac:dyDescent="0.25">
      <c r="A1153" s="74">
        <v>33</v>
      </c>
      <c r="B1153" s="74" t="s">
        <v>247</v>
      </c>
      <c r="C1153" s="77">
        <v>42479</v>
      </c>
      <c r="D1153" s="78">
        <v>0.73958333333333337</v>
      </c>
      <c r="E1153" s="78">
        <v>0.80208333333333337</v>
      </c>
      <c r="F1153" s="78" t="s">
        <v>567</v>
      </c>
      <c r="G1153" s="74">
        <v>47</v>
      </c>
      <c r="H1153" s="79">
        <v>10</v>
      </c>
      <c r="I1153" s="74">
        <v>17</v>
      </c>
      <c r="J1153" s="74">
        <v>56</v>
      </c>
      <c r="K1153" s="80">
        <v>0.74722222222222223</v>
      </c>
      <c r="L1153" s="76" t="s">
        <v>441</v>
      </c>
      <c r="M1153" s="74" t="s">
        <v>664</v>
      </c>
      <c r="N1153" s="74">
        <v>307</v>
      </c>
      <c r="O1153" s="74">
        <v>1</v>
      </c>
      <c r="P1153" s="74" t="s">
        <v>246</v>
      </c>
      <c r="Q1153" s="13" t="s">
        <v>245</v>
      </c>
      <c r="R1153" s="74">
        <v>1</v>
      </c>
      <c r="S1153" t="str">
        <f t="shared" si="68"/>
        <v>Coquimbo</v>
      </c>
      <c r="T1153">
        <f t="shared" si="69"/>
        <v>7.97</v>
      </c>
      <c r="U1153">
        <f t="shared" si="70"/>
        <v>39.284999999999997</v>
      </c>
      <c r="V1153">
        <f t="shared" si="71"/>
        <v>0.20287641593483519</v>
      </c>
    </row>
    <row r="1154" spans="1:22" x14ac:dyDescent="0.25">
      <c r="A1154" s="74">
        <v>33</v>
      </c>
      <c r="B1154" s="74" t="s">
        <v>247</v>
      </c>
      <c r="C1154" s="77">
        <v>42479</v>
      </c>
      <c r="D1154" s="78">
        <v>0.73958333333333337</v>
      </c>
      <c r="E1154" s="78">
        <v>0.80208333333333337</v>
      </c>
      <c r="F1154" s="78" t="s">
        <v>567</v>
      </c>
      <c r="G1154" s="74">
        <v>47</v>
      </c>
      <c r="H1154" s="79">
        <v>11</v>
      </c>
      <c r="I1154" s="74">
        <v>17</v>
      </c>
      <c r="J1154" s="74">
        <v>58</v>
      </c>
      <c r="K1154" s="80">
        <v>0.74861111111111101</v>
      </c>
      <c r="L1154" s="76" t="s">
        <v>76</v>
      </c>
      <c r="M1154" s="74" t="s">
        <v>659</v>
      </c>
      <c r="N1154" s="74" t="s">
        <v>243</v>
      </c>
      <c r="O1154" s="74">
        <v>1</v>
      </c>
      <c r="P1154" s="74" t="s">
        <v>242</v>
      </c>
      <c r="Q1154" s="13" t="s">
        <v>245</v>
      </c>
      <c r="R1154" s="74">
        <v>1</v>
      </c>
      <c r="S1154" t="str">
        <f t="shared" ref="S1154:S1217" si="72">+VLOOKUP(A1154,$X$4:$Y$32,2,0)</f>
        <v>Coquimbo</v>
      </c>
      <c r="T1154">
        <f t="shared" ref="T1154:T1217" si="73">+IF(Q1154="BUS",VLOOKUP(R1154,$AA$4:$AC$9,3,0),VLOOKUP(R1154,$AA$4:$AC$9,2,0))</f>
        <v>7.97</v>
      </c>
      <c r="U1154">
        <f t="shared" ref="U1154:U1217" si="74">+IF(Q1154="BUS",$AC$8,$AB$8)</f>
        <v>39.284999999999997</v>
      </c>
      <c r="V1154">
        <f t="shared" ref="V1154:V1217" si="75">+T1154/U1154</f>
        <v>0.20287641593483519</v>
      </c>
    </row>
    <row r="1155" spans="1:22" x14ac:dyDescent="0.25">
      <c r="A1155" s="74">
        <v>33</v>
      </c>
      <c r="B1155" s="74" t="s">
        <v>247</v>
      </c>
      <c r="C1155" s="77">
        <v>42479</v>
      </c>
      <c r="D1155" s="78">
        <v>0.73958333333333337</v>
      </c>
      <c r="E1155" s="78">
        <v>0.80208333333333337</v>
      </c>
      <c r="F1155" s="78" t="s">
        <v>567</v>
      </c>
      <c r="G1155" s="74">
        <v>47</v>
      </c>
      <c r="H1155" s="79">
        <v>12</v>
      </c>
      <c r="I1155" s="74">
        <v>17</v>
      </c>
      <c r="J1155" s="74">
        <v>59</v>
      </c>
      <c r="K1155" s="80">
        <v>0.74930555555555556</v>
      </c>
      <c r="L1155" s="76" t="s">
        <v>79</v>
      </c>
      <c r="M1155" s="74" t="s">
        <v>664</v>
      </c>
      <c r="N1155" s="74">
        <v>301</v>
      </c>
      <c r="O1155" s="74">
        <v>1</v>
      </c>
      <c r="P1155" s="74" t="s">
        <v>242</v>
      </c>
      <c r="Q1155" s="13" t="s">
        <v>245</v>
      </c>
      <c r="R1155" s="74">
        <v>1</v>
      </c>
      <c r="S1155" t="str">
        <f t="shared" si="72"/>
        <v>Coquimbo</v>
      </c>
      <c r="T1155">
        <f t="shared" si="73"/>
        <v>7.97</v>
      </c>
      <c r="U1155">
        <f t="shared" si="74"/>
        <v>39.284999999999997</v>
      </c>
      <c r="V1155">
        <f t="shared" si="75"/>
        <v>0.20287641593483519</v>
      </c>
    </row>
    <row r="1156" spans="1:22" x14ac:dyDescent="0.25">
      <c r="A1156" s="74">
        <v>33</v>
      </c>
      <c r="B1156" s="74" t="s">
        <v>247</v>
      </c>
      <c r="C1156" s="77">
        <v>42479</v>
      </c>
      <c r="D1156" s="78">
        <v>0.73958333333333337</v>
      </c>
      <c r="E1156" s="78">
        <v>0.80208333333333337</v>
      </c>
      <c r="F1156" s="78" t="s">
        <v>567</v>
      </c>
      <c r="G1156" s="74">
        <v>47</v>
      </c>
      <c r="H1156" s="79">
        <v>13</v>
      </c>
      <c r="I1156" s="74">
        <v>17</v>
      </c>
      <c r="J1156" s="74">
        <v>59</v>
      </c>
      <c r="K1156" s="80">
        <v>0.74930555555555556</v>
      </c>
      <c r="L1156" s="76" t="s">
        <v>449</v>
      </c>
      <c r="M1156" s="74" t="s">
        <v>664</v>
      </c>
      <c r="N1156" s="74">
        <v>307</v>
      </c>
      <c r="O1156" s="74">
        <v>1</v>
      </c>
      <c r="P1156" s="74" t="s">
        <v>246</v>
      </c>
      <c r="Q1156" s="13" t="s">
        <v>245</v>
      </c>
      <c r="R1156" s="74">
        <v>1</v>
      </c>
      <c r="S1156" t="str">
        <f t="shared" si="72"/>
        <v>Coquimbo</v>
      </c>
      <c r="T1156">
        <f t="shared" si="73"/>
        <v>7.97</v>
      </c>
      <c r="U1156">
        <f t="shared" si="74"/>
        <v>39.284999999999997</v>
      </c>
      <c r="V1156">
        <f t="shared" si="75"/>
        <v>0.20287641593483519</v>
      </c>
    </row>
    <row r="1157" spans="1:22" x14ac:dyDescent="0.25">
      <c r="A1157" s="74">
        <v>33</v>
      </c>
      <c r="B1157" s="74" t="s">
        <v>247</v>
      </c>
      <c r="C1157" s="77">
        <v>42479</v>
      </c>
      <c r="D1157" s="78">
        <v>0.73958333333333337</v>
      </c>
      <c r="E1157" s="78">
        <v>0.80208333333333337</v>
      </c>
      <c r="F1157" s="78" t="s">
        <v>567</v>
      </c>
      <c r="G1157" s="74">
        <v>47</v>
      </c>
      <c r="H1157" s="79">
        <v>14</v>
      </c>
      <c r="I1157" s="74">
        <v>18</v>
      </c>
      <c r="J1157" s="74">
        <v>2</v>
      </c>
      <c r="K1157" s="80">
        <v>0.75138888888888899</v>
      </c>
      <c r="L1157" s="76" t="s">
        <v>82</v>
      </c>
      <c r="M1157" s="74" t="s">
        <v>659</v>
      </c>
      <c r="N1157" s="74">
        <v>201</v>
      </c>
      <c r="O1157" s="74">
        <v>1</v>
      </c>
      <c r="P1157" s="74" t="s">
        <v>242</v>
      </c>
      <c r="Q1157" s="13" t="s">
        <v>245</v>
      </c>
      <c r="R1157" s="74">
        <v>2</v>
      </c>
      <c r="S1157" t="str">
        <f t="shared" si="72"/>
        <v>Coquimbo</v>
      </c>
      <c r="T1157">
        <f t="shared" si="73"/>
        <v>17.84</v>
      </c>
      <c r="U1157">
        <f t="shared" si="74"/>
        <v>39.284999999999997</v>
      </c>
      <c r="V1157">
        <f t="shared" si="75"/>
        <v>0.45411734758813799</v>
      </c>
    </row>
    <row r="1158" spans="1:22" x14ac:dyDescent="0.25">
      <c r="A1158" s="74">
        <v>33</v>
      </c>
      <c r="B1158" s="74" t="s">
        <v>247</v>
      </c>
      <c r="C1158" s="77">
        <v>42479</v>
      </c>
      <c r="D1158" s="78">
        <v>0.73958333333333337</v>
      </c>
      <c r="E1158" s="78">
        <v>0.80208333333333337</v>
      </c>
      <c r="F1158" s="78" t="s">
        <v>567</v>
      </c>
      <c r="G1158" s="74">
        <v>47</v>
      </c>
      <c r="H1158" s="79">
        <v>15</v>
      </c>
      <c r="I1158" s="74">
        <v>18</v>
      </c>
      <c r="J1158" s="74">
        <v>2</v>
      </c>
      <c r="K1158" s="80">
        <v>0.75138888888888899</v>
      </c>
      <c r="L1158" s="76" t="s">
        <v>190</v>
      </c>
      <c r="M1158" s="74" t="s">
        <v>659</v>
      </c>
      <c r="N1158" s="74">
        <v>203</v>
      </c>
      <c r="O1158" s="74">
        <v>1</v>
      </c>
      <c r="P1158" s="74" t="s">
        <v>242</v>
      </c>
      <c r="Q1158" s="13" t="s">
        <v>245</v>
      </c>
      <c r="R1158" s="74">
        <v>6</v>
      </c>
      <c r="S1158" t="str">
        <f t="shared" si="72"/>
        <v>Coquimbo</v>
      </c>
      <c r="T1158">
        <f t="shared" si="73"/>
        <v>42.7</v>
      </c>
      <c r="U1158">
        <f t="shared" si="74"/>
        <v>39.284999999999997</v>
      </c>
      <c r="V1158">
        <f t="shared" si="75"/>
        <v>1.0869288532518775</v>
      </c>
    </row>
    <row r="1159" spans="1:22" x14ac:dyDescent="0.25">
      <c r="A1159" s="74">
        <v>33</v>
      </c>
      <c r="B1159" s="74" t="s">
        <v>247</v>
      </c>
      <c r="C1159" s="77">
        <v>42479</v>
      </c>
      <c r="D1159" s="78">
        <v>0.73958333333333337</v>
      </c>
      <c r="E1159" s="78">
        <v>0.80208333333333337</v>
      </c>
      <c r="F1159" s="78" t="s">
        <v>567</v>
      </c>
      <c r="G1159" s="74">
        <v>47</v>
      </c>
      <c r="H1159" s="79">
        <v>16</v>
      </c>
      <c r="I1159" s="74">
        <v>18</v>
      </c>
      <c r="J1159" s="74">
        <v>4</v>
      </c>
      <c r="K1159" s="80">
        <v>0.75277777777777777</v>
      </c>
      <c r="L1159" s="76" t="s">
        <v>83</v>
      </c>
      <c r="M1159" s="74" t="s">
        <v>659</v>
      </c>
      <c r="N1159" s="74">
        <v>201</v>
      </c>
      <c r="O1159" s="74">
        <v>1</v>
      </c>
      <c r="P1159" s="74" t="s">
        <v>242</v>
      </c>
      <c r="Q1159" s="13" t="s">
        <v>245</v>
      </c>
      <c r="R1159" s="74">
        <v>1</v>
      </c>
      <c r="S1159" t="str">
        <f t="shared" si="72"/>
        <v>Coquimbo</v>
      </c>
      <c r="T1159">
        <f t="shared" si="73"/>
        <v>7.97</v>
      </c>
      <c r="U1159">
        <f t="shared" si="74"/>
        <v>39.284999999999997</v>
      </c>
      <c r="V1159">
        <f t="shared" si="75"/>
        <v>0.20287641593483519</v>
      </c>
    </row>
    <row r="1160" spans="1:22" x14ac:dyDescent="0.25">
      <c r="A1160" s="74">
        <v>33</v>
      </c>
      <c r="B1160" s="74" t="s">
        <v>247</v>
      </c>
      <c r="C1160" s="77">
        <v>42479</v>
      </c>
      <c r="D1160" s="78">
        <v>0.73958333333333337</v>
      </c>
      <c r="E1160" s="78">
        <v>0.80208333333333337</v>
      </c>
      <c r="F1160" s="78" t="s">
        <v>567</v>
      </c>
      <c r="G1160" s="74">
        <v>47</v>
      </c>
      <c r="H1160" s="79">
        <v>17</v>
      </c>
      <c r="I1160" s="74">
        <v>18</v>
      </c>
      <c r="J1160" s="74">
        <v>4</v>
      </c>
      <c r="K1160" s="80">
        <v>0.75277777777777777</v>
      </c>
      <c r="L1160" s="76" t="s">
        <v>434</v>
      </c>
      <c r="M1160" s="74" t="s">
        <v>664</v>
      </c>
      <c r="N1160" s="74">
        <v>308</v>
      </c>
      <c r="O1160" s="74">
        <v>1</v>
      </c>
      <c r="P1160" s="74" t="s">
        <v>246</v>
      </c>
      <c r="Q1160" s="13" t="s">
        <v>245</v>
      </c>
      <c r="R1160" s="74">
        <v>2</v>
      </c>
      <c r="S1160" t="str">
        <f t="shared" si="72"/>
        <v>Coquimbo</v>
      </c>
      <c r="T1160">
        <f t="shared" si="73"/>
        <v>17.84</v>
      </c>
      <c r="U1160">
        <f t="shared" si="74"/>
        <v>39.284999999999997</v>
      </c>
      <c r="V1160">
        <f t="shared" si="75"/>
        <v>0.45411734758813799</v>
      </c>
    </row>
    <row r="1161" spans="1:22" x14ac:dyDescent="0.25">
      <c r="A1161" s="74">
        <v>33</v>
      </c>
      <c r="B1161" s="74" t="s">
        <v>247</v>
      </c>
      <c r="C1161" s="77">
        <v>42479</v>
      </c>
      <c r="D1161" s="78">
        <v>0.73958333333333337</v>
      </c>
      <c r="E1161" s="78">
        <v>0.80208333333333337</v>
      </c>
      <c r="F1161" s="78" t="s">
        <v>567</v>
      </c>
      <c r="G1161" s="74">
        <v>47</v>
      </c>
      <c r="H1161" s="79">
        <v>18</v>
      </c>
      <c r="I1161" s="74">
        <v>18</v>
      </c>
      <c r="J1161" s="74">
        <v>9</v>
      </c>
      <c r="K1161" s="80">
        <v>0.75624999999999998</v>
      </c>
      <c r="L1161" s="76" t="s">
        <v>86</v>
      </c>
      <c r="M1161" s="74" t="s">
        <v>659</v>
      </c>
      <c r="N1161" s="74">
        <v>201</v>
      </c>
      <c r="O1161" s="74">
        <v>1</v>
      </c>
      <c r="P1161" s="74" t="s">
        <v>242</v>
      </c>
      <c r="Q1161" s="13" t="s">
        <v>245</v>
      </c>
      <c r="R1161" s="74">
        <v>1</v>
      </c>
      <c r="S1161" t="str">
        <f t="shared" si="72"/>
        <v>Coquimbo</v>
      </c>
      <c r="T1161">
        <f t="shared" si="73"/>
        <v>7.97</v>
      </c>
      <c r="U1161">
        <f t="shared" si="74"/>
        <v>39.284999999999997</v>
      </c>
      <c r="V1161">
        <f t="shared" si="75"/>
        <v>0.20287641593483519</v>
      </c>
    </row>
    <row r="1162" spans="1:22" x14ac:dyDescent="0.25">
      <c r="A1162" s="74">
        <v>33</v>
      </c>
      <c r="B1162" s="74" t="s">
        <v>247</v>
      </c>
      <c r="C1162" s="77">
        <v>42479</v>
      </c>
      <c r="D1162" s="78">
        <v>0.73958333333333337</v>
      </c>
      <c r="E1162" s="78">
        <v>0.80208333333333337</v>
      </c>
      <c r="F1162" s="78" t="s">
        <v>567</v>
      </c>
      <c r="G1162" s="74">
        <v>47</v>
      </c>
      <c r="H1162" s="79">
        <v>19</v>
      </c>
      <c r="I1162" s="74">
        <v>18</v>
      </c>
      <c r="J1162" s="74">
        <v>10</v>
      </c>
      <c r="K1162" s="80">
        <v>0.75694444444444453</v>
      </c>
      <c r="L1162" s="76" t="s">
        <v>435</v>
      </c>
      <c r="M1162" s="74" t="s">
        <v>664</v>
      </c>
      <c r="N1162" s="74">
        <v>308</v>
      </c>
      <c r="O1162" s="74">
        <v>1</v>
      </c>
      <c r="P1162" s="74" t="s">
        <v>246</v>
      </c>
      <c r="Q1162" s="13" t="s">
        <v>245</v>
      </c>
      <c r="R1162" s="74">
        <v>1</v>
      </c>
      <c r="S1162" t="str">
        <f t="shared" si="72"/>
        <v>Coquimbo</v>
      </c>
      <c r="T1162">
        <f t="shared" si="73"/>
        <v>7.97</v>
      </c>
      <c r="U1162">
        <f t="shared" si="74"/>
        <v>39.284999999999997</v>
      </c>
      <c r="V1162">
        <f t="shared" si="75"/>
        <v>0.20287641593483519</v>
      </c>
    </row>
    <row r="1163" spans="1:22" x14ac:dyDescent="0.25">
      <c r="A1163" s="74">
        <v>33</v>
      </c>
      <c r="B1163" s="74" t="s">
        <v>247</v>
      </c>
      <c r="C1163" s="77">
        <v>42479</v>
      </c>
      <c r="D1163" s="78">
        <v>0.73958333333333337</v>
      </c>
      <c r="E1163" s="78">
        <v>0.80208333333333337</v>
      </c>
      <c r="F1163" s="78" t="s">
        <v>567</v>
      </c>
      <c r="G1163" s="74">
        <v>47</v>
      </c>
      <c r="H1163" s="79">
        <v>20</v>
      </c>
      <c r="I1163" s="74">
        <v>18</v>
      </c>
      <c r="J1163" s="74">
        <v>11</v>
      </c>
      <c r="K1163" s="80">
        <v>0.75763888888888886</v>
      </c>
      <c r="L1163" s="76" t="s">
        <v>458</v>
      </c>
      <c r="M1163" s="74" t="s">
        <v>664</v>
      </c>
      <c r="N1163" s="74">
        <v>307</v>
      </c>
      <c r="O1163" s="74">
        <v>1</v>
      </c>
      <c r="P1163" s="74" t="s">
        <v>246</v>
      </c>
      <c r="Q1163" s="13" t="s">
        <v>245</v>
      </c>
      <c r="R1163" s="74">
        <v>1</v>
      </c>
      <c r="S1163" t="str">
        <f t="shared" si="72"/>
        <v>Coquimbo</v>
      </c>
      <c r="T1163">
        <f t="shared" si="73"/>
        <v>7.97</v>
      </c>
      <c r="U1163">
        <f t="shared" si="74"/>
        <v>39.284999999999997</v>
      </c>
      <c r="V1163">
        <f t="shared" si="75"/>
        <v>0.20287641593483519</v>
      </c>
    </row>
    <row r="1164" spans="1:22" x14ac:dyDescent="0.25">
      <c r="A1164" s="74">
        <v>33</v>
      </c>
      <c r="B1164" s="74" t="s">
        <v>247</v>
      </c>
      <c r="C1164" s="77">
        <v>42479</v>
      </c>
      <c r="D1164" s="78">
        <v>0.73958333333333337</v>
      </c>
      <c r="E1164" s="78">
        <v>0.80208333333333337</v>
      </c>
      <c r="F1164" s="78" t="s">
        <v>567</v>
      </c>
      <c r="G1164" s="74">
        <v>47</v>
      </c>
      <c r="H1164" s="79">
        <v>21</v>
      </c>
      <c r="I1164" s="74">
        <v>18</v>
      </c>
      <c r="J1164" s="74">
        <v>11</v>
      </c>
      <c r="K1164" s="80">
        <v>0.75763888888888886</v>
      </c>
      <c r="L1164" s="76" t="s">
        <v>213</v>
      </c>
      <c r="M1164" s="74" t="s">
        <v>659</v>
      </c>
      <c r="N1164" s="74">
        <v>201</v>
      </c>
      <c r="O1164" s="74">
        <v>1</v>
      </c>
      <c r="P1164" s="74" t="s">
        <v>242</v>
      </c>
      <c r="Q1164" s="13" t="s">
        <v>245</v>
      </c>
      <c r="R1164" s="74">
        <v>2</v>
      </c>
      <c r="S1164" t="str">
        <f t="shared" si="72"/>
        <v>Coquimbo</v>
      </c>
      <c r="T1164">
        <f t="shared" si="73"/>
        <v>17.84</v>
      </c>
      <c r="U1164">
        <f t="shared" si="74"/>
        <v>39.284999999999997</v>
      </c>
      <c r="V1164">
        <f t="shared" si="75"/>
        <v>0.45411734758813799</v>
      </c>
    </row>
    <row r="1165" spans="1:22" x14ac:dyDescent="0.25">
      <c r="A1165" s="74">
        <v>33</v>
      </c>
      <c r="B1165" s="74" t="s">
        <v>247</v>
      </c>
      <c r="C1165" s="77">
        <v>42479</v>
      </c>
      <c r="D1165" s="78">
        <v>0.73958333333333337</v>
      </c>
      <c r="E1165" s="78">
        <v>0.80208333333333337</v>
      </c>
      <c r="F1165" s="78" t="s">
        <v>567</v>
      </c>
      <c r="G1165" s="74">
        <v>47</v>
      </c>
      <c r="H1165" s="79">
        <v>22</v>
      </c>
      <c r="I1165" s="74">
        <v>18</v>
      </c>
      <c r="J1165" s="74">
        <v>13</v>
      </c>
      <c r="K1165" s="80">
        <v>0.75902777777777775</v>
      </c>
      <c r="L1165" s="76" t="s">
        <v>113</v>
      </c>
      <c r="M1165" s="74" t="s">
        <v>659</v>
      </c>
      <c r="N1165" s="74">
        <v>203</v>
      </c>
      <c r="O1165" s="74">
        <v>1</v>
      </c>
      <c r="P1165" s="74" t="s">
        <v>242</v>
      </c>
      <c r="Q1165" s="13" t="s">
        <v>245</v>
      </c>
      <c r="R1165" s="74">
        <v>1</v>
      </c>
      <c r="S1165" t="str">
        <f t="shared" si="72"/>
        <v>Coquimbo</v>
      </c>
      <c r="T1165">
        <f t="shared" si="73"/>
        <v>7.97</v>
      </c>
      <c r="U1165">
        <f t="shared" si="74"/>
        <v>39.284999999999997</v>
      </c>
      <c r="V1165">
        <f t="shared" si="75"/>
        <v>0.20287641593483519</v>
      </c>
    </row>
    <row r="1166" spans="1:22" x14ac:dyDescent="0.25">
      <c r="A1166" s="74">
        <v>33</v>
      </c>
      <c r="B1166" s="74" t="s">
        <v>247</v>
      </c>
      <c r="C1166" s="77">
        <v>42479</v>
      </c>
      <c r="D1166" s="78">
        <v>0.73958333333333337</v>
      </c>
      <c r="E1166" s="78">
        <v>0.80208333333333337</v>
      </c>
      <c r="F1166" s="78" t="s">
        <v>567</v>
      </c>
      <c r="G1166" s="74">
        <v>47</v>
      </c>
      <c r="H1166" s="79">
        <v>23</v>
      </c>
      <c r="I1166" s="74">
        <v>18</v>
      </c>
      <c r="J1166" s="74">
        <v>16</v>
      </c>
      <c r="K1166" s="80">
        <v>0.76111111111111107</v>
      </c>
      <c r="L1166" s="76" t="s">
        <v>183</v>
      </c>
      <c r="M1166" s="74" t="s">
        <v>664</v>
      </c>
      <c r="N1166" s="74">
        <v>307</v>
      </c>
      <c r="O1166" s="74">
        <v>1</v>
      </c>
      <c r="P1166" s="74" t="s">
        <v>246</v>
      </c>
      <c r="Q1166" s="13" t="s">
        <v>245</v>
      </c>
      <c r="R1166" s="74">
        <v>1</v>
      </c>
      <c r="S1166" t="str">
        <f t="shared" si="72"/>
        <v>Coquimbo</v>
      </c>
      <c r="T1166">
        <f t="shared" si="73"/>
        <v>7.97</v>
      </c>
      <c r="U1166">
        <f t="shared" si="74"/>
        <v>39.284999999999997</v>
      </c>
      <c r="V1166">
        <f t="shared" si="75"/>
        <v>0.20287641593483519</v>
      </c>
    </row>
    <row r="1167" spans="1:22" x14ac:dyDescent="0.25">
      <c r="A1167" s="74">
        <v>33</v>
      </c>
      <c r="B1167" s="74" t="s">
        <v>247</v>
      </c>
      <c r="C1167" s="77">
        <v>42479</v>
      </c>
      <c r="D1167" s="78">
        <v>0.73958333333333337</v>
      </c>
      <c r="E1167" s="78">
        <v>0.80208333333333337</v>
      </c>
      <c r="F1167" s="78" t="s">
        <v>567</v>
      </c>
      <c r="G1167" s="74">
        <v>47</v>
      </c>
      <c r="H1167" s="79">
        <v>24</v>
      </c>
      <c r="I1167" s="74">
        <v>18</v>
      </c>
      <c r="J1167" s="74">
        <v>17</v>
      </c>
      <c r="K1167" s="80">
        <v>0.76180555555555562</v>
      </c>
      <c r="L1167" s="76" t="s">
        <v>437</v>
      </c>
      <c r="M1167" s="74" t="s">
        <v>664</v>
      </c>
      <c r="N1167" s="74">
        <v>308</v>
      </c>
      <c r="O1167" s="74">
        <v>1</v>
      </c>
      <c r="P1167" s="74" t="s">
        <v>246</v>
      </c>
      <c r="Q1167" s="13" t="s">
        <v>245</v>
      </c>
      <c r="R1167" s="74">
        <v>1</v>
      </c>
      <c r="S1167" t="str">
        <f t="shared" si="72"/>
        <v>Coquimbo</v>
      </c>
      <c r="T1167">
        <f t="shared" si="73"/>
        <v>7.97</v>
      </c>
      <c r="U1167">
        <f t="shared" si="74"/>
        <v>39.284999999999997</v>
      </c>
      <c r="V1167">
        <f t="shared" si="75"/>
        <v>0.20287641593483519</v>
      </c>
    </row>
    <row r="1168" spans="1:22" x14ac:dyDescent="0.25">
      <c r="A1168" s="74">
        <v>33</v>
      </c>
      <c r="B1168" s="74" t="s">
        <v>247</v>
      </c>
      <c r="C1168" s="77">
        <v>42479</v>
      </c>
      <c r="D1168" s="78">
        <v>0.73958333333333337</v>
      </c>
      <c r="E1168" s="78">
        <v>0.80208333333333337</v>
      </c>
      <c r="F1168" s="78" t="s">
        <v>567</v>
      </c>
      <c r="G1168" s="74">
        <v>47</v>
      </c>
      <c r="H1168" s="79">
        <v>25</v>
      </c>
      <c r="I1168" s="74">
        <v>18</v>
      </c>
      <c r="J1168" s="74">
        <v>18</v>
      </c>
      <c r="K1168" s="80">
        <v>0.76250000000000007</v>
      </c>
      <c r="L1168" s="76" t="s">
        <v>421</v>
      </c>
      <c r="M1168" s="74" t="s">
        <v>664</v>
      </c>
      <c r="N1168" s="74">
        <v>301</v>
      </c>
      <c r="O1168" s="74">
        <v>1</v>
      </c>
      <c r="P1168" s="74" t="s">
        <v>242</v>
      </c>
      <c r="Q1168" s="13" t="s">
        <v>245</v>
      </c>
      <c r="R1168" s="74">
        <v>2</v>
      </c>
      <c r="S1168" t="str">
        <f t="shared" si="72"/>
        <v>Coquimbo</v>
      </c>
      <c r="T1168">
        <f t="shared" si="73"/>
        <v>17.84</v>
      </c>
      <c r="U1168">
        <f t="shared" si="74"/>
        <v>39.284999999999997</v>
      </c>
      <c r="V1168">
        <f t="shared" si="75"/>
        <v>0.45411734758813799</v>
      </c>
    </row>
    <row r="1169" spans="1:22" x14ac:dyDescent="0.25">
      <c r="A1169" s="74">
        <v>33</v>
      </c>
      <c r="B1169" s="74" t="s">
        <v>247</v>
      </c>
      <c r="C1169" s="77">
        <v>42479</v>
      </c>
      <c r="D1169" s="78">
        <v>0.73958333333333337</v>
      </c>
      <c r="E1169" s="78">
        <v>0.80208333333333337</v>
      </c>
      <c r="F1169" s="78" t="s">
        <v>567</v>
      </c>
      <c r="G1169" s="74">
        <v>47</v>
      </c>
      <c r="H1169" s="79">
        <v>26</v>
      </c>
      <c r="I1169" s="74">
        <v>18</v>
      </c>
      <c r="J1169" s="74">
        <v>19</v>
      </c>
      <c r="K1169" s="80">
        <v>0.7631944444444444</v>
      </c>
      <c r="L1169" s="76" t="s">
        <v>162</v>
      </c>
      <c r="M1169" s="74" t="s">
        <v>659</v>
      </c>
      <c r="N1169" s="74">
        <v>207</v>
      </c>
      <c r="O1169" s="74">
        <v>1</v>
      </c>
      <c r="P1169" s="74" t="s">
        <v>246</v>
      </c>
      <c r="Q1169" s="13" t="s">
        <v>245</v>
      </c>
      <c r="R1169" s="74">
        <v>1</v>
      </c>
      <c r="S1169" t="str">
        <f t="shared" si="72"/>
        <v>Coquimbo</v>
      </c>
      <c r="T1169">
        <f t="shared" si="73"/>
        <v>7.97</v>
      </c>
      <c r="U1169">
        <f t="shared" si="74"/>
        <v>39.284999999999997</v>
      </c>
      <c r="V1169">
        <f t="shared" si="75"/>
        <v>0.20287641593483519</v>
      </c>
    </row>
    <row r="1170" spans="1:22" x14ac:dyDescent="0.25">
      <c r="A1170" s="74">
        <v>33</v>
      </c>
      <c r="B1170" s="74" t="s">
        <v>247</v>
      </c>
      <c r="C1170" s="77">
        <v>42479</v>
      </c>
      <c r="D1170" s="78">
        <v>0.73958333333333337</v>
      </c>
      <c r="E1170" s="78">
        <v>0.80208333333333337</v>
      </c>
      <c r="F1170" s="78" t="s">
        <v>567</v>
      </c>
      <c r="G1170" s="74">
        <v>47</v>
      </c>
      <c r="H1170" s="79">
        <v>27</v>
      </c>
      <c r="I1170" s="74">
        <v>18</v>
      </c>
      <c r="J1170" s="74">
        <v>19</v>
      </c>
      <c r="K1170" s="80">
        <v>0.7631944444444444</v>
      </c>
      <c r="L1170" s="76" t="s">
        <v>123</v>
      </c>
      <c r="M1170" s="74" t="s">
        <v>659</v>
      </c>
      <c r="N1170" s="74">
        <v>203</v>
      </c>
      <c r="O1170" s="74">
        <v>1</v>
      </c>
      <c r="P1170" s="74" t="s">
        <v>242</v>
      </c>
      <c r="Q1170" s="13" t="s">
        <v>245</v>
      </c>
      <c r="R1170" s="74">
        <v>1</v>
      </c>
      <c r="S1170" t="str">
        <f t="shared" si="72"/>
        <v>Coquimbo</v>
      </c>
      <c r="T1170">
        <f t="shared" si="73"/>
        <v>7.97</v>
      </c>
      <c r="U1170">
        <f t="shared" si="74"/>
        <v>39.284999999999997</v>
      </c>
      <c r="V1170">
        <f t="shared" si="75"/>
        <v>0.20287641593483519</v>
      </c>
    </row>
    <row r="1171" spans="1:22" x14ac:dyDescent="0.25">
      <c r="A1171" s="74">
        <v>33</v>
      </c>
      <c r="B1171" s="74" t="s">
        <v>247</v>
      </c>
      <c r="C1171" s="77">
        <v>42479</v>
      </c>
      <c r="D1171" s="78">
        <v>0.73958333333333337</v>
      </c>
      <c r="E1171" s="78">
        <v>0.80208333333333337</v>
      </c>
      <c r="F1171" s="78" t="s">
        <v>567</v>
      </c>
      <c r="G1171" s="74">
        <v>47</v>
      </c>
      <c r="H1171" s="79">
        <v>28</v>
      </c>
      <c r="I1171" s="74">
        <v>18</v>
      </c>
      <c r="J1171" s="74">
        <v>21</v>
      </c>
      <c r="K1171" s="80">
        <v>0.76458333333333339</v>
      </c>
      <c r="L1171" s="76" t="s">
        <v>124</v>
      </c>
      <c r="M1171" s="74" t="s">
        <v>659</v>
      </c>
      <c r="N1171" s="74">
        <v>201</v>
      </c>
      <c r="O1171" s="74">
        <v>1</v>
      </c>
      <c r="P1171" s="74" t="s">
        <v>242</v>
      </c>
      <c r="Q1171" s="13" t="s">
        <v>245</v>
      </c>
      <c r="R1171" s="74">
        <v>1</v>
      </c>
      <c r="S1171" t="str">
        <f t="shared" si="72"/>
        <v>Coquimbo</v>
      </c>
      <c r="T1171">
        <f t="shared" si="73"/>
        <v>7.97</v>
      </c>
      <c r="U1171">
        <f t="shared" si="74"/>
        <v>39.284999999999997</v>
      </c>
      <c r="V1171">
        <f t="shared" si="75"/>
        <v>0.20287641593483519</v>
      </c>
    </row>
    <row r="1172" spans="1:22" x14ac:dyDescent="0.25">
      <c r="A1172" s="74">
        <v>33</v>
      </c>
      <c r="B1172" s="74" t="s">
        <v>247</v>
      </c>
      <c r="C1172" s="77">
        <v>42479</v>
      </c>
      <c r="D1172" s="78">
        <v>0.73958333333333337</v>
      </c>
      <c r="E1172" s="78">
        <v>0.80208333333333337</v>
      </c>
      <c r="F1172" s="78" t="s">
        <v>567</v>
      </c>
      <c r="G1172" s="74">
        <v>47</v>
      </c>
      <c r="H1172" s="79">
        <v>29</v>
      </c>
      <c r="I1172" s="74">
        <v>18</v>
      </c>
      <c r="J1172" s="74">
        <v>21</v>
      </c>
      <c r="K1172" s="80">
        <v>0.76458333333333339</v>
      </c>
      <c r="L1172" s="76" t="s">
        <v>413</v>
      </c>
      <c r="M1172" s="74" t="s">
        <v>664</v>
      </c>
      <c r="N1172" s="74">
        <v>307</v>
      </c>
      <c r="O1172" s="74">
        <v>1</v>
      </c>
      <c r="P1172" s="74" t="s">
        <v>246</v>
      </c>
      <c r="Q1172" s="13" t="s">
        <v>245</v>
      </c>
      <c r="R1172" s="74">
        <v>1</v>
      </c>
      <c r="S1172" t="str">
        <f t="shared" si="72"/>
        <v>Coquimbo</v>
      </c>
      <c r="T1172">
        <f t="shared" si="73"/>
        <v>7.97</v>
      </c>
      <c r="U1172">
        <f t="shared" si="74"/>
        <v>39.284999999999997</v>
      </c>
      <c r="V1172">
        <f t="shared" si="75"/>
        <v>0.20287641593483519</v>
      </c>
    </row>
    <row r="1173" spans="1:22" x14ac:dyDescent="0.25">
      <c r="A1173" s="74">
        <v>33</v>
      </c>
      <c r="B1173" s="74" t="s">
        <v>247</v>
      </c>
      <c r="C1173" s="77">
        <v>42479</v>
      </c>
      <c r="D1173" s="78">
        <v>0.73958333333333337</v>
      </c>
      <c r="E1173" s="78">
        <v>0.80208333333333337</v>
      </c>
      <c r="F1173" s="78" t="s">
        <v>567</v>
      </c>
      <c r="G1173" s="74">
        <v>47</v>
      </c>
      <c r="H1173" s="79">
        <v>30</v>
      </c>
      <c r="I1173" s="74">
        <v>18</v>
      </c>
      <c r="J1173" s="74">
        <v>22</v>
      </c>
      <c r="K1173" s="80">
        <v>0.76527777777777783</v>
      </c>
      <c r="L1173" s="76" t="s">
        <v>438</v>
      </c>
      <c r="M1173" s="74" t="s">
        <v>664</v>
      </c>
      <c r="N1173" s="74">
        <v>308</v>
      </c>
      <c r="O1173" s="74">
        <v>1</v>
      </c>
      <c r="P1173" s="74" t="s">
        <v>246</v>
      </c>
      <c r="Q1173" s="13" t="s">
        <v>245</v>
      </c>
      <c r="R1173" s="74">
        <v>1</v>
      </c>
      <c r="S1173" t="str">
        <f t="shared" si="72"/>
        <v>Coquimbo</v>
      </c>
      <c r="T1173">
        <f t="shared" si="73"/>
        <v>7.97</v>
      </c>
      <c r="U1173">
        <f t="shared" si="74"/>
        <v>39.284999999999997</v>
      </c>
      <c r="V1173">
        <f t="shared" si="75"/>
        <v>0.20287641593483519</v>
      </c>
    </row>
    <row r="1174" spans="1:22" x14ac:dyDescent="0.25">
      <c r="A1174" s="74">
        <v>33</v>
      </c>
      <c r="B1174" s="74" t="s">
        <v>247</v>
      </c>
      <c r="C1174" s="77">
        <v>42479</v>
      </c>
      <c r="D1174" s="78">
        <v>0.73958333333333337</v>
      </c>
      <c r="E1174" s="78">
        <v>0.80208333333333337</v>
      </c>
      <c r="F1174" s="78" t="s">
        <v>567</v>
      </c>
      <c r="G1174" s="74">
        <v>48</v>
      </c>
      <c r="H1174" s="79">
        <v>1</v>
      </c>
      <c r="I1174" s="74">
        <v>18</v>
      </c>
      <c r="J1174" s="74">
        <v>26</v>
      </c>
      <c r="K1174" s="80">
        <v>0.7680555555555556</v>
      </c>
      <c r="L1174" s="76" t="s">
        <v>136</v>
      </c>
      <c r="M1174" s="74" t="s">
        <v>659</v>
      </c>
      <c r="N1174" s="74">
        <v>201</v>
      </c>
      <c r="O1174" s="74">
        <v>1</v>
      </c>
      <c r="P1174" s="74" t="s">
        <v>242</v>
      </c>
      <c r="Q1174" s="13" t="s">
        <v>245</v>
      </c>
      <c r="R1174" s="74">
        <v>2</v>
      </c>
      <c r="S1174" t="str">
        <f t="shared" si="72"/>
        <v>Coquimbo</v>
      </c>
      <c r="T1174">
        <f t="shared" si="73"/>
        <v>17.84</v>
      </c>
      <c r="U1174">
        <f t="shared" si="74"/>
        <v>39.284999999999997</v>
      </c>
      <c r="V1174">
        <f t="shared" si="75"/>
        <v>0.45411734758813799</v>
      </c>
    </row>
    <row r="1175" spans="1:22" x14ac:dyDescent="0.25">
      <c r="A1175" s="74">
        <v>33</v>
      </c>
      <c r="B1175" s="74" t="s">
        <v>247</v>
      </c>
      <c r="C1175" s="77">
        <v>42479</v>
      </c>
      <c r="D1175" s="78">
        <v>0.73958333333333337</v>
      </c>
      <c r="E1175" s="78">
        <v>0.80208333333333337</v>
      </c>
      <c r="F1175" s="78" t="s">
        <v>567</v>
      </c>
      <c r="G1175" s="74">
        <v>48</v>
      </c>
      <c r="H1175" s="79">
        <v>2</v>
      </c>
      <c r="I1175" s="74">
        <v>18</v>
      </c>
      <c r="J1175" s="74">
        <v>30</v>
      </c>
      <c r="K1175" s="80">
        <v>0.77083333333333337</v>
      </c>
      <c r="L1175" s="76" t="s">
        <v>207</v>
      </c>
      <c r="M1175" s="74" t="s">
        <v>664</v>
      </c>
      <c r="N1175" s="74">
        <v>301</v>
      </c>
      <c r="O1175" s="74">
        <v>1</v>
      </c>
      <c r="P1175" s="74" t="s">
        <v>242</v>
      </c>
      <c r="Q1175" s="13" t="s">
        <v>245</v>
      </c>
      <c r="R1175" s="74">
        <v>1</v>
      </c>
      <c r="S1175" t="str">
        <f t="shared" si="72"/>
        <v>Coquimbo</v>
      </c>
      <c r="T1175">
        <f t="shared" si="73"/>
        <v>7.97</v>
      </c>
      <c r="U1175">
        <f t="shared" si="74"/>
        <v>39.284999999999997</v>
      </c>
      <c r="V1175">
        <f t="shared" si="75"/>
        <v>0.20287641593483519</v>
      </c>
    </row>
    <row r="1176" spans="1:22" x14ac:dyDescent="0.25">
      <c r="A1176" s="74">
        <v>33</v>
      </c>
      <c r="B1176" s="74" t="s">
        <v>247</v>
      </c>
      <c r="C1176" s="77">
        <v>42479</v>
      </c>
      <c r="D1176" s="78">
        <v>0.73958333333333337</v>
      </c>
      <c r="E1176" s="78">
        <v>0.80208333333333337</v>
      </c>
      <c r="F1176" s="78" t="s">
        <v>567</v>
      </c>
      <c r="G1176" s="74">
        <v>48</v>
      </c>
      <c r="H1176" s="79">
        <v>3</v>
      </c>
      <c r="I1176" s="74">
        <v>18</v>
      </c>
      <c r="J1176" s="74">
        <v>30</v>
      </c>
      <c r="K1176" s="80">
        <v>0.77083333333333337</v>
      </c>
      <c r="L1176" s="76" t="s">
        <v>142</v>
      </c>
      <c r="M1176" s="74" t="s">
        <v>659</v>
      </c>
      <c r="N1176" s="74">
        <v>207</v>
      </c>
      <c r="O1176" s="74">
        <v>1</v>
      </c>
      <c r="P1176" s="74" t="s">
        <v>246</v>
      </c>
      <c r="Q1176" s="13" t="s">
        <v>245</v>
      </c>
      <c r="R1176" s="74">
        <v>1</v>
      </c>
      <c r="S1176" t="str">
        <f t="shared" si="72"/>
        <v>Coquimbo</v>
      </c>
      <c r="T1176">
        <f t="shared" si="73"/>
        <v>7.97</v>
      </c>
      <c r="U1176">
        <f t="shared" si="74"/>
        <v>39.284999999999997</v>
      </c>
      <c r="V1176">
        <f t="shared" si="75"/>
        <v>0.20287641593483519</v>
      </c>
    </row>
    <row r="1177" spans="1:22" x14ac:dyDescent="0.25">
      <c r="A1177" s="74">
        <v>33</v>
      </c>
      <c r="B1177" s="74" t="s">
        <v>247</v>
      </c>
      <c r="C1177" s="77">
        <v>42479</v>
      </c>
      <c r="D1177" s="78">
        <v>0.73958333333333337</v>
      </c>
      <c r="E1177" s="78">
        <v>0.80208333333333337</v>
      </c>
      <c r="F1177" s="78" t="s">
        <v>567</v>
      </c>
      <c r="G1177" s="74">
        <v>48</v>
      </c>
      <c r="H1177" s="79">
        <v>4</v>
      </c>
      <c r="I1177" s="74">
        <v>18</v>
      </c>
      <c r="J1177" s="74">
        <v>32</v>
      </c>
      <c r="K1177" s="80">
        <v>0.77222222222222225</v>
      </c>
      <c r="L1177" s="76" t="s">
        <v>127</v>
      </c>
      <c r="M1177" s="74" t="s">
        <v>659</v>
      </c>
      <c r="N1177" s="74">
        <v>201</v>
      </c>
      <c r="O1177" s="74">
        <v>1</v>
      </c>
      <c r="P1177" s="74" t="s">
        <v>242</v>
      </c>
      <c r="Q1177" s="13" t="s">
        <v>245</v>
      </c>
      <c r="R1177" s="74">
        <v>1</v>
      </c>
      <c r="S1177" t="str">
        <f t="shared" si="72"/>
        <v>Coquimbo</v>
      </c>
      <c r="T1177">
        <f t="shared" si="73"/>
        <v>7.97</v>
      </c>
      <c r="U1177">
        <f t="shared" si="74"/>
        <v>39.284999999999997</v>
      </c>
      <c r="V1177">
        <f t="shared" si="75"/>
        <v>0.20287641593483519</v>
      </c>
    </row>
    <row r="1178" spans="1:22" x14ac:dyDescent="0.25">
      <c r="A1178" s="74">
        <v>33</v>
      </c>
      <c r="B1178" s="74" t="s">
        <v>247</v>
      </c>
      <c r="C1178" s="77">
        <v>42479</v>
      </c>
      <c r="D1178" s="78">
        <v>0.73958333333333337</v>
      </c>
      <c r="E1178" s="78">
        <v>0.80208333333333337</v>
      </c>
      <c r="F1178" s="78" t="s">
        <v>567</v>
      </c>
      <c r="G1178" s="74">
        <v>48</v>
      </c>
      <c r="H1178" s="79">
        <v>5</v>
      </c>
      <c r="I1178" s="74">
        <v>18</v>
      </c>
      <c r="J1178" s="74">
        <v>38</v>
      </c>
      <c r="K1178" s="80">
        <v>0.77638888888888891</v>
      </c>
      <c r="L1178" s="76" t="s">
        <v>134</v>
      </c>
      <c r="M1178" s="74" t="s">
        <v>664</v>
      </c>
      <c r="N1178" s="74">
        <v>308</v>
      </c>
      <c r="O1178" s="74">
        <v>1</v>
      </c>
      <c r="P1178" s="74" t="s">
        <v>246</v>
      </c>
      <c r="Q1178" s="13" t="s">
        <v>245</v>
      </c>
      <c r="R1178" s="74">
        <v>1</v>
      </c>
      <c r="S1178" t="str">
        <f t="shared" si="72"/>
        <v>Coquimbo</v>
      </c>
      <c r="T1178">
        <f t="shared" si="73"/>
        <v>7.97</v>
      </c>
      <c r="U1178">
        <f t="shared" si="74"/>
        <v>39.284999999999997</v>
      </c>
      <c r="V1178">
        <f t="shared" si="75"/>
        <v>0.20287641593483519</v>
      </c>
    </row>
    <row r="1179" spans="1:22" x14ac:dyDescent="0.25">
      <c r="A1179" s="74">
        <v>33</v>
      </c>
      <c r="B1179" s="74" t="s">
        <v>247</v>
      </c>
      <c r="C1179" s="77">
        <v>42479</v>
      </c>
      <c r="D1179" s="78">
        <v>0.73958333333333337</v>
      </c>
      <c r="E1179" s="78">
        <v>0.80208333333333337</v>
      </c>
      <c r="F1179" s="78" t="s">
        <v>567</v>
      </c>
      <c r="G1179" s="74">
        <v>48</v>
      </c>
      <c r="H1179" s="79">
        <v>6</v>
      </c>
      <c r="I1179" s="74">
        <v>18</v>
      </c>
      <c r="J1179" s="74">
        <v>40</v>
      </c>
      <c r="K1179" s="80">
        <v>0.77777777777777779</v>
      </c>
      <c r="L1179" s="76" t="s">
        <v>128</v>
      </c>
      <c r="M1179" s="74" t="s">
        <v>659</v>
      </c>
      <c r="N1179" s="74">
        <v>201</v>
      </c>
      <c r="O1179" s="74">
        <v>1</v>
      </c>
      <c r="P1179" s="74" t="s">
        <v>242</v>
      </c>
      <c r="Q1179" s="13" t="s">
        <v>245</v>
      </c>
      <c r="R1179" s="74">
        <v>1</v>
      </c>
      <c r="S1179" t="str">
        <f t="shared" si="72"/>
        <v>Coquimbo</v>
      </c>
      <c r="T1179">
        <f t="shared" si="73"/>
        <v>7.97</v>
      </c>
      <c r="U1179">
        <f t="shared" si="74"/>
        <v>39.284999999999997</v>
      </c>
      <c r="V1179">
        <f t="shared" si="75"/>
        <v>0.20287641593483519</v>
      </c>
    </row>
    <row r="1180" spans="1:22" x14ac:dyDescent="0.25">
      <c r="A1180" s="74">
        <v>33</v>
      </c>
      <c r="B1180" s="74" t="s">
        <v>247</v>
      </c>
      <c r="C1180" s="77">
        <v>42479</v>
      </c>
      <c r="D1180" s="78">
        <v>0.73958333333333337</v>
      </c>
      <c r="E1180" s="78">
        <v>0.80208333333333337</v>
      </c>
      <c r="F1180" s="78" t="s">
        <v>567</v>
      </c>
      <c r="G1180" s="74">
        <v>48</v>
      </c>
      <c r="H1180" s="79">
        <v>7</v>
      </c>
      <c r="I1180" s="74">
        <v>18</v>
      </c>
      <c r="J1180" s="74">
        <v>40</v>
      </c>
      <c r="K1180" s="80">
        <v>0.77777777777777779</v>
      </c>
      <c r="L1180" s="76" t="s">
        <v>425</v>
      </c>
      <c r="M1180" s="74" t="s">
        <v>664</v>
      </c>
      <c r="N1180" s="74">
        <v>307</v>
      </c>
      <c r="O1180" s="74">
        <v>1</v>
      </c>
      <c r="P1180" s="74" t="s">
        <v>246</v>
      </c>
      <c r="Q1180" s="13" t="s">
        <v>245</v>
      </c>
      <c r="R1180" s="74">
        <v>1</v>
      </c>
      <c r="S1180" t="str">
        <f t="shared" si="72"/>
        <v>Coquimbo</v>
      </c>
      <c r="T1180">
        <f t="shared" si="73"/>
        <v>7.97</v>
      </c>
      <c r="U1180">
        <f t="shared" si="74"/>
        <v>39.284999999999997</v>
      </c>
      <c r="V1180">
        <f t="shared" si="75"/>
        <v>0.20287641593483519</v>
      </c>
    </row>
    <row r="1181" spans="1:22" x14ac:dyDescent="0.25">
      <c r="A1181" s="74">
        <v>33</v>
      </c>
      <c r="B1181" s="74" t="s">
        <v>247</v>
      </c>
      <c r="C1181" s="77">
        <v>42479</v>
      </c>
      <c r="D1181" s="78">
        <v>0.73958333333333337</v>
      </c>
      <c r="E1181" s="78">
        <v>0.80208333333333337</v>
      </c>
      <c r="F1181" s="78" t="s">
        <v>567</v>
      </c>
      <c r="G1181" s="74">
        <v>48</v>
      </c>
      <c r="H1181" s="79">
        <v>8</v>
      </c>
      <c r="I1181" s="74">
        <v>18</v>
      </c>
      <c r="J1181" s="74">
        <v>43</v>
      </c>
      <c r="K1181" s="80">
        <v>0.77986111111111101</v>
      </c>
      <c r="L1181" s="76" t="s">
        <v>129</v>
      </c>
      <c r="M1181" s="74" t="s">
        <v>659</v>
      </c>
      <c r="N1181" s="74">
        <v>201</v>
      </c>
      <c r="O1181" s="74">
        <v>1</v>
      </c>
      <c r="P1181" s="74" t="s">
        <v>242</v>
      </c>
      <c r="Q1181" s="13" t="s">
        <v>245</v>
      </c>
      <c r="R1181" s="74">
        <v>1</v>
      </c>
      <c r="S1181" t="str">
        <f t="shared" si="72"/>
        <v>Coquimbo</v>
      </c>
      <c r="T1181">
        <f t="shared" si="73"/>
        <v>7.97</v>
      </c>
      <c r="U1181">
        <f t="shared" si="74"/>
        <v>39.284999999999997</v>
      </c>
      <c r="V1181">
        <f t="shared" si="75"/>
        <v>0.20287641593483519</v>
      </c>
    </row>
    <row r="1182" spans="1:22" x14ac:dyDescent="0.25">
      <c r="A1182" s="74">
        <v>33</v>
      </c>
      <c r="B1182" s="74" t="s">
        <v>247</v>
      </c>
      <c r="C1182" s="77">
        <v>42479</v>
      </c>
      <c r="D1182" s="78">
        <v>0.73958333333333337</v>
      </c>
      <c r="E1182" s="78">
        <v>0.80208333333333337</v>
      </c>
      <c r="F1182" s="78" t="s">
        <v>567</v>
      </c>
      <c r="G1182" s="74">
        <v>48</v>
      </c>
      <c r="H1182" s="79">
        <v>9</v>
      </c>
      <c r="I1182" s="74">
        <v>18</v>
      </c>
      <c r="J1182" s="74">
        <v>46</v>
      </c>
      <c r="K1182" s="80">
        <v>0.78194444444444444</v>
      </c>
      <c r="L1182" s="76" t="s">
        <v>92</v>
      </c>
      <c r="M1182" s="74" t="s">
        <v>659</v>
      </c>
      <c r="N1182" s="74">
        <v>207</v>
      </c>
      <c r="O1182" s="74">
        <v>1</v>
      </c>
      <c r="P1182" s="74" t="s">
        <v>246</v>
      </c>
      <c r="Q1182" s="13" t="s">
        <v>245</v>
      </c>
      <c r="R1182" s="74">
        <v>1</v>
      </c>
      <c r="S1182" t="str">
        <f t="shared" si="72"/>
        <v>Coquimbo</v>
      </c>
      <c r="T1182">
        <f t="shared" si="73"/>
        <v>7.97</v>
      </c>
      <c r="U1182">
        <f t="shared" si="74"/>
        <v>39.284999999999997</v>
      </c>
      <c r="V1182">
        <f t="shared" si="75"/>
        <v>0.20287641593483519</v>
      </c>
    </row>
    <row r="1183" spans="1:22" x14ac:dyDescent="0.25">
      <c r="A1183" s="74">
        <v>33</v>
      </c>
      <c r="B1183" s="74" t="s">
        <v>247</v>
      </c>
      <c r="C1183" s="77">
        <v>42479</v>
      </c>
      <c r="D1183" s="78">
        <v>0.73958333333333337</v>
      </c>
      <c r="E1183" s="78">
        <v>0.80208333333333337</v>
      </c>
      <c r="F1183" s="78" t="s">
        <v>567</v>
      </c>
      <c r="G1183" s="74">
        <v>48</v>
      </c>
      <c r="H1183" s="79">
        <v>10</v>
      </c>
      <c r="I1183" s="74">
        <v>18</v>
      </c>
      <c r="J1183" s="74">
        <v>48</v>
      </c>
      <c r="K1183" s="80">
        <v>0.78333333333333333</v>
      </c>
      <c r="L1183" s="76" t="s">
        <v>131</v>
      </c>
      <c r="M1183" s="74" t="s">
        <v>659</v>
      </c>
      <c r="N1183" s="74">
        <v>203</v>
      </c>
      <c r="O1183" s="74">
        <v>1</v>
      </c>
      <c r="P1183" s="74" t="s">
        <v>242</v>
      </c>
      <c r="Q1183" s="13" t="s">
        <v>245</v>
      </c>
      <c r="R1183" s="74">
        <v>2</v>
      </c>
      <c r="S1183" t="str">
        <f t="shared" si="72"/>
        <v>Coquimbo</v>
      </c>
      <c r="T1183">
        <f t="shared" si="73"/>
        <v>17.84</v>
      </c>
      <c r="U1183">
        <f t="shared" si="74"/>
        <v>39.284999999999997</v>
      </c>
      <c r="V1183">
        <f t="shared" si="75"/>
        <v>0.45411734758813799</v>
      </c>
    </row>
    <row r="1184" spans="1:22" x14ac:dyDescent="0.25">
      <c r="A1184" s="74">
        <v>33</v>
      </c>
      <c r="B1184" s="74" t="s">
        <v>247</v>
      </c>
      <c r="C1184" s="77">
        <v>42479</v>
      </c>
      <c r="D1184" s="78">
        <v>0.73958333333333337</v>
      </c>
      <c r="E1184" s="78">
        <v>0.80208333333333337</v>
      </c>
      <c r="F1184" s="78" t="s">
        <v>567</v>
      </c>
      <c r="G1184" s="74">
        <v>48</v>
      </c>
      <c r="H1184" s="79">
        <v>11</v>
      </c>
      <c r="I1184" s="74">
        <v>18</v>
      </c>
      <c r="J1184" s="74">
        <v>49</v>
      </c>
      <c r="K1184" s="80">
        <v>0.78402777777777777</v>
      </c>
      <c r="L1184" s="76" t="s">
        <v>239</v>
      </c>
      <c r="M1184" s="74" t="s">
        <v>664</v>
      </c>
      <c r="N1184" s="74">
        <v>308</v>
      </c>
      <c r="O1184" s="74">
        <v>1</v>
      </c>
      <c r="P1184" s="74" t="s">
        <v>246</v>
      </c>
      <c r="Q1184" s="13" t="s">
        <v>245</v>
      </c>
      <c r="R1184" s="74">
        <v>1</v>
      </c>
      <c r="S1184" t="str">
        <f t="shared" si="72"/>
        <v>Coquimbo</v>
      </c>
      <c r="T1184">
        <f t="shared" si="73"/>
        <v>7.97</v>
      </c>
      <c r="U1184">
        <f t="shared" si="74"/>
        <v>39.284999999999997</v>
      </c>
      <c r="V1184">
        <f t="shared" si="75"/>
        <v>0.20287641593483519</v>
      </c>
    </row>
    <row r="1185" spans="1:22" x14ac:dyDescent="0.25">
      <c r="A1185" s="74">
        <v>33</v>
      </c>
      <c r="B1185" s="74" t="s">
        <v>247</v>
      </c>
      <c r="C1185" s="77">
        <v>42479</v>
      </c>
      <c r="D1185" s="78">
        <v>0.73958333333333337</v>
      </c>
      <c r="E1185" s="78">
        <v>0.80208333333333337</v>
      </c>
      <c r="F1185" s="78" t="s">
        <v>567</v>
      </c>
      <c r="G1185" s="74">
        <v>48</v>
      </c>
      <c r="H1185" s="79">
        <v>12</v>
      </c>
      <c r="I1185" s="74">
        <v>18</v>
      </c>
      <c r="J1185" s="74">
        <v>49</v>
      </c>
      <c r="K1185" s="80">
        <v>0.78402777777777777</v>
      </c>
      <c r="L1185" s="76" t="s">
        <v>130</v>
      </c>
      <c r="M1185" s="74" t="s">
        <v>659</v>
      </c>
      <c r="N1185" s="74">
        <v>201</v>
      </c>
      <c r="O1185" s="74">
        <v>1</v>
      </c>
      <c r="P1185" s="74" t="s">
        <v>242</v>
      </c>
      <c r="Q1185" s="13" t="s">
        <v>245</v>
      </c>
      <c r="R1185" s="74">
        <v>1</v>
      </c>
      <c r="S1185" t="str">
        <f t="shared" si="72"/>
        <v>Coquimbo</v>
      </c>
      <c r="T1185">
        <f t="shared" si="73"/>
        <v>7.97</v>
      </c>
      <c r="U1185">
        <f t="shared" si="74"/>
        <v>39.284999999999997</v>
      </c>
      <c r="V1185">
        <f t="shared" si="75"/>
        <v>0.20287641593483519</v>
      </c>
    </row>
    <row r="1186" spans="1:22" x14ac:dyDescent="0.25">
      <c r="A1186" s="74">
        <v>33</v>
      </c>
      <c r="B1186" s="74" t="s">
        <v>247</v>
      </c>
      <c r="C1186" s="77">
        <v>42479</v>
      </c>
      <c r="D1186" s="78">
        <v>0.73958333333333337</v>
      </c>
      <c r="E1186" s="78">
        <v>0.80208333333333337</v>
      </c>
      <c r="F1186" s="78" t="s">
        <v>567</v>
      </c>
      <c r="G1186" s="74">
        <v>48</v>
      </c>
      <c r="H1186" s="79">
        <v>13</v>
      </c>
      <c r="I1186" s="74">
        <v>18</v>
      </c>
      <c r="J1186" s="74">
        <v>52</v>
      </c>
      <c r="K1186" s="80">
        <v>0.78611111111111109</v>
      </c>
      <c r="L1186" s="76" t="s">
        <v>91</v>
      </c>
      <c r="M1186" s="74" t="s">
        <v>656</v>
      </c>
      <c r="N1186" s="74">
        <v>112</v>
      </c>
      <c r="O1186" s="74">
        <v>1</v>
      </c>
      <c r="P1186" s="74" t="s">
        <v>246</v>
      </c>
      <c r="Q1186" s="13" t="s">
        <v>245</v>
      </c>
      <c r="R1186" s="74">
        <v>2</v>
      </c>
      <c r="S1186" t="str">
        <f t="shared" si="72"/>
        <v>Coquimbo</v>
      </c>
      <c r="T1186">
        <f t="shared" si="73"/>
        <v>17.84</v>
      </c>
      <c r="U1186">
        <f t="shared" si="74"/>
        <v>39.284999999999997</v>
      </c>
      <c r="V1186">
        <f t="shared" si="75"/>
        <v>0.45411734758813799</v>
      </c>
    </row>
    <row r="1187" spans="1:22" x14ac:dyDescent="0.25">
      <c r="A1187" s="74">
        <v>33</v>
      </c>
      <c r="B1187" s="74" t="s">
        <v>247</v>
      </c>
      <c r="C1187" s="77">
        <v>42479</v>
      </c>
      <c r="D1187" s="78">
        <v>0.73958333333333337</v>
      </c>
      <c r="E1187" s="78">
        <v>0.80208333333333337</v>
      </c>
      <c r="F1187" s="78" t="s">
        <v>567</v>
      </c>
      <c r="G1187" s="74">
        <v>48</v>
      </c>
      <c r="H1187" s="79">
        <v>14</v>
      </c>
      <c r="I1187" s="74">
        <v>18</v>
      </c>
      <c r="J1187" s="74">
        <v>53</v>
      </c>
      <c r="K1187" s="80">
        <v>0.78680555555555554</v>
      </c>
      <c r="L1187" s="76" t="s">
        <v>452</v>
      </c>
      <c r="M1187" s="74" t="s">
        <v>664</v>
      </c>
      <c r="N1187" s="74">
        <v>308</v>
      </c>
      <c r="O1187" s="74">
        <v>1</v>
      </c>
      <c r="P1187" s="74" t="s">
        <v>246</v>
      </c>
      <c r="Q1187" s="13" t="s">
        <v>245</v>
      </c>
      <c r="R1187" s="74">
        <v>1</v>
      </c>
      <c r="S1187" t="str">
        <f t="shared" si="72"/>
        <v>Coquimbo</v>
      </c>
      <c r="T1187">
        <f t="shared" si="73"/>
        <v>7.97</v>
      </c>
      <c r="U1187">
        <f t="shared" si="74"/>
        <v>39.284999999999997</v>
      </c>
      <c r="V1187">
        <f t="shared" si="75"/>
        <v>0.20287641593483519</v>
      </c>
    </row>
    <row r="1188" spans="1:22" x14ac:dyDescent="0.25">
      <c r="A1188" s="74">
        <v>33</v>
      </c>
      <c r="B1188" s="74" t="s">
        <v>247</v>
      </c>
      <c r="C1188" s="77">
        <v>42479</v>
      </c>
      <c r="D1188" s="78">
        <v>0.73958333333333337</v>
      </c>
      <c r="E1188" s="78">
        <v>0.80208333333333337</v>
      </c>
      <c r="F1188" s="78" t="s">
        <v>567</v>
      </c>
      <c r="G1188" s="74">
        <v>48</v>
      </c>
      <c r="H1188" s="79">
        <v>15</v>
      </c>
      <c r="I1188" s="74">
        <v>18</v>
      </c>
      <c r="J1188" s="74">
        <v>58</v>
      </c>
      <c r="K1188" s="80">
        <v>0.79027777777777775</v>
      </c>
      <c r="L1188" s="76" t="s">
        <v>132</v>
      </c>
      <c r="M1188" s="74" t="s">
        <v>659</v>
      </c>
      <c r="N1188" s="74">
        <v>201</v>
      </c>
      <c r="O1188" s="74">
        <v>1</v>
      </c>
      <c r="P1188" s="74" t="s">
        <v>242</v>
      </c>
      <c r="Q1188" s="13" t="s">
        <v>245</v>
      </c>
      <c r="R1188" s="74">
        <v>2</v>
      </c>
      <c r="S1188" t="str">
        <f t="shared" si="72"/>
        <v>Coquimbo</v>
      </c>
      <c r="T1188">
        <f t="shared" si="73"/>
        <v>17.84</v>
      </c>
      <c r="U1188">
        <f t="shared" si="74"/>
        <v>39.284999999999997</v>
      </c>
      <c r="V1188">
        <f t="shared" si="75"/>
        <v>0.45411734758813799</v>
      </c>
    </row>
    <row r="1189" spans="1:22" x14ac:dyDescent="0.25">
      <c r="A1189" s="74">
        <v>33</v>
      </c>
      <c r="B1189" s="74" t="s">
        <v>247</v>
      </c>
      <c r="C1189" s="77">
        <v>42479</v>
      </c>
      <c r="D1189" s="78">
        <v>0.73958333333333337</v>
      </c>
      <c r="E1189" s="78">
        <v>0.80208333333333337</v>
      </c>
      <c r="F1189" s="78" t="s">
        <v>567</v>
      </c>
      <c r="G1189" s="74">
        <v>48</v>
      </c>
      <c r="H1189" s="79">
        <v>16</v>
      </c>
      <c r="I1189" s="74">
        <v>19</v>
      </c>
      <c r="J1189" s="74">
        <v>0</v>
      </c>
      <c r="K1189" s="80">
        <v>0.79166666666666663</v>
      </c>
      <c r="L1189" s="76" t="s">
        <v>205</v>
      </c>
      <c r="M1189" s="74" t="s">
        <v>659</v>
      </c>
      <c r="N1189" s="74">
        <v>201</v>
      </c>
      <c r="O1189" s="74">
        <v>1</v>
      </c>
      <c r="P1189" s="74" t="s">
        <v>242</v>
      </c>
      <c r="Q1189" s="13" t="s">
        <v>245</v>
      </c>
      <c r="R1189" s="74">
        <v>1</v>
      </c>
      <c r="S1189" t="str">
        <f t="shared" si="72"/>
        <v>Coquimbo</v>
      </c>
      <c r="T1189">
        <f t="shared" si="73"/>
        <v>7.97</v>
      </c>
      <c r="U1189">
        <f t="shared" si="74"/>
        <v>39.284999999999997</v>
      </c>
      <c r="V1189">
        <f t="shared" si="75"/>
        <v>0.20287641593483519</v>
      </c>
    </row>
    <row r="1190" spans="1:22" x14ac:dyDescent="0.25">
      <c r="A1190" s="74">
        <v>33</v>
      </c>
      <c r="B1190" s="74" t="s">
        <v>247</v>
      </c>
      <c r="C1190" s="77">
        <v>42479</v>
      </c>
      <c r="D1190" s="78">
        <v>0.73958333333333337</v>
      </c>
      <c r="E1190" s="78">
        <v>0.80208333333333337</v>
      </c>
      <c r="F1190" s="78" t="s">
        <v>567</v>
      </c>
      <c r="G1190" s="74">
        <v>48</v>
      </c>
      <c r="H1190" s="79">
        <v>17</v>
      </c>
      <c r="I1190" s="74">
        <v>19</v>
      </c>
      <c r="J1190" s="74">
        <v>1</v>
      </c>
      <c r="K1190" s="80">
        <v>0.79236111111111107</v>
      </c>
      <c r="L1190" s="76" t="s">
        <v>417</v>
      </c>
      <c r="M1190" s="74" t="s">
        <v>664</v>
      </c>
      <c r="N1190" s="74">
        <v>308</v>
      </c>
      <c r="O1190" s="74">
        <v>1</v>
      </c>
      <c r="P1190" s="74" t="s">
        <v>246</v>
      </c>
      <c r="Q1190" s="13" t="s">
        <v>245</v>
      </c>
      <c r="R1190" s="74">
        <v>1</v>
      </c>
      <c r="S1190" t="str">
        <f t="shared" si="72"/>
        <v>Coquimbo</v>
      </c>
      <c r="T1190">
        <f t="shared" si="73"/>
        <v>7.97</v>
      </c>
      <c r="U1190">
        <f t="shared" si="74"/>
        <v>39.284999999999997</v>
      </c>
      <c r="V1190">
        <f t="shared" si="75"/>
        <v>0.20287641593483519</v>
      </c>
    </row>
    <row r="1191" spans="1:22" x14ac:dyDescent="0.25">
      <c r="A1191" s="74">
        <v>33</v>
      </c>
      <c r="B1191" s="74" t="s">
        <v>247</v>
      </c>
      <c r="C1191" s="77">
        <v>42479</v>
      </c>
      <c r="D1191" s="78">
        <v>0.73958333333333337</v>
      </c>
      <c r="E1191" s="78">
        <v>0.80208333333333337</v>
      </c>
      <c r="F1191" s="78" t="s">
        <v>567</v>
      </c>
      <c r="G1191" s="74">
        <v>48</v>
      </c>
      <c r="H1191" s="79">
        <v>18</v>
      </c>
      <c r="I1191" s="74">
        <v>19</v>
      </c>
      <c r="J1191" s="74">
        <v>5</v>
      </c>
      <c r="K1191" s="80">
        <v>0.79513888888888884</v>
      </c>
      <c r="L1191" s="76" t="s">
        <v>61</v>
      </c>
      <c r="M1191" s="74" t="s">
        <v>656</v>
      </c>
      <c r="N1191" s="74">
        <v>112</v>
      </c>
      <c r="O1191" s="74">
        <v>1</v>
      </c>
      <c r="P1191" s="74" t="s">
        <v>246</v>
      </c>
      <c r="Q1191" s="13" t="s">
        <v>245</v>
      </c>
      <c r="R1191" s="74">
        <v>1</v>
      </c>
      <c r="S1191" t="str">
        <f t="shared" si="72"/>
        <v>Coquimbo</v>
      </c>
      <c r="T1191">
        <f t="shared" si="73"/>
        <v>7.97</v>
      </c>
      <c r="U1191">
        <f t="shared" si="74"/>
        <v>39.284999999999997</v>
      </c>
      <c r="V1191">
        <f t="shared" si="75"/>
        <v>0.20287641593483519</v>
      </c>
    </row>
    <row r="1192" spans="1:22" x14ac:dyDescent="0.25">
      <c r="A1192" s="74">
        <v>33</v>
      </c>
      <c r="B1192" s="74" t="s">
        <v>247</v>
      </c>
      <c r="C1192" s="77">
        <v>42479</v>
      </c>
      <c r="D1192" s="78">
        <v>0.73958333333333337</v>
      </c>
      <c r="E1192" s="78">
        <v>0.80208333333333337</v>
      </c>
      <c r="F1192" s="78" t="s">
        <v>567</v>
      </c>
      <c r="G1192" s="74">
        <v>48</v>
      </c>
      <c r="H1192" s="79">
        <v>19</v>
      </c>
      <c r="I1192" s="74">
        <v>19</v>
      </c>
      <c r="J1192" s="74">
        <v>5</v>
      </c>
      <c r="K1192" s="80">
        <v>0.79513888888888884</v>
      </c>
      <c r="L1192" s="76" t="s">
        <v>215</v>
      </c>
      <c r="M1192" s="74" t="s">
        <v>664</v>
      </c>
      <c r="N1192" s="74">
        <v>301</v>
      </c>
      <c r="O1192" s="74">
        <v>1</v>
      </c>
      <c r="P1192" s="74" t="s">
        <v>242</v>
      </c>
      <c r="Q1192" s="13" t="s">
        <v>245</v>
      </c>
      <c r="R1192" s="74">
        <v>1</v>
      </c>
      <c r="S1192" t="str">
        <f t="shared" si="72"/>
        <v>Coquimbo</v>
      </c>
      <c r="T1192">
        <f t="shared" si="73"/>
        <v>7.97</v>
      </c>
      <c r="U1192">
        <f t="shared" si="74"/>
        <v>39.284999999999997</v>
      </c>
      <c r="V1192">
        <f t="shared" si="75"/>
        <v>0.20287641593483519</v>
      </c>
    </row>
    <row r="1193" spans="1:22" x14ac:dyDescent="0.25">
      <c r="A1193" s="74">
        <v>33</v>
      </c>
      <c r="B1193" s="74" t="s">
        <v>247</v>
      </c>
      <c r="C1193" s="77">
        <v>42479</v>
      </c>
      <c r="D1193" s="78">
        <v>0.73958333333333337</v>
      </c>
      <c r="E1193" s="78">
        <v>0.80208333333333337</v>
      </c>
      <c r="F1193" s="78" t="s">
        <v>567</v>
      </c>
      <c r="G1193" s="74">
        <v>48</v>
      </c>
      <c r="H1193" s="79">
        <v>20</v>
      </c>
      <c r="I1193" s="74">
        <v>19</v>
      </c>
      <c r="J1193" s="74">
        <v>6</v>
      </c>
      <c r="K1193" s="80">
        <v>0.79583333333333339</v>
      </c>
      <c r="L1193" s="76" t="s">
        <v>174</v>
      </c>
      <c r="M1193" s="74" t="s">
        <v>664</v>
      </c>
      <c r="N1193" s="74">
        <v>308</v>
      </c>
      <c r="O1193" s="74">
        <v>1</v>
      </c>
      <c r="P1193" s="74" t="s">
        <v>246</v>
      </c>
      <c r="Q1193" s="13" t="s">
        <v>245</v>
      </c>
      <c r="R1193" s="74">
        <v>1</v>
      </c>
      <c r="S1193" t="str">
        <f t="shared" si="72"/>
        <v>Coquimbo</v>
      </c>
      <c r="T1193">
        <f t="shared" si="73"/>
        <v>7.97</v>
      </c>
      <c r="U1193">
        <f t="shared" si="74"/>
        <v>39.284999999999997</v>
      </c>
      <c r="V1193">
        <f t="shared" si="75"/>
        <v>0.20287641593483519</v>
      </c>
    </row>
    <row r="1194" spans="1:22" x14ac:dyDescent="0.25">
      <c r="A1194" s="74">
        <v>33</v>
      </c>
      <c r="B1194" s="74" t="s">
        <v>247</v>
      </c>
      <c r="C1194" s="77">
        <v>42479</v>
      </c>
      <c r="D1194" s="78">
        <v>0.73958333333333337</v>
      </c>
      <c r="E1194" s="78">
        <v>0.80208333333333337</v>
      </c>
      <c r="F1194" s="78" t="s">
        <v>567</v>
      </c>
      <c r="G1194" s="74">
        <v>48</v>
      </c>
      <c r="H1194" s="79">
        <v>21</v>
      </c>
      <c r="I1194" s="74">
        <v>19</v>
      </c>
      <c r="J1194" s="74">
        <v>7</v>
      </c>
      <c r="K1194" s="80">
        <v>0.79652777777777783</v>
      </c>
      <c r="L1194" s="76" t="s">
        <v>155</v>
      </c>
      <c r="M1194" s="74" t="s">
        <v>664</v>
      </c>
      <c r="N1194" s="74">
        <v>307</v>
      </c>
      <c r="O1194" s="74">
        <v>1</v>
      </c>
      <c r="P1194" s="74" t="s">
        <v>246</v>
      </c>
      <c r="Q1194" s="13" t="s">
        <v>245</v>
      </c>
      <c r="R1194" s="74">
        <v>1</v>
      </c>
      <c r="S1194" t="str">
        <f t="shared" si="72"/>
        <v>Coquimbo</v>
      </c>
      <c r="T1194">
        <f t="shared" si="73"/>
        <v>7.97</v>
      </c>
      <c r="U1194">
        <f t="shared" si="74"/>
        <v>39.284999999999997</v>
      </c>
      <c r="V1194">
        <f t="shared" si="75"/>
        <v>0.20287641593483519</v>
      </c>
    </row>
    <row r="1195" spans="1:22" x14ac:dyDescent="0.25">
      <c r="A1195" s="74">
        <v>33</v>
      </c>
      <c r="B1195" s="74" t="s">
        <v>247</v>
      </c>
      <c r="C1195" s="77">
        <v>42479</v>
      </c>
      <c r="D1195" s="78">
        <v>0.73958333333333337</v>
      </c>
      <c r="E1195" s="78">
        <v>0.80208333333333337</v>
      </c>
      <c r="F1195" s="78" t="s">
        <v>567</v>
      </c>
      <c r="G1195" s="74">
        <v>48</v>
      </c>
      <c r="H1195" s="79">
        <v>22</v>
      </c>
      <c r="I1195" s="74">
        <v>19</v>
      </c>
      <c r="J1195" s="74">
        <v>13</v>
      </c>
      <c r="K1195" s="80">
        <v>0.80069444444444438</v>
      </c>
      <c r="L1195" s="76" t="s">
        <v>140</v>
      </c>
      <c r="M1195" s="74" t="s">
        <v>659</v>
      </c>
      <c r="N1195" s="74" t="s">
        <v>243</v>
      </c>
      <c r="O1195" s="74">
        <v>1</v>
      </c>
      <c r="P1195" s="74" t="s">
        <v>242</v>
      </c>
      <c r="Q1195" s="13" t="s">
        <v>245</v>
      </c>
      <c r="R1195" s="74">
        <v>1</v>
      </c>
      <c r="S1195" t="str">
        <f t="shared" si="72"/>
        <v>Coquimbo</v>
      </c>
      <c r="T1195">
        <f t="shared" si="73"/>
        <v>7.97</v>
      </c>
      <c r="U1195">
        <f t="shared" si="74"/>
        <v>39.284999999999997</v>
      </c>
      <c r="V1195">
        <f t="shared" si="75"/>
        <v>0.20287641593483519</v>
      </c>
    </row>
    <row r="1196" spans="1:22" x14ac:dyDescent="0.25">
      <c r="A1196" s="74">
        <v>33</v>
      </c>
      <c r="B1196" s="74" t="s">
        <v>247</v>
      </c>
      <c r="C1196" s="77">
        <v>42479</v>
      </c>
      <c r="D1196" s="78">
        <v>0.73958333333333337</v>
      </c>
      <c r="E1196" s="78">
        <v>0.80208333333333337</v>
      </c>
      <c r="F1196" s="78" t="s">
        <v>567</v>
      </c>
      <c r="G1196" s="74">
        <v>48</v>
      </c>
      <c r="H1196" s="79">
        <v>23</v>
      </c>
      <c r="I1196" s="74">
        <v>19</v>
      </c>
      <c r="J1196" s="74">
        <v>13</v>
      </c>
      <c r="K1196" s="80">
        <v>0.80069444444444438</v>
      </c>
      <c r="L1196" s="76" t="s">
        <v>181</v>
      </c>
      <c r="M1196" s="74" t="s">
        <v>659</v>
      </c>
      <c r="N1196" s="74">
        <v>201</v>
      </c>
      <c r="O1196" s="74">
        <v>1</v>
      </c>
      <c r="P1196" s="74" t="s">
        <v>242</v>
      </c>
      <c r="Q1196" s="13" t="s">
        <v>245</v>
      </c>
      <c r="R1196" s="74">
        <v>1</v>
      </c>
      <c r="S1196" t="str">
        <f t="shared" si="72"/>
        <v>Coquimbo</v>
      </c>
      <c r="T1196">
        <f t="shared" si="73"/>
        <v>7.97</v>
      </c>
      <c r="U1196">
        <f t="shared" si="74"/>
        <v>39.284999999999997</v>
      </c>
      <c r="V1196">
        <f t="shared" si="75"/>
        <v>0.20287641593483519</v>
      </c>
    </row>
    <row r="1197" spans="1:22" x14ac:dyDescent="0.25">
      <c r="A1197" s="74">
        <v>35</v>
      </c>
      <c r="B1197" s="74" t="s">
        <v>460</v>
      </c>
      <c r="C1197" s="77">
        <v>42479</v>
      </c>
      <c r="D1197" s="78">
        <v>0.30208333333333331</v>
      </c>
      <c r="E1197" s="78">
        <v>0.36458333333333331</v>
      </c>
      <c r="F1197" s="78" t="s">
        <v>564</v>
      </c>
      <c r="G1197" s="74">
        <v>49</v>
      </c>
      <c r="H1197" s="79">
        <v>1</v>
      </c>
      <c r="I1197" s="74">
        <v>7</v>
      </c>
      <c r="J1197" s="74">
        <v>17</v>
      </c>
      <c r="K1197" s="80">
        <v>0.3034722222222222</v>
      </c>
      <c r="L1197" s="76" t="s">
        <v>22</v>
      </c>
      <c r="M1197" s="74" t="s">
        <v>656</v>
      </c>
      <c r="N1197" s="74">
        <v>112</v>
      </c>
      <c r="O1197" s="74">
        <v>1</v>
      </c>
      <c r="P1197" s="74" t="s">
        <v>246</v>
      </c>
      <c r="Q1197" s="13" t="s">
        <v>245</v>
      </c>
      <c r="R1197" s="74">
        <v>1</v>
      </c>
      <c r="S1197" t="str">
        <f t="shared" si="72"/>
        <v>Coquimbo</v>
      </c>
      <c r="T1197">
        <f t="shared" si="73"/>
        <v>7.97</v>
      </c>
      <c r="U1197">
        <f t="shared" si="74"/>
        <v>39.284999999999997</v>
      </c>
      <c r="V1197">
        <f t="shared" si="75"/>
        <v>0.20287641593483519</v>
      </c>
    </row>
    <row r="1198" spans="1:22" x14ac:dyDescent="0.25">
      <c r="A1198" s="74">
        <v>35</v>
      </c>
      <c r="B1198" s="74" t="s">
        <v>460</v>
      </c>
      <c r="C1198" s="77">
        <v>42479</v>
      </c>
      <c r="D1198" s="78">
        <v>0.30208333333333331</v>
      </c>
      <c r="E1198" s="78">
        <v>0.36458333333333331</v>
      </c>
      <c r="F1198" s="78" t="s">
        <v>564</v>
      </c>
      <c r="G1198" s="74">
        <v>49</v>
      </c>
      <c r="H1198" s="79">
        <v>2</v>
      </c>
      <c r="I1198" s="74">
        <v>7</v>
      </c>
      <c r="J1198" s="74">
        <v>18</v>
      </c>
      <c r="K1198" s="80">
        <v>0.30416666666666664</v>
      </c>
      <c r="L1198" s="76" t="s">
        <v>18</v>
      </c>
      <c r="M1198" s="74" t="s">
        <v>659</v>
      </c>
      <c r="N1198" s="74">
        <v>201</v>
      </c>
      <c r="O1198" s="74">
        <v>1</v>
      </c>
      <c r="P1198" s="74" t="s">
        <v>242</v>
      </c>
      <c r="Q1198" s="13" t="s">
        <v>245</v>
      </c>
      <c r="R1198" s="74">
        <v>1</v>
      </c>
      <c r="S1198" t="str">
        <f t="shared" si="72"/>
        <v>Coquimbo</v>
      </c>
      <c r="T1198">
        <f t="shared" si="73"/>
        <v>7.97</v>
      </c>
      <c r="U1198">
        <f t="shared" si="74"/>
        <v>39.284999999999997</v>
      </c>
      <c r="V1198">
        <f t="shared" si="75"/>
        <v>0.20287641593483519</v>
      </c>
    </row>
    <row r="1199" spans="1:22" x14ac:dyDescent="0.25">
      <c r="A1199" s="74">
        <v>35</v>
      </c>
      <c r="B1199" s="74" t="s">
        <v>460</v>
      </c>
      <c r="C1199" s="77">
        <v>42479</v>
      </c>
      <c r="D1199" s="78">
        <v>0.30208333333333331</v>
      </c>
      <c r="E1199" s="78">
        <v>0.36458333333333331</v>
      </c>
      <c r="F1199" s="78" t="s">
        <v>564</v>
      </c>
      <c r="G1199" s="74">
        <v>49</v>
      </c>
      <c r="H1199" s="79">
        <v>3</v>
      </c>
      <c r="I1199" s="74">
        <v>7</v>
      </c>
      <c r="J1199" s="74">
        <v>21</v>
      </c>
      <c r="K1199" s="80">
        <v>0.30624999999999997</v>
      </c>
      <c r="L1199" s="76" t="s">
        <v>20</v>
      </c>
      <c r="M1199" s="74" t="s">
        <v>664</v>
      </c>
      <c r="N1199" s="74">
        <v>301</v>
      </c>
      <c r="O1199" s="74">
        <v>1</v>
      </c>
      <c r="P1199" s="74" t="s">
        <v>242</v>
      </c>
      <c r="Q1199" s="13" t="s">
        <v>245</v>
      </c>
      <c r="R1199" s="74">
        <v>2</v>
      </c>
      <c r="S1199" t="str">
        <f t="shared" si="72"/>
        <v>Coquimbo</v>
      </c>
      <c r="T1199">
        <f t="shared" si="73"/>
        <v>17.84</v>
      </c>
      <c r="U1199">
        <f t="shared" si="74"/>
        <v>39.284999999999997</v>
      </c>
      <c r="V1199">
        <f t="shared" si="75"/>
        <v>0.45411734758813799</v>
      </c>
    </row>
    <row r="1200" spans="1:22" x14ac:dyDescent="0.25">
      <c r="A1200" s="74">
        <v>35</v>
      </c>
      <c r="B1200" s="74" t="s">
        <v>460</v>
      </c>
      <c r="C1200" s="77">
        <v>42479</v>
      </c>
      <c r="D1200" s="78">
        <v>0.30208333333333331</v>
      </c>
      <c r="E1200" s="78">
        <v>0.36458333333333331</v>
      </c>
      <c r="F1200" s="78" t="s">
        <v>564</v>
      </c>
      <c r="G1200" s="74">
        <v>49</v>
      </c>
      <c r="H1200" s="79">
        <v>4</v>
      </c>
      <c r="I1200" s="74">
        <v>7</v>
      </c>
      <c r="J1200" s="74">
        <v>24</v>
      </c>
      <c r="K1200" s="80">
        <v>0.30833333333333335</v>
      </c>
      <c r="L1200" s="76" t="s">
        <v>136</v>
      </c>
      <c r="M1200" s="74" t="s">
        <v>659</v>
      </c>
      <c r="N1200" s="74" t="s">
        <v>243</v>
      </c>
      <c r="O1200" s="74">
        <v>1</v>
      </c>
      <c r="P1200" s="74" t="s">
        <v>242</v>
      </c>
      <c r="Q1200" s="13" t="s">
        <v>245</v>
      </c>
      <c r="R1200" s="74">
        <v>3</v>
      </c>
      <c r="S1200" t="str">
        <f t="shared" si="72"/>
        <v>Coquimbo</v>
      </c>
      <c r="T1200">
        <f t="shared" si="73"/>
        <v>30.84</v>
      </c>
      <c r="U1200">
        <f t="shared" si="74"/>
        <v>39.284999999999997</v>
      </c>
      <c r="V1200">
        <f t="shared" si="75"/>
        <v>0.78503245513554798</v>
      </c>
    </row>
    <row r="1201" spans="1:22" x14ac:dyDescent="0.25">
      <c r="A1201" s="74">
        <v>35</v>
      </c>
      <c r="B1201" s="74" t="s">
        <v>460</v>
      </c>
      <c r="C1201" s="77">
        <v>42479</v>
      </c>
      <c r="D1201" s="78">
        <v>0.30208333333333331</v>
      </c>
      <c r="E1201" s="78">
        <v>0.36458333333333331</v>
      </c>
      <c r="F1201" s="78" t="s">
        <v>564</v>
      </c>
      <c r="G1201" s="74">
        <v>49</v>
      </c>
      <c r="H1201" s="79">
        <v>5</v>
      </c>
      <c r="I1201" s="74">
        <v>7</v>
      </c>
      <c r="J1201" s="74">
        <v>26</v>
      </c>
      <c r="K1201" s="80">
        <v>0.30972222222222223</v>
      </c>
      <c r="L1201" s="76" t="s">
        <v>152</v>
      </c>
      <c r="M1201" s="74" t="s">
        <v>659</v>
      </c>
      <c r="N1201" s="74">
        <v>201</v>
      </c>
      <c r="O1201" s="74">
        <v>1</v>
      </c>
      <c r="P1201" s="74" t="s">
        <v>242</v>
      </c>
      <c r="Q1201" s="13" t="s">
        <v>245</v>
      </c>
      <c r="R1201" s="74">
        <v>4</v>
      </c>
      <c r="S1201" t="str">
        <f t="shared" si="72"/>
        <v>Coquimbo</v>
      </c>
      <c r="T1201">
        <f t="shared" si="73"/>
        <v>35.869999999999997</v>
      </c>
      <c r="U1201">
        <f t="shared" si="74"/>
        <v>39.284999999999997</v>
      </c>
      <c r="V1201">
        <f t="shared" si="75"/>
        <v>0.91307114674812273</v>
      </c>
    </row>
    <row r="1202" spans="1:22" x14ac:dyDescent="0.25">
      <c r="A1202" s="74">
        <v>35</v>
      </c>
      <c r="B1202" s="74" t="s">
        <v>460</v>
      </c>
      <c r="C1202" s="77">
        <v>42479</v>
      </c>
      <c r="D1202" s="78">
        <v>0.30208333333333331</v>
      </c>
      <c r="E1202" s="78">
        <v>0.36458333333333331</v>
      </c>
      <c r="F1202" s="78" t="s">
        <v>564</v>
      </c>
      <c r="G1202" s="74">
        <v>49</v>
      </c>
      <c r="H1202" s="79">
        <v>6</v>
      </c>
      <c r="I1202" s="74">
        <v>7</v>
      </c>
      <c r="J1202" s="74">
        <v>29</v>
      </c>
      <c r="K1202" s="80">
        <v>0.31180555555555556</v>
      </c>
      <c r="L1202" s="76" t="s">
        <v>22</v>
      </c>
      <c r="M1202" s="74" t="s">
        <v>656</v>
      </c>
      <c r="N1202" s="74">
        <v>112</v>
      </c>
      <c r="O1202" s="74">
        <v>1</v>
      </c>
      <c r="P1202" s="74" t="s">
        <v>246</v>
      </c>
      <c r="Q1202" s="13" t="s">
        <v>245</v>
      </c>
      <c r="R1202" s="74">
        <v>2</v>
      </c>
      <c r="S1202" t="str">
        <f t="shared" si="72"/>
        <v>Coquimbo</v>
      </c>
      <c r="T1202">
        <f t="shared" si="73"/>
        <v>17.84</v>
      </c>
      <c r="U1202">
        <f t="shared" si="74"/>
        <v>39.284999999999997</v>
      </c>
      <c r="V1202">
        <f t="shared" si="75"/>
        <v>0.45411734758813799</v>
      </c>
    </row>
    <row r="1203" spans="1:22" x14ac:dyDescent="0.25">
      <c r="A1203" s="74">
        <v>35</v>
      </c>
      <c r="B1203" s="74" t="s">
        <v>460</v>
      </c>
      <c r="C1203" s="77">
        <v>42479</v>
      </c>
      <c r="D1203" s="78">
        <v>0.30208333333333331</v>
      </c>
      <c r="E1203" s="78">
        <v>0.36458333333333331</v>
      </c>
      <c r="F1203" s="78" t="s">
        <v>564</v>
      </c>
      <c r="G1203" s="74">
        <v>49</v>
      </c>
      <c r="H1203" s="79">
        <v>7</v>
      </c>
      <c r="I1203" s="74">
        <v>7</v>
      </c>
      <c r="J1203" s="74">
        <v>30</v>
      </c>
      <c r="K1203" s="80">
        <v>0.3125</v>
      </c>
      <c r="L1203" s="76" t="s">
        <v>21</v>
      </c>
      <c r="M1203" s="74" t="s">
        <v>659</v>
      </c>
      <c r="N1203" s="74">
        <v>201</v>
      </c>
      <c r="O1203" s="74">
        <v>1</v>
      </c>
      <c r="P1203" s="74" t="s">
        <v>242</v>
      </c>
      <c r="Q1203" s="13" t="s">
        <v>245</v>
      </c>
      <c r="R1203" s="74">
        <v>2</v>
      </c>
      <c r="S1203" t="str">
        <f t="shared" si="72"/>
        <v>Coquimbo</v>
      </c>
      <c r="T1203">
        <f t="shared" si="73"/>
        <v>17.84</v>
      </c>
      <c r="U1203">
        <f t="shared" si="74"/>
        <v>39.284999999999997</v>
      </c>
      <c r="V1203">
        <f t="shared" si="75"/>
        <v>0.45411734758813799</v>
      </c>
    </row>
    <row r="1204" spans="1:22" x14ac:dyDescent="0.25">
      <c r="A1204" s="74">
        <v>35</v>
      </c>
      <c r="B1204" s="74" t="s">
        <v>460</v>
      </c>
      <c r="C1204" s="77">
        <v>42479</v>
      </c>
      <c r="D1204" s="78">
        <v>0.30208333333333331</v>
      </c>
      <c r="E1204" s="78">
        <v>0.36458333333333331</v>
      </c>
      <c r="F1204" s="78" t="s">
        <v>564</v>
      </c>
      <c r="G1204" s="74">
        <v>49</v>
      </c>
      <c r="H1204" s="79">
        <v>8</v>
      </c>
      <c r="I1204" s="74">
        <v>7</v>
      </c>
      <c r="J1204" s="74">
        <v>33</v>
      </c>
      <c r="K1204" s="80">
        <v>0.31458333333333333</v>
      </c>
      <c r="L1204" s="76" t="s">
        <v>23</v>
      </c>
      <c r="M1204" s="74" t="s">
        <v>659</v>
      </c>
      <c r="N1204" s="74" t="s">
        <v>243</v>
      </c>
      <c r="O1204" s="74">
        <v>1</v>
      </c>
      <c r="P1204" s="74" t="s">
        <v>242</v>
      </c>
      <c r="Q1204" s="13" t="s">
        <v>245</v>
      </c>
      <c r="R1204" s="74">
        <v>1</v>
      </c>
      <c r="S1204" t="str">
        <f t="shared" si="72"/>
        <v>Coquimbo</v>
      </c>
      <c r="T1204">
        <f t="shared" si="73"/>
        <v>7.97</v>
      </c>
      <c r="U1204">
        <f t="shared" si="74"/>
        <v>39.284999999999997</v>
      </c>
      <c r="V1204">
        <f t="shared" si="75"/>
        <v>0.20287641593483519</v>
      </c>
    </row>
    <row r="1205" spans="1:22" x14ac:dyDescent="0.25">
      <c r="A1205" s="74">
        <v>35</v>
      </c>
      <c r="B1205" s="74" t="s">
        <v>460</v>
      </c>
      <c r="C1205" s="77">
        <v>42479</v>
      </c>
      <c r="D1205" s="78">
        <v>0.30208333333333331</v>
      </c>
      <c r="E1205" s="78">
        <v>0.36458333333333331</v>
      </c>
      <c r="F1205" s="78" t="s">
        <v>564</v>
      </c>
      <c r="G1205" s="74">
        <v>49</v>
      </c>
      <c r="H1205" s="79">
        <v>9</v>
      </c>
      <c r="I1205" s="74">
        <v>7</v>
      </c>
      <c r="J1205" s="74">
        <v>33</v>
      </c>
      <c r="K1205" s="80">
        <v>0.31458333333333333</v>
      </c>
      <c r="L1205" s="76" t="s">
        <v>24</v>
      </c>
      <c r="M1205" s="74" t="s">
        <v>664</v>
      </c>
      <c r="N1205" s="74">
        <v>301</v>
      </c>
      <c r="O1205" s="74">
        <v>1</v>
      </c>
      <c r="P1205" s="74" t="s">
        <v>242</v>
      </c>
      <c r="Q1205" s="13" t="s">
        <v>245</v>
      </c>
      <c r="R1205" s="74">
        <v>3</v>
      </c>
      <c r="S1205" t="str">
        <f t="shared" si="72"/>
        <v>Coquimbo</v>
      </c>
      <c r="T1205">
        <f t="shared" si="73"/>
        <v>30.84</v>
      </c>
      <c r="U1205">
        <f t="shared" si="74"/>
        <v>39.284999999999997</v>
      </c>
      <c r="V1205">
        <f t="shared" si="75"/>
        <v>0.78503245513554798</v>
      </c>
    </row>
    <row r="1206" spans="1:22" x14ac:dyDescent="0.25">
      <c r="A1206" s="74">
        <v>35</v>
      </c>
      <c r="B1206" s="74" t="s">
        <v>460</v>
      </c>
      <c r="C1206" s="77">
        <v>42479</v>
      </c>
      <c r="D1206" s="78">
        <v>0.30208333333333331</v>
      </c>
      <c r="E1206" s="78">
        <v>0.36458333333333331</v>
      </c>
      <c r="F1206" s="78" t="s">
        <v>564</v>
      </c>
      <c r="G1206" s="74">
        <v>49</v>
      </c>
      <c r="H1206" s="79">
        <v>10</v>
      </c>
      <c r="I1206" s="74">
        <v>7</v>
      </c>
      <c r="J1206" s="74">
        <v>36</v>
      </c>
      <c r="K1206" s="80">
        <v>0.31666666666666665</v>
      </c>
      <c r="L1206" s="76" t="s">
        <v>26</v>
      </c>
      <c r="M1206" s="74" t="s">
        <v>659</v>
      </c>
      <c r="N1206" s="74">
        <v>201</v>
      </c>
      <c r="O1206" s="74">
        <v>1</v>
      </c>
      <c r="P1206" s="74" t="s">
        <v>242</v>
      </c>
      <c r="Q1206" s="13" t="s">
        <v>245</v>
      </c>
      <c r="R1206" s="74">
        <v>2</v>
      </c>
      <c r="S1206" t="str">
        <f t="shared" si="72"/>
        <v>Coquimbo</v>
      </c>
      <c r="T1206">
        <f t="shared" si="73"/>
        <v>17.84</v>
      </c>
      <c r="U1206">
        <f t="shared" si="74"/>
        <v>39.284999999999997</v>
      </c>
      <c r="V1206">
        <f t="shared" si="75"/>
        <v>0.45411734758813799</v>
      </c>
    </row>
    <row r="1207" spans="1:22" x14ac:dyDescent="0.25">
      <c r="A1207" s="74">
        <v>35</v>
      </c>
      <c r="B1207" s="74" t="s">
        <v>460</v>
      </c>
      <c r="C1207" s="77">
        <v>42479</v>
      </c>
      <c r="D1207" s="78">
        <v>0.30208333333333331</v>
      </c>
      <c r="E1207" s="78">
        <v>0.36458333333333331</v>
      </c>
      <c r="F1207" s="78" t="s">
        <v>564</v>
      </c>
      <c r="G1207" s="74">
        <v>49</v>
      </c>
      <c r="H1207" s="79">
        <v>11</v>
      </c>
      <c r="I1207" s="74">
        <v>7</v>
      </c>
      <c r="J1207" s="74">
        <v>39</v>
      </c>
      <c r="K1207" s="80">
        <v>0.31875000000000003</v>
      </c>
      <c r="L1207" s="76" t="s">
        <v>27</v>
      </c>
      <c r="M1207" s="74" t="s">
        <v>659</v>
      </c>
      <c r="N1207" s="74">
        <v>203</v>
      </c>
      <c r="O1207" s="74">
        <v>1</v>
      </c>
      <c r="P1207" s="74" t="s">
        <v>246</v>
      </c>
      <c r="Q1207" s="13" t="s">
        <v>245</v>
      </c>
      <c r="R1207" s="74">
        <v>1</v>
      </c>
      <c r="S1207" t="str">
        <f t="shared" si="72"/>
        <v>Coquimbo</v>
      </c>
      <c r="T1207">
        <f t="shared" si="73"/>
        <v>7.97</v>
      </c>
      <c r="U1207">
        <f t="shared" si="74"/>
        <v>39.284999999999997</v>
      </c>
      <c r="V1207">
        <f t="shared" si="75"/>
        <v>0.20287641593483519</v>
      </c>
    </row>
    <row r="1208" spans="1:22" x14ac:dyDescent="0.25">
      <c r="A1208" s="74">
        <v>35</v>
      </c>
      <c r="B1208" s="74" t="s">
        <v>460</v>
      </c>
      <c r="C1208" s="77">
        <v>42479</v>
      </c>
      <c r="D1208" s="78">
        <v>0.30208333333333331</v>
      </c>
      <c r="E1208" s="78">
        <v>0.36458333333333331</v>
      </c>
      <c r="F1208" s="78" t="s">
        <v>564</v>
      </c>
      <c r="G1208" s="74">
        <v>49</v>
      </c>
      <c r="H1208" s="79">
        <v>12</v>
      </c>
      <c r="I1208" s="74">
        <v>7</v>
      </c>
      <c r="J1208" s="74">
        <v>40</v>
      </c>
      <c r="K1208" s="80">
        <v>0.31944444444444448</v>
      </c>
      <c r="L1208" s="76" t="s">
        <v>221</v>
      </c>
      <c r="M1208" s="74" t="s">
        <v>659</v>
      </c>
      <c r="N1208" s="74">
        <v>203</v>
      </c>
      <c r="O1208" s="74">
        <v>1</v>
      </c>
      <c r="P1208" s="74" t="s">
        <v>246</v>
      </c>
      <c r="Q1208" s="13" t="s">
        <v>245</v>
      </c>
      <c r="R1208" s="74">
        <v>2</v>
      </c>
      <c r="S1208" t="str">
        <f t="shared" si="72"/>
        <v>Coquimbo</v>
      </c>
      <c r="T1208">
        <f t="shared" si="73"/>
        <v>17.84</v>
      </c>
      <c r="U1208">
        <f t="shared" si="74"/>
        <v>39.284999999999997</v>
      </c>
      <c r="V1208">
        <f t="shared" si="75"/>
        <v>0.45411734758813799</v>
      </c>
    </row>
    <row r="1209" spans="1:22" x14ac:dyDescent="0.25">
      <c r="A1209" s="74">
        <v>35</v>
      </c>
      <c r="B1209" s="74" t="s">
        <v>460</v>
      </c>
      <c r="C1209" s="77">
        <v>42479</v>
      </c>
      <c r="D1209" s="78">
        <v>0.30208333333333331</v>
      </c>
      <c r="E1209" s="78">
        <v>0.36458333333333331</v>
      </c>
      <c r="F1209" s="78" t="s">
        <v>564</v>
      </c>
      <c r="G1209" s="74">
        <v>49</v>
      </c>
      <c r="H1209" s="79">
        <v>13</v>
      </c>
      <c r="I1209" s="74">
        <v>7</v>
      </c>
      <c r="J1209" s="74">
        <v>42</v>
      </c>
      <c r="K1209" s="80">
        <v>0.32083333333333336</v>
      </c>
      <c r="L1209" s="76" t="s">
        <v>197</v>
      </c>
      <c r="M1209" s="74" t="s">
        <v>664</v>
      </c>
      <c r="N1209" s="74">
        <v>301</v>
      </c>
      <c r="O1209" s="74">
        <v>1</v>
      </c>
      <c r="P1209" s="74" t="s">
        <v>242</v>
      </c>
      <c r="Q1209" s="13" t="s">
        <v>245</v>
      </c>
      <c r="R1209" s="74">
        <v>4</v>
      </c>
      <c r="S1209" t="str">
        <f t="shared" si="72"/>
        <v>Coquimbo</v>
      </c>
      <c r="T1209">
        <f t="shared" si="73"/>
        <v>35.869999999999997</v>
      </c>
      <c r="U1209">
        <f t="shared" si="74"/>
        <v>39.284999999999997</v>
      </c>
      <c r="V1209">
        <f t="shared" si="75"/>
        <v>0.91307114674812273</v>
      </c>
    </row>
    <row r="1210" spans="1:22" x14ac:dyDescent="0.25">
      <c r="A1210" s="74">
        <v>35</v>
      </c>
      <c r="B1210" s="74" t="s">
        <v>460</v>
      </c>
      <c r="C1210" s="77">
        <v>42479</v>
      </c>
      <c r="D1210" s="78">
        <v>0.30208333333333331</v>
      </c>
      <c r="E1210" s="78">
        <v>0.36458333333333331</v>
      </c>
      <c r="F1210" s="78" t="s">
        <v>564</v>
      </c>
      <c r="G1210" s="74">
        <v>49</v>
      </c>
      <c r="H1210" s="79">
        <v>14</v>
      </c>
      <c r="I1210" s="74">
        <v>7</v>
      </c>
      <c r="J1210" s="74">
        <v>46</v>
      </c>
      <c r="K1210" s="80">
        <v>0.32361111111111113</v>
      </c>
      <c r="L1210" s="76" t="s">
        <v>28</v>
      </c>
      <c r="M1210" s="74" t="s">
        <v>664</v>
      </c>
      <c r="N1210" s="74">
        <v>301</v>
      </c>
      <c r="O1210" s="74">
        <v>1</v>
      </c>
      <c r="P1210" s="74" t="s">
        <v>242</v>
      </c>
      <c r="Q1210" s="13" t="s">
        <v>245</v>
      </c>
      <c r="R1210" s="74">
        <v>5</v>
      </c>
      <c r="S1210" t="str">
        <f t="shared" si="72"/>
        <v>Coquimbo</v>
      </c>
      <c r="T1210">
        <f t="shared" si="73"/>
        <v>39.284999999999997</v>
      </c>
      <c r="U1210">
        <f t="shared" si="74"/>
        <v>39.284999999999997</v>
      </c>
      <c r="V1210">
        <f t="shared" si="75"/>
        <v>1</v>
      </c>
    </row>
    <row r="1211" spans="1:22" x14ac:dyDescent="0.25">
      <c r="A1211" s="74">
        <v>35</v>
      </c>
      <c r="B1211" s="74" t="s">
        <v>460</v>
      </c>
      <c r="C1211" s="77">
        <v>42479</v>
      </c>
      <c r="D1211" s="78">
        <v>0.30208333333333331</v>
      </c>
      <c r="E1211" s="78">
        <v>0.36458333333333331</v>
      </c>
      <c r="F1211" s="78" t="s">
        <v>564</v>
      </c>
      <c r="G1211" s="74">
        <v>49</v>
      </c>
      <c r="H1211" s="79">
        <v>15</v>
      </c>
      <c r="I1211" s="74">
        <v>7</v>
      </c>
      <c r="J1211" s="74">
        <v>47</v>
      </c>
      <c r="K1211" s="80">
        <v>0.32430555555555557</v>
      </c>
      <c r="L1211" s="76" t="s">
        <v>442</v>
      </c>
      <c r="M1211" s="74" t="s">
        <v>664</v>
      </c>
      <c r="N1211" s="74">
        <v>307</v>
      </c>
      <c r="O1211" s="74">
        <v>1</v>
      </c>
      <c r="P1211" s="74" t="s">
        <v>246</v>
      </c>
      <c r="Q1211" s="13" t="s">
        <v>245</v>
      </c>
      <c r="R1211" s="74">
        <v>2</v>
      </c>
      <c r="S1211" t="str">
        <f t="shared" si="72"/>
        <v>Coquimbo</v>
      </c>
      <c r="T1211">
        <f t="shared" si="73"/>
        <v>17.84</v>
      </c>
      <c r="U1211">
        <f t="shared" si="74"/>
        <v>39.284999999999997</v>
      </c>
      <c r="V1211">
        <f t="shared" si="75"/>
        <v>0.45411734758813799</v>
      </c>
    </row>
    <row r="1212" spans="1:22" x14ac:dyDescent="0.25">
      <c r="A1212" s="74">
        <v>35</v>
      </c>
      <c r="B1212" s="74" t="s">
        <v>460</v>
      </c>
      <c r="C1212" s="77">
        <v>42479</v>
      </c>
      <c r="D1212" s="78">
        <v>0.30208333333333331</v>
      </c>
      <c r="E1212" s="78">
        <v>0.36458333333333331</v>
      </c>
      <c r="F1212" s="78" t="s">
        <v>564</v>
      </c>
      <c r="G1212" s="74">
        <v>49</v>
      </c>
      <c r="H1212" s="79">
        <v>16</v>
      </c>
      <c r="I1212" s="74">
        <v>7</v>
      </c>
      <c r="J1212" s="74">
        <v>48</v>
      </c>
      <c r="K1212" s="80">
        <v>0.32500000000000001</v>
      </c>
      <c r="L1212" s="76" t="s">
        <v>29</v>
      </c>
      <c r="M1212" s="74" t="s">
        <v>659</v>
      </c>
      <c r="N1212" s="74" t="s">
        <v>243</v>
      </c>
      <c r="O1212" s="74">
        <v>1</v>
      </c>
      <c r="P1212" s="74" t="s">
        <v>242</v>
      </c>
      <c r="Q1212" s="13" t="s">
        <v>245</v>
      </c>
      <c r="R1212" s="74">
        <v>1</v>
      </c>
      <c r="S1212" t="str">
        <f t="shared" si="72"/>
        <v>Coquimbo</v>
      </c>
      <c r="T1212">
        <f t="shared" si="73"/>
        <v>7.97</v>
      </c>
      <c r="U1212">
        <f t="shared" si="74"/>
        <v>39.284999999999997</v>
      </c>
      <c r="V1212">
        <f t="shared" si="75"/>
        <v>0.20287641593483519</v>
      </c>
    </row>
    <row r="1213" spans="1:22" x14ac:dyDescent="0.25">
      <c r="A1213" s="74">
        <v>35</v>
      </c>
      <c r="B1213" s="74" t="s">
        <v>460</v>
      </c>
      <c r="C1213" s="77">
        <v>42479</v>
      </c>
      <c r="D1213" s="78">
        <v>0.30208333333333331</v>
      </c>
      <c r="E1213" s="78">
        <v>0.36458333333333331</v>
      </c>
      <c r="F1213" s="78" t="s">
        <v>564</v>
      </c>
      <c r="G1213" s="74">
        <v>49</v>
      </c>
      <c r="H1213" s="79">
        <v>17</v>
      </c>
      <c r="I1213" s="74">
        <v>7</v>
      </c>
      <c r="J1213" s="74">
        <v>48</v>
      </c>
      <c r="K1213" s="80">
        <v>0.32500000000000001</v>
      </c>
      <c r="L1213" s="76" t="s">
        <v>415</v>
      </c>
      <c r="M1213" s="74" t="s">
        <v>659</v>
      </c>
      <c r="N1213" s="74">
        <v>201</v>
      </c>
      <c r="O1213" s="74">
        <v>1</v>
      </c>
      <c r="P1213" s="74" t="s">
        <v>242</v>
      </c>
      <c r="Q1213" s="13" t="s">
        <v>245</v>
      </c>
      <c r="R1213" s="74">
        <v>2</v>
      </c>
      <c r="S1213" t="str">
        <f t="shared" si="72"/>
        <v>Coquimbo</v>
      </c>
      <c r="T1213">
        <f t="shared" si="73"/>
        <v>17.84</v>
      </c>
      <c r="U1213">
        <f t="shared" si="74"/>
        <v>39.284999999999997</v>
      </c>
      <c r="V1213">
        <f t="shared" si="75"/>
        <v>0.45411734758813799</v>
      </c>
    </row>
    <row r="1214" spans="1:22" x14ac:dyDescent="0.25">
      <c r="A1214" s="74">
        <v>35</v>
      </c>
      <c r="B1214" s="74" t="s">
        <v>460</v>
      </c>
      <c r="C1214" s="77">
        <v>42479</v>
      </c>
      <c r="D1214" s="78">
        <v>0.30208333333333331</v>
      </c>
      <c r="E1214" s="78">
        <v>0.36458333333333331</v>
      </c>
      <c r="F1214" s="78" t="s">
        <v>564</v>
      </c>
      <c r="G1214" s="74">
        <v>49</v>
      </c>
      <c r="H1214" s="79">
        <v>18</v>
      </c>
      <c r="I1214" s="74">
        <v>7</v>
      </c>
      <c r="J1214" s="74">
        <v>49</v>
      </c>
      <c r="K1214" s="80">
        <v>0.32569444444444445</v>
      </c>
      <c r="L1214" s="76" t="s">
        <v>417</v>
      </c>
      <c r="M1214" s="74" t="s">
        <v>664</v>
      </c>
      <c r="N1214" s="74">
        <v>308</v>
      </c>
      <c r="O1214" s="74">
        <v>1</v>
      </c>
      <c r="P1214" s="74" t="s">
        <v>246</v>
      </c>
      <c r="Q1214" s="13" t="s">
        <v>245</v>
      </c>
      <c r="R1214" s="74">
        <v>2</v>
      </c>
      <c r="S1214" t="str">
        <f t="shared" si="72"/>
        <v>Coquimbo</v>
      </c>
      <c r="T1214">
        <f t="shared" si="73"/>
        <v>17.84</v>
      </c>
      <c r="U1214">
        <f t="shared" si="74"/>
        <v>39.284999999999997</v>
      </c>
      <c r="V1214">
        <f t="shared" si="75"/>
        <v>0.45411734758813799</v>
      </c>
    </row>
    <row r="1215" spans="1:22" x14ac:dyDescent="0.25">
      <c r="A1215" s="74">
        <v>35</v>
      </c>
      <c r="B1215" s="74" t="s">
        <v>460</v>
      </c>
      <c r="C1215" s="77">
        <v>42479</v>
      </c>
      <c r="D1215" s="78">
        <v>0.30208333333333331</v>
      </c>
      <c r="E1215" s="78">
        <v>0.36458333333333331</v>
      </c>
      <c r="F1215" s="78" t="s">
        <v>564</v>
      </c>
      <c r="G1215" s="74">
        <v>49</v>
      </c>
      <c r="H1215" s="79">
        <v>19</v>
      </c>
      <c r="I1215" s="74">
        <v>7</v>
      </c>
      <c r="J1215" s="74">
        <v>53</v>
      </c>
      <c r="K1215" s="80">
        <v>0.32847222222222222</v>
      </c>
      <c r="L1215" s="76" t="s">
        <v>172</v>
      </c>
      <c r="M1215" s="74" t="s">
        <v>664</v>
      </c>
      <c r="N1215" s="74">
        <v>307</v>
      </c>
      <c r="O1215" s="74">
        <v>1</v>
      </c>
      <c r="P1215" s="74" t="s">
        <v>246</v>
      </c>
      <c r="Q1215" s="13" t="s">
        <v>245</v>
      </c>
      <c r="R1215" s="74">
        <v>1</v>
      </c>
      <c r="S1215" t="str">
        <f t="shared" si="72"/>
        <v>Coquimbo</v>
      </c>
      <c r="T1215">
        <f t="shared" si="73"/>
        <v>7.97</v>
      </c>
      <c r="U1215">
        <f t="shared" si="74"/>
        <v>39.284999999999997</v>
      </c>
      <c r="V1215">
        <f t="shared" si="75"/>
        <v>0.20287641593483519</v>
      </c>
    </row>
    <row r="1216" spans="1:22" x14ac:dyDescent="0.25">
      <c r="A1216" s="74">
        <v>35</v>
      </c>
      <c r="B1216" s="74" t="s">
        <v>460</v>
      </c>
      <c r="C1216" s="77">
        <v>42479</v>
      </c>
      <c r="D1216" s="78">
        <v>0.30208333333333331</v>
      </c>
      <c r="E1216" s="78">
        <v>0.36458333333333331</v>
      </c>
      <c r="F1216" s="78" t="s">
        <v>564</v>
      </c>
      <c r="G1216" s="74">
        <v>49</v>
      </c>
      <c r="H1216" s="79">
        <v>20</v>
      </c>
      <c r="I1216" s="74">
        <v>7</v>
      </c>
      <c r="J1216" s="74">
        <v>54</v>
      </c>
      <c r="K1216" s="80">
        <v>0.32916666666666666</v>
      </c>
      <c r="L1216" s="76" t="s">
        <v>32</v>
      </c>
      <c r="M1216" s="74" t="s">
        <v>659</v>
      </c>
      <c r="N1216" s="74">
        <v>201</v>
      </c>
      <c r="O1216" s="74">
        <v>1</v>
      </c>
      <c r="P1216" s="74" t="s">
        <v>242</v>
      </c>
      <c r="Q1216" s="13" t="s">
        <v>245</v>
      </c>
      <c r="R1216" s="74">
        <v>2</v>
      </c>
      <c r="S1216" t="str">
        <f t="shared" si="72"/>
        <v>Coquimbo</v>
      </c>
      <c r="T1216">
        <f t="shared" si="73"/>
        <v>17.84</v>
      </c>
      <c r="U1216">
        <f t="shared" si="74"/>
        <v>39.284999999999997</v>
      </c>
      <c r="V1216">
        <f t="shared" si="75"/>
        <v>0.45411734758813799</v>
      </c>
    </row>
    <row r="1217" spans="1:22" x14ac:dyDescent="0.25">
      <c r="A1217" s="74">
        <v>35</v>
      </c>
      <c r="B1217" s="74" t="s">
        <v>460</v>
      </c>
      <c r="C1217" s="77">
        <v>42479</v>
      </c>
      <c r="D1217" s="78">
        <v>0.30208333333333331</v>
      </c>
      <c r="E1217" s="78">
        <v>0.36458333333333331</v>
      </c>
      <c r="F1217" s="78" t="s">
        <v>564</v>
      </c>
      <c r="G1217" s="74">
        <v>49</v>
      </c>
      <c r="H1217" s="79">
        <v>21</v>
      </c>
      <c r="I1217" s="74">
        <v>7</v>
      </c>
      <c r="J1217" s="74">
        <v>54</v>
      </c>
      <c r="K1217" s="80">
        <v>0.32916666666666666</v>
      </c>
      <c r="L1217" s="76" t="s">
        <v>419</v>
      </c>
      <c r="M1217" s="74" t="s">
        <v>664</v>
      </c>
      <c r="N1217" s="74">
        <v>308</v>
      </c>
      <c r="O1217" s="74">
        <v>1</v>
      </c>
      <c r="P1217" s="74" t="s">
        <v>246</v>
      </c>
      <c r="Q1217" s="13" t="s">
        <v>245</v>
      </c>
      <c r="R1217" s="74">
        <v>1</v>
      </c>
      <c r="S1217" t="str">
        <f t="shared" si="72"/>
        <v>Coquimbo</v>
      </c>
      <c r="T1217">
        <f t="shared" si="73"/>
        <v>7.97</v>
      </c>
      <c r="U1217">
        <f t="shared" si="74"/>
        <v>39.284999999999997</v>
      </c>
      <c r="V1217">
        <f t="shared" si="75"/>
        <v>0.20287641593483519</v>
      </c>
    </row>
    <row r="1218" spans="1:22" x14ac:dyDescent="0.25">
      <c r="A1218" s="74">
        <v>35</v>
      </c>
      <c r="B1218" s="74" t="s">
        <v>460</v>
      </c>
      <c r="C1218" s="77">
        <v>42479</v>
      </c>
      <c r="D1218" s="78">
        <v>0.30208333333333331</v>
      </c>
      <c r="E1218" s="78">
        <v>0.36458333333333331</v>
      </c>
      <c r="F1218" s="78" t="s">
        <v>564</v>
      </c>
      <c r="G1218" s="74">
        <v>49</v>
      </c>
      <c r="H1218" s="79">
        <v>22</v>
      </c>
      <c r="I1218" s="74">
        <v>7</v>
      </c>
      <c r="J1218" s="74">
        <v>55</v>
      </c>
      <c r="K1218" s="80">
        <v>0.3298611111111111</v>
      </c>
      <c r="L1218" s="76" t="s">
        <v>33</v>
      </c>
      <c r="M1218" s="74" t="s">
        <v>656</v>
      </c>
      <c r="N1218" s="74">
        <v>112</v>
      </c>
      <c r="O1218" s="74">
        <v>1</v>
      </c>
      <c r="P1218" s="74" t="s">
        <v>246</v>
      </c>
      <c r="Q1218" s="13" t="s">
        <v>245</v>
      </c>
      <c r="R1218" s="74">
        <v>1</v>
      </c>
      <c r="S1218" t="str">
        <f t="shared" ref="S1218:S1281" si="76">+VLOOKUP(A1218,$X$4:$Y$32,2,0)</f>
        <v>Coquimbo</v>
      </c>
      <c r="T1218">
        <f t="shared" ref="T1218:T1281" si="77">+IF(Q1218="BUS",VLOOKUP(R1218,$AA$4:$AC$9,3,0),VLOOKUP(R1218,$AA$4:$AC$9,2,0))</f>
        <v>7.97</v>
      </c>
      <c r="U1218">
        <f t="shared" ref="U1218:U1281" si="78">+IF(Q1218="BUS",$AC$8,$AB$8)</f>
        <v>39.284999999999997</v>
      </c>
      <c r="V1218">
        <f t="shared" ref="V1218:V1281" si="79">+T1218/U1218</f>
        <v>0.20287641593483519</v>
      </c>
    </row>
    <row r="1219" spans="1:22" x14ac:dyDescent="0.25">
      <c r="A1219" s="74">
        <v>35</v>
      </c>
      <c r="B1219" s="74" t="s">
        <v>460</v>
      </c>
      <c r="C1219" s="77">
        <v>42479</v>
      </c>
      <c r="D1219" s="78">
        <v>0.30208333333333331</v>
      </c>
      <c r="E1219" s="78">
        <v>0.36458333333333331</v>
      </c>
      <c r="F1219" s="78" t="s">
        <v>564</v>
      </c>
      <c r="G1219" s="74">
        <v>49</v>
      </c>
      <c r="H1219" s="79">
        <v>23</v>
      </c>
      <c r="I1219" s="74">
        <v>7</v>
      </c>
      <c r="J1219" s="74">
        <v>55</v>
      </c>
      <c r="K1219" s="80">
        <v>0.3298611111111111</v>
      </c>
      <c r="L1219" s="76" t="s">
        <v>174</v>
      </c>
      <c r="M1219" s="74" t="s">
        <v>664</v>
      </c>
      <c r="N1219" s="74">
        <v>308</v>
      </c>
      <c r="O1219" s="74">
        <v>1</v>
      </c>
      <c r="P1219" s="74" t="s">
        <v>246</v>
      </c>
      <c r="Q1219" s="13" t="s">
        <v>245</v>
      </c>
      <c r="R1219" s="74">
        <v>1</v>
      </c>
      <c r="S1219" t="str">
        <f t="shared" si="76"/>
        <v>Coquimbo</v>
      </c>
      <c r="T1219">
        <f t="shared" si="77"/>
        <v>7.97</v>
      </c>
      <c r="U1219">
        <f t="shared" si="78"/>
        <v>39.284999999999997</v>
      </c>
      <c r="V1219">
        <f t="shared" si="79"/>
        <v>0.20287641593483519</v>
      </c>
    </row>
    <row r="1220" spans="1:22" x14ac:dyDescent="0.25">
      <c r="A1220" s="74">
        <v>35</v>
      </c>
      <c r="B1220" s="74" t="s">
        <v>460</v>
      </c>
      <c r="C1220" s="77">
        <v>42479</v>
      </c>
      <c r="D1220" s="78">
        <v>0.30208333333333331</v>
      </c>
      <c r="E1220" s="78">
        <v>0.36458333333333331</v>
      </c>
      <c r="F1220" s="78" t="s">
        <v>564</v>
      </c>
      <c r="G1220" s="74">
        <v>49</v>
      </c>
      <c r="H1220" s="79">
        <v>24</v>
      </c>
      <c r="I1220" s="74">
        <v>7</v>
      </c>
      <c r="J1220" s="74">
        <v>57</v>
      </c>
      <c r="K1220" s="80">
        <v>0.33124999999999999</v>
      </c>
      <c r="L1220" s="76" t="s">
        <v>183</v>
      </c>
      <c r="M1220" s="74" t="s">
        <v>664</v>
      </c>
      <c r="N1220" s="74">
        <v>301</v>
      </c>
      <c r="O1220" s="74">
        <v>1</v>
      </c>
      <c r="P1220" s="74" t="s">
        <v>242</v>
      </c>
      <c r="Q1220" s="13" t="s">
        <v>245</v>
      </c>
      <c r="R1220" s="74">
        <v>2</v>
      </c>
      <c r="S1220" t="str">
        <f t="shared" si="76"/>
        <v>Coquimbo</v>
      </c>
      <c r="T1220">
        <f t="shared" si="77"/>
        <v>17.84</v>
      </c>
      <c r="U1220">
        <f t="shared" si="78"/>
        <v>39.284999999999997</v>
      </c>
      <c r="V1220">
        <f t="shared" si="79"/>
        <v>0.45411734758813799</v>
      </c>
    </row>
    <row r="1221" spans="1:22" x14ac:dyDescent="0.25">
      <c r="A1221" s="74">
        <v>35</v>
      </c>
      <c r="B1221" s="74" t="s">
        <v>460</v>
      </c>
      <c r="C1221" s="77">
        <v>42479</v>
      </c>
      <c r="D1221" s="78">
        <v>0.30208333333333331</v>
      </c>
      <c r="E1221" s="78">
        <v>0.36458333333333331</v>
      </c>
      <c r="F1221" s="78" t="s">
        <v>564</v>
      </c>
      <c r="G1221" s="74">
        <v>49</v>
      </c>
      <c r="H1221" s="79">
        <v>25</v>
      </c>
      <c r="I1221" s="74">
        <v>8</v>
      </c>
      <c r="J1221" s="74">
        <v>0</v>
      </c>
      <c r="K1221" s="80">
        <v>0.33333333333333331</v>
      </c>
      <c r="L1221" s="76" t="s">
        <v>446</v>
      </c>
      <c r="M1221" s="74" t="s">
        <v>664</v>
      </c>
      <c r="N1221" s="74">
        <v>307</v>
      </c>
      <c r="O1221" s="74">
        <v>1</v>
      </c>
      <c r="P1221" s="74" t="s">
        <v>246</v>
      </c>
      <c r="Q1221" s="13" t="s">
        <v>245</v>
      </c>
      <c r="R1221" s="74">
        <v>2</v>
      </c>
      <c r="S1221" t="str">
        <f t="shared" si="76"/>
        <v>Coquimbo</v>
      </c>
      <c r="T1221">
        <f t="shared" si="77"/>
        <v>17.84</v>
      </c>
      <c r="U1221">
        <f t="shared" si="78"/>
        <v>39.284999999999997</v>
      </c>
      <c r="V1221">
        <f t="shared" si="79"/>
        <v>0.45411734758813799</v>
      </c>
    </row>
    <row r="1222" spans="1:22" x14ac:dyDescent="0.25">
      <c r="A1222" s="74">
        <v>35</v>
      </c>
      <c r="B1222" s="74" t="s">
        <v>460</v>
      </c>
      <c r="C1222" s="77">
        <v>42479</v>
      </c>
      <c r="D1222" s="78">
        <v>0.30208333333333331</v>
      </c>
      <c r="E1222" s="78">
        <v>0.36458333333333331</v>
      </c>
      <c r="F1222" s="78" t="s">
        <v>564</v>
      </c>
      <c r="G1222" s="74">
        <v>49</v>
      </c>
      <c r="H1222" s="79">
        <v>26</v>
      </c>
      <c r="I1222" s="74">
        <v>8</v>
      </c>
      <c r="J1222" s="74">
        <v>1</v>
      </c>
      <c r="K1222" s="80">
        <v>0.33402777777777781</v>
      </c>
      <c r="L1222" s="76" t="s">
        <v>35</v>
      </c>
      <c r="M1222" s="74" t="s">
        <v>659</v>
      </c>
      <c r="N1222" s="74">
        <v>201</v>
      </c>
      <c r="O1222" s="74">
        <v>1</v>
      </c>
      <c r="P1222" s="74" t="s">
        <v>242</v>
      </c>
      <c r="Q1222" s="13" t="s">
        <v>245</v>
      </c>
      <c r="R1222" s="74">
        <v>1</v>
      </c>
      <c r="S1222" t="str">
        <f t="shared" si="76"/>
        <v>Coquimbo</v>
      </c>
      <c r="T1222">
        <f t="shared" si="77"/>
        <v>7.97</v>
      </c>
      <c r="U1222">
        <f t="shared" si="78"/>
        <v>39.284999999999997</v>
      </c>
      <c r="V1222">
        <f t="shared" si="79"/>
        <v>0.20287641593483519</v>
      </c>
    </row>
    <row r="1223" spans="1:22" x14ac:dyDescent="0.25">
      <c r="A1223" s="74">
        <v>35</v>
      </c>
      <c r="B1223" s="74" t="s">
        <v>460</v>
      </c>
      <c r="C1223" s="77">
        <v>42479</v>
      </c>
      <c r="D1223" s="78">
        <v>0.30208333333333331</v>
      </c>
      <c r="E1223" s="78">
        <v>0.36458333333333331</v>
      </c>
      <c r="F1223" s="78" t="s">
        <v>564</v>
      </c>
      <c r="G1223" s="74">
        <v>49</v>
      </c>
      <c r="H1223" s="79">
        <v>27</v>
      </c>
      <c r="I1223" s="74">
        <v>8</v>
      </c>
      <c r="J1223" s="74">
        <v>4</v>
      </c>
      <c r="K1223" s="80">
        <v>0.33611111111111108</v>
      </c>
      <c r="L1223" s="76" t="s">
        <v>420</v>
      </c>
      <c r="M1223" s="74" t="s">
        <v>664</v>
      </c>
      <c r="N1223" s="74">
        <v>308</v>
      </c>
      <c r="O1223" s="74">
        <v>1</v>
      </c>
      <c r="P1223" s="74" t="s">
        <v>246</v>
      </c>
      <c r="Q1223" s="13" t="s">
        <v>245</v>
      </c>
      <c r="R1223" s="74">
        <v>1</v>
      </c>
      <c r="S1223" t="str">
        <f t="shared" si="76"/>
        <v>Coquimbo</v>
      </c>
      <c r="T1223">
        <f t="shared" si="77"/>
        <v>7.97</v>
      </c>
      <c r="U1223">
        <f t="shared" si="78"/>
        <v>39.284999999999997</v>
      </c>
      <c r="V1223">
        <f t="shared" si="79"/>
        <v>0.20287641593483519</v>
      </c>
    </row>
    <row r="1224" spans="1:22" x14ac:dyDescent="0.25">
      <c r="A1224" s="74">
        <v>35</v>
      </c>
      <c r="B1224" s="74" t="s">
        <v>460</v>
      </c>
      <c r="C1224" s="77">
        <v>42479</v>
      </c>
      <c r="D1224" s="78">
        <v>0.30208333333333331</v>
      </c>
      <c r="E1224" s="78">
        <v>0.36458333333333331</v>
      </c>
      <c r="F1224" s="78" t="s">
        <v>564</v>
      </c>
      <c r="G1224" s="74">
        <v>49</v>
      </c>
      <c r="H1224" s="79">
        <v>28</v>
      </c>
      <c r="I1224" s="74">
        <v>8</v>
      </c>
      <c r="J1224" s="74">
        <v>4</v>
      </c>
      <c r="K1224" s="80">
        <v>0.33611111111111108</v>
      </c>
      <c r="L1224" s="76" t="s">
        <v>37</v>
      </c>
      <c r="M1224" s="74" t="s">
        <v>659</v>
      </c>
      <c r="N1224" s="74" t="s">
        <v>243</v>
      </c>
      <c r="O1224" s="74">
        <v>1</v>
      </c>
      <c r="P1224" s="74" t="s">
        <v>242</v>
      </c>
      <c r="Q1224" s="13" t="s">
        <v>245</v>
      </c>
      <c r="R1224" s="74">
        <v>1</v>
      </c>
      <c r="S1224" t="str">
        <f t="shared" si="76"/>
        <v>Coquimbo</v>
      </c>
      <c r="T1224">
        <f t="shared" si="77"/>
        <v>7.97</v>
      </c>
      <c r="U1224">
        <f t="shared" si="78"/>
        <v>39.284999999999997</v>
      </c>
      <c r="V1224">
        <f t="shared" si="79"/>
        <v>0.20287641593483519</v>
      </c>
    </row>
    <row r="1225" spans="1:22" x14ac:dyDescent="0.25">
      <c r="A1225" s="74">
        <v>35</v>
      </c>
      <c r="B1225" s="74" t="s">
        <v>460</v>
      </c>
      <c r="C1225" s="77">
        <v>42479</v>
      </c>
      <c r="D1225" s="78">
        <v>0.30208333333333331</v>
      </c>
      <c r="E1225" s="78">
        <v>0.36458333333333331</v>
      </c>
      <c r="F1225" s="78" t="s">
        <v>564</v>
      </c>
      <c r="G1225" s="74">
        <v>49</v>
      </c>
      <c r="H1225" s="79">
        <v>29</v>
      </c>
      <c r="I1225" s="74">
        <v>8</v>
      </c>
      <c r="J1225" s="74">
        <v>4</v>
      </c>
      <c r="K1225" s="80">
        <v>0.33611111111111108</v>
      </c>
      <c r="L1225" s="76" t="s">
        <v>36</v>
      </c>
      <c r="M1225" s="74" t="s">
        <v>659</v>
      </c>
      <c r="N1225" s="74">
        <v>201</v>
      </c>
      <c r="O1225" s="74">
        <v>1</v>
      </c>
      <c r="P1225" s="74" t="s">
        <v>242</v>
      </c>
      <c r="Q1225" s="13" t="s">
        <v>245</v>
      </c>
      <c r="R1225" s="74">
        <v>5</v>
      </c>
      <c r="S1225" t="str">
        <f t="shared" si="76"/>
        <v>Coquimbo</v>
      </c>
      <c r="T1225">
        <f t="shared" si="77"/>
        <v>39.284999999999997</v>
      </c>
      <c r="U1225">
        <f t="shared" si="78"/>
        <v>39.284999999999997</v>
      </c>
      <c r="V1225">
        <f t="shared" si="79"/>
        <v>1</v>
      </c>
    </row>
    <row r="1226" spans="1:22" x14ac:dyDescent="0.25">
      <c r="A1226" s="74">
        <v>35</v>
      </c>
      <c r="B1226" s="74" t="s">
        <v>460</v>
      </c>
      <c r="C1226" s="77">
        <v>42479</v>
      </c>
      <c r="D1226" s="78">
        <v>0.30208333333333331</v>
      </c>
      <c r="E1226" s="78">
        <v>0.36458333333333331</v>
      </c>
      <c r="F1226" s="78" t="s">
        <v>564</v>
      </c>
      <c r="G1226" s="74">
        <v>49</v>
      </c>
      <c r="H1226" s="79">
        <v>30</v>
      </c>
      <c r="I1226" s="74">
        <v>8</v>
      </c>
      <c r="J1226" s="74">
        <v>5</v>
      </c>
      <c r="K1226" s="80">
        <v>0.33680555555555558</v>
      </c>
      <c r="L1226" s="76" t="s">
        <v>443</v>
      </c>
      <c r="M1226" s="74" t="s">
        <v>664</v>
      </c>
      <c r="N1226" s="74">
        <v>308</v>
      </c>
      <c r="O1226" s="74">
        <v>1</v>
      </c>
      <c r="P1226" s="74" t="s">
        <v>246</v>
      </c>
      <c r="Q1226" s="13" t="s">
        <v>245</v>
      </c>
      <c r="R1226" s="74">
        <v>2</v>
      </c>
      <c r="S1226" t="str">
        <f t="shared" si="76"/>
        <v>Coquimbo</v>
      </c>
      <c r="T1226">
        <f t="shared" si="77"/>
        <v>17.84</v>
      </c>
      <c r="U1226">
        <f t="shared" si="78"/>
        <v>39.284999999999997</v>
      </c>
      <c r="V1226">
        <f t="shared" si="79"/>
        <v>0.45411734758813799</v>
      </c>
    </row>
    <row r="1227" spans="1:22" x14ac:dyDescent="0.25">
      <c r="A1227" s="74">
        <v>35</v>
      </c>
      <c r="B1227" s="74" t="s">
        <v>460</v>
      </c>
      <c r="C1227" s="77">
        <v>42479</v>
      </c>
      <c r="D1227" s="78">
        <v>0.30208333333333331</v>
      </c>
      <c r="E1227" s="78">
        <v>0.36458333333333331</v>
      </c>
      <c r="F1227" s="78" t="s">
        <v>564</v>
      </c>
      <c r="G1227" s="74">
        <v>50</v>
      </c>
      <c r="H1227" s="79">
        <v>1</v>
      </c>
      <c r="I1227" s="74">
        <v>8</v>
      </c>
      <c r="J1227" s="74">
        <v>11</v>
      </c>
      <c r="K1227" s="80">
        <v>0.34097222222222223</v>
      </c>
      <c r="L1227" s="76" t="s">
        <v>38</v>
      </c>
      <c r="M1227" s="74" t="s">
        <v>664</v>
      </c>
      <c r="N1227" s="74">
        <v>301</v>
      </c>
      <c r="O1227" s="74">
        <v>1</v>
      </c>
      <c r="P1227" s="74" t="s">
        <v>242</v>
      </c>
      <c r="Q1227" s="13" t="s">
        <v>245</v>
      </c>
      <c r="R1227" s="74">
        <v>2</v>
      </c>
      <c r="S1227" t="str">
        <f t="shared" si="76"/>
        <v>Coquimbo</v>
      </c>
      <c r="T1227">
        <f t="shared" si="77"/>
        <v>17.84</v>
      </c>
      <c r="U1227">
        <f t="shared" si="78"/>
        <v>39.284999999999997</v>
      </c>
      <c r="V1227">
        <f t="shared" si="79"/>
        <v>0.45411734758813799</v>
      </c>
    </row>
    <row r="1228" spans="1:22" x14ac:dyDescent="0.25">
      <c r="A1228" s="74">
        <v>35</v>
      </c>
      <c r="B1228" s="74" t="s">
        <v>460</v>
      </c>
      <c r="C1228" s="77">
        <v>42479</v>
      </c>
      <c r="D1228" s="78">
        <v>0.30208333333333331</v>
      </c>
      <c r="E1228" s="78">
        <v>0.36458333333333331</v>
      </c>
      <c r="F1228" s="78" t="s">
        <v>564</v>
      </c>
      <c r="G1228" s="74">
        <v>50</v>
      </c>
      <c r="H1228" s="79">
        <v>2</v>
      </c>
      <c r="I1228" s="74">
        <v>8</v>
      </c>
      <c r="J1228" s="74">
        <v>11</v>
      </c>
      <c r="K1228" s="80">
        <v>0.34097222222222223</v>
      </c>
      <c r="L1228" s="76" t="s">
        <v>448</v>
      </c>
      <c r="M1228" s="74" t="s">
        <v>664</v>
      </c>
      <c r="N1228" s="74">
        <v>308</v>
      </c>
      <c r="O1228" s="74">
        <v>1</v>
      </c>
      <c r="P1228" s="74" t="s">
        <v>246</v>
      </c>
      <c r="Q1228" s="13" t="s">
        <v>245</v>
      </c>
      <c r="R1228" s="74">
        <v>1</v>
      </c>
      <c r="S1228" t="str">
        <f t="shared" si="76"/>
        <v>Coquimbo</v>
      </c>
      <c r="T1228">
        <f t="shared" si="77"/>
        <v>7.97</v>
      </c>
      <c r="U1228">
        <f t="shared" si="78"/>
        <v>39.284999999999997</v>
      </c>
      <c r="V1228">
        <f t="shared" si="79"/>
        <v>0.20287641593483519</v>
      </c>
    </row>
    <row r="1229" spans="1:22" x14ac:dyDescent="0.25">
      <c r="A1229" s="74">
        <v>35</v>
      </c>
      <c r="B1229" s="74" t="s">
        <v>460</v>
      </c>
      <c r="C1229" s="77">
        <v>42479</v>
      </c>
      <c r="D1229" s="78">
        <v>0.30208333333333331</v>
      </c>
      <c r="E1229" s="78">
        <v>0.36458333333333331</v>
      </c>
      <c r="F1229" s="78" t="s">
        <v>564</v>
      </c>
      <c r="G1229" s="74">
        <v>50</v>
      </c>
      <c r="H1229" s="79">
        <v>3</v>
      </c>
      <c r="I1229" s="74">
        <v>8</v>
      </c>
      <c r="J1229" s="74">
        <v>12</v>
      </c>
      <c r="K1229" s="80">
        <v>0.34166666666666662</v>
      </c>
      <c r="L1229" s="76" t="s">
        <v>40</v>
      </c>
      <c r="M1229" s="74" t="s">
        <v>656</v>
      </c>
      <c r="N1229" s="74">
        <v>112</v>
      </c>
      <c r="O1229" s="74">
        <v>1</v>
      </c>
      <c r="P1229" s="74" t="s">
        <v>246</v>
      </c>
      <c r="Q1229" s="13" t="s">
        <v>245</v>
      </c>
      <c r="R1229" s="74">
        <v>1</v>
      </c>
      <c r="S1229" t="str">
        <f t="shared" si="76"/>
        <v>Coquimbo</v>
      </c>
      <c r="T1229">
        <f t="shared" si="77"/>
        <v>7.97</v>
      </c>
      <c r="U1229">
        <f t="shared" si="78"/>
        <v>39.284999999999997</v>
      </c>
      <c r="V1229">
        <f t="shared" si="79"/>
        <v>0.20287641593483519</v>
      </c>
    </row>
    <row r="1230" spans="1:22" x14ac:dyDescent="0.25">
      <c r="A1230" s="74">
        <v>35</v>
      </c>
      <c r="B1230" s="74" t="s">
        <v>460</v>
      </c>
      <c r="C1230" s="77">
        <v>42479</v>
      </c>
      <c r="D1230" s="78">
        <v>0.30208333333333331</v>
      </c>
      <c r="E1230" s="78">
        <v>0.36458333333333331</v>
      </c>
      <c r="F1230" s="78" t="s">
        <v>564</v>
      </c>
      <c r="G1230" s="74">
        <v>50</v>
      </c>
      <c r="H1230" s="79">
        <v>4</v>
      </c>
      <c r="I1230" s="74">
        <v>8</v>
      </c>
      <c r="J1230" s="74">
        <v>12</v>
      </c>
      <c r="K1230" s="80">
        <v>0.34166666666666662</v>
      </c>
      <c r="L1230" s="76" t="s">
        <v>207</v>
      </c>
      <c r="M1230" s="74" t="s">
        <v>664</v>
      </c>
      <c r="N1230" s="74">
        <v>308</v>
      </c>
      <c r="O1230" s="74">
        <v>1</v>
      </c>
      <c r="P1230" s="74" t="s">
        <v>246</v>
      </c>
      <c r="Q1230" s="13" t="s">
        <v>245</v>
      </c>
      <c r="R1230" s="74">
        <v>1</v>
      </c>
      <c r="S1230" t="str">
        <f t="shared" si="76"/>
        <v>Coquimbo</v>
      </c>
      <c r="T1230">
        <f t="shared" si="77"/>
        <v>7.97</v>
      </c>
      <c r="U1230">
        <f t="shared" si="78"/>
        <v>39.284999999999997</v>
      </c>
      <c r="V1230">
        <f t="shared" si="79"/>
        <v>0.20287641593483519</v>
      </c>
    </row>
    <row r="1231" spans="1:22" x14ac:dyDescent="0.25">
      <c r="A1231" s="74">
        <v>35</v>
      </c>
      <c r="B1231" s="74" t="s">
        <v>460</v>
      </c>
      <c r="C1231" s="77">
        <v>42479</v>
      </c>
      <c r="D1231" s="78">
        <v>0.30208333333333331</v>
      </c>
      <c r="E1231" s="78">
        <v>0.36458333333333331</v>
      </c>
      <c r="F1231" s="78" t="s">
        <v>564</v>
      </c>
      <c r="G1231" s="74">
        <v>50</v>
      </c>
      <c r="H1231" s="79">
        <v>5</v>
      </c>
      <c r="I1231" s="74">
        <v>8</v>
      </c>
      <c r="J1231" s="74">
        <v>12</v>
      </c>
      <c r="K1231" s="80">
        <v>0.34166666666666662</v>
      </c>
      <c r="L1231" s="76" t="s">
        <v>148</v>
      </c>
      <c r="M1231" s="74" t="s">
        <v>659</v>
      </c>
      <c r="N1231" s="74" t="s">
        <v>243</v>
      </c>
      <c r="O1231" s="74">
        <v>1</v>
      </c>
      <c r="P1231" s="74" t="s">
        <v>242</v>
      </c>
      <c r="Q1231" s="13" t="s">
        <v>245</v>
      </c>
      <c r="R1231" s="74">
        <v>1</v>
      </c>
      <c r="S1231" t="str">
        <f t="shared" si="76"/>
        <v>Coquimbo</v>
      </c>
      <c r="T1231">
        <f t="shared" si="77"/>
        <v>7.97</v>
      </c>
      <c r="U1231">
        <f t="shared" si="78"/>
        <v>39.284999999999997</v>
      </c>
      <c r="V1231">
        <f t="shared" si="79"/>
        <v>0.20287641593483519</v>
      </c>
    </row>
    <row r="1232" spans="1:22" x14ac:dyDescent="0.25">
      <c r="A1232" s="74">
        <v>35</v>
      </c>
      <c r="B1232" s="74" t="s">
        <v>460</v>
      </c>
      <c r="C1232" s="77">
        <v>42479</v>
      </c>
      <c r="D1232" s="78">
        <v>0.30208333333333331</v>
      </c>
      <c r="E1232" s="78">
        <v>0.36458333333333331</v>
      </c>
      <c r="F1232" s="78" t="s">
        <v>564</v>
      </c>
      <c r="G1232" s="74">
        <v>50</v>
      </c>
      <c r="H1232" s="79">
        <v>6</v>
      </c>
      <c r="I1232" s="74">
        <v>8</v>
      </c>
      <c r="J1232" s="74">
        <v>13</v>
      </c>
      <c r="K1232" s="80">
        <v>0.34236111111111112</v>
      </c>
      <c r="L1232" s="76" t="s">
        <v>41</v>
      </c>
      <c r="M1232" s="74" t="s">
        <v>659</v>
      </c>
      <c r="N1232" s="74">
        <v>201</v>
      </c>
      <c r="O1232" s="74">
        <v>1</v>
      </c>
      <c r="P1232" s="74" t="s">
        <v>242</v>
      </c>
      <c r="Q1232" s="13" t="s">
        <v>245</v>
      </c>
      <c r="R1232" s="74">
        <v>2</v>
      </c>
      <c r="S1232" t="str">
        <f t="shared" si="76"/>
        <v>Coquimbo</v>
      </c>
      <c r="T1232">
        <f t="shared" si="77"/>
        <v>17.84</v>
      </c>
      <c r="U1232">
        <f t="shared" si="78"/>
        <v>39.284999999999997</v>
      </c>
      <c r="V1232">
        <f t="shared" si="79"/>
        <v>0.45411734758813799</v>
      </c>
    </row>
    <row r="1233" spans="1:22" x14ac:dyDescent="0.25">
      <c r="A1233" s="74">
        <v>35</v>
      </c>
      <c r="B1233" s="74" t="s">
        <v>460</v>
      </c>
      <c r="C1233" s="77">
        <v>42479</v>
      </c>
      <c r="D1233" s="78">
        <v>0.30208333333333331</v>
      </c>
      <c r="E1233" s="78">
        <v>0.36458333333333331</v>
      </c>
      <c r="F1233" s="78" t="s">
        <v>564</v>
      </c>
      <c r="G1233" s="74">
        <v>50</v>
      </c>
      <c r="H1233" s="79">
        <v>7</v>
      </c>
      <c r="I1233" s="74">
        <v>8</v>
      </c>
      <c r="J1233" s="74">
        <v>15</v>
      </c>
      <c r="K1233" s="80">
        <v>0.34375</v>
      </c>
      <c r="L1233" s="76" t="s">
        <v>444</v>
      </c>
      <c r="M1233" s="74" t="s">
        <v>664</v>
      </c>
      <c r="N1233" s="74">
        <v>307</v>
      </c>
      <c r="O1233" s="74">
        <v>1</v>
      </c>
      <c r="P1233" s="74" t="s">
        <v>246</v>
      </c>
      <c r="Q1233" s="13" t="s">
        <v>245</v>
      </c>
      <c r="R1233" s="74">
        <v>3</v>
      </c>
      <c r="S1233" t="str">
        <f t="shared" si="76"/>
        <v>Coquimbo</v>
      </c>
      <c r="T1233">
        <f t="shared" si="77"/>
        <v>30.84</v>
      </c>
      <c r="U1233">
        <f t="shared" si="78"/>
        <v>39.284999999999997</v>
      </c>
      <c r="V1233">
        <f t="shared" si="79"/>
        <v>0.78503245513554798</v>
      </c>
    </row>
    <row r="1234" spans="1:22" x14ac:dyDescent="0.25">
      <c r="A1234" s="74">
        <v>35</v>
      </c>
      <c r="B1234" s="74" t="s">
        <v>460</v>
      </c>
      <c r="C1234" s="77">
        <v>42479</v>
      </c>
      <c r="D1234" s="78">
        <v>0.30208333333333331</v>
      </c>
      <c r="E1234" s="78">
        <v>0.36458333333333331</v>
      </c>
      <c r="F1234" s="78" t="s">
        <v>564</v>
      </c>
      <c r="G1234" s="74">
        <v>50</v>
      </c>
      <c r="H1234" s="79">
        <v>8</v>
      </c>
      <c r="I1234" s="74">
        <v>8</v>
      </c>
      <c r="J1234" s="74">
        <v>27</v>
      </c>
      <c r="K1234" s="80">
        <v>0.3520833333333333</v>
      </c>
      <c r="L1234" s="76" t="s">
        <v>44</v>
      </c>
      <c r="M1234" s="74" t="s">
        <v>659</v>
      </c>
      <c r="N1234" s="74">
        <v>201</v>
      </c>
      <c r="O1234" s="74">
        <v>1</v>
      </c>
      <c r="P1234" s="74" t="s">
        <v>242</v>
      </c>
      <c r="Q1234" s="13" t="s">
        <v>245</v>
      </c>
      <c r="R1234" s="74">
        <v>2</v>
      </c>
      <c r="S1234" t="str">
        <f t="shared" si="76"/>
        <v>Coquimbo</v>
      </c>
      <c r="T1234">
        <f t="shared" si="77"/>
        <v>17.84</v>
      </c>
      <c r="U1234">
        <f t="shared" si="78"/>
        <v>39.284999999999997</v>
      </c>
      <c r="V1234">
        <f t="shared" si="79"/>
        <v>0.45411734758813799</v>
      </c>
    </row>
    <row r="1235" spans="1:22" x14ac:dyDescent="0.25">
      <c r="A1235" s="74">
        <v>35</v>
      </c>
      <c r="B1235" s="74" t="s">
        <v>460</v>
      </c>
      <c r="C1235" s="77">
        <v>42479</v>
      </c>
      <c r="D1235" s="78">
        <v>0.30208333333333331</v>
      </c>
      <c r="E1235" s="78">
        <v>0.36458333333333331</v>
      </c>
      <c r="F1235" s="78" t="s">
        <v>564</v>
      </c>
      <c r="G1235" s="74">
        <v>50</v>
      </c>
      <c r="H1235" s="79">
        <v>9</v>
      </c>
      <c r="I1235" s="74">
        <v>8</v>
      </c>
      <c r="J1235" s="74">
        <v>18</v>
      </c>
      <c r="K1235" s="80">
        <v>0.34583333333333338</v>
      </c>
      <c r="L1235" s="76" t="s">
        <v>431</v>
      </c>
      <c r="M1235" s="74" t="s">
        <v>664</v>
      </c>
      <c r="N1235" s="74">
        <v>308</v>
      </c>
      <c r="O1235" s="74">
        <v>1</v>
      </c>
      <c r="P1235" s="74" t="s">
        <v>246</v>
      </c>
      <c r="Q1235" s="13" t="s">
        <v>245</v>
      </c>
      <c r="R1235" s="74">
        <v>1</v>
      </c>
      <c r="S1235" t="str">
        <f t="shared" si="76"/>
        <v>Coquimbo</v>
      </c>
      <c r="T1235">
        <f t="shared" si="77"/>
        <v>7.97</v>
      </c>
      <c r="U1235">
        <f t="shared" si="78"/>
        <v>39.284999999999997</v>
      </c>
      <c r="V1235">
        <f t="shared" si="79"/>
        <v>0.20287641593483519</v>
      </c>
    </row>
    <row r="1236" spans="1:22" x14ac:dyDescent="0.25">
      <c r="A1236" s="74">
        <v>35</v>
      </c>
      <c r="B1236" s="74" t="s">
        <v>460</v>
      </c>
      <c r="C1236" s="77">
        <v>42479</v>
      </c>
      <c r="D1236" s="78">
        <v>0.30208333333333331</v>
      </c>
      <c r="E1236" s="78">
        <v>0.36458333333333331</v>
      </c>
      <c r="F1236" s="78" t="s">
        <v>564</v>
      </c>
      <c r="G1236" s="74">
        <v>50</v>
      </c>
      <c r="H1236" s="79">
        <v>10</v>
      </c>
      <c r="I1236" s="74">
        <v>8</v>
      </c>
      <c r="J1236" s="74">
        <v>20</v>
      </c>
      <c r="K1236" s="80">
        <v>0.34722222222222227</v>
      </c>
      <c r="L1236" s="76" t="s">
        <v>154</v>
      </c>
      <c r="M1236" s="74" t="s">
        <v>664</v>
      </c>
      <c r="N1236" s="74">
        <v>307</v>
      </c>
      <c r="O1236" s="74">
        <v>1</v>
      </c>
      <c r="P1236" s="74" t="s">
        <v>246</v>
      </c>
      <c r="Q1236" s="13" t="s">
        <v>245</v>
      </c>
      <c r="R1236" s="74">
        <v>2</v>
      </c>
      <c r="S1236" t="str">
        <f t="shared" si="76"/>
        <v>Coquimbo</v>
      </c>
      <c r="T1236">
        <f t="shared" si="77"/>
        <v>17.84</v>
      </c>
      <c r="U1236">
        <f t="shared" si="78"/>
        <v>39.284999999999997</v>
      </c>
      <c r="V1236">
        <f t="shared" si="79"/>
        <v>0.45411734758813799</v>
      </c>
    </row>
    <row r="1237" spans="1:22" x14ac:dyDescent="0.25">
      <c r="A1237" s="74">
        <v>35</v>
      </c>
      <c r="B1237" s="74" t="s">
        <v>460</v>
      </c>
      <c r="C1237" s="77">
        <v>42479</v>
      </c>
      <c r="D1237" s="78">
        <v>0.30208333333333331</v>
      </c>
      <c r="E1237" s="78">
        <v>0.36458333333333331</v>
      </c>
      <c r="F1237" s="78" t="s">
        <v>564</v>
      </c>
      <c r="G1237" s="74">
        <v>50</v>
      </c>
      <c r="H1237" s="79">
        <v>11</v>
      </c>
      <c r="I1237" s="74">
        <v>8</v>
      </c>
      <c r="J1237" s="74">
        <v>21</v>
      </c>
      <c r="K1237" s="80">
        <v>0.34791666666666665</v>
      </c>
      <c r="L1237" s="76" t="s">
        <v>80</v>
      </c>
      <c r="M1237" s="74" t="s">
        <v>659</v>
      </c>
      <c r="N1237" s="74" t="s">
        <v>243</v>
      </c>
      <c r="O1237" s="74">
        <v>1</v>
      </c>
      <c r="P1237" s="74" t="s">
        <v>242</v>
      </c>
      <c r="Q1237" s="13" t="s">
        <v>245</v>
      </c>
      <c r="R1237" s="74">
        <v>1</v>
      </c>
      <c r="S1237" t="str">
        <f t="shared" si="76"/>
        <v>Coquimbo</v>
      </c>
      <c r="T1237">
        <f t="shared" si="77"/>
        <v>7.97</v>
      </c>
      <c r="U1237">
        <f t="shared" si="78"/>
        <v>39.284999999999997</v>
      </c>
      <c r="V1237">
        <f t="shared" si="79"/>
        <v>0.20287641593483519</v>
      </c>
    </row>
    <row r="1238" spans="1:22" x14ac:dyDescent="0.25">
      <c r="A1238" s="74">
        <v>35</v>
      </c>
      <c r="B1238" s="74" t="s">
        <v>460</v>
      </c>
      <c r="C1238" s="77">
        <v>42479</v>
      </c>
      <c r="D1238" s="78">
        <v>0.30208333333333331</v>
      </c>
      <c r="E1238" s="78">
        <v>0.36458333333333331</v>
      </c>
      <c r="F1238" s="78" t="s">
        <v>564</v>
      </c>
      <c r="G1238" s="74">
        <v>50</v>
      </c>
      <c r="H1238" s="79">
        <v>12</v>
      </c>
      <c r="I1238" s="74">
        <v>8</v>
      </c>
      <c r="J1238" s="74">
        <v>21</v>
      </c>
      <c r="K1238" s="80">
        <v>0.34791666666666665</v>
      </c>
      <c r="L1238" s="76" t="s">
        <v>199</v>
      </c>
      <c r="M1238" s="74" t="s">
        <v>659</v>
      </c>
      <c r="N1238" s="74" t="s">
        <v>243</v>
      </c>
      <c r="O1238" s="74">
        <v>1</v>
      </c>
      <c r="P1238" s="74" t="s">
        <v>242</v>
      </c>
      <c r="Q1238" s="13" t="s">
        <v>245</v>
      </c>
      <c r="R1238" s="74">
        <v>1</v>
      </c>
      <c r="S1238" t="str">
        <f t="shared" si="76"/>
        <v>Coquimbo</v>
      </c>
      <c r="T1238">
        <f t="shared" si="77"/>
        <v>7.97</v>
      </c>
      <c r="U1238">
        <f t="shared" si="78"/>
        <v>39.284999999999997</v>
      </c>
      <c r="V1238">
        <f t="shared" si="79"/>
        <v>0.20287641593483519</v>
      </c>
    </row>
    <row r="1239" spans="1:22" x14ac:dyDescent="0.25">
      <c r="A1239" s="74">
        <v>35</v>
      </c>
      <c r="B1239" s="74" t="s">
        <v>460</v>
      </c>
      <c r="C1239" s="77">
        <v>42479</v>
      </c>
      <c r="D1239" s="78">
        <v>0.30208333333333331</v>
      </c>
      <c r="E1239" s="78">
        <v>0.36458333333333331</v>
      </c>
      <c r="F1239" s="78" t="s">
        <v>564</v>
      </c>
      <c r="G1239" s="74">
        <v>50</v>
      </c>
      <c r="H1239" s="79">
        <v>13</v>
      </c>
      <c r="I1239" s="74">
        <v>8</v>
      </c>
      <c r="J1239" s="74">
        <v>22</v>
      </c>
      <c r="K1239" s="80">
        <v>0.34861111111111115</v>
      </c>
      <c r="L1239" s="76" t="s">
        <v>214</v>
      </c>
      <c r="M1239" s="74" t="s">
        <v>659</v>
      </c>
      <c r="N1239" s="74">
        <v>203</v>
      </c>
      <c r="O1239" s="74">
        <v>1</v>
      </c>
      <c r="P1239" s="74" t="s">
        <v>246</v>
      </c>
      <c r="Q1239" s="13" t="s">
        <v>245</v>
      </c>
      <c r="R1239" s="74">
        <v>1</v>
      </c>
      <c r="S1239" t="str">
        <f t="shared" si="76"/>
        <v>Coquimbo</v>
      </c>
      <c r="T1239">
        <f t="shared" si="77"/>
        <v>7.97</v>
      </c>
      <c r="U1239">
        <f t="shared" si="78"/>
        <v>39.284999999999997</v>
      </c>
      <c r="V1239">
        <f t="shared" si="79"/>
        <v>0.20287641593483519</v>
      </c>
    </row>
    <row r="1240" spans="1:22" x14ac:dyDescent="0.25">
      <c r="A1240" s="74">
        <v>35</v>
      </c>
      <c r="B1240" s="74" t="s">
        <v>460</v>
      </c>
      <c r="C1240" s="77">
        <v>42479</v>
      </c>
      <c r="D1240" s="78">
        <v>0.30208333333333331</v>
      </c>
      <c r="E1240" s="78">
        <v>0.36458333333333331</v>
      </c>
      <c r="F1240" s="78" t="s">
        <v>564</v>
      </c>
      <c r="G1240" s="74">
        <v>50</v>
      </c>
      <c r="H1240" s="79">
        <v>14</v>
      </c>
      <c r="I1240" s="74">
        <v>8</v>
      </c>
      <c r="J1240" s="74">
        <v>23</v>
      </c>
      <c r="K1240" s="80">
        <v>0.34930555555555554</v>
      </c>
      <c r="L1240" s="76" t="s">
        <v>48</v>
      </c>
      <c r="M1240" s="74" t="s">
        <v>659</v>
      </c>
      <c r="N1240" s="74">
        <v>203</v>
      </c>
      <c r="O1240" s="74">
        <v>1</v>
      </c>
      <c r="P1240" s="74" t="s">
        <v>246</v>
      </c>
      <c r="Q1240" s="13" t="s">
        <v>245</v>
      </c>
      <c r="R1240" s="74">
        <v>1</v>
      </c>
      <c r="S1240" t="str">
        <f t="shared" si="76"/>
        <v>Coquimbo</v>
      </c>
      <c r="T1240">
        <f t="shared" si="77"/>
        <v>7.97</v>
      </c>
      <c r="U1240">
        <f t="shared" si="78"/>
        <v>39.284999999999997</v>
      </c>
      <c r="V1240">
        <f t="shared" si="79"/>
        <v>0.20287641593483519</v>
      </c>
    </row>
    <row r="1241" spans="1:22" x14ac:dyDescent="0.25">
      <c r="A1241" s="74">
        <v>35</v>
      </c>
      <c r="B1241" s="74" t="s">
        <v>460</v>
      </c>
      <c r="C1241" s="77">
        <v>42479</v>
      </c>
      <c r="D1241" s="78">
        <v>0.30208333333333331</v>
      </c>
      <c r="E1241" s="78">
        <v>0.36458333333333331</v>
      </c>
      <c r="F1241" s="78" t="s">
        <v>564</v>
      </c>
      <c r="G1241" s="74">
        <v>50</v>
      </c>
      <c r="H1241" s="79">
        <v>15</v>
      </c>
      <c r="I1241" s="74">
        <v>8</v>
      </c>
      <c r="J1241" s="74">
        <v>24</v>
      </c>
      <c r="K1241" s="80">
        <v>0.35000000000000003</v>
      </c>
      <c r="L1241" s="76" t="s">
        <v>450</v>
      </c>
      <c r="M1241" s="74" t="s">
        <v>664</v>
      </c>
      <c r="N1241" s="74">
        <v>308</v>
      </c>
      <c r="O1241" s="74">
        <v>1</v>
      </c>
      <c r="P1241" s="74" t="s">
        <v>246</v>
      </c>
      <c r="Q1241" s="13" t="s">
        <v>245</v>
      </c>
      <c r="R1241" s="74">
        <v>1</v>
      </c>
      <c r="S1241" t="str">
        <f t="shared" si="76"/>
        <v>Coquimbo</v>
      </c>
      <c r="T1241">
        <f t="shared" si="77"/>
        <v>7.97</v>
      </c>
      <c r="U1241">
        <f t="shared" si="78"/>
        <v>39.284999999999997</v>
      </c>
      <c r="V1241">
        <f t="shared" si="79"/>
        <v>0.20287641593483519</v>
      </c>
    </row>
    <row r="1242" spans="1:22" x14ac:dyDescent="0.25">
      <c r="A1242" s="74">
        <v>35</v>
      </c>
      <c r="B1242" s="74" t="s">
        <v>460</v>
      </c>
      <c r="C1242" s="77">
        <v>42479</v>
      </c>
      <c r="D1242" s="78">
        <v>0.30208333333333331</v>
      </c>
      <c r="E1242" s="78">
        <v>0.36458333333333331</v>
      </c>
      <c r="F1242" s="78" t="s">
        <v>564</v>
      </c>
      <c r="G1242" s="74">
        <v>50</v>
      </c>
      <c r="H1242" s="79">
        <v>16</v>
      </c>
      <c r="I1242" s="74">
        <v>8</v>
      </c>
      <c r="J1242" s="74">
        <v>28</v>
      </c>
      <c r="K1242" s="80">
        <v>0.3527777777777778</v>
      </c>
      <c r="L1242" s="76" t="s">
        <v>225</v>
      </c>
      <c r="M1242" s="74" t="s">
        <v>664</v>
      </c>
      <c r="N1242" s="74">
        <v>307</v>
      </c>
      <c r="O1242" s="74">
        <v>1</v>
      </c>
      <c r="P1242" s="74" t="s">
        <v>246</v>
      </c>
      <c r="Q1242" s="13" t="s">
        <v>245</v>
      </c>
      <c r="R1242" s="74">
        <v>2</v>
      </c>
      <c r="S1242" t="str">
        <f t="shared" si="76"/>
        <v>Coquimbo</v>
      </c>
      <c r="T1242">
        <f t="shared" si="77"/>
        <v>17.84</v>
      </c>
      <c r="U1242">
        <f t="shared" si="78"/>
        <v>39.284999999999997</v>
      </c>
      <c r="V1242">
        <f t="shared" si="79"/>
        <v>0.45411734758813799</v>
      </c>
    </row>
    <row r="1243" spans="1:22" x14ac:dyDescent="0.25">
      <c r="A1243" s="74">
        <v>35</v>
      </c>
      <c r="B1243" s="74" t="s">
        <v>460</v>
      </c>
      <c r="C1243" s="77">
        <v>42479</v>
      </c>
      <c r="D1243" s="78">
        <v>0.30208333333333331</v>
      </c>
      <c r="E1243" s="78">
        <v>0.36458333333333331</v>
      </c>
      <c r="F1243" s="78" t="s">
        <v>564</v>
      </c>
      <c r="G1243" s="74">
        <v>50</v>
      </c>
      <c r="H1243" s="79">
        <v>17</v>
      </c>
      <c r="I1243" s="74">
        <v>8</v>
      </c>
      <c r="J1243" s="74">
        <v>28</v>
      </c>
      <c r="K1243" s="80">
        <v>0.3527777777777778</v>
      </c>
      <c r="L1243" s="76" t="s">
        <v>49</v>
      </c>
      <c r="M1243" s="74" t="s">
        <v>659</v>
      </c>
      <c r="N1243" s="74">
        <v>201</v>
      </c>
      <c r="O1243" s="74">
        <v>1</v>
      </c>
      <c r="P1243" s="74" t="s">
        <v>242</v>
      </c>
      <c r="Q1243" s="13" t="s">
        <v>245</v>
      </c>
      <c r="R1243" s="74">
        <v>5</v>
      </c>
      <c r="S1243" t="str">
        <f t="shared" si="76"/>
        <v>Coquimbo</v>
      </c>
      <c r="T1243">
        <f t="shared" si="77"/>
        <v>39.284999999999997</v>
      </c>
      <c r="U1243">
        <f t="shared" si="78"/>
        <v>39.284999999999997</v>
      </c>
      <c r="V1243">
        <f t="shared" si="79"/>
        <v>1</v>
      </c>
    </row>
    <row r="1244" spans="1:22" x14ac:dyDescent="0.25">
      <c r="A1244" s="74">
        <v>35</v>
      </c>
      <c r="B1244" s="74" t="s">
        <v>460</v>
      </c>
      <c r="C1244" s="77">
        <v>42479</v>
      </c>
      <c r="D1244" s="78">
        <v>0.30208333333333331</v>
      </c>
      <c r="E1244" s="78">
        <v>0.36458333333333331</v>
      </c>
      <c r="F1244" s="78" t="s">
        <v>564</v>
      </c>
      <c r="G1244" s="74">
        <v>50</v>
      </c>
      <c r="H1244" s="79">
        <v>18</v>
      </c>
      <c r="I1244" s="74">
        <v>8</v>
      </c>
      <c r="J1244" s="74">
        <v>29</v>
      </c>
      <c r="K1244" s="80">
        <v>0.35347222222222219</v>
      </c>
      <c r="L1244" s="76" t="s">
        <v>109</v>
      </c>
      <c r="M1244" s="74" t="s">
        <v>659</v>
      </c>
      <c r="N1244" s="74" t="s">
        <v>243</v>
      </c>
      <c r="O1244" s="74">
        <v>1</v>
      </c>
      <c r="P1244" s="74" t="s">
        <v>242</v>
      </c>
      <c r="Q1244" s="13" t="s">
        <v>245</v>
      </c>
      <c r="R1244" s="74">
        <v>1</v>
      </c>
      <c r="S1244" t="str">
        <f t="shared" si="76"/>
        <v>Coquimbo</v>
      </c>
      <c r="T1244">
        <f t="shared" si="77"/>
        <v>7.97</v>
      </c>
      <c r="U1244">
        <f t="shared" si="78"/>
        <v>39.284999999999997</v>
      </c>
      <c r="V1244">
        <f t="shared" si="79"/>
        <v>0.20287641593483519</v>
      </c>
    </row>
    <row r="1245" spans="1:22" x14ac:dyDescent="0.25">
      <c r="A1245" s="74">
        <v>35</v>
      </c>
      <c r="B1245" s="74" t="s">
        <v>460</v>
      </c>
      <c r="C1245" s="77">
        <v>42479</v>
      </c>
      <c r="D1245" s="78">
        <v>0.30208333333333331</v>
      </c>
      <c r="E1245" s="78">
        <v>0.36458333333333331</v>
      </c>
      <c r="F1245" s="78" t="s">
        <v>564</v>
      </c>
      <c r="G1245" s="74">
        <v>50</v>
      </c>
      <c r="H1245" s="79">
        <v>19</v>
      </c>
      <c r="I1245" s="74">
        <v>8</v>
      </c>
      <c r="J1245" s="74">
        <v>31</v>
      </c>
      <c r="K1245" s="80">
        <v>0.35486111111111113</v>
      </c>
      <c r="L1245" s="76" t="s">
        <v>217</v>
      </c>
      <c r="M1245" s="74" t="s">
        <v>659</v>
      </c>
      <c r="N1245" s="74">
        <v>203</v>
      </c>
      <c r="O1245" s="74">
        <v>1</v>
      </c>
      <c r="P1245" s="74" t="s">
        <v>246</v>
      </c>
      <c r="Q1245" s="13" t="s">
        <v>245</v>
      </c>
      <c r="R1245" s="74">
        <v>1</v>
      </c>
      <c r="S1245" t="str">
        <f t="shared" si="76"/>
        <v>Coquimbo</v>
      </c>
      <c r="T1245">
        <f t="shared" si="77"/>
        <v>7.97</v>
      </c>
      <c r="U1245">
        <f t="shared" si="78"/>
        <v>39.284999999999997</v>
      </c>
      <c r="V1245">
        <f t="shared" si="79"/>
        <v>0.20287641593483519</v>
      </c>
    </row>
    <row r="1246" spans="1:22" x14ac:dyDescent="0.25">
      <c r="A1246" s="74">
        <v>35</v>
      </c>
      <c r="B1246" s="74" t="s">
        <v>460</v>
      </c>
      <c r="C1246" s="77">
        <v>42479</v>
      </c>
      <c r="D1246" s="78">
        <v>0.30208333333333331</v>
      </c>
      <c r="E1246" s="78">
        <v>0.36458333333333331</v>
      </c>
      <c r="F1246" s="78" t="s">
        <v>564</v>
      </c>
      <c r="G1246" s="74">
        <v>50</v>
      </c>
      <c r="H1246" s="79">
        <v>20</v>
      </c>
      <c r="I1246" s="74">
        <v>8</v>
      </c>
      <c r="J1246" s="74">
        <v>32</v>
      </c>
      <c r="K1246" s="80">
        <v>0.35555555555555557</v>
      </c>
      <c r="L1246" s="76" t="s">
        <v>425</v>
      </c>
      <c r="M1246" s="74" t="s">
        <v>664</v>
      </c>
      <c r="N1246" s="74">
        <v>307</v>
      </c>
      <c r="O1246" s="74">
        <v>1</v>
      </c>
      <c r="P1246" s="74" t="s">
        <v>246</v>
      </c>
      <c r="Q1246" s="13" t="s">
        <v>245</v>
      </c>
      <c r="R1246" s="74">
        <v>1</v>
      </c>
      <c r="S1246" t="str">
        <f t="shared" si="76"/>
        <v>Coquimbo</v>
      </c>
      <c r="T1246">
        <f t="shared" si="77"/>
        <v>7.97</v>
      </c>
      <c r="U1246">
        <f t="shared" si="78"/>
        <v>39.284999999999997</v>
      </c>
      <c r="V1246">
        <f t="shared" si="79"/>
        <v>0.20287641593483519</v>
      </c>
    </row>
    <row r="1247" spans="1:22" x14ac:dyDescent="0.25">
      <c r="A1247" s="74">
        <v>35</v>
      </c>
      <c r="B1247" s="74" t="s">
        <v>460</v>
      </c>
      <c r="C1247" s="77">
        <v>42479</v>
      </c>
      <c r="D1247" s="78">
        <v>0.30208333333333331</v>
      </c>
      <c r="E1247" s="78">
        <v>0.36458333333333331</v>
      </c>
      <c r="F1247" s="78" t="s">
        <v>564</v>
      </c>
      <c r="G1247" s="74">
        <v>50</v>
      </c>
      <c r="H1247" s="79">
        <v>21</v>
      </c>
      <c r="I1247" s="74">
        <v>8</v>
      </c>
      <c r="J1247" s="74">
        <v>32</v>
      </c>
      <c r="K1247" s="80">
        <v>0.35555555555555557</v>
      </c>
      <c r="L1247" s="76" t="s">
        <v>173</v>
      </c>
      <c r="M1247" s="74" t="s">
        <v>659</v>
      </c>
      <c r="N1247" s="74">
        <v>201</v>
      </c>
      <c r="O1247" s="74">
        <v>1</v>
      </c>
      <c r="P1247" s="74" t="s">
        <v>242</v>
      </c>
      <c r="Q1247" s="13" t="s">
        <v>245</v>
      </c>
      <c r="R1247" s="74">
        <v>2</v>
      </c>
      <c r="S1247" t="str">
        <f t="shared" si="76"/>
        <v>Coquimbo</v>
      </c>
      <c r="T1247">
        <f t="shared" si="77"/>
        <v>17.84</v>
      </c>
      <c r="U1247">
        <f t="shared" si="78"/>
        <v>39.284999999999997</v>
      </c>
      <c r="V1247">
        <f t="shared" si="79"/>
        <v>0.45411734758813799</v>
      </c>
    </row>
    <row r="1248" spans="1:22" x14ac:dyDescent="0.25">
      <c r="A1248" s="74">
        <v>35</v>
      </c>
      <c r="B1248" s="74" t="s">
        <v>460</v>
      </c>
      <c r="C1248" s="77">
        <v>42479</v>
      </c>
      <c r="D1248" s="78">
        <v>0.30208333333333331</v>
      </c>
      <c r="E1248" s="78">
        <v>0.36458333333333331</v>
      </c>
      <c r="F1248" s="78" t="s">
        <v>564</v>
      </c>
      <c r="G1248" s="74">
        <v>50</v>
      </c>
      <c r="H1248" s="79">
        <v>22</v>
      </c>
      <c r="I1248" s="74">
        <v>8</v>
      </c>
      <c r="J1248" s="74">
        <v>35</v>
      </c>
      <c r="K1248" s="80">
        <v>0.3576388888888889</v>
      </c>
      <c r="L1248" s="76" t="s">
        <v>503</v>
      </c>
      <c r="M1248" s="74" t="s">
        <v>664</v>
      </c>
      <c r="N1248" s="74">
        <v>301</v>
      </c>
      <c r="O1248" s="74">
        <v>1</v>
      </c>
      <c r="P1248" s="74" t="s">
        <v>242</v>
      </c>
      <c r="Q1248" s="13" t="s">
        <v>245</v>
      </c>
      <c r="R1248" s="74">
        <v>2</v>
      </c>
      <c r="S1248" t="str">
        <f t="shared" si="76"/>
        <v>Coquimbo</v>
      </c>
      <c r="T1248">
        <f t="shared" si="77"/>
        <v>17.84</v>
      </c>
      <c r="U1248">
        <f t="shared" si="78"/>
        <v>39.284999999999997</v>
      </c>
      <c r="V1248">
        <f t="shared" si="79"/>
        <v>0.45411734758813799</v>
      </c>
    </row>
    <row r="1249" spans="1:22" x14ac:dyDescent="0.25">
      <c r="A1249" s="74">
        <v>35</v>
      </c>
      <c r="B1249" s="74" t="s">
        <v>460</v>
      </c>
      <c r="C1249" s="77">
        <v>42479</v>
      </c>
      <c r="D1249" s="78">
        <v>0.30208333333333331</v>
      </c>
      <c r="E1249" s="78">
        <v>0.36458333333333331</v>
      </c>
      <c r="F1249" s="78" t="s">
        <v>564</v>
      </c>
      <c r="G1249" s="74">
        <v>50</v>
      </c>
      <c r="H1249" s="79">
        <v>23</v>
      </c>
      <c r="I1249" s="74">
        <v>8</v>
      </c>
      <c r="J1249" s="74">
        <v>35</v>
      </c>
      <c r="K1249" s="80">
        <v>0.3576388888888889</v>
      </c>
      <c r="L1249" s="76" t="s">
        <v>168</v>
      </c>
      <c r="M1249" s="74" t="s">
        <v>656</v>
      </c>
      <c r="N1249" s="74">
        <v>112</v>
      </c>
      <c r="O1249" s="74">
        <v>1</v>
      </c>
      <c r="P1249" s="74" t="s">
        <v>246</v>
      </c>
      <c r="Q1249" s="13" t="s">
        <v>245</v>
      </c>
      <c r="R1249" s="74">
        <v>1</v>
      </c>
      <c r="S1249" t="str">
        <f t="shared" si="76"/>
        <v>Coquimbo</v>
      </c>
      <c r="T1249">
        <f t="shared" si="77"/>
        <v>7.97</v>
      </c>
      <c r="U1249">
        <f t="shared" si="78"/>
        <v>39.284999999999997</v>
      </c>
      <c r="V1249">
        <f t="shared" si="79"/>
        <v>0.20287641593483519</v>
      </c>
    </row>
    <row r="1250" spans="1:22" x14ac:dyDescent="0.25">
      <c r="A1250" s="74">
        <v>35</v>
      </c>
      <c r="B1250" s="74" t="s">
        <v>460</v>
      </c>
      <c r="C1250" s="77">
        <v>42479</v>
      </c>
      <c r="D1250" s="78">
        <v>0.30208333333333331</v>
      </c>
      <c r="E1250" s="78">
        <v>0.36458333333333331</v>
      </c>
      <c r="F1250" s="78" t="s">
        <v>564</v>
      </c>
      <c r="G1250" s="74">
        <v>50</v>
      </c>
      <c r="H1250" s="79">
        <v>24</v>
      </c>
      <c r="I1250" s="74">
        <v>8</v>
      </c>
      <c r="J1250" s="74">
        <v>36</v>
      </c>
      <c r="K1250" s="80">
        <v>0.35833333333333334</v>
      </c>
      <c r="L1250" s="76" t="s">
        <v>456</v>
      </c>
      <c r="M1250" s="74" t="s">
        <v>664</v>
      </c>
      <c r="N1250" s="74">
        <v>301</v>
      </c>
      <c r="O1250" s="74">
        <v>1</v>
      </c>
      <c r="P1250" s="74" t="s">
        <v>242</v>
      </c>
      <c r="Q1250" s="13" t="s">
        <v>245</v>
      </c>
      <c r="R1250" s="74">
        <v>2</v>
      </c>
      <c r="S1250" t="str">
        <f t="shared" si="76"/>
        <v>Coquimbo</v>
      </c>
      <c r="T1250">
        <f t="shared" si="77"/>
        <v>17.84</v>
      </c>
      <c r="U1250">
        <f t="shared" si="78"/>
        <v>39.284999999999997</v>
      </c>
      <c r="V1250">
        <f t="shared" si="79"/>
        <v>0.45411734758813799</v>
      </c>
    </row>
    <row r="1251" spans="1:22" x14ac:dyDescent="0.25">
      <c r="A1251" s="74">
        <v>35</v>
      </c>
      <c r="B1251" s="74" t="s">
        <v>460</v>
      </c>
      <c r="C1251" s="77">
        <v>42479</v>
      </c>
      <c r="D1251" s="78">
        <v>0.30208333333333331</v>
      </c>
      <c r="E1251" s="78">
        <v>0.36458333333333331</v>
      </c>
      <c r="F1251" s="78" t="s">
        <v>564</v>
      </c>
      <c r="G1251" s="74">
        <v>50</v>
      </c>
      <c r="H1251" s="79">
        <v>25</v>
      </c>
      <c r="I1251" s="74">
        <v>8</v>
      </c>
      <c r="J1251" s="74">
        <v>39</v>
      </c>
      <c r="K1251" s="80">
        <v>0.36041666666666666</v>
      </c>
      <c r="L1251" s="76" t="s">
        <v>457</v>
      </c>
      <c r="M1251" s="74" t="s">
        <v>659</v>
      </c>
      <c r="N1251" s="74">
        <v>201</v>
      </c>
      <c r="O1251" s="74">
        <v>1</v>
      </c>
      <c r="P1251" s="74" t="s">
        <v>242</v>
      </c>
      <c r="Q1251" s="13" t="s">
        <v>245</v>
      </c>
      <c r="R1251" s="74">
        <v>2</v>
      </c>
      <c r="S1251" t="str">
        <f t="shared" si="76"/>
        <v>Coquimbo</v>
      </c>
      <c r="T1251">
        <f t="shared" si="77"/>
        <v>17.84</v>
      </c>
      <c r="U1251">
        <f t="shared" si="78"/>
        <v>39.284999999999997</v>
      </c>
      <c r="V1251">
        <f t="shared" si="79"/>
        <v>0.45411734758813799</v>
      </c>
    </row>
    <row r="1252" spans="1:22" x14ac:dyDescent="0.25">
      <c r="A1252" s="74">
        <v>35</v>
      </c>
      <c r="B1252" s="74" t="s">
        <v>460</v>
      </c>
      <c r="C1252" s="77">
        <v>42479</v>
      </c>
      <c r="D1252" s="78">
        <v>0.30208333333333331</v>
      </c>
      <c r="E1252" s="78">
        <v>0.36458333333333331</v>
      </c>
      <c r="F1252" s="78" t="s">
        <v>564</v>
      </c>
      <c r="G1252" s="74">
        <v>50</v>
      </c>
      <c r="H1252" s="79">
        <v>26</v>
      </c>
      <c r="I1252" s="74">
        <v>8</v>
      </c>
      <c r="J1252" s="74">
        <v>41</v>
      </c>
      <c r="K1252" s="80">
        <v>0.36180555555555555</v>
      </c>
      <c r="L1252" s="76" t="s">
        <v>413</v>
      </c>
      <c r="M1252" s="86" t="s">
        <v>664</v>
      </c>
      <c r="N1252" s="86">
        <v>307</v>
      </c>
      <c r="O1252" s="74">
        <v>1</v>
      </c>
      <c r="P1252" s="74" t="s">
        <v>246</v>
      </c>
      <c r="Q1252" s="13" t="s">
        <v>245</v>
      </c>
      <c r="R1252" s="87">
        <v>4</v>
      </c>
      <c r="S1252" t="str">
        <f t="shared" si="76"/>
        <v>Coquimbo</v>
      </c>
      <c r="T1252">
        <f t="shared" si="77"/>
        <v>35.869999999999997</v>
      </c>
      <c r="U1252">
        <f t="shared" si="78"/>
        <v>39.284999999999997</v>
      </c>
      <c r="V1252">
        <f t="shared" si="79"/>
        <v>0.91307114674812273</v>
      </c>
    </row>
    <row r="1253" spans="1:22" x14ac:dyDescent="0.25">
      <c r="A1253" s="74">
        <v>35</v>
      </c>
      <c r="B1253" s="74" t="s">
        <v>460</v>
      </c>
      <c r="C1253" s="77">
        <v>42479</v>
      </c>
      <c r="D1253" s="78">
        <v>0.30208333333333331</v>
      </c>
      <c r="E1253" s="78">
        <v>0.36458333333333331</v>
      </c>
      <c r="F1253" s="78" t="s">
        <v>564</v>
      </c>
      <c r="G1253" s="74">
        <v>50</v>
      </c>
      <c r="H1253" s="79">
        <v>27</v>
      </c>
      <c r="I1253" s="74">
        <v>8</v>
      </c>
      <c r="J1253" s="74">
        <v>42</v>
      </c>
      <c r="K1253" s="80">
        <v>0.36249999999999999</v>
      </c>
      <c r="L1253" s="76" t="s">
        <v>423</v>
      </c>
      <c r="M1253" s="74" t="s">
        <v>664</v>
      </c>
      <c r="N1253" s="74">
        <v>301</v>
      </c>
      <c r="O1253" s="74">
        <v>1</v>
      </c>
      <c r="P1253" s="74" t="s">
        <v>242</v>
      </c>
      <c r="Q1253" s="13" t="s">
        <v>245</v>
      </c>
      <c r="R1253" s="74">
        <v>1</v>
      </c>
      <c r="S1253" t="str">
        <f t="shared" si="76"/>
        <v>Coquimbo</v>
      </c>
      <c r="T1253">
        <f t="shared" si="77"/>
        <v>7.97</v>
      </c>
      <c r="U1253">
        <f t="shared" si="78"/>
        <v>39.284999999999997</v>
      </c>
      <c r="V1253">
        <f t="shared" si="79"/>
        <v>0.20287641593483519</v>
      </c>
    </row>
    <row r="1254" spans="1:22" x14ac:dyDescent="0.25">
      <c r="A1254" s="74">
        <v>35</v>
      </c>
      <c r="B1254" s="74" t="s">
        <v>460</v>
      </c>
      <c r="C1254" s="77">
        <v>42479</v>
      </c>
      <c r="D1254" s="78">
        <v>0.30208333333333331</v>
      </c>
      <c r="E1254" s="78">
        <v>0.36458333333333331</v>
      </c>
      <c r="F1254" s="78" t="s">
        <v>564</v>
      </c>
      <c r="G1254" s="74">
        <v>50</v>
      </c>
      <c r="H1254" s="79">
        <v>28</v>
      </c>
      <c r="I1254" s="74">
        <v>8</v>
      </c>
      <c r="J1254" s="74">
        <v>43</v>
      </c>
      <c r="K1254" s="80">
        <v>0.36319444444444443</v>
      </c>
      <c r="L1254" s="76" t="s">
        <v>199</v>
      </c>
      <c r="M1254" s="74" t="s">
        <v>659</v>
      </c>
      <c r="N1254" s="74">
        <v>201</v>
      </c>
      <c r="O1254" s="74">
        <v>1</v>
      </c>
      <c r="P1254" s="74" t="s">
        <v>242</v>
      </c>
      <c r="Q1254" s="13" t="s">
        <v>245</v>
      </c>
      <c r="R1254" s="74">
        <v>1</v>
      </c>
      <c r="S1254" t="str">
        <f t="shared" si="76"/>
        <v>Coquimbo</v>
      </c>
      <c r="T1254">
        <f t="shared" si="77"/>
        <v>7.97</v>
      </c>
      <c r="U1254">
        <f t="shared" si="78"/>
        <v>39.284999999999997</v>
      </c>
      <c r="V1254">
        <f t="shared" si="79"/>
        <v>0.20287641593483519</v>
      </c>
    </row>
    <row r="1255" spans="1:22" x14ac:dyDescent="0.25">
      <c r="A1255" s="74">
        <v>35</v>
      </c>
      <c r="B1255" s="74" t="s">
        <v>460</v>
      </c>
      <c r="C1255" s="77">
        <v>42479</v>
      </c>
      <c r="D1255" s="78">
        <v>0.40625</v>
      </c>
      <c r="E1255" s="78">
        <v>0.46875</v>
      </c>
      <c r="F1255" s="78" t="s">
        <v>565</v>
      </c>
      <c r="G1255" s="74">
        <v>51</v>
      </c>
      <c r="H1255" s="79">
        <v>1</v>
      </c>
      <c r="I1255" s="74">
        <v>9</v>
      </c>
      <c r="J1255" s="74">
        <v>48</v>
      </c>
      <c r="K1255" s="80">
        <v>0.40833333333333338</v>
      </c>
      <c r="L1255" s="76" t="s">
        <v>95</v>
      </c>
      <c r="M1255" s="74" t="s">
        <v>659</v>
      </c>
      <c r="N1255" s="74" t="s">
        <v>243</v>
      </c>
      <c r="O1255" s="74">
        <v>1</v>
      </c>
      <c r="P1255" s="74" t="s">
        <v>242</v>
      </c>
      <c r="Q1255" s="13" t="s">
        <v>245</v>
      </c>
      <c r="R1255" s="74">
        <v>1</v>
      </c>
      <c r="S1255" t="str">
        <f t="shared" si="76"/>
        <v>Coquimbo</v>
      </c>
      <c r="T1255">
        <f t="shared" si="77"/>
        <v>7.97</v>
      </c>
      <c r="U1255">
        <f t="shared" si="78"/>
        <v>39.284999999999997</v>
      </c>
      <c r="V1255">
        <f t="shared" si="79"/>
        <v>0.20287641593483519</v>
      </c>
    </row>
    <row r="1256" spans="1:22" x14ac:dyDescent="0.25">
      <c r="A1256" s="74">
        <v>35</v>
      </c>
      <c r="B1256" s="74" t="s">
        <v>460</v>
      </c>
      <c r="C1256" s="77">
        <v>42479</v>
      </c>
      <c r="D1256" s="78">
        <v>0.40625</v>
      </c>
      <c r="E1256" s="78">
        <v>0.46875</v>
      </c>
      <c r="F1256" s="78" t="s">
        <v>565</v>
      </c>
      <c r="G1256" s="74">
        <v>51</v>
      </c>
      <c r="H1256" s="79">
        <v>2</v>
      </c>
      <c r="I1256" s="74">
        <v>9</v>
      </c>
      <c r="J1256" s="74">
        <v>49</v>
      </c>
      <c r="K1256" s="80">
        <v>0.40902777777777777</v>
      </c>
      <c r="L1256" s="76" t="s">
        <v>139</v>
      </c>
      <c r="M1256" s="74" t="s">
        <v>664</v>
      </c>
      <c r="N1256" s="74">
        <v>301</v>
      </c>
      <c r="O1256" s="74">
        <v>1</v>
      </c>
      <c r="P1256" s="74" t="s">
        <v>242</v>
      </c>
      <c r="Q1256" s="13" t="s">
        <v>245</v>
      </c>
      <c r="R1256" s="74">
        <v>1</v>
      </c>
      <c r="S1256" t="str">
        <f t="shared" si="76"/>
        <v>Coquimbo</v>
      </c>
      <c r="T1256">
        <f t="shared" si="77"/>
        <v>7.97</v>
      </c>
      <c r="U1256">
        <f t="shared" si="78"/>
        <v>39.284999999999997</v>
      </c>
      <c r="V1256">
        <f t="shared" si="79"/>
        <v>0.20287641593483519</v>
      </c>
    </row>
    <row r="1257" spans="1:22" x14ac:dyDescent="0.25">
      <c r="A1257" s="74">
        <v>35</v>
      </c>
      <c r="B1257" s="74" t="s">
        <v>460</v>
      </c>
      <c r="C1257" s="77">
        <v>42479</v>
      </c>
      <c r="D1257" s="78">
        <v>0.40625</v>
      </c>
      <c r="E1257" s="78">
        <v>0.46875</v>
      </c>
      <c r="F1257" s="78" t="s">
        <v>565</v>
      </c>
      <c r="G1257" s="74">
        <v>51</v>
      </c>
      <c r="H1257" s="79">
        <v>3</v>
      </c>
      <c r="I1257" s="74">
        <v>9</v>
      </c>
      <c r="J1257" s="74">
        <v>50</v>
      </c>
      <c r="K1257" s="80">
        <v>0.40972222222222227</v>
      </c>
      <c r="L1257" s="76" t="s">
        <v>550</v>
      </c>
      <c r="M1257" s="74" t="s">
        <v>664</v>
      </c>
      <c r="N1257" s="74">
        <v>308</v>
      </c>
      <c r="O1257" s="74">
        <v>1</v>
      </c>
      <c r="P1257" s="74" t="s">
        <v>246</v>
      </c>
      <c r="Q1257" s="13" t="s">
        <v>245</v>
      </c>
      <c r="R1257" s="74">
        <v>2</v>
      </c>
      <c r="S1257" t="str">
        <f t="shared" si="76"/>
        <v>Coquimbo</v>
      </c>
      <c r="T1257">
        <f t="shared" si="77"/>
        <v>17.84</v>
      </c>
      <c r="U1257">
        <f t="shared" si="78"/>
        <v>39.284999999999997</v>
      </c>
      <c r="V1257">
        <f t="shared" si="79"/>
        <v>0.45411734758813799</v>
      </c>
    </row>
    <row r="1258" spans="1:22" x14ac:dyDescent="0.25">
      <c r="A1258" s="74">
        <v>35</v>
      </c>
      <c r="B1258" s="74" t="s">
        <v>460</v>
      </c>
      <c r="C1258" s="77">
        <v>42479</v>
      </c>
      <c r="D1258" s="78">
        <v>0.40625</v>
      </c>
      <c r="E1258" s="78">
        <v>0.46875</v>
      </c>
      <c r="F1258" s="78" t="s">
        <v>565</v>
      </c>
      <c r="G1258" s="74">
        <v>51</v>
      </c>
      <c r="H1258" s="79">
        <v>4</v>
      </c>
      <c r="I1258" s="74">
        <v>9</v>
      </c>
      <c r="J1258" s="74">
        <v>52</v>
      </c>
      <c r="K1258" s="80">
        <v>0.41111111111111115</v>
      </c>
      <c r="L1258" s="76" t="s">
        <v>449</v>
      </c>
      <c r="M1258" s="74" t="s">
        <v>664</v>
      </c>
      <c r="N1258" s="74">
        <v>307</v>
      </c>
      <c r="O1258" s="74">
        <v>1</v>
      </c>
      <c r="P1258" s="74" t="s">
        <v>246</v>
      </c>
      <c r="Q1258" s="13" t="s">
        <v>245</v>
      </c>
      <c r="R1258" s="74">
        <v>1</v>
      </c>
      <c r="S1258" t="str">
        <f t="shared" si="76"/>
        <v>Coquimbo</v>
      </c>
      <c r="T1258">
        <f t="shared" si="77"/>
        <v>7.97</v>
      </c>
      <c r="U1258">
        <f t="shared" si="78"/>
        <v>39.284999999999997</v>
      </c>
      <c r="V1258">
        <f t="shared" si="79"/>
        <v>0.20287641593483519</v>
      </c>
    </row>
    <row r="1259" spans="1:22" x14ac:dyDescent="0.25">
      <c r="A1259" s="74">
        <v>35</v>
      </c>
      <c r="B1259" s="74" t="s">
        <v>460</v>
      </c>
      <c r="C1259" s="77">
        <v>42479</v>
      </c>
      <c r="D1259" s="78">
        <v>0.40625</v>
      </c>
      <c r="E1259" s="78">
        <v>0.46875</v>
      </c>
      <c r="F1259" s="78" t="s">
        <v>565</v>
      </c>
      <c r="G1259" s="74">
        <v>51</v>
      </c>
      <c r="H1259" s="79">
        <v>5</v>
      </c>
      <c r="I1259" s="74">
        <v>9</v>
      </c>
      <c r="J1259" s="74">
        <v>53</v>
      </c>
      <c r="K1259" s="80">
        <v>0.41180555555555554</v>
      </c>
      <c r="L1259" s="76" t="s">
        <v>58</v>
      </c>
      <c r="M1259" s="74" t="s">
        <v>659</v>
      </c>
      <c r="N1259" s="74">
        <v>201</v>
      </c>
      <c r="O1259" s="74">
        <v>1</v>
      </c>
      <c r="P1259" s="74" t="s">
        <v>242</v>
      </c>
      <c r="Q1259" s="13" t="s">
        <v>245</v>
      </c>
      <c r="R1259" s="74">
        <v>1</v>
      </c>
      <c r="S1259" t="str">
        <f t="shared" si="76"/>
        <v>Coquimbo</v>
      </c>
      <c r="T1259">
        <f t="shared" si="77"/>
        <v>7.97</v>
      </c>
      <c r="U1259">
        <f t="shared" si="78"/>
        <v>39.284999999999997</v>
      </c>
      <c r="V1259">
        <f t="shared" si="79"/>
        <v>0.20287641593483519</v>
      </c>
    </row>
    <row r="1260" spans="1:22" x14ac:dyDescent="0.25">
      <c r="A1260" s="74">
        <v>35</v>
      </c>
      <c r="B1260" s="74" t="s">
        <v>460</v>
      </c>
      <c r="C1260" s="77">
        <v>42479</v>
      </c>
      <c r="D1260" s="78">
        <v>0.40625</v>
      </c>
      <c r="E1260" s="78">
        <v>0.46875</v>
      </c>
      <c r="F1260" s="78" t="s">
        <v>565</v>
      </c>
      <c r="G1260" s="74">
        <v>51</v>
      </c>
      <c r="H1260" s="79">
        <v>6</v>
      </c>
      <c r="I1260" s="74">
        <v>9</v>
      </c>
      <c r="J1260" s="74">
        <v>55</v>
      </c>
      <c r="K1260" s="80">
        <v>0.41319444444444442</v>
      </c>
      <c r="L1260" s="76" t="s">
        <v>186</v>
      </c>
      <c r="M1260" s="74" t="s">
        <v>664</v>
      </c>
      <c r="N1260" s="74">
        <v>308</v>
      </c>
      <c r="O1260" s="74">
        <v>1</v>
      </c>
      <c r="P1260" s="74" t="s">
        <v>246</v>
      </c>
      <c r="Q1260" s="13" t="s">
        <v>245</v>
      </c>
      <c r="R1260" s="74">
        <v>1</v>
      </c>
      <c r="S1260" t="str">
        <f t="shared" si="76"/>
        <v>Coquimbo</v>
      </c>
      <c r="T1260">
        <f t="shared" si="77"/>
        <v>7.97</v>
      </c>
      <c r="U1260">
        <f t="shared" si="78"/>
        <v>39.284999999999997</v>
      </c>
      <c r="V1260">
        <f t="shared" si="79"/>
        <v>0.20287641593483519</v>
      </c>
    </row>
    <row r="1261" spans="1:22" x14ac:dyDescent="0.25">
      <c r="A1261" s="74">
        <v>35</v>
      </c>
      <c r="B1261" s="74" t="s">
        <v>460</v>
      </c>
      <c r="C1261" s="77">
        <v>42479</v>
      </c>
      <c r="D1261" s="78">
        <v>0.40625</v>
      </c>
      <c r="E1261" s="78">
        <v>0.46875</v>
      </c>
      <c r="F1261" s="78" t="s">
        <v>565</v>
      </c>
      <c r="G1261" s="74">
        <v>51</v>
      </c>
      <c r="H1261" s="79">
        <v>7</v>
      </c>
      <c r="I1261" s="74">
        <v>9</v>
      </c>
      <c r="J1261" s="74">
        <v>56</v>
      </c>
      <c r="K1261" s="80">
        <v>0.41388888888888892</v>
      </c>
      <c r="L1261" s="76" t="s">
        <v>61</v>
      </c>
      <c r="M1261" s="74" t="s">
        <v>656</v>
      </c>
      <c r="N1261" s="74">
        <v>112</v>
      </c>
      <c r="O1261" s="74">
        <v>1</v>
      </c>
      <c r="P1261" s="74" t="s">
        <v>246</v>
      </c>
      <c r="Q1261" s="13" t="s">
        <v>245</v>
      </c>
      <c r="R1261" s="74">
        <v>1</v>
      </c>
      <c r="S1261" t="str">
        <f t="shared" si="76"/>
        <v>Coquimbo</v>
      </c>
      <c r="T1261">
        <f t="shared" si="77"/>
        <v>7.97</v>
      </c>
      <c r="U1261">
        <f t="shared" si="78"/>
        <v>39.284999999999997</v>
      </c>
      <c r="V1261">
        <f t="shared" si="79"/>
        <v>0.20287641593483519</v>
      </c>
    </row>
    <row r="1262" spans="1:22" x14ac:dyDescent="0.25">
      <c r="A1262" s="74">
        <v>35</v>
      </c>
      <c r="B1262" s="74" t="s">
        <v>460</v>
      </c>
      <c r="C1262" s="77">
        <v>42479</v>
      </c>
      <c r="D1262" s="78">
        <v>0.40625</v>
      </c>
      <c r="E1262" s="78">
        <v>0.46875</v>
      </c>
      <c r="F1262" s="78" t="s">
        <v>565</v>
      </c>
      <c r="G1262" s="74">
        <v>51</v>
      </c>
      <c r="H1262" s="79">
        <v>8</v>
      </c>
      <c r="I1262" s="74">
        <v>9</v>
      </c>
      <c r="J1262" s="74">
        <v>57</v>
      </c>
      <c r="K1262" s="80">
        <v>0.4145833333333333</v>
      </c>
      <c r="L1262" s="76" t="s">
        <v>60</v>
      </c>
      <c r="M1262" s="74" t="s">
        <v>659</v>
      </c>
      <c r="N1262" s="74">
        <v>201</v>
      </c>
      <c r="O1262" s="74">
        <v>1</v>
      </c>
      <c r="P1262" s="74" t="s">
        <v>242</v>
      </c>
      <c r="Q1262" s="13" t="s">
        <v>245</v>
      </c>
      <c r="R1262" s="74">
        <v>2</v>
      </c>
      <c r="S1262" t="str">
        <f t="shared" si="76"/>
        <v>Coquimbo</v>
      </c>
      <c r="T1262">
        <f t="shared" si="77"/>
        <v>17.84</v>
      </c>
      <c r="U1262">
        <f t="shared" si="78"/>
        <v>39.284999999999997</v>
      </c>
      <c r="V1262">
        <f t="shared" si="79"/>
        <v>0.45411734758813799</v>
      </c>
    </row>
    <row r="1263" spans="1:22" x14ac:dyDescent="0.25">
      <c r="A1263" s="74">
        <v>35</v>
      </c>
      <c r="B1263" s="74" t="s">
        <v>460</v>
      </c>
      <c r="C1263" s="77">
        <v>42479</v>
      </c>
      <c r="D1263" s="78">
        <v>0.40625</v>
      </c>
      <c r="E1263" s="78">
        <v>0.46875</v>
      </c>
      <c r="F1263" s="78" t="s">
        <v>565</v>
      </c>
      <c r="G1263" s="74">
        <v>51</v>
      </c>
      <c r="H1263" s="79">
        <v>9</v>
      </c>
      <c r="I1263" s="74">
        <v>10</v>
      </c>
      <c r="J1263" s="74">
        <v>1</v>
      </c>
      <c r="K1263" s="80">
        <v>0.41736111111111113</v>
      </c>
      <c r="L1263" s="76" t="s">
        <v>62</v>
      </c>
      <c r="M1263" s="74" t="s">
        <v>664</v>
      </c>
      <c r="N1263" s="74">
        <v>301</v>
      </c>
      <c r="O1263" s="74">
        <v>1</v>
      </c>
      <c r="P1263" s="74" t="s">
        <v>242</v>
      </c>
      <c r="Q1263" s="13" t="s">
        <v>245</v>
      </c>
      <c r="R1263" s="74">
        <v>1</v>
      </c>
      <c r="S1263" t="str">
        <f t="shared" si="76"/>
        <v>Coquimbo</v>
      </c>
      <c r="T1263">
        <f t="shared" si="77"/>
        <v>7.97</v>
      </c>
      <c r="U1263">
        <f t="shared" si="78"/>
        <v>39.284999999999997</v>
      </c>
      <c r="V1263">
        <f t="shared" si="79"/>
        <v>0.20287641593483519</v>
      </c>
    </row>
    <row r="1264" spans="1:22" x14ac:dyDescent="0.25">
      <c r="A1264" s="74">
        <v>35</v>
      </c>
      <c r="B1264" s="74" t="s">
        <v>460</v>
      </c>
      <c r="C1264" s="77">
        <v>42479</v>
      </c>
      <c r="D1264" s="78">
        <v>0.40625</v>
      </c>
      <c r="E1264" s="78">
        <v>0.46875</v>
      </c>
      <c r="F1264" s="78" t="s">
        <v>565</v>
      </c>
      <c r="G1264" s="74">
        <v>51</v>
      </c>
      <c r="H1264" s="79">
        <v>10</v>
      </c>
      <c r="I1264" s="74">
        <v>10</v>
      </c>
      <c r="J1264" s="74">
        <v>1</v>
      </c>
      <c r="K1264" s="80">
        <v>0.41736111111111113</v>
      </c>
      <c r="L1264" s="76" t="s">
        <v>206</v>
      </c>
      <c r="M1264" s="74" t="s">
        <v>664</v>
      </c>
      <c r="N1264" s="74">
        <v>308</v>
      </c>
      <c r="O1264" s="74">
        <v>1</v>
      </c>
      <c r="P1264" s="74" t="s">
        <v>246</v>
      </c>
      <c r="Q1264" s="13" t="s">
        <v>245</v>
      </c>
      <c r="R1264" s="74">
        <v>1</v>
      </c>
      <c r="S1264" t="str">
        <f t="shared" si="76"/>
        <v>Coquimbo</v>
      </c>
      <c r="T1264">
        <f t="shared" si="77"/>
        <v>7.97</v>
      </c>
      <c r="U1264">
        <f t="shared" si="78"/>
        <v>39.284999999999997</v>
      </c>
      <c r="V1264">
        <f t="shared" si="79"/>
        <v>0.20287641593483519</v>
      </c>
    </row>
    <row r="1265" spans="1:22" x14ac:dyDescent="0.25">
      <c r="A1265" s="74">
        <v>35</v>
      </c>
      <c r="B1265" s="74" t="s">
        <v>460</v>
      </c>
      <c r="C1265" s="77">
        <v>42479</v>
      </c>
      <c r="D1265" s="78">
        <v>0.40625</v>
      </c>
      <c r="E1265" s="78">
        <v>0.46875</v>
      </c>
      <c r="F1265" s="78" t="s">
        <v>565</v>
      </c>
      <c r="G1265" s="74">
        <v>51</v>
      </c>
      <c r="H1265" s="79">
        <v>11</v>
      </c>
      <c r="I1265" s="74">
        <v>10</v>
      </c>
      <c r="J1265" s="74">
        <v>1</v>
      </c>
      <c r="K1265" s="80">
        <v>0.41736111111111113</v>
      </c>
      <c r="L1265" s="76" t="s">
        <v>110</v>
      </c>
      <c r="M1265" s="74" t="s">
        <v>659</v>
      </c>
      <c r="N1265" s="74">
        <v>203</v>
      </c>
      <c r="O1265" s="74">
        <v>1</v>
      </c>
      <c r="P1265" s="74" t="s">
        <v>246</v>
      </c>
      <c r="Q1265" s="13" t="s">
        <v>245</v>
      </c>
      <c r="R1265" s="74">
        <v>1</v>
      </c>
      <c r="S1265" t="str">
        <f t="shared" si="76"/>
        <v>Coquimbo</v>
      </c>
      <c r="T1265">
        <f t="shared" si="77"/>
        <v>7.97</v>
      </c>
      <c r="U1265">
        <f t="shared" si="78"/>
        <v>39.284999999999997</v>
      </c>
      <c r="V1265">
        <f t="shared" si="79"/>
        <v>0.20287641593483519</v>
      </c>
    </row>
    <row r="1266" spans="1:22" x14ac:dyDescent="0.25">
      <c r="A1266" s="74">
        <v>35</v>
      </c>
      <c r="B1266" s="74" t="s">
        <v>460</v>
      </c>
      <c r="C1266" s="77">
        <v>42479</v>
      </c>
      <c r="D1266" s="78">
        <v>0.40625</v>
      </c>
      <c r="E1266" s="78">
        <v>0.46875</v>
      </c>
      <c r="F1266" s="78" t="s">
        <v>565</v>
      </c>
      <c r="G1266" s="74">
        <v>51</v>
      </c>
      <c r="H1266" s="79">
        <v>12</v>
      </c>
      <c r="I1266" s="74">
        <v>10</v>
      </c>
      <c r="J1266" s="74">
        <v>1</v>
      </c>
      <c r="K1266" s="80">
        <v>0.41736111111111113</v>
      </c>
      <c r="L1266" s="76" t="s">
        <v>422</v>
      </c>
      <c r="M1266" s="74" t="s">
        <v>664</v>
      </c>
      <c r="N1266" s="74">
        <v>308</v>
      </c>
      <c r="O1266" s="74">
        <v>1</v>
      </c>
      <c r="P1266" s="74" t="s">
        <v>246</v>
      </c>
      <c r="Q1266" s="13" t="s">
        <v>245</v>
      </c>
      <c r="R1266" s="74">
        <v>1</v>
      </c>
      <c r="S1266" t="str">
        <f t="shared" si="76"/>
        <v>Coquimbo</v>
      </c>
      <c r="T1266">
        <f t="shared" si="77"/>
        <v>7.97</v>
      </c>
      <c r="U1266">
        <f t="shared" si="78"/>
        <v>39.284999999999997</v>
      </c>
      <c r="V1266">
        <f t="shared" si="79"/>
        <v>0.20287641593483519</v>
      </c>
    </row>
    <row r="1267" spans="1:22" x14ac:dyDescent="0.25">
      <c r="A1267" s="74">
        <v>35</v>
      </c>
      <c r="B1267" s="74" t="s">
        <v>460</v>
      </c>
      <c r="C1267" s="77">
        <v>42479</v>
      </c>
      <c r="D1267" s="78">
        <v>0.40625</v>
      </c>
      <c r="E1267" s="78">
        <v>0.46875</v>
      </c>
      <c r="F1267" s="78" t="s">
        <v>565</v>
      </c>
      <c r="G1267" s="74">
        <v>51</v>
      </c>
      <c r="H1267" s="79">
        <v>13</v>
      </c>
      <c r="I1267" s="74">
        <v>10</v>
      </c>
      <c r="J1267" s="74">
        <v>6</v>
      </c>
      <c r="K1267" s="80">
        <v>0.42083333333333334</v>
      </c>
      <c r="L1267" s="76" t="s">
        <v>66</v>
      </c>
      <c r="M1267" s="74" t="s">
        <v>659</v>
      </c>
      <c r="N1267" s="74">
        <v>203</v>
      </c>
      <c r="O1267" s="74">
        <v>1</v>
      </c>
      <c r="P1267" s="74" t="s">
        <v>246</v>
      </c>
      <c r="Q1267" s="13" t="s">
        <v>245</v>
      </c>
      <c r="R1267" s="74">
        <v>2</v>
      </c>
      <c r="S1267" t="str">
        <f t="shared" si="76"/>
        <v>Coquimbo</v>
      </c>
      <c r="T1267">
        <f t="shared" si="77"/>
        <v>17.84</v>
      </c>
      <c r="U1267">
        <f t="shared" si="78"/>
        <v>39.284999999999997</v>
      </c>
      <c r="V1267">
        <f t="shared" si="79"/>
        <v>0.45411734758813799</v>
      </c>
    </row>
    <row r="1268" spans="1:22" x14ac:dyDescent="0.25">
      <c r="A1268" s="74">
        <v>35</v>
      </c>
      <c r="B1268" s="74" t="s">
        <v>460</v>
      </c>
      <c r="C1268" s="77">
        <v>42479</v>
      </c>
      <c r="D1268" s="78">
        <v>0.40625</v>
      </c>
      <c r="E1268" s="78">
        <v>0.46875</v>
      </c>
      <c r="F1268" s="78" t="s">
        <v>565</v>
      </c>
      <c r="G1268" s="74">
        <v>51</v>
      </c>
      <c r="H1268" s="79">
        <v>14</v>
      </c>
      <c r="I1268" s="74">
        <v>10</v>
      </c>
      <c r="J1268" s="74">
        <v>6</v>
      </c>
      <c r="K1268" s="80">
        <v>0.42083333333333334</v>
      </c>
      <c r="L1268" s="76" t="s">
        <v>64</v>
      </c>
      <c r="M1268" s="74" t="s">
        <v>659</v>
      </c>
      <c r="N1268" s="74">
        <v>201</v>
      </c>
      <c r="O1268" s="74">
        <v>1</v>
      </c>
      <c r="P1268" s="74" t="s">
        <v>242</v>
      </c>
      <c r="Q1268" s="13" t="s">
        <v>245</v>
      </c>
      <c r="R1268" s="74">
        <v>1</v>
      </c>
      <c r="S1268" t="str">
        <f t="shared" si="76"/>
        <v>Coquimbo</v>
      </c>
      <c r="T1268">
        <f t="shared" si="77"/>
        <v>7.97</v>
      </c>
      <c r="U1268">
        <f t="shared" si="78"/>
        <v>39.284999999999997</v>
      </c>
      <c r="V1268">
        <f t="shared" si="79"/>
        <v>0.20287641593483519</v>
      </c>
    </row>
    <row r="1269" spans="1:22" x14ac:dyDescent="0.25">
      <c r="A1269" s="74">
        <v>35</v>
      </c>
      <c r="B1269" s="74" t="s">
        <v>460</v>
      </c>
      <c r="C1269" s="77">
        <v>42479</v>
      </c>
      <c r="D1269" s="78">
        <v>0.40625</v>
      </c>
      <c r="E1269" s="78">
        <v>0.46875</v>
      </c>
      <c r="F1269" s="78" t="s">
        <v>565</v>
      </c>
      <c r="G1269" s="74">
        <v>51</v>
      </c>
      <c r="H1269" s="79">
        <v>15</v>
      </c>
      <c r="I1269" s="74">
        <v>10</v>
      </c>
      <c r="J1269" s="74">
        <v>7</v>
      </c>
      <c r="K1269" s="80">
        <v>0.42152777777777778</v>
      </c>
      <c r="L1269" s="76" t="s">
        <v>65</v>
      </c>
      <c r="M1269" s="74" t="s">
        <v>659</v>
      </c>
      <c r="N1269" s="74">
        <v>203</v>
      </c>
      <c r="O1269" s="74">
        <v>1</v>
      </c>
      <c r="P1269" s="74" t="s">
        <v>246</v>
      </c>
      <c r="Q1269" s="13" t="s">
        <v>245</v>
      </c>
      <c r="R1269" s="74">
        <v>1</v>
      </c>
      <c r="S1269" t="str">
        <f t="shared" si="76"/>
        <v>Coquimbo</v>
      </c>
      <c r="T1269">
        <f t="shared" si="77"/>
        <v>7.97</v>
      </c>
      <c r="U1269">
        <f t="shared" si="78"/>
        <v>39.284999999999997</v>
      </c>
      <c r="V1269">
        <f t="shared" si="79"/>
        <v>0.20287641593483519</v>
      </c>
    </row>
    <row r="1270" spans="1:22" x14ac:dyDescent="0.25">
      <c r="A1270" s="74">
        <v>35</v>
      </c>
      <c r="B1270" s="74" t="s">
        <v>460</v>
      </c>
      <c r="C1270" s="77">
        <v>42479</v>
      </c>
      <c r="D1270" s="78">
        <v>0.40625</v>
      </c>
      <c r="E1270" s="78">
        <v>0.46875</v>
      </c>
      <c r="F1270" s="78" t="s">
        <v>565</v>
      </c>
      <c r="G1270" s="74">
        <v>51</v>
      </c>
      <c r="H1270" s="79">
        <v>16</v>
      </c>
      <c r="I1270" s="74">
        <v>10</v>
      </c>
      <c r="J1270" s="74">
        <v>8</v>
      </c>
      <c r="K1270" s="80">
        <v>0.42222222222222222</v>
      </c>
      <c r="L1270" s="76" t="s">
        <v>149</v>
      </c>
      <c r="M1270" s="74" t="s">
        <v>664</v>
      </c>
      <c r="N1270" s="74">
        <v>307</v>
      </c>
      <c r="O1270" s="74">
        <v>1</v>
      </c>
      <c r="P1270" s="74" t="s">
        <v>246</v>
      </c>
      <c r="Q1270" s="13" t="s">
        <v>245</v>
      </c>
      <c r="R1270" s="74">
        <v>1</v>
      </c>
      <c r="S1270" t="str">
        <f t="shared" si="76"/>
        <v>Coquimbo</v>
      </c>
      <c r="T1270">
        <f t="shared" si="77"/>
        <v>7.97</v>
      </c>
      <c r="U1270">
        <f t="shared" si="78"/>
        <v>39.284999999999997</v>
      </c>
      <c r="V1270">
        <f t="shared" si="79"/>
        <v>0.20287641593483519</v>
      </c>
    </row>
    <row r="1271" spans="1:22" x14ac:dyDescent="0.25">
      <c r="A1271" s="74">
        <v>35</v>
      </c>
      <c r="B1271" s="74" t="s">
        <v>460</v>
      </c>
      <c r="C1271" s="77">
        <v>42479</v>
      </c>
      <c r="D1271" s="78">
        <v>0.40625</v>
      </c>
      <c r="E1271" s="78">
        <v>0.46875</v>
      </c>
      <c r="F1271" s="78" t="s">
        <v>565</v>
      </c>
      <c r="G1271" s="74">
        <v>51</v>
      </c>
      <c r="H1271" s="79">
        <v>17</v>
      </c>
      <c r="I1271" s="74">
        <v>10</v>
      </c>
      <c r="J1271" s="74">
        <v>10</v>
      </c>
      <c r="K1271" s="80">
        <v>0.4236111111111111</v>
      </c>
      <c r="L1271" s="76" t="s">
        <v>502</v>
      </c>
      <c r="M1271" s="74" t="s">
        <v>659</v>
      </c>
      <c r="N1271" s="74">
        <v>207</v>
      </c>
      <c r="O1271" s="74">
        <v>1</v>
      </c>
      <c r="P1271" s="74" t="s">
        <v>242</v>
      </c>
      <c r="Q1271" s="13" t="s">
        <v>245</v>
      </c>
      <c r="R1271" s="74">
        <v>2</v>
      </c>
      <c r="S1271" t="str">
        <f t="shared" si="76"/>
        <v>Coquimbo</v>
      </c>
      <c r="T1271">
        <f t="shared" si="77"/>
        <v>17.84</v>
      </c>
      <c r="U1271">
        <f t="shared" si="78"/>
        <v>39.284999999999997</v>
      </c>
      <c r="V1271">
        <f t="shared" si="79"/>
        <v>0.45411734758813799</v>
      </c>
    </row>
    <row r="1272" spans="1:22" x14ac:dyDescent="0.25">
      <c r="A1272" s="74">
        <v>35</v>
      </c>
      <c r="B1272" s="74" t="s">
        <v>460</v>
      </c>
      <c r="C1272" s="77">
        <v>42479</v>
      </c>
      <c r="D1272" s="78">
        <v>0.40625</v>
      </c>
      <c r="E1272" s="78">
        <v>0.46875</v>
      </c>
      <c r="F1272" s="78" t="s">
        <v>565</v>
      </c>
      <c r="G1272" s="74">
        <v>51</v>
      </c>
      <c r="H1272" s="79">
        <v>18</v>
      </c>
      <c r="I1272" s="74">
        <v>10</v>
      </c>
      <c r="J1272" s="74">
        <v>11</v>
      </c>
      <c r="K1272" s="80">
        <v>0.42430555555555555</v>
      </c>
      <c r="L1272" s="76" t="s">
        <v>209</v>
      </c>
      <c r="M1272" s="74" t="s">
        <v>664</v>
      </c>
      <c r="N1272" s="74">
        <v>301</v>
      </c>
      <c r="O1272" s="74">
        <v>1</v>
      </c>
      <c r="P1272" s="74" t="s">
        <v>242</v>
      </c>
      <c r="Q1272" s="13" t="s">
        <v>245</v>
      </c>
      <c r="R1272" s="74">
        <v>1</v>
      </c>
      <c r="S1272" t="str">
        <f t="shared" si="76"/>
        <v>Coquimbo</v>
      </c>
      <c r="T1272">
        <f t="shared" si="77"/>
        <v>7.97</v>
      </c>
      <c r="U1272">
        <f t="shared" si="78"/>
        <v>39.284999999999997</v>
      </c>
      <c r="V1272">
        <f t="shared" si="79"/>
        <v>0.20287641593483519</v>
      </c>
    </row>
    <row r="1273" spans="1:22" x14ac:dyDescent="0.25">
      <c r="A1273" s="74">
        <v>35</v>
      </c>
      <c r="B1273" s="74" t="s">
        <v>460</v>
      </c>
      <c r="C1273" s="77">
        <v>42479</v>
      </c>
      <c r="D1273" s="78">
        <v>0.40625</v>
      </c>
      <c r="E1273" s="78">
        <v>0.46875</v>
      </c>
      <c r="F1273" s="78" t="s">
        <v>565</v>
      </c>
      <c r="G1273" s="74">
        <v>51</v>
      </c>
      <c r="H1273" s="79">
        <v>19</v>
      </c>
      <c r="I1273" s="74">
        <v>10</v>
      </c>
      <c r="J1273" s="74">
        <v>12</v>
      </c>
      <c r="K1273" s="80">
        <v>0.42499999999999999</v>
      </c>
      <c r="L1273" s="76" t="s">
        <v>429</v>
      </c>
      <c r="M1273" s="74" t="s">
        <v>664</v>
      </c>
      <c r="N1273" s="74">
        <v>308</v>
      </c>
      <c r="O1273" s="74">
        <v>1</v>
      </c>
      <c r="P1273" s="74" t="s">
        <v>246</v>
      </c>
      <c r="Q1273" s="13" t="s">
        <v>245</v>
      </c>
      <c r="R1273" s="74">
        <v>4</v>
      </c>
      <c r="S1273" t="str">
        <f t="shared" si="76"/>
        <v>Coquimbo</v>
      </c>
      <c r="T1273">
        <f t="shared" si="77"/>
        <v>35.869999999999997</v>
      </c>
      <c r="U1273">
        <f t="shared" si="78"/>
        <v>39.284999999999997</v>
      </c>
      <c r="V1273">
        <f t="shared" si="79"/>
        <v>0.91307114674812273</v>
      </c>
    </row>
    <row r="1274" spans="1:22" x14ac:dyDescent="0.25">
      <c r="A1274" s="74">
        <v>35</v>
      </c>
      <c r="B1274" s="74" t="s">
        <v>460</v>
      </c>
      <c r="C1274" s="77">
        <v>42479</v>
      </c>
      <c r="D1274" s="78">
        <v>0.40625</v>
      </c>
      <c r="E1274" s="78">
        <v>0.46875</v>
      </c>
      <c r="F1274" s="78" t="s">
        <v>565</v>
      </c>
      <c r="G1274" s="74">
        <v>51</v>
      </c>
      <c r="H1274" s="79">
        <v>20</v>
      </c>
      <c r="I1274" s="74">
        <v>10</v>
      </c>
      <c r="J1274" s="74">
        <v>14</v>
      </c>
      <c r="K1274" s="80">
        <v>0.42638888888888887</v>
      </c>
      <c r="L1274" s="76" t="s">
        <v>57</v>
      </c>
      <c r="M1274" s="74" t="s">
        <v>659</v>
      </c>
      <c r="N1274" s="74" t="s">
        <v>243</v>
      </c>
      <c r="O1274" s="74">
        <v>1</v>
      </c>
      <c r="P1274" s="74" t="s">
        <v>242</v>
      </c>
      <c r="Q1274" s="13" t="s">
        <v>245</v>
      </c>
      <c r="R1274" s="74">
        <v>1</v>
      </c>
      <c r="S1274" t="str">
        <f t="shared" si="76"/>
        <v>Coquimbo</v>
      </c>
      <c r="T1274">
        <f t="shared" si="77"/>
        <v>7.97</v>
      </c>
      <c r="U1274">
        <f t="shared" si="78"/>
        <v>39.284999999999997</v>
      </c>
      <c r="V1274">
        <f t="shared" si="79"/>
        <v>0.20287641593483519</v>
      </c>
    </row>
    <row r="1275" spans="1:22" x14ac:dyDescent="0.25">
      <c r="A1275" s="74">
        <v>35</v>
      </c>
      <c r="B1275" s="74" t="s">
        <v>460</v>
      </c>
      <c r="C1275" s="77">
        <v>42479</v>
      </c>
      <c r="D1275" s="78">
        <v>0.40625</v>
      </c>
      <c r="E1275" s="78">
        <v>0.46875</v>
      </c>
      <c r="F1275" s="78" t="s">
        <v>565</v>
      </c>
      <c r="G1275" s="74">
        <v>51</v>
      </c>
      <c r="H1275" s="79">
        <v>21</v>
      </c>
      <c r="I1275" s="74">
        <v>10</v>
      </c>
      <c r="J1275" s="74">
        <v>14</v>
      </c>
      <c r="K1275" s="80">
        <v>0.42638888888888887</v>
      </c>
      <c r="L1275" s="76" t="s">
        <v>22</v>
      </c>
      <c r="M1275" s="74" t="s">
        <v>656</v>
      </c>
      <c r="N1275" s="74">
        <v>112</v>
      </c>
      <c r="O1275" s="74">
        <v>1</v>
      </c>
      <c r="P1275" s="74" t="s">
        <v>246</v>
      </c>
      <c r="Q1275" s="13" t="s">
        <v>245</v>
      </c>
      <c r="R1275" s="74">
        <v>1</v>
      </c>
      <c r="S1275" t="str">
        <f t="shared" si="76"/>
        <v>Coquimbo</v>
      </c>
      <c r="T1275">
        <f t="shared" si="77"/>
        <v>7.97</v>
      </c>
      <c r="U1275">
        <f t="shared" si="78"/>
        <v>39.284999999999997</v>
      </c>
      <c r="V1275">
        <f t="shared" si="79"/>
        <v>0.20287641593483519</v>
      </c>
    </row>
    <row r="1276" spans="1:22" x14ac:dyDescent="0.25">
      <c r="A1276" s="74">
        <v>35</v>
      </c>
      <c r="B1276" s="74" t="s">
        <v>460</v>
      </c>
      <c r="C1276" s="77">
        <v>42479</v>
      </c>
      <c r="D1276" s="78">
        <v>0.40625</v>
      </c>
      <c r="E1276" s="78">
        <v>0.46875</v>
      </c>
      <c r="F1276" s="78" t="s">
        <v>565</v>
      </c>
      <c r="G1276" s="74">
        <v>51</v>
      </c>
      <c r="H1276" s="79">
        <v>22</v>
      </c>
      <c r="I1276" s="74">
        <v>10</v>
      </c>
      <c r="J1276" s="74">
        <v>15</v>
      </c>
      <c r="K1276" s="80">
        <v>0.42708333333333331</v>
      </c>
      <c r="L1276" s="76" t="s">
        <v>68</v>
      </c>
      <c r="M1276" s="74" t="s">
        <v>664</v>
      </c>
      <c r="N1276" s="74">
        <v>301</v>
      </c>
      <c r="O1276" s="74">
        <v>1</v>
      </c>
      <c r="P1276" s="74" t="s">
        <v>242</v>
      </c>
      <c r="Q1276" s="13" t="s">
        <v>245</v>
      </c>
      <c r="R1276" s="74">
        <v>2</v>
      </c>
      <c r="S1276" t="str">
        <f t="shared" si="76"/>
        <v>Coquimbo</v>
      </c>
      <c r="T1276">
        <f t="shared" si="77"/>
        <v>17.84</v>
      </c>
      <c r="U1276">
        <f t="shared" si="78"/>
        <v>39.284999999999997</v>
      </c>
      <c r="V1276">
        <f t="shared" si="79"/>
        <v>0.45411734758813799</v>
      </c>
    </row>
    <row r="1277" spans="1:22" x14ac:dyDescent="0.25">
      <c r="A1277" s="74">
        <v>35</v>
      </c>
      <c r="B1277" s="74" t="s">
        <v>460</v>
      </c>
      <c r="C1277" s="77">
        <v>42479</v>
      </c>
      <c r="D1277" s="78">
        <v>0.40625</v>
      </c>
      <c r="E1277" s="78">
        <v>0.46875</v>
      </c>
      <c r="F1277" s="78" t="s">
        <v>565</v>
      </c>
      <c r="G1277" s="74">
        <v>51</v>
      </c>
      <c r="H1277" s="79">
        <v>23</v>
      </c>
      <c r="I1277" s="74">
        <v>10</v>
      </c>
      <c r="J1277" s="74">
        <v>19</v>
      </c>
      <c r="K1277" s="80">
        <v>0.42986111111111108</v>
      </c>
      <c r="L1277" s="76" t="s">
        <v>189</v>
      </c>
      <c r="M1277" s="74" t="s">
        <v>664</v>
      </c>
      <c r="N1277" s="74">
        <v>308</v>
      </c>
      <c r="O1277" s="74">
        <v>1</v>
      </c>
      <c r="P1277" s="74" t="s">
        <v>246</v>
      </c>
      <c r="Q1277" s="13" t="s">
        <v>245</v>
      </c>
      <c r="R1277" s="74">
        <v>1</v>
      </c>
      <c r="S1277" t="str">
        <f t="shared" si="76"/>
        <v>Coquimbo</v>
      </c>
      <c r="T1277">
        <f t="shared" si="77"/>
        <v>7.97</v>
      </c>
      <c r="U1277">
        <f t="shared" si="78"/>
        <v>39.284999999999997</v>
      </c>
      <c r="V1277">
        <f t="shared" si="79"/>
        <v>0.20287641593483519</v>
      </c>
    </row>
    <row r="1278" spans="1:22" x14ac:dyDescent="0.25">
      <c r="A1278" s="74">
        <v>35</v>
      </c>
      <c r="B1278" s="74" t="s">
        <v>460</v>
      </c>
      <c r="C1278" s="77">
        <v>42479</v>
      </c>
      <c r="D1278" s="78">
        <v>0.40625</v>
      </c>
      <c r="E1278" s="78">
        <v>0.46875</v>
      </c>
      <c r="F1278" s="78" t="s">
        <v>565</v>
      </c>
      <c r="G1278" s="74">
        <v>51</v>
      </c>
      <c r="H1278" s="79">
        <v>24</v>
      </c>
      <c r="I1278" s="74">
        <v>10</v>
      </c>
      <c r="J1278" s="74">
        <v>20</v>
      </c>
      <c r="K1278" s="80">
        <v>0.43055555555555558</v>
      </c>
      <c r="L1278" s="76" t="s">
        <v>69</v>
      </c>
      <c r="M1278" s="74" t="s">
        <v>659</v>
      </c>
      <c r="N1278" s="74">
        <v>201</v>
      </c>
      <c r="O1278" s="74">
        <v>1</v>
      </c>
      <c r="P1278" s="74" t="s">
        <v>242</v>
      </c>
      <c r="Q1278" s="13" t="s">
        <v>245</v>
      </c>
      <c r="R1278" s="74">
        <v>2</v>
      </c>
      <c r="S1278" t="str">
        <f t="shared" si="76"/>
        <v>Coquimbo</v>
      </c>
      <c r="T1278">
        <f t="shared" si="77"/>
        <v>17.84</v>
      </c>
      <c r="U1278">
        <f t="shared" si="78"/>
        <v>39.284999999999997</v>
      </c>
      <c r="V1278">
        <f t="shared" si="79"/>
        <v>0.45411734758813799</v>
      </c>
    </row>
    <row r="1279" spans="1:22" x14ac:dyDescent="0.25">
      <c r="A1279" s="74">
        <v>35</v>
      </c>
      <c r="B1279" s="74" t="s">
        <v>460</v>
      </c>
      <c r="C1279" s="77">
        <v>42479</v>
      </c>
      <c r="D1279" s="78">
        <v>0.40625</v>
      </c>
      <c r="E1279" s="78">
        <v>0.46875</v>
      </c>
      <c r="F1279" s="78" t="s">
        <v>565</v>
      </c>
      <c r="G1279" s="74">
        <v>51</v>
      </c>
      <c r="H1279" s="79">
        <v>25</v>
      </c>
      <c r="I1279" s="74">
        <v>10</v>
      </c>
      <c r="J1279" s="74">
        <v>22</v>
      </c>
      <c r="K1279" s="80">
        <v>0.43194444444444446</v>
      </c>
      <c r="L1279" s="76" t="s">
        <v>133</v>
      </c>
      <c r="M1279" s="74" t="s">
        <v>664</v>
      </c>
      <c r="N1279" s="74">
        <v>307</v>
      </c>
      <c r="O1279" s="74">
        <v>1</v>
      </c>
      <c r="P1279" s="74" t="s">
        <v>246</v>
      </c>
      <c r="Q1279" s="13" t="s">
        <v>245</v>
      </c>
      <c r="R1279" s="74">
        <v>1</v>
      </c>
      <c r="S1279" t="str">
        <f t="shared" si="76"/>
        <v>Coquimbo</v>
      </c>
      <c r="T1279">
        <f t="shared" si="77"/>
        <v>7.97</v>
      </c>
      <c r="U1279">
        <f t="shared" si="78"/>
        <v>39.284999999999997</v>
      </c>
      <c r="V1279">
        <f t="shared" si="79"/>
        <v>0.20287641593483519</v>
      </c>
    </row>
    <row r="1280" spans="1:22" x14ac:dyDescent="0.25">
      <c r="A1280" s="74">
        <v>35</v>
      </c>
      <c r="B1280" s="74" t="s">
        <v>460</v>
      </c>
      <c r="C1280" s="77">
        <v>42479</v>
      </c>
      <c r="D1280" s="78">
        <v>0.40625</v>
      </c>
      <c r="E1280" s="78">
        <v>0.46875</v>
      </c>
      <c r="F1280" s="78" t="s">
        <v>565</v>
      </c>
      <c r="G1280" s="74">
        <v>51</v>
      </c>
      <c r="H1280" s="79">
        <v>26</v>
      </c>
      <c r="I1280" s="74">
        <v>10</v>
      </c>
      <c r="J1280" s="74">
        <v>23</v>
      </c>
      <c r="K1280" s="80">
        <v>0.43263888888888885</v>
      </c>
      <c r="L1280" s="76" t="s">
        <v>71</v>
      </c>
      <c r="M1280" s="74" t="s">
        <v>659</v>
      </c>
      <c r="N1280" s="74">
        <v>201</v>
      </c>
      <c r="O1280" s="74">
        <v>1</v>
      </c>
      <c r="P1280" s="74" t="s">
        <v>242</v>
      </c>
      <c r="Q1280" s="13" t="s">
        <v>245</v>
      </c>
      <c r="R1280" s="74">
        <v>1</v>
      </c>
      <c r="S1280" t="str">
        <f t="shared" si="76"/>
        <v>Coquimbo</v>
      </c>
      <c r="T1280">
        <f t="shared" si="77"/>
        <v>7.97</v>
      </c>
      <c r="U1280">
        <f t="shared" si="78"/>
        <v>39.284999999999997</v>
      </c>
      <c r="V1280">
        <f t="shared" si="79"/>
        <v>0.20287641593483519</v>
      </c>
    </row>
    <row r="1281" spans="1:22" x14ac:dyDescent="0.25">
      <c r="A1281" s="74">
        <v>35</v>
      </c>
      <c r="B1281" s="74" t="s">
        <v>460</v>
      </c>
      <c r="C1281" s="77">
        <v>42479</v>
      </c>
      <c r="D1281" s="78">
        <v>0.40625</v>
      </c>
      <c r="E1281" s="78">
        <v>0.46875</v>
      </c>
      <c r="F1281" s="78" t="s">
        <v>565</v>
      </c>
      <c r="G1281" s="74">
        <v>51</v>
      </c>
      <c r="H1281" s="79">
        <v>27</v>
      </c>
      <c r="I1281" s="74">
        <v>10</v>
      </c>
      <c r="J1281" s="74">
        <v>24</v>
      </c>
      <c r="K1281" s="80">
        <v>0.43333333333333335</v>
      </c>
      <c r="L1281" s="76" t="s">
        <v>70</v>
      </c>
      <c r="M1281" s="74" t="s">
        <v>659</v>
      </c>
      <c r="N1281" s="74">
        <v>203</v>
      </c>
      <c r="O1281" s="74">
        <v>1</v>
      </c>
      <c r="P1281" s="74" t="s">
        <v>246</v>
      </c>
      <c r="Q1281" s="13" t="s">
        <v>245</v>
      </c>
      <c r="R1281" s="74">
        <v>1</v>
      </c>
      <c r="S1281" t="str">
        <f t="shared" si="76"/>
        <v>Coquimbo</v>
      </c>
      <c r="T1281">
        <f t="shared" si="77"/>
        <v>7.97</v>
      </c>
      <c r="U1281">
        <f t="shared" si="78"/>
        <v>39.284999999999997</v>
      </c>
      <c r="V1281">
        <f t="shared" si="79"/>
        <v>0.20287641593483519</v>
      </c>
    </row>
    <row r="1282" spans="1:22" x14ac:dyDescent="0.25">
      <c r="A1282" s="74">
        <v>35</v>
      </c>
      <c r="B1282" s="74" t="s">
        <v>460</v>
      </c>
      <c r="C1282" s="77">
        <v>42479</v>
      </c>
      <c r="D1282" s="78">
        <v>0.40625</v>
      </c>
      <c r="E1282" s="78">
        <v>0.46875</v>
      </c>
      <c r="F1282" s="78" t="s">
        <v>565</v>
      </c>
      <c r="G1282" s="74">
        <v>51</v>
      </c>
      <c r="H1282" s="79">
        <v>28</v>
      </c>
      <c r="I1282" s="74">
        <v>10</v>
      </c>
      <c r="J1282" s="74">
        <v>25</v>
      </c>
      <c r="K1282" s="80">
        <v>0.43402777777777773</v>
      </c>
      <c r="L1282" s="76" t="s">
        <v>433</v>
      </c>
      <c r="M1282" s="74" t="s">
        <v>659</v>
      </c>
      <c r="N1282" s="74">
        <v>203</v>
      </c>
      <c r="O1282" s="74">
        <v>1</v>
      </c>
      <c r="P1282" s="74" t="s">
        <v>246</v>
      </c>
      <c r="Q1282" s="13" t="s">
        <v>245</v>
      </c>
      <c r="R1282" s="74">
        <v>1</v>
      </c>
      <c r="S1282" t="str">
        <f t="shared" ref="S1282:S1345" si="80">+VLOOKUP(A1282,$X$4:$Y$32,2,0)</f>
        <v>Coquimbo</v>
      </c>
      <c r="T1282">
        <f t="shared" ref="T1282:T1345" si="81">+IF(Q1282="BUS",VLOOKUP(R1282,$AA$4:$AC$9,3,0),VLOOKUP(R1282,$AA$4:$AC$9,2,0))</f>
        <v>7.97</v>
      </c>
      <c r="U1282">
        <f t="shared" ref="U1282:U1345" si="82">+IF(Q1282="BUS",$AC$8,$AB$8)</f>
        <v>39.284999999999997</v>
      </c>
      <c r="V1282">
        <f t="shared" ref="V1282:V1345" si="83">+T1282/U1282</f>
        <v>0.20287641593483519</v>
      </c>
    </row>
    <row r="1283" spans="1:22" x14ac:dyDescent="0.25">
      <c r="A1283" s="74">
        <v>35</v>
      </c>
      <c r="B1283" s="74" t="s">
        <v>460</v>
      </c>
      <c r="C1283" s="77">
        <v>42479</v>
      </c>
      <c r="D1283" s="78">
        <v>0.40625</v>
      </c>
      <c r="E1283" s="78">
        <v>0.46875</v>
      </c>
      <c r="F1283" s="78" t="s">
        <v>565</v>
      </c>
      <c r="G1283" s="74">
        <v>51</v>
      </c>
      <c r="H1283" s="79">
        <v>29</v>
      </c>
      <c r="I1283" s="74">
        <v>10</v>
      </c>
      <c r="J1283" s="74">
        <v>27</v>
      </c>
      <c r="K1283" s="80">
        <v>0.43541666666666662</v>
      </c>
      <c r="L1283" s="76" t="s">
        <v>72</v>
      </c>
      <c r="M1283" s="74" t="s">
        <v>659</v>
      </c>
      <c r="N1283" s="74" t="s">
        <v>243</v>
      </c>
      <c r="O1283" s="74">
        <v>1</v>
      </c>
      <c r="P1283" s="74" t="s">
        <v>242</v>
      </c>
      <c r="Q1283" s="13" t="s">
        <v>245</v>
      </c>
      <c r="R1283" s="74">
        <v>1</v>
      </c>
      <c r="S1283" t="str">
        <f t="shared" si="80"/>
        <v>Coquimbo</v>
      </c>
      <c r="T1283">
        <f t="shared" si="81"/>
        <v>7.97</v>
      </c>
      <c r="U1283">
        <f t="shared" si="82"/>
        <v>39.284999999999997</v>
      </c>
      <c r="V1283">
        <f t="shared" si="83"/>
        <v>0.20287641593483519</v>
      </c>
    </row>
    <row r="1284" spans="1:22" x14ac:dyDescent="0.25">
      <c r="A1284" s="74">
        <v>35</v>
      </c>
      <c r="B1284" s="74" t="s">
        <v>460</v>
      </c>
      <c r="C1284" s="77">
        <v>42479</v>
      </c>
      <c r="D1284" s="78">
        <v>0.40625</v>
      </c>
      <c r="E1284" s="78">
        <v>0.46875</v>
      </c>
      <c r="F1284" s="78" t="s">
        <v>565</v>
      </c>
      <c r="G1284" s="74">
        <v>51</v>
      </c>
      <c r="H1284" s="79">
        <v>30</v>
      </c>
      <c r="I1284" s="74">
        <v>10</v>
      </c>
      <c r="J1284" s="74">
        <v>27</v>
      </c>
      <c r="K1284" s="80">
        <v>0.43541666666666662</v>
      </c>
      <c r="L1284" s="76" t="s">
        <v>192</v>
      </c>
      <c r="M1284" s="74" t="s">
        <v>664</v>
      </c>
      <c r="N1284" s="74">
        <v>308</v>
      </c>
      <c r="O1284" s="74">
        <v>1</v>
      </c>
      <c r="P1284" s="74" t="s">
        <v>246</v>
      </c>
      <c r="Q1284" s="13" t="s">
        <v>245</v>
      </c>
      <c r="R1284" s="74">
        <v>1</v>
      </c>
      <c r="S1284" t="str">
        <f t="shared" si="80"/>
        <v>Coquimbo</v>
      </c>
      <c r="T1284">
        <f t="shared" si="81"/>
        <v>7.97</v>
      </c>
      <c r="U1284">
        <f t="shared" si="82"/>
        <v>39.284999999999997</v>
      </c>
      <c r="V1284">
        <f t="shared" si="83"/>
        <v>0.20287641593483519</v>
      </c>
    </row>
    <row r="1285" spans="1:22" x14ac:dyDescent="0.25">
      <c r="A1285" s="74">
        <v>35</v>
      </c>
      <c r="B1285" s="74" t="s">
        <v>460</v>
      </c>
      <c r="C1285" s="77">
        <v>42479</v>
      </c>
      <c r="D1285" s="78">
        <v>0.40625</v>
      </c>
      <c r="E1285" s="78">
        <v>0.46875</v>
      </c>
      <c r="F1285" s="78" t="s">
        <v>565</v>
      </c>
      <c r="G1285" s="74">
        <v>52</v>
      </c>
      <c r="H1285" s="79">
        <v>1</v>
      </c>
      <c r="I1285" s="74">
        <v>10</v>
      </c>
      <c r="J1285" s="74">
        <v>31</v>
      </c>
      <c r="K1285" s="80">
        <v>0.4381944444444445</v>
      </c>
      <c r="L1285" s="76" t="s">
        <v>73</v>
      </c>
      <c r="M1285" s="74" t="s">
        <v>664</v>
      </c>
      <c r="N1285" s="74">
        <v>301</v>
      </c>
      <c r="O1285" s="74">
        <v>1</v>
      </c>
      <c r="P1285" s="74" t="s">
        <v>242</v>
      </c>
      <c r="Q1285" s="13" t="s">
        <v>245</v>
      </c>
      <c r="R1285" s="74">
        <v>1</v>
      </c>
      <c r="S1285" t="str">
        <f t="shared" si="80"/>
        <v>Coquimbo</v>
      </c>
      <c r="T1285">
        <f t="shared" si="81"/>
        <v>7.97</v>
      </c>
      <c r="U1285">
        <f t="shared" si="82"/>
        <v>39.284999999999997</v>
      </c>
      <c r="V1285">
        <f t="shared" si="83"/>
        <v>0.20287641593483519</v>
      </c>
    </row>
    <row r="1286" spans="1:22" x14ac:dyDescent="0.25">
      <c r="A1286" s="74">
        <v>35</v>
      </c>
      <c r="B1286" s="74" t="s">
        <v>460</v>
      </c>
      <c r="C1286" s="77">
        <v>42479</v>
      </c>
      <c r="D1286" s="78">
        <v>0.40625</v>
      </c>
      <c r="E1286" s="78">
        <v>0.46875</v>
      </c>
      <c r="F1286" s="78" t="s">
        <v>565</v>
      </c>
      <c r="G1286" s="74">
        <v>52</v>
      </c>
      <c r="H1286" s="79">
        <v>2</v>
      </c>
      <c r="I1286" s="74">
        <v>10</v>
      </c>
      <c r="J1286" s="74">
        <v>32</v>
      </c>
      <c r="K1286" s="80">
        <v>0.43888888888888888</v>
      </c>
      <c r="L1286" s="76" t="s">
        <v>196</v>
      </c>
      <c r="M1286" s="74" t="s">
        <v>664</v>
      </c>
      <c r="N1286" s="74">
        <v>308</v>
      </c>
      <c r="O1286" s="74">
        <v>1</v>
      </c>
      <c r="P1286" s="74" t="s">
        <v>246</v>
      </c>
      <c r="Q1286" s="13" t="s">
        <v>245</v>
      </c>
      <c r="R1286" s="74">
        <v>1</v>
      </c>
      <c r="S1286" t="str">
        <f t="shared" si="80"/>
        <v>Coquimbo</v>
      </c>
      <c r="T1286">
        <f t="shared" si="81"/>
        <v>7.97</v>
      </c>
      <c r="U1286">
        <f t="shared" si="82"/>
        <v>39.284999999999997</v>
      </c>
      <c r="V1286">
        <f t="shared" si="83"/>
        <v>0.20287641593483519</v>
      </c>
    </row>
    <row r="1287" spans="1:22" x14ac:dyDescent="0.25">
      <c r="A1287" s="74">
        <v>35</v>
      </c>
      <c r="B1287" s="74" t="s">
        <v>460</v>
      </c>
      <c r="C1287" s="77">
        <v>42479</v>
      </c>
      <c r="D1287" s="78">
        <v>0.40625</v>
      </c>
      <c r="E1287" s="78">
        <v>0.46875</v>
      </c>
      <c r="F1287" s="78" t="s">
        <v>565</v>
      </c>
      <c r="G1287" s="74">
        <v>52</v>
      </c>
      <c r="H1287" s="79">
        <v>3</v>
      </c>
      <c r="I1287" s="74">
        <v>10</v>
      </c>
      <c r="J1287" s="74">
        <v>32</v>
      </c>
      <c r="K1287" s="80">
        <v>0.43888888888888888</v>
      </c>
      <c r="L1287" s="76" t="s">
        <v>458</v>
      </c>
      <c r="M1287" s="74" t="s">
        <v>664</v>
      </c>
      <c r="N1287" s="74">
        <v>307</v>
      </c>
      <c r="O1287" s="74">
        <v>1</v>
      </c>
      <c r="P1287" s="74" t="s">
        <v>246</v>
      </c>
      <c r="Q1287" s="13" t="s">
        <v>245</v>
      </c>
      <c r="R1287" s="74">
        <v>2</v>
      </c>
      <c r="S1287" t="str">
        <f t="shared" si="80"/>
        <v>Coquimbo</v>
      </c>
      <c r="T1287">
        <f t="shared" si="81"/>
        <v>17.84</v>
      </c>
      <c r="U1287">
        <f t="shared" si="82"/>
        <v>39.284999999999997</v>
      </c>
      <c r="V1287">
        <f t="shared" si="83"/>
        <v>0.45411734758813799</v>
      </c>
    </row>
    <row r="1288" spans="1:22" x14ac:dyDescent="0.25">
      <c r="A1288" s="74">
        <v>35</v>
      </c>
      <c r="B1288" s="74" t="s">
        <v>460</v>
      </c>
      <c r="C1288" s="77">
        <v>42479</v>
      </c>
      <c r="D1288" s="78">
        <v>0.40625</v>
      </c>
      <c r="E1288" s="78">
        <v>0.46875</v>
      </c>
      <c r="F1288" s="78" t="s">
        <v>565</v>
      </c>
      <c r="G1288" s="74">
        <v>52</v>
      </c>
      <c r="H1288" s="79">
        <v>4</v>
      </c>
      <c r="I1288" s="74">
        <v>10</v>
      </c>
      <c r="J1288" s="74">
        <v>34</v>
      </c>
      <c r="K1288" s="80">
        <v>0.44027777777777777</v>
      </c>
      <c r="L1288" s="76" t="s">
        <v>74</v>
      </c>
      <c r="M1288" s="74" t="s">
        <v>659</v>
      </c>
      <c r="N1288" s="74">
        <v>201</v>
      </c>
      <c r="O1288" s="74">
        <v>1</v>
      </c>
      <c r="P1288" s="74" t="s">
        <v>242</v>
      </c>
      <c r="Q1288" s="13" t="s">
        <v>245</v>
      </c>
      <c r="R1288" s="74">
        <v>1</v>
      </c>
      <c r="S1288" t="str">
        <f t="shared" si="80"/>
        <v>Coquimbo</v>
      </c>
      <c r="T1288">
        <f t="shared" si="81"/>
        <v>7.97</v>
      </c>
      <c r="U1288">
        <f t="shared" si="82"/>
        <v>39.284999999999997</v>
      </c>
      <c r="V1288">
        <f t="shared" si="83"/>
        <v>0.20287641593483519</v>
      </c>
    </row>
    <row r="1289" spans="1:22" x14ac:dyDescent="0.25">
      <c r="A1289" s="74">
        <v>35</v>
      </c>
      <c r="B1289" s="74" t="s">
        <v>460</v>
      </c>
      <c r="C1289" s="77">
        <v>42479</v>
      </c>
      <c r="D1289" s="78">
        <v>0.40625</v>
      </c>
      <c r="E1289" s="78">
        <v>0.46875</v>
      </c>
      <c r="F1289" s="78" t="s">
        <v>565</v>
      </c>
      <c r="G1289" s="74">
        <v>52</v>
      </c>
      <c r="H1289" s="79">
        <v>5</v>
      </c>
      <c r="I1289" s="74">
        <v>10</v>
      </c>
      <c r="J1289" s="74">
        <v>35</v>
      </c>
      <c r="K1289" s="80">
        <v>0.44097222222222227</v>
      </c>
      <c r="L1289" s="76" t="s">
        <v>123</v>
      </c>
      <c r="M1289" s="74" t="s">
        <v>659</v>
      </c>
      <c r="N1289" s="74">
        <v>203</v>
      </c>
      <c r="O1289" s="74">
        <v>1</v>
      </c>
      <c r="P1289" s="74" t="s">
        <v>246</v>
      </c>
      <c r="Q1289" s="13" t="s">
        <v>245</v>
      </c>
      <c r="R1289" s="74">
        <v>1</v>
      </c>
      <c r="S1289" t="str">
        <f t="shared" si="80"/>
        <v>Coquimbo</v>
      </c>
      <c r="T1289">
        <f t="shared" si="81"/>
        <v>7.97</v>
      </c>
      <c r="U1289">
        <f t="shared" si="82"/>
        <v>39.284999999999997</v>
      </c>
      <c r="V1289">
        <f t="shared" si="83"/>
        <v>0.20287641593483519</v>
      </c>
    </row>
    <row r="1290" spans="1:22" x14ac:dyDescent="0.25">
      <c r="A1290" s="74">
        <v>35</v>
      </c>
      <c r="B1290" s="74" t="s">
        <v>460</v>
      </c>
      <c r="C1290" s="77">
        <v>42479</v>
      </c>
      <c r="D1290" s="78">
        <v>0.40625</v>
      </c>
      <c r="E1290" s="78">
        <v>0.46875</v>
      </c>
      <c r="F1290" s="78" t="s">
        <v>565</v>
      </c>
      <c r="G1290" s="74">
        <v>52</v>
      </c>
      <c r="H1290" s="79">
        <v>6</v>
      </c>
      <c r="I1290" s="74">
        <v>10</v>
      </c>
      <c r="J1290" s="74">
        <v>39</v>
      </c>
      <c r="K1290" s="80">
        <v>0.44375000000000003</v>
      </c>
      <c r="L1290" s="76" t="s">
        <v>426</v>
      </c>
      <c r="M1290" s="74" t="s">
        <v>664</v>
      </c>
      <c r="N1290" s="74">
        <v>308</v>
      </c>
      <c r="O1290" s="74">
        <v>1</v>
      </c>
      <c r="P1290" s="74" t="s">
        <v>246</v>
      </c>
      <c r="Q1290" s="13" t="s">
        <v>245</v>
      </c>
      <c r="R1290" s="74">
        <v>1</v>
      </c>
      <c r="S1290" t="str">
        <f t="shared" si="80"/>
        <v>Coquimbo</v>
      </c>
      <c r="T1290">
        <f t="shared" si="81"/>
        <v>7.97</v>
      </c>
      <c r="U1290">
        <f t="shared" si="82"/>
        <v>39.284999999999997</v>
      </c>
      <c r="V1290">
        <f t="shared" si="83"/>
        <v>0.20287641593483519</v>
      </c>
    </row>
    <row r="1291" spans="1:22" x14ac:dyDescent="0.25">
      <c r="A1291" s="74">
        <v>35</v>
      </c>
      <c r="B1291" s="74" t="s">
        <v>460</v>
      </c>
      <c r="C1291" s="77">
        <v>42479</v>
      </c>
      <c r="D1291" s="78">
        <v>0.40625</v>
      </c>
      <c r="E1291" s="78">
        <v>0.46875</v>
      </c>
      <c r="F1291" s="78" t="s">
        <v>565</v>
      </c>
      <c r="G1291" s="74">
        <v>52</v>
      </c>
      <c r="H1291" s="79">
        <v>7</v>
      </c>
      <c r="I1291" s="74">
        <v>10</v>
      </c>
      <c r="J1291" s="74">
        <v>40</v>
      </c>
      <c r="K1291" s="80">
        <v>0.44444444444444442</v>
      </c>
      <c r="L1291" s="76" t="s">
        <v>33</v>
      </c>
      <c r="M1291" s="74" t="s">
        <v>656</v>
      </c>
      <c r="N1291" s="74">
        <v>112</v>
      </c>
      <c r="O1291" s="74">
        <v>1</v>
      </c>
      <c r="P1291" s="74" t="s">
        <v>246</v>
      </c>
      <c r="Q1291" s="13" t="s">
        <v>245</v>
      </c>
      <c r="R1291" s="74">
        <v>1</v>
      </c>
      <c r="S1291" t="str">
        <f t="shared" si="80"/>
        <v>Coquimbo</v>
      </c>
      <c r="T1291">
        <f t="shared" si="81"/>
        <v>7.97</v>
      </c>
      <c r="U1291">
        <f t="shared" si="82"/>
        <v>39.284999999999997</v>
      </c>
      <c r="V1291">
        <f t="shared" si="83"/>
        <v>0.20287641593483519</v>
      </c>
    </row>
    <row r="1292" spans="1:22" x14ac:dyDescent="0.25">
      <c r="A1292" s="74">
        <v>35</v>
      </c>
      <c r="B1292" s="74" t="s">
        <v>460</v>
      </c>
      <c r="C1292" s="77">
        <v>42479</v>
      </c>
      <c r="D1292" s="78">
        <v>0.40625</v>
      </c>
      <c r="E1292" s="78">
        <v>0.46875</v>
      </c>
      <c r="F1292" s="78" t="s">
        <v>565</v>
      </c>
      <c r="G1292" s="74">
        <v>52</v>
      </c>
      <c r="H1292" s="79">
        <v>8</v>
      </c>
      <c r="I1292" s="74">
        <v>10</v>
      </c>
      <c r="J1292" s="74">
        <v>40</v>
      </c>
      <c r="K1292" s="80">
        <v>0.44444444444444442</v>
      </c>
      <c r="L1292" s="76" t="s">
        <v>76</v>
      </c>
      <c r="M1292" s="74" t="s">
        <v>659</v>
      </c>
      <c r="N1292" s="74" t="s">
        <v>243</v>
      </c>
      <c r="O1292" s="74">
        <v>1</v>
      </c>
      <c r="P1292" s="74" t="s">
        <v>242</v>
      </c>
      <c r="Q1292" s="13" t="s">
        <v>245</v>
      </c>
      <c r="R1292" s="74">
        <v>1</v>
      </c>
      <c r="S1292" t="str">
        <f t="shared" si="80"/>
        <v>Coquimbo</v>
      </c>
      <c r="T1292">
        <f t="shared" si="81"/>
        <v>7.97</v>
      </c>
      <c r="U1292">
        <f t="shared" si="82"/>
        <v>39.284999999999997</v>
      </c>
      <c r="V1292">
        <f t="shared" si="83"/>
        <v>0.20287641593483519</v>
      </c>
    </row>
    <row r="1293" spans="1:22" x14ac:dyDescent="0.25">
      <c r="A1293" s="74">
        <v>35</v>
      </c>
      <c r="B1293" s="74" t="s">
        <v>460</v>
      </c>
      <c r="C1293" s="77">
        <v>42479</v>
      </c>
      <c r="D1293" s="78">
        <v>0.40625</v>
      </c>
      <c r="E1293" s="78">
        <v>0.46875</v>
      </c>
      <c r="F1293" s="78" t="s">
        <v>565</v>
      </c>
      <c r="G1293" s="74">
        <v>52</v>
      </c>
      <c r="H1293" s="79">
        <v>9</v>
      </c>
      <c r="I1293" s="74">
        <v>10</v>
      </c>
      <c r="J1293" s="74">
        <v>41</v>
      </c>
      <c r="K1293" s="80">
        <v>0.44513888888888892</v>
      </c>
      <c r="L1293" s="76" t="s">
        <v>77</v>
      </c>
      <c r="M1293" s="74" t="s">
        <v>659</v>
      </c>
      <c r="N1293" s="74">
        <v>201</v>
      </c>
      <c r="O1293" s="74">
        <v>1</v>
      </c>
      <c r="P1293" s="74" t="s">
        <v>242</v>
      </c>
      <c r="Q1293" s="13" t="s">
        <v>245</v>
      </c>
      <c r="R1293" s="74">
        <v>1</v>
      </c>
      <c r="S1293" t="str">
        <f t="shared" si="80"/>
        <v>Coquimbo</v>
      </c>
      <c r="T1293">
        <f t="shared" si="81"/>
        <v>7.97</v>
      </c>
      <c r="U1293">
        <f t="shared" si="82"/>
        <v>39.284999999999997</v>
      </c>
      <c r="V1293">
        <f t="shared" si="83"/>
        <v>0.20287641593483519</v>
      </c>
    </row>
    <row r="1294" spans="1:22" x14ac:dyDescent="0.25">
      <c r="A1294" s="74">
        <v>35</v>
      </c>
      <c r="B1294" s="74" t="s">
        <v>460</v>
      </c>
      <c r="C1294" s="77">
        <v>42479</v>
      </c>
      <c r="D1294" s="78">
        <v>0.40625</v>
      </c>
      <c r="E1294" s="78">
        <v>0.46875</v>
      </c>
      <c r="F1294" s="78" t="s">
        <v>565</v>
      </c>
      <c r="G1294" s="74">
        <v>52</v>
      </c>
      <c r="H1294" s="79">
        <v>10</v>
      </c>
      <c r="I1294" s="74">
        <v>10</v>
      </c>
      <c r="J1294" s="74">
        <v>46</v>
      </c>
      <c r="K1294" s="80">
        <v>0.44861111111111113</v>
      </c>
      <c r="L1294" s="76" t="s">
        <v>79</v>
      </c>
      <c r="M1294" s="74" t="s">
        <v>664</v>
      </c>
      <c r="N1294" s="74">
        <v>301</v>
      </c>
      <c r="O1294" s="74">
        <v>1</v>
      </c>
      <c r="P1294" s="74" t="s">
        <v>242</v>
      </c>
      <c r="Q1294" s="13" t="s">
        <v>245</v>
      </c>
      <c r="R1294" s="74">
        <v>2</v>
      </c>
      <c r="S1294" t="str">
        <f t="shared" si="80"/>
        <v>Coquimbo</v>
      </c>
      <c r="T1294">
        <f t="shared" si="81"/>
        <v>17.84</v>
      </c>
      <c r="U1294">
        <f t="shared" si="82"/>
        <v>39.284999999999997</v>
      </c>
      <c r="V1294">
        <f t="shared" si="83"/>
        <v>0.45411734758813799</v>
      </c>
    </row>
    <row r="1295" spans="1:22" x14ac:dyDescent="0.25">
      <c r="A1295" s="74">
        <v>35</v>
      </c>
      <c r="B1295" s="74" t="s">
        <v>460</v>
      </c>
      <c r="C1295" s="77">
        <v>42479</v>
      </c>
      <c r="D1295" s="78">
        <v>0.40625</v>
      </c>
      <c r="E1295" s="78">
        <v>0.46875</v>
      </c>
      <c r="F1295" s="78" t="s">
        <v>565</v>
      </c>
      <c r="G1295" s="74">
        <v>52</v>
      </c>
      <c r="H1295" s="79">
        <v>11</v>
      </c>
      <c r="I1295" s="74">
        <v>10</v>
      </c>
      <c r="J1295" s="74">
        <v>47</v>
      </c>
      <c r="K1295" s="80">
        <v>0.44930555555555557</v>
      </c>
      <c r="L1295" s="76" t="s">
        <v>430</v>
      </c>
      <c r="M1295" s="74" t="s">
        <v>664</v>
      </c>
      <c r="N1295" s="74">
        <v>307</v>
      </c>
      <c r="O1295" s="74">
        <v>1</v>
      </c>
      <c r="P1295" s="74" t="s">
        <v>246</v>
      </c>
      <c r="Q1295" s="13" t="s">
        <v>245</v>
      </c>
      <c r="R1295" s="74">
        <v>1</v>
      </c>
      <c r="S1295" t="str">
        <f t="shared" si="80"/>
        <v>Coquimbo</v>
      </c>
      <c r="T1295">
        <f t="shared" si="81"/>
        <v>7.97</v>
      </c>
      <c r="U1295">
        <f t="shared" si="82"/>
        <v>39.284999999999997</v>
      </c>
      <c r="V1295">
        <f t="shared" si="83"/>
        <v>0.20287641593483519</v>
      </c>
    </row>
    <row r="1296" spans="1:22" x14ac:dyDescent="0.25">
      <c r="A1296" s="74">
        <v>35</v>
      </c>
      <c r="B1296" s="74" t="s">
        <v>460</v>
      </c>
      <c r="C1296" s="77">
        <v>42479</v>
      </c>
      <c r="D1296" s="78">
        <v>0.40625</v>
      </c>
      <c r="E1296" s="78">
        <v>0.46875</v>
      </c>
      <c r="F1296" s="78" t="s">
        <v>565</v>
      </c>
      <c r="G1296" s="74">
        <v>52</v>
      </c>
      <c r="H1296" s="79">
        <v>12</v>
      </c>
      <c r="I1296" s="74">
        <v>10</v>
      </c>
      <c r="J1296" s="74">
        <v>47</v>
      </c>
      <c r="K1296" s="80">
        <v>0.44930555555555557</v>
      </c>
      <c r="L1296" s="76" t="s">
        <v>440</v>
      </c>
      <c r="M1296" s="74" t="s">
        <v>664</v>
      </c>
      <c r="N1296" s="74">
        <v>308</v>
      </c>
      <c r="O1296" s="74">
        <v>1</v>
      </c>
      <c r="P1296" s="74" t="s">
        <v>246</v>
      </c>
      <c r="Q1296" s="13" t="s">
        <v>245</v>
      </c>
      <c r="R1296" s="74">
        <v>1</v>
      </c>
      <c r="S1296" t="str">
        <f t="shared" si="80"/>
        <v>Coquimbo</v>
      </c>
      <c r="T1296">
        <f t="shared" si="81"/>
        <v>7.97</v>
      </c>
      <c r="U1296">
        <f t="shared" si="82"/>
        <v>39.284999999999997</v>
      </c>
      <c r="V1296">
        <f t="shared" si="83"/>
        <v>0.20287641593483519</v>
      </c>
    </row>
    <row r="1297" spans="1:22" x14ac:dyDescent="0.25">
      <c r="A1297" s="74">
        <v>35</v>
      </c>
      <c r="B1297" s="74" t="s">
        <v>460</v>
      </c>
      <c r="C1297" s="77">
        <v>42479</v>
      </c>
      <c r="D1297" s="78">
        <v>0.40625</v>
      </c>
      <c r="E1297" s="78">
        <v>0.46875</v>
      </c>
      <c r="F1297" s="78" t="s">
        <v>565</v>
      </c>
      <c r="G1297" s="74">
        <v>52</v>
      </c>
      <c r="H1297" s="79">
        <v>13</v>
      </c>
      <c r="I1297" s="74">
        <v>10</v>
      </c>
      <c r="J1297" s="74">
        <v>48</v>
      </c>
      <c r="K1297" s="80">
        <v>0.45</v>
      </c>
      <c r="L1297" s="76" t="s">
        <v>92</v>
      </c>
      <c r="M1297" s="74" t="s">
        <v>659</v>
      </c>
      <c r="N1297" s="74">
        <v>207</v>
      </c>
      <c r="O1297" s="74">
        <v>1</v>
      </c>
      <c r="P1297" s="74" t="s">
        <v>242</v>
      </c>
      <c r="Q1297" s="13" t="s">
        <v>245</v>
      </c>
      <c r="R1297" s="74">
        <v>1</v>
      </c>
      <c r="S1297" t="str">
        <f t="shared" si="80"/>
        <v>Coquimbo</v>
      </c>
      <c r="T1297">
        <f t="shared" si="81"/>
        <v>7.97</v>
      </c>
      <c r="U1297">
        <f t="shared" si="82"/>
        <v>39.284999999999997</v>
      </c>
      <c r="V1297">
        <f t="shared" si="83"/>
        <v>0.20287641593483519</v>
      </c>
    </row>
    <row r="1298" spans="1:22" x14ac:dyDescent="0.25">
      <c r="A1298" s="74">
        <v>35</v>
      </c>
      <c r="B1298" s="74" t="s">
        <v>460</v>
      </c>
      <c r="C1298" s="77">
        <v>42479</v>
      </c>
      <c r="D1298" s="78">
        <v>0.40625</v>
      </c>
      <c r="E1298" s="78">
        <v>0.46875</v>
      </c>
      <c r="F1298" s="78" t="s">
        <v>565</v>
      </c>
      <c r="G1298" s="74">
        <v>52</v>
      </c>
      <c r="H1298" s="79">
        <v>14</v>
      </c>
      <c r="I1298" s="74">
        <v>10</v>
      </c>
      <c r="J1298" s="74">
        <v>49</v>
      </c>
      <c r="K1298" s="80">
        <v>0.45069444444444445</v>
      </c>
      <c r="L1298" s="76" t="s">
        <v>441</v>
      </c>
      <c r="M1298" s="74" t="s">
        <v>664</v>
      </c>
      <c r="N1298" s="74">
        <v>307</v>
      </c>
      <c r="O1298" s="74">
        <v>1</v>
      </c>
      <c r="P1298" s="74" t="s">
        <v>246</v>
      </c>
      <c r="Q1298" s="13" t="s">
        <v>245</v>
      </c>
      <c r="R1298" s="74">
        <v>1</v>
      </c>
      <c r="S1298" t="str">
        <f t="shared" si="80"/>
        <v>Coquimbo</v>
      </c>
      <c r="T1298">
        <f t="shared" si="81"/>
        <v>7.97</v>
      </c>
      <c r="U1298">
        <f t="shared" si="82"/>
        <v>39.284999999999997</v>
      </c>
      <c r="V1298">
        <f t="shared" si="83"/>
        <v>0.20287641593483519</v>
      </c>
    </row>
    <row r="1299" spans="1:22" x14ac:dyDescent="0.25">
      <c r="A1299" s="74">
        <v>35</v>
      </c>
      <c r="B1299" s="74" t="s">
        <v>460</v>
      </c>
      <c r="C1299" s="77">
        <v>42479</v>
      </c>
      <c r="D1299" s="78">
        <v>0.40625</v>
      </c>
      <c r="E1299" s="78">
        <v>0.46875</v>
      </c>
      <c r="F1299" s="78" t="s">
        <v>565</v>
      </c>
      <c r="G1299" s="74">
        <v>52</v>
      </c>
      <c r="H1299" s="79">
        <v>15</v>
      </c>
      <c r="I1299" s="74">
        <v>10</v>
      </c>
      <c r="J1299" s="74">
        <v>50</v>
      </c>
      <c r="K1299" s="80">
        <v>0.4513888888888889</v>
      </c>
      <c r="L1299" s="76" t="s">
        <v>81</v>
      </c>
      <c r="M1299" s="74" t="s">
        <v>659</v>
      </c>
      <c r="N1299" s="74">
        <v>203</v>
      </c>
      <c r="O1299" s="74">
        <v>1</v>
      </c>
      <c r="P1299" s="74" t="s">
        <v>246</v>
      </c>
      <c r="Q1299" s="13" t="s">
        <v>245</v>
      </c>
      <c r="R1299" s="74">
        <v>1</v>
      </c>
      <c r="S1299" t="str">
        <f t="shared" si="80"/>
        <v>Coquimbo</v>
      </c>
      <c r="T1299">
        <f t="shared" si="81"/>
        <v>7.97</v>
      </c>
      <c r="U1299">
        <f t="shared" si="82"/>
        <v>39.284999999999997</v>
      </c>
      <c r="V1299">
        <f t="shared" si="83"/>
        <v>0.20287641593483519</v>
      </c>
    </row>
    <row r="1300" spans="1:22" x14ac:dyDescent="0.25">
      <c r="A1300" s="74">
        <v>35</v>
      </c>
      <c r="B1300" s="74" t="s">
        <v>460</v>
      </c>
      <c r="C1300" s="77">
        <v>42479</v>
      </c>
      <c r="D1300" s="78">
        <v>0.40625</v>
      </c>
      <c r="E1300" s="78">
        <v>0.46875</v>
      </c>
      <c r="F1300" s="78" t="s">
        <v>565</v>
      </c>
      <c r="G1300" s="74">
        <v>52</v>
      </c>
      <c r="H1300" s="79">
        <v>16</v>
      </c>
      <c r="I1300" s="74">
        <v>10</v>
      </c>
      <c r="J1300" s="74">
        <v>51</v>
      </c>
      <c r="K1300" s="80">
        <v>0.45208333333333334</v>
      </c>
      <c r="L1300" s="76" t="s">
        <v>82</v>
      </c>
      <c r="M1300" s="74" t="s">
        <v>659</v>
      </c>
      <c r="N1300" s="74">
        <v>201</v>
      </c>
      <c r="O1300" s="74">
        <v>1</v>
      </c>
      <c r="P1300" s="74" t="s">
        <v>242</v>
      </c>
      <c r="Q1300" s="13" t="s">
        <v>245</v>
      </c>
      <c r="R1300" s="74">
        <v>2</v>
      </c>
      <c r="S1300" t="str">
        <f t="shared" si="80"/>
        <v>Coquimbo</v>
      </c>
      <c r="T1300">
        <f t="shared" si="81"/>
        <v>17.84</v>
      </c>
      <c r="U1300">
        <f t="shared" si="82"/>
        <v>39.284999999999997</v>
      </c>
      <c r="V1300">
        <f t="shared" si="83"/>
        <v>0.45411734758813799</v>
      </c>
    </row>
    <row r="1301" spans="1:22" x14ac:dyDescent="0.25">
      <c r="A1301" s="74">
        <v>35</v>
      </c>
      <c r="B1301" s="74" t="s">
        <v>460</v>
      </c>
      <c r="C1301" s="77">
        <v>42479</v>
      </c>
      <c r="D1301" s="78">
        <v>0.40625</v>
      </c>
      <c r="E1301" s="78">
        <v>0.46875</v>
      </c>
      <c r="F1301" s="78" t="s">
        <v>565</v>
      </c>
      <c r="G1301" s="74">
        <v>52</v>
      </c>
      <c r="H1301" s="79">
        <v>17</v>
      </c>
      <c r="I1301" s="74">
        <v>10</v>
      </c>
      <c r="J1301" s="74">
        <v>52</v>
      </c>
      <c r="K1301" s="80">
        <v>0.45277777777777778</v>
      </c>
      <c r="L1301" s="76" t="s">
        <v>40</v>
      </c>
      <c r="M1301" s="74" t="s">
        <v>656</v>
      </c>
      <c r="N1301" s="74">
        <v>112</v>
      </c>
      <c r="O1301" s="74">
        <v>1</v>
      </c>
      <c r="P1301" s="74" t="s">
        <v>246</v>
      </c>
      <c r="Q1301" s="13" t="s">
        <v>245</v>
      </c>
      <c r="R1301" s="74">
        <v>1</v>
      </c>
      <c r="S1301" t="str">
        <f t="shared" si="80"/>
        <v>Coquimbo</v>
      </c>
      <c r="T1301">
        <f t="shared" si="81"/>
        <v>7.97</v>
      </c>
      <c r="U1301">
        <f t="shared" si="82"/>
        <v>39.284999999999997</v>
      </c>
      <c r="V1301">
        <f t="shared" si="83"/>
        <v>0.20287641593483519</v>
      </c>
    </row>
    <row r="1302" spans="1:22" x14ac:dyDescent="0.25">
      <c r="A1302" s="74">
        <v>35</v>
      </c>
      <c r="B1302" s="74" t="s">
        <v>460</v>
      </c>
      <c r="C1302" s="77">
        <v>42479</v>
      </c>
      <c r="D1302" s="78">
        <v>0.40625</v>
      </c>
      <c r="E1302" s="78">
        <v>0.46875</v>
      </c>
      <c r="F1302" s="78" t="s">
        <v>565</v>
      </c>
      <c r="G1302" s="74">
        <v>52</v>
      </c>
      <c r="H1302" s="79">
        <v>18</v>
      </c>
      <c r="I1302" s="74">
        <v>10</v>
      </c>
      <c r="J1302" s="74">
        <v>54</v>
      </c>
      <c r="K1302" s="80">
        <v>0.45416666666666666</v>
      </c>
      <c r="L1302" s="76" t="s">
        <v>84</v>
      </c>
      <c r="M1302" s="74" t="s">
        <v>659</v>
      </c>
      <c r="N1302" s="74" t="s">
        <v>243</v>
      </c>
      <c r="O1302" s="74">
        <v>1</v>
      </c>
      <c r="P1302" s="74" t="s">
        <v>242</v>
      </c>
      <c r="Q1302" s="13" t="s">
        <v>245</v>
      </c>
      <c r="R1302" s="74">
        <v>1</v>
      </c>
      <c r="S1302" t="str">
        <f t="shared" si="80"/>
        <v>Coquimbo</v>
      </c>
      <c r="T1302">
        <f t="shared" si="81"/>
        <v>7.97</v>
      </c>
      <c r="U1302">
        <f t="shared" si="82"/>
        <v>39.284999999999997</v>
      </c>
      <c r="V1302">
        <f t="shared" si="83"/>
        <v>0.20287641593483519</v>
      </c>
    </row>
    <row r="1303" spans="1:22" x14ac:dyDescent="0.25">
      <c r="A1303" s="74">
        <v>35</v>
      </c>
      <c r="B1303" s="74" t="s">
        <v>460</v>
      </c>
      <c r="C1303" s="77">
        <v>42479</v>
      </c>
      <c r="D1303" s="78">
        <v>0.40625</v>
      </c>
      <c r="E1303" s="78">
        <v>0.46875</v>
      </c>
      <c r="F1303" s="78" t="s">
        <v>565</v>
      </c>
      <c r="G1303" s="74">
        <v>52</v>
      </c>
      <c r="H1303" s="79">
        <v>19</v>
      </c>
      <c r="I1303" s="74">
        <v>10</v>
      </c>
      <c r="J1303" s="74">
        <v>55</v>
      </c>
      <c r="K1303" s="80">
        <v>0.4548611111111111</v>
      </c>
      <c r="L1303" s="76" t="s">
        <v>83</v>
      </c>
      <c r="M1303" s="74" t="s">
        <v>659</v>
      </c>
      <c r="N1303" s="74">
        <v>201</v>
      </c>
      <c r="O1303" s="74">
        <v>1</v>
      </c>
      <c r="P1303" s="74" t="s">
        <v>242</v>
      </c>
      <c r="Q1303" s="13" t="s">
        <v>245</v>
      </c>
      <c r="R1303" s="74">
        <v>1</v>
      </c>
      <c r="S1303" t="str">
        <f t="shared" si="80"/>
        <v>Coquimbo</v>
      </c>
      <c r="T1303">
        <f t="shared" si="81"/>
        <v>7.97</v>
      </c>
      <c r="U1303">
        <f t="shared" si="82"/>
        <v>39.284999999999997</v>
      </c>
      <c r="V1303">
        <f t="shared" si="83"/>
        <v>0.20287641593483519</v>
      </c>
    </row>
    <row r="1304" spans="1:22" x14ac:dyDescent="0.25">
      <c r="A1304" s="74">
        <v>35</v>
      </c>
      <c r="B1304" s="74" t="s">
        <v>460</v>
      </c>
      <c r="C1304" s="77">
        <v>42479</v>
      </c>
      <c r="D1304" s="78">
        <v>0.40625</v>
      </c>
      <c r="E1304" s="78">
        <v>0.46875</v>
      </c>
      <c r="F1304" s="78" t="s">
        <v>565</v>
      </c>
      <c r="G1304" s="74">
        <v>52</v>
      </c>
      <c r="H1304" s="79">
        <v>20</v>
      </c>
      <c r="I1304" s="74">
        <v>10</v>
      </c>
      <c r="J1304" s="74">
        <v>57</v>
      </c>
      <c r="K1304" s="80">
        <v>0.45624999999999999</v>
      </c>
      <c r="L1304" s="76" t="s">
        <v>413</v>
      </c>
      <c r="M1304" s="74" t="s">
        <v>664</v>
      </c>
      <c r="N1304" s="74">
        <v>307</v>
      </c>
      <c r="O1304" s="74">
        <v>1</v>
      </c>
      <c r="P1304" s="74" t="s">
        <v>246</v>
      </c>
      <c r="Q1304" s="13" t="s">
        <v>245</v>
      </c>
      <c r="R1304" s="74">
        <v>1</v>
      </c>
      <c r="S1304" t="str">
        <f t="shared" si="80"/>
        <v>Coquimbo</v>
      </c>
      <c r="T1304">
        <f t="shared" si="81"/>
        <v>7.97</v>
      </c>
      <c r="U1304">
        <f t="shared" si="82"/>
        <v>39.284999999999997</v>
      </c>
      <c r="V1304">
        <f t="shared" si="83"/>
        <v>0.20287641593483519</v>
      </c>
    </row>
    <row r="1305" spans="1:22" x14ac:dyDescent="0.25">
      <c r="A1305" s="74">
        <v>35</v>
      </c>
      <c r="B1305" s="74" t="s">
        <v>460</v>
      </c>
      <c r="C1305" s="77">
        <v>42479</v>
      </c>
      <c r="D1305" s="78">
        <v>0.40625</v>
      </c>
      <c r="E1305" s="78">
        <v>0.46875</v>
      </c>
      <c r="F1305" s="78" t="s">
        <v>565</v>
      </c>
      <c r="G1305" s="74">
        <v>52</v>
      </c>
      <c r="H1305" s="79">
        <v>21</v>
      </c>
      <c r="I1305" s="74">
        <v>10</v>
      </c>
      <c r="J1305" s="74">
        <v>58</v>
      </c>
      <c r="K1305" s="80">
        <v>0.45694444444444443</v>
      </c>
      <c r="L1305" s="76" t="s">
        <v>434</v>
      </c>
      <c r="M1305" s="74" t="s">
        <v>664</v>
      </c>
      <c r="N1305" s="74">
        <v>307</v>
      </c>
      <c r="O1305" s="74">
        <v>1</v>
      </c>
      <c r="P1305" s="74" t="s">
        <v>246</v>
      </c>
      <c r="Q1305" s="13" t="s">
        <v>245</v>
      </c>
      <c r="R1305" s="74">
        <v>1</v>
      </c>
      <c r="S1305" t="str">
        <f t="shared" si="80"/>
        <v>Coquimbo</v>
      </c>
      <c r="T1305">
        <f t="shared" si="81"/>
        <v>7.97</v>
      </c>
      <c r="U1305">
        <f t="shared" si="82"/>
        <v>39.284999999999997</v>
      </c>
      <c r="V1305">
        <f t="shared" si="83"/>
        <v>0.20287641593483519</v>
      </c>
    </row>
    <row r="1306" spans="1:22" x14ac:dyDescent="0.25">
      <c r="A1306" s="74">
        <v>35</v>
      </c>
      <c r="B1306" s="74" t="s">
        <v>460</v>
      </c>
      <c r="C1306" s="77">
        <v>42479</v>
      </c>
      <c r="D1306" s="78">
        <v>0.40625</v>
      </c>
      <c r="E1306" s="78">
        <v>0.46875</v>
      </c>
      <c r="F1306" s="78" t="s">
        <v>565</v>
      </c>
      <c r="G1306" s="74">
        <v>52</v>
      </c>
      <c r="H1306" s="79">
        <v>22</v>
      </c>
      <c r="I1306" s="74">
        <v>10</v>
      </c>
      <c r="J1306" s="74">
        <v>59</v>
      </c>
      <c r="K1306" s="80">
        <v>0.45763888888888887</v>
      </c>
      <c r="L1306" s="76" t="s">
        <v>54</v>
      </c>
      <c r="M1306" s="74" t="s">
        <v>659</v>
      </c>
      <c r="N1306" s="74">
        <v>203</v>
      </c>
      <c r="O1306" s="74">
        <v>1</v>
      </c>
      <c r="P1306" s="74" t="s">
        <v>246</v>
      </c>
      <c r="Q1306" s="13" t="s">
        <v>245</v>
      </c>
      <c r="R1306" s="74">
        <v>1</v>
      </c>
      <c r="S1306" t="str">
        <f t="shared" si="80"/>
        <v>Coquimbo</v>
      </c>
      <c r="T1306">
        <f t="shared" si="81"/>
        <v>7.97</v>
      </c>
      <c r="U1306">
        <f t="shared" si="82"/>
        <v>39.284999999999997</v>
      </c>
      <c r="V1306">
        <f t="shared" si="83"/>
        <v>0.20287641593483519</v>
      </c>
    </row>
    <row r="1307" spans="1:22" x14ac:dyDescent="0.25">
      <c r="A1307" s="74">
        <v>35</v>
      </c>
      <c r="B1307" s="74" t="s">
        <v>460</v>
      </c>
      <c r="C1307" s="77">
        <v>42479</v>
      </c>
      <c r="D1307" s="78">
        <v>0.40625</v>
      </c>
      <c r="E1307" s="78">
        <v>0.46875</v>
      </c>
      <c r="F1307" s="78" t="s">
        <v>565</v>
      </c>
      <c r="G1307" s="74">
        <v>52</v>
      </c>
      <c r="H1307" s="79">
        <v>23</v>
      </c>
      <c r="I1307" s="74">
        <v>11</v>
      </c>
      <c r="J1307" s="74">
        <v>1</v>
      </c>
      <c r="K1307" s="80">
        <v>0.45902777777777781</v>
      </c>
      <c r="L1307" s="76" t="s">
        <v>86</v>
      </c>
      <c r="M1307" s="74" t="s">
        <v>659</v>
      </c>
      <c r="N1307" s="74">
        <v>201</v>
      </c>
      <c r="O1307" s="74">
        <v>1</v>
      </c>
      <c r="P1307" s="74" t="s">
        <v>242</v>
      </c>
      <c r="Q1307" s="13" t="s">
        <v>245</v>
      </c>
      <c r="R1307" s="74">
        <v>2</v>
      </c>
      <c r="S1307" t="str">
        <f t="shared" si="80"/>
        <v>Coquimbo</v>
      </c>
      <c r="T1307">
        <f t="shared" si="81"/>
        <v>17.84</v>
      </c>
      <c r="U1307">
        <f t="shared" si="82"/>
        <v>39.284999999999997</v>
      </c>
      <c r="V1307">
        <f t="shared" si="83"/>
        <v>0.45411734758813799</v>
      </c>
    </row>
    <row r="1308" spans="1:22" x14ac:dyDescent="0.25">
      <c r="A1308" s="74">
        <v>35</v>
      </c>
      <c r="B1308" s="74" t="s">
        <v>460</v>
      </c>
      <c r="C1308" s="77">
        <v>42479</v>
      </c>
      <c r="D1308" s="78">
        <v>0.40625</v>
      </c>
      <c r="E1308" s="78">
        <v>0.46875</v>
      </c>
      <c r="F1308" s="78" t="s">
        <v>565</v>
      </c>
      <c r="G1308" s="74">
        <v>52</v>
      </c>
      <c r="H1308" s="79">
        <v>24</v>
      </c>
      <c r="I1308" s="74">
        <v>11</v>
      </c>
      <c r="J1308" s="74">
        <v>2</v>
      </c>
      <c r="K1308" s="80">
        <v>0.4597222222222222</v>
      </c>
      <c r="L1308" s="76" t="s">
        <v>87</v>
      </c>
      <c r="M1308" s="74" t="s">
        <v>659</v>
      </c>
      <c r="N1308" s="74">
        <v>203</v>
      </c>
      <c r="O1308" s="74">
        <v>1</v>
      </c>
      <c r="P1308" s="74" t="s">
        <v>246</v>
      </c>
      <c r="Q1308" s="13" t="s">
        <v>245</v>
      </c>
      <c r="R1308" s="74">
        <v>1</v>
      </c>
      <c r="S1308" t="str">
        <f t="shared" si="80"/>
        <v>Coquimbo</v>
      </c>
      <c r="T1308">
        <f t="shared" si="81"/>
        <v>7.97</v>
      </c>
      <c r="U1308">
        <f t="shared" si="82"/>
        <v>39.284999999999997</v>
      </c>
      <c r="V1308">
        <f t="shared" si="83"/>
        <v>0.20287641593483519</v>
      </c>
    </row>
    <row r="1309" spans="1:22" x14ac:dyDescent="0.25">
      <c r="A1309" s="74">
        <v>35</v>
      </c>
      <c r="B1309" s="74" t="s">
        <v>460</v>
      </c>
      <c r="C1309" s="77">
        <v>42479</v>
      </c>
      <c r="D1309" s="78">
        <v>0.40625</v>
      </c>
      <c r="E1309" s="78">
        <v>0.46875</v>
      </c>
      <c r="F1309" s="78" t="s">
        <v>565</v>
      </c>
      <c r="G1309" s="74">
        <v>52</v>
      </c>
      <c r="H1309" s="79">
        <v>25</v>
      </c>
      <c r="I1309" s="74">
        <v>11</v>
      </c>
      <c r="J1309" s="74">
        <v>3</v>
      </c>
      <c r="K1309" s="80">
        <v>0.4604166666666667</v>
      </c>
      <c r="L1309" s="76" t="s">
        <v>435</v>
      </c>
      <c r="M1309" s="74" t="s">
        <v>664</v>
      </c>
      <c r="N1309" s="74">
        <v>307</v>
      </c>
      <c r="O1309" s="74">
        <v>1</v>
      </c>
      <c r="P1309" s="74" t="s">
        <v>246</v>
      </c>
      <c r="Q1309" s="13" t="s">
        <v>245</v>
      </c>
      <c r="R1309" s="74">
        <v>1</v>
      </c>
      <c r="S1309" t="str">
        <f t="shared" si="80"/>
        <v>Coquimbo</v>
      </c>
      <c r="T1309">
        <f t="shared" si="81"/>
        <v>7.97</v>
      </c>
      <c r="U1309">
        <f t="shared" si="82"/>
        <v>39.284999999999997</v>
      </c>
      <c r="V1309">
        <f t="shared" si="83"/>
        <v>0.20287641593483519</v>
      </c>
    </row>
    <row r="1310" spans="1:22" x14ac:dyDescent="0.25">
      <c r="A1310" s="74">
        <v>35</v>
      </c>
      <c r="B1310" s="74" t="s">
        <v>460</v>
      </c>
      <c r="C1310" s="77">
        <v>42479</v>
      </c>
      <c r="D1310" s="78">
        <v>0.40625</v>
      </c>
      <c r="E1310" s="78">
        <v>0.46875</v>
      </c>
      <c r="F1310" s="78" t="s">
        <v>565</v>
      </c>
      <c r="G1310" s="74">
        <v>52</v>
      </c>
      <c r="H1310" s="79">
        <v>26</v>
      </c>
      <c r="I1310" s="74">
        <v>11</v>
      </c>
      <c r="J1310" s="74">
        <v>6</v>
      </c>
      <c r="K1310" s="80">
        <v>0.46249999999999997</v>
      </c>
      <c r="L1310" s="76" t="s">
        <v>213</v>
      </c>
      <c r="M1310" s="74" t="s">
        <v>659</v>
      </c>
      <c r="N1310" s="74">
        <v>201</v>
      </c>
      <c r="O1310" s="74">
        <v>1</v>
      </c>
      <c r="P1310" s="74" t="s">
        <v>242</v>
      </c>
      <c r="Q1310" s="13" t="s">
        <v>245</v>
      </c>
      <c r="R1310" s="74">
        <v>2</v>
      </c>
      <c r="S1310" t="str">
        <f t="shared" si="80"/>
        <v>Coquimbo</v>
      </c>
      <c r="T1310">
        <f t="shared" si="81"/>
        <v>17.84</v>
      </c>
      <c r="U1310">
        <f t="shared" si="82"/>
        <v>39.284999999999997</v>
      </c>
      <c r="V1310">
        <f t="shared" si="83"/>
        <v>0.45411734758813799</v>
      </c>
    </row>
    <row r="1311" spans="1:22" x14ac:dyDescent="0.25">
      <c r="A1311" s="74">
        <v>35</v>
      </c>
      <c r="B1311" s="74" t="s">
        <v>460</v>
      </c>
      <c r="C1311" s="77">
        <v>42479</v>
      </c>
      <c r="D1311" s="78">
        <v>0.40625</v>
      </c>
      <c r="E1311" s="78">
        <v>0.46875</v>
      </c>
      <c r="F1311" s="78" t="s">
        <v>565</v>
      </c>
      <c r="G1311" s="74">
        <v>52</v>
      </c>
      <c r="H1311" s="79">
        <v>27</v>
      </c>
      <c r="I1311" s="74">
        <v>11</v>
      </c>
      <c r="J1311" s="74">
        <v>8</v>
      </c>
      <c r="K1311" s="80">
        <v>0.46388888888888885</v>
      </c>
      <c r="L1311" s="76" t="s">
        <v>191</v>
      </c>
      <c r="M1311" s="74" t="s">
        <v>664</v>
      </c>
      <c r="N1311" s="74">
        <v>307</v>
      </c>
      <c r="O1311" s="74">
        <v>1</v>
      </c>
      <c r="P1311" s="74" t="s">
        <v>246</v>
      </c>
      <c r="Q1311" s="13" t="s">
        <v>245</v>
      </c>
      <c r="R1311" s="74">
        <v>1</v>
      </c>
      <c r="S1311" t="str">
        <f t="shared" si="80"/>
        <v>Coquimbo</v>
      </c>
      <c r="T1311">
        <f t="shared" si="81"/>
        <v>7.97</v>
      </c>
      <c r="U1311">
        <f t="shared" si="82"/>
        <v>39.284999999999997</v>
      </c>
      <c r="V1311">
        <f t="shared" si="83"/>
        <v>0.20287641593483519</v>
      </c>
    </row>
    <row r="1312" spans="1:22" x14ac:dyDescent="0.25">
      <c r="A1312" s="74">
        <v>35</v>
      </c>
      <c r="B1312" s="74" t="s">
        <v>460</v>
      </c>
      <c r="C1312" s="77">
        <v>42479</v>
      </c>
      <c r="D1312" s="78">
        <v>0.40625</v>
      </c>
      <c r="E1312" s="78">
        <v>0.46875</v>
      </c>
      <c r="F1312" s="78" t="s">
        <v>565</v>
      </c>
      <c r="G1312" s="74">
        <v>52</v>
      </c>
      <c r="H1312" s="79">
        <v>28</v>
      </c>
      <c r="I1312" s="74">
        <v>11</v>
      </c>
      <c r="J1312" s="74">
        <v>9</v>
      </c>
      <c r="K1312" s="80">
        <v>0.46458333333333335</v>
      </c>
      <c r="L1312" s="76" t="s">
        <v>437</v>
      </c>
      <c r="M1312" s="74" t="s">
        <v>664</v>
      </c>
      <c r="N1312" s="74">
        <v>308</v>
      </c>
      <c r="O1312" s="74">
        <v>1</v>
      </c>
      <c r="P1312" s="74" t="s">
        <v>246</v>
      </c>
      <c r="Q1312" s="13" t="s">
        <v>245</v>
      </c>
      <c r="R1312" s="74">
        <v>1</v>
      </c>
      <c r="S1312" t="str">
        <f t="shared" si="80"/>
        <v>Coquimbo</v>
      </c>
      <c r="T1312">
        <f t="shared" si="81"/>
        <v>7.97</v>
      </c>
      <c r="U1312">
        <f t="shared" si="82"/>
        <v>39.284999999999997</v>
      </c>
      <c r="V1312">
        <f t="shared" si="83"/>
        <v>0.20287641593483519</v>
      </c>
    </row>
    <row r="1313" spans="1:22" x14ac:dyDescent="0.25">
      <c r="A1313" s="74">
        <v>35</v>
      </c>
      <c r="B1313" s="74" t="s">
        <v>460</v>
      </c>
      <c r="C1313" s="77">
        <v>42479</v>
      </c>
      <c r="D1313" s="78">
        <v>0.40625</v>
      </c>
      <c r="E1313" s="78">
        <v>0.46875</v>
      </c>
      <c r="F1313" s="78" t="s">
        <v>565</v>
      </c>
      <c r="G1313" s="74">
        <v>52</v>
      </c>
      <c r="H1313" s="79">
        <v>29</v>
      </c>
      <c r="I1313" s="74">
        <v>11</v>
      </c>
      <c r="J1313" s="74">
        <v>10</v>
      </c>
      <c r="K1313" s="80">
        <v>0.46527777777777773</v>
      </c>
      <c r="L1313" s="76" t="s">
        <v>421</v>
      </c>
      <c r="M1313" s="74" t="s">
        <v>664</v>
      </c>
      <c r="N1313" s="74">
        <v>301</v>
      </c>
      <c r="O1313" s="74">
        <v>1</v>
      </c>
      <c r="P1313" s="74" t="s">
        <v>242</v>
      </c>
      <c r="Q1313" s="13" t="s">
        <v>245</v>
      </c>
      <c r="R1313" s="74">
        <v>1</v>
      </c>
      <c r="S1313" t="str">
        <f t="shared" si="80"/>
        <v>Coquimbo</v>
      </c>
      <c r="T1313">
        <f t="shared" si="81"/>
        <v>7.97</v>
      </c>
      <c r="U1313">
        <f t="shared" si="82"/>
        <v>39.284999999999997</v>
      </c>
      <c r="V1313">
        <f t="shared" si="83"/>
        <v>0.20287641593483519</v>
      </c>
    </row>
    <row r="1314" spans="1:22" x14ac:dyDescent="0.25">
      <c r="A1314" s="74">
        <v>35</v>
      </c>
      <c r="B1314" s="74" t="s">
        <v>460</v>
      </c>
      <c r="C1314" s="77">
        <v>42479</v>
      </c>
      <c r="D1314" s="78">
        <v>0.40625</v>
      </c>
      <c r="E1314" s="78">
        <v>0.46875</v>
      </c>
      <c r="F1314" s="78" t="s">
        <v>565</v>
      </c>
      <c r="G1314" s="74">
        <v>52</v>
      </c>
      <c r="H1314" s="79">
        <v>30</v>
      </c>
      <c r="I1314" s="74">
        <v>11</v>
      </c>
      <c r="J1314" s="74">
        <v>10</v>
      </c>
      <c r="K1314" s="80">
        <v>0.46527777777777773</v>
      </c>
      <c r="L1314" s="76" t="s">
        <v>80</v>
      </c>
      <c r="M1314" s="74" t="s">
        <v>659</v>
      </c>
      <c r="N1314" s="74" t="s">
        <v>243</v>
      </c>
      <c r="O1314" s="74">
        <v>1</v>
      </c>
      <c r="P1314" s="74" t="s">
        <v>242</v>
      </c>
      <c r="Q1314" s="13" t="s">
        <v>245</v>
      </c>
      <c r="R1314" s="74">
        <v>1</v>
      </c>
      <c r="S1314" t="str">
        <f t="shared" si="80"/>
        <v>Coquimbo</v>
      </c>
      <c r="T1314">
        <f t="shared" si="81"/>
        <v>7.97</v>
      </c>
      <c r="U1314">
        <f t="shared" si="82"/>
        <v>39.284999999999997</v>
      </c>
      <c r="V1314">
        <f t="shared" si="83"/>
        <v>0.20287641593483519</v>
      </c>
    </row>
    <row r="1315" spans="1:22" x14ac:dyDescent="0.25">
      <c r="A1315" s="74">
        <v>35</v>
      </c>
      <c r="B1315" s="74" t="s">
        <v>460</v>
      </c>
      <c r="C1315" s="77">
        <v>42479</v>
      </c>
      <c r="D1315" s="78">
        <v>0.40625</v>
      </c>
      <c r="E1315" s="78">
        <v>0.46875</v>
      </c>
      <c r="F1315" s="78" t="s">
        <v>565</v>
      </c>
      <c r="G1315" s="74">
        <v>53</v>
      </c>
      <c r="H1315" s="79">
        <v>1</v>
      </c>
      <c r="I1315" s="74">
        <v>11</v>
      </c>
      <c r="J1315" s="74">
        <v>11</v>
      </c>
      <c r="K1315" s="80">
        <v>0.46597222222222223</v>
      </c>
      <c r="L1315" s="76" t="s">
        <v>97</v>
      </c>
      <c r="M1315" s="74" t="s">
        <v>659</v>
      </c>
      <c r="N1315" s="74">
        <v>207</v>
      </c>
      <c r="O1315" s="74">
        <v>1</v>
      </c>
      <c r="P1315" s="74" t="s">
        <v>242</v>
      </c>
      <c r="Q1315" s="13" t="s">
        <v>245</v>
      </c>
      <c r="R1315" s="74">
        <v>1</v>
      </c>
      <c r="S1315" t="str">
        <f t="shared" si="80"/>
        <v>Coquimbo</v>
      </c>
      <c r="T1315">
        <f t="shared" si="81"/>
        <v>7.97</v>
      </c>
      <c r="U1315">
        <f t="shared" si="82"/>
        <v>39.284999999999997</v>
      </c>
      <c r="V1315">
        <f t="shared" si="83"/>
        <v>0.20287641593483519</v>
      </c>
    </row>
    <row r="1316" spans="1:22" x14ac:dyDescent="0.25">
      <c r="A1316" s="74">
        <v>35</v>
      </c>
      <c r="B1316" s="74" t="s">
        <v>460</v>
      </c>
      <c r="C1316" s="77">
        <v>42479</v>
      </c>
      <c r="D1316" s="78">
        <v>0.40625</v>
      </c>
      <c r="E1316" s="78">
        <v>0.46875</v>
      </c>
      <c r="F1316" s="78" t="s">
        <v>565</v>
      </c>
      <c r="G1316" s="74">
        <v>53</v>
      </c>
      <c r="H1316" s="79">
        <v>2</v>
      </c>
      <c r="I1316" s="74">
        <v>11</v>
      </c>
      <c r="J1316" s="74">
        <v>13</v>
      </c>
      <c r="K1316" s="80">
        <v>0.46736111111111112</v>
      </c>
      <c r="L1316" s="76" t="s">
        <v>124</v>
      </c>
      <c r="M1316" s="74" t="s">
        <v>659</v>
      </c>
      <c r="N1316" s="74">
        <v>201</v>
      </c>
      <c r="O1316" s="74">
        <v>1</v>
      </c>
      <c r="P1316" s="74" t="s">
        <v>242</v>
      </c>
      <c r="Q1316" s="13" t="s">
        <v>245</v>
      </c>
      <c r="R1316" s="74">
        <v>1</v>
      </c>
      <c r="S1316" t="str">
        <f t="shared" si="80"/>
        <v>Coquimbo</v>
      </c>
      <c r="T1316">
        <f t="shared" si="81"/>
        <v>7.97</v>
      </c>
      <c r="U1316">
        <f t="shared" si="82"/>
        <v>39.284999999999997</v>
      </c>
      <c r="V1316">
        <f t="shared" si="83"/>
        <v>0.20287641593483519</v>
      </c>
    </row>
    <row r="1317" spans="1:22" x14ac:dyDescent="0.25">
      <c r="A1317" s="74">
        <v>35</v>
      </c>
      <c r="B1317" s="74" t="s">
        <v>460</v>
      </c>
      <c r="C1317" s="77">
        <v>42479</v>
      </c>
      <c r="D1317" s="78">
        <v>0.40625</v>
      </c>
      <c r="E1317" s="78">
        <v>0.46875</v>
      </c>
      <c r="F1317" s="78" t="s">
        <v>565</v>
      </c>
      <c r="G1317" s="74">
        <v>53</v>
      </c>
      <c r="H1317" s="79">
        <v>3</v>
      </c>
      <c r="I1317" s="74">
        <v>11</v>
      </c>
      <c r="J1317" s="74">
        <v>14</v>
      </c>
      <c r="K1317" s="80">
        <v>0.4680555555555555</v>
      </c>
      <c r="L1317" s="76" t="s">
        <v>438</v>
      </c>
      <c r="M1317" s="74" t="s">
        <v>664</v>
      </c>
      <c r="N1317" s="74">
        <v>308</v>
      </c>
      <c r="O1317" s="74">
        <v>1</v>
      </c>
      <c r="P1317" s="74" t="s">
        <v>246</v>
      </c>
      <c r="Q1317" s="13" t="s">
        <v>245</v>
      </c>
      <c r="R1317" s="74">
        <v>1</v>
      </c>
      <c r="S1317" t="str">
        <f t="shared" si="80"/>
        <v>Coquimbo</v>
      </c>
      <c r="T1317">
        <f t="shared" si="81"/>
        <v>7.97</v>
      </c>
      <c r="U1317">
        <f t="shared" si="82"/>
        <v>39.284999999999997</v>
      </c>
      <c r="V1317">
        <f t="shared" si="83"/>
        <v>0.20287641593483519</v>
      </c>
    </row>
    <row r="1318" spans="1:22" x14ac:dyDescent="0.25">
      <c r="A1318" s="74">
        <v>35</v>
      </c>
      <c r="B1318" s="74" t="s">
        <v>460</v>
      </c>
      <c r="C1318" s="77">
        <v>42479</v>
      </c>
      <c r="D1318" s="78">
        <v>0.53125</v>
      </c>
      <c r="E1318" s="78">
        <v>0.59375</v>
      </c>
      <c r="F1318" s="78" t="s">
        <v>566</v>
      </c>
      <c r="G1318" s="74">
        <v>54</v>
      </c>
      <c r="H1318" s="79">
        <v>1</v>
      </c>
      <c r="I1318" s="74">
        <v>12</v>
      </c>
      <c r="J1318" s="74">
        <v>46</v>
      </c>
      <c r="K1318" s="80">
        <v>0.53194444444444444</v>
      </c>
      <c r="L1318" s="76" t="s">
        <v>442</v>
      </c>
      <c r="M1318" s="74" t="s">
        <v>664</v>
      </c>
      <c r="N1318" s="74">
        <v>308</v>
      </c>
      <c r="O1318" s="74">
        <v>1</v>
      </c>
      <c r="P1318" s="74" t="s">
        <v>246</v>
      </c>
      <c r="Q1318" s="13" t="s">
        <v>245</v>
      </c>
      <c r="R1318" s="74">
        <v>1</v>
      </c>
      <c r="S1318" t="str">
        <f t="shared" si="80"/>
        <v>Coquimbo</v>
      </c>
      <c r="T1318">
        <f t="shared" si="81"/>
        <v>7.97</v>
      </c>
      <c r="U1318">
        <f t="shared" si="82"/>
        <v>39.284999999999997</v>
      </c>
      <c r="V1318">
        <f t="shared" si="83"/>
        <v>0.20287641593483519</v>
      </c>
    </row>
    <row r="1319" spans="1:22" x14ac:dyDescent="0.25">
      <c r="A1319" s="74">
        <v>35</v>
      </c>
      <c r="B1319" s="74" t="s">
        <v>460</v>
      </c>
      <c r="C1319" s="77">
        <v>42479</v>
      </c>
      <c r="D1319" s="78">
        <v>0.53125</v>
      </c>
      <c r="E1319" s="78">
        <v>0.59375</v>
      </c>
      <c r="F1319" s="78" t="s">
        <v>566</v>
      </c>
      <c r="G1319" s="74">
        <v>54</v>
      </c>
      <c r="H1319" s="79">
        <v>2</v>
      </c>
      <c r="I1319" s="74">
        <v>12</v>
      </c>
      <c r="J1319" s="74">
        <v>47</v>
      </c>
      <c r="K1319" s="80">
        <v>0.53263888888888888</v>
      </c>
      <c r="L1319" s="76" t="s">
        <v>92</v>
      </c>
      <c r="M1319" s="74" t="s">
        <v>659</v>
      </c>
      <c r="N1319" s="74" t="s">
        <v>243</v>
      </c>
      <c r="O1319" s="74">
        <v>1</v>
      </c>
      <c r="P1319" s="74" t="s">
        <v>242</v>
      </c>
      <c r="Q1319" s="13" t="s">
        <v>245</v>
      </c>
      <c r="R1319" s="74">
        <v>1</v>
      </c>
      <c r="S1319" t="str">
        <f t="shared" si="80"/>
        <v>Coquimbo</v>
      </c>
      <c r="T1319">
        <f t="shared" si="81"/>
        <v>7.97</v>
      </c>
      <c r="U1319">
        <f t="shared" si="82"/>
        <v>39.284999999999997</v>
      </c>
      <c r="V1319">
        <f t="shared" si="83"/>
        <v>0.20287641593483519</v>
      </c>
    </row>
    <row r="1320" spans="1:22" x14ac:dyDescent="0.25">
      <c r="A1320" s="74">
        <v>35</v>
      </c>
      <c r="B1320" s="74" t="s">
        <v>460</v>
      </c>
      <c r="C1320" s="77">
        <v>42479</v>
      </c>
      <c r="D1320" s="78">
        <v>0.53125</v>
      </c>
      <c r="E1320" s="78">
        <v>0.59375</v>
      </c>
      <c r="F1320" s="78" t="s">
        <v>566</v>
      </c>
      <c r="G1320" s="74">
        <v>54</v>
      </c>
      <c r="H1320" s="79">
        <v>3</v>
      </c>
      <c r="I1320" s="74">
        <v>12</v>
      </c>
      <c r="J1320" s="74">
        <v>48</v>
      </c>
      <c r="K1320" s="80">
        <v>0.53333333333333333</v>
      </c>
      <c r="L1320" s="76" t="s">
        <v>61</v>
      </c>
      <c r="M1320" s="74" t="s">
        <v>656</v>
      </c>
      <c r="N1320" s="74">
        <v>112</v>
      </c>
      <c r="O1320" s="74">
        <v>1</v>
      </c>
      <c r="P1320" s="74" t="s">
        <v>246</v>
      </c>
      <c r="Q1320" s="13" t="s">
        <v>245</v>
      </c>
      <c r="R1320" s="74">
        <v>1</v>
      </c>
      <c r="S1320" t="str">
        <f t="shared" si="80"/>
        <v>Coquimbo</v>
      </c>
      <c r="T1320">
        <f t="shared" si="81"/>
        <v>7.97</v>
      </c>
      <c r="U1320">
        <f t="shared" si="82"/>
        <v>39.284999999999997</v>
      </c>
      <c r="V1320">
        <f t="shared" si="83"/>
        <v>0.20287641593483519</v>
      </c>
    </row>
    <row r="1321" spans="1:22" x14ac:dyDescent="0.25">
      <c r="A1321" s="74">
        <v>35</v>
      </c>
      <c r="B1321" s="74" t="s">
        <v>460</v>
      </c>
      <c r="C1321" s="77">
        <v>42479</v>
      </c>
      <c r="D1321" s="78">
        <v>0.53125</v>
      </c>
      <c r="E1321" s="78">
        <v>0.59375</v>
      </c>
      <c r="F1321" s="78" t="s">
        <v>566</v>
      </c>
      <c r="G1321" s="74">
        <v>54</v>
      </c>
      <c r="H1321" s="79">
        <v>4</v>
      </c>
      <c r="I1321" s="74">
        <v>12</v>
      </c>
      <c r="J1321" s="74">
        <v>49</v>
      </c>
      <c r="K1321" s="80">
        <v>0.53402777777777777</v>
      </c>
      <c r="L1321" s="76" t="s">
        <v>93</v>
      </c>
      <c r="M1321" s="74" t="s">
        <v>659</v>
      </c>
      <c r="N1321" s="74">
        <v>201</v>
      </c>
      <c r="O1321" s="74">
        <v>1</v>
      </c>
      <c r="P1321" s="74" t="s">
        <v>242</v>
      </c>
      <c r="Q1321" s="13" t="s">
        <v>245</v>
      </c>
      <c r="R1321" s="74">
        <v>1</v>
      </c>
      <c r="S1321" t="str">
        <f t="shared" si="80"/>
        <v>Coquimbo</v>
      </c>
      <c r="T1321">
        <f t="shared" si="81"/>
        <v>7.97</v>
      </c>
      <c r="U1321">
        <f t="shared" si="82"/>
        <v>39.284999999999997</v>
      </c>
      <c r="V1321">
        <f t="shared" si="83"/>
        <v>0.20287641593483519</v>
      </c>
    </row>
    <row r="1322" spans="1:22" x14ac:dyDescent="0.25">
      <c r="A1322" s="74">
        <v>35</v>
      </c>
      <c r="B1322" s="74" t="s">
        <v>460</v>
      </c>
      <c r="C1322" s="77">
        <v>42479</v>
      </c>
      <c r="D1322" s="78">
        <v>0.53125</v>
      </c>
      <c r="E1322" s="78">
        <v>0.59375</v>
      </c>
      <c r="F1322" s="78" t="s">
        <v>566</v>
      </c>
      <c r="G1322" s="74">
        <v>54</v>
      </c>
      <c r="H1322" s="79">
        <v>5</v>
      </c>
      <c r="I1322" s="74">
        <v>12</v>
      </c>
      <c r="J1322" s="74">
        <v>49</v>
      </c>
      <c r="K1322" s="80">
        <v>0.53402777777777777</v>
      </c>
      <c r="L1322" s="76" t="s">
        <v>422</v>
      </c>
      <c r="M1322" s="74" t="s">
        <v>664</v>
      </c>
      <c r="N1322" s="74">
        <v>307</v>
      </c>
      <c r="O1322" s="74">
        <v>1</v>
      </c>
      <c r="P1322" s="74" t="s">
        <v>246</v>
      </c>
      <c r="Q1322" s="13" t="s">
        <v>245</v>
      </c>
      <c r="R1322" s="74">
        <v>1</v>
      </c>
      <c r="S1322" t="str">
        <f t="shared" si="80"/>
        <v>Coquimbo</v>
      </c>
      <c r="T1322">
        <f t="shared" si="81"/>
        <v>7.97</v>
      </c>
      <c r="U1322">
        <f t="shared" si="82"/>
        <v>39.284999999999997</v>
      </c>
      <c r="V1322">
        <f t="shared" si="83"/>
        <v>0.20287641593483519</v>
      </c>
    </row>
    <row r="1323" spans="1:22" x14ac:dyDescent="0.25">
      <c r="A1323" s="74">
        <v>35</v>
      </c>
      <c r="B1323" s="74" t="s">
        <v>460</v>
      </c>
      <c r="C1323" s="77">
        <v>42479</v>
      </c>
      <c r="D1323" s="78">
        <v>0.53125</v>
      </c>
      <c r="E1323" s="78">
        <v>0.59375</v>
      </c>
      <c r="F1323" s="78" t="s">
        <v>566</v>
      </c>
      <c r="G1323" s="74">
        <v>54</v>
      </c>
      <c r="H1323" s="79">
        <v>6</v>
      </c>
      <c r="I1323" s="74">
        <v>12</v>
      </c>
      <c r="J1323" s="74">
        <v>53</v>
      </c>
      <c r="K1323" s="80">
        <v>0.53680555555555554</v>
      </c>
      <c r="L1323" s="76" t="s">
        <v>204</v>
      </c>
      <c r="M1323" s="74" t="s">
        <v>659</v>
      </c>
      <c r="N1323" s="74">
        <v>201</v>
      </c>
      <c r="O1323" s="74">
        <v>1</v>
      </c>
      <c r="P1323" s="74" t="s">
        <v>242</v>
      </c>
      <c r="Q1323" s="13" t="s">
        <v>245</v>
      </c>
      <c r="R1323" s="74">
        <v>1</v>
      </c>
      <c r="S1323" t="str">
        <f t="shared" si="80"/>
        <v>Coquimbo</v>
      </c>
      <c r="T1323">
        <f t="shared" si="81"/>
        <v>7.97</v>
      </c>
      <c r="U1323">
        <f t="shared" si="82"/>
        <v>39.284999999999997</v>
      </c>
      <c r="V1323">
        <f t="shared" si="83"/>
        <v>0.20287641593483519</v>
      </c>
    </row>
    <row r="1324" spans="1:22" x14ac:dyDescent="0.25">
      <c r="A1324" s="74">
        <v>35</v>
      </c>
      <c r="B1324" s="74" t="s">
        <v>460</v>
      </c>
      <c r="C1324" s="77">
        <v>42479</v>
      </c>
      <c r="D1324" s="78">
        <v>0.53125</v>
      </c>
      <c r="E1324" s="78">
        <v>0.59375</v>
      </c>
      <c r="F1324" s="78" t="s">
        <v>566</v>
      </c>
      <c r="G1324" s="74">
        <v>54</v>
      </c>
      <c r="H1324" s="79">
        <v>7</v>
      </c>
      <c r="I1324" s="74">
        <v>12</v>
      </c>
      <c r="J1324" s="74">
        <v>55</v>
      </c>
      <c r="K1324" s="80">
        <v>0.53819444444444442</v>
      </c>
      <c r="L1324" s="76" t="s">
        <v>172</v>
      </c>
      <c r="M1324" s="74" t="s">
        <v>664</v>
      </c>
      <c r="N1324" s="74">
        <v>308</v>
      </c>
      <c r="O1324" s="74">
        <v>1</v>
      </c>
      <c r="P1324" s="74" t="s">
        <v>246</v>
      </c>
      <c r="Q1324" s="13" t="s">
        <v>245</v>
      </c>
      <c r="R1324" s="74">
        <v>2</v>
      </c>
      <c r="S1324" t="str">
        <f t="shared" si="80"/>
        <v>Coquimbo</v>
      </c>
      <c r="T1324">
        <f t="shared" si="81"/>
        <v>17.84</v>
      </c>
      <c r="U1324">
        <f t="shared" si="82"/>
        <v>39.284999999999997</v>
      </c>
      <c r="V1324">
        <f t="shared" si="83"/>
        <v>0.45411734758813799</v>
      </c>
    </row>
    <row r="1325" spans="1:22" x14ac:dyDescent="0.25">
      <c r="A1325" s="74">
        <v>35</v>
      </c>
      <c r="B1325" s="74" t="s">
        <v>460</v>
      </c>
      <c r="C1325" s="77">
        <v>42479</v>
      </c>
      <c r="D1325" s="78">
        <v>0.53125</v>
      </c>
      <c r="E1325" s="78">
        <v>0.59375</v>
      </c>
      <c r="F1325" s="78" t="s">
        <v>566</v>
      </c>
      <c r="G1325" s="74">
        <v>54</v>
      </c>
      <c r="H1325" s="79">
        <v>8</v>
      </c>
      <c r="I1325" s="74">
        <v>12</v>
      </c>
      <c r="J1325" s="74">
        <v>55</v>
      </c>
      <c r="K1325" s="80">
        <v>0.53819444444444442</v>
      </c>
      <c r="L1325" s="76" t="s">
        <v>97</v>
      </c>
      <c r="M1325" s="74" t="s">
        <v>659</v>
      </c>
      <c r="N1325" s="74">
        <v>203</v>
      </c>
      <c r="O1325" s="74">
        <v>1</v>
      </c>
      <c r="P1325" s="74" t="s">
        <v>246</v>
      </c>
      <c r="Q1325" s="13" t="s">
        <v>245</v>
      </c>
      <c r="R1325" s="74">
        <v>2</v>
      </c>
      <c r="S1325" t="str">
        <f t="shared" si="80"/>
        <v>Coquimbo</v>
      </c>
      <c r="T1325">
        <f t="shared" si="81"/>
        <v>17.84</v>
      </c>
      <c r="U1325">
        <f t="shared" si="82"/>
        <v>39.284999999999997</v>
      </c>
      <c r="V1325">
        <f t="shared" si="83"/>
        <v>0.45411734758813799</v>
      </c>
    </row>
    <row r="1326" spans="1:22" x14ac:dyDescent="0.25">
      <c r="A1326" s="74">
        <v>35</v>
      </c>
      <c r="B1326" s="74" t="s">
        <v>460</v>
      </c>
      <c r="C1326" s="77">
        <v>42479</v>
      </c>
      <c r="D1326" s="78">
        <v>0.53125</v>
      </c>
      <c r="E1326" s="78">
        <v>0.59375</v>
      </c>
      <c r="F1326" s="78" t="s">
        <v>566</v>
      </c>
      <c r="G1326" s="74">
        <v>54</v>
      </c>
      <c r="H1326" s="79">
        <v>9</v>
      </c>
      <c r="I1326" s="74">
        <v>12</v>
      </c>
      <c r="J1326" s="74">
        <v>56</v>
      </c>
      <c r="K1326" s="80">
        <v>0.53888888888888886</v>
      </c>
      <c r="L1326" s="76" t="s">
        <v>149</v>
      </c>
      <c r="M1326" s="74" t="s">
        <v>664</v>
      </c>
      <c r="N1326" s="74">
        <v>307</v>
      </c>
      <c r="O1326" s="74">
        <v>1</v>
      </c>
      <c r="P1326" s="74" t="s">
        <v>246</v>
      </c>
      <c r="Q1326" s="13" t="s">
        <v>245</v>
      </c>
      <c r="R1326" s="74">
        <v>2</v>
      </c>
      <c r="S1326" t="str">
        <f t="shared" si="80"/>
        <v>Coquimbo</v>
      </c>
      <c r="T1326">
        <f t="shared" si="81"/>
        <v>17.84</v>
      </c>
      <c r="U1326">
        <f t="shared" si="82"/>
        <v>39.284999999999997</v>
      </c>
      <c r="V1326">
        <f t="shared" si="83"/>
        <v>0.45411734758813799</v>
      </c>
    </row>
    <row r="1327" spans="1:22" x14ac:dyDescent="0.25">
      <c r="A1327" s="74">
        <v>35</v>
      </c>
      <c r="B1327" s="74" t="s">
        <v>460</v>
      </c>
      <c r="C1327" s="77">
        <v>42479</v>
      </c>
      <c r="D1327" s="78">
        <v>0.53125</v>
      </c>
      <c r="E1327" s="78">
        <v>0.59375</v>
      </c>
      <c r="F1327" s="78" t="s">
        <v>566</v>
      </c>
      <c r="G1327" s="74">
        <v>54</v>
      </c>
      <c r="H1327" s="79">
        <v>10</v>
      </c>
      <c r="I1327" s="74">
        <v>12</v>
      </c>
      <c r="J1327" s="74">
        <v>57</v>
      </c>
      <c r="K1327" s="80">
        <v>0.5395833333333333</v>
      </c>
      <c r="L1327" s="76" t="s">
        <v>138</v>
      </c>
      <c r="M1327" s="74" t="s">
        <v>659</v>
      </c>
      <c r="N1327" s="74">
        <v>203</v>
      </c>
      <c r="O1327" s="74">
        <v>1</v>
      </c>
      <c r="P1327" s="74" t="s">
        <v>246</v>
      </c>
      <c r="Q1327" s="13" t="s">
        <v>245</v>
      </c>
      <c r="R1327" s="74">
        <v>2</v>
      </c>
      <c r="S1327" t="str">
        <f t="shared" si="80"/>
        <v>Coquimbo</v>
      </c>
      <c r="T1327">
        <f t="shared" si="81"/>
        <v>17.84</v>
      </c>
      <c r="U1327">
        <f t="shared" si="82"/>
        <v>39.284999999999997</v>
      </c>
      <c r="V1327">
        <f t="shared" si="83"/>
        <v>0.45411734758813799</v>
      </c>
    </row>
    <row r="1328" spans="1:22" x14ac:dyDescent="0.25">
      <c r="A1328" s="74">
        <v>35</v>
      </c>
      <c r="B1328" s="74" t="s">
        <v>460</v>
      </c>
      <c r="C1328" s="77">
        <v>42479</v>
      </c>
      <c r="D1328" s="78">
        <v>0.53125</v>
      </c>
      <c r="E1328" s="78">
        <v>0.59375</v>
      </c>
      <c r="F1328" s="78" t="s">
        <v>566</v>
      </c>
      <c r="G1328" s="74">
        <v>54</v>
      </c>
      <c r="H1328" s="79">
        <v>11</v>
      </c>
      <c r="I1328" s="74">
        <v>12</v>
      </c>
      <c r="J1328" s="74">
        <v>58</v>
      </c>
      <c r="K1328" s="80">
        <v>0.54027777777777775</v>
      </c>
      <c r="L1328" s="76" t="s">
        <v>99</v>
      </c>
      <c r="M1328" s="74" t="s">
        <v>659</v>
      </c>
      <c r="N1328" s="74">
        <v>203</v>
      </c>
      <c r="O1328" s="74">
        <v>1</v>
      </c>
      <c r="P1328" s="74" t="s">
        <v>246</v>
      </c>
      <c r="Q1328" s="13" t="s">
        <v>245</v>
      </c>
      <c r="R1328" s="74">
        <v>1</v>
      </c>
      <c r="S1328" t="str">
        <f t="shared" si="80"/>
        <v>Coquimbo</v>
      </c>
      <c r="T1328">
        <f t="shared" si="81"/>
        <v>7.97</v>
      </c>
      <c r="U1328">
        <f t="shared" si="82"/>
        <v>39.284999999999997</v>
      </c>
      <c r="V1328">
        <f t="shared" si="83"/>
        <v>0.20287641593483519</v>
      </c>
    </row>
    <row r="1329" spans="1:22" x14ac:dyDescent="0.25">
      <c r="A1329" s="74">
        <v>35</v>
      </c>
      <c r="B1329" s="74" t="s">
        <v>460</v>
      </c>
      <c r="C1329" s="77">
        <v>42479</v>
      </c>
      <c r="D1329" s="78">
        <v>0.53125</v>
      </c>
      <c r="E1329" s="78">
        <v>0.59375</v>
      </c>
      <c r="F1329" s="78" t="s">
        <v>566</v>
      </c>
      <c r="G1329" s="74">
        <v>54</v>
      </c>
      <c r="H1329" s="79">
        <v>12</v>
      </c>
      <c r="I1329" s="74">
        <v>12</v>
      </c>
      <c r="J1329" s="74">
        <v>59</v>
      </c>
      <c r="K1329" s="80">
        <v>0.54097222222222219</v>
      </c>
      <c r="L1329" s="76" t="s">
        <v>96</v>
      </c>
      <c r="M1329" s="74" t="s">
        <v>664</v>
      </c>
      <c r="N1329" s="74">
        <v>301</v>
      </c>
      <c r="O1329" s="74">
        <v>1</v>
      </c>
      <c r="P1329" s="74" t="s">
        <v>242</v>
      </c>
      <c r="Q1329" s="13" t="s">
        <v>245</v>
      </c>
      <c r="R1329" s="74">
        <v>1</v>
      </c>
      <c r="S1329" t="str">
        <f t="shared" si="80"/>
        <v>Coquimbo</v>
      </c>
      <c r="T1329">
        <f t="shared" si="81"/>
        <v>7.97</v>
      </c>
      <c r="U1329">
        <f t="shared" si="82"/>
        <v>39.284999999999997</v>
      </c>
      <c r="V1329">
        <f t="shared" si="83"/>
        <v>0.20287641593483519</v>
      </c>
    </row>
    <row r="1330" spans="1:22" x14ac:dyDescent="0.25">
      <c r="A1330" s="74">
        <v>35</v>
      </c>
      <c r="B1330" s="74" t="s">
        <v>460</v>
      </c>
      <c r="C1330" s="77">
        <v>42479</v>
      </c>
      <c r="D1330" s="78">
        <v>0.53125</v>
      </c>
      <c r="E1330" s="78">
        <v>0.59375</v>
      </c>
      <c r="F1330" s="78" t="s">
        <v>566</v>
      </c>
      <c r="G1330" s="74">
        <v>54</v>
      </c>
      <c r="H1330" s="79">
        <v>13</v>
      </c>
      <c r="I1330" s="74">
        <v>13</v>
      </c>
      <c r="J1330" s="74">
        <v>1</v>
      </c>
      <c r="K1330" s="80">
        <v>0.54236111111111118</v>
      </c>
      <c r="L1330" s="76" t="s">
        <v>80</v>
      </c>
      <c r="M1330" s="74" t="s">
        <v>659</v>
      </c>
      <c r="N1330" s="74">
        <v>207</v>
      </c>
      <c r="O1330" s="74">
        <v>1</v>
      </c>
      <c r="P1330" s="74" t="s">
        <v>242</v>
      </c>
      <c r="Q1330" s="13" t="s">
        <v>245</v>
      </c>
      <c r="R1330" s="74">
        <v>1</v>
      </c>
      <c r="S1330" t="str">
        <f t="shared" si="80"/>
        <v>Coquimbo</v>
      </c>
      <c r="T1330">
        <f t="shared" si="81"/>
        <v>7.97</v>
      </c>
      <c r="U1330">
        <f t="shared" si="82"/>
        <v>39.284999999999997</v>
      </c>
      <c r="V1330">
        <f t="shared" si="83"/>
        <v>0.20287641593483519</v>
      </c>
    </row>
    <row r="1331" spans="1:22" x14ac:dyDescent="0.25">
      <c r="A1331" s="74">
        <v>35</v>
      </c>
      <c r="B1331" s="74" t="s">
        <v>460</v>
      </c>
      <c r="C1331" s="77">
        <v>42479</v>
      </c>
      <c r="D1331" s="78">
        <v>0.53125</v>
      </c>
      <c r="E1331" s="78">
        <v>0.59375</v>
      </c>
      <c r="F1331" s="78" t="s">
        <v>566</v>
      </c>
      <c r="G1331" s="74">
        <v>54</v>
      </c>
      <c r="H1331" s="79">
        <v>14</v>
      </c>
      <c r="I1331" s="74">
        <v>13</v>
      </c>
      <c r="J1331" s="74">
        <v>2</v>
      </c>
      <c r="K1331" s="80">
        <v>0.54305555555555551</v>
      </c>
      <c r="L1331" s="76" t="s">
        <v>446</v>
      </c>
      <c r="M1331" s="74" t="s">
        <v>664</v>
      </c>
      <c r="N1331" s="74">
        <v>308</v>
      </c>
      <c r="O1331" s="74">
        <v>1</v>
      </c>
      <c r="P1331" s="74" t="s">
        <v>246</v>
      </c>
      <c r="Q1331" s="13" t="s">
        <v>245</v>
      </c>
      <c r="R1331" s="74">
        <v>2</v>
      </c>
      <c r="S1331" t="str">
        <f t="shared" si="80"/>
        <v>Coquimbo</v>
      </c>
      <c r="T1331">
        <f t="shared" si="81"/>
        <v>17.84</v>
      </c>
      <c r="U1331">
        <f t="shared" si="82"/>
        <v>39.284999999999997</v>
      </c>
      <c r="V1331">
        <f t="shared" si="83"/>
        <v>0.45411734758813799</v>
      </c>
    </row>
    <row r="1332" spans="1:22" x14ac:dyDescent="0.25">
      <c r="A1332" s="74">
        <v>35</v>
      </c>
      <c r="B1332" s="74" t="s">
        <v>460</v>
      </c>
      <c r="C1332" s="77">
        <v>42479</v>
      </c>
      <c r="D1332" s="78">
        <v>0.53125</v>
      </c>
      <c r="E1332" s="78">
        <v>0.59375</v>
      </c>
      <c r="F1332" s="78" t="s">
        <v>566</v>
      </c>
      <c r="G1332" s="74">
        <v>54</v>
      </c>
      <c r="H1332" s="79">
        <v>15</v>
      </c>
      <c r="I1332" s="74">
        <v>13</v>
      </c>
      <c r="J1332" s="74">
        <v>3</v>
      </c>
      <c r="K1332" s="80">
        <v>0.54375000000000007</v>
      </c>
      <c r="L1332" s="76" t="s">
        <v>100</v>
      </c>
      <c r="M1332" s="74" t="s">
        <v>659</v>
      </c>
      <c r="N1332" s="74">
        <v>201</v>
      </c>
      <c r="O1332" s="74">
        <v>1</v>
      </c>
      <c r="P1332" s="74" t="s">
        <v>242</v>
      </c>
      <c r="Q1332" s="13" t="s">
        <v>245</v>
      </c>
      <c r="R1332" s="74">
        <v>2</v>
      </c>
      <c r="S1332" t="str">
        <f t="shared" si="80"/>
        <v>Coquimbo</v>
      </c>
      <c r="T1332">
        <f t="shared" si="81"/>
        <v>17.84</v>
      </c>
      <c r="U1332">
        <f t="shared" si="82"/>
        <v>39.284999999999997</v>
      </c>
      <c r="V1332">
        <f t="shared" si="83"/>
        <v>0.45411734758813799</v>
      </c>
    </row>
    <row r="1333" spans="1:22" x14ac:dyDescent="0.25">
      <c r="A1333" s="74">
        <v>35</v>
      </c>
      <c r="B1333" s="74" t="s">
        <v>460</v>
      </c>
      <c r="C1333" s="77">
        <v>42479</v>
      </c>
      <c r="D1333" s="78">
        <v>0.53125</v>
      </c>
      <c r="E1333" s="78">
        <v>0.59375</v>
      </c>
      <c r="F1333" s="78" t="s">
        <v>566</v>
      </c>
      <c r="G1333" s="74">
        <v>54</v>
      </c>
      <c r="H1333" s="79">
        <v>16</v>
      </c>
      <c r="I1333" s="74">
        <v>13</v>
      </c>
      <c r="J1333" s="74">
        <v>4</v>
      </c>
      <c r="K1333" s="80">
        <v>0.5444444444444444</v>
      </c>
      <c r="L1333" s="76" t="s">
        <v>22</v>
      </c>
      <c r="M1333" s="74" t="s">
        <v>656</v>
      </c>
      <c r="N1333" s="74">
        <v>112</v>
      </c>
      <c r="O1333" s="74">
        <v>1</v>
      </c>
      <c r="P1333" s="74" t="s">
        <v>246</v>
      </c>
      <c r="Q1333" s="13" t="s">
        <v>245</v>
      </c>
      <c r="R1333" s="74">
        <v>2</v>
      </c>
      <c r="S1333" t="str">
        <f t="shared" si="80"/>
        <v>Coquimbo</v>
      </c>
      <c r="T1333">
        <f t="shared" si="81"/>
        <v>17.84</v>
      </c>
      <c r="U1333">
        <f t="shared" si="82"/>
        <v>39.284999999999997</v>
      </c>
      <c r="V1333">
        <f t="shared" si="83"/>
        <v>0.45411734758813799</v>
      </c>
    </row>
    <row r="1334" spans="1:22" x14ac:dyDescent="0.25">
      <c r="A1334" s="74">
        <v>35</v>
      </c>
      <c r="B1334" s="74" t="s">
        <v>460</v>
      </c>
      <c r="C1334" s="77">
        <v>42479</v>
      </c>
      <c r="D1334" s="78">
        <v>0.53125</v>
      </c>
      <c r="E1334" s="78">
        <v>0.59375</v>
      </c>
      <c r="F1334" s="78" t="s">
        <v>566</v>
      </c>
      <c r="G1334" s="74">
        <v>54</v>
      </c>
      <c r="H1334" s="79">
        <v>17</v>
      </c>
      <c r="I1334" s="74">
        <v>13</v>
      </c>
      <c r="J1334" s="74">
        <v>5</v>
      </c>
      <c r="K1334" s="80">
        <v>0.54513888888888895</v>
      </c>
      <c r="L1334" s="76" t="s">
        <v>429</v>
      </c>
      <c r="M1334" s="74" t="s">
        <v>664</v>
      </c>
      <c r="N1334" s="74">
        <v>308</v>
      </c>
      <c r="O1334" s="74">
        <v>1</v>
      </c>
      <c r="P1334" s="74" t="s">
        <v>246</v>
      </c>
      <c r="Q1334" s="13" t="s">
        <v>245</v>
      </c>
      <c r="R1334" s="74">
        <v>2</v>
      </c>
      <c r="S1334" t="str">
        <f t="shared" si="80"/>
        <v>Coquimbo</v>
      </c>
      <c r="T1334">
        <f t="shared" si="81"/>
        <v>17.84</v>
      </c>
      <c r="U1334">
        <f t="shared" si="82"/>
        <v>39.284999999999997</v>
      </c>
      <c r="V1334">
        <f t="shared" si="83"/>
        <v>0.45411734758813799</v>
      </c>
    </row>
    <row r="1335" spans="1:22" x14ac:dyDescent="0.25">
      <c r="A1335" s="74">
        <v>35</v>
      </c>
      <c r="B1335" s="74" t="s">
        <v>460</v>
      </c>
      <c r="C1335" s="77">
        <v>42479</v>
      </c>
      <c r="D1335" s="78">
        <v>0.53125</v>
      </c>
      <c r="E1335" s="78">
        <v>0.59375</v>
      </c>
      <c r="F1335" s="78" t="s">
        <v>566</v>
      </c>
      <c r="G1335" s="74">
        <v>54</v>
      </c>
      <c r="H1335" s="79">
        <v>18</v>
      </c>
      <c r="I1335" s="74">
        <v>13</v>
      </c>
      <c r="J1335" s="74">
        <v>6</v>
      </c>
      <c r="K1335" s="80">
        <v>0.54583333333333328</v>
      </c>
      <c r="L1335" s="76" t="s">
        <v>447</v>
      </c>
      <c r="M1335" s="74" t="s">
        <v>659</v>
      </c>
      <c r="N1335" s="74">
        <v>207</v>
      </c>
      <c r="O1335" s="74">
        <v>1</v>
      </c>
      <c r="P1335" s="74" t="s">
        <v>242</v>
      </c>
      <c r="Q1335" s="13" t="s">
        <v>245</v>
      </c>
      <c r="R1335" s="74">
        <v>1</v>
      </c>
      <c r="S1335" t="str">
        <f t="shared" si="80"/>
        <v>Coquimbo</v>
      </c>
      <c r="T1335">
        <f t="shared" si="81"/>
        <v>7.97</v>
      </c>
      <c r="U1335">
        <f t="shared" si="82"/>
        <v>39.284999999999997</v>
      </c>
      <c r="V1335">
        <f t="shared" si="83"/>
        <v>0.20287641593483519</v>
      </c>
    </row>
    <row r="1336" spans="1:22" x14ac:dyDescent="0.25">
      <c r="A1336" s="74">
        <v>35</v>
      </c>
      <c r="B1336" s="74" t="s">
        <v>460</v>
      </c>
      <c r="C1336" s="77">
        <v>42479</v>
      </c>
      <c r="D1336" s="78">
        <v>0.53125</v>
      </c>
      <c r="E1336" s="78">
        <v>0.59375</v>
      </c>
      <c r="F1336" s="78" t="s">
        <v>566</v>
      </c>
      <c r="G1336" s="74">
        <v>54</v>
      </c>
      <c r="H1336" s="79">
        <v>19</v>
      </c>
      <c r="I1336" s="74">
        <v>13</v>
      </c>
      <c r="J1336" s="74">
        <v>9</v>
      </c>
      <c r="K1336" s="80">
        <v>0.54791666666666672</v>
      </c>
      <c r="L1336" s="76" t="s">
        <v>102</v>
      </c>
      <c r="M1336" s="74" t="s">
        <v>659</v>
      </c>
      <c r="N1336" s="74">
        <v>201</v>
      </c>
      <c r="O1336" s="74">
        <v>1</v>
      </c>
      <c r="P1336" s="74" t="s">
        <v>242</v>
      </c>
      <c r="Q1336" s="13" t="s">
        <v>245</v>
      </c>
      <c r="R1336" s="74">
        <v>2</v>
      </c>
      <c r="S1336" t="str">
        <f t="shared" si="80"/>
        <v>Coquimbo</v>
      </c>
      <c r="T1336">
        <f t="shared" si="81"/>
        <v>17.84</v>
      </c>
      <c r="U1336">
        <f t="shared" si="82"/>
        <v>39.284999999999997</v>
      </c>
      <c r="V1336">
        <f t="shared" si="83"/>
        <v>0.45411734758813799</v>
      </c>
    </row>
    <row r="1337" spans="1:22" x14ac:dyDescent="0.25">
      <c r="A1337" s="74">
        <v>35</v>
      </c>
      <c r="B1337" s="74" t="s">
        <v>460</v>
      </c>
      <c r="C1337" s="77">
        <v>42479</v>
      </c>
      <c r="D1337" s="78">
        <v>0.53125</v>
      </c>
      <c r="E1337" s="78">
        <v>0.59375</v>
      </c>
      <c r="F1337" s="78" t="s">
        <v>566</v>
      </c>
      <c r="G1337" s="74">
        <v>54</v>
      </c>
      <c r="H1337" s="79">
        <v>20</v>
      </c>
      <c r="I1337" s="74">
        <v>13</v>
      </c>
      <c r="J1337" s="74">
        <v>10</v>
      </c>
      <c r="K1337" s="80">
        <v>0.54861111111111105</v>
      </c>
      <c r="L1337" s="76" t="s">
        <v>443</v>
      </c>
      <c r="M1337" s="74" t="s">
        <v>664</v>
      </c>
      <c r="N1337" s="74">
        <v>308</v>
      </c>
      <c r="O1337" s="74">
        <v>1</v>
      </c>
      <c r="P1337" s="74" t="s">
        <v>246</v>
      </c>
      <c r="Q1337" s="13" t="s">
        <v>245</v>
      </c>
      <c r="R1337" s="74">
        <v>2</v>
      </c>
      <c r="S1337" t="str">
        <f t="shared" si="80"/>
        <v>Coquimbo</v>
      </c>
      <c r="T1337">
        <f t="shared" si="81"/>
        <v>17.84</v>
      </c>
      <c r="U1337">
        <f t="shared" si="82"/>
        <v>39.284999999999997</v>
      </c>
      <c r="V1337">
        <f t="shared" si="83"/>
        <v>0.45411734758813799</v>
      </c>
    </row>
    <row r="1338" spans="1:22" x14ac:dyDescent="0.25">
      <c r="A1338" s="74">
        <v>35</v>
      </c>
      <c r="B1338" s="74" t="s">
        <v>460</v>
      </c>
      <c r="C1338" s="77">
        <v>42479</v>
      </c>
      <c r="D1338" s="78">
        <v>0.53125</v>
      </c>
      <c r="E1338" s="78">
        <v>0.59375</v>
      </c>
      <c r="F1338" s="78" t="s">
        <v>566</v>
      </c>
      <c r="G1338" s="74">
        <v>54</v>
      </c>
      <c r="H1338" s="79">
        <v>21</v>
      </c>
      <c r="I1338" s="74">
        <v>13</v>
      </c>
      <c r="J1338" s="74">
        <v>11</v>
      </c>
      <c r="K1338" s="80">
        <v>0.5493055555555556</v>
      </c>
      <c r="L1338" s="76" t="s">
        <v>27</v>
      </c>
      <c r="M1338" s="74" t="s">
        <v>659</v>
      </c>
      <c r="N1338" s="74">
        <v>203</v>
      </c>
      <c r="O1338" s="74">
        <v>1</v>
      </c>
      <c r="P1338" s="74" t="s">
        <v>246</v>
      </c>
      <c r="Q1338" s="13" t="s">
        <v>245</v>
      </c>
      <c r="R1338" s="74">
        <v>2</v>
      </c>
      <c r="S1338" t="str">
        <f t="shared" si="80"/>
        <v>Coquimbo</v>
      </c>
      <c r="T1338">
        <f t="shared" si="81"/>
        <v>17.84</v>
      </c>
      <c r="U1338">
        <f t="shared" si="82"/>
        <v>39.284999999999997</v>
      </c>
      <c r="V1338">
        <f t="shared" si="83"/>
        <v>0.45411734758813799</v>
      </c>
    </row>
    <row r="1339" spans="1:22" x14ac:dyDescent="0.25">
      <c r="A1339" s="74">
        <v>35</v>
      </c>
      <c r="B1339" s="74" t="s">
        <v>460</v>
      </c>
      <c r="C1339" s="77">
        <v>42479</v>
      </c>
      <c r="D1339" s="78">
        <v>0.53125</v>
      </c>
      <c r="E1339" s="78">
        <v>0.59375</v>
      </c>
      <c r="F1339" s="78" t="s">
        <v>566</v>
      </c>
      <c r="G1339" s="74">
        <v>54</v>
      </c>
      <c r="H1339" s="79">
        <v>22</v>
      </c>
      <c r="I1339" s="74">
        <v>13</v>
      </c>
      <c r="J1339" s="74">
        <v>13</v>
      </c>
      <c r="K1339" s="80">
        <v>0.55069444444444449</v>
      </c>
      <c r="L1339" s="76" t="s">
        <v>459</v>
      </c>
      <c r="M1339" s="74" t="s">
        <v>664</v>
      </c>
      <c r="N1339" s="74">
        <v>301</v>
      </c>
      <c r="O1339" s="74">
        <v>1</v>
      </c>
      <c r="P1339" s="74" t="s">
        <v>242</v>
      </c>
      <c r="Q1339" s="13" t="s">
        <v>245</v>
      </c>
      <c r="R1339" s="74">
        <v>2</v>
      </c>
      <c r="S1339" t="str">
        <f t="shared" si="80"/>
        <v>Coquimbo</v>
      </c>
      <c r="T1339">
        <f t="shared" si="81"/>
        <v>17.84</v>
      </c>
      <c r="U1339">
        <f t="shared" si="82"/>
        <v>39.284999999999997</v>
      </c>
      <c r="V1339">
        <f t="shared" si="83"/>
        <v>0.45411734758813799</v>
      </c>
    </row>
    <row r="1340" spans="1:22" x14ac:dyDescent="0.25">
      <c r="A1340" s="74">
        <v>35</v>
      </c>
      <c r="B1340" s="74" t="s">
        <v>460</v>
      </c>
      <c r="C1340" s="77">
        <v>42479</v>
      </c>
      <c r="D1340" s="78">
        <v>0.53125</v>
      </c>
      <c r="E1340" s="78">
        <v>0.59375</v>
      </c>
      <c r="F1340" s="78" t="s">
        <v>566</v>
      </c>
      <c r="G1340" s="74">
        <v>54</v>
      </c>
      <c r="H1340" s="79">
        <v>23</v>
      </c>
      <c r="I1340" s="74">
        <v>13</v>
      </c>
      <c r="J1340" s="74">
        <v>14</v>
      </c>
      <c r="K1340" s="80">
        <v>0.55138888888888882</v>
      </c>
      <c r="L1340" s="76" t="s">
        <v>189</v>
      </c>
      <c r="M1340" s="74" t="s">
        <v>664</v>
      </c>
      <c r="N1340" s="74">
        <v>307</v>
      </c>
      <c r="O1340" s="74">
        <v>1</v>
      </c>
      <c r="P1340" s="74" t="s">
        <v>246</v>
      </c>
      <c r="Q1340" s="13" t="s">
        <v>245</v>
      </c>
      <c r="R1340" s="74">
        <v>2</v>
      </c>
      <c r="S1340" t="str">
        <f t="shared" si="80"/>
        <v>Coquimbo</v>
      </c>
      <c r="T1340">
        <f t="shared" si="81"/>
        <v>17.84</v>
      </c>
      <c r="U1340">
        <f t="shared" si="82"/>
        <v>39.284999999999997</v>
      </c>
      <c r="V1340">
        <f t="shared" si="83"/>
        <v>0.45411734758813799</v>
      </c>
    </row>
    <row r="1341" spans="1:22" x14ac:dyDescent="0.25">
      <c r="A1341" s="74">
        <v>35</v>
      </c>
      <c r="B1341" s="74" t="s">
        <v>460</v>
      </c>
      <c r="C1341" s="77">
        <v>42479</v>
      </c>
      <c r="D1341" s="78">
        <v>0.53125</v>
      </c>
      <c r="E1341" s="78">
        <v>0.59375</v>
      </c>
      <c r="F1341" s="78" t="s">
        <v>566</v>
      </c>
      <c r="G1341" s="74">
        <v>54</v>
      </c>
      <c r="H1341" s="79">
        <v>25</v>
      </c>
      <c r="I1341" s="74">
        <v>13</v>
      </c>
      <c r="J1341" s="74">
        <v>17</v>
      </c>
      <c r="K1341" s="80">
        <v>0.55347222222222225</v>
      </c>
      <c r="L1341" s="76" t="s">
        <v>95</v>
      </c>
      <c r="M1341" s="74" t="s">
        <v>659</v>
      </c>
      <c r="N1341" s="74" t="s">
        <v>243</v>
      </c>
      <c r="O1341" s="74">
        <v>1</v>
      </c>
      <c r="P1341" s="74" t="s">
        <v>242</v>
      </c>
      <c r="Q1341" s="13" t="s">
        <v>245</v>
      </c>
      <c r="R1341" s="76">
        <v>2</v>
      </c>
      <c r="S1341" t="str">
        <f t="shared" si="80"/>
        <v>Coquimbo</v>
      </c>
      <c r="T1341">
        <f t="shared" si="81"/>
        <v>17.84</v>
      </c>
      <c r="U1341">
        <f t="shared" si="82"/>
        <v>39.284999999999997</v>
      </c>
      <c r="V1341">
        <f t="shared" si="83"/>
        <v>0.45411734758813799</v>
      </c>
    </row>
    <row r="1342" spans="1:22" x14ac:dyDescent="0.25">
      <c r="A1342" s="74">
        <v>35</v>
      </c>
      <c r="B1342" s="74" t="s">
        <v>460</v>
      </c>
      <c r="C1342" s="77">
        <v>42479</v>
      </c>
      <c r="D1342" s="78">
        <v>0.53125</v>
      </c>
      <c r="E1342" s="78">
        <v>0.59375</v>
      </c>
      <c r="F1342" s="78" t="s">
        <v>566</v>
      </c>
      <c r="G1342" s="74">
        <v>54</v>
      </c>
      <c r="H1342" s="79">
        <v>27</v>
      </c>
      <c r="I1342" s="74">
        <v>13</v>
      </c>
      <c r="J1342" s="74">
        <v>19</v>
      </c>
      <c r="K1342" s="80">
        <v>0.55486111111111114</v>
      </c>
      <c r="L1342" s="76" t="s">
        <v>192</v>
      </c>
      <c r="M1342" s="74" t="s">
        <v>664</v>
      </c>
      <c r="N1342" s="74">
        <v>307</v>
      </c>
      <c r="O1342" s="74">
        <v>1</v>
      </c>
      <c r="P1342" s="74" t="s">
        <v>246</v>
      </c>
      <c r="Q1342" s="13" t="s">
        <v>245</v>
      </c>
      <c r="R1342" s="76">
        <v>1</v>
      </c>
      <c r="S1342" t="str">
        <f t="shared" si="80"/>
        <v>Coquimbo</v>
      </c>
      <c r="T1342">
        <f t="shared" si="81"/>
        <v>7.97</v>
      </c>
      <c r="U1342">
        <f t="shared" si="82"/>
        <v>39.284999999999997</v>
      </c>
      <c r="V1342">
        <f t="shared" si="83"/>
        <v>0.20287641593483519</v>
      </c>
    </row>
    <row r="1343" spans="1:22" x14ac:dyDescent="0.25">
      <c r="A1343" s="74">
        <v>35</v>
      </c>
      <c r="B1343" s="74" t="s">
        <v>460</v>
      </c>
      <c r="C1343" s="77">
        <v>42479</v>
      </c>
      <c r="D1343" s="78">
        <v>0.53125</v>
      </c>
      <c r="E1343" s="78">
        <v>0.59375</v>
      </c>
      <c r="F1343" s="78" t="s">
        <v>566</v>
      </c>
      <c r="G1343" s="74">
        <v>54</v>
      </c>
      <c r="H1343" s="79">
        <v>28</v>
      </c>
      <c r="I1343" s="74">
        <v>13</v>
      </c>
      <c r="J1343" s="74">
        <v>20</v>
      </c>
      <c r="K1343" s="80">
        <v>0.55555555555555558</v>
      </c>
      <c r="L1343" s="76" t="s">
        <v>33</v>
      </c>
      <c r="M1343" s="74" t="s">
        <v>656</v>
      </c>
      <c r="N1343" s="74">
        <v>112</v>
      </c>
      <c r="O1343" s="74">
        <v>1</v>
      </c>
      <c r="P1343" s="74" t="s">
        <v>246</v>
      </c>
      <c r="Q1343" s="13" t="s">
        <v>245</v>
      </c>
      <c r="R1343" s="76">
        <v>1</v>
      </c>
      <c r="S1343" t="str">
        <f t="shared" si="80"/>
        <v>Coquimbo</v>
      </c>
      <c r="T1343">
        <f t="shared" si="81"/>
        <v>7.97</v>
      </c>
      <c r="U1343">
        <f t="shared" si="82"/>
        <v>39.284999999999997</v>
      </c>
      <c r="V1343">
        <f t="shared" si="83"/>
        <v>0.20287641593483519</v>
      </c>
    </row>
    <row r="1344" spans="1:22" x14ac:dyDescent="0.25">
      <c r="A1344" s="74">
        <v>35</v>
      </c>
      <c r="B1344" s="74" t="s">
        <v>460</v>
      </c>
      <c r="C1344" s="77">
        <v>42479</v>
      </c>
      <c r="D1344" s="78">
        <v>0.53125</v>
      </c>
      <c r="E1344" s="78">
        <v>0.59375</v>
      </c>
      <c r="F1344" s="78" t="s">
        <v>566</v>
      </c>
      <c r="G1344" s="74">
        <v>54</v>
      </c>
      <c r="H1344" s="79">
        <v>29</v>
      </c>
      <c r="I1344" s="74">
        <v>13</v>
      </c>
      <c r="J1344" s="74">
        <v>21</v>
      </c>
      <c r="K1344" s="80">
        <v>0.55625000000000002</v>
      </c>
      <c r="L1344" s="76" t="s">
        <v>17</v>
      </c>
      <c r="M1344" s="74" t="s">
        <v>659</v>
      </c>
      <c r="N1344" s="74">
        <v>207</v>
      </c>
      <c r="O1344" s="74">
        <v>1</v>
      </c>
      <c r="P1344" s="74" t="s">
        <v>242</v>
      </c>
      <c r="Q1344" s="13" t="s">
        <v>245</v>
      </c>
      <c r="R1344" s="76">
        <v>1</v>
      </c>
      <c r="S1344" t="str">
        <f t="shared" si="80"/>
        <v>Coquimbo</v>
      </c>
      <c r="T1344">
        <f t="shared" si="81"/>
        <v>7.97</v>
      </c>
      <c r="U1344">
        <f t="shared" si="82"/>
        <v>39.284999999999997</v>
      </c>
      <c r="V1344">
        <f t="shared" si="83"/>
        <v>0.20287641593483519</v>
      </c>
    </row>
    <row r="1345" spans="1:22" x14ac:dyDescent="0.25">
      <c r="A1345" s="74">
        <v>35</v>
      </c>
      <c r="B1345" s="74" t="s">
        <v>460</v>
      </c>
      <c r="C1345" s="77">
        <v>42479</v>
      </c>
      <c r="D1345" s="78">
        <v>0.53125</v>
      </c>
      <c r="E1345" s="78">
        <v>0.59375</v>
      </c>
      <c r="F1345" s="78" t="s">
        <v>566</v>
      </c>
      <c r="G1345" s="74">
        <v>55</v>
      </c>
      <c r="H1345" s="79">
        <v>1</v>
      </c>
      <c r="I1345" s="74">
        <v>13</v>
      </c>
      <c r="J1345" s="74">
        <v>22</v>
      </c>
      <c r="K1345" s="80">
        <v>0.55694444444444446</v>
      </c>
      <c r="L1345" s="76" t="s">
        <v>154</v>
      </c>
      <c r="M1345" s="74" t="s">
        <v>664</v>
      </c>
      <c r="N1345" s="74">
        <v>307</v>
      </c>
      <c r="O1345" s="74">
        <v>1</v>
      </c>
      <c r="P1345" s="74" t="s">
        <v>246</v>
      </c>
      <c r="Q1345" s="13" t="s">
        <v>245</v>
      </c>
      <c r="R1345" s="74">
        <v>2</v>
      </c>
      <c r="S1345" t="str">
        <f t="shared" si="80"/>
        <v>Coquimbo</v>
      </c>
      <c r="T1345">
        <f t="shared" si="81"/>
        <v>17.84</v>
      </c>
      <c r="U1345">
        <f t="shared" si="82"/>
        <v>39.284999999999997</v>
      </c>
      <c r="V1345">
        <f t="shared" si="83"/>
        <v>0.45411734758813799</v>
      </c>
    </row>
    <row r="1346" spans="1:22" x14ac:dyDescent="0.25">
      <c r="A1346" s="74">
        <v>35</v>
      </c>
      <c r="B1346" s="74" t="s">
        <v>460</v>
      </c>
      <c r="C1346" s="77">
        <v>42479</v>
      </c>
      <c r="D1346" s="78">
        <v>0.53125</v>
      </c>
      <c r="E1346" s="78">
        <v>0.59375</v>
      </c>
      <c r="F1346" s="78" t="s">
        <v>566</v>
      </c>
      <c r="G1346" s="74">
        <v>55</v>
      </c>
      <c r="H1346" s="79">
        <v>2</v>
      </c>
      <c r="I1346" s="74">
        <v>13</v>
      </c>
      <c r="J1346" s="74">
        <v>25</v>
      </c>
      <c r="K1346" s="80">
        <v>0.55902777777777779</v>
      </c>
      <c r="L1346" s="76" t="s">
        <v>426</v>
      </c>
      <c r="M1346" s="74" t="s">
        <v>664</v>
      </c>
      <c r="N1346" s="74">
        <v>308</v>
      </c>
      <c r="O1346" s="74">
        <v>1</v>
      </c>
      <c r="P1346" s="74" t="s">
        <v>246</v>
      </c>
      <c r="Q1346" s="13" t="s">
        <v>245</v>
      </c>
      <c r="R1346" s="74">
        <v>2</v>
      </c>
      <c r="S1346" t="str">
        <f t="shared" ref="S1346:S1409" si="84">+VLOOKUP(A1346,$X$4:$Y$32,2,0)</f>
        <v>Coquimbo</v>
      </c>
      <c r="T1346">
        <f t="shared" ref="T1346:T1409" si="85">+IF(Q1346="BUS",VLOOKUP(R1346,$AA$4:$AC$9,3,0),VLOOKUP(R1346,$AA$4:$AC$9,2,0))</f>
        <v>17.84</v>
      </c>
      <c r="U1346">
        <f t="shared" ref="U1346:U1409" si="86">+IF(Q1346="BUS",$AC$8,$AB$8)</f>
        <v>39.284999999999997</v>
      </c>
      <c r="V1346">
        <f t="shared" ref="V1346:V1409" si="87">+T1346/U1346</f>
        <v>0.45411734758813799</v>
      </c>
    </row>
    <row r="1347" spans="1:22" x14ac:dyDescent="0.25">
      <c r="A1347" s="74">
        <v>35</v>
      </c>
      <c r="B1347" s="74" t="s">
        <v>460</v>
      </c>
      <c r="C1347" s="77">
        <v>42479</v>
      </c>
      <c r="D1347" s="78">
        <v>0.53125</v>
      </c>
      <c r="E1347" s="78">
        <v>0.59375</v>
      </c>
      <c r="F1347" s="78" t="s">
        <v>566</v>
      </c>
      <c r="G1347" s="74">
        <v>55</v>
      </c>
      <c r="H1347" s="79">
        <v>3</v>
      </c>
      <c r="I1347" s="74">
        <v>13</v>
      </c>
      <c r="J1347" s="74">
        <v>27</v>
      </c>
      <c r="K1347" s="80">
        <v>0.56041666666666667</v>
      </c>
      <c r="L1347" s="76" t="s">
        <v>106</v>
      </c>
      <c r="M1347" s="74" t="s">
        <v>664</v>
      </c>
      <c r="N1347" s="74">
        <v>301</v>
      </c>
      <c r="O1347" s="74">
        <v>1</v>
      </c>
      <c r="P1347" s="74" t="s">
        <v>242</v>
      </c>
      <c r="Q1347" s="13" t="s">
        <v>245</v>
      </c>
      <c r="R1347" s="74">
        <v>2</v>
      </c>
      <c r="S1347" t="str">
        <f t="shared" si="84"/>
        <v>Coquimbo</v>
      </c>
      <c r="T1347">
        <f t="shared" si="85"/>
        <v>17.84</v>
      </c>
      <c r="U1347">
        <f t="shared" si="86"/>
        <v>39.284999999999997</v>
      </c>
      <c r="V1347">
        <f t="shared" si="87"/>
        <v>0.45411734758813799</v>
      </c>
    </row>
    <row r="1348" spans="1:22" x14ac:dyDescent="0.25">
      <c r="A1348" s="74">
        <v>35</v>
      </c>
      <c r="B1348" s="74" t="s">
        <v>460</v>
      </c>
      <c r="C1348" s="77">
        <v>42479</v>
      </c>
      <c r="D1348" s="78">
        <v>0.53125</v>
      </c>
      <c r="E1348" s="78">
        <v>0.59375</v>
      </c>
      <c r="F1348" s="78" t="s">
        <v>566</v>
      </c>
      <c r="G1348" s="74">
        <v>55</v>
      </c>
      <c r="H1348" s="79">
        <v>4</v>
      </c>
      <c r="I1348" s="74">
        <v>13</v>
      </c>
      <c r="J1348" s="74">
        <v>28</v>
      </c>
      <c r="K1348" s="80">
        <v>0.56111111111111112</v>
      </c>
      <c r="L1348" s="76" t="s">
        <v>419</v>
      </c>
      <c r="M1348" s="74" t="s">
        <v>664</v>
      </c>
      <c r="N1348" s="74">
        <v>308</v>
      </c>
      <c r="O1348" s="74">
        <v>1</v>
      </c>
      <c r="P1348" s="74" t="s">
        <v>246</v>
      </c>
      <c r="Q1348" s="13" t="s">
        <v>245</v>
      </c>
      <c r="R1348" s="74">
        <v>1</v>
      </c>
      <c r="S1348" t="str">
        <f t="shared" si="84"/>
        <v>Coquimbo</v>
      </c>
      <c r="T1348">
        <f t="shared" si="85"/>
        <v>7.97</v>
      </c>
      <c r="U1348">
        <f t="shared" si="86"/>
        <v>39.284999999999997</v>
      </c>
      <c r="V1348">
        <f t="shared" si="87"/>
        <v>0.20287641593483519</v>
      </c>
    </row>
    <row r="1349" spans="1:22" x14ac:dyDescent="0.25">
      <c r="A1349" s="74">
        <v>35</v>
      </c>
      <c r="B1349" s="74" t="s">
        <v>460</v>
      </c>
      <c r="C1349" s="77">
        <v>42479</v>
      </c>
      <c r="D1349" s="78">
        <v>0.53125</v>
      </c>
      <c r="E1349" s="78">
        <v>0.59375</v>
      </c>
      <c r="F1349" s="78" t="s">
        <v>566</v>
      </c>
      <c r="G1349" s="74">
        <v>55</v>
      </c>
      <c r="H1349" s="79">
        <v>5</v>
      </c>
      <c r="I1349" s="74">
        <v>13</v>
      </c>
      <c r="J1349" s="74">
        <v>29</v>
      </c>
      <c r="K1349" s="80">
        <v>0.56180555555555556</v>
      </c>
      <c r="L1349" s="76" t="s">
        <v>107</v>
      </c>
      <c r="M1349" s="74" t="s">
        <v>659</v>
      </c>
      <c r="N1349" s="74">
        <v>203</v>
      </c>
      <c r="O1349" s="74">
        <v>1</v>
      </c>
      <c r="P1349" s="74" t="s">
        <v>246</v>
      </c>
      <c r="Q1349" s="13" t="s">
        <v>245</v>
      </c>
      <c r="R1349" s="74">
        <v>2</v>
      </c>
      <c r="S1349" t="str">
        <f t="shared" si="84"/>
        <v>Coquimbo</v>
      </c>
      <c r="T1349">
        <f t="shared" si="85"/>
        <v>17.84</v>
      </c>
      <c r="U1349">
        <f t="shared" si="86"/>
        <v>39.284999999999997</v>
      </c>
      <c r="V1349">
        <f t="shared" si="87"/>
        <v>0.45411734758813799</v>
      </c>
    </row>
    <row r="1350" spans="1:22" x14ac:dyDescent="0.25">
      <c r="A1350" s="74">
        <v>35</v>
      </c>
      <c r="B1350" s="74" t="s">
        <v>460</v>
      </c>
      <c r="C1350" s="77">
        <v>42479</v>
      </c>
      <c r="D1350" s="78">
        <v>0.53125</v>
      </c>
      <c r="E1350" s="78">
        <v>0.59375</v>
      </c>
      <c r="F1350" s="78" t="s">
        <v>566</v>
      </c>
      <c r="G1350" s="74">
        <v>55</v>
      </c>
      <c r="H1350" s="79">
        <v>6</v>
      </c>
      <c r="I1350" s="74">
        <v>13</v>
      </c>
      <c r="J1350" s="74">
        <v>33</v>
      </c>
      <c r="K1350" s="80">
        <v>0.56458333333333333</v>
      </c>
      <c r="L1350" s="76" t="s">
        <v>440</v>
      </c>
      <c r="M1350" s="74" t="s">
        <v>664</v>
      </c>
      <c r="N1350" s="74">
        <v>308</v>
      </c>
      <c r="O1350" s="74">
        <v>1</v>
      </c>
      <c r="P1350" s="74" t="s">
        <v>246</v>
      </c>
      <c r="Q1350" s="13" t="s">
        <v>245</v>
      </c>
      <c r="R1350" s="74">
        <v>4</v>
      </c>
      <c r="S1350" t="str">
        <f t="shared" si="84"/>
        <v>Coquimbo</v>
      </c>
      <c r="T1350">
        <f t="shared" si="85"/>
        <v>35.869999999999997</v>
      </c>
      <c r="U1350">
        <f t="shared" si="86"/>
        <v>39.284999999999997</v>
      </c>
      <c r="V1350">
        <f t="shared" si="87"/>
        <v>0.91307114674812273</v>
      </c>
    </row>
    <row r="1351" spans="1:22" x14ac:dyDescent="0.25">
      <c r="A1351" s="74">
        <v>35</v>
      </c>
      <c r="B1351" s="74" t="s">
        <v>460</v>
      </c>
      <c r="C1351" s="77">
        <v>42479</v>
      </c>
      <c r="D1351" s="78">
        <v>0.53125</v>
      </c>
      <c r="E1351" s="78">
        <v>0.59375</v>
      </c>
      <c r="F1351" s="78" t="s">
        <v>566</v>
      </c>
      <c r="G1351" s="74">
        <v>55</v>
      </c>
      <c r="H1351" s="79">
        <v>7</v>
      </c>
      <c r="I1351" s="74">
        <v>13</v>
      </c>
      <c r="J1351" s="74">
        <v>34</v>
      </c>
      <c r="K1351" s="80">
        <v>0.56527777777777777</v>
      </c>
      <c r="L1351" s="76" t="s">
        <v>225</v>
      </c>
      <c r="M1351" s="74" t="s">
        <v>664</v>
      </c>
      <c r="N1351" s="74">
        <v>308</v>
      </c>
      <c r="O1351" s="74">
        <v>1</v>
      </c>
      <c r="P1351" s="74" t="s">
        <v>246</v>
      </c>
      <c r="Q1351" s="13" t="s">
        <v>245</v>
      </c>
      <c r="R1351" s="74">
        <v>2</v>
      </c>
      <c r="S1351" t="str">
        <f t="shared" si="84"/>
        <v>Coquimbo</v>
      </c>
      <c r="T1351">
        <f t="shared" si="85"/>
        <v>17.84</v>
      </c>
      <c r="U1351">
        <f t="shared" si="86"/>
        <v>39.284999999999997</v>
      </c>
      <c r="V1351">
        <f t="shared" si="87"/>
        <v>0.45411734758813799</v>
      </c>
    </row>
    <row r="1352" spans="1:22" x14ac:dyDescent="0.25">
      <c r="A1352" s="74">
        <v>35</v>
      </c>
      <c r="B1352" s="74" t="s">
        <v>460</v>
      </c>
      <c r="C1352" s="77">
        <v>42479</v>
      </c>
      <c r="D1352" s="78">
        <v>0.53125</v>
      </c>
      <c r="E1352" s="78">
        <v>0.59375</v>
      </c>
      <c r="F1352" s="78" t="s">
        <v>566</v>
      </c>
      <c r="G1352" s="74">
        <v>55</v>
      </c>
      <c r="H1352" s="79">
        <v>8</v>
      </c>
      <c r="I1352" s="74">
        <v>13</v>
      </c>
      <c r="J1352" s="74">
        <v>34</v>
      </c>
      <c r="K1352" s="80">
        <v>0.56527777777777777</v>
      </c>
      <c r="L1352" s="76" t="s">
        <v>109</v>
      </c>
      <c r="M1352" s="74" t="s">
        <v>659</v>
      </c>
      <c r="N1352" s="74" t="s">
        <v>243</v>
      </c>
      <c r="O1352" s="74">
        <v>1</v>
      </c>
      <c r="P1352" s="74" t="s">
        <v>242</v>
      </c>
      <c r="Q1352" s="13" t="s">
        <v>245</v>
      </c>
      <c r="R1352" s="74">
        <v>2</v>
      </c>
      <c r="S1352" t="str">
        <f t="shared" si="84"/>
        <v>Coquimbo</v>
      </c>
      <c r="T1352">
        <f t="shared" si="85"/>
        <v>17.84</v>
      </c>
      <c r="U1352">
        <f t="shared" si="86"/>
        <v>39.284999999999997</v>
      </c>
      <c r="V1352">
        <f t="shared" si="87"/>
        <v>0.45411734758813799</v>
      </c>
    </row>
    <row r="1353" spans="1:22" x14ac:dyDescent="0.25">
      <c r="A1353" s="74">
        <v>35</v>
      </c>
      <c r="B1353" s="74" t="s">
        <v>460</v>
      </c>
      <c r="C1353" s="77">
        <v>42479</v>
      </c>
      <c r="D1353" s="78">
        <v>0.53125</v>
      </c>
      <c r="E1353" s="78">
        <v>0.59375</v>
      </c>
      <c r="F1353" s="78" t="s">
        <v>566</v>
      </c>
      <c r="G1353" s="74">
        <v>55</v>
      </c>
      <c r="H1353" s="79">
        <v>9</v>
      </c>
      <c r="I1353" s="74">
        <v>13</v>
      </c>
      <c r="J1353" s="74">
        <v>35</v>
      </c>
      <c r="K1353" s="80">
        <v>0.56597222222222221</v>
      </c>
      <c r="L1353" s="76" t="s">
        <v>108</v>
      </c>
      <c r="M1353" s="74" t="s">
        <v>659</v>
      </c>
      <c r="N1353" s="74">
        <v>201</v>
      </c>
      <c r="O1353" s="74">
        <v>1</v>
      </c>
      <c r="P1353" s="74" t="s">
        <v>242</v>
      </c>
      <c r="Q1353" s="13" t="s">
        <v>245</v>
      </c>
      <c r="R1353" s="74">
        <v>3</v>
      </c>
      <c r="S1353" t="str">
        <f t="shared" si="84"/>
        <v>Coquimbo</v>
      </c>
      <c r="T1353">
        <f t="shared" si="85"/>
        <v>30.84</v>
      </c>
      <c r="U1353">
        <f t="shared" si="86"/>
        <v>39.284999999999997</v>
      </c>
      <c r="V1353">
        <f t="shared" si="87"/>
        <v>0.78503245513554798</v>
      </c>
    </row>
    <row r="1354" spans="1:22" x14ac:dyDescent="0.25">
      <c r="A1354" s="74">
        <v>35</v>
      </c>
      <c r="B1354" s="74" t="s">
        <v>460</v>
      </c>
      <c r="C1354" s="77">
        <v>42479</v>
      </c>
      <c r="D1354" s="78">
        <v>0.53125</v>
      </c>
      <c r="E1354" s="78">
        <v>0.59375</v>
      </c>
      <c r="F1354" s="78" t="s">
        <v>566</v>
      </c>
      <c r="G1354" s="74">
        <v>55</v>
      </c>
      <c r="H1354" s="79">
        <v>10</v>
      </c>
      <c r="I1354" s="74">
        <v>13</v>
      </c>
      <c r="J1354" s="74">
        <v>36</v>
      </c>
      <c r="K1354" s="80">
        <v>0.56666666666666665</v>
      </c>
      <c r="L1354" s="76" t="s">
        <v>110</v>
      </c>
      <c r="M1354" s="74" t="s">
        <v>659</v>
      </c>
      <c r="N1354" s="74">
        <v>203</v>
      </c>
      <c r="O1354" s="74">
        <v>1</v>
      </c>
      <c r="P1354" s="74" t="s">
        <v>246</v>
      </c>
      <c r="Q1354" s="13" t="s">
        <v>245</v>
      </c>
      <c r="R1354" s="74">
        <v>1</v>
      </c>
      <c r="S1354" t="str">
        <f t="shared" si="84"/>
        <v>Coquimbo</v>
      </c>
      <c r="T1354">
        <f t="shared" si="85"/>
        <v>7.97</v>
      </c>
      <c r="U1354">
        <f t="shared" si="86"/>
        <v>39.284999999999997</v>
      </c>
      <c r="V1354">
        <f t="shared" si="87"/>
        <v>0.20287641593483519</v>
      </c>
    </row>
    <row r="1355" spans="1:22" x14ac:dyDescent="0.25">
      <c r="A1355" s="74">
        <v>35</v>
      </c>
      <c r="B1355" s="74" t="s">
        <v>460</v>
      </c>
      <c r="C1355" s="77">
        <v>42479</v>
      </c>
      <c r="D1355" s="78">
        <v>0.53125</v>
      </c>
      <c r="E1355" s="78">
        <v>0.59375</v>
      </c>
      <c r="F1355" s="78" t="s">
        <v>566</v>
      </c>
      <c r="G1355" s="74">
        <v>55</v>
      </c>
      <c r="H1355" s="79">
        <v>11</v>
      </c>
      <c r="I1355" s="74">
        <v>13</v>
      </c>
      <c r="J1355" s="74">
        <v>36</v>
      </c>
      <c r="K1355" s="80">
        <v>0.56666666666666665</v>
      </c>
      <c r="L1355" s="76" t="s">
        <v>111</v>
      </c>
      <c r="M1355" s="74" t="s">
        <v>659</v>
      </c>
      <c r="N1355" s="74">
        <v>201</v>
      </c>
      <c r="O1355" s="74">
        <v>1</v>
      </c>
      <c r="P1355" s="74" t="s">
        <v>242</v>
      </c>
      <c r="Q1355" s="13" t="s">
        <v>245</v>
      </c>
      <c r="R1355" s="74">
        <v>1</v>
      </c>
      <c r="S1355" t="str">
        <f t="shared" si="84"/>
        <v>Coquimbo</v>
      </c>
      <c r="T1355">
        <f t="shared" si="85"/>
        <v>7.97</v>
      </c>
      <c r="U1355">
        <f t="shared" si="86"/>
        <v>39.284999999999997</v>
      </c>
      <c r="V1355">
        <f t="shared" si="87"/>
        <v>0.20287641593483519</v>
      </c>
    </row>
    <row r="1356" spans="1:22" x14ac:dyDescent="0.25">
      <c r="A1356" s="74">
        <v>35</v>
      </c>
      <c r="B1356" s="74" t="s">
        <v>460</v>
      </c>
      <c r="C1356" s="77">
        <v>42479</v>
      </c>
      <c r="D1356" s="78">
        <v>0.53125</v>
      </c>
      <c r="E1356" s="78">
        <v>0.59375</v>
      </c>
      <c r="F1356" s="78" t="s">
        <v>566</v>
      </c>
      <c r="G1356" s="74">
        <v>55</v>
      </c>
      <c r="H1356" s="79">
        <v>12</v>
      </c>
      <c r="I1356" s="74">
        <v>13</v>
      </c>
      <c r="J1356" s="74">
        <v>37</v>
      </c>
      <c r="K1356" s="80">
        <v>0.56736111111111109</v>
      </c>
      <c r="L1356" s="76" t="s">
        <v>40</v>
      </c>
      <c r="M1356" s="74" t="s">
        <v>656</v>
      </c>
      <c r="N1356" s="74">
        <v>112</v>
      </c>
      <c r="O1356" s="74">
        <v>1</v>
      </c>
      <c r="P1356" s="74" t="s">
        <v>246</v>
      </c>
      <c r="Q1356" s="13" t="s">
        <v>245</v>
      </c>
      <c r="R1356" s="74">
        <v>2</v>
      </c>
      <c r="S1356" t="str">
        <f t="shared" si="84"/>
        <v>Coquimbo</v>
      </c>
      <c r="T1356">
        <f t="shared" si="85"/>
        <v>17.84</v>
      </c>
      <c r="U1356">
        <f t="shared" si="86"/>
        <v>39.284999999999997</v>
      </c>
      <c r="V1356">
        <f t="shared" si="87"/>
        <v>0.45411734758813799</v>
      </c>
    </row>
    <row r="1357" spans="1:22" x14ac:dyDescent="0.25">
      <c r="A1357" s="74">
        <v>35</v>
      </c>
      <c r="B1357" s="74" t="s">
        <v>460</v>
      </c>
      <c r="C1357" s="77">
        <v>42479</v>
      </c>
      <c r="D1357" s="78">
        <v>0.53125</v>
      </c>
      <c r="E1357" s="78">
        <v>0.59375</v>
      </c>
      <c r="F1357" s="78" t="s">
        <v>566</v>
      </c>
      <c r="G1357" s="74">
        <v>55</v>
      </c>
      <c r="H1357" s="79">
        <v>13</v>
      </c>
      <c r="I1357" s="74">
        <v>13</v>
      </c>
      <c r="J1357" s="74">
        <v>38</v>
      </c>
      <c r="K1357" s="80">
        <v>0.56805555555555554</v>
      </c>
      <c r="L1357" s="76" t="s">
        <v>237</v>
      </c>
      <c r="M1357" s="74" t="s">
        <v>659</v>
      </c>
      <c r="N1357" s="74">
        <v>207</v>
      </c>
      <c r="O1357" s="74">
        <v>1</v>
      </c>
      <c r="P1357" s="74" t="s">
        <v>242</v>
      </c>
      <c r="Q1357" s="13" t="s">
        <v>245</v>
      </c>
      <c r="R1357" s="74">
        <v>1</v>
      </c>
      <c r="S1357" t="str">
        <f t="shared" si="84"/>
        <v>Coquimbo</v>
      </c>
      <c r="T1357">
        <f t="shared" si="85"/>
        <v>7.97</v>
      </c>
      <c r="U1357">
        <f t="shared" si="86"/>
        <v>39.284999999999997</v>
      </c>
      <c r="V1357">
        <f t="shared" si="87"/>
        <v>0.20287641593483519</v>
      </c>
    </row>
    <row r="1358" spans="1:22" x14ac:dyDescent="0.25">
      <c r="A1358" s="74">
        <v>35</v>
      </c>
      <c r="B1358" s="74" t="s">
        <v>460</v>
      </c>
      <c r="C1358" s="77">
        <v>42479</v>
      </c>
      <c r="D1358" s="78">
        <v>0.53125</v>
      </c>
      <c r="E1358" s="78">
        <v>0.59375</v>
      </c>
      <c r="F1358" s="78" t="s">
        <v>566</v>
      </c>
      <c r="G1358" s="74">
        <v>55</v>
      </c>
      <c r="H1358" s="79">
        <v>14</v>
      </c>
      <c r="I1358" s="74">
        <v>13</v>
      </c>
      <c r="J1358" s="74">
        <v>38</v>
      </c>
      <c r="K1358" s="80">
        <v>0.56805555555555554</v>
      </c>
      <c r="L1358" s="76" t="s">
        <v>441</v>
      </c>
      <c r="M1358" s="74" t="s">
        <v>664</v>
      </c>
      <c r="N1358" s="74">
        <v>307</v>
      </c>
      <c r="O1358" s="74">
        <v>1</v>
      </c>
      <c r="P1358" s="74" t="s">
        <v>246</v>
      </c>
      <c r="Q1358" s="13" t="s">
        <v>245</v>
      </c>
      <c r="R1358" s="74">
        <v>2</v>
      </c>
      <c r="S1358" t="str">
        <f t="shared" si="84"/>
        <v>Coquimbo</v>
      </c>
      <c r="T1358">
        <f t="shared" si="85"/>
        <v>17.84</v>
      </c>
      <c r="U1358">
        <f t="shared" si="86"/>
        <v>39.284999999999997</v>
      </c>
      <c r="V1358">
        <f t="shared" si="87"/>
        <v>0.45411734758813799</v>
      </c>
    </row>
    <row r="1359" spans="1:22" x14ac:dyDescent="0.25">
      <c r="A1359" s="74">
        <v>35</v>
      </c>
      <c r="B1359" s="74" t="s">
        <v>460</v>
      </c>
      <c r="C1359" s="77">
        <v>42479</v>
      </c>
      <c r="D1359" s="78">
        <v>0.53125</v>
      </c>
      <c r="E1359" s="78">
        <v>0.59375</v>
      </c>
      <c r="F1359" s="78" t="s">
        <v>566</v>
      </c>
      <c r="G1359" s="74">
        <v>55</v>
      </c>
      <c r="H1359" s="79">
        <v>15</v>
      </c>
      <c r="I1359" s="74">
        <v>13</v>
      </c>
      <c r="J1359" s="74">
        <v>39</v>
      </c>
      <c r="K1359" s="80">
        <v>0.56874999999999998</v>
      </c>
      <c r="L1359" s="76" t="s">
        <v>113</v>
      </c>
      <c r="M1359" s="74" t="s">
        <v>659</v>
      </c>
      <c r="N1359" s="74">
        <v>203</v>
      </c>
      <c r="O1359" s="74">
        <v>1</v>
      </c>
      <c r="P1359" s="74" t="s">
        <v>246</v>
      </c>
      <c r="Q1359" s="13" t="s">
        <v>245</v>
      </c>
      <c r="R1359" s="74">
        <v>3</v>
      </c>
      <c r="S1359" t="str">
        <f t="shared" si="84"/>
        <v>Coquimbo</v>
      </c>
      <c r="T1359">
        <f t="shared" si="85"/>
        <v>30.84</v>
      </c>
      <c r="U1359">
        <f t="shared" si="86"/>
        <v>39.284999999999997</v>
      </c>
      <c r="V1359">
        <f t="shared" si="87"/>
        <v>0.78503245513554798</v>
      </c>
    </row>
    <row r="1360" spans="1:22" x14ac:dyDescent="0.25">
      <c r="A1360" s="74">
        <v>35</v>
      </c>
      <c r="B1360" s="74" t="s">
        <v>460</v>
      </c>
      <c r="C1360" s="77">
        <v>42479</v>
      </c>
      <c r="D1360" s="78">
        <v>0.53125</v>
      </c>
      <c r="E1360" s="78">
        <v>0.59375</v>
      </c>
      <c r="F1360" s="78" t="s">
        <v>566</v>
      </c>
      <c r="G1360" s="74">
        <v>55</v>
      </c>
      <c r="H1360" s="79">
        <v>16</v>
      </c>
      <c r="I1360" s="74">
        <v>13</v>
      </c>
      <c r="J1360" s="74">
        <v>41</v>
      </c>
      <c r="K1360" s="80">
        <v>0.57013888888888886</v>
      </c>
      <c r="L1360" s="76" t="s">
        <v>448</v>
      </c>
      <c r="M1360" s="74" t="s">
        <v>664</v>
      </c>
      <c r="N1360" s="74">
        <v>308</v>
      </c>
      <c r="O1360" s="74">
        <v>1</v>
      </c>
      <c r="P1360" s="74" t="s">
        <v>246</v>
      </c>
      <c r="Q1360" s="13" t="s">
        <v>245</v>
      </c>
      <c r="R1360" s="74">
        <v>2</v>
      </c>
      <c r="S1360" t="str">
        <f t="shared" si="84"/>
        <v>Coquimbo</v>
      </c>
      <c r="T1360">
        <f t="shared" si="85"/>
        <v>17.84</v>
      </c>
      <c r="U1360">
        <f t="shared" si="86"/>
        <v>39.284999999999997</v>
      </c>
      <c r="V1360">
        <f t="shared" si="87"/>
        <v>0.45411734758813799</v>
      </c>
    </row>
    <row r="1361" spans="1:22" x14ac:dyDescent="0.25">
      <c r="A1361" s="74">
        <v>35</v>
      </c>
      <c r="B1361" s="74" t="s">
        <v>460</v>
      </c>
      <c r="C1361" s="77">
        <v>42479</v>
      </c>
      <c r="D1361" s="78">
        <v>0.53125</v>
      </c>
      <c r="E1361" s="78">
        <v>0.59375</v>
      </c>
      <c r="F1361" s="78" t="s">
        <v>566</v>
      </c>
      <c r="G1361" s="74">
        <v>55</v>
      </c>
      <c r="H1361" s="79">
        <v>17</v>
      </c>
      <c r="I1361" s="74">
        <v>13</v>
      </c>
      <c r="J1361" s="74">
        <v>43</v>
      </c>
      <c r="K1361" s="80">
        <v>0.57152777777777775</v>
      </c>
      <c r="L1361" s="76" t="s">
        <v>432</v>
      </c>
      <c r="M1361" s="74" t="s">
        <v>664</v>
      </c>
      <c r="N1361" s="74">
        <v>301</v>
      </c>
      <c r="O1361" s="74">
        <v>1</v>
      </c>
      <c r="P1361" s="74" t="s">
        <v>242</v>
      </c>
      <c r="Q1361" s="13" t="s">
        <v>245</v>
      </c>
      <c r="R1361" s="74">
        <v>2</v>
      </c>
      <c r="S1361" t="str">
        <f t="shared" si="84"/>
        <v>Coquimbo</v>
      </c>
      <c r="T1361">
        <f t="shared" si="85"/>
        <v>17.84</v>
      </c>
      <c r="U1361">
        <f t="shared" si="86"/>
        <v>39.284999999999997</v>
      </c>
      <c r="V1361">
        <f t="shared" si="87"/>
        <v>0.45411734758813799</v>
      </c>
    </row>
    <row r="1362" spans="1:22" x14ac:dyDescent="0.25">
      <c r="A1362" s="74">
        <v>35</v>
      </c>
      <c r="B1362" s="74" t="s">
        <v>460</v>
      </c>
      <c r="C1362" s="77">
        <v>42479</v>
      </c>
      <c r="D1362" s="78">
        <v>0.53125</v>
      </c>
      <c r="E1362" s="78">
        <v>0.59375</v>
      </c>
      <c r="F1362" s="78" t="s">
        <v>566</v>
      </c>
      <c r="G1362" s="74">
        <v>55</v>
      </c>
      <c r="H1362" s="79">
        <v>18</v>
      </c>
      <c r="I1362" s="74">
        <v>13</v>
      </c>
      <c r="J1362" s="74">
        <v>45</v>
      </c>
      <c r="K1362" s="80">
        <v>0.57291666666666663</v>
      </c>
      <c r="L1362" s="76" t="s">
        <v>66</v>
      </c>
      <c r="M1362" s="74" t="s">
        <v>659</v>
      </c>
      <c r="N1362" s="74">
        <v>203</v>
      </c>
      <c r="O1362" s="74">
        <v>1</v>
      </c>
      <c r="P1362" s="74" t="s">
        <v>246</v>
      </c>
      <c r="Q1362" s="13" t="s">
        <v>245</v>
      </c>
      <c r="R1362" s="74">
        <v>2</v>
      </c>
      <c r="S1362" t="str">
        <f t="shared" si="84"/>
        <v>Coquimbo</v>
      </c>
      <c r="T1362">
        <f t="shared" si="85"/>
        <v>17.84</v>
      </c>
      <c r="U1362">
        <f t="shared" si="86"/>
        <v>39.284999999999997</v>
      </c>
      <c r="V1362">
        <f t="shared" si="87"/>
        <v>0.45411734758813799</v>
      </c>
    </row>
    <row r="1363" spans="1:22" x14ac:dyDescent="0.25">
      <c r="A1363" s="74">
        <v>35</v>
      </c>
      <c r="B1363" s="74" t="s">
        <v>460</v>
      </c>
      <c r="C1363" s="77">
        <v>42479</v>
      </c>
      <c r="D1363" s="78">
        <v>0.53125</v>
      </c>
      <c r="E1363" s="78">
        <v>0.59375</v>
      </c>
      <c r="F1363" s="78" t="s">
        <v>566</v>
      </c>
      <c r="G1363" s="74">
        <v>55</v>
      </c>
      <c r="H1363" s="79">
        <v>19</v>
      </c>
      <c r="I1363" s="74">
        <v>13</v>
      </c>
      <c r="J1363" s="74">
        <v>46</v>
      </c>
      <c r="K1363" s="80">
        <v>0.57361111111111118</v>
      </c>
      <c r="L1363" s="76" t="s">
        <v>114</v>
      </c>
      <c r="M1363" s="74" t="s">
        <v>659</v>
      </c>
      <c r="N1363" s="74">
        <v>201</v>
      </c>
      <c r="O1363" s="74">
        <v>1</v>
      </c>
      <c r="P1363" s="74" t="s">
        <v>242</v>
      </c>
      <c r="Q1363" s="13" t="s">
        <v>245</v>
      </c>
      <c r="R1363" s="74">
        <v>3</v>
      </c>
      <c r="S1363" t="str">
        <f t="shared" si="84"/>
        <v>Coquimbo</v>
      </c>
      <c r="T1363">
        <f t="shared" si="85"/>
        <v>30.84</v>
      </c>
      <c r="U1363">
        <f t="shared" si="86"/>
        <v>39.284999999999997</v>
      </c>
      <c r="V1363">
        <f t="shared" si="87"/>
        <v>0.78503245513554798</v>
      </c>
    </row>
    <row r="1364" spans="1:22" x14ac:dyDescent="0.25">
      <c r="A1364" s="74">
        <v>35</v>
      </c>
      <c r="B1364" s="74" t="s">
        <v>460</v>
      </c>
      <c r="C1364" s="77">
        <v>42479</v>
      </c>
      <c r="D1364" s="78">
        <v>0.53125</v>
      </c>
      <c r="E1364" s="78">
        <v>0.59375</v>
      </c>
      <c r="F1364" s="78" t="s">
        <v>566</v>
      </c>
      <c r="G1364" s="74">
        <v>55</v>
      </c>
      <c r="H1364" s="79">
        <v>20</v>
      </c>
      <c r="I1364" s="74">
        <v>13</v>
      </c>
      <c r="J1364" s="74">
        <v>47</v>
      </c>
      <c r="K1364" s="80">
        <v>0.57430555555555551</v>
      </c>
      <c r="L1364" s="76" t="s">
        <v>434</v>
      </c>
      <c r="M1364" s="74" t="s">
        <v>664</v>
      </c>
      <c r="N1364" s="74">
        <v>307</v>
      </c>
      <c r="O1364" s="74">
        <v>1</v>
      </c>
      <c r="P1364" s="74" t="s">
        <v>246</v>
      </c>
      <c r="Q1364" s="13" t="s">
        <v>245</v>
      </c>
      <c r="R1364" s="74">
        <v>2</v>
      </c>
      <c r="S1364" t="str">
        <f t="shared" si="84"/>
        <v>Coquimbo</v>
      </c>
      <c r="T1364">
        <f t="shared" si="85"/>
        <v>17.84</v>
      </c>
      <c r="U1364">
        <f t="shared" si="86"/>
        <v>39.284999999999997</v>
      </c>
      <c r="V1364">
        <f t="shared" si="87"/>
        <v>0.45411734758813799</v>
      </c>
    </row>
    <row r="1365" spans="1:22" x14ac:dyDescent="0.25">
      <c r="A1365" s="74">
        <v>35</v>
      </c>
      <c r="B1365" s="74" t="s">
        <v>460</v>
      </c>
      <c r="C1365" s="77">
        <v>42479</v>
      </c>
      <c r="D1365" s="78">
        <v>0.53125</v>
      </c>
      <c r="E1365" s="78">
        <v>0.59375</v>
      </c>
      <c r="F1365" s="78" t="s">
        <v>566</v>
      </c>
      <c r="G1365" s="74">
        <v>55</v>
      </c>
      <c r="H1365" s="79">
        <v>21</v>
      </c>
      <c r="I1365" s="74">
        <v>13</v>
      </c>
      <c r="J1365" s="74">
        <v>49</v>
      </c>
      <c r="K1365" s="80">
        <v>0.5756944444444444</v>
      </c>
      <c r="L1365" s="76" t="s">
        <v>450</v>
      </c>
      <c r="M1365" s="74" t="s">
        <v>664</v>
      </c>
      <c r="N1365" s="74">
        <v>308</v>
      </c>
      <c r="O1365" s="74">
        <v>1</v>
      </c>
      <c r="P1365" s="74" t="s">
        <v>246</v>
      </c>
      <c r="Q1365" s="13" t="s">
        <v>245</v>
      </c>
      <c r="R1365" s="74">
        <v>2</v>
      </c>
      <c r="S1365" t="str">
        <f t="shared" si="84"/>
        <v>Coquimbo</v>
      </c>
      <c r="T1365">
        <f t="shared" si="85"/>
        <v>17.84</v>
      </c>
      <c r="U1365">
        <f t="shared" si="86"/>
        <v>39.284999999999997</v>
      </c>
      <c r="V1365">
        <f t="shared" si="87"/>
        <v>0.45411734758813799</v>
      </c>
    </row>
    <row r="1366" spans="1:22" x14ac:dyDescent="0.25">
      <c r="A1366" s="74">
        <v>35</v>
      </c>
      <c r="B1366" s="74" t="s">
        <v>460</v>
      </c>
      <c r="C1366" s="77">
        <v>42479</v>
      </c>
      <c r="D1366" s="78">
        <v>0.53125</v>
      </c>
      <c r="E1366" s="78">
        <v>0.59375</v>
      </c>
      <c r="F1366" s="78" t="s">
        <v>566</v>
      </c>
      <c r="G1366" s="74">
        <v>55</v>
      </c>
      <c r="H1366" s="79">
        <v>22</v>
      </c>
      <c r="I1366" s="74">
        <v>13</v>
      </c>
      <c r="J1366" s="74">
        <v>50</v>
      </c>
      <c r="K1366" s="80">
        <v>0.57638888888888895</v>
      </c>
      <c r="L1366" s="76" t="s">
        <v>148</v>
      </c>
      <c r="M1366" s="74" t="s">
        <v>659</v>
      </c>
      <c r="N1366" s="74">
        <v>207</v>
      </c>
      <c r="O1366" s="74">
        <v>1</v>
      </c>
      <c r="P1366" s="74" t="s">
        <v>242</v>
      </c>
      <c r="Q1366" s="13" t="s">
        <v>245</v>
      </c>
      <c r="R1366" s="74">
        <v>1</v>
      </c>
      <c r="S1366" t="str">
        <f t="shared" si="84"/>
        <v>Coquimbo</v>
      </c>
      <c r="T1366">
        <f t="shared" si="85"/>
        <v>7.97</v>
      </c>
      <c r="U1366">
        <f t="shared" si="86"/>
        <v>39.284999999999997</v>
      </c>
      <c r="V1366">
        <f t="shared" si="87"/>
        <v>0.20287641593483519</v>
      </c>
    </row>
    <row r="1367" spans="1:22" x14ac:dyDescent="0.25">
      <c r="A1367" s="74">
        <v>35</v>
      </c>
      <c r="B1367" s="74" t="s">
        <v>460</v>
      </c>
      <c r="C1367" s="77">
        <v>42479</v>
      </c>
      <c r="D1367" s="78">
        <v>0.53125</v>
      </c>
      <c r="E1367" s="78">
        <v>0.59375</v>
      </c>
      <c r="F1367" s="78" t="s">
        <v>566</v>
      </c>
      <c r="G1367" s="74">
        <v>55</v>
      </c>
      <c r="H1367" s="79">
        <v>23</v>
      </c>
      <c r="I1367" s="74">
        <v>13</v>
      </c>
      <c r="J1367" s="74">
        <v>51</v>
      </c>
      <c r="K1367" s="80">
        <v>0.57708333333333328</v>
      </c>
      <c r="L1367" s="76" t="s">
        <v>185</v>
      </c>
      <c r="M1367" s="74" t="s">
        <v>659</v>
      </c>
      <c r="N1367" s="74">
        <v>201</v>
      </c>
      <c r="O1367" s="74">
        <v>1</v>
      </c>
      <c r="P1367" s="74" t="s">
        <v>242</v>
      </c>
      <c r="Q1367" s="13" t="s">
        <v>245</v>
      </c>
      <c r="R1367" s="74">
        <v>1</v>
      </c>
      <c r="S1367" t="str">
        <f t="shared" si="84"/>
        <v>Coquimbo</v>
      </c>
      <c r="T1367">
        <f t="shared" si="85"/>
        <v>7.97</v>
      </c>
      <c r="U1367">
        <f t="shared" si="86"/>
        <v>39.284999999999997</v>
      </c>
      <c r="V1367">
        <f t="shared" si="87"/>
        <v>0.20287641593483519</v>
      </c>
    </row>
    <row r="1368" spans="1:22" x14ac:dyDescent="0.25">
      <c r="A1368" s="74">
        <v>35</v>
      </c>
      <c r="B1368" s="74" t="s">
        <v>460</v>
      </c>
      <c r="C1368" s="77">
        <v>42479</v>
      </c>
      <c r="D1368" s="78">
        <v>0.53125</v>
      </c>
      <c r="E1368" s="78">
        <v>0.59375</v>
      </c>
      <c r="F1368" s="78" t="s">
        <v>566</v>
      </c>
      <c r="G1368" s="74">
        <v>55</v>
      </c>
      <c r="H1368" s="79">
        <v>24</v>
      </c>
      <c r="I1368" s="74">
        <v>13</v>
      </c>
      <c r="J1368" s="74">
        <v>52</v>
      </c>
      <c r="K1368" s="80">
        <v>0.57777777777777783</v>
      </c>
      <c r="L1368" s="76" t="s">
        <v>217</v>
      </c>
      <c r="M1368" s="74" t="s">
        <v>659</v>
      </c>
      <c r="N1368" s="74">
        <v>203</v>
      </c>
      <c r="O1368" s="74">
        <v>1</v>
      </c>
      <c r="P1368" s="74" t="s">
        <v>246</v>
      </c>
      <c r="Q1368" s="13" t="s">
        <v>245</v>
      </c>
      <c r="R1368" s="74">
        <v>2</v>
      </c>
      <c r="S1368" t="str">
        <f t="shared" si="84"/>
        <v>Coquimbo</v>
      </c>
      <c r="T1368">
        <f t="shared" si="85"/>
        <v>17.84</v>
      </c>
      <c r="U1368">
        <f t="shared" si="86"/>
        <v>39.284999999999997</v>
      </c>
      <c r="V1368">
        <f t="shared" si="87"/>
        <v>0.45411734758813799</v>
      </c>
    </row>
    <row r="1369" spans="1:22" x14ac:dyDescent="0.25">
      <c r="A1369" s="74">
        <v>35</v>
      </c>
      <c r="B1369" s="74" t="s">
        <v>460</v>
      </c>
      <c r="C1369" s="77">
        <v>42479</v>
      </c>
      <c r="D1369" s="78">
        <v>0.53125</v>
      </c>
      <c r="E1369" s="78">
        <v>0.59375</v>
      </c>
      <c r="F1369" s="78" t="s">
        <v>566</v>
      </c>
      <c r="G1369" s="74">
        <v>55</v>
      </c>
      <c r="H1369" s="79">
        <v>25</v>
      </c>
      <c r="I1369" s="74">
        <v>13</v>
      </c>
      <c r="J1369" s="74">
        <v>54</v>
      </c>
      <c r="K1369" s="80">
        <v>0.57916666666666672</v>
      </c>
      <c r="L1369" s="76" t="s">
        <v>57</v>
      </c>
      <c r="M1369" s="74" t="s">
        <v>659</v>
      </c>
      <c r="N1369" s="74" t="s">
        <v>243</v>
      </c>
      <c r="O1369" s="74">
        <v>1</v>
      </c>
      <c r="P1369" s="74" t="s">
        <v>242</v>
      </c>
      <c r="Q1369" s="13" t="s">
        <v>245</v>
      </c>
      <c r="R1369" s="74">
        <v>1</v>
      </c>
      <c r="S1369" t="str">
        <f t="shared" si="84"/>
        <v>Coquimbo</v>
      </c>
      <c r="T1369">
        <f t="shared" si="85"/>
        <v>7.97</v>
      </c>
      <c r="U1369">
        <f t="shared" si="86"/>
        <v>39.284999999999997</v>
      </c>
      <c r="V1369">
        <f t="shared" si="87"/>
        <v>0.20287641593483519</v>
      </c>
    </row>
    <row r="1370" spans="1:22" x14ac:dyDescent="0.25">
      <c r="A1370" s="74">
        <v>35</v>
      </c>
      <c r="B1370" s="74" t="s">
        <v>460</v>
      </c>
      <c r="C1370" s="77">
        <v>42479</v>
      </c>
      <c r="D1370" s="78">
        <v>0.53125</v>
      </c>
      <c r="E1370" s="78">
        <v>0.59375</v>
      </c>
      <c r="F1370" s="78" t="s">
        <v>566</v>
      </c>
      <c r="G1370" s="74">
        <v>55</v>
      </c>
      <c r="H1370" s="79">
        <v>26</v>
      </c>
      <c r="I1370" s="74">
        <v>13</v>
      </c>
      <c r="J1370" s="74">
        <v>55</v>
      </c>
      <c r="K1370" s="80">
        <v>0.57986111111111105</v>
      </c>
      <c r="L1370" s="76" t="s">
        <v>435</v>
      </c>
      <c r="M1370" s="74" t="s">
        <v>664</v>
      </c>
      <c r="N1370" s="74">
        <v>307</v>
      </c>
      <c r="O1370" s="74">
        <v>1</v>
      </c>
      <c r="P1370" s="74" t="s">
        <v>246</v>
      </c>
      <c r="Q1370" s="13" t="s">
        <v>245</v>
      </c>
      <c r="R1370" s="74">
        <v>1</v>
      </c>
      <c r="S1370" t="str">
        <f t="shared" si="84"/>
        <v>Coquimbo</v>
      </c>
      <c r="T1370">
        <f t="shared" si="85"/>
        <v>7.97</v>
      </c>
      <c r="U1370">
        <f t="shared" si="86"/>
        <v>39.284999999999997</v>
      </c>
      <c r="V1370">
        <f t="shared" si="87"/>
        <v>0.20287641593483519</v>
      </c>
    </row>
    <row r="1371" spans="1:22" x14ac:dyDescent="0.25">
      <c r="A1371" s="74">
        <v>35</v>
      </c>
      <c r="B1371" s="74" t="s">
        <v>460</v>
      </c>
      <c r="C1371" s="77">
        <v>42479</v>
      </c>
      <c r="D1371" s="78">
        <v>0.53125</v>
      </c>
      <c r="E1371" s="78">
        <v>0.59375</v>
      </c>
      <c r="F1371" s="78" t="s">
        <v>566</v>
      </c>
      <c r="G1371" s="74">
        <v>55</v>
      </c>
      <c r="H1371" s="79">
        <v>27</v>
      </c>
      <c r="I1371" s="74">
        <v>13</v>
      </c>
      <c r="J1371" s="74">
        <v>55</v>
      </c>
      <c r="K1371" s="80">
        <v>0.57986111111111105</v>
      </c>
      <c r="L1371" s="76" t="s">
        <v>230</v>
      </c>
      <c r="M1371" s="74" t="s">
        <v>664</v>
      </c>
      <c r="N1371" s="74">
        <v>308</v>
      </c>
      <c r="O1371" s="74">
        <v>1</v>
      </c>
      <c r="P1371" s="74" t="s">
        <v>246</v>
      </c>
      <c r="Q1371" s="13" t="s">
        <v>245</v>
      </c>
      <c r="R1371" s="74">
        <v>3</v>
      </c>
      <c r="S1371" t="str">
        <f t="shared" si="84"/>
        <v>Coquimbo</v>
      </c>
      <c r="T1371">
        <f t="shared" si="85"/>
        <v>30.84</v>
      </c>
      <c r="U1371">
        <f t="shared" si="86"/>
        <v>39.284999999999997</v>
      </c>
      <c r="V1371">
        <f t="shared" si="87"/>
        <v>0.78503245513554798</v>
      </c>
    </row>
    <row r="1372" spans="1:22" x14ac:dyDescent="0.25">
      <c r="A1372" s="74">
        <v>35</v>
      </c>
      <c r="B1372" s="74" t="s">
        <v>460</v>
      </c>
      <c r="C1372" s="77">
        <v>42479</v>
      </c>
      <c r="D1372" s="78">
        <v>0.53125</v>
      </c>
      <c r="E1372" s="78">
        <v>0.59375</v>
      </c>
      <c r="F1372" s="78" t="s">
        <v>566</v>
      </c>
      <c r="G1372" s="74">
        <v>55</v>
      </c>
      <c r="H1372" s="79">
        <v>28</v>
      </c>
      <c r="I1372" s="74">
        <v>13</v>
      </c>
      <c r="J1372" s="74">
        <v>56</v>
      </c>
      <c r="K1372" s="80">
        <v>0.5805555555555556</v>
      </c>
      <c r="L1372" s="76" t="s">
        <v>436</v>
      </c>
      <c r="M1372" s="74" t="s">
        <v>664</v>
      </c>
      <c r="N1372" s="74">
        <v>301</v>
      </c>
      <c r="O1372" s="74">
        <v>1</v>
      </c>
      <c r="P1372" s="74" t="s">
        <v>242</v>
      </c>
      <c r="Q1372" s="13" t="s">
        <v>245</v>
      </c>
      <c r="R1372" s="74">
        <v>2</v>
      </c>
      <c r="S1372" t="str">
        <f t="shared" si="84"/>
        <v>Coquimbo</v>
      </c>
      <c r="T1372">
        <f t="shared" si="85"/>
        <v>17.84</v>
      </c>
      <c r="U1372">
        <f t="shared" si="86"/>
        <v>39.284999999999997</v>
      </c>
      <c r="V1372">
        <f t="shared" si="87"/>
        <v>0.45411734758813799</v>
      </c>
    </row>
    <row r="1373" spans="1:22" x14ac:dyDescent="0.25">
      <c r="A1373" s="74">
        <v>35</v>
      </c>
      <c r="B1373" s="74" t="s">
        <v>460</v>
      </c>
      <c r="C1373" s="77">
        <v>42479</v>
      </c>
      <c r="D1373" s="78">
        <v>0.53125</v>
      </c>
      <c r="E1373" s="78">
        <v>0.59375</v>
      </c>
      <c r="F1373" s="78" t="s">
        <v>566</v>
      </c>
      <c r="G1373" s="74">
        <v>55</v>
      </c>
      <c r="H1373" s="79">
        <v>29</v>
      </c>
      <c r="I1373" s="74">
        <v>13</v>
      </c>
      <c r="J1373" s="74">
        <v>57</v>
      </c>
      <c r="K1373" s="80">
        <v>0.58124999999999993</v>
      </c>
      <c r="L1373" s="76" t="s">
        <v>70</v>
      </c>
      <c r="M1373" s="74" t="s">
        <v>659</v>
      </c>
      <c r="N1373" s="74">
        <v>203</v>
      </c>
      <c r="O1373" s="74">
        <v>1</v>
      </c>
      <c r="P1373" s="74" t="s">
        <v>246</v>
      </c>
      <c r="Q1373" s="13" t="s">
        <v>245</v>
      </c>
      <c r="R1373" s="74">
        <v>2</v>
      </c>
      <c r="S1373" t="str">
        <f t="shared" si="84"/>
        <v>Coquimbo</v>
      </c>
      <c r="T1373">
        <f t="shared" si="85"/>
        <v>17.84</v>
      </c>
      <c r="U1373">
        <f t="shared" si="86"/>
        <v>39.284999999999997</v>
      </c>
      <c r="V1373">
        <f t="shared" si="87"/>
        <v>0.45411734758813799</v>
      </c>
    </row>
    <row r="1374" spans="1:22" x14ac:dyDescent="0.25">
      <c r="A1374" s="74">
        <v>35</v>
      </c>
      <c r="B1374" s="74" t="s">
        <v>460</v>
      </c>
      <c r="C1374" s="77">
        <v>42479</v>
      </c>
      <c r="D1374" s="78">
        <v>0.53125</v>
      </c>
      <c r="E1374" s="78">
        <v>0.59375</v>
      </c>
      <c r="F1374" s="78" t="s">
        <v>566</v>
      </c>
      <c r="G1374" s="74">
        <v>55</v>
      </c>
      <c r="H1374" s="79">
        <v>30</v>
      </c>
      <c r="I1374" s="74">
        <v>13</v>
      </c>
      <c r="J1374" s="74">
        <v>58</v>
      </c>
      <c r="K1374" s="80">
        <v>0.58194444444444449</v>
      </c>
      <c r="L1374" s="76" t="s">
        <v>456</v>
      </c>
      <c r="M1374" s="74" t="s">
        <v>664</v>
      </c>
      <c r="N1374" s="74">
        <v>308</v>
      </c>
      <c r="O1374" s="74">
        <v>1</v>
      </c>
      <c r="P1374" s="74" t="s">
        <v>246</v>
      </c>
      <c r="Q1374" s="13" t="s">
        <v>245</v>
      </c>
      <c r="R1374" s="74">
        <v>2</v>
      </c>
      <c r="S1374" t="str">
        <f t="shared" si="84"/>
        <v>Coquimbo</v>
      </c>
      <c r="T1374">
        <f t="shared" si="85"/>
        <v>17.84</v>
      </c>
      <c r="U1374">
        <f t="shared" si="86"/>
        <v>39.284999999999997</v>
      </c>
      <c r="V1374">
        <f t="shared" si="87"/>
        <v>0.45411734758813799</v>
      </c>
    </row>
    <row r="1375" spans="1:22" x14ac:dyDescent="0.25">
      <c r="A1375" s="74">
        <v>35</v>
      </c>
      <c r="B1375" s="74" t="s">
        <v>460</v>
      </c>
      <c r="C1375" s="77">
        <v>42479</v>
      </c>
      <c r="D1375" s="78">
        <v>0.53125</v>
      </c>
      <c r="E1375" s="78">
        <v>0.59375</v>
      </c>
      <c r="F1375" s="78" t="s">
        <v>566</v>
      </c>
      <c r="G1375" s="74">
        <v>56</v>
      </c>
      <c r="H1375" s="79">
        <v>1</v>
      </c>
      <c r="I1375" s="74">
        <v>14</v>
      </c>
      <c r="J1375" s="74">
        <v>1</v>
      </c>
      <c r="K1375" s="80">
        <v>0.58402777777777781</v>
      </c>
      <c r="L1375" s="76" t="s">
        <v>437</v>
      </c>
      <c r="M1375" s="74" t="s">
        <v>664</v>
      </c>
      <c r="N1375" s="74">
        <v>307</v>
      </c>
      <c r="O1375" s="74">
        <v>1</v>
      </c>
      <c r="P1375" s="74" t="s">
        <v>246</v>
      </c>
      <c r="Q1375" s="13" t="s">
        <v>245</v>
      </c>
      <c r="R1375" s="74">
        <v>2</v>
      </c>
      <c r="S1375" t="str">
        <f t="shared" si="84"/>
        <v>Coquimbo</v>
      </c>
      <c r="T1375">
        <f t="shared" si="85"/>
        <v>17.84</v>
      </c>
      <c r="U1375">
        <f t="shared" si="86"/>
        <v>39.284999999999997</v>
      </c>
      <c r="V1375">
        <f t="shared" si="87"/>
        <v>0.45411734758813799</v>
      </c>
    </row>
    <row r="1376" spans="1:22" x14ac:dyDescent="0.25">
      <c r="A1376" s="74">
        <v>35</v>
      </c>
      <c r="B1376" s="74" t="s">
        <v>460</v>
      </c>
      <c r="C1376" s="77">
        <v>42479</v>
      </c>
      <c r="D1376" s="78">
        <v>0.53125</v>
      </c>
      <c r="E1376" s="78">
        <v>0.59375</v>
      </c>
      <c r="F1376" s="78" t="s">
        <v>566</v>
      </c>
      <c r="G1376" s="74">
        <v>56</v>
      </c>
      <c r="H1376" s="79">
        <v>2</v>
      </c>
      <c r="I1376" s="74">
        <v>14</v>
      </c>
      <c r="J1376" s="74">
        <v>1</v>
      </c>
      <c r="K1376" s="80">
        <v>0.58402777777777781</v>
      </c>
      <c r="L1376" s="76" t="s">
        <v>47</v>
      </c>
      <c r="M1376" s="74" t="s">
        <v>656</v>
      </c>
      <c r="N1376" s="74">
        <v>112</v>
      </c>
      <c r="O1376" s="74">
        <v>1</v>
      </c>
      <c r="P1376" s="74" t="s">
        <v>246</v>
      </c>
      <c r="Q1376" s="13" t="s">
        <v>245</v>
      </c>
      <c r="R1376" s="74">
        <v>3</v>
      </c>
      <c r="S1376" t="str">
        <f t="shared" si="84"/>
        <v>Coquimbo</v>
      </c>
      <c r="T1376">
        <f t="shared" si="85"/>
        <v>30.84</v>
      </c>
      <c r="U1376">
        <f t="shared" si="86"/>
        <v>39.284999999999997</v>
      </c>
      <c r="V1376">
        <f t="shared" si="87"/>
        <v>0.78503245513554798</v>
      </c>
    </row>
    <row r="1377" spans="1:22" x14ac:dyDescent="0.25">
      <c r="A1377" s="74">
        <v>35</v>
      </c>
      <c r="B1377" s="74" t="s">
        <v>460</v>
      </c>
      <c r="C1377" s="77">
        <v>42479</v>
      </c>
      <c r="D1377" s="78">
        <v>0.53125</v>
      </c>
      <c r="E1377" s="78">
        <v>0.59375</v>
      </c>
      <c r="F1377" s="78" t="s">
        <v>566</v>
      </c>
      <c r="G1377" s="74">
        <v>56</v>
      </c>
      <c r="H1377" s="79">
        <v>3</v>
      </c>
      <c r="I1377" s="74">
        <v>14</v>
      </c>
      <c r="J1377" s="74">
        <v>5</v>
      </c>
      <c r="K1377" s="80">
        <v>0.58680555555555558</v>
      </c>
      <c r="L1377" s="76" t="s">
        <v>438</v>
      </c>
      <c r="M1377" s="74" t="s">
        <v>664</v>
      </c>
      <c r="N1377" s="74">
        <v>307</v>
      </c>
      <c r="O1377" s="74">
        <v>1</v>
      </c>
      <c r="P1377" s="74" t="s">
        <v>246</v>
      </c>
      <c r="Q1377" s="13" t="s">
        <v>245</v>
      </c>
      <c r="R1377" s="74">
        <v>1</v>
      </c>
      <c r="S1377" t="str">
        <f t="shared" si="84"/>
        <v>Coquimbo</v>
      </c>
      <c r="T1377">
        <f t="shared" si="85"/>
        <v>7.97</v>
      </c>
      <c r="U1377">
        <f t="shared" si="86"/>
        <v>39.284999999999997</v>
      </c>
      <c r="V1377">
        <f t="shared" si="87"/>
        <v>0.20287641593483519</v>
      </c>
    </row>
    <row r="1378" spans="1:22" x14ac:dyDescent="0.25">
      <c r="A1378" s="74">
        <v>35</v>
      </c>
      <c r="B1378" s="74" t="s">
        <v>460</v>
      </c>
      <c r="C1378" s="77">
        <v>42479</v>
      </c>
      <c r="D1378" s="78">
        <v>0.53125</v>
      </c>
      <c r="E1378" s="78">
        <v>0.59375</v>
      </c>
      <c r="F1378" s="78" t="s">
        <v>566</v>
      </c>
      <c r="G1378" s="74">
        <v>56</v>
      </c>
      <c r="H1378" s="79">
        <v>4</v>
      </c>
      <c r="I1378" s="74">
        <v>14</v>
      </c>
      <c r="J1378" s="74">
        <v>5</v>
      </c>
      <c r="K1378" s="80">
        <v>0.58680555555555558</v>
      </c>
      <c r="L1378" s="76" t="s">
        <v>147</v>
      </c>
      <c r="M1378" s="74" t="s">
        <v>664</v>
      </c>
      <c r="N1378" s="74">
        <v>301</v>
      </c>
      <c r="O1378" s="74">
        <v>1</v>
      </c>
      <c r="P1378" s="74" t="s">
        <v>242</v>
      </c>
      <c r="Q1378" s="13" t="s">
        <v>245</v>
      </c>
      <c r="R1378" s="74">
        <v>1</v>
      </c>
      <c r="S1378" t="str">
        <f t="shared" si="84"/>
        <v>Coquimbo</v>
      </c>
      <c r="T1378">
        <f t="shared" si="85"/>
        <v>7.97</v>
      </c>
      <c r="U1378">
        <f t="shared" si="86"/>
        <v>39.284999999999997</v>
      </c>
      <c r="V1378">
        <f t="shared" si="87"/>
        <v>0.20287641593483519</v>
      </c>
    </row>
    <row r="1379" spans="1:22" x14ac:dyDescent="0.25">
      <c r="A1379" s="74">
        <v>35</v>
      </c>
      <c r="B1379" s="74" t="s">
        <v>460</v>
      </c>
      <c r="C1379" s="77">
        <v>42479</v>
      </c>
      <c r="D1379" s="78">
        <v>0.53125</v>
      </c>
      <c r="E1379" s="78">
        <v>0.59375</v>
      </c>
      <c r="F1379" s="78" t="s">
        <v>566</v>
      </c>
      <c r="G1379" s="74">
        <v>56</v>
      </c>
      <c r="H1379" s="79">
        <v>5</v>
      </c>
      <c r="I1379" s="74">
        <v>14</v>
      </c>
      <c r="J1379" s="74">
        <v>6</v>
      </c>
      <c r="K1379" s="80">
        <v>0.58750000000000002</v>
      </c>
      <c r="L1379" s="76" t="s">
        <v>146</v>
      </c>
      <c r="M1379" s="74" t="s">
        <v>664</v>
      </c>
      <c r="N1379" s="74">
        <v>308</v>
      </c>
      <c r="O1379" s="74">
        <v>1</v>
      </c>
      <c r="P1379" s="74" t="s">
        <v>246</v>
      </c>
      <c r="Q1379" s="13" t="s">
        <v>245</v>
      </c>
      <c r="R1379" s="74">
        <v>3</v>
      </c>
      <c r="S1379" t="str">
        <f t="shared" si="84"/>
        <v>Coquimbo</v>
      </c>
      <c r="T1379">
        <f t="shared" si="85"/>
        <v>30.84</v>
      </c>
      <c r="U1379">
        <f t="shared" si="86"/>
        <v>39.284999999999997</v>
      </c>
      <c r="V1379">
        <f t="shared" si="87"/>
        <v>0.78503245513554798</v>
      </c>
    </row>
    <row r="1380" spans="1:22" x14ac:dyDescent="0.25">
      <c r="A1380" s="74">
        <v>35</v>
      </c>
      <c r="B1380" s="74" t="s">
        <v>460</v>
      </c>
      <c r="C1380" s="77">
        <v>42479</v>
      </c>
      <c r="D1380" s="78">
        <v>0.53125</v>
      </c>
      <c r="E1380" s="78">
        <v>0.59375</v>
      </c>
      <c r="F1380" s="78" t="s">
        <v>566</v>
      </c>
      <c r="G1380" s="74">
        <v>56</v>
      </c>
      <c r="H1380" s="79">
        <v>6</v>
      </c>
      <c r="I1380" s="74">
        <v>14</v>
      </c>
      <c r="J1380" s="74">
        <v>7</v>
      </c>
      <c r="K1380" s="80">
        <v>0.58819444444444446</v>
      </c>
      <c r="L1380" s="76" t="s">
        <v>162</v>
      </c>
      <c r="M1380" s="74" t="s">
        <v>659</v>
      </c>
      <c r="N1380" s="74">
        <v>207</v>
      </c>
      <c r="O1380" s="74">
        <v>1</v>
      </c>
      <c r="P1380" s="74" t="s">
        <v>242</v>
      </c>
      <c r="Q1380" s="13" t="s">
        <v>245</v>
      </c>
      <c r="R1380" s="74">
        <v>1</v>
      </c>
      <c r="S1380" t="str">
        <f t="shared" si="84"/>
        <v>Coquimbo</v>
      </c>
      <c r="T1380">
        <f t="shared" si="85"/>
        <v>7.97</v>
      </c>
      <c r="U1380">
        <f t="shared" si="86"/>
        <v>39.284999999999997</v>
      </c>
      <c r="V1380">
        <f t="shared" si="87"/>
        <v>0.20287641593483519</v>
      </c>
    </row>
    <row r="1381" spans="1:22" x14ac:dyDescent="0.25">
      <c r="A1381" s="74">
        <v>35</v>
      </c>
      <c r="B1381" s="74" t="s">
        <v>460</v>
      </c>
      <c r="C1381" s="77">
        <v>42479</v>
      </c>
      <c r="D1381" s="78">
        <v>0.53125</v>
      </c>
      <c r="E1381" s="78">
        <v>0.59375</v>
      </c>
      <c r="F1381" s="78" t="s">
        <v>566</v>
      </c>
      <c r="G1381" s="74">
        <v>56</v>
      </c>
      <c r="H1381" s="79">
        <v>7</v>
      </c>
      <c r="I1381" s="74">
        <v>14</v>
      </c>
      <c r="J1381" s="74">
        <v>8</v>
      </c>
      <c r="K1381" s="80">
        <v>0.58888888888888891</v>
      </c>
      <c r="L1381" s="76" t="s">
        <v>72</v>
      </c>
      <c r="M1381" s="74" t="s">
        <v>659</v>
      </c>
      <c r="N1381" s="74" t="s">
        <v>243</v>
      </c>
      <c r="O1381" s="74">
        <v>1</v>
      </c>
      <c r="P1381" s="74" t="s">
        <v>242</v>
      </c>
      <c r="Q1381" s="13" t="s">
        <v>245</v>
      </c>
      <c r="R1381" s="74">
        <v>1</v>
      </c>
      <c r="S1381" t="str">
        <f t="shared" si="84"/>
        <v>Coquimbo</v>
      </c>
      <c r="T1381">
        <f t="shared" si="85"/>
        <v>7.97</v>
      </c>
      <c r="U1381">
        <f t="shared" si="86"/>
        <v>39.284999999999997</v>
      </c>
      <c r="V1381">
        <f t="shared" si="87"/>
        <v>0.20287641593483519</v>
      </c>
    </row>
    <row r="1382" spans="1:22" x14ac:dyDescent="0.25">
      <c r="A1382" s="74">
        <v>35</v>
      </c>
      <c r="B1382" s="74" t="s">
        <v>460</v>
      </c>
      <c r="C1382" s="77">
        <v>42479</v>
      </c>
      <c r="D1382" s="78">
        <v>0.53125</v>
      </c>
      <c r="E1382" s="78">
        <v>0.59375</v>
      </c>
      <c r="F1382" s="78" t="s">
        <v>566</v>
      </c>
      <c r="G1382" s="74">
        <v>56</v>
      </c>
      <c r="H1382" s="79">
        <v>8</v>
      </c>
      <c r="I1382" s="74">
        <v>14</v>
      </c>
      <c r="J1382" s="74">
        <v>11</v>
      </c>
      <c r="K1382" s="80">
        <v>0.59097222222222223</v>
      </c>
      <c r="L1382" s="76" t="s">
        <v>171</v>
      </c>
      <c r="M1382" s="74" t="s">
        <v>664</v>
      </c>
      <c r="N1382" s="74">
        <v>308</v>
      </c>
      <c r="O1382" s="74">
        <v>1</v>
      </c>
      <c r="P1382" s="74" t="s">
        <v>246</v>
      </c>
      <c r="Q1382" s="13" t="s">
        <v>245</v>
      </c>
      <c r="R1382" s="74">
        <v>1</v>
      </c>
      <c r="S1382" t="str">
        <f t="shared" si="84"/>
        <v>Coquimbo</v>
      </c>
      <c r="T1382">
        <f t="shared" si="85"/>
        <v>7.97</v>
      </c>
      <c r="U1382">
        <f t="shared" si="86"/>
        <v>39.284999999999997</v>
      </c>
      <c r="V1382">
        <f t="shared" si="87"/>
        <v>0.20287641593483519</v>
      </c>
    </row>
    <row r="1383" spans="1:22" x14ac:dyDescent="0.25">
      <c r="A1383" s="74">
        <v>35</v>
      </c>
      <c r="B1383" s="74" t="s">
        <v>460</v>
      </c>
      <c r="C1383" s="77">
        <v>42479</v>
      </c>
      <c r="D1383" s="78">
        <v>0.53125</v>
      </c>
      <c r="E1383" s="78">
        <v>0.59375</v>
      </c>
      <c r="F1383" s="78" t="s">
        <v>566</v>
      </c>
      <c r="G1383" s="74">
        <v>56</v>
      </c>
      <c r="H1383" s="79">
        <v>9</v>
      </c>
      <c r="I1383" s="74">
        <v>14</v>
      </c>
      <c r="J1383" s="74">
        <v>13</v>
      </c>
      <c r="K1383" s="80">
        <v>0.59236111111111112</v>
      </c>
      <c r="L1383" s="76" t="s">
        <v>164</v>
      </c>
      <c r="M1383" s="74" t="s">
        <v>664</v>
      </c>
      <c r="N1383" s="74">
        <v>301</v>
      </c>
      <c r="O1383" s="74">
        <v>1</v>
      </c>
      <c r="P1383" s="74" t="s">
        <v>242</v>
      </c>
      <c r="Q1383" s="13" t="s">
        <v>245</v>
      </c>
      <c r="R1383" s="74">
        <v>3</v>
      </c>
      <c r="S1383" t="str">
        <f t="shared" si="84"/>
        <v>Coquimbo</v>
      </c>
      <c r="T1383">
        <f t="shared" si="85"/>
        <v>30.84</v>
      </c>
      <c r="U1383">
        <f t="shared" si="86"/>
        <v>39.284999999999997</v>
      </c>
      <c r="V1383">
        <f t="shared" si="87"/>
        <v>0.78503245513554798</v>
      </c>
    </row>
    <row r="1384" spans="1:22" x14ac:dyDescent="0.25">
      <c r="A1384" s="74">
        <v>35</v>
      </c>
      <c r="B1384" s="74" t="s">
        <v>460</v>
      </c>
      <c r="C1384" s="77">
        <v>42479</v>
      </c>
      <c r="D1384" s="78">
        <v>0.53125</v>
      </c>
      <c r="E1384" s="78">
        <v>0.59375</v>
      </c>
      <c r="F1384" s="78" t="s">
        <v>566</v>
      </c>
      <c r="G1384" s="74">
        <v>56</v>
      </c>
      <c r="H1384" s="79">
        <v>10</v>
      </c>
      <c r="I1384" s="74">
        <v>14</v>
      </c>
      <c r="J1384" s="74">
        <v>13</v>
      </c>
      <c r="K1384" s="80">
        <v>0.59236111111111112</v>
      </c>
      <c r="L1384" s="76" t="s">
        <v>439</v>
      </c>
      <c r="M1384" s="74" t="s">
        <v>664</v>
      </c>
      <c r="N1384" s="74">
        <v>307</v>
      </c>
      <c r="O1384" s="74">
        <v>1</v>
      </c>
      <c r="P1384" s="74" t="s">
        <v>246</v>
      </c>
      <c r="Q1384" s="13" t="s">
        <v>245</v>
      </c>
      <c r="R1384" s="74">
        <v>2</v>
      </c>
      <c r="S1384" t="str">
        <f t="shared" si="84"/>
        <v>Coquimbo</v>
      </c>
      <c r="T1384">
        <f t="shared" si="85"/>
        <v>17.84</v>
      </c>
      <c r="U1384">
        <f t="shared" si="86"/>
        <v>39.284999999999997</v>
      </c>
      <c r="V1384">
        <f t="shared" si="87"/>
        <v>0.45411734758813799</v>
      </c>
    </row>
    <row r="1385" spans="1:22" x14ac:dyDescent="0.25">
      <c r="A1385" s="74">
        <v>35</v>
      </c>
      <c r="B1385" s="74" t="s">
        <v>460</v>
      </c>
      <c r="C1385" s="77">
        <v>42479</v>
      </c>
      <c r="D1385" s="78">
        <v>0.53125</v>
      </c>
      <c r="E1385" s="78">
        <v>0.59375</v>
      </c>
      <c r="F1385" s="78" t="s">
        <v>566</v>
      </c>
      <c r="G1385" s="74">
        <v>56</v>
      </c>
      <c r="H1385" s="79">
        <v>11</v>
      </c>
      <c r="I1385" s="74">
        <v>14</v>
      </c>
      <c r="J1385" s="74">
        <v>14</v>
      </c>
      <c r="K1385" s="80">
        <v>0.59305555555555556</v>
      </c>
      <c r="L1385" s="76" t="s">
        <v>123</v>
      </c>
      <c r="M1385" s="74" t="s">
        <v>659</v>
      </c>
      <c r="N1385" s="74">
        <v>203</v>
      </c>
      <c r="O1385" s="74">
        <v>1</v>
      </c>
      <c r="P1385" s="74" t="s">
        <v>246</v>
      </c>
      <c r="Q1385" s="13" t="s">
        <v>245</v>
      </c>
      <c r="R1385" s="74">
        <v>1</v>
      </c>
      <c r="S1385" t="str">
        <f t="shared" si="84"/>
        <v>Coquimbo</v>
      </c>
      <c r="T1385">
        <f t="shared" si="85"/>
        <v>7.97</v>
      </c>
      <c r="U1385">
        <f t="shared" si="86"/>
        <v>39.284999999999997</v>
      </c>
      <c r="V1385">
        <f t="shared" si="87"/>
        <v>0.20287641593483519</v>
      </c>
    </row>
    <row r="1386" spans="1:22" x14ac:dyDescent="0.25">
      <c r="A1386" s="74">
        <v>35</v>
      </c>
      <c r="B1386" s="74" t="s">
        <v>460</v>
      </c>
      <c r="C1386" s="77">
        <v>42479</v>
      </c>
      <c r="D1386" s="78">
        <v>0.53125</v>
      </c>
      <c r="E1386" s="78">
        <v>0.59375</v>
      </c>
      <c r="F1386" s="78" t="s">
        <v>566</v>
      </c>
      <c r="G1386" s="74">
        <v>56</v>
      </c>
      <c r="H1386" s="79">
        <v>12</v>
      </c>
      <c r="I1386" s="74">
        <v>14</v>
      </c>
      <c r="J1386" s="74">
        <v>15</v>
      </c>
      <c r="K1386" s="80">
        <v>0.59375</v>
      </c>
      <c r="L1386" s="76" t="s">
        <v>168</v>
      </c>
      <c r="M1386" s="74" t="s">
        <v>656</v>
      </c>
      <c r="N1386" s="74">
        <v>112</v>
      </c>
      <c r="O1386" s="74">
        <v>1</v>
      </c>
      <c r="P1386" s="74" t="s">
        <v>246</v>
      </c>
      <c r="Q1386" s="13" t="s">
        <v>245</v>
      </c>
      <c r="R1386" s="74">
        <v>2</v>
      </c>
      <c r="S1386" t="str">
        <f t="shared" si="84"/>
        <v>Coquimbo</v>
      </c>
      <c r="T1386">
        <f t="shared" si="85"/>
        <v>17.84</v>
      </c>
      <c r="U1386">
        <f t="shared" si="86"/>
        <v>39.284999999999997</v>
      </c>
      <c r="V1386">
        <f t="shared" si="87"/>
        <v>0.45411734758813799</v>
      </c>
    </row>
    <row r="1387" spans="1:22" x14ac:dyDescent="0.25">
      <c r="A1387" s="74">
        <v>35</v>
      </c>
      <c r="B1387" s="74" t="s">
        <v>460</v>
      </c>
      <c r="C1387" s="77">
        <v>42479</v>
      </c>
      <c r="D1387" s="78">
        <v>0.53125</v>
      </c>
      <c r="E1387" s="78">
        <v>0.59375</v>
      </c>
      <c r="F1387" s="78" t="s">
        <v>566</v>
      </c>
      <c r="G1387" s="74">
        <v>56</v>
      </c>
      <c r="H1387" s="79">
        <v>13</v>
      </c>
      <c r="I1387" s="74">
        <v>14</v>
      </c>
      <c r="J1387" s="74">
        <v>15</v>
      </c>
      <c r="K1387" s="80">
        <v>0.59375</v>
      </c>
      <c r="L1387" s="76" t="s">
        <v>99</v>
      </c>
      <c r="M1387" s="74" t="s">
        <v>659</v>
      </c>
      <c r="N1387" s="74">
        <v>203</v>
      </c>
      <c r="O1387" s="74">
        <v>1</v>
      </c>
      <c r="P1387" s="74" t="s">
        <v>246</v>
      </c>
      <c r="Q1387" s="13" t="s">
        <v>245</v>
      </c>
      <c r="R1387" s="74">
        <v>1</v>
      </c>
      <c r="S1387" t="str">
        <f t="shared" si="84"/>
        <v>Coquimbo</v>
      </c>
      <c r="T1387">
        <f t="shared" si="85"/>
        <v>7.97</v>
      </c>
      <c r="U1387">
        <f t="shared" si="86"/>
        <v>39.284999999999997</v>
      </c>
      <c r="V1387">
        <f t="shared" si="87"/>
        <v>0.20287641593483519</v>
      </c>
    </row>
    <row r="1388" spans="1:22" x14ac:dyDescent="0.25">
      <c r="A1388" s="74">
        <v>35</v>
      </c>
      <c r="B1388" s="74" t="s">
        <v>460</v>
      </c>
      <c r="C1388" s="77">
        <v>42479</v>
      </c>
      <c r="D1388" s="78">
        <v>0.73958333333333337</v>
      </c>
      <c r="E1388" s="78">
        <v>0.80208333333333337</v>
      </c>
      <c r="F1388" s="78" t="s">
        <v>567</v>
      </c>
      <c r="G1388" s="74">
        <v>57</v>
      </c>
      <c r="H1388" s="79">
        <v>1</v>
      </c>
      <c r="I1388" s="74">
        <v>17</v>
      </c>
      <c r="J1388" s="74">
        <v>48</v>
      </c>
      <c r="K1388" s="80">
        <v>0.7416666666666667</v>
      </c>
      <c r="L1388" s="76" t="s">
        <v>426</v>
      </c>
      <c r="M1388" s="74" t="s">
        <v>664</v>
      </c>
      <c r="N1388" s="74">
        <v>308</v>
      </c>
      <c r="O1388" s="74">
        <v>1</v>
      </c>
      <c r="P1388" s="74" t="s">
        <v>246</v>
      </c>
      <c r="Q1388" s="13" t="s">
        <v>245</v>
      </c>
      <c r="R1388" s="74">
        <v>3</v>
      </c>
      <c r="S1388" t="str">
        <f t="shared" si="84"/>
        <v>Coquimbo</v>
      </c>
      <c r="T1388">
        <f t="shared" si="85"/>
        <v>30.84</v>
      </c>
      <c r="U1388">
        <f t="shared" si="86"/>
        <v>39.284999999999997</v>
      </c>
      <c r="V1388">
        <f t="shared" si="87"/>
        <v>0.78503245513554798</v>
      </c>
    </row>
    <row r="1389" spans="1:22" x14ac:dyDescent="0.25">
      <c r="A1389" s="74">
        <v>35</v>
      </c>
      <c r="B1389" s="74" t="s">
        <v>460</v>
      </c>
      <c r="C1389" s="77">
        <v>42479</v>
      </c>
      <c r="D1389" s="78">
        <v>0.73958333333333337</v>
      </c>
      <c r="E1389" s="78">
        <v>0.80208333333333337</v>
      </c>
      <c r="F1389" s="78" t="s">
        <v>567</v>
      </c>
      <c r="G1389" s="74">
        <v>57</v>
      </c>
      <c r="H1389" s="79">
        <v>2</v>
      </c>
      <c r="I1389" s="74">
        <v>17</v>
      </c>
      <c r="J1389" s="74">
        <v>49</v>
      </c>
      <c r="K1389" s="80">
        <v>0.74236111111111114</v>
      </c>
      <c r="L1389" s="76" t="s">
        <v>428</v>
      </c>
      <c r="M1389" s="74" t="s">
        <v>664</v>
      </c>
      <c r="N1389" s="74">
        <v>307</v>
      </c>
      <c r="O1389" s="74">
        <v>1</v>
      </c>
      <c r="P1389" s="74" t="s">
        <v>246</v>
      </c>
      <c r="Q1389" s="13" t="s">
        <v>245</v>
      </c>
      <c r="R1389" s="74">
        <v>2</v>
      </c>
      <c r="S1389" t="str">
        <f t="shared" si="84"/>
        <v>Coquimbo</v>
      </c>
      <c r="T1389">
        <f t="shared" si="85"/>
        <v>17.84</v>
      </c>
      <c r="U1389">
        <f t="shared" si="86"/>
        <v>39.284999999999997</v>
      </c>
      <c r="V1389">
        <f t="shared" si="87"/>
        <v>0.45411734758813799</v>
      </c>
    </row>
    <row r="1390" spans="1:22" x14ac:dyDescent="0.25">
      <c r="A1390" s="74">
        <v>35</v>
      </c>
      <c r="B1390" s="74" t="s">
        <v>460</v>
      </c>
      <c r="C1390" s="77">
        <v>42479</v>
      </c>
      <c r="D1390" s="78">
        <v>0.73958333333333337</v>
      </c>
      <c r="E1390" s="78">
        <v>0.80208333333333337</v>
      </c>
      <c r="F1390" s="78" t="s">
        <v>567</v>
      </c>
      <c r="G1390" s="74">
        <v>57</v>
      </c>
      <c r="H1390" s="79">
        <v>3</v>
      </c>
      <c r="I1390" s="74">
        <v>17</v>
      </c>
      <c r="J1390" s="74">
        <v>50</v>
      </c>
      <c r="K1390" s="80">
        <v>0.74305555555555547</v>
      </c>
      <c r="L1390" s="76" t="s">
        <v>72</v>
      </c>
      <c r="M1390" s="74" t="s">
        <v>659</v>
      </c>
      <c r="N1390" s="74" t="s">
        <v>243</v>
      </c>
      <c r="O1390" s="74">
        <v>1</v>
      </c>
      <c r="P1390" s="74" t="s">
        <v>242</v>
      </c>
      <c r="Q1390" s="13" t="s">
        <v>245</v>
      </c>
      <c r="R1390" s="74">
        <v>2</v>
      </c>
      <c r="S1390" t="str">
        <f t="shared" si="84"/>
        <v>Coquimbo</v>
      </c>
      <c r="T1390">
        <f t="shared" si="85"/>
        <v>17.84</v>
      </c>
      <c r="U1390">
        <f t="shared" si="86"/>
        <v>39.284999999999997</v>
      </c>
      <c r="V1390">
        <f t="shared" si="87"/>
        <v>0.45411734758813799</v>
      </c>
    </row>
    <row r="1391" spans="1:22" x14ac:dyDescent="0.25">
      <c r="A1391" s="74">
        <v>35</v>
      </c>
      <c r="B1391" s="74" t="s">
        <v>460</v>
      </c>
      <c r="C1391" s="77">
        <v>42479</v>
      </c>
      <c r="D1391" s="78">
        <v>0.73958333333333337</v>
      </c>
      <c r="E1391" s="78">
        <v>0.80208333333333337</v>
      </c>
      <c r="F1391" s="78" t="s">
        <v>567</v>
      </c>
      <c r="G1391" s="74">
        <v>57</v>
      </c>
      <c r="H1391" s="79">
        <v>4</v>
      </c>
      <c r="I1391" s="74">
        <v>17</v>
      </c>
      <c r="J1391" s="74">
        <v>51</v>
      </c>
      <c r="K1391" s="80">
        <v>0.74375000000000002</v>
      </c>
      <c r="L1391" s="76" t="s">
        <v>73</v>
      </c>
      <c r="M1391" s="74" t="s">
        <v>664</v>
      </c>
      <c r="N1391" s="74">
        <v>301</v>
      </c>
      <c r="O1391" s="74">
        <v>1</v>
      </c>
      <c r="P1391" s="74" t="s">
        <v>242</v>
      </c>
      <c r="Q1391" s="13" t="s">
        <v>245</v>
      </c>
      <c r="R1391" s="74">
        <v>2</v>
      </c>
      <c r="S1391" t="str">
        <f t="shared" si="84"/>
        <v>Coquimbo</v>
      </c>
      <c r="T1391">
        <f t="shared" si="85"/>
        <v>17.84</v>
      </c>
      <c r="U1391">
        <f t="shared" si="86"/>
        <v>39.284999999999997</v>
      </c>
      <c r="V1391">
        <f t="shared" si="87"/>
        <v>0.45411734758813799</v>
      </c>
    </row>
    <row r="1392" spans="1:22" x14ac:dyDescent="0.25">
      <c r="A1392" s="74">
        <v>35</v>
      </c>
      <c r="B1392" s="74" t="s">
        <v>460</v>
      </c>
      <c r="C1392" s="77">
        <v>42479</v>
      </c>
      <c r="D1392" s="78">
        <v>0.73958333333333337</v>
      </c>
      <c r="E1392" s="78">
        <v>0.80208333333333337</v>
      </c>
      <c r="F1392" s="78" t="s">
        <v>567</v>
      </c>
      <c r="G1392" s="74">
        <v>57</v>
      </c>
      <c r="H1392" s="79">
        <v>5</v>
      </c>
      <c r="I1392" s="74">
        <v>17</v>
      </c>
      <c r="J1392" s="74">
        <v>53</v>
      </c>
      <c r="K1392" s="80">
        <v>0.74513888888888891</v>
      </c>
      <c r="L1392" s="76" t="s">
        <v>74</v>
      </c>
      <c r="M1392" s="74" t="s">
        <v>659</v>
      </c>
      <c r="N1392" s="74">
        <v>201</v>
      </c>
      <c r="O1392" s="74">
        <v>1</v>
      </c>
      <c r="P1392" s="74" t="s">
        <v>242</v>
      </c>
      <c r="Q1392" s="13" t="s">
        <v>245</v>
      </c>
      <c r="R1392" s="74">
        <v>2</v>
      </c>
      <c r="S1392" t="str">
        <f t="shared" si="84"/>
        <v>Coquimbo</v>
      </c>
      <c r="T1392">
        <f t="shared" si="85"/>
        <v>17.84</v>
      </c>
      <c r="U1392">
        <f t="shared" si="86"/>
        <v>39.284999999999997</v>
      </c>
      <c r="V1392">
        <f t="shared" si="87"/>
        <v>0.45411734758813799</v>
      </c>
    </row>
    <row r="1393" spans="1:22" x14ac:dyDescent="0.25">
      <c r="A1393" s="74">
        <v>35</v>
      </c>
      <c r="B1393" s="74" t="s">
        <v>460</v>
      </c>
      <c r="C1393" s="77">
        <v>42479</v>
      </c>
      <c r="D1393" s="78">
        <v>0.73958333333333337</v>
      </c>
      <c r="E1393" s="78">
        <v>0.80208333333333337</v>
      </c>
      <c r="F1393" s="78" t="s">
        <v>567</v>
      </c>
      <c r="G1393" s="74">
        <v>57</v>
      </c>
      <c r="H1393" s="79">
        <v>6</v>
      </c>
      <c r="I1393" s="74">
        <v>17</v>
      </c>
      <c r="J1393" s="74">
        <v>55</v>
      </c>
      <c r="K1393" s="80">
        <v>0.74652777777777779</v>
      </c>
      <c r="L1393" s="76" t="s">
        <v>148</v>
      </c>
      <c r="M1393" s="74" t="s">
        <v>659</v>
      </c>
      <c r="N1393" s="74">
        <v>207</v>
      </c>
      <c r="O1393" s="74">
        <v>1</v>
      </c>
      <c r="P1393" s="74" t="s">
        <v>242</v>
      </c>
      <c r="Q1393" s="13" t="s">
        <v>245</v>
      </c>
      <c r="R1393" s="74">
        <v>2</v>
      </c>
      <c r="S1393" t="str">
        <f t="shared" si="84"/>
        <v>Coquimbo</v>
      </c>
      <c r="T1393">
        <f t="shared" si="85"/>
        <v>17.84</v>
      </c>
      <c r="U1393">
        <f t="shared" si="86"/>
        <v>39.284999999999997</v>
      </c>
      <c r="V1393">
        <f t="shared" si="87"/>
        <v>0.45411734758813799</v>
      </c>
    </row>
    <row r="1394" spans="1:22" x14ac:dyDescent="0.25">
      <c r="A1394" s="74">
        <v>35</v>
      </c>
      <c r="B1394" s="74" t="s">
        <v>460</v>
      </c>
      <c r="C1394" s="77">
        <v>42479</v>
      </c>
      <c r="D1394" s="78">
        <v>0.73958333333333337</v>
      </c>
      <c r="E1394" s="78">
        <v>0.80208333333333337</v>
      </c>
      <c r="F1394" s="78" t="s">
        <v>567</v>
      </c>
      <c r="G1394" s="74">
        <v>57</v>
      </c>
      <c r="H1394" s="79">
        <v>7</v>
      </c>
      <c r="I1394" s="74">
        <v>17</v>
      </c>
      <c r="J1394" s="74">
        <v>56</v>
      </c>
      <c r="K1394" s="80">
        <v>0.74722222222222223</v>
      </c>
      <c r="L1394" s="76" t="s">
        <v>440</v>
      </c>
      <c r="M1394" s="74" t="s">
        <v>664</v>
      </c>
      <c r="N1394" s="74">
        <v>308</v>
      </c>
      <c r="O1394" s="74">
        <v>1</v>
      </c>
      <c r="P1394" s="74" t="s">
        <v>246</v>
      </c>
      <c r="Q1394" s="13" t="s">
        <v>245</v>
      </c>
      <c r="R1394" s="74">
        <v>5</v>
      </c>
      <c r="S1394" t="str">
        <f t="shared" si="84"/>
        <v>Coquimbo</v>
      </c>
      <c r="T1394">
        <f t="shared" si="85"/>
        <v>39.284999999999997</v>
      </c>
      <c r="U1394">
        <f t="shared" si="86"/>
        <v>39.284999999999997</v>
      </c>
      <c r="V1394">
        <f t="shared" si="87"/>
        <v>1</v>
      </c>
    </row>
    <row r="1395" spans="1:22" x14ac:dyDescent="0.25">
      <c r="A1395" s="74">
        <v>35</v>
      </c>
      <c r="B1395" s="74" t="s">
        <v>460</v>
      </c>
      <c r="C1395" s="77">
        <v>42479</v>
      </c>
      <c r="D1395" s="78">
        <v>0.73958333333333337</v>
      </c>
      <c r="E1395" s="78">
        <v>0.80208333333333337</v>
      </c>
      <c r="F1395" s="78" t="s">
        <v>567</v>
      </c>
      <c r="G1395" s="74">
        <v>57</v>
      </c>
      <c r="H1395" s="79">
        <v>8</v>
      </c>
      <c r="I1395" s="74">
        <v>17</v>
      </c>
      <c r="J1395" s="74">
        <v>57</v>
      </c>
      <c r="K1395" s="80">
        <v>0.74791666666666667</v>
      </c>
      <c r="L1395" s="76" t="s">
        <v>163</v>
      </c>
      <c r="M1395" s="74" t="s">
        <v>664</v>
      </c>
      <c r="N1395" s="74">
        <v>307</v>
      </c>
      <c r="O1395" s="74">
        <v>1</v>
      </c>
      <c r="P1395" s="74" t="s">
        <v>246</v>
      </c>
      <c r="Q1395" s="13" t="s">
        <v>245</v>
      </c>
      <c r="R1395" s="74">
        <v>2</v>
      </c>
      <c r="S1395" t="str">
        <f t="shared" si="84"/>
        <v>Coquimbo</v>
      </c>
      <c r="T1395">
        <f t="shared" si="85"/>
        <v>17.84</v>
      </c>
      <c r="U1395">
        <f t="shared" si="86"/>
        <v>39.284999999999997</v>
      </c>
      <c r="V1395">
        <f t="shared" si="87"/>
        <v>0.45411734758813799</v>
      </c>
    </row>
    <row r="1396" spans="1:22" x14ac:dyDescent="0.25">
      <c r="A1396" s="74">
        <v>35</v>
      </c>
      <c r="B1396" s="74" t="s">
        <v>460</v>
      </c>
      <c r="C1396" s="77">
        <v>42479</v>
      </c>
      <c r="D1396" s="78">
        <v>0.73958333333333337</v>
      </c>
      <c r="E1396" s="78">
        <v>0.80208333333333337</v>
      </c>
      <c r="F1396" s="78" t="s">
        <v>567</v>
      </c>
      <c r="G1396" s="74">
        <v>57</v>
      </c>
      <c r="H1396" s="79">
        <v>9</v>
      </c>
      <c r="I1396" s="74">
        <v>17</v>
      </c>
      <c r="J1396" s="74">
        <v>58</v>
      </c>
      <c r="K1396" s="80">
        <v>0.74861111111111101</v>
      </c>
      <c r="L1396" s="76" t="s">
        <v>77</v>
      </c>
      <c r="M1396" s="74" t="s">
        <v>659</v>
      </c>
      <c r="N1396" s="74">
        <v>201</v>
      </c>
      <c r="O1396" s="74">
        <v>1</v>
      </c>
      <c r="P1396" s="74" t="s">
        <v>242</v>
      </c>
      <c r="Q1396" s="13" t="s">
        <v>245</v>
      </c>
      <c r="R1396" s="74">
        <v>2</v>
      </c>
      <c r="S1396" t="str">
        <f t="shared" si="84"/>
        <v>Coquimbo</v>
      </c>
      <c r="T1396">
        <f t="shared" si="85"/>
        <v>17.84</v>
      </c>
      <c r="U1396">
        <f t="shared" si="86"/>
        <v>39.284999999999997</v>
      </c>
      <c r="V1396">
        <f t="shared" si="87"/>
        <v>0.45411734758813799</v>
      </c>
    </row>
    <row r="1397" spans="1:22" x14ac:dyDescent="0.25">
      <c r="A1397" s="74">
        <v>35</v>
      </c>
      <c r="B1397" s="74" t="s">
        <v>460</v>
      </c>
      <c r="C1397" s="77">
        <v>42479</v>
      </c>
      <c r="D1397" s="78">
        <v>0.73958333333333337</v>
      </c>
      <c r="E1397" s="78">
        <v>0.80208333333333337</v>
      </c>
      <c r="F1397" s="78" t="s">
        <v>567</v>
      </c>
      <c r="G1397" s="74">
        <v>57</v>
      </c>
      <c r="H1397" s="79">
        <v>10</v>
      </c>
      <c r="I1397" s="74">
        <v>17</v>
      </c>
      <c r="J1397" s="74">
        <v>59</v>
      </c>
      <c r="K1397" s="80">
        <v>0.74930555555555556</v>
      </c>
      <c r="L1397" s="76" t="s">
        <v>120</v>
      </c>
      <c r="M1397" s="74" t="s">
        <v>656</v>
      </c>
      <c r="N1397" s="74">
        <v>112</v>
      </c>
      <c r="O1397" s="74">
        <v>1</v>
      </c>
      <c r="P1397" s="74" t="s">
        <v>246</v>
      </c>
      <c r="Q1397" s="13" t="s">
        <v>245</v>
      </c>
      <c r="R1397" s="74">
        <v>1</v>
      </c>
      <c r="S1397" t="str">
        <f t="shared" si="84"/>
        <v>Coquimbo</v>
      </c>
      <c r="T1397">
        <f t="shared" si="85"/>
        <v>7.97</v>
      </c>
      <c r="U1397">
        <f t="shared" si="86"/>
        <v>39.284999999999997</v>
      </c>
      <c r="V1397">
        <f t="shared" si="87"/>
        <v>0.20287641593483519</v>
      </c>
    </row>
    <row r="1398" spans="1:22" x14ac:dyDescent="0.25">
      <c r="A1398" s="74">
        <v>35</v>
      </c>
      <c r="B1398" s="74" t="s">
        <v>460</v>
      </c>
      <c r="C1398" s="77">
        <v>42479</v>
      </c>
      <c r="D1398" s="78">
        <v>0.73958333333333337</v>
      </c>
      <c r="E1398" s="78">
        <v>0.80208333333333337</v>
      </c>
      <c r="F1398" s="78" t="s">
        <v>567</v>
      </c>
      <c r="G1398" s="74">
        <v>57</v>
      </c>
      <c r="H1398" s="79">
        <v>11</v>
      </c>
      <c r="I1398" s="74">
        <v>18</v>
      </c>
      <c r="J1398" s="74">
        <v>2</v>
      </c>
      <c r="K1398" s="80">
        <v>0.75138888888888899</v>
      </c>
      <c r="L1398" s="76" t="s">
        <v>441</v>
      </c>
      <c r="M1398" s="74" t="s">
        <v>664</v>
      </c>
      <c r="N1398" s="74">
        <v>308</v>
      </c>
      <c r="O1398" s="74">
        <v>1</v>
      </c>
      <c r="P1398" s="74" t="s">
        <v>246</v>
      </c>
      <c r="Q1398" s="13" t="s">
        <v>245</v>
      </c>
      <c r="R1398" s="74">
        <v>2</v>
      </c>
      <c r="S1398" t="str">
        <f t="shared" si="84"/>
        <v>Coquimbo</v>
      </c>
      <c r="T1398">
        <f t="shared" si="85"/>
        <v>17.84</v>
      </c>
      <c r="U1398">
        <f t="shared" si="86"/>
        <v>39.284999999999997</v>
      </c>
      <c r="V1398">
        <f t="shared" si="87"/>
        <v>0.45411734758813799</v>
      </c>
    </row>
    <row r="1399" spans="1:22" x14ac:dyDescent="0.25">
      <c r="A1399" s="74">
        <v>35</v>
      </c>
      <c r="B1399" s="74" t="s">
        <v>460</v>
      </c>
      <c r="C1399" s="77">
        <v>42479</v>
      </c>
      <c r="D1399" s="78">
        <v>0.73958333333333337</v>
      </c>
      <c r="E1399" s="78">
        <v>0.80208333333333337</v>
      </c>
      <c r="F1399" s="78" t="s">
        <v>567</v>
      </c>
      <c r="G1399" s="74">
        <v>57</v>
      </c>
      <c r="H1399" s="79">
        <v>12</v>
      </c>
      <c r="I1399" s="74">
        <v>18</v>
      </c>
      <c r="J1399" s="74">
        <v>2</v>
      </c>
      <c r="K1399" s="80">
        <v>0.75138888888888899</v>
      </c>
      <c r="L1399" s="76" t="s">
        <v>79</v>
      </c>
      <c r="M1399" s="74" t="s">
        <v>664</v>
      </c>
      <c r="N1399" s="74">
        <v>307</v>
      </c>
      <c r="O1399" s="74">
        <v>1</v>
      </c>
      <c r="P1399" s="74" t="s">
        <v>246</v>
      </c>
      <c r="Q1399" s="13" t="s">
        <v>245</v>
      </c>
      <c r="R1399" s="74">
        <v>1</v>
      </c>
      <c r="S1399" t="str">
        <f t="shared" si="84"/>
        <v>Coquimbo</v>
      </c>
      <c r="T1399">
        <f t="shared" si="85"/>
        <v>7.97</v>
      </c>
      <c r="U1399">
        <f t="shared" si="86"/>
        <v>39.284999999999997</v>
      </c>
      <c r="V1399">
        <f t="shared" si="87"/>
        <v>0.20287641593483519</v>
      </c>
    </row>
    <row r="1400" spans="1:22" x14ac:dyDescent="0.25">
      <c r="A1400" s="74">
        <v>35</v>
      </c>
      <c r="B1400" s="74" t="s">
        <v>460</v>
      </c>
      <c r="C1400" s="77">
        <v>42479</v>
      </c>
      <c r="D1400" s="78">
        <v>0.73958333333333337</v>
      </c>
      <c r="E1400" s="78">
        <v>0.80208333333333337</v>
      </c>
      <c r="F1400" s="78" t="s">
        <v>567</v>
      </c>
      <c r="G1400" s="74">
        <v>57</v>
      </c>
      <c r="H1400" s="79">
        <v>13</v>
      </c>
      <c r="I1400" s="74">
        <v>18</v>
      </c>
      <c r="J1400" s="74">
        <v>3</v>
      </c>
      <c r="K1400" s="80">
        <v>0.75208333333333333</v>
      </c>
      <c r="L1400" s="76" t="s">
        <v>76</v>
      </c>
      <c r="M1400" s="74" t="s">
        <v>659</v>
      </c>
      <c r="N1400" s="74" t="s">
        <v>243</v>
      </c>
      <c r="O1400" s="74">
        <v>1</v>
      </c>
      <c r="P1400" s="74" t="s">
        <v>242</v>
      </c>
      <c r="Q1400" s="13" t="s">
        <v>245</v>
      </c>
      <c r="R1400" s="74">
        <v>2</v>
      </c>
      <c r="S1400" t="str">
        <f t="shared" si="84"/>
        <v>Coquimbo</v>
      </c>
      <c r="T1400">
        <f t="shared" si="85"/>
        <v>17.84</v>
      </c>
      <c r="U1400">
        <f t="shared" si="86"/>
        <v>39.284999999999997</v>
      </c>
      <c r="V1400">
        <f t="shared" si="87"/>
        <v>0.45411734758813799</v>
      </c>
    </row>
    <row r="1401" spans="1:22" x14ac:dyDescent="0.25">
      <c r="A1401" s="74">
        <v>35</v>
      </c>
      <c r="B1401" s="74" t="s">
        <v>460</v>
      </c>
      <c r="C1401" s="77">
        <v>42479</v>
      </c>
      <c r="D1401" s="78">
        <v>0.73958333333333337</v>
      </c>
      <c r="E1401" s="78">
        <v>0.80208333333333337</v>
      </c>
      <c r="F1401" s="78" t="s">
        <v>567</v>
      </c>
      <c r="G1401" s="74">
        <v>57</v>
      </c>
      <c r="H1401" s="79">
        <v>14</v>
      </c>
      <c r="I1401" s="74">
        <v>18</v>
      </c>
      <c r="J1401" s="74">
        <v>4</v>
      </c>
      <c r="K1401" s="80">
        <v>0.75277777777777777</v>
      </c>
      <c r="L1401" s="76" t="s">
        <v>107</v>
      </c>
      <c r="M1401" s="74" t="s">
        <v>659</v>
      </c>
      <c r="N1401" s="74">
        <v>203</v>
      </c>
      <c r="O1401" s="74">
        <v>1</v>
      </c>
      <c r="P1401" s="74" t="s">
        <v>246</v>
      </c>
      <c r="Q1401" s="13" t="s">
        <v>245</v>
      </c>
      <c r="R1401" s="74">
        <v>1</v>
      </c>
      <c r="S1401" t="str">
        <f t="shared" si="84"/>
        <v>Coquimbo</v>
      </c>
      <c r="T1401">
        <f t="shared" si="85"/>
        <v>7.97</v>
      </c>
      <c r="U1401">
        <f t="shared" si="86"/>
        <v>39.284999999999997</v>
      </c>
      <c r="V1401">
        <f t="shared" si="87"/>
        <v>0.20287641593483519</v>
      </c>
    </row>
    <row r="1402" spans="1:22" x14ac:dyDescent="0.25">
      <c r="A1402" s="74">
        <v>35</v>
      </c>
      <c r="B1402" s="74" t="s">
        <v>460</v>
      </c>
      <c r="C1402" s="77">
        <v>42479</v>
      </c>
      <c r="D1402" s="78">
        <v>0.73958333333333337</v>
      </c>
      <c r="E1402" s="78">
        <v>0.80208333333333337</v>
      </c>
      <c r="F1402" s="78" t="s">
        <v>567</v>
      </c>
      <c r="G1402" s="74">
        <v>57</v>
      </c>
      <c r="H1402" s="79">
        <v>15</v>
      </c>
      <c r="I1402" s="74">
        <v>18</v>
      </c>
      <c r="J1402" s="74">
        <v>6</v>
      </c>
      <c r="K1402" s="80">
        <v>0.75416666666666676</v>
      </c>
      <c r="L1402" s="76" t="s">
        <v>449</v>
      </c>
      <c r="M1402" s="74" t="s">
        <v>664</v>
      </c>
      <c r="N1402" s="74">
        <v>307</v>
      </c>
      <c r="O1402" s="74">
        <v>1</v>
      </c>
      <c r="P1402" s="74" t="s">
        <v>246</v>
      </c>
      <c r="Q1402" s="13" t="s">
        <v>245</v>
      </c>
      <c r="R1402" s="74">
        <v>2</v>
      </c>
      <c r="S1402" t="str">
        <f t="shared" si="84"/>
        <v>Coquimbo</v>
      </c>
      <c r="T1402">
        <f t="shared" si="85"/>
        <v>17.84</v>
      </c>
      <c r="U1402">
        <f t="shared" si="86"/>
        <v>39.284999999999997</v>
      </c>
      <c r="V1402">
        <f t="shared" si="87"/>
        <v>0.45411734758813799</v>
      </c>
    </row>
    <row r="1403" spans="1:22" x14ac:dyDescent="0.25">
      <c r="A1403" s="74">
        <v>35</v>
      </c>
      <c r="B1403" s="74" t="s">
        <v>460</v>
      </c>
      <c r="C1403" s="77">
        <v>42479</v>
      </c>
      <c r="D1403" s="78">
        <v>0.73958333333333337</v>
      </c>
      <c r="E1403" s="78">
        <v>0.80208333333333337</v>
      </c>
      <c r="F1403" s="78" t="s">
        <v>567</v>
      </c>
      <c r="G1403" s="74">
        <v>57</v>
      </c>
      <c r="H1403" s="79">
        <v>16</v>
      </c>
      <c r="I1403" s="74">
        <v>18</v>
      </c>
      <c r="J1403" s="74">
        <v>7</v>
      </c>
      <c r="K1403" s="80">
        <v>0.75486111111111109</v>
      </c>
      <c r="L1403" s="76" t="s">
        <v>82</v>
      </c>
      <c r="M1403" s="74" t="s">
        <v>659</v>
      </c>
      <c r="N1403" s="74">
        <v>201</v>
      </c>
      <c r="O1403" s="74">
        <v>1</v>
      </c>
      <c r="P1403" s="74" t="s">
        <v>242</v>
      </c>
      <c r="Q1403" s="13" t="s">
        <v>245</v>
      </c>
      <c r="R1403" s="74">
        <v>2</v>
      </c>
      <c r="S1403" t="str">
        <f t="shared" si="84"/>
        <v>Coquimbo</v>
      </c>
      <c r="T1403">
        <f t="shared" si="85"/>
        <v>17.84</v>
      </c>
      <c r="U1403">
        <f t="shared" si="86"/>
        <v>39.284999999999997</v>
      </c>
      <c r="V1403">
        <f t="shared" si="87"/>
        <v>0.45411734758813799</v>
      </c>
    </row>
    <row r="1404" spans="1:22" x14ac:dyDescent="0.25">
      <c r="A1404" s="74">
        <v>35</v>
      </c>
      <c r="B1404" s="74" t="s">
        <v>460</v>
      </c>
      <c r="C1404" s="77">
        <v>42479</v>
      </c>
      <c r="D1404" s="78">
        <v>0.73958333333333337</v>
      </c>
      <c r="E1404" s="78">
        <v>0.80208333333333337</v>
      </c>
      <c r="F1404" s="78" t="s">
        <v>567</v>
      </c>
      <c r="G1404" s="74">
        <v>57</v>
      </c>
      <c r="H1404" s="79">
        <v>17</v>
      </c>
      <c r="I1404" s="74">
        <v>18</v>
      </c>
      <c r="J1404" s="74">
        <v>9</v>
      </c>
      <c r="K1404" s="80">
        <v>0.75624999999999998</v>
      </c>
      <c r="L1404" s="76" t="s">
        <v>190</v>
      </c>
      <c r="M1404" s="74" t="s">
        <v>659</v>
      </c>
      <c r="N1404" s="74">
        <v>203</v>
      </c>
      <c r="O1404" s="74">
        <v>1</v>
      </c>
      <c r="P1404" s="74" t="s">
        <v>246</v>
      </c>
      <c r="Q1404" s="13" t="s">
        <v>245</v>
      </c>
      <c r="R1404" s="74">
        <v>5</v>
      </c>
      <c r="S1404" t="str">
        <f t="shared" si="84"/>
        <v>Coquimbo</v>
      </c>
      <c r="T1404">
        <f t="shared" si="85"/>
        <v>39.284999999999997</v>
      </c>
      <c r="U1404">
        <f t="shared" si="86"/>
        <v>39.284999999999997</v>
      </c>
      <c r="V1404">
        <f t="shared" si="87"/>
        <v>1</v>
      </c>
    </row>
    <row r="1405" spans="1:22" x14ac:dyDescent="0.25">
      <c r="A1405" s="74">
        <v>35</v>
      </c>
      <c r="B1405" s="74" t="s">
        <v>460</v>
      </c>
      <c r="C1405" s="77">
        <v>42479</v>
      </c>
      <c r="D1405" s="78">
        <v>0.73958333333333337</v>
      </c>
      <c r="E1405" s="78">
        <v>0.80208333333333337</v>
      </c>
      <c r="F1405" s="78" t="s">
        <v>567</v>
      </c>
      <c r="G1405" s="74">
        <v>57</v>
      </c>
      <c r="H1405" s="79">
        <v>18</v>
      </c>
      <c r="I1405" s="74">
        <v>18</v>
      </c>
      <c r="J1405" s="74">
        <v>9</v>
      </c>
      <c r="K1405" s="80">
        <v>0.75624999999999998</v>
      </c>
      <c r="L1405" s="76" t="s">
        <v>83</v>
      </c>
      <c r="M1405" s="74" t="s">
        <v>659</v>
      </c>
      <c r="N1405" s="74">
        <v>201</v>
      </c>
      <c r="O1405" s="74">
        <v>1</v>
      </c>
      <c r="P1405" s="74" t="s">
        <v>242</v>
      </c>
      <c r="Q1405" s="13" t="s">
        <v>245</v>
      </c>
      <c r="R1405" s="74">
        <v>3</v>
      </c>
      <c r="S1405" t="str">
        <f t="shared" si="84"/>
        <v>Coquimbo</v>
      </c>
      <c r="T1405">
        <f t="shared" si="85"/>
        <v>30.84</v>
      </c>
      <c r="U1405">
        <f t="shared" si="86"/>
        <v>39.284999999999997</v>
      </c>
      <c r="V1405">
        <f t="shared" si="87"/>
        <v>0.78503245513554798</v>
      </c>
    </row>
    <row r="1406" spans="1:22" x14ac:dyDescent="0.25">
      <c r="A1406" s="74">
        <v>35</v>
      </c>
      <c r="B1406" s="74" t="s">
        <v>460</v>
      </c>
      <c r="C1406" s="77">
        <v>42479</v>
      </c>
      <c r="D1406" s="78">
        <v>0.73958333333333337</v>
      </c>
      <c r="E1406" s="78">
        <v>0.80208333333333337</v>
      </c>
      <c r="F1406" s="78" t="s">
        <v>567</v>
      </c>
      <c r="G1406" s="74">
        <v>57</v>
      </c>
      <c r="H1406" s="79">
        <v>19</v>
      </c>
      <c r="I1406" s="74">
        <v>18</v>
      </c>
      <c r="J1406" s="74">
        <v>10</v>
      </c>
      <c r="K1406" s="80">
        <v>0.75694444444444453</v>
      </c>
      <c r="L1406" s="76" t="s">
        <v>434</v>
      </c>
      <c r="M1406" s="74" t="s">
        <v>664</v>
      </c>
      <c r="N1406" s="74">
        <v>308</v>
      </c>
      <c r="O1406" s="74">
        <v>1</v>
      </c>
      <c r="P1406" s="74" t="s">
        <v>246</v>
      </c>
      <c r="Q1406" s="13" t="s">
        <v>245</v>
      </c>
      <c r="R1406" s="74">
        <v>2</v>
      </c>
      <c r="S1406" t="str">
        <f t="shared" si="84"/>
        <v>Coquimbo</v>
      </c>
      <c r="T1406">
        <f t="shared" si="85"/>
        <v>17.84</v>
      </c>
      <c r="U1406">
        <f t="shared" si="86"/>
        <v>39.284999999999997</v>
      </c>
      <c r="V1406">
        <f t="shared" si="87"/>
        <v>0.45411734758813799</v>
      </c>
    </row>
    <row r="1407" spans="1:22" x14ac:dyDescent="0.25">
      <c r="A1407" s="74">
        <v>35</v>
      </c>
      <c r="B1407" s="74" t="s">
        <v>460</v>
      </c>
      <c r="C1407" s="77">
        <v>42479</v>
      </c>
      <c r="D1407" s="78">
        <v>0.73958333333333337</v>
      </c>
      <c r="E1407" s="78">
        <v>0.80208333333333337</v>
      </c>
      <c r="F1407" s="78" t="s">
        <v>567</v>
      </c>
      <c r="G1407" s="74">
        <v>57</v>
      </c>
      <c r="H1407" s="79">
        <v>20</v>
      </c>
      <c r="I1407" s="74">
        <v>18</v>
      </c>
      <c r="J1407" s="74">
        <v>11</v>
      </c>
      <c r="K1407" s="80">
        <v>0.75763888888888886</v>
      </c>
      <c r="L1407" s="76" t="s">
        <v>86</v>
      </c>
      <c r="M1407" s="74" t="s">
        <v>659</v>
      </c>
      <c r="N1407" s="74">
        <v>201</v>
      </c>
      <c r="O1407" s="74">
        <v>1</v>
      </c>
      <c r="P1407" s="74" t="s">
        <v>242</v>
      </c>
      <c r="Q1407" s="13" t="s">
        <v>245</v>
      </c>
      <c r="R1407" s="74">
        <v>2</v>
      </c>
      <c r="S1407" t="str">
        <f t="shared" si="84"/>
        <v>Coquimbo</v>
      </c>
      <c r="T1407">
        <f t="shared" si="85"/>
        <v>17.84</v>
      </c>
      <c r="U1407">
        <f t="shared" si="86"/>
        <v>39.284999999999997</v>
      </c>
      <c r="V1407">
        <f t="shared" si="87"/>
        <v>0.45411734758813799</v>
      </c>
    </row>
    <row r="1408" spans="1:22" x14ac:dyDescent="0.25">
      <c r="A1408" s="74">
        <v>35</v>
      </c>
      <c r="B1408" s="74" t="s">
        <v>460</v>
      </c>
      <c r="C1408" s="77">
        <v>42479</v>
      </c>
      <c r="D1408" s="78">
        <v>0.73958333333333337</v>
      </c>
      <c r="E1408" s="78">
        <v>0.80208333333333337</v>
      </c>
      <c r="F1408" s="78" t="s">
        <v>567</v>
      </c>
      <c r="G1408" s="74">
        <v>57</v>
      </c>
      <c r="H1408" s="79">
        <v>21</v>
      </c>
      <c r="I1408" s="74">
        <v>18</v>
      </c>
      <c r="J1408" s="74">
        <v>12</v>
      </c>
      <c r="K1408" s="80">
        <v>0.7583333333333333</v>
      </c>
      <c r="L1408" s="76" t="s">
        <v>458</v>
      </c>
      <c r="M1408" s="74" t="s">
        <v>664</v>
      </c>
      <c r="N1408" s="74">
        <v>307</v>
      </c>
      <c r="O1408" s="74">
        <v>1</v>
      </c>
      <c r="P1408" s="74" t="s">
        <v>246</v>
      </c>
      <c r="Q1408" s="13" t="s">
        <v>245</v>
      </c>
      <c r="R1408" s="74">
        <v>3</v>
      </c>
      <c r="S1408" t="str">
        <f t="shared" si="84"/>
        <v>Coquimbo</v>
      </c>
      <c r="T1408">
        <f t="shared" si="85"/>
        <v>30.84</v>
      </c>
      <c r="U1408">
        <f t="shared" si="86"/>
        <v>39.284999999999997</v>
      </c>
      <c r="V1408">
        <f t="shared" si="87"/>
        <v>0.78503245513554798</v>
      </c>
    </row>
    <row r="1409" spans="1:22" x14ac:dyDescent="0.25">
      <c r="A1409" s="74">
        <v>35</v>
      </c>
      <c r="B1409" s="74" t="s">
        <v>460</v>
      </c>
      <c r="C1409" s="77">
        <v>42479</v>
      </c>
      <c r="D1409" s="78">
        <v>0.73958333333333337</v>
      </c>
      <c r="E1409" s="78">
        <v>0.80208333333333337</v>
      </c>
      <c r="F1409" s="78" t="s">
        <v>567</v>
      </c>
      <c r="G1409" s="74">
        <v>57</v>
      </c>
      <c r="H1409" s="79">
        <v>22</v>
      </c>
      <c r="I1409" s="74">
        <v>18</v>
      </c>
      <c r="J1409" s="74">
        <v>17</v>
      </c>
      <c r="K1409" s="80">
        <v>0.76180555555555562</v>
      </c>
      <c r="L1409" s="76" t="s">
        <v>213</v>
      </c>
      <c r="M1409" s="74" t="s">
        <v>659</v>
      </c>
      <c r="N1409" s="74">
        <v>201</v>
      </c>
      <c r="O1409" s="74">
        <v>1</v>
      </c>
      <c r="P1409" s="74" t="s">
        <v>242</v>
      </c>
      <c r="Q1409" s="13" t="s">
        <v>245</v>
      </c>
      <c r="R1409" s="74">
        <v>1</v>
      </c>
      <c r="S1409" t="str">
        <f t="shared" si="84"/>
        <v>Coquimbo</v>
      </c>
      <c r="T1409">
        <f t="shared" si="85"/>
        <v>7.97</v>
      </c>
      <c r="U1409">
        <f t="shared" si="86"/>
        <v>39.284999999999997</v>
      </c>
      <c r="V1409">
        <f t="shared" si="87"/>
        <v>0.20287641593483519</v>
      </c>
    </row>
    <row r="1410" spans="1:22" x14ac:dyDescent="0.25">
      <c r="A1410" s="74">
        <v>35</v>
      </c>
      <c r="B1410" s="74" t="s">
        <v>460</v>
      </c>
      <c r="C1410" s="77">
        <v>42479</v>
      </c>
      <c r="D1410" s="78">
        <v>0.73958333333333337</v>
      </c>
      <c r="E1410" s="78">
        <v>0.80208333333333337</v>
      </c>
      <c r="F1410" s="78" t="s">
        <v>567</v>
      </c>
      <c r="G1410" s="74">
        <v>57</v>
      </c>
      <c r="H1410" s="79">
        <v>23</v>
      </c>
      <c r="I1410" s="74">
        <v>18</v>
      </c>
      <c r="J1410" s="74">
        <v>19</v>
      </c>
      <c r="K1410" s="80">
        <v>0.7631944444444444</v>
      </c>
      <c r="L1410" s="76" t="s">
        <v>435</v>
      </c>
      <c r="M1410" s="74" t="s">
        <v>664</v>
      </c>
      <c r="N1410" s="74">
        <v>308</v>
      </c>
      <c r="O1410" s="74">
        <v>1</v>
      </c>
      <c r="P1410" s="74" t="s">
        <v>246</v>
      </c>
      <c r="Q1410" s="13" t="s">
        <v>245</v>
      </c>
      <c r="R1410" s="74">
        <v>1</v>
      </c>
      <c r="S1410" t="str">
        <f t="shared" ref="S1410:S1473" si="88">+VLOOKUP(A1410,$X$4:$Y$32,2,0)</f>
        <v>Coquimbo</v>
      </c>
      <c r="T1410">
        <f t="shared" ref="T1410:T1473" si="89">+IF(Q1410="BUS",VLOOKUP(R1410,$AA$4:$AC$9,3,0),VLOOKUP(R1410,$AA$4:$AC$9,2,0))</f>
        <v>7.97</v>
      </c>
      <c r="U1410">
        <f t="shared" ref="U1410:U1473" si="90">+IF(Q1410="BUS",$AC$8,$AB$8)</f>
        <v>39.284999999999997</v>
      </c>
      <c r="V1410">
        <f t="shared" ref="V1410:V1473" si="91">+T1410/U1410</f>
        <v>0.20287641593483519</v>
      </c>
    </row>
    <row r="1411" spans="1:22" x14ac:dyDescent="0.25">
      <c r="A1411" s="74">
        <v>35</v>
      </c>
      <c r="B1411" s="74" t="s">
        <v>460</v>
      </c>
      <c r="C1411" s="77">
        <v>42479</v>
      </c>
      <c r="D1411" s="78">
        <v>0.73958333333333337</v>
      </c>
      <c r="E1411" s="78">
        <v>0.80208333333333337</v>
      </c>
      <c r="F1411" s="78" t="s">
        <v>567</v>
      </c>
      <c r="G1411" s="74">
        <v>57</v>
      </c>
      <c r="H1411" s="79">
        <v>24</v>
      </c>
      <c r="I1411" s="74">
        <v>18</v>
      </c>
      <c r="J1411" s="74">
        <v>22</v>
      </c>
      <c r="K1411" s="80">
        <v>0.76527777777777783</v>
      </c>
      <c r="L1411" s="76" t="s">
        <v>113</v>
      </c>
      <c r="M1411" s="74" t="s">
        <v>659</v>
      </c>
      <c r="N1411" s="74">
        <v>203</v>
      </c>
      <c r="O1411" s="74">
        <v>1</v>
      </c>
      <c r="P1411" s="74" t="s">
        <v>246</v>
      </c>
      <c r="Q1411" s="13" t="s">
        <v>245</v>
      </c>
      <c r="R1411" s="74">
        <v>2</v>
      </c>
      <c r="S1411" t="str">
        <f t="shared" si="88"/>
        <v>Coquimbo</v>
      </c>
      <c r="T1411">
        <f t="shared" si="89"/>
        <v>17.84</v>
      </c>
      <c r="U1411">
        <f t="shared" si="90"/>
        <v>39.284999999999997</v>
      </c>
      <c r="V1411">
        <f t="shared" si="91"/>
        <v>0.45411734758813799</v>
      </c>
    </row>
    <row r="1412" spans="1:22" x14ac:dyDescent="0.25">
      <c r="A1412" s="74">
        <v>35</v>
      </c>
      <c r="B1412" s="74" t="s">
        <v>460</v>
      </c>
      <c r="C1412" s="77">
        <v>42479</v>
      </c>
      <c r="D1412" s="78">
        <v>0.73958333333333337</v>
      </c>
      <c r="E1412" s="78">
        <v>0.80208333333333337</v>
      </c>
      <c r="F1412" s="78" t="s">
        <v>567</v>
      </c>
      <c r="G1412" s="74">
        <v>57</v>
      </c>
      <c r="H1412" s="79">
        <v>25</v>
      </c>
      <c r="I1412" s="74">
        <v>18</v>
      </c>
      <c r="J1412" s="74">
        <v>23</v>
      </c>
      <c r="K1412" s="80">
        <v>0.76597222222222217</v>
      </c>
      <c r="L1412" s="76" t="s">
        <v>421</v>
      </c>
      <c r="M1412" s="74" t="s">
        <v>664</v>
      </c>
      <c r="N1412" s="74">
        <v>301</v>
      </c>
      <c r="O1412" s="74">
        <v>1</v>
      </c>
      <c r="P1412" s="74" t="s">
        <v>242</v>
      </c>
      <c r="Q1412" s="13" t="s">
        <v>245</v>
      </c>
      <c r="R1412" s="74">
        <v>2</v>
      </c>
      <c r="S1412" t="str">
        <f t="shared" si="88"/>
        <v>Coquimbo</v>
      </c>
      <c r="T1412">
        <f t="shared" si="89"/>
        <v>17.84</v>
      </c>
      <c r="U1412">
        <f t="shared" si="90"/>
        <v>39.284999999999997</v>
      </c>
      <c r="V1412">
        <f t="shared" si="91"/>
        <v>0.45411734758813799</v>
      </c>
    </row>
    <row r="1413" spans="1:22" x14ac:dyDescent="0.25">
      <c r="A1413" s="74">
        <v>35</v>
      </c>
      <c r="B1413" s="74" t="s">
        <v>460</v>
      </c>
      <c r="C1413" s="77">
        <v>42479</v>
      </c>
      <c r="D1413" s="78">
        <v>0.73958333333333337</v>
      </c>
      <c r="E1413" s="78">
        <v>0.80208333333333337</v>
      </c>
      <c r="F1413" s="78" t="s">
        <v>567</v>
      </c>
      <c r="G1413" s="74">
        <v>57</v>
      </c>
      <c r="H1413" s="79">
        <v>26</v>
      </c>
      <c r="I1413" s="74">
        <v>18</v>
      </c>
      <c r="J1413" s="74">
        <v>23</v>
      </c>
      <c r="K1413" s="80">
        <v>0.76597222222222217</v>
      </c>
      <c r="L1413" s="76" t="s">
        <v>162</v>
      </c>
      <c r="M1413" s="74" t="s">
        <v>659</v>
      </c>
      <c r="N1413" s="74">
        <v>207</v>
      </c>
      <c r="O1413" s="74">
        <v>1</v>
      </c>
      <c r="P1413" s="74" t="s">
        <v>242</v>
      </c>
      <c r="Q1413" s="13" t="s">
        <v>245</v>
      </c>
      <c r="R1413" s="74">
        <v>1</v>
      </c>
      <c r="S1413" t="str">
        <f t="shared" si="88"/>
        <v>Coquimbo</v>
      </c>
      <c r="T1413">
        <f t="shared" si="89"/>
        <v>7.97</v>
      </c>
      <c r="U1413">
        <f t="shared" si="90"/>
        <v>39.284999999999997</v>
      </c>
      <c r="V1413">
        <f t="shared" si="91"/>
        <v>0.20287641593483519</v>
      </c>
    </row>
    <row r="1414" spans="1:22" x14ac:dyDescent="0.25">
      <c r="A1414" s="74">
        <v>35</v>
      </c>
      <c r="B1414" s="74" t="s">
        <v>460</v>
      </c>
      <c r="C1414" s="77">
        <v>42479</v>
      </c>
      <c r="D1414" s="78">
        <v>0.73958333333333337</v>
      </c>
      <c r="E1414" s="78">
        <v>0.80208333333333337</v>
      </c>
      <c r="F1414" s="78" t="s">
        <v>567</v>
      </c>
      <c r="G1414" s="74">
        <v>57</v>
      </c>
      <c r="H1414" s="79">
        <v>27</v>
      </c>
      <c r="I1414" s="74">
        <v>18</v>
      </c>
      <c r="J1414" s="74">
        <v>24</v>
      </c>
      <c r="K1414" s="80">
        <v>0.76666666666666661</v>
      </c>
      <c r="L1414" s="76" t="s">
        <v>437</v>
      </c>
      <c r="M1414" s="74" t="s">
        <v>664</v>
      </c>
      <c r="N1414" s="74">
        <v>308</v>
      </c>
      <c r="O1414" s="74">
        <v>1</v>
      </c>
      <c r="P1414" s="74" t="s">
        <v>246</v>
      </c>
      <c r="Q1414" s="13" t="s">
        <v>245</v>
      </c>
      <c r="R1414" s="74">
        <v>2</v>
      </c>
      <c r="S1414" t="str">
        <f t="shared" si="88"/>
        <v>Coquimbo</v>
      </c>
      <c r="T1414">
        <f t="shared" si="89"/>
        <v>17.84</v>
      </c>
      <c r="U1414">
        <f t="shared" si="90"/>
        <v>39.284999999999997</v>
      </c>
      <c r="V1414">
        <f t="shared" si="91"/>
        <v>0.45411734758813799</v>
      </c>
    </row>
    <row r="1415" spans="1:22" x14ac:dyDescent="0.25">
      <c r="A1415" s="74">
        <v>35</v>
      </c>
      <c r="B1415" s="74" t="s">
        <v>460</v>
      </c>
      <c r="C1415" s="77">
        <v>42479</v>
      </c>
      <c r="D1415" s="78">
        <v>0.73958333333333337</v>
      </c>
      <c r="E1415" s="78">
        <v>0.80208333333333337</v>
      </c>
      <c r="F1415" s="78" t="s">
        <v>567</v>
      </c>
      <c r="G1415" s="74">
        <v>57</v>
      </c>
      <c r="H1415" s="79">
        <v>28</v>
      </c>
      <c r="I1415" s="74">
        <v>18</v>
      </c>
      <c r="J1415" s="74">
        <v>25</v>
      </c>
      <c r="K1415" s="80">
        <v>0.76736111111111116</v>
      </c>
      <c r="L1415" s="76" t="s">
        <v>123</v>
      </c>
      <c r="M1415" s="74" t="s">
        <v>659</v>
      </c>
      <c r="N1415" s="74">
        <v>203</v>
      </c>
      <c r="O1415" s="74">
        <v>1</v>
      </c>
      <c r="P1415" s="74" t="s">
        <v>246</v>
      </c>
      <c r="Q1415" s="13" t="s">
        <v>245</v>
      </c>
      <c r="R1415" s="74">
        <v>3</v>
      </c>
      <c r="S1415" t="str">
        <f t="shared" si="88"/>
        <v>Coquimbo</v>
      </c>
      <c r="T1415">
        <f t="shared" si="89"/>
        <v>30.84</v>
      </c>
      <c r="U1415">
        <f t="shared" si="90"/>
        <v>39.284999999999997</v>
      </c>
      <c r="V1415">
        <f t="shared" si="91"/>
        <v>0.78503245513554798</v>
      </c>
    </row>
    <row r="1416" spans="1:22" x14ac:dyDescent="0.25">
      <c r="A1416" s="74">
        <v>35</v>
      </c>
      <c r="B1416" s="74" t="s">
        <v>460</v>
      </c>
      <c r="C1416" s="77">
        <v>42479</v>
      </c>
      <c r="D1416" s="78">
        <v>0.73958333333333337</v>
      </c>
      <c r="E1416" s="78">
        <v>0.80208333333333337</v>
      </c>
      <c r="F1416" s="78" t="s">
        <v>567</v>
      </c>
      <c r="G1416" s="74">
        <v>57</v>
      </c>
      <c r="H1416" s="79">
        <v>29</v>
      </c>
      <c r="I1416" s="74">
        <v>18</v>
      </c>
      <c r="J1416" s="74">
        <v>26</v>
      </c>
      <c r="K1416" s="80">
        <v>0.7680555555555556</v>
      </c>
      <c r="L1416" s="76" t="s">
        <v>124</v>
      </c>
      <c r="M1416" s="74" t="s">
        <v>659</v>
      </c>
      <c r="N1416" s="74">
        <v>201</v>
      </c>
      <c r="O1416" s="74">
        <v>1</v>
      </c>
      <c r="P1416" s="74" t="s">
        <v>242</v>
      </c>
      <c r="Q1416" s="13" t="s">
        <v>245</v>
      </c>
      <c r="R1416" s="74">
        <v>3</v>
      </c>
      <c r="S1416" t="str">
        <f t="shared" si="88"/>
        <v>Coquimbo</v>
      </c>
      <c r="T1416">
        <f t="shared" si="89"/>
        <v>30.84</v>
      </c>
      <c r="U1416">
        <f t="shared" si="90"/>
        <v>39.284999999999997</v>
      </c>
      <c r="V1416">
        <f t="shared" si="91"/>
        <v>0.78503245513554798</v>
      </c>
    </row>
    <row r="1417" spans="1:22" x14ac:dyDescent="0.25">
      <c r="A1417" s="74">
        <v>35</v>
      </c>
      <c r="B1417" s="74" t="s">
        <v>460</v>
      </c>
      <c r="C1417" s="77">
        <v>42479</v>
      </c>
      <c r="D1417" s="78">
        <v>0.73958333333333337</v>
      </c>
      <c r="E1417" s="78">
        <v>0.80208333333333337</v>
      </c>
      <c r="F1417" s="78" t="s">
        <v>567</v>
      </c>
      <c r="G1417" s="74">
        <v>57</v>
      </c>
      <c r="H1417" s="79">
        <v>30</v>
      </c>
      <c r="I1417" s="74">
        <v>18</v>
      </c>
      <c r="J1417" s="74">
        <v>27</v>
      </c>
      <c r="K1417" s="80">
        <v>0.76874999999999993</v>
      </c>
      <c r="L1417" s="76" t="s">
        <v>413</v>
      </c>
      <c r="M1417" s="74" t="s">
        <v>664</v>
      </c>
      <c r="N1417" s="74">
        <v>307</v>
      </c>
      <c r="O1417" s="74">
        <v>1</v>
      </c>
      <c r="P1417" s="74" t="s">
        <v>246</v>
      </c>
      <c r="Q1417" s="13" t="s">
        <v>245</v>
      </c>
      <c r="R1417" s="74">
        <v>2</v>
      </c>
      <c r="S1417" t="str">
        <f t="shared" si="88"/>
        <v>Coquimbo</v>
      </c>
      <c r="T1417">
        <f t="shared" si="89"/>
        <v>17.84</v>
      </c>
      <c r="U1417">
        <f t="shared" si="90"/>
        <v>39.284999999999997</v>
      </c>
      <c r="V1417">
        <f t="shared" si="91"/>
        <v>0.45411734758813799</v>
      </c>
    </row>
    <row r="1418" spans="1:22" x14ac:dyDescent="0.25">
      <c r="A1418" s="74">
        <v>35</v>
      </c>
      <c r="B1418" s="74" t="s">
        <v>460</v>
      </c>
      <c r="C1418" s="77">
        <v>42479</v>
      </c>
      <c r="D1418" s="78">
        <v>0.73958333333333337</v>
      </c>
      <c r="E1418" s="78">
        <v>0.80208333333333337</v>
      </c>
      <c r="F1418" s="78" t="s">
        <v>567</v>
      </c>
      <c r="G1418" s="74">
        <v>58</v>
      </c>
      <c r="H1418" s="79">
        <v>1</v>
      </c>
      <c r="I1418" s="74">
        <v>18</v>
      </c>
      <c r="J1418" s="74">
        <v>29</v>
      </c>
      <c r="K1418" s="80">
        <v>0.77013888888888893</v>
      </c>
      <c r="L1418" s="76" t="s">
        <v>438</v>
      </c>
      <c r="M1418" s="74" t="s">
        <v>664</v>
      </c>
      <c r="N1418" s="74">
        <v>308</v>
      </c>
      <c r="O1418" s="74">
        <v>1</v>
      </c>
      <c r="P1418" s="74" t="s">
        <v>246</v>
      </c>
      <c r="Q1418" s="13" t="s">
        <v>245</v>
      </c>
      <c r="R1418" s="74">
        <v>2</v>
      </c>
      <c r="S1418" t="str">
        <f t="shared" si="88"/>
        <v>Coquimbo</v>
      </c>
      <c r="T1418">
        <f t="shared" si="89"/>
        <v>17.84</v>
      </c>
      <c r="U1418">
        <f t="shared" si="90"/>
        <v>39.284999999999997</v>
      </c>
      <c r="V1418">
        <f t="shared" si="91"/>
        <v>0.45411734758813799</v>
      </c>
    </row>
    <row r="1419" spans="1:22" x14ac:dyDescent="0.25">
      <c r="A1419" s="74">
        <v>35</v>
      </c>
      <c r="B1419" s="74" t="s">
        <v>460</v>
      </c>
      <c r="C1419" s="77">
        <v>42479</v>
      </c>
      <c r="D1419" s="78">
        <v>0.73958333333333337</v>
      </c>
      <c r="E1419" s="78">
        <v>0.80208333333333337</v>
      </c>
      <c r="F1419" s="78" t="s">
        <v>567</v>
      </c>
      <c r="G1419" s="74">
        <v>58</v>
      </c>
      <c r="H1419" s="79">
        <v>2</v>
      </c>
      <c r="I1419" s="74">
        <v>18</v>
      </c>
      <c r="J1419" s="74">
        <v>30</v>
      </c>
      <c r="K1419" s="80">
        <v>0.77083333333333337</v>
      </c>
      <c r="L1419" s="76" t="s">
        <v>136</v>
      </c>
      <c r="M1419" s="74" t="s">
        <v>659</v>
      </c>
      <c r="N1419" s="74">
        <v>201</v>
      </c>
      <c r="O1419" s="74">
        <v>1</v>
      </c>
      <c r="P1419" s="74" t="s">
        <v>242</v>
      </c>
      <c r="Q1419" s="13" t="s">
        <v>245</v>
      </c>
      <c r="R1419" s="74">
        <v>3</v>
      </c>
      <c r="S1419" t="str">
        <f t="shared" si="88"/>
        <v>Coquimbo</v>
      </c>
      <c r="T1419">
        <f t="shared" si="89"/>
        <v>30.84</v>
      </c>
      <c r="U1419">
        <f t="shared" si="90"/>
        <v>39.284999999999997</v>
      </c>
      <c r="V1419">
        <f t="shared" si="91"/>
        <v>0.78503245513554798</v>
      </c>
    </row>
    <row r="1420" spans="1:22" x14ac:dyDescent="0.25">
      <c r="A1420" s="74">
        <v>35</v>
      </c>
      <c r="B1420" s="74" t="s">
        <v>460</v>
      </c>
      <c r="C1420" s="77">
        <v>42479</v>
      </c>
      <c r="D1420" s="78">
        <v>0.73958333333333337</v>
      </c>
      <c r="E1420" s="78">
        <v>0.80208333333333337</v>
      </c>
      <c r="F1420" s="78" t="s">
        <v>567</v>
      </c>
      <c r="G1420" s="74">
        <v>58</v>
      </c>
      <c r="H1420" s="79">
        <v>3</v>
      </c>
      <c r="I1420" s="74">
        <v>18</v>
      </c>
      <c r="J1420" s="74">
        <v>34</v>
      </c>
      <c r="K1420" s="80">
        <v>0.77361111111111114</v>
      </c>
      <c r="L1420" s="76" t="s">
        <v>436</v>
      </c>
      <c r="M1420" s="74" t="s">
        <v>664</v>
      </c>
      <c r="N1420" s="74">
        <v>301</v>
      </c>
      <c r="O1420" s="74">
        <v>1</v>
      </c>
      <c r="P1420" s="74" t="s">
        <v>242</v>
      </c>
      <c r="Q1420" s="13" t="s">
        <v>245</v>
      </c>
      <c r="R1420" s="74">
        <v>1</v>
      </c>
      <c r="S1420" t="str">
        <f t="shared" si="88"/>
        <v>Coquimbo</v>
      </c>
      <c r="T1420">
        <f t="shared" si="89"/>
        <v>7.97</v>
      </c>
      <c r="U1420">
        <f t="shared" si="90"/>
        <v>39.284999999999997</v>
      </c>
      <c r="V1420">
        <f t="shared" si="91"/>
        <v>0.20287641593483519</v>
      </c>
    </row>
    <row r="1421" spans="1:22" x14ac:dyDescent="0.25">
      <c r="A1421" s="74">
        <v>35</v>
      </c>
      <c r="B1421" s="74" t="s">
        <v>460</v>
      </c>
      <c r="C1421" s="77">
        <v>42479</v>
      </c>
      <c r="D1421" s="78">
        <v>0.73958333333333337</v>
      </c>
      <c r="E1421" s="78">
        <v>0.80208333333333337</v>
      </c>
      <c r="F1421" s="78" t="s">
        <v>567</v>
      </c>
      <c r="G1421" s="74">
        <v>58</v>
      </c>
      <c r="H1421" s="79">
        <v>4</v>
      </c>
      <c r="I1421" s="74">
        <v>18</v>
      </c>
      <c r="J1421" s="74">
        <v>36</v>
      </c>
      <c r="K1421" s="80">
        <v>0.77500000000000002</v>
      </c>
      <c r="L1421" s="76" t="s">
        <v>191</v>
      </c>
      <c r="M1421" s="74" t="s">
        <v>664</v>
      </c>
      <c r="N1421" s="74">
        <v>307</v>
      </c>
      <c r="O1421" s="74">
        <v>1</v>
      </c>
      <c r="P1421" s="74" t="s">
        <v>246</v>
      </c>
      <c r="Q1421" s="13" t="s">
        <v>245</v>
      </c>
      <c r="R1421" s="74">
        <v>3</v>
      </c>
      <c r="S1421" t="str">
        <f t="shared" si="88"/>
        <v>Coquimbo</v>
      </c>
      <c r="T1421">
        <f t="shared" si="89"/>
        <v>30.84</v>
      </c>
      <c r="U1421">
        <f t="shared" si="90"/>
        <v>39.284999999999997</v>
      </c>
      <c r="V1421">
        <f t="shared" si="91"/>
        <v>0.78503245513554798</v>
      </c>
    </row>
    <row r="1422" spans="1:22" x14ac:dyDescent="0.25">
      <c r="A1422" s="74">
        <v>35</v>
      </c>
      <c r="B1422" s="74" t="s">
        <v>460</v>
      </c>
      <c r="C1422" s="77">
        <v>42479</v>
      </c>
      <c r="D1422" s="78">
        <v>0.73958333333333337</v>
      </c>
      <c r="E1422" s="78">
        <v>0.80208333333333337</v>
      </c>
      <c r="F1422" s="78" t="s">
        <v>567</v>
      </c>
      <c r="G1422" s="74">
        <v>58</v>
      </c>
      <c r="H1422" s="79">
        <v>5</v>
      </c>
      <c r="I1422" s="74">
        <v>18</v>
      </c>
      <c r="J1422" s="74">
        <v>41</v>
      </c>
      <c r="K1422" s="80">
        <v>0.77847222222222223</v>
      </c>
      <c r="L1422" s="76" t="s">
        <v>127</v>
      </c>
      <c r="M1422" s="74" t="s">
        <v>659</v>
      </c>
      <c r="N1422" s="74">
        <v>201</v>
      </c>
      <c r="O1422" s="74">
        <v>1</v>
      </c>
      <c r="P1422" s="74" t="s">
        <v>242</v>
      </c>
      <c r="Q1422" s="13" t="s">
        <v>245</v>
      </c>
      <c r="R1422" s="74">
        <v>2</v>
      </c>
      <c r="S1422" t="str">
        <f t="shared" si="88"/>
        <v>Coquimbo</v>
      </c>
      <c r="T1422">
        <f t="shared" si="89"/>
        <v>17.84</v>
      </c>
      <c r="U1422">
        <f t="shared" si="90"/>
        <v>39.284999999999997</v>
      </c>
      <c r="V1422">
        <f t="shared" si="91"/>
        <v>0.45411734758813799</v>
      </c>
    </row>
    <row r="1423" spans="1:22" x14ac:dyDescent="0.25">
      <c r="A1423" s="74">
        <v>35</v>
      </c>
      <c r="B1423" s="74" t="s">
        <v>460</v>
      </c>
      <c r="C1423" s="77">
        <v>42479</v>
      </c>
      <c r="D1423" s="78">
        <v>0.73958333333333337</v>
      </c>
      <c r="E1423" s="78">
        <v>0.80208333333333337</v>
      </c>
      <c r="F1423" s="78" t="s">
        <v>567</v>
      </c>
      <c r="G1423" s="74">
        <v>58</v>
      </c>
      <c r="H1423" s="79">
        <v>6</v>
      </c>
      <c r="I1423" s="74">
        <v>18</v>
      </c>
      <c r="J1423" s="74">
        <v>44</v>
      </c>
      <c r="K1423" s="80">
        <v>0.78055555555555556</v>
      </c>
      <c r="L1423" s="76" t="s">
        <v>128</v>
      </c>
      <c r="M1423" s="74" t="s">
        <v>659</v>
      </c>
      <c r="N1423" s="74">
        <v>201</v>
      </c>
      <c r="O1423" s="74">
        <v>1</v>
      </c>
      <c r="P1423" s="74" t="s">
        <v>242</v>
      </c>
      <c r="Q1423" s="13" t="s">
        <v>245</v>
      </c>
      <c r="R1423" s="74">
        <v>2</v>
      </c>
      <c r="S1423" t="str">
        <f t="shared" si="88"/>
        <v>Coquimbo</v>
      </c>
      <c r="T1423">
        <f t="shared" si="89"/>
        <v>17.84</v>
      </c>
      <c r="U1423">
        <f t="shared" si="90"/>
        <v>39.284999999999997</v>
      </c>
      <c r="V1423">
        <f t="shared" si="91"/>
        <v>0.45411734758813799</v>
      </c>
    </row>
    <row r="1424" spans="1:22" x14ac:dyDescent="0.25">
      <c r="A1424" s="74">
        <v>35</v>
      </c>
      <c r="B1424" s="74" t="s">
        <v>460</v>
      </c>
      <c r="C1424" s="77">
        <v>42479</v>
      </c>
      <c r="D1424" s="78">
        <v>0.73958333333333337</v>
      </c>
      <c r="E1424" s="78">
        <v>0.80208333333333337</v>
      </c>
      <c r="F1424" s="78" t="s">
        <v>567</v>
      </c>
      <c r="G1424" s="74">
        <v>58</v>
      </c>
      <c r="H1424" s="79">
        <v>7</v>
      </c>
      <c r="I1424" s="74">
        <v>18</v>
      </c>
      <c r="J1424" s="74">
        <v>45</v>
      </c>
      <c r="K1424" s="80">
        <v>0.78125</v>
      </c>
      <c r="L1424" s="76" t="s">
        <v>134</v>
      </c>
      <c r="M1424" s="74" t="s">
        <v>664</v>
      </c>
      <c r="N1424" s="74">
        <v>307</v>
      </c>
      <c r="O1424" s="74">
        <v>1</v>
      </c>
      <c r="P1424" s="74" t="s">
        <v>246</v>
      </c>
      <c r="Q1424" s="13" t="s">
        <v>245</v>
      </c>
      <c r="R1424" s="74">
        <v>3</v>
      </c>
      <c r="S1424" t="str">
        <f t="shared" si="88"/>
        <v>Coquimbo</v>
      </c>
      <c r="T1424">
        <f t="shared" si="89"/>
        <v>30.84</v>
      </c>
      <c r="U1424">
        <f t="shared" si="90"/>
        <v>39.284999999999997</v>
      </c>
      <c r="V1424">
        <f t="shared" si="91"/>
        <v>0.78503245513554798</v>
      </c>
    </row>
    <row r="1425" spans="1:22" x14ac:dyDescent="0.25">
      <c r="A1425" s="74">
        <v>35</v>
      </c>
      <c r="B1425" s="74" t="s">
        <v>460</v>
      </c>
      <c r="C1425" s="77">
        <v>42479</v>
      </c>
      <c r="D1425" s="78">
        <v>0.73958333333333337</v>
      </c>
      <c r="E1425" s="78">
        <v>0.80208333333333337</v>
      </c>
      <c r="F1425" s="78" t="s">
        <v>567</v>
      </c>
      <c r="G1425" s="74">
        <v>58</v>
      </c>
      <c r="H1425" s="79">
        <v>8</v>
      </c>
      <c r="I1425" s="74">
        <v>18</v>
      </c>
      <c r="J1425" s="74">
        <v>46</v>
      </c>
      <c r="K1425" s="80">
        <v>0.78194444444444444</v>
      </c>
      <c r="L1425" s="76" t="s">
        <v>425</v>
      </c>
      <c r="M1425" s="74" t="s">
        <v>664</v>
      </c>
      <c r="N1425" s="74">
        <v>307</v>
      </c>
      <c r="O1425" s="74">
        <v>1</v>
      </c>
      <c r="P1425" s="74" t="s">
        <v>246</v>
      </c>
      <c r="Q1425" s="13" t="s">
        <v>245</v>
      </c>
      <c r="R1425" s="74">
        <v>2</v>
      </c>
      <c r="S1425" t="str">
        <f t="shared" si="88"/>
        <v>Coquimbo</v>
      </c>
      <c r="T1425">
        <f t="shared" si="89"/>
        <v>17.84</v>
      </c>
      <c r="U1425">
        <f t="shared" si="90"/>
        <v>39.284999999999997</v>
      </c>
      <c r="V1425">
        <f t="shared" si="91"/>
        <v>0.45411734758813799</v>
      </c>
    </row>
    <row r="1426" spans="1:22" x14ac:dyDescent="0.25">
      <c r="A1426" s="74">
        <v>35</v>
      </c>
      <c r="B1426" s="74" t="s">
        <v>460</v>
      </c>
      <c r="C1426" s="77">
        <v>42479</v>
      </c>
      <c r="D1426" s="78">
        <v>0.73958333333333337</v>
      </c>
      <c r="E1426" s="78">
        <v>0.80208333333333337</v>
      </c>
      <c r="F1426" s="78" t="s">
        <v>567</v>
      </c>
      <c r="G1426" s="74">
        <v>58</v>
      </c>
      <c r="H1426" s="79">
        <v>9</v>
      </c>
      <c r="I1426" s="74">
        <v>18</v>
      </c>
      <c r="J1426" s="74">
        <v>49</v>
      </c>
      <c r="K1426" s="80">
        <v>0.78402777777777777</v>
      </c>
      <c r="L1426" s="76" t="s">
        <v>92</v>
      </c>
      <c r="M1426" s="74" t="s">
        <v>659</v>
      </c>
      <c r="N1426" s="74">
        <v>201</v>
      </c>
      <c r="O1426" s="74">
        <v>1</v>
      </c>
      <c r="P1426" s="74" t="s">
        <v>242</v>
      </c>
      <c r="Q1426" s="13" t="s">
        <v>245</v>
      </c>
      <c r="R1426" s="74">
        <v>1</v>
      </c>
      <c r="S1426" t="str">
        <f t="shared" si="88"/>
        <v>Coquimbo</v>
      </c>
      <c r="T1426">
        <f t="shared" si="89"/>
        <v>7.97</v>
      </c>
      <c r="U1426">
        <f t="shared" si="90"/>
        <v>39.284999999999997</v>
      </c>
      <c r="V1426">
        <f t="shared" si="91"/>
        <v>0.20287641593483519</v>
      </c>
    </row>
    <row r="1427" spans="1:22" x14ac:dyDescent="0.25">
      <c r="A1427" s="74">
        <v>35</v>
      </c>
      <c r="B1427" s="74" t="s">
        <v>460</v>
      </c>
      <c r="C1427" s="77">
        <v>42479</v>
      </c>
      <c r="D1427" s="78">
        <v>0.73958333333333337</v>
      </c>
      <c r="E1427" s="78">
        <v>0.80208333333333337</v>
      </c>
      <c r="F1427" s="78" t="s">
        <v>567</v>
      </c>
      <c r="G1427" s="74">
        <v>58</v>
      </c>
      <c r="H1427" s="79">
        <v>10</v>
      </c>
      <c r="I1427" s="74">
        <v>18</v>
      </c>
      <c r="J1427" s="74">
        <v>53</v>
      </c>
      <c r="K1427" s="80">
        <v>0.78680555555555554</v>
      </c>
      <c r="L1427" s="76" t="s">
        <v>97</v>
      </c>
      <c r="M1427" s="74" t="s">
        <v>659</v>
      </c>
      <c r="N1427" s="74">
        <v>207</v>
      </c>
      <c r="O1427" s="74">
        <v>1</v>
      </c>
      <c r="P1427" s="74" t="s">
        <v>242</v>
      </c>
      <c r="Q1427" s="13" t="s">
        <v>245</v>
      </c>
      <c r="R1427" s="74">
        <v>2</v>
      </c>
      <c r="S1427" t="str">
        <f t="shared" si="88"/>
        <v>Coquimbo</v>
      </c>
      <c r="T1427">
        <f t="shared" si="89"/>
        <v>17.84</v>
      </c>
      <c r="U1427">
        <f t="shared" si="90"/>
        <v>39.284999999999997</v>
      </c>
      <c r="V1427">
        <f t="shared" si="91"/>
        <v>0.45411734758813799</v>
      </c>
    </row>
    <row r="1428" spans="1:22" x14ac:dyDescent="0.25">
      <c r="A1428" s="74">
        <v>35</v>
      </c>
      <c r="B1428" s="74" t="s">
        <v>460</v>
      </c>
      <c r="C1428" s="77">
        <v>42479</v>
      </c>
      <c r="D1428" s="78">
        <v>0.73958333333333337</v>
      </c>
      <c r="E1428" s="78">
        <v>0.80208333333333337</v>
      </c>
      <c r="F1428" s="78" t="s">
        <v>567</v>
      </c>
      <c r="G1428" s="74">
        <v>58</v>
      </c>
      <c r="H1428" s="79">
        <v>11</v>
      </c>
      <c r="I1428" s="74">
        <v>18</v>
      </c>
      <c r="J1428" s="74">
        <v>54</v>
      </c>
      <c r="K1428" s="80">
        <v>0.78749999999999998</v>
      </c>
      <c r="L1428" s="76" t="s">
        <v>130</v>
      </c>
      <c r="M1428" s="74" t="s">
        <v>659</v>
      </c>
      <c r="N1428" s="74">
        <v>201</v>
      </c>
      <c r="O1428" s="74">
        <v>1</v>
      </c>
      <c r="P1428" s="74" t="s">
        <v>242</v>
      </c>
      <c r="Q1428" s="13" t="s">
        <v>245</v>
      </c>
      <c r="R1428" s="74">
        <v>2</v>
      </c>
      <c r="S1428" t="str">
        <f t="shared" si="88"/>
        <v>Coquimbo</v>
      </c>
      <c r="T1428">
        <f t="shared" si="89"/>
        <v>17.84</v>
      </c>
      <c r="U1428">
        <f t="shared" si="90"/>
        <v>39.284999999999997</v>
      </c>
      <c r="V1428">
        <f t="shared" si="91"/>
        <v>0.45411734758813799</v>
      </c>
    </row>
    <row r="1429" spans="1:22" x14ac:dyDescent="0.25">
      <c r="A1429" s="74">
        <v>35</v>
      </c>
      <c r="B1429" s="74" t="s">
        <v>460</v>
      </c>
      <c r="C1429" s="77">
        <v>42479</v>
      </c>
      <c r="D1429" s="78">
        <v>0.73958333333333337</v>
      </c>
      <c r="E1429" s="78">
        <v>0.80208333333333337</v>
      </c>
      <c r="F1429" s="78" t="s">
        <v>567</v>
      </c>
      <c r="G1429" s="74">
        <v>58</v>
      </c>
      <c r="H1429" s="79">
        <v>12</v>
      </c>
      <c r="I1429" s="74">
        <v>18</v>
      </c>
      <c r="J1429" s="74">
        <v>54</v>
      </c>
      <c r="K1429" s="80">
        <v>0.78749999999999998</v>
      </c>
      <c r="L1429" s="76" t="s">
        <v>239</v>
      </c>
      <c r="M1429" s="74" t="s">
        <v>664</v>
      </c>
      <c r="N1429" s="74">
        <v>308</v>
      </c>
      <c r="O1429" s="74">
        <v>1</v>
      </c>
      <c r="P1429" s="74" t="s">
        <v>246</v>
      </c>
      <c r="Q1429" s="13" t="s">
        <v>245</v>
      </c>
      <c r="R1429" s="74">
        <v>1</v>
      </c>
      <c r="S1429" t="str">
        <f t="shared" si="88"/>
        <v>Coquimbo</v>
      </c>
      <c r="T1429">
        <f t="shared" si="89"/>
        <v>7.97</v>
      </c>
      <c r="U1429">
        <f t="shared" si="90"/>
        <v>39.284999999999997</v>
      </c>
      <c r="V1429">
        <f t="shared" si="91"/>
        <v>0.20287641593483519</v>
      </c>
    </row>
    <row r="1430" spans="1:22" x14ac:dyDescent="0.25">
      <c r="A1430" s="74">
        <v>35</v>
      </c>
      <c r="B1430" s="74" t="s">
        <v>460</v>
      </c>
      <c r="C1430" s="77">
        <v>42479</v>
      </c>
      <c r="D1430" s="78">
        <v>0.73958333333333337</v>
      </c>
      <c r="E1430" s="78">
        <v>0.80208333333333337</v>
      </c>
      <c r="F1430" s="78" t="s">
        <v>567</v>
      </c>
      <c r="G1430" s="74">
        <v>58</v>
      </c>
      <c r="H1430" s="79">
        <v>13</v>
      </c>
      <c r="I1430" s="74">
        <v>18</v>
      </c>
      <c r="J1430" s="74">
        <v>55</v>
      </c>
      <c r="K1430" s="80">
        <v>0.78819444444444453</v>
      </c>
      <c r="L1430" s="76" t="s">
        <v>131</v>
      </c>
      <c r="M1430" s="74" t="s">
        <v>659</v>
      </c>
      <c r="N1430" s="74">
        <v>203</v>
      </c>
      <c r="O1430" s="74">
        <v>1</v>
      </c>
      <c r="P1430" s="74" t="s">
        <v>246</v>
      </c>
      <c r="Q1430" s="13" t="s">
        <v>245</v>
      </c>
      <c r="R1430" s="74">
        <v>3</v>
      </c>
      <c r="S1430" t="str">
        <f t="shared" si="88"/>
        <v>Coquimbo</v>
      </c>
      <c r="T1430">
        <f t="shared" si="89"/>
        <v>30.84</v>
      </c>
      <c r="U1430">
        <f t="shared" si="90"/>
        <v>39.284999999999997</v>
      </c>
      <c r="V1430">
        <f t="shared" si="91"/>
        <v>0.78503245513554798</v>
      </c>
    </row>
    <row r="1431" spans="1:22" x14ac:dyDescent="0.25">
      <c r="A1431" s="74">
        <v>35</v>
      </c>
      <c r="B1431" s="74" t="s">
        <v>460</v>
      </c>
      <c r="C1431" s="77">
        <v>42479</v>
      </c>
      <c r="D1431" s="78">
        <v>0.73958333333333337</v>
      </c>
      <c r="E1431" s="78">
        <v>0.80208333333333337</v>
      </c>
      <c r="F1431" s="78" t="s">
        <v>567</v>
      </c>
      <c r="G1431" s="74">
        <v>58</v>
      </c>
      <c r="H1431" s="79">
        <v>14</v>
      </c>
      <c r="I1431" s="74">
        <v>18</v>
      </c>
      <c r="J1431" s="74">
        <v>58</v>
      </c>
      <c r="K1431" s="80">
        <v>0.79027777777777775</v>
      </c>
      <c r="L1431" s="76" t="s">
        <v>91</v>
      </c>
      <c r="M1431" s="74" t="s">
        <v>656</v>
      </c>
      <c r="N1431" s="74">
        <v>112</v>
      </c>
      <c r="O1431" s="74">
        <v>1</v>
      </c>
      <c r="P1431" s="74" t="s">
        <v>246</v>
      </c>
      <c r="Q1431" s="13" t="s">
        <v>245</v>
      </c>
      <c r="R1431" s="74">
        <v>6</v>
      </c>
      <c r="S1431" t="str">
        <f t="shared" si="88"/>
        <v>Coquimbo</v>
      </c>
      <c r="T1431">
        <f t="shared" si="89"/>
        <v>42.7</v>
      </c>
      <c r="U1431">
        <f t="shared" si="90"/>
        <v>39.284999999999997</v>
      </c>
      <c r="V1431">
        <f t="shared" si="91"/>
        <v>1.0869288532518775</v>
      </c>
    </row>
    <row r="1432" spans="1:22" x14ac:dyDescent="0.25">
      <c r="A1432" s="74">
        <v>35</v>
      </c>
      <c r="B1432" s="74" t="s">
        <v>460</v>
      </c>
      <c r="C1432" s="77">
        <v>42479</v>
      </c>
      <c r="D1432" s="78">
        <v>0.73958333333333337</v>
      </c>
      <c r="E1432" s="78">
        <v>0.80208333333333337</v>
      </c>
      <c r="F1432" s="78" t="s">
        <v>567</v>
      </c>
      <c r="G1432" s="74">
        <v>58</v>
      </c>
      <c r="H1432" s="79">
        <v>15</v>
      </c>
      <c r="I1432" s="74">
        <v>19</v>
      </c>
      <c r="J1432" s="74">
        <v>3</v>
      </c>
      <c r="K1432" s="80">
        <v>0.79375000000000007</v>
      </c>
      <c r="L1432" s="76" t="s">
        <v>452</v>
      </c>
      <c r="M1432" s="74" t="s">
        <v>664</v>
      </c>
      <c r="N1432" s="74">
        <v>308</v>
      </c>
      <c r="O1432" s="74">
        <v>1</v>
      </c>
      <c r="P1432" s="74" t="s">
        <v>246</v>
      </c>
      <c r="Q1432" s="13" t="s">
        <v>245</v>
      </c>
      <c r="R1432" s="74">
        <v>2</v>
      </c>
      <c r="S1432" t="str">
        <f t="shared" si="88"/>
        <v>Coquimbo</v>
      </c>
      <c r="T1432">
        <f t="shared" si="89"/>
        <v>17.84</v>
      </c>
      <c r="U1432">
        <f t="shared" si="90"/>
        <v>39.284999999999997</v>
      </c>
      <c r="V1432">
        <f t="shared" si="91"/>
        <v>0.45411734758813799</v>
      </c>
    </row>
    <row r="1433" spans="1:22" x14ac:dyDescent="0.25">
      <c r="A1433" s="74">
        <v>35</v>
      </c>
      <c r="B1433" s="74" t="s">
        <v>460</v>
      </c>
      <c r="C1433" s="77">
        <v>42479</v>
      </c>
      <c r="D1433" s="78">
        <v>0.73958333333333337</v>
      </c>
      <c r="E1433" s="78">
        <v>0.80208333333333337</v>
      </c>
      <c r="F1433" s="78" t="s">
        <v>567</v>
      </c>
      <c r="G1433" s="74">
        <v>58</v>
      </c>
      <c r="H1433" s="79">
        <v>16</v>
      </c>
      <c r="I1433" s="74">
        <v>19</v>
      </c>
      <c r="J1433" s="74">
        <v>3</v>
      </c>
      <c r="K1433" s="80">
        <v>0.79375000000000007</v>
      </c>
      <c r="L1433" s="76" t="s">
        <v>132</v>
      </c>
      <c r="M1433" s="74" t="s">
        <v>659</v>
      </c>
      <c r="N1433" s="74">
        <v>201</v>
      </c>
      <c r="O1433" s="74">
        <v>1</v>
      </c>
      <c r="P1433" s="74" t="s">
        <v>242</v>
      </c>
      <c r="Q1433" s="13" t="s">
        <v>245</v>
      </c>
      <c r="R1433" s="74">
        <v>3</v>
      </c>
      <c r="S1433" t="str">
        <f t="shared" si="88"/>
        <v>Coquimbo</v>
      </c>
      <c r="T1433">
        <f t="shared" si="89"/>
        <v>30.84</v>
      </c>
      <c r="U1433">
        <f t="shared" si="90"/>
        <v>39.284999999999997</v>
      </c>
      <c r="V1433">
        <f t="shared" si="91"/>
        <v>0.78503245513554798</v>
      </c>
    </row>
    <row r="1434" spans="1:22" x14ac:dyDescent="0.25">
      <c r="A1434" s="74">
        <v>35</v>
      </c>
      <c r="B1434" s="74" t="s">
        <v>460</v>
      </c>
      <c r="C1434" s="77">
        <v>42479</v>
      </c>
      <c r="D1434" s="78">
        <v>0.73958333333333337</v>
      </c>
      <c r="E1434" s="78">
        <v>0.80208333333333337</v>
      </c>
      <c r="F1434" s="78" t="s">
        <v>567</v>
      </c>
      <c r="G1434" s="74">
        <v>58</v>
      </c>
      <c r="H1434" s="79">
        <v>17</v>
      </c>
      <c r="I1434" s="74">
        <v>19</v>
      </c>
      <c r="J1434" s="74">
        <v>6</v>
      </c>
      <c r="K1434" s="80">
        <v>0.79583333333333339</v>
      </c>
      <c r="L1434" s="76" t="s">
        <v>205</v>
      </c>
      <c r="M1434" s="74" t="s">
        <v>659</v>
      </c>
      <c r="N1434" s="74">
        <v>201</v>
      </c>
      <c r="O1434" s="74">
        <v>1</v>
      </c>
      <c r="P1434" s="74" t="s">
        <v>242</v>
      </c>
      <c r="Q1434" s="13" t="s">
        <v>245</v>
      </c>
      <c r="R1434" s="74">
        <v>1</v>
      </c>
      <c r="S1434" t="str">
        <f t="shared" si="88"/>
        <v>Coquimbo</v>
      </c>
      <c r="T1434">
        <f t="shared" si="89"/>
        <v>7.97</v>
      </c>
      <c r="U1434">
        <f t="shared" si="90"/>
        <v>39.284999999999997</v>
      </c>
      <c r="V1434">
        <f t="shared" si="91"/>
        <v>0.20287641593483519</v>
      </c>
    </row>
    <row r="1435" spans="1:22" x14ac:dyDescent="0.25">
      <c r="A1435" s="74">
        <v>35</v>
      </c>
      <c r="B1435" s="74" t="s">
        <v>460</v>
      </c>
      <c r="C1435" s="77">
        <v>42479</v>
      </c>
      <c r="D1435" s="78">
        <v>0.73958333333333337</v>
      </c>
      <c r="E1435" s="78">
        <v>0.80208333333333337</v>
      </c>
      <c r="F1435" s="78" t="s">
        <v>567</v>
      </c>
      <c r="G1435" s="74">
        <v>58</v>
      </c>
      <c r="H1435" s="79">
        <v>18</v>
      </c>
      <c r="I1435" s="74">
        <v>19</v>
      </c>
      <c r="J1435" s="74">
        <v>8</v>
      </c>
      <c r="K1435" s="80">
        <v>0.79722222222222217</v>
      </c>
      <c r="L1435" s="76" t="s">
        <v>417</v>
      </c>
      <c r="M1435" s="74" t="s">
        <v>664</v>
      </c>
      <c r="N1435" s="74">
        <v>308</v>
      </c>
      <c r="O1435" s="74">
        <v>1</v>
      </c>
      <c r="P1435" s="74" t="s">
        <v>246</v>
      </c>
      <c r="Q1435" s="13" t="s">
        <v>245</v>
      </c>
      <c r="R1435" s="74">
        <v>2</v>
      </c>
      <c r="S1435" t="str">
        <f t="shared" si="88"/>
        <v>Coquimbo</v>
      </c>
      <c r="T1435">
        <f t="shared" si="89"/>
        <v>17.84</v>
      </c>
      <c r="U1435">
        <f t="shared" si="90"/>
        <v>39.284999999999997</v>
      </c>
      <c r="V1435">
        <f t="shared" si="91"/>
        <v>0.45411734758813799</v>
      </c>
    </row>
    <row r="1436" spans="1:22" x14ac:dyDescent="0.25">
      <c r="A1436" s="74">
        <v>35</v>
      </c>
      <c r="B1436" s="74" t="s">
        <v>460</v>
      </c>
      <c r="C1436" s="77">
        <v>42479</v>
      </c>
      <c r="D1436" s="78">
        <v>0.73958333333333337</v>
      </c>
      <c r="E1436" s="78">
        <v>0.80208333333333337</v>
      </c>
      <c r="F1436" s="78" t="s">
        <v>567</v>
      </c>
      <c r="G1436" s="74">
        <v>58</v>
      </c>
      <c r="H1436" s="79">
        <v>19</v>
      </c>
      <c r="I1436" s="74">
        <v>19</v>
      </c>
      <c r="J1436" s="74">
        <v>11</v>
      </c>
      <c r="K1436" s="80">
        <v>0.7993055555555556</v>
      </c>
      <c r="L1436" s="76" t="s">
        <v>215</v>
      </c>
      <c r="M1436" s="74" t="s">
        <v>664</v>
      </c>
      <c r="N1436" s="74">
        <v>301</v>
      </c>
      <c r="O1436" s="74">
        <v>1</v>
      </c>
      <c r="P1436" s="74" t="s">
        <v>242</v>
      </c>
      <c r="Q1436" s="13" t="s">
        <v>245</v>
      </c>
      <c r="R1436" s="74">
        <v>1</v>
      </c>
      <c r="S1436" t="str">
        <f t="shared" si="88"/>
        <v>Coquimbo</v>
      </c>
      <c r="T1436">
        <f t="shared" si="89"/>
        <v>7.97</v>
      </c>
      <c r="U1436">
        <f t="shared" si="90"/>
        <v>39.284999999999997</v>
      </c>
      <c r="V1436">
        <f t="shared" si="91"/>
        <v>0.20287641593483519</v>
      </c>
    </row>
    <row r="1437" spans="1:22" x14ac:dyDescent="0.25">
      <c r="A1437" s="74">
        <v>35</v>
      </c>
      <c r="B1437" s="74" t="s">
        <v>460</v>
      </c>
      <c r="C1437" s="77">
        <v>42479</v>
      </c>
      <c r="D1437" s="78">
        <v>0.73958333333333337</v>
      </c>
      <c r="E1437" s="78">
        <v>0.80208333333333337</v>
      </c>
      <c r="F1437" s="78" t="s">
        <v>567</v>
      </c>
      <c r="G1437" s="74">
        <v>58</v>
      </c>
      <c r="H1437" s="79">
        <v>20</v>
      </c>
      <c r="I1437" s="74">
        <v>19</v>
      </c>
      <c r="J1437" s="74">
        <v>12</v>
      </c>
      <c r="K1437" s="80">
        <v>0.79999999999999993</v>
      </c>
      <c r="L1437" s="76" t="s">
        <v>61</v>
      </c>
      <c r="M1437" s="74" t="s">
        <v>656</v>
      </c>
      <c r="N1437" s="74">
        <v>112</v>
      </c>
      <c r="O1437" s="74">
        <v>1</v>
      </c>
      <c r="P1437" s="74" t="s">
        <v>246</v>
      </c>
      <c r="Q1437" s="13" t="s">
        <v>245</v>
      </c>
      <c r="R1437" s="74">
        <v>1</v>
      </c>
      <c r="S1437" t="str">
        <f t="shared" si="88"/>
        <v>Coquimbo</v>
      </c>
      <c r="T1437">
        <f t="shared" si="89"/>
        <v>7.97</v>
      </c>
      <c r="U1437">
        <f t="shared" si="90"/>
        <v>39.284999999999997</v>
      </c>
      <c r="V1437">
        <f t="shared" si="91"/>
        <v>0.20287641593483519</v>
      </c>
    </row>
    <row r="1438" spans="1:22" x14ac:dyDescent="0.25">
      <c r="A1438" s="74">
        <v>35</v>
      </c>
      <c r="B1438" s="74" t="s">
        <v>460</v>
      </c>
      <c r="C1438" s="77">
        <v>42479</v>
      </c>
      <c r="D1438" s="78">
        <v>0.73958333333333337</v>
      </c>
      <c r="E1438" s="78">
        <v>0.80208333333333337</v>
      </c>
      <c r="F1438" s="78" t="s">
        <v>567</v>
      </c>
      <c r="G1438" s="74">
        <v>58</v>
      </c>
      <c r="H1438" s="79">
        <v>21</v>
      </c>
      <c r="I1438" s="74">
        <v>19</v>
      </c>
      <c r="J1438" s="74">
        <v>13</v>
      </c>
      <c r="K1438" s="80">
        <v>0.80069444444444438</v>
      </c>
      <c r="L1438" s="76" t="s">
        <v>155</v>
      </c>
      <c r="M1438" s="74" t="s">
        <v>664</v>
      </c>
      <c r="N1438" s="74">
        <v>307</v>
      </c>
      <c r="O1438" s="74">
        <v>1</v>
      </c>
      <c r="P1438" s="74" t="s">
        <v>246</v>
      </c>
      <c r="Q1438" s="13" t="s">
        <v>245</v>
      </c>
      <c r="R1438" s="74">
        <v>2</v>
      </c>
      <c r="S1438" t="str">
        <f t="shared" si="88"/>
        <v>Coquimbo</v>
      </c>
      <c r="T1438">
        <f t="shared" si="89"/>
        <v>17.84</v>
      </c>
      <c r="U1438">
        <f t="shared" si="90"/>
        <v>39.284999999999997</v>
      </c>
      <c r="V1438">
        <f t="shared" si="91"/>
        <v>0.45411734758813799</v>
      </c>
    </row>
    <row r="1439" spans="1:22" x14ac:dyDescent="0.25">
      <c r="A1439" s="74">
        <v>35</v>
      </c>
      <c r="B1439" s="74" t="s">
        <v>460</v>
      </c>
      <c r="C1439" s="77">
        <v>42479</v>
      </c>
      <c r="D1439" s="78">
        <v>0.73958333333333337</v>
      </c>
      <c r="E1439" s="78">
        <v>0.80208333333333337</v>
      </c>
      <c r="F1439" s="78" t="s">
        <v>567</v>
      </c>
      <c r="G1439" s="74">
        <v>58</v>
      </c>
      <c r="H1439" s="79">
        <v>22</v>
      </c>
      <c r="I1439" s="74">
        <v>19</v>
      </c>
      <c r="J1439" s="74">
        <v>15</v>
      </c>
      <c r="K1439" s="80">
        <v>0.80208333333333337</v>
      </c>
      <c r="L1439" s="76" t="s">
        <v>174</v>
      </c>
      <c r="M1439" s="74" t="s">
        <v>664</v>
      </c>
      <c r="N1439" s="74">
        <v>308</v>
      </c>
      <c r="O1439" s="74">
        <v>1</v>
      </c>
      <c r="P1439" s="74" t="s">
        <v>246</v>
      </c>
      <c r="Q1439" s="13" t="s">
        <v>245</v>
      </c>
      <c r="R1439" s="74">
        <v>2</v>
      </c>
      <c r="S1439" t="str">
        <f t="shared" si="88"/>
        <v>Coquimbo</v>
      </c>
      <c r="T1439">
        <f t="shared" si="89"/>
        <v>17.84</v>
      </c>
      <c r="U1439">
        <f t="shared" si="90"/>
        <v>39.284999999999997</v>
      </c>
      <c r="V1439">
        <f t="shared" si="91"/>
        <v>0.45411734758813799</v>
      </c>
    </row>
    <row r="1440" spans="1:22" x14ac:dyDescent="0.25">
      <c r="A1440" s="73">
        <v>38</v>
      </c>
      <c r="B1440" s="74" t="s">
        <v>14</v>
      </c>
      <c r="C1440" s="77">
        <v>42479</v>
      </c>
      <c r="D1440" s="78">
        <v>0.30208333333333331</v>
      </c>
      <c r="E1440" s="78">
        <v>0.36458333333333331</v>
      </c>
      <c r="F1440" s="78" t="s">
        <v>564</v>
      </c>
      <c r="G1440" s="76">
        <v>59</v>
      </c>
      <c r="H1440" s="79">
        <v>1</v>
      </c>
      <c r="I1440" s="74">
        <v>7</v>
      </c>
      <c r="J1440" s="74">
        <v>15</v>
      </c>
      <c r="K1440" s="80">
        <v>0.30208333333333331</v>
      </c>
      <c r="L1440" s="76" t="s">
        <v>15</v>
      </c>
      <c r="M1440" s="74" t="s">
        <v>659</v>
      </c>
      <c r="N1440" s="74">
        <v>202</v>
      </c>
      <c r="O1440" s="74">
        <v>1</v>
      </c>
      <c r="P1440" s="74" t="s">
        <v>246</v>
      </c>
      <c r="Q1440" s="13" t="s">
        <v>245</v>
      </c>
      <c r="R1440" s="74">
        <v>3</v>
      </c>
      <c r="S1440" t="str">
        <f t="shared" si="88"/>
        <v>Coquimbo</v>
      </c>
      <c r="T1440">
        <f t="shared" si="89"/>
        <v>30.84</v>
      </c>
      <c r="U1440">
        <f t="shared" si="90"/>
        <v>39.284999999999997</v>
      </c>
      <c r="V1440">
        <f t="shared" si="91"/>
        <v>0.78503245513554798</v>
      </c>
    </row>
    <row r="1441" spans="1:22" x14ac:dyDescent="0.25">
      <c r="A1441" s="73">
        <v>38</v>
      </c>
      <c r="B1441" s="74" t="s">
        <v>14</v>
      </c>
      <c r="C1441" s="77">
        <v>42479</v>
      </c>
      <c r="D1441" s="78">
        <v>0.30208333333333331</v>
      </c>
      <c r="E1441" s="78">
        <v>0.36458333333333331</v>
      </c>
      <c r="F1441" s="78" t="s">
        <v>564</v>
      </c>
      <c r="G1441" s="76">
        <v>59</v>
      </c>
      <c r="H1441" s="79">
        <v>2</v>
      </c>
      <c r="I1441" s="74">
        <v>7</v>
      </c>
      <c r="J1441" s="74">
        <v>15</v>
      </c>
      <c r="K1441" s="80">
        <v>0.30208333333333331</v>
      </c>
      <c r="L1441" s="76" t="s">
        <v>16</v>
      </c>
      <c r="M1441" s="74" t="s">
        <v>664</v>
      </c>
      <c r="N1441" s="74">
        <v>301</v>
      </c>
      <c r="O1441" s="74">
        <v>1</v>
      </c>
      <c r="P1441" s="74" t="s">
        <v>242</v>
      </c>
      <c r="Q1441" s="13" t="s">
        <v>245</v>
      </c>
      <c r="R1441" s="74">
        <v>2</v>
      </c>
      <c r="S1441" t="str">
        <f t="shared" si="88"/>
        <v>Coquimbo</v>
      </c>
      <c r="T1441">
        <f t="shared" si="89"/>
        <v>17.84</v>
      </c>
      <c r="U1441">
        <f t="shared" si="90"/>
        <v>39.284999999999997</v>
      </c>
      <c r="V1441">
        <f t="shared" si="91"/>
        <v>0.45411734758813799</v>
      </c>
    </row>
    <row r="1442" spans="1:22" x14ac:dyDescent="0.25">
      <c r="A1442" s="73">
        <v>38</v>
      </c>
      <c r="B1442" s="74" t="s">
        <v>14</v>
      </c>
      <c r="C1442" s="77">
        <v>42479</v>
      </c>
      <c r="D1442" s="78">
        <v>0.30208333333333331</v>
      </c>
      <c r="E1442" s="78">
        <v>0.36458333333333331</v>
      </c>
      <c r="F1442" s="78" t="s">
        <v>564</v>
      </c>
      <c r="G1442" s="76">
        <v>59</v>
      </c>
      <c r="H1442" s="79">
        <v>3</v>
      </c>
      <c r="I1442" s="74">
        <v>7</v>
      </c>
      <c r="J1442" s="74">
        <v>16</v>
      </c>
      <c r="K1442" s="80">
        <v>0.30277777777777776</v>
      </c>
      <c r="L1442" s="76" t="s">
        <v>679</v>
      </c>
      <c r="M1442" s="74" t="s">
        <v>659</v>
      </c>
      <c r="N1442" s="74">
        <v>201</v>
      </c>
      <c r="O1442" s="74">
        <v>1</v>
      </c>
      <c r="P1442" s="74" t="s">
        <v>242</v>
      </c>
      <c r="Q1442" s="13" t="s">
        <v>245</v>
      </c>
      <c r="R1442" s="74">
        <v>4</v>
      </c>
      <c r="S1442" t="str">
        <f t="shared" si="88"/>
        <v>Coquimbo</v>
      </c>
      <c r="T1442">
        <f t="shared" si="89"/>
        <v>35.869999999999997</v>
      </c>
      <c r="U1442">
        <f t="shared" si="90"/>
        <v>39.284999999999997</v>
      </c>
      <c r="V1442">
        <f t="shared" si="91"/>
        <v>0.91307114674812273</v>
      </c>
    </row>
    <row r="1443" spans="1:22" x14ac:dyDescent="0.25">
      <c r="A1443" s="73">
        <v>38</v>
      </c>
      <c r="B1443" s="74" t="s">
        <v>14</v>
      </c>
      <c r="C1443" s="77">
        <v>42479</v>
      </c>
      <c r="D1443" s="78">
        <v>0.30208333333333331</v>
      </c>
      <c r="E1443" s="78">
        <v>0.36458333333333331</v>
      </c>
      <c r="F1443" s="78" t="s">
        <v>564</v>
      </c>
      <c r="G1443" s="76">
        <v>59</v>
      </c>
      <c r="H1443" s="79">
        <v>4</v>
      </c>
      <c r="I1443" s="74">
        <v>7</v>
      </c>
      <c r="J1443" s="74">
        <v>19</v>
      </c>
      <c r="K1443" s="80">
        <v>0.30486111111111108</v>
      </c>
      <c r="L1443" s="76" t="s">
        <v>679</v>
      </c>
      <c r="M1443" s="74" t="s">
        <v>659</v>
      </c>
      <c r="N1443" s="74">
        <v>201</v>
      </c>
      <c r="O1443" s="74">
        <v>1</v>
      </c>
      <c r="P1443" s="74" t="s">
        <v>242</v>
      </c>
      <c r="Q1443" s="13" t="s">
        <v>245</v>
      </c>
      <c r="R1443" s="74">
        <v>4</v>
      </c>
      <c r="S1443" t="str">
        <f t="shared" si="88"/>
        <v>Coquimbo</v>
      </c>
      <c r="T1443">
        <f t="shared" si="89"/>
        <v>35.869999999999997</v>
      </c>
      <c r="U1443">
        <f t="shared" si="90"/>
        <v>39.284999999999997</v>
      </c>
      <c r="V1443">
        <f t="shared" si="91"/>
        <v>0.91307114674812273</v>
      </c>
    </row>
    <row r="1444" spans="1:22" x14ac:dyDescent="0.25">
      <c r="A1444" s="73">
        <v>38</v>
      </c>
      <c r="B1444" s="74" t="s">
        <v>14</v>
      </c>
      <c r="C1444" s="77">
        <v>42479</v>
      </c>
      <c r="D1444" s="78">
        <v>0.30208333333333331</v>
      </c>
      <c r="E1444" s="78">
        <v>0.36458333333333331</v>
      </c>
      <c r="F1444" s="78" t="s">
        <v>564</v>
      </c>
      <c r="G1444" s="76">
        <v>59</v>
      </c>
      <c r="H1444" s="79">
        <v>5</v>
      </c>
      <c r="I1444" s="74">
        <v>7</v>
      </c>
      <c r="J1444" s="74">
        <v>21</v>
      </c>
      <c r="K1444" s="80">
        <v>0.30624999999999997</v>
      </c>
      <c r="L1444" s="76" t="s">
        <v>143</v>
      </c>
      <c r="M1444" s="74" t="s">
        <v>659</v>
      </c>
      <c r="N1444" s="74" t="s">
        <v>243</v>
      </c>
      <c r="O1444" s="74">
        <v>1</v>
      </c>
      <c r="P1444" s="74" t="s">
        <v>242</v>
      </c>
      <c r="Q1444" s="13" t="s">
        <v>245</v>
      </c>
      <c r="R1444" s="74">
        <v>3</v>
      </c>
      <c r="S1444" t="str">
        <f t="shared" si="88"/>
        <v>Coquimbo</v>
      </c>
      <c r="T1444">
        <f t="shared" si="89"/>
        <v>30.84</v>
      </c>
      <c r="U1444">
        <f t="shared" si="90"/>
        <v>39.284999999999997</v>
      </c>
      <c r="V1444">
        <f t="shared" si="91"/>
        <v>0.78503245513554798</v>
      </c>
    </row>
    <row r="1445" spans="1:22" x14ac:dyDescent="0.25">
      <c r="A1445" s="73">
        <v>38</v>
      </c>
      <c r="B1445" s="74" t="s">
        <v>14</v>
      </c>
      <c r="C1445" s="77">
        <v>42479</v>
      </c>
      <c r="D1445" s="78">
        <v>0.30208333333333331</v>
      </c>
      <c r="E1445" s="78">
        <v>0.36458333333333331</v>
      </c>
      <c r="F1445" s="78" t="s">
        <v>564</v>
      </c>
      <c r="G1445" s="76">
        <v>59</v>
      </c>
      <c r="H1445" s="79">
        <v>6</v>
      </c>
      <c r="I1445" s="74">
        <v>7</v>
      </c>
      <c r="J1445" s="74">
        <v>21</v>
      </c>
      <c r="K1445" s="80">
        <v>0.30624999999999997</v>
      </c>
      <c r="L1445" s="76" t="s">
        <v>17</v>
      </c>
      <c r="M1445" s="74" t="s">
        <v>659</v>
      </c>
      <c r="N1445" s="74" t="s">
        <v>243</v>
      </c>
      <c r="O1445" s="74">
        <v>1</v>
      </c>
      <c r="P1445" s="74" t="s">
        <v>242</v>
      </c>
      <c r="Q1445" s="13" t="s">
        <v>245</v>
      </c>
      <c r="R1445" s="74">
        <v>1</v>
      </c>
      <c r="S1445" t="str">
        <f t="shared" si="88"/>
        <v>Coquimbo</v>
      </c>
      <c r="T1445">
        <f t="shared" si="89"/>
        <v>7.97</v>
      </c>
      <c r="U1445">
        <f t="shared" si="90"/>
        <v>39.284999999999997</v>
      </c>
      <c r="V1445">
        <f t="shared" si="91"/>
        <v>0.20287641593483519</v>
      </c>
    </row>
    <row r="1446" spans="1:22" x14ac:dyDescent="0.25">
      <c r="A1446" s="73">
        <v>38</v>
      </c>
      <c r="B1446" s="74" t="s">
        <v>14</v>
      </c>
      <c r="C1446" s="77">
        <v>42479</v>
      </c>
      <c r="D1446" s="78">
        <v>0.30208333333333331</v>
      </c>
      <c r="E1446" s="78">
        <v>0.36458333333333331</v>
      </c>
      <c r="F1446" s="78" t="s">
        <v>564</v>
      </c>
      <c r="G1446" s="76">
        <v>59</v>
      </c>
      <c r="H1446" s="79">
        <v>7</v>
      </c>
      <c r="I1446" s="74">
        <v>7</v>
      </c>
      <c r="J1446" s="74">
        <v>21</v>
      </c>
      <c r="K1446" s="80">
        <v>0.30624999999999997</v>
      </c>
      <c r="L1446" s="76" t="s">
        <v>412</v>
      </c>
      <c r="M1446" s="74" t="s">
        <v>659</v>
      </c>
      <c r="N1446" s="74" t="s">
        <v>244</v>
      </c>
      <c r="O1446" s="74">
        <v>1</v>
      </c>
      <c r="P1446" s="74" t="s">
        <v>242</v>
      </c>
      <c r="Q1446" s="13" t="s">
        <v>245</v>
      </c>
      <c r="R1446" s="74">
        <v>2</v>
      </c>
      <c r="S1446" t="str">
        <f t="shared" si="88"/>
        <v>Coquimbo</v>
      </c>
      <c r="T1446">
        <f t="shared" si="89"/>
        <v>17.84</v>
      </c>
      <c r="U1446">
        <f t="shared" si="90"/>
        <v>39.284999999999997</v>
      </c>
      <c r="V1446">
        <f t="shared" si="91"/>
        <v>0.45411734758813799</v>
      </c>
    </row>
    <row r="1447" spans="1:22" x14ac:dyDescent="0.25">
      <c r="A1447" s="73">
        <v>38</v>
      </c>
      <c r="B1447" s="74" t="s">
        <v>14</v>
      </c>
      <c r="C1447" s="77">
        <v>42479</v>
      </c>
      <c r="D1447" s="78">
        <v>0.30208333333333331</v>
      </c>
      <c r="E1447" s="78">
        <v>0.36458333333333331</v>
      </c>
      <c r="F1447" s="78" t="s">
        <v>564</v>
      </c>
      <c r="G1447" s="76">
        <v>59</v>
      </c>
      <c r="H1447" s="79">
        <v>8</v>
      </c>
      <c r="I1447" s="74">
        <v>7</v>
      </c>
      <c r="J1447" s="74">
        <v>24</v>
      </c>
      <c r="K1447" s="80">
        <v>0.30833333333333335</v>
      </c>
      <c r="L1447" s="76" t="s">
        <v>18</v>
      </c>
      <c r="M1447" s="74" t="s">
        <v>659</v>
      </c>
      <c r="N1447" s="74">
        <v>201</v>
      </c>
      <c r="O1447" s="74">
        <v>1</v>
      </c>
      <c r="P1447" s="74" t="s">
        <v>242</v>
      </c>
      <c r="Q1447" s="13" t="s">
        <v>245</v>
      </c>
      <c r="R1447" s="74">
        <v>4</v>
      </c>
      <c r="S1447" t="str">
        <f t="shared" si="88"/>
        <v>Coquimbo</v>
      </c>
      <c r="T1447">
        <f t="shared" si="89"/>
        <v>35.869999999999997</v>
      </c>
      <c r="U1447">
        <f t="shared" si="90"/>
        <v>39.284999999999997</v>
      </c>
      <c r="V1447">
        <f t="shared" si="91"/>
        <v>0.91307114674812273</v>
      </c>
    </row>
    <row r="1448" spans="1:22" x14ac:dyDescent="0.25">
      <c r="A1448" s="73">
        <v>38</v>
      </c>
      <c r="B1448" s="74" t="s">
        <v>14</v>
      </c>
      <c r="C1448" s="77">
        <v>42479</v>
      </c>
      <c r="D1448" s="78">
        <v>0.30208333333333331</v>
      </c>
      <c r="E1448" s="78">
        <v>0.36458333333333331</v>
      </c>
      <c r="F1448" s="78" t="s">
        <v>564</v>
      </c>
      <c r="G1448" s="76">
        <v>59</v>
      </c>
      <c r="H1448" s="79">
        <v>9</v>
      </c>
      <c r="I1448" s="74">
        <v>7</v>
      </c>
      <c r="J1448" s="74">
        <v>26</v>
      </c>
      <c r="K1448" s="80">
        <v>0.30972222222222223</v>
      </c>
      <c r="L1448" s="76" t="s">
        <v>19</v>
      </c>
      <c r="M1448" s="74" t="s">
        <v>659</v>
      </c>
      <c r="N1448" s="74" t="s">
        <v>243</v>
      </c>
      <c r="O1448" s="74">
        <v>1</v>
      </c>
      <c r="P1448" s="74" t="s">
        <v>242</v>
      </c>
      <c r="Q1448" s="13" t="s">
        <v>245</v>
      </c>
      <c r="R1448" s="74">
        <v>2</v>
      </c>
      <c r="S1448" t="str">
        <f t="shared" si="88"/>
        <v>Coquimbo</v>
      </c>
      <c r="T1448">
        <f t="shared" si="89"/>
        <v>17.84</v>
      </c>
      <c r="U1448">
        <f t="shared" si="90"/>
        <v>39.284999999999997</v>
      </c>
      <c r="V1448">
        <f t="shared" si="91"/>
        <v>0.45411734758813799</v>
      </c>
    </row>
    <row r="1449" spans="1:22" x14ac:dyDescent="0.25">
      <c r="A1449" s="73">
        <v>38</v>
      </c>
      <c r="B1449" s="74" t="s">
        <v>14</v>
      </c>
      <c r="C1449" s="77">
        <v>42479</v>
      </c>
      <c r="D1449" s="78">
        <v>0.30208333333333331</v>
      </c>
      <c r="E1449" s="78">
        <v>0.36458333333333331</v>
      </c>
      <c r="F1449" s="78" t="s">
        <v>564</v>
      </c>
      <c r="G1449" s="76">
        <v>59</v>
      </c>
      <c r="H1449" s="79">
        <v>10</v>
      </c>
      <c r="I1449" s="74">
        <v>7</v>
      </c>
      <c r="J1449" s="74">
        <v>28</v>
      </c>
      <c r="K1449" s="80">
        <v>0.31111111111111112</v>
      </c>
      <c r="L1449" s="76" t="s">
        <v>67</v>
      </c>
      <c r="M1449" s="74" t="s">
        <v>659</v>
      </c>
      <c r="N1449" s="74">
        <v>202</v>
      </c>
      <c r="O1449" s="74">
        <v>1</v>
      </c>
      <c r="P1449" s="74" t="s">
        <v>246</v>
      </c>
      <c r="Q1449" s="13" t="s">
        <v>245</v>
      </c>
      <c r="R1449" s="74">
        <v>2</v>
      </c>
      <c r="S1449" t="str">
        <f t="shared" si="88"/>
        <v>Coquimbo</v>
      </c>
      <c r="T1449">
        <f t="shared" si="89"/>
        <v>17.84</v>
      </c>
      <c r="U1449">
        <f t="shared" si="90"/>
        <v>39.284999999999997</v>
      </c>
      <c r="V1449">
        <f t="shared" si="91"/>
        <v>0.45411734758813799</v>
      </c>
    </row>
    <row r="1450" spans="1:22" x14ac:dyDescent="0.25">
      <c r="A1450" s="73">
        <v>38</v>
      </c>
      <c r="B1450" s="74" t="s">
        <v>14</v>
      </c>
      <c r="C1450" s="77">
        <v>42479</v>
      </c>
      <c r="D1450" s="78">
        <v>0.30208333333333331</v>
      </c>
      <c r="E1450" s="78">
        <v>0.36458333333333331</v>
      </c>
      <c r="F1450" s="78" t="s">
        <v>564</v>
      </c>
      <c r="G1450" s="76">
        <v>59</v>
      </c>
      <c r="H1450" s="79">
        <v>11</v>
      </c>
      <c r="I1450" s="74">
        <v>7</v>
      </c>
      <c r="J1450" s="74">
        <v>29</v>
      </c>
      <c r="K1450" s="80">
        <v>0.31180555555555556</v>
      </c>
      <c r="L1450" s="76" t="s">
        <v>20</v>
      </c>
      <c r="M1450" s="74" t="s">
        <v>664</v>
      </c>
      <c r="N1450" s="74">
        <v>301</v>
      </c>
      <c r="O1450" s="74">
        <v>1</v>
      </c>
      <c r="P1450" s="74" t="s">
        <v>242</v>
      </c>
      <c r="Q1450" s="13" t="s">
        <v>245</v>
      </c>
      <c r="R1450" s="74">
        <v>6</v>
      </c>
      <c r="S1450" t="str">
        <f t="shared" si="88"/>
        <v>Coquimbo</v>
      </c>
      <c r="T1450">
        <f t="shared" si="89"/>
        <v>42.7</v>
      </c>
      <c r="U1450">
        <f t="shared" si="90"/>
        <v>39.284999999999997</v>
      </c>
      <c r="V1450">
        <f t="shared" si="91"/>
        <v>1.0869288532518775</v>
      </c>
    </row>
    <row r="1451" spans="1:22" x14ac:dyDescent="0.25">
      <c r="A1451" s="73">
        <v>38</v>
      </c>
      <c r="B1451" s="74" t="s">
        <v>14</v>
      </c>
      <c r="C1451" s="77">
        <v>42479</v>
      </c>
      <c r="D1451" s="78">
        <v>0.30208333333333331</v>
      </c>
      <c r="E1451" s="78">
        <v>0.36458333333333331</v>
      </c>
      <c r="F1451" s="78" t="s">
        <v>564</v>
      </c>
      <c r="G1451" s="76">
        <v>59</v>
      </c>
      <c r="H1451" s="79">
        <v>12</v>
      </c>
      <c r="I1451" s="74">
        <v>7</v>
      </c>
      <c r="J1451" s="74">
        <v>30</v>
      </c>
      <c r="K1451" s="80">
        <v>0.3125</v>
      </c>
      <c r="L1451" s="76" t="s">
        <v>152</v>
      </c>
      <c r="M1451" s="74" t="s">
        <v>659</v>
      </c>
      <c r="N1451" s="74">
        <v>201</v>
      </c>
      <c r="O1451" s="74">
        <v>1</v>
      </c>
      <c r="P1451" s="74" t="s">
        <v>242</v>
      </c>
      <c r="Q1451" s="13" t="s">
        <v>245</v>
      </c>
      <c r="R1451" s="74">
        <v>4</v>
      </c>
      <c r="S1451" t="str">
        <f t="shared" si="88"/>
        <v>Coquimbo</v>
      </c>
      <c r="T1451">
        <f t="shared" si="89"/>
        <v>35.869999999999997</v>
      </c>
      <c r="U1451">
        <f t="shared" si="90"/>
        <v>39.284999999999997</v>
      </c>
      <c r="V1451">
        <f t="shared" si="91"/>
        <v>0.91307114674812273</v>
      </c>
    </row>
    <row r="1452" spans="1:22" x14ac:dyDescent="0.25">
      <c r="A1452" s="73">
        <v>38</v>
      </c>
      <c r="B1452" s="74" t="s">
        <v>14</v>
      </c>
      <c r="C1452" s="77">
        <v>42479</v>
      </c>
      <c r="D1452" s="78">
        <v>0.30208333333333331</v>
      </c>
      <c r="E1452" s="78">
        <v>0.36458333333333331</v>
      </c>
      <c r="F1452" s="78" t="s">
        <v>564</v>
      </c>
      <c r="G1452" s="76">
        <v>59</v>
      </c>
      <c r="H1452" s="79">
        <v>13</v>
      </c>
      <c r="I1452" s="74">
        <v>7</v>
      </c>
      <c r="J1452" s="74">
        <v>31</v>
      </c>
      <c r="K1452" s="80">
        <v>0.31319444444444444</v>
      </c>
      <c r="L1452" s="76" t="s">
        <v>136</v>
      </c>
      <c r="M1452" s="74" t="s">
        <v>659</v>
      </c>
      <c r="N1452" s="74" t="s">
        <v>243</v>
      </c>
      <c r="O1452" s="74">
        <v>1</v>
      </c>
      <c r="P1452" s="74" t="s">
        <v>242</v>
      </c>
      <c r="Q1452" s="13" t="s">
        <v>245</v>
      </c>
      <c r="R1452" s="74">
        <v>3</v>
      </c>
      <c r="S1452" t="str">
        <f t="shared" si="88"/>
        <v>Coquimbo</v>
      </c>
      <c r="T1452">
        <f t="shared" si="89"/>
        <v>30.84</v>
      </c>
      <c r="U1452">
        <f t="shared" si="90"/>
        <v>39.284999999999997</v>
      </c>
      <c r="V1452">
        <f t="shared" si="91"/>
        <v>0.78503245513554798</v>
      </c>
    </row>
    <row r="1453" spans="1:22" x14ac:dyDescent="0.25">
      <c r="A1453" s="73">
        <v>38</v>
      </c>
      <c r="B1453" s="74" t="s">
        <v>14</v>
      </c>
      <c r="C1453" s="77">
        <v>42479</v>
      </c>
      <c r="D1453" s="78">
        <v>0.30208333333333331</v>
      </c>
      <c r="E1453" s="78">
        <v>0.36458333333333331</v>
      </c>
      <c r="F1453" s="78" t="s">
        <v>564</v>
      </c>
      <c r="G1453" s="76">
        <v>59</v>
      </c>
      <c r="H1453" s="79">
        <v>14</v>
      </c>
      <c r="I1453" s="74">
        <v>7</v>
      </c>
      <c r="J1453" s="74">
        <v>31</v>
      </c>
      <c r="K1453" s="80">
        <v>0.31319444444444444</v>
      </c>
      <c r="L1453" s="76" t="s">
        <v>21</v>
      </c>
      <c r="M1453" s="74" t="s">
        <v>659</v>
      </c>
      <c r="N1453" s="74">
        <v>201</v>
      </c>
      <c r="O1453" s="74">
        <v>1</v>
      </c>
      <c r="P1453" s="74" t="s">
        <v>242</v>
      </c>
      <c r="Q1453" s="13" t="s">
        <v>245</v>
      </c>
      <c r="R1453" s="74">
        <v>2</v>
      </c>
      <c r="S1453" t="str">
        <f t="shared" si="88"/>
        <v>Coquimbo</v>
      </c>
      <c r="T1453">
        <f t="shared" si="89"/>
        <v>17.84</v>
      </c>
      <c r="U1453">
        <f t="shared" si="90"/>
        <v>39.284999999999997</v>
      </c>
      <c r="V1453">
        <f t="shared" si="91"/>
        <v>0.45411734758813799</v>
      </c>
    </row>
    <row r="1454" spans="1:22" x14ac:dyDescent="0.25">
      <c r="A1454" s="73">
        <v>38</v>
      </c>
      <c r="B1454" s="74" t="s">
        <v>14</v>
      </c>
      <c r="C1454" s="77">
        <v>42479</v>
      </c>
      <c r="D1454" s="78">
        <v>0.30208333333333331</v>
      </c>
      <c r="E1454" s="78">
        <v>0.36458333333333331</v>
      </c>
      <c r="F1454" s="78" t="s">
        <v>564</v>
      </c>
      <c r="G1454" s="76">
        <v>59</v>
      </c>
      <c r="H1454" s="79">
        <v>15</v>
      </c>
      <c r="I1454" s="74">
        <v>7</v>
      </c>
      <c r="J1454" s="74">
        <v>38</v>
      </c>
      <c r="K1454" s="80">
        <v>0.31805555555555554</v>
      </c>
      <c r="L1454" s="76" t="s">
        <v>22</v>
      </c>
      <c r="M1454" s="74" t="s">
        <v>656</v>
      </c>
      <c r="N1454" s="74">
        <v>112</v>
      </c>
      <c r="O1454" s="74">
        <v>1</v>
      </c>
      <c r="P1454" s="74" t="s">
        <v>242</v>
      </c>
      <c r="Q1454" s="13" t="s">
        <v>245</v>
      </c>
      <c r="R1454" s="74">
        <v>2</v>
      </c>
      <c r="S1454" t="str">
        <f t="shared" si="88"/>
        <v>Coquimbo</v>
      </c>
      <c r="T1454">
        <f t="shared" si="89"/>
        <v>17.84</v>
      </c>
      <c r="U1454">
        <f t="shared" si="90"/>
        <v>39.284999999999997</v>
      </c>
      <c r="V1454">
        <f t="shared" si="91"/>
        <v>0.45411734758813799</v>
      </c>
    </row>
    <row r="1455" spans="1:22" x14ac:dyDescent="0.25">
      <c r="A1455" s="73">
        <v>38</v>
      </c>
      <c r="B1455" s="74" t="s">
        <v>14</v>
      </c>
      <c r="C1455" s="77">
        <v>42479</v>
      </c>
      <c r="D1455" s="78">
        <v>0.30208333333333331</v>
      </c>
      <c r="E1455" s="78">
        <v>0.36458333333333331</v>
      </c>
      <c r="F1455" s="78" t="s">
        <v>564</v>
      </c>
      <c r="G1455" s="76">
        <v>59</v>
      </c>
      <c r="H1455" s="79">
        <v>16</v>
      </c>
      <c r="I1455" s="74">
        <v>7</v>
      </c>
      <c r="J1455" s="74">
        <v>38</v>
      </c>
      <c r="K1455" s="80">
        <v>0.31805555555555554</v>
      </c>
      <c r="L1455" s="76" t="s">
        <v>23</v>
      </c>
      <c r="M1455" s="74" t="s">
        <v>659</v>
      </c>
      <c r="N1455" s="74" t="s">
        <v>243</v>
      </c>
      <c r="O1455" s="74">
        <v>1</v>
      </c>
      <c r="P1455" s="74" t="s">
        <v>242</v>
      </c>
      <c r="Q1455" s="13" t="s">
        <v>245</v>
      </c>
      <c r="R1455" s="74">
        <v>4</v>
      </c>
      <c r="S1455" t="str">
        <f t="shared" si="88"/>
        <v>Coquimbo</v>
      </c>
      <c r="T1455">
        <f t="shared" si="89"/>
        <v>35.869999999999997</v>
      </c>
      <c r="U1455">
        <f t="shared" si="90"/>
        <v>39.284999999999997</v>
      </c>
      <c r="V1455">
        <f t="shared" si="91"/>
        <v>0.91307114674812273</v>
      </c>
    </row>
    <row r="1456" spans="1:22" x14ac:dyDescent="0.25">
      <c r="A1456" s="73">
        <v>38</v>
      </c>
      <c r="B1456" s="74" t="s">
        <v>14</v>
      </c>
      <c r="C1456" s="77">
        <v>42479</v>
      </c>
      <c r="D1456" s="78">
        <v>0.30208333333333331</v>
      </c>
      <c r="E1456" s="78">
        <v>0.36458333333333331</v>
      </c>
      <c r="F1456" s="78" t="s">
        <v>564</v>
      </c>
      <c r="G1456" s="76">
        <v>59</v>
      </c>
      <c r="H1456" s="79">
        <v>17</v>
      </c>
      <c r="I1456" s="74">
        <v>7</v>
      </c>
      <c r="J1456" s="74">
        <v>39</v>
      </c>
      <c r="K1456" s="80">
        <v>0.31875000000000003</v>
      </c>
      <c r="L1456" s="76" t="s">
        <v>24</v>
      </c>
      <c r="M1456" s="74" t="s">
        <v>664</v>
      </c>
      <c r="N1456" s="74">
        <v>301</v>
      </c>
      <c r="O1456" s="74">
        <v>1</v>
      </c>
      <c r="P1456" s="74" t="s">
        <v>242</v>
      </c>
      <c r="Q1456" s="13" t="s">
        <v>245</v>
      </c>
      <c r="R1456" s="74">
        <v>2</v>
      </c>
      <c r="S1456" t="str">
        <f t="shared" si="88"/>
        <v>Coquimbo</v>
      </c>
      <c r="T1456">
        <f t="shared" si="89"/>
        <v>17.84</v>
      </c>
      <c r="U1456">
        <f t="shared" si="90"/>
        <v>39.284999999999997</v>
      </c>
      <c r="V1456">
        <f t="shared" si="91"/>
        <v>0.45411734758813799</v>
      </c>
    </row>
    <row r="1457" spans="1:22" x14ac:dyDescent="0.25">
      <c r="A1457" s="73">
        <v>38</v>
      </c>
      <c r="B1457" s="74" t="s">
        <v>14</v>
      </c>
      <c r="C1457" s="77">
        <v>42479</v>
      </c>
      <c r="D1457" s="78">
        <v>0.30208333333333331</v>
      </c>
      <c r="E1457" s="78">
        <v>0.36458333333333331</v>
      </c>
      <c r="F1457" s="78" t="s">
        <v>564</v>
      </c>
      <c r="G1457" s="76">
        <v>59</v>
      </c>
      <c r="H1457" s="79">
        <v>18</v>
      </c>
      <c r="I1457" s="74">
        <v>7</v>
      </c>
      <c r="J1457" s="74">
        <v>40</v>
      </c>
      <c r="K1457" s="80">
        <v>0.31944444444444448</v>
      </c>
      <c r="L1457" s="76" t="s">
        <v>25</v>
      </c>
      <c r="M1457" s="74" t="s">
        <v>659</v>
      </c>
      <c r="N1457" s="74">
        <v>202</v>
      </c>
      <c r="O1457" s="74">
        <v>1</v>
      </c>
      <c r="P1457" s="74" t="s">
        <v>246</v>
      </c>
      <c r="Q1457" s="13" t="s">
        <v>245</v>
      </c>
      <c r="R1457" s="74">
        <v>2</v>
      </c>
      <c r="S1457" t="str">
        <f t="shared" si="88"/>
        <v>Coquimbo</v>
      </c>
      <c r="T1457">
        <f t="shared" si="89"/>
        <v>17.84</v>
      </c>
      <c r="U1457">
        <f t="shared" si="90"/>
        <v>39.284999999999997</v>
      </c>
      <c r="V1457">
        <f t="shared" si="91"/>
        <v>0.45411734758813799</v>
      </c>
    </row>
    <row r="1458" spans="1:22" x14ac:dyDescent="0.25">
      <c r="A1458" s="73">
        <v>38</v>
      </c>
      <c r="B1458" s="74" t="s">
        <v>14</v>
      </c>
      <c r="C1458" s="77">
        <v>42479</v>
      </c>
      <c r="D1458" s="78">
        <v>0.30208333333333331</v>
      </c>
      <c r="E1458" s="78">
        <v>0.36458333333333331</v>
      </c>
      <c r="F1458" s="78" t="s">
        <v>564</v>
      </c>
      <c r="G1458" s="76">
        <v>59</v>
      </c>
      <c r="H1458" s="79">
        <v>19</v>
      </c>
      <c r="I1458" s="74">
        <v>7</v>
      </c>
      <c r="J1458" s="74">
        <v>44</v>
      </c>
      <c r="K1458" s="80">
        <v>0.32222222222222224</v>
      </c>
      <c r="L1458" s="76" t="s">
        <v>26</v>
      </c>
      <c r="M1458" s="74" t="s">
        <v>659</v>
      </c>
      <c r="N1458" s="74">
        <v>201</v>
      </c>
      <c r="O1458" s="74">
        <v>1</v>
      </c>
      <c r="P1458" s="74" t="s">
        <v>242</v>
      </c>
      <c r="Q1458" s="13" t="s">
        <v>245</v>
      </c>
      <c r="R1458" s="74">
        <v>3</v>
      </c>
      <c r="S1458" t="str">
        <f t="shared" si="88"/>
        <v>Coquimbo</v>
      </c>
      <c r="T1458">
        <f t="shared" si="89"/>
        <v>30.84</v>
      </c>
      <c r="U1458">
        <f t="shared" si="90"/>
        <v>39.284999999999997</v>
      </c>
      <c r="V1458">
        <f t="shared" si="91"/>
        <v>0.78503245513554798</v>
      </c>
    </row>
    <row r="1459" spans="1:22" x14ac:dyDescent="0.25">
      <c r="A1459" s="73">
        <v>38</v>
      </c>
      <c r="B1459" s="74" t="s">
        <v>14</v>
      </c>
      <c r="C1459" s="77">
        <v>42479</v>
      </c>
      <c r="D1459" s="78">
        <v>0.30208333333333331</v>
      </c>
      <c r="E1459" s="78">
        <v>0.36458333333333331</v>
      </c>
      <c r="F1459" s="78" t="s">
        <v>564</v>
      </c>
      <c r="G1459" s="76">
        <v>59</v>
      </c>
      <c r="H1459" s="79">
        <v>20</v>
      </c>
      <c r="I1459" s="74">
        <v>7</v>
      </c>
      <c r="J1459" s="74">
        <v>44</v>
      </c>
      <c r="K1459" s="80">
        <v>0.32222222222222224</v>
      </c>
      <c r="L1459" s="76" t="s">
        <v>27</v>
      </c>
      <c r="M1459" s="74" t="s">
        <v>659</v>
      </c>
      <c r="N1459" s="74">
        <v>203</v>
      </c>
      <c r="O1459" s="74">
        <v>1</v>
      </c>
      <c r="P1459" s="74" t="s">
        <v>242</v>
      </c>
      <c r="Q1459" s="13" t="s">
        <v>245</v>
      </c>
      <c r="R1459" s="74">
        <v>2</v>
      </c>
      <c r="S1459" t="str">
        <f t="shared" si="88"/>
        <v>Coquimbo</v>
      </c>
      <c r="T1459">
        <f t="shared" si="89"/>
        <v>17.84</v>
      </c>
      <c r="U1459">
        <f t="shared" si="90"/>
        <v>39.284999999999997</v>
      </c>
      <c r="V1459">
        <f t="shared" si="91"/>
        <v>0.45411734758813799</v>
      </c>
    </row>
    <row r="1460" spans="1:22" x14ac:dyDescent="0.25">
      <c r="A1460" s="73">
        <v>38</v>
      </c>
      <c r="B1460" s="74" t="s">
        <v>14</v>
      </c>
      <c r="C1460" s="77">
        <v>42479</v>
      </c>
      <c r="D1460" s="78">
        <v>0.30208333333333331</v>
      </c>
      <c r="E1460" s="78">
        <v>0.36458333333333331</v>
      </c>
      <c r="F1460" s="78" t="s">
        <v>564</v>
      </c>
      <c r="G1460" s="76">
        <v>59</v>
      </c>
      <c r="H1460" s="79">
        <v>21</v>
      </c>
      <c r="I1460" s="74">
        <v>7</v>
      </c>
      <c r="J1460" s="74">
        <v>46</v>
      </c>
      <c r="K1460" s="80">
        <v>0.32361111111111113</v>
      </c>
      <c r="L1460" s="76" t="s">
        <v>221</v>
      </c>
      <c r="M1460" s="74" t="s">
        <v>659</v>
      </c>
      <c r="N1460" s="74">
        <v>201</v>
      </c>
      <c r="O1460" s="74">
        <v>1</v>
      </c>
      <c r="P1460" s="74" t="s">
        <v>242</v>
      </c>
      <c r="Q1460" s="13" t="s">
        <v>245</v>
      </c>
      <c r="R1460" s="74">
        <v>1</v>
      </c>
      <c r="S1460" t="str">
        <f t="shared" si="88"/>
        <v>Coquimbo</v>
      </c>
      <c r="T1460">
        <f t="shared" si="89"/>
        <v>7.97</v>
      </c>
      <c r="U1460">
        <f t="shared" si="90"/>
        <v>39.284999999999997</v>
      </c>
      <c r="V1460">
        <f t="shared" si="91"/>
        <v>0.20287641593483519</v>
      </c>
    </row>
    <row r="1461" spans="1:22" x14ac:dyDescent="0.25">
      <c r="A1461" s="73">
        <v>38</v>
      </c>
      <c r="B1461" s="74" t="s">
        <v>14</v>
      </c>
      <c r="C1461" s="77">
        <v>42479</v>
      </c>
      <c r="D1461" s="78">
        <v>0.30208333333333331</v>
      </c>
      <c r="E1461" s="78">
        <v>0.36458333333333331</v>
      </c>
      <c r="F1461" s="78" t="s">
        <v>564</v>
      </c>
      <c r="G1461" s="76">
        <v>59</v>
      </c>
      <c r="H1461" s="79">
        <v>22</v>
      </c>
      <c r="I1461" s="74">
        <v>7</v>
      </c>
      <c r="J1461" s="74">
        <v>49</v>
      </c>
      <c r="K1461" s="80">
        <v>0.32569444444444445</v>
      </c>
      <c r="L1461" s="76" t="s">
        <v>112</v>
      </c>
      <c r="M1461" s="74" t="s">
        <v>659</v>
      </c>
      <c r="N1461" s="74">
        <v>202</v>
      </c>
      <c r="O1461" s="74">
        <v>1</v>
      </c>
      <c r="P1461" s="74" t="s">
        <v>246</v>
      </c>
      <c r="Q1461" s="13" t="s">
        <v>245</v>
      </c>
      <c r="R1461" s="74">
        <v>3</v>
      </c>
      <c r="S1461" t="str">
        <f t="shared" si="88"/>
        <v>Coquimbo</v>
      </c>
      <c r="T1461">
        <f t="shared" si="89"/>
        <v>30.84</v>
      </c>
      <c r="U1461">
        <f t="shared" si="90"/>
        <v>39.284999999999997</v>
      </c>
      <c r="V1461">
        <f t="shared" si="91"/>
        <v>0.78503245513554798</v>
      </c>
    </row>
    <row r="1462" spans="1:22" x14ac:dyDescent="0.25">
      <c r="A1462" s="73">
        <v>38</v>
      </c>
      <c r="B1462" s="74" t="s">
        <v>14</v>
      </c>
      <c r="C1462" s="77">
        <v>42479</v>
      </c>
      <c r="D1462" s="78">
        <v>0.30208333333333331</v>
      </c>
      <c r="E1462" s="78">
        <v>0.36458333333333331</v>
      </c>
      <c r="F1462" s="78" t="s">
        <v>564</v>
      </c>
      <c r="G1462" s="76">
        <v>59</v>
      </c>
      <c r="H1462" s="79">
        <v>23</v>
      </c>
      <c r="I1462" s="74">
        <v>7</v>
      </c>
      <c r="J1462" s="74">
        <v>51</v>
      </c>
      <c r="K1462" s="80">
        <v>0.32708333333333334</v>
      </c>
      <c r="L1462" s="76" t="s">
        <v>28</v>
      </c>
      <c r="M1462" s="74" t="s">
        <v>664</v>
      </c>
      <c r="N1462" s="74">
        <v>301</v>
      </c>
      <c r="O1462" s="74">
        <v>1</v>
      </c>
      <c r="P1462" s="74" t="s">
        <v>242</v>
      </c>
      <c r="Q1462" s="13" t="s">
        <v>245</v>
      </c>
      <c r="R1462" s="74">
        <v>2</v>
      </c>
      <c r="S1462" t="str">
        <f t="shared" si="88"/>
        <v>Coquimbo</v>
      </c>
      <c r="T1462">
        <f t="shared" si="89"/>
        <v>17.84</v>
      </c>
      <c r="U1462">
        <f t="shared" si="90"/>
        <v>39.284999999999997</v>
      </c>
      <c r="V1462">
        <f t="shared" si="91"/>
        <v>0.45411734758813799</v>
      </c>
    </row>
    <row r="1463" spans="1:22" x14ac:dyDescent="0.25">
      <c r="A1463" s="73">
        <v>38</v>
      </c>
      <c r="B1463" s="74" t="s">
        <v>14</v>
      </c>
      <c r="C1463" s="77">
        <v>42479</v>
      </c>
      <c r="D1463" s="78">
        <v>0.30208333333333331</v>
      </c>
      <c r="E1463" s="78">
        <v>0.36458333333333331</v>
      </c>
      <c r="F1463" s="78" t="s">
        <v>564</v>
      </c>
      <c r="G1463" s="76">
        <v>59</v>
      </c>
      <c r="H1463" s="79">
        <v>24</v>
      </c>
      <c r="I1463" s="74">
        <v>7</v>
      </c>
      <c r="J1463" s="74">
        <v>53</v>
      </c>
      <c r="K1463" s="80">
        <v>0.32847222222222222</v>
      </c>
      <c r="L1463" s="76" t="s">
        <v>88</v>
      </c>
      <c r="M1463" s="74" t="s">
        <v>659</v>
      </c>
      <c r="N1463" s="74">
        <v>202</v>
      </c>
      <c r="O1463" s="74">
        <v>1</v>
      </c>
      <c r="P1463" s="74" t="s">
        <v>246</v>
      </c>
      <c r="Q1463" s="13" t="s">
        <v>245</v>
      </c>
      <c r="R1463" s="74">
        <v>2</v>
      </c>
      <c r="S1463" t="str">
        <f t="shared" si="88"/>
        <v>Coquimbo</v>
      </c>
      <c r="T1463">
        <f t="shared" si="89"/>
        <v>17.84</v>
      </c>
      <c r="U1463">
        <f t="shared" si="90"/>
        <v>39.284999999999997</v>
      </c>
      <c r="V1463">
        <f t="shared" si="91"/>
        <v>0.45411734758813799</v>
      </c>
    </row>
    <row r="1464" spans="1:22" x14ac:dyDescent="0.25">
      <c r="A1464" s="73">
        <v>38</v>
      </c>
      <c r="B1464" s="74" t="s">
        <v>14</v>
      </c>
      <c r="C1464" s="77">
        <v>42479</v>
      </c>
      <c r="D1464" s="78">
        <v>0.30208333333333331</v>
      </c>
      <c r="E1464" s="78">
        <v>0.36458333333333331</v>
      </c>
      <c r="F1464" s="78" t="s">
        <v>564</v>
      </c>
      <c r="G1464" s="76">
        <v>59</v>
      </c>
      <c r="H1464" s="79">
        <v>25</v>
      </c>
      <c r="I1464" s="74">
        <v>7</v>
      </c>
      <c r="J1464" s="74">
        <v>54</v>
      </c>
      <c r="K1464" s="80">
        <v>0.32916666666666666</v>
      </c>
      <c r="L1464" s="76" t="s">
        <v>29</v>
      </c>
      <c r="M1464" s="74" t="s">
        <v>659</v>
      </c>
      <c r="N1464" s="74" t="s">
        <v>243</v>
      </c>
      <c r="O1464" s="74">
        <v>1</v>
      </c>
      <c r="P1464" s="74" t="s">
        <v>242</v>
      </c>
      <c r="Q1464" s="13" t="s">
        <v>245</v>
      </c>
      <c r="R1464" s="74">
        <v>5</v>
      </c>
      <c r="S1464" t="str">
        <f t="shared" si="88"/>
        <v>Coquimbo</v>
      </c>
      <c r="T1464">
        <f t="shared" si="89"/>
        <v>39.284999999999997</v>
      </c>
      <c r="U1464">
        <f t="shared" si="90"/>
        <v>39.284999999999997</v>
      </c>
      <c r="V1464">
        <f t="shared" si="91"/>
        <v>1</v>
      </c>
    </row>
    <row r="1465" spans="1:22" x14ac:dyDescent="0.25">
      <c r="A1465" s="73">
        <v>38</v>
      </c>
      <c r="B1465" s="74" t="s">
        <v>14</v>
      </c>
      <c r="C1465" s="77">
        <v>42479</v>
      </c>
      <c r="D1465" s="78">
        <v>0.30208333333333331</v>
      </c>
      <c r="E1465" s="78">
        <v>0.36458333333333331</v>
      </c>
      <c r="F1465" s="78" t="s">
        <v>564</v>
      </c>
      <c r="G1465" s="76">
        <v>59</v>
      </c>
      <c r="H1465" s="79">
        <v>26</v>
      </c>
      <c r="I1465" s="74">
        <v>7</v>
      </c>
      <c r="J1465" s="74">
        <v>56</v>
      </c>
      <c r="K1465" s="80">
        <v>0.33055555555555555</v>
      </c>
      <c r="L1465" s="76" t="s">
        <v>415</v>
      </c>
      <c r="M1465" s="74" t="s">
        <v>659</v>
      </c>
      <c r="N1465" s="74">
        <v>201</v>
      </c>
      <c r="O1465" s="74">
        <v>1</v>
      </c>
      <c r="P1465" s="74" t="s">
        <v>242</v>
      </c>
      <c r="Q1465" s="13" t="s">
        <v>245</v>
      </c>
      <c r="R1465" s="74">
        <v>6</v>
      </c>
      <c r="S1465" t="str">
        <f t="shared" si="88"/>
        <v>Coquimbo</v>
      </c>
      <c r="T1465">
        <f t="shared" si="89"/>
        <v>42.7</v>
      </c>
      <c r="U1465">
        <f t="shared" si="90"/>
        <v>39.284999999999997</v>
      </c>
      <c r="V1465">
        <f t="shared" si="91"/>
        <v>1.0869288532518775</v>
      </c>
    </row>
    <row r="1466" spans="1:22" x14ac:dyDescent="0.25">
      <c r="A1466" s="73">
        <v>38</v>
      </c>
      <c r="B1466" s="74" t="s">
        <v>14</v>
      </c>
      <c r="C1466" s="77">
        <v>42479</v>
      </c>
      <c r="D1466" s="78">
        <v>0.30208333333333331</v>
      </c>
      <c r="E1466" s="78">
        <v>0.36458333333333331</v>
      </c>
      <c r="F1466" s="78" t="s">
        <v>564</v>
      </c>
      <c r="G1466" s="76">
        <v>59</v>
      </c>
      <c r="H1466" s="79">
        <v>27</v>
      </c>
      <c r="I1466" s="74">
        <v>7</v>
      </c>
      <c r="J1466" s="74">
        <v>57</v>
      </c>
      <c r="K1466" s="80">
        <v>0.33124999999999999</v>
      </c>
      <c r="L1466" s="76" t="s">
        <v>30</v>
      </c>
      <c r="M1466" s="74" t="s">
        <v>659</v>
      </c>
      <c r="N1466" s="74" t="s">
        <v>243</v>
      </c>
      <c r="O1466" s="74">
        <v>1</v>
      </c>
      <c r="P1466" s="74" t="s">
        <v>242</v>
      </c>
      <c r="Q1466" s="13" t="s">
        <v>245</v>
      </c>
      <c r="R1466" s="74">
        <v>3</v>
      </c>
      <c r="S1466" t="str">
        <f t="shared" si="88"/>
        <v>Coquimbo</v>
      </c>
      <c r="T1466">
        <f t="shared" si="89"/>
        <v>30.84</v>
      </c>
      <c r="U1466">
        <f t="shared" si="90"/>
        <v>39.284999999999997</v>
      </c>
      <c r="V1466">
        <f t="shared" si="91"/>
        <v>0.78503245513554798</v>
      </c>
    </row>
    <row r="1467" spans="1:22" x14ac:dyDescent="0.25">
      <c r="A1467" s="73">
        <v>38</v>
      </c>
      <c r="B1467" s="74" t="s">
        <v>14</v>
      </c>
      <c r="C1467" s="77">
        <v>42479</v>
      </c>
      <c r="D1467" s="78">
        <v>0.30208333333333331</v>
      </c>
      <c r="E1467" s="78">
        <v>0.36458333333333331</v>
      </c>
      <c r="F1467" s="78" t="s">
        <v>564</v>
      </c>
      <c r="G1467" s="76">
        <v>59</v>
      </c>
      <c r="H1467" s="79">
        <v>28</v>
      </c>
      <c r="I1467" s="74">
        <v>8</v>
      </c>
      <c r="J1467" s="74">
        <v>0</v>
      </c>
      <c r="K1467" s="80">
        <v>0.33333333333333331</v>
      </c>
      <c r="L1467" s="76" t="s">
        <v>31</v>
      </c>
      <c r="M1467" s="74" t="s">
        <v>659</v>
      </c>
      <c r="N1467" s="74">
        <v>202</v>
      </c>
      <c r="O1467" s="74">
        <v>1</v>
      </c>
      <c r="P1467" s="74" t="s">
        <v>246</v>
      </c>
      <c r="Q1467" s="13" t="s">
        <v>245</v>
      </c>
      <c r="R1467" s="74">
        <v>2</v>
      </c>
      <c r="S1467" t="str">
        <f t="shared" si="88"/>
        <v>Coquimbo</v>
      </c>
      <c r="T1467">
        <f t="shared" si="89"/>
        <v>17.84</v>
      </c>
      <c r="U1467">
        <f t="shared" si="90"/>
        <v>39.284999999999997</v>
      </c>
      <c r="V1467">
        <f t="shared" si="91"/>
        <v>0.45411734758813799</v>
      </c>
    </row>
    <row r="1468" spans="1:22" x14ac:dyDescent="0.25">
      <c r="A1468" s="73">
        <v>38</v>
      </c>
      <c r="B1468" s="74" t="s">
        <v>14</v>
      </c>
      <c r="C1468" s="77">
        <v>42479</v>
      </c>
      <c r="D1468" s="78">
        <v>0.30208333333333331</v>
      </c>
      <c r="E1468" s="78">
        <v>0.36458333333333331</v>
      </c>
      <c r="F1468" s="78" t="s">
        <v>564</v>
      </c>
      <c r="G1468" s="76">
        <v>59</v>
      </c>
      <c r="H1468" s="79">
        <v>29</v>
      </c>
      <c r="I1468" s="74">
        <v>8</v>
      </c>
      <c r="J1468" s="74">
        <v>2</v>
      </c>
      <c r="K1468" s="80">
        <v>0.3347222222222222</v>
      </c>
      <c r="L1468" s="76" t="s">
        <v>32</v>
      </c>
      <c r="M1468" s="74" t="s">
        <v>659</v>
      </c>
      <c r="N1468" s="74">
        <v>201</v>
      </c>
      <c r="O1468" s="74">
        <v>1</v>
      </c>
      <c r="P1468" s="74" t="s">
        <v>242</v>
      </c>
      <c r="Q1468" s="13" t="s">
        <v>245</v>
      </c>
      <c r="R1468" s="74">
        <v>2</v>
      </c>
      <c r="S1468" t="str">
        <f t="shared" si="88"/>
        <v>Coquimbo</v>
      </c>
      <c r="T1468">
        <f t="shared" si="89"/>
        <v>17.84</v>
      </c>
      <c r="U1468">
        <f t="shared" si="90"/>
        <v>39.284999999999997</v>
      </c>
      <c r="V1468">
        <f t="shared" si="91"/>
        <v>0.45411734758813799</v>
      </c>
    </row>
    <row r="1469" spans="1:22" x14ac:dyDescent="0.25">
      <c r="A1469" s="73">
        <v>38</v>
      </c>
      <c r="B1469" s="74" t="s">
        <v>14</v>
      </c>
      <c r="C1469" s="77">
        <v>42479</v>
      </c>
      <c r="D1469" s="78">
        <v>0.30208333333333331</v>
      </c>
      <c r="E1469" s="78">
        <v>0.36458333333333331</v>
      </c>
      <c r="F1469" s="78" t="s">
        <v>564</v>
      </c>
      <c r="G1469" s="76">
        <v>59</v>
      </c>
      <c r="H1469" s="79">
        <v>30</v>
      </c>
      <c r="I1469" s="74">
        <v>8</v>
      </c>
      <c r="J1469" s="74">
        <v>5</v>
      </c>
      <c r="K1469" s="80">
        <v>0.33680555555555558</v>
      </c>
      <c r="L1469" s="76" t="s">
        <v>183</v>
      </c>
      <c r="M1469" s="74" t="s">
        <v>664</v>
      </c>
      <c r="N1469" s="74">
        <v>301</v>
      </c>
      <c r="O1469" s="74">
        <v>1</v>
      </c>
      <c r="P1469" s="74" t="s">
        <v>242</v>
      </c>
      <c r="Q1469" s="13" t="s">
        <v>245</v>
      </c>
      <c r="R1469" s="74">
        <v>2</v>
      </c>
      <c r="S1469" t="str">
        <f t="shared" si="88"/>
        <v>Coquimbo</v>
      </c>
      <c r="T1469">
        <f t="shared" si="89"/>
        <v>17.84</v>
      </c>
      <c r="U1469">
        <f t="shared" si="90"/>
        <v>39.284999999999997</v>
      </c>
      <c r="V1469">
        <f t="shared" si="91"/>
        <v>0.45411734758813799</v>
      </c>
    </row>
    <row r="1470" spans="1:22" x14ac:dyDescent="0.25">
      <c r="A1470" s="73">
        <v>38</v>
      </c>
      <c r="B1470" s="74" t="s">
        <v>14</v>
      </c>
      <c r="C1470" s="77">
        <v>42479</v>
      </c>
      <c r="D1470" s="78">
        <v>0.30208333333333331</v>
      </c>
      <c r="E1470" s="78">
        <v>0.36458333333333331</v>
      </c>
      <c r="F1470" s="78" t="s">
        <v>564</v>
      </c>
      <c r="G1470" s="76">
        <v>60</v>
      </c>
      <c r="H1470" s="79">
        <v>1</v>
      </c>
      <c r="I1470" s="74">
        <v>8</v>
      </c>
      <c r="J1470" s="74">
        <v>5</v>
      </c>
      <c r="K1470" s="80">
        <v>0.33680555555555558</v>
      </c>
      <c r="L1470" s="76" t="s">
        <v>33</v>
      </c>
      <c r="M1470" s="74" t="s">
        <v>656</v>
      </c>
      <c r="N1470" s="74">
        <v>112</v>
      </c>
      <c r="O1470" s="74">
        <v>1</v>
      </c>
      <c r="P1470" s="74" t="s">
        <v>242</v>
      </c>
      <c r="Q1470" s="13" t="s">
        <v>245</v>
      </c>
      <c r="R1470" s="74">
        <v>2</v>
      </c>
      <c r="S1470" t="str">
        <f t="shared" si="88"/>
        <v>Coquimbo</v>
      </c>
      <c r="T1470">
        <f t="shared" si="89"/>
        <v>17.84</v>
      </c>
      <c r="U1470">
        <f t="shared" si="90"/>
        <v>39.284999999999997</v>
      </c>
      <c r="V1470">
        <f t="shared" si="91"/>
        <v>0.45411734758813799</v>
      </c>
    </row>
    <row r="1471" spans="1:22" x14ac:dyDescent="0.25">
      <c r="A1471" s="73">
        <v>38</v>
      </c>
      <c r="B1471" s="74" t="s">
        <v>14</v>
      </c>
      <c r="C1471" s="77">
        <v>42479</v>
      </c>
      <c r="D1471" s="78">
        <v>0.30208333333333331</v>
      </c>
      <c r="E1471" s="78">
        <v>0.36458333333333331</v>
      </c>
      <c r="F1471" s="78" t="s">
        <v>564</v>
      </c>
      <c r="G1471" s="76">
        <v>60</v>
      </c>
      <c r="H1471" s="79">
        <v>2</v>
      </c>
      <c r="I1471" s="74">
        <v>8</v>
      </c>
      <c r="J1471" s="74">
        <v>6</v>
      </c>
      <c r="K1471" s="80">
        <v>0.33749999999999997</v>
      </c>
      <c r="L1471" s="76" t="s">
        <v>34</v>
      </c>
      <c r="M1471" s="74" t="s">
        <v>659</v>
      </c>
      <c r="N1471" s="74">
        <v>202</v>
      </c>
      <c r="O1471" s="74">
        <v>1</v>
      </c>
      <c r="P1471" s="74" t="s">
        <v>246</v>
      </c>
      <c r="Q1471" s="13" t="s">
        <v>245</v>
      </c>
      <c r="R1471" s="74">
        <v>3</v>
      </c>
      <c r="S1471" t="str">
        <f t="shared" si="88"/>
        <v>Coquimbo</v>
      </c>
      <c r="T1471">
        <f t="shared" si="89"/>
        <v>30.84</v>
      </c>
      <c r="U1471">
        <f t="shared" si="90"/>
        <v>39.284999999999997</v>
      </c>
      <c r="V1471">
        <f t="shared" si="91"/>
        <v>0.78503245513554798</v>
      </c>
    </row>
    <row r="1472" spans="1:22" x14ac:dyDescent="0.25">
      <c r="A1472" s="73">
        <v>38</v>
      </c>
      <c r="B1472" s="74" t="s">
        <v>14</v>
      </c>
      <c r="C1472" s="77">
        <v>42479</v>
      </c>
      <c r="D1472" s="78">
        <v>0.30208333333333331</v>
      </c>
      <c r="E1472" s="78">
        <v>0.36458333333333331</v>
      </c>
      <c r="F1472" s="78" t="s">
        <v>564</v>
      </c>
      <c r="G1472" s="76">
        <v>60</v>
      </c>
      <c r="H1472" s="79">
        <v>3</v>
      </c>
      <c r="I1472" s="74">
        <v>8</v>
      </c>
      <c r="J1472" s="74">
        <v>6</v>
      </c>
      <c r="K1472" s="80">
        <v>0.33749999999999997</v>
      </c>
      <c r="L1472" s="76" t="s">
        <v>140</v>
      </c>
      <c r="M1472" s="74" t="s">
        <v>659</v>
      </c>
      <c r="N1472" s="74" t="s">
        <v>244</v>
      </c>
      <c r="O1472" s="74">
        <v>1</v>
      </c>
      <c r="P1472" s="74" t="s">
        <v>242</v>
      </c>
      <c r="Q1472" s="13" t="s">
        <v>245</v>
      </c>
      <c r="R1472" s="74">
        <v>2</v>
      </c>
      <c r="S1472" t="str">
        <f t="shared" si="88"/>
        <v>Coquimbo</v>
      </c>
      <c r="T1472">
        <f t="shared" si="89"/>
        <v>17.84</v>
      </c>
      <c r="U1472">
        <f t="shared" si="90"/>
        <v>39.284999999999997</v>
      </c>
      <c r="V1472">
        <f t="shared" si="91"/>
        <v>0.45411734758813799</v>
      </c>
    </row>
    <row r="1473" spans="1:22" x14ac:dyDescent="0.25">
      <c r="A1473" s="73">
        <v>38</v>
      </c>
      <c r="B1473" s="74" t="s">
        <v>14</v>
      </c>
      <c r="C1473" s="77">
        <v>42479</v>
      </c>
      <c r="D1473" s="78">
        <v>0.30208333333333331</v>
      </c>
      <c r="E1473" s="78">
        <v>0.36458333333333331</v>
      </c>
      <c r="F1473" s="78" t="s">
        <v>564</v>
      </c>
      <c r="G1473" s="76">
        <v>60</v>
      </c>
      <c r="H1473" s="79">
        <v>4</v>
      </c>
      <c r="I1473" s="74">
        <v>8</v>
      </c>
      <c r="J1473" s="74">
        <v>8</v>
      </c>
      <c r="K1473" s="80">
        <v>0.33888888888888885</v>
      </c>
      <c r="L1473" s="76" t="s">
        <v>35</v>
      </c>
      <c r="M1473" s="74" t="s">
        <v>659</v>
      </c>
      <c r="N1473" s="74">
        <v>201</v>
      </c>
      <c r="O1473" s="74">
        <v>1</v>
      </c>
      <c r="P1473" s="74" t="s">
        <v>242</v>
      </c>
      <c r="Q1473" s="13" t="s">
        <v>245</v>
      </c>
      <c r="R1473" s="74">
        <v>2</v>
      </c>
      <c r="S1473" t="str">
        <f t="shared" si="88"/>
        <v>Coquimbo</v>
      </c>
      <c r="T1473">
        <f t="shared" si="89"/>
        <v>17.84</v>
      </c>
      <c r="U1473">
        <f t="shared" si="90"/>
        <v>39.284999999999997</v>
      </c>
      <c r="V1473">
        <f t="shared" si="91"/>
        <v>0.45411734758813799</v>
      </c>
    </row>
    <row r="1474" spans="1:22" x14ac:dyDescent="0.25">
      <c r="A1474" s="73">
        <v>38</v>
      </c>
      <c r="B1474" s="74" t="s">
        <v>14</v>
      </c>
      <c r="C1474" s="77">
        <v>42479</v>
      </c>
      <c r="D1474" s="78">
        <v>0.30208333333333331</v>
      </c>
      <c r="E1474" s="78">
        <v>0.36458333333333331</v>
      </c>
      <c r="F1474" s="78" t="s">
        <v>564</v>
      </c>
      <c r="G1474" s="76">
        <v>60</v>
      </c>
      <c r="H1474" s="79">
        <v>5</v>
      </c>
      <c r="I1474" s="74">
        <v>8</v>
      </c>
      <c r="J1474" s="74">
        <v>10</v>
      </c>
      <c r="K1474" s="80">
        <v>0.34027777777777773</v>
      </c>
      <c r="L1474" s="76" t="s">
        <v>74</v>
      </c>
      <c r="M1474" s="74" t="s">
        <v>659</v>
      </c>
      <c r="N1474" s="74">
        <v>202</v>
      </c>
      <c r="O1474" s="74">
        <v>1</v>
      </c>
      <c r="P1474" s="74" t="s">
        <v>246</v>
      </c>
      <c r="Q1474" s="13" t="s">
        <v>245</v>
      </c>
      <c r="R1474" s="74">
        <v>1</v>
      </c>
      <c r="S1474" t="str">
        <f t="shared" ref="S1474:S1537" si="92">+VLOOKUP(A1474,$X$4:$Y$32,2,0)</f>
        <v>Coquimbo</v>
      </c>
      <c r="T1474">
        <f t="shared" ref="T1474:T1537" si="93">+IF(Q1474="BUS",VLOOKUP(R1474,$AA$4:$AC$9,3,0),VLOOKUP(R1474,$AA$4:$AC$9,2,0))</f>
        <v>7.97</v>
      </c>
      <c r="U1474">
        <f t="shared" ref="U1474:U1537" si="94">+IF(Q1474="BUS",$AC$8,$AB$8)</f>
        <v>39.284999999999997</v>
      </c>
      <c r="V1474">
        <f t="shared" ref="V1474:V1537" si="95">+T1474/U1474</f>
        <v>0.20287641593483519</v>
      </c>
    </row>
    <row r="1475" spans="1:22" x14ac:dyDescent="0.25">
      <c r="A1475" s="73">
        <v>38</v>
      </c>
      <c r="B1475" s="74" t="s">
        <v>14</v>
      </c>
      <c r="C1475" s="77">
        <v>42479</v>
      </c>
      <c r="D1475" s="78">
        <v>0.30208333333333331</v>
      </c>
      <c r="E1475" s="78">
        <v>0.36458333333333331</v>
      </c>
      <c r="F1475" s="78" t="s">
        <v>564</v>
      </c>
      <c r="G1475" s="76">
        <v>60</v>
      </c>
      <c r="H1475" s="79">
        <v>6</v>
      </c>
      <c r="I1475" s="74">
        <v>8</v>
      </c>
      <c r="J1475" s="74">
        <v>11</v>
      </c>
      <c r="K1475" s="80">
        <v>0.34097222222222223</v>
      </c>
      <c r="L1475" s="76" t="s">
        <v>36</v>
      </c>
      <c r="M1475" s="74" t="s">
        <v>659</v>
      </c>
      <c r="N1475" s="74">
        <v>201</v>
      </c>
      <c r="O1475" s="74">
        <v>1</v>
      </c>
      <c r="P1475" s="74" t="s">
        <v>242</v>
      </c>
      <c r="Q1475" s="13" t="s">
        <v>245</v>
      </c>
      <c r="R1475" s="74">
        <v>2</v>
      </c>
      <c r="S1475" t="str">
        <f t="shared" si="92"/>
        <v>Coquimbo</v>
      </c>
      <c r="T1475">
        <f t="shared" si="93"/>
        <v>17.84</v>
      </c>
      <c r="U1475">
        <f t="shared" si="94"/>
        <v>39.284999999999997</v>
      </c>
      <c r="V1475">
        <f t="shared" si="95"/>
        <v>0.45411734758813799</v>
      </c>
    </row>
    <row r="1476" spans="1:22" x14ac:dyDescent="0.25">
      <c r="A1476" s="73">
        <v>38</v>
      </c>
      <c r="B1476" s="74" t="s">
        <v>14</v>
      </c>
      <c r="C1476" s="77">
        <v>42479</v>
      </c>
      <c r="D1476" s="78">
        <v>0.30208333333333331</v>
      </c>
      <c r="E1476" s="78">
        <v>0.36458333333333331</v>
      </c>
      <c r="F1476" s="78" t="s">
        <v>564</v>
      </c>
      <c r="G1476" s="76">
        <v>60</v>
      </c>
      <c r="H1476" s="79">
        <v>7</v>
      </c>
      <c r="I1476" s="74">
        <v>8</v>
      </c>
      <c r="J1476" s="74">
        <v>13</v>
      </c>
      <c r="K1476" s="80">
        <v>0.34236111111111112</v>
      </c>
      <c r="L1476" s="76" t="s">
        <v>37</v>
      </c>
      <c r="M1476" s="74" t="s">
        <v>659</v>
      </c>
      <c r="N1476" s="74" t="s">
        <v>243</v>
      </c>
      <c r="O1476" s="74">
        <v>1</v>
      </c>
      <c r="P1476" s="74" t="s">
        <v>242</v>
      </c>
      <c r="Q1476" s="13" t="s">
        <v>245</v>
      </c>
      <c r="R1476" s="74">
        <v>1</v>
      </c>
      <c r="S1476" t="str">
        <f t="shared" si="92"/>
        <v>Coquimbo</v>
      </c>
      <c r="T1476">
        <f t="shared" si="93"/>
        <v>7.97</v>
      </c>
      <c r="U1476">
        <f t="shared" si="94"/>
        <v>39.284999999999997</v>
      </c>
      <c r="V1476">
        <f t="shared" si="95"/>
        <v>0.20287641593483519</v>
      </c>
    </row>
    <row r="1477" spans="1:22" x14ac:dyDescent="0.25">
      <c r="A1477" s="73">
        <v>38</v>
      </c>
      <c r="B1477" s="74" t="s">
        <v>14</v>
      </c>
      <c r="C1477" s="77">
        <v>42479</v>
      </c>
      <c r="D1477" s="78">
        <v>0.30208333333333331</v>
      </c>
      <c r="E1477" s="78">
        <v>0.36458333333333331</v>
      </c>
      <c r="F1477" s="78" t="s">
        <v>564</v>
      </c>
      <c r="G1477" s="76">
        <v>60</v>
      </c>
      <c r="H1477" s="79">
        <v>8</v>
      </c>
      <c r="I1477" s="74">
        <v>8</v>
      </c>
      <c r="J1477" s="74">
        <v>16</v>
      </c>
      <c r="K1477" s="80">
        <v>0.3444444444444445</v>
      </c>
      <c r="L1477" s="76" t="s">
        <v>38</v>
      </c>
      <c r="M1477" s="74" t="s">
        <v>664</v>
      </c>
      <c r="N1477" s="74">
        <v>301</v>
      </c>
      <c r="O1477" s="74">
        <v>1</v>
      </c>
      <c r="P1477" s="74" t="s">
        <v>242</v>
      </c>
      <c r="Q1477" s="13" t="s">
        <v>245</v>
      </c>
      <c r="R1477" s="74">
        <v>1</v>
      </c>
      <c r="S1477" t="str">
        <f t="shared" si="92"/>
        <v>Coquimbo</v>
      </c>
      <c r="T1477">
        <f t="shared" si="93"/>
        <v>7.97</v>
      </c>
      <c r="U1477">
        <f t="shared" si="94"/>
        <v>39.284999999999997</v>
      </c>
      <c r="V1477">
        <f t="shared" si="95"/>
        <v>0.20287641593483519</v>
      </c>
    </row>
    <row r="1478" spans="1:22" x14ac:dyDescent="0.25">
      <c r="A1478" s="73">
        <v>38</v>
      </c>
      <c r="B1478" s="74" t="s">
        <v>14</v>
      </c>
      <c r="C1478" s="77">
        <v>42479</v>
      </c>
      <c r="D1478" s="78">
        <v>0.30208333333333331</v>
      </c>
      <c r="E1478" s="78">
        <v>0.36458333333333331</v>
      </c>
      <c r="F1478" s="78" t="s">
        <v>564</v>
      </c>
      <c r="G1478" s="76">
        <v>60</v>
      </c>
      <c r="H1478" s="79">
        <v>9</v>
      </c>
      <c r="I1478" s="74">
        <v>8</v>
      </c>
      <c r="J1478" s="74">
        <v>18</v>
      </c>
      <c r="K1478" s="80">
        <v>0.34583333333333338</v>
      </c>
      <c r="L1478" s="76" t="s">
        <v>39</v>
      </c>
      <c r="M1478" s="74" t="s">
        <v>659</v>
      </c>
      <c r="N1478" s="74">
        <v>202</v>
      </c>
      <c r="O1478" s="74">
        <v>1</v>
      </c>
      <c r="P1478" s="74" t="s">
        <v>246</v>
      </c>
      <c r="Q1478" s="13" t="s">
        <v>245</v>
      </c>
      <c r="R1478" s="74">
        <v>2</v>
      </c>
      <c r="S1478" t="str">
        <f t="shared" si="92"/>
        <v>Coquimbo</v>
      </c>
      <c r="T1478">
        <f t="shared" si="93"/>
        <v>17.84</v>
      </c>
      <c r="U1478">
        <f t="shared" si="94"/>
        <v>39.284999999999997</v>
      </c>
      <c r="V1478">
        <f t="shared" si="95"/>
        <v>0.45411734758813799</v>
      </c>
    </row>
    <row r="1479" spans="1:22" x14ac:dyDescent="0.25">
      <c r="A1479" s="73">
        <v>38</v>
      </c>
      <c r="B1479" s="74" t="s">
        <v>14</v>
      </c>
      <c r="C1479" s="77">
        <v>42479</v>
      </c>
      <c r="D1479" s="78">
        <v>0.30208333333333331</v>
      </c>
      <c r="E1479" s="78">
        <v>0.36458333333333331</v>
      </c>
      <c r="F1479" s="78" t="s">
        <v>564</v>
      </c>
      <c r="G1479" s="76">
        <v>60</v>
      </c>
      <c r="H1479" s="79">
        <v>10</v>
      </c>
      <c r="I1479" s="74">
        <v>8</v>
      </c>
      <c r="J1479" s="74">
        <v>19</v>
      </c>
      <c r="K1479" s="80">
        <v>0.34652777777777777</v>
      </c>
      <c r="L1479" s="76" t="s">
        <v>40</v>
      </c>
      <c r="M1479" s="74" t="s">
        <v>656</v>
      </c>
      <c r="N1479" s="74">
        <v>112</v>
      </c>
      <c r="O1479" s="74">
        <v>1</v>
      </c>
      <c r="P1479" s="74" t="s">
        <v>242</v>
      </c>
      <c r="Q1479" s="13" t="s">
        <v>245</v>
      </c>
      <c r="R1479" s="74">
        <v>2</v>
      </c>
      <c r="S1479" t="str">
        <f t="shared" si="92"/>
        <v>Coquimbo</v>
      </c>
      <c r="T1479">
        <f t="shared" si="93"/>
        <v>17.84</v>
      </c>
      <c r="U1479">
        <f t="shared" si="94"/>
        <v>39.284999999999997</v>
      </c>
      <c r="V1479">
        <f t="shared" si="95"/>
        <v>0.45411734758813799</v>
      </c>
    </row>
    <row r="1480" spans="1:22" x14ac:dyDescent="0.25">
      <c r="A1480" s="73">
        <v>38</v>
      </c>
      <c r="B1480" s="74" t="s">
        <v>14</v>
      </c>
      <c r="C1480" s="77">
        <v>42479</v>
      </c>
      <c r="D1480" s="78">
        <v>0.30208333333333331</v>
      </c>
      <c r="E1480" s="78">
        <v>0.36458333333333331</v>
      </c>
      <c r="F1480" s="78" t="s">
        <v>564</v>
      </c>
      <c r="G1480" s="76">
        <v>60</v>
      </c>
      <c r="H1480" s="79">
        <v>11</v>
      </c>
      <c r="I1480" s="74">
        <v>8</v>
      </c>
      <c r="J1480" s="74">
        <v>19</v>
      </c>
      <c r="K1480" s="80">
        <v>0.34652777777777777</v>
      </c>
      <c r="L1480" s="76" t="s">
        <v>148</v>
      </c>
      <c r="M1480" s="74" t="s">
        <v>659</v>
      </c>
      <c r="N1480" s="74" t="s">
        <v>243</v>
      </c>
      <c r="O1480" s="74">
        <v>1</v>
      </c>
      <c r="P1480" s="74" t="s">
        <v>242</v>
      </c>
      <c r="Q1480" s="13" t="s">
        <v>245</v>
      </c>
      <c r="R1480" s="74">
        <v>2</v>
      </c>
      <c r="S1480" t="str">
        <f t="shared" si="92"/>
        <v>Coquimbo</v>
      </c>
      <c r="T1480">
        <f t="shared" si="93"/>
        <v>17.84</v>
      </c>
      <c r="U1480">
        <f t="shared" si="94"/>
        <v>39.284999999999997</v>
      </c>
      <c r="V1480">
        <f t="shared" si="95"/>
        <v>0.45411734758813799</v>
      </c>
    </row>
    <row r="1481" spans="1:22" x14ac:dyDescent="0.25">
      <c r="A1481" s="73">
        <v>38</v>
      </c>
      <c r="B1481" s="74" t="s">
        <v>14</v>
      </c>
      <c r="C1481" s="77">
        <v>42479</v>
      </c>
      <c r="D1481" s="78">
        <v>0.30208333333333331</v>
      </c>
      <c r="E1481" s="78">
        <v>0.36458333333333331</v>
      </c>
      <c r="F1481" s="78" t="s">
        <v>564</v>
      </c>
      <c r="G1481" s="76">
        <v>60</v>
      </c>
      <c r="H1481" s="79">
        <v>12</v>
      </c>
      <c r="I1481" s="74">
        <v>8</v>
      </c>
      <c r="J1481" s="74">
        <v>19</v>
      </c>
      <c r="K1481" s="80">
        <v>0.34652777777777777</v>
      </c>
      <c r="L1481" s="76" t="s">
        <v>41</v>
      </c>
      <c r="M1481" s="74" t="s">
        <v>659</v>
      </c>
      <c r="N1481" s="74">
        <v>201</v>
      </c>
      <c r="O1481" s="74">
        <v>1</v>
      </c>
      <c r="P1481" s="74" t="s">
        <v>242</v>
      </c>
      <c r="Q1481" s="13" t="s">
        <v>245</v>
      </c>
      <c r="R1481" s="74">
        <v>1</v>
      </c>
      <c r="S1481" t="str">
        <f t="shared" si="92"/>
        <v>Coquimbo</v>
      </c>
      <c r="T1481">
        <f t="shared" si="93"/>
        <v>7.97</v>
      </c>
      <c r="U1481">
        <f t="shared" si="94"/>
        <v>39.284999999999997</v>
      </c>
      <c r="V1481">
        <f t="shared" si="95"/>
        <v>0.20287641593483519</v>
      </c>
    </row>
    <row r="1482" spans="1:22" x14ac:dyDescent="0.25">
      <c r="A1482" s="73">
        <v>38</v>
      </c>
      <c r="B1482" s="74" t="s">
        <v>14</v>
      </c>
      <c r="C1482" s="77">
        <v>42479</v>
      </c>
      <c r="D1482" s="78">
        <v>0.30208333333333331</v>
      </c>
      <c r="E1482" s="78">
        <v>0.36458333333333331</v>
      </c>
      <c r="F1482" s="78" t="s">
        <v>564</v>
      </c>
      <c r="G1482" s="76">
        <v>60</v>
      </c>
      <c r="H1482" s="79">
        <v>13</v>
      </c>
      <c r="I1482" s="74">
        <v>8</v>
      </c>
      <c r="J1482" s="74">
        <v>22</v>
      </c>
      <c r="K1482" s="80">
        <v>0.34861111111111115</v>
      </c>
      <c r="L1482" s="76" t="s">
        <v>42</v>
      </c>
      <c r="M1482" s="74" t="s">
        <v>659</v>
      </c>
      <c r="N1482" s="74" t="s">
        <v>244</v>
      </c>
      <c r="O1482" s="74">
        <v>1</v>
      </c>
      <c r="P1482" s="74" t="s">
        <v>242</v>
      </c>
      <c r="Q1482" s="13" t="s">
        <v>245</v>
      </c>
      <c r="R1482" s="74">
        <v>2</v>
      </c>
      <c r="S1482" t="str">
        <f t="shared" si="92"/>
        <v>Coquimbo</v>
      </c>
      <c r="T1482">
        <f t="shared" si="93"/>
        <v>17.84</v>
      </c>
      <c r="U1482">
        <f t="shared" si="94"/>
        <v>39.284999999999997</v>
      </c>
      <c r="V1482">
        <f t="shared" si="95"/>
        <v>0.45411734758813799</v>
      </c>
    </row>
    <row r="1483" spans="1:22" x14ac:dyDescent="0.25">
      <c r="A1483" s="73">
        <v>38</v>
      </c>
      <c r="B1483" s="74" t="s">
        <v>14</v>
      </c>
      <c r="C1483" s="77">
        <v>42479</v>
      </c>
      <c r="D1483" s="78">
        <v>0.30208333333333331</v>
      </c>
      <c r="E1483" s="78">
        <v>0.36458333333333331</v>
      </c>
      <c r="F1483" s="78" t="s">
        <v>564</v>
      </c>
      <c r="G1483" s="76">
        <v>60</v>
      </c>
      <c r="H1483" s="79">
        <v>14</v>
      </c>
      <c r="I1483" s="74">
        <v>8</v>
      </c>
      <c r="J1483" s="74">
        <v>23</v>
      </c>
      <c r="K1483" s="80">
        <v>0.34930555555555554</v>
      </c>
      <c r="L1483" s="76" t="s">
        <v>43</v>
      </c>
      <c r="M1483" s="74" t="s">
        <v>659</v>
      </c>
      <c r="N1483" s="74">
        <v>202</v>
      </c>
      <c r="O1483" s="74">
        <v>1</v>
      </c>
      <c r="P1483" s="74" t="s">
        <v>246</v>
      </c>
      <c r="Q1483" s="13" t="s">
        <v>245</v>
      </c>
      <c r="R1483" s="74">
        <v>2</v>
      </c>
      <c r="S1483" t="str">
        <f t="shared" si="92"/>
        <v>Coquimbo</v>
      </c>
      <c r="T1483">
        <f t="shared" si="93"/>
        <v>17.84</v>
      </c>
      <c r="U1483">
        <f t="shared" si="94"/>
        <v>39.284999999999997</v>
      </c>
      <c r="V1483">
        <f t="shared" si="95"/>
        <v>0.45411734758813799</v>
      </c>
    </row>
    <row r="1484" spans="1:22" x14ac:dyDescent="0.25">
      <c r="A1484" s="73">
        <v>38</v>
      </c>
      <c r="B1484" s="74" t="s">
        <v>14</v>
      </c>
      <c r="C1484" s="77">
        <v>42479</v>
      </c>
      <c r="D1484" s="78">
        <v>0.30208333333333331</v>
      </c>
      <c r="E1484" s="78">
        <v>0.36458333333333331</v>
      </c>
      <c r="F1484" s="78" t="s">
        <v>564</v>
      </c>
      <c r="G1484" s="76">
        <v>60</v>
      </c>
      <c r="H1484" s="79">
        <v>15</v>
      </c>
      <c r="I1484" s="74">
        <v>8</v>
      </c>
      <c r="J1484" s="74">
        <v>24</v>
      </c>
      <c r="K1484" s="80">
        <v>0.35000000000000003</v>
      </c>
      <c r="L1484" s="76" t="s">
        <v>44</v>
      </c>
      <c r="M1484" s="74" t="s">
        <v>659</v>
      </c>
      <c r="N1484" s="74">
        <v>201</v>
      </c>
      <c r="O1484" s="74">
        <v>1</v>
      </c>
      <c r="P1484" s="74" t="s">
        <v>242</v>
      </c>
      <c r="Q1484" s="13" t="s">
        <v>245</v>
      </c>
      <c r="R1484" s="74">
        <v>1</v>
      </c>
      <c r="S1484" t="str">
        <f t="shared" si="92"/>
        <v>Coquimbo</v>
      </c>
      <c r="T1484">
        <f t="shared" si="93"/>
        <v>7.97</v>
      </c>
      <c r="U1484">
        <f t="shared" si="94"/>
        <v>39.284999999999997</v>
      </c>
      <c r="V1484">
        <f t="shared" si="95"/>
        <v>0.20287641593483519</v>
      </c>
    </row>
    <row r="1485" spans="1:22" x14ac:dyDescent="0.25">
      <c r="A1485" s="73">
        <v>38</v>
      </c>
      <c r="B1485" s="74" t="s">
        <v>14</v>
      </c>
      <c r="C1485" s="77">
        <v>42479</v>
      </c>
      <c r="D1485" s="78">
        <v>0.30208333333333331</v>
      </c>
      <c r="E1485" s="78">
        <v>0.36458333333333331</v>
      </c>
      <c r="F1485" s="78" t="s">
        <v>564</v>
      </c>
      <c r="G1485" s="76">
        <v>60</v>
      </c>
      <c r="H1485" s="79">
        <v>16</v>
      </c>
      <c r="I1485" s="74">
        <v>8</v>
      </c>
      <c r="J1485" s="74">
        <v>26</v>
      </c>
      <c r="K1485" s="80">
        <v>0.35138888888888892</v>
      </c>
      <c r="L1485" s="76" t="s">
        <v>45</v>
      </c>
      <c r="M1485" s="74" t="s">
        <v>659</v>
      </c>
      <c r="N1485" s="74" t="s">
        <v>244</v>
      </c>
      <c r="O1485" s="74">
        <v>1</v>
      </c>
      <c r="P1485" s="74" t="s">
        <v>242</v>
      </c>
      <c r="Q1485" s="13" t="s">
        <v>245</v>
      </c>
      <c r="R1485" s="74">
        <v>2</v>
      </c>
      <c r="S1485" t="str">
        <f t="shared" si="92"/>
        <v>Coquimbo</v>
      </c>
      <c r="T1485">
        <f t="shared" si="93"/>
        <v>17.84</v>
      </c>
      <c r="U1485">
        <f t="shared" si="94"/>
        <v>39.284999999999997</v>
      </c>
      <c r="V1485">
        <f t="shared" si="95"/>
        <v>0.45411734758813799</v>
      </c>
    </row>
    <row r="1486" spans="1:22" x14ac:dyDescent="0.25">
      <c r="A1486" s="73">
        <v>38</v>
      </c>
      <c r="B1486" s="74" t="s">
        <v>14</v>
      </c>
      <c r="C1486" s="77">
        <v>42479</v>
      </c>
      <c r="D1486" s="78">
        <v>0.30208333333333331</v>
      </c>
      <c r="E1486" s="78">
        <v>0.36458333333333331</v>
      </c>
      <c r="F1486" s="78" t="s">
        <v>564</v>
      </c>
      <c r="G1486" s="76">
        <v>60</v>
      </c>
      <c r="H1486" s="79">
        <v>17</v>
      </c>
      <c r="I1486" s="74">
        <v>8</v>
      </c>
      <c r="J1486" s="74">
        <v>27</v>
      </c>
      <c r="K1486" s="80">
        <v>0.3520833333333333</v>
      </c>
      <c r="L1486" s="76" t="s">
        <v>46</v>
      </c>
      <c r="M1486" s="74" t="s">
        <v>659</v>
      </c>
      <c r="N1486" s="74">
        <v>202</v>
      </c>
      <c r="O1486" s="74">
        <v>1</v>
      </c>
      <c r="P1486" s="74" t="s">
        <v>246</v>
      </c>
      <c r="Q1486" s="13" t="s">
        <v>245</v>
      </c>
      <c r="R1486" s="74">
        <v>2</v>
      </c>
      <c r="S1486" t="str">
        <f t="shared" si="92"/>
        <v>Coquimbo</v>
      </c>
      <c r="T1486">
        <f t="shared" si="93"/>
        <v>17.84</v>
      </c>
      <c r="U1486">
        <f t="shared" si="94"/>
        <v>39.284999999999997</v>
      </c>
      <c r="V1486">
        <f t="shared" si="95"/>
        <v>0.45411734758813799</v>
      </c>
    </row>
    <row r="1487" spans="1:22" x14ac:dyDescent="0.25">
      <c r="A1487" s="73">
        <v>38</v>
      </c>
      <c r="B1487" s="74" t="s">
        <v>14</v>
      </c>
      <c r="C1487" s="77">
        <v>42479</v>
      </c>
      <c r="D1487" s="78">
        <v>0.30208333333333331</v>
      </c>
      <c r="E1487" s="78">
        <v>0.36458333333333331</v>
      </c>
      <c r="F1487" s="78" t="s">
        <v>564</v>
      </c>
      <c r="G1487" s="76">
        <v>60</v>
      </c>
      <c r="H1487" s="79">
        <v>18</v>
      </c>
      <c r="I1487" s="74">
        <v>8</v>
      </c>
      <c r="J1487" s="74">
        <v>27</v>
      </c>
      <c r="K1487" s="80">
        <v>0.3520833333333333</v>
      </c>
      <c r="L1487" s="76" t="s">
        <v>214</v>
      </c>
      <c r="M1487" s="74" t="s">
        <v>659</v>
      </c>
      <c r="N1487" s="74">
        <v>203</v>
      </c>
      <c r="O1487" s="74">
        <v>1</v>
      </c>
      <c r="P1487" s="74" t="s">
        <v>242</v>
      </c>
      <c r="Q1487" s="13" t="s">
        <v>245</v>
      </c>
      <c r="R1487" s="74">
        <v>2</v>
      </c>
      <c r="S1487" t="str">
        <f t="shared" si="92"/>
        <v>Coquimbo</v>
      </c>
      <c r="T1487">
        <f t="shared" si="93"/>
        <v>17.84</v>
      </c>
      <c r="U1487">
        <f t="shared" si="94"/>
        <v>39.284999999999997</v>
      </c>
      <c r="V1487">
        <f t="shared" si="95"/>
        <v>0.45411734758813799</v>
      </c>
    </row>
    <row r="1488" spans="1:22" x14ac:dyDescent="0.25">
      <c r="A1488" s="73">
        <v>38</v>
      </c>
      <c r="B1488" s="74" t="s">
        <v>14</v>
      </c>
      <c r="C1488" s="77">
        <v>42479</v>
      </c>
      <c r="D1488" s="78">
        <v>0.30208333333333331</v>
      </c>
      <c r="E1488" s="78">
        <v>0.36458333333333331</v>
      </c>
      <c r="F1488" s="78" t="s">
        <v>564</v>
      </c>
      <c r="G1488" s="76">
        <v>60</v>
      </c>
      <c r="H1488" s="79">
        <v>19</v>
      </c>
      <c r="I1488" s="74">
        <v>8</v>
      </c>
      <c r="J1488" s="74">
        <v>29</v>
      </c>
      <c r="K1488" s="80">
        <v>0.35347222222222219</v>
      </c>
      <c r="L1488" s="76" t="s">
        <v>47</v>
      </c>
      <c r="M1488" s="74" t="s">
        <v>656</v>
      </c>
      <c r="N1488" s="74">
        <v>112</v>
      </c>
      <c r="O1488" s="74">
        <v>1</v>
      </c>
      <c r="P1488" s="74" t="s">
        <v>242</v>
      </c>
      <c r="Q1488" s="13" t="s">
        <v>245</v>
      </c>
      <c r="R1488" s="74">
        <v>2</v>
      </c>
      <c r="S1488" t="str">
        <f t="shared" si="92"/>
        <v>Coquimbo</v>
      </c>
      <c r="T1488">
        <f t="shared" si="93"/>
        <v>17.84</v>
      </c>
      <c r="U1488">
        <f t="shared" si="94"/>
        <v>39.284999999999997</v>
      </c>
      <c r="V1488">
        <f t="shared" si="95"/>
        <v>0.45411734758813799</v>
      </c>
    </row>
    <row r="1489" spans="1:22" x14ac:dyDescent="0.25">
      <c r="A1489" s="73">
        <v>38</v>
      </c>
      <c r="B1489" s="74" t="s">
        <v>14</v>
      </c>
      <c r="C1489" s="77">
        <v>42479</v>
      </c>
      <c r="D1489" s="78">
        <v>0.30208333333333331</v>
      </c>
      <c r="E1489" s="78">
        <v>0.36458333333333331</v>
      </c>
      <c r="F1489" s="78" t="s">
        <v>564</v>
      </c>
      <c r="G1489" s="76">
        <v>60</v>
      </c>
      <c r="H1489" s="79">
        <v>20</v>
      </c>
      <c r="I1489" s="74">
        <v>8</v>
      </c>
      <c r="J1489" s="74">
        <v>30</v>
      </c>
      <c r="K1489" s="80">
        <v>0.35416666666666669</v>
      </c>
      <c r="L1489" s="76" t="s">
        <v>48</v>
      </c>
      <c r="M1489" s="74" t="s">
        <v>659</v>
      </c>
      <c r="N1489" s="74">
        <v>203</v>
      </c>
      <c r="O1489" s="74">
        <v>1</v>
      </c>
      <c r="P1489" s="74" t="s">
        <v>242</v>
      </c>
      <c r="Q1489" s="13" t="s">
        <v>245</v>
      </c>
      <c r="R1489" s="74">
        <v>1</v>
      </c>
      <c r="S1489" t="str">
        <f t="shared" si="92"/>
        <v>Coquimbo</v>
      </c>
      <c r="T1489">
        <f t="shared" si="93"/>
        <v>7.97</v>
      </c>
      <c r="U1489">
        <f t="shared" si="94"/>
        <v>39.284999999999997</v>
      </c>
      <c r="V1489">
        <f t="shared" si="95"/>
        <v>0.20287641593483519</v>
      </c>
    </row>
    <row r="1490" spans="1:22" x14ac:dyDescent="0.25">
      <c r="A1490" s="73">
        <v>38</v>
      </c>
      <c r="B1490" s="74" t="s">
        <v>14</v>
      </c>
      <c r="C1490" s="77">
        <v>42479</v>
      </c>
      <c r="D1490" s="78">
        <v>0.30208333333333331</v>
      </c>
      <c r="E1490" s="78">
        <v>0.36458333333333331</v>
      </c>
      <c r="F1490" s="78" t="s">
        <v>564</v>
      </c>
      <c r="G1490" s="76">
        <v>60</v>
      </c>
      <c r="H1490" s="79">
        <v>21</v>
      </c>
      <c r="I1490" s="74">
        <v>8</v>
      </c>
      <c r="J1490" s="74">
        <v>36</v>
      </c>
      <c r="K1490" s="80">
        <v>0.35833333333333334</v>
      </c>
      <c r="L1490" s="76" t="s">
        <v>49</v>
      </c>
      <c r="M1490" s="74" t="s">
        <v>659</v>
      </c>
      <c r="N1490" s="74">
        <v>201</v>
      </c>
      <c r="O1490" s="74">
        <v>1</v>
      </c>
      <c r="P1490" s="74" t="s">
        <v>242</v>
      </c>
      <c r="Q1490" s="13" t="s">
        <v>245</v>
      </c>
      <c r="R1490" s="74">
        <v>6</v>
      </c>
      <c r="S1490" t="str">
        <f t="shared" si="92"/>
        <v>Coquimbo</v>
      </c>
      <c r="T1490">
        <f t="shared" si="93"/>
        <v>42.7</v>
      </c>
      <c r="U1490">
        <f t="shared" si="94"/>
        <v>39.284999999999997</v>
      </c>
      <c r="V1490">
        <f t="shared" si="95"/>
        <v>1.0869288532518775</v>
      </c>
    </row>
    <row r="1491" spans="1:22" x14ac:dyDescent="0.25">
      <c r="A1491" s="73">
        <v>38</v>
      </c>
      <c r="B1491" s="74" t="s">
        <v>14</v>
      </c>
      <c r="C1491" s="77">
        <v>42479</v>
      </c>
      <c r="D1491" s="78">
        <v>0.30208333333333331</v>
      </c>
      <c r="E1491" s="78">
        <v>0.36458333333333331</v>
      </c>
      <c r="F1491" s="78" t="s">
        <v>564</v>
      </c>
      <c r="G1491" s="76">
        <v>60</v>
      </c>
      <c r="H1491" s="79">
        <v>22</v>
      </c>
      <c r="I1491" s="74">
        <v>8</v>
      </c>
      <c r="J1491" s="74">
        <v>36</v>
      </c>
      <c r="K1491" s="80">
        <v>0.35833333333333334</v>
      </c>
      <c r="L1491" s="76" t="s">
        <v>109</v>
      </c>
      <c r="M1491" s="74" t="s">
        <v>659</v>
      </c>
      <c r="N1491" s="74" t="s">
        <v>243</v>
      </c>
      <c r="O1491" s="74">
        <v>1</v>
      </c>
      <c r="P1491" s="74" t="s">
        <v>242</v>
      </c>
      <c r="Q1491" s="13" t="s">
        <v>245</v>
      </c>
      <c r="R1491" s="74">
        <v>2</v>
      </c>
      <c r="S1491" t="str">
        <f t="shared" si="92"/>
        <v>Coquimbo</v>
      </c>
      <c r="T1491">
        <f t="shared" si="93"/>
        <v>17.84</v>
      </c>
      <c r="U1491">
        <f t="shared" si="94"/>
        <v>39.284999999999997</v>
      </c>
      <c r="V1491">
        <f t="shared" si="95"/>
        <v>0.45411734758813799</v>
      </c>
    </row>
    <row r="1492" spans="1:22" x14ac:dyDescent="0.25">
      <c r="A1492" s="73">
        <v>38</v>
      </c>
      <c r="B1492" s="74" t="s">
        <v>14</v>
      </c>
      <c r="C1492" s="77">
        <v>42479</v>
      </c>
      <c r="D1492" s="78">
        <v>0.30208333333333331</v>
      </c>
      <c r="E1492" s="78">
        <v>0.36458333333333331</v>
      </c>
      <c r="F1492" s="78" t="s">
        <v>564</v>
      </c>
      <c r="G1492" s="76">
        <v>60</v>
      </c>
      <c r="H1492" s="79">
        <v>23</v>
      </c>
      <c r="I1492" s="74">
        <v>8</v>
      </c>
      <c r="J1492" s="74">
        <v>36</v>
      </c>
      <c r="K1492" s="80">
        <v>0.35833333333333334</v>
      </c>
      <c r="L1492" s="76" t="s">
        <v>50</v>
      </c>
      <c r="M1492" s="74" t="s">
        <v>659</v>
      </c>
      <c r="N1492" s="74">
        <v>202</v>
      </c>
      <c r="O1492" s="74">
        <v>1</v>
      </c>
      <c r="P1492" s="74" t="s">
        <v>246</v>
      </c>
      <c r="Q1492" s="13" t="s">
        <v>245</v>
      </c>
      <c r="R1492" s="74">
        <v>1</v>
      </c>
      <c r="S1492" t="str">
        <f t="shared" si="92"/>
        <v>Coquimbo</v>
      </c>
      <c r="T1492">
        <f t="shared" si="93"/>
        <v>7.97</v>
      </c>
      <c r="U1492">
        <f t="shared" si="94"/>
        <v>39.284999999999997</v>
      </c>
      <c r="V1492">
        <f t="shared" si="95"/>
        <v>0.20287641593483519</v>
      </c>
    </row>
    <row r="1493" spans="1:22" x14ac:dyDescent="0.25">
      <c r="A1493" s="73">
        <v>38</v>
      </c>
      <c r="B1493" s="74" t="s">
        <v>14</v>
      </c>
      <c r="C1493" s="77">
        <v>42479</v>
      </c>
      <c r="D1493" s="78">
        <v>0.30208333333333331</v>
      </c>
      <c r="E1493" s="78">
        <v>0.36458333333333331</v>
      </c>
      <c r="F1493" s="78" t="s">
        <v>564</v>
      </c>
      <c r="G1493" s="76">
        <v>60</v>
      </c>
      <c r="H1493" s="79">
        <v>24</v>
      </c>
      <c r="I1493" s="74">
        <v>8</v>
      </c>
      <c r="J1493" s="74">
        <v>37</v>
      </c>
      <c r="K1493" s="80">
        <v>0.35902777777777778</v>
      </c>
      <c r="L1493" s="76" t="s">
        <v>51</v>
      </c>
      <c r="M1493" s="74" t="s">
        <v>659</v>
      </c>
      <c r="N1493" s="74" t="s">
        <v>244</v>
      </c>
      <c r="O1493" s="74">
        <v>1</v>
      </c>
      <c r="P1493" s="74" t="s">
        <v>242</v>
      </c>
      <c r="Q1493" s="13" t="s">
        <v>245</v>
      </c>
      <c r="R1493" s="74">
        <v>2</v>
      </c>
      <c r="S1493" t="str">
        <f t="shared" si="92"/>
        <v>Coquimbo</v>
      </c>
      <c r="T1493">
        <f t="shared" si="93"/>
        <v>17.84</v>
      </c>
      <c r="U1493">
        <f t="shared" si="94"/>
        <v>39.284999999999997</v>
      </c>
      <c r="V1493">
        <f t="shared" si="95"/>
        <v>0.45411734758813799</v>
      </c>
    </row>
    <row r="1494" spans="1:22" x14ac:dyDescent="0.25">
      <c r="A1494" s="73">
        <v>38</v>
      </c>
      <c r="B1494" s="74" t="s">
        <v>14</v>
      </c>
      <c r="C1494" s="77">
        <v>42479</v>
      </c>
      <c r="D1494" s="78">
        <v>0.30208333333333331</v>
      </c>
      <c r="E1494" s="78">
        <v>0.36458333333333331</v>
      </c>
      <c r="F1494" s="78" t="s">
        <v>564</v>
      </c>
      <c r="G1494" s="76">
        <v>60</v>
      </c>
      <c r="H1494" s="79">
        <v>25</v>
      </c>
      <c r="I1494" s="74">
        <v>8</v>
      </c>
      <c r="J1494" s="74">
        <v>38</v>
      </c>
      <c r="K1494" s="80">
        <v>0.35972222222222222</v>
      </c>
      <c r="L1494" s="76" t="s">
        <v>217</v>
      </c>
      <c r="M1494" s="74" t="s">
        <v>659</v>
      </c>
      <c r="N1494" s="74">
        <v>203</v>
      </c>
      <c r="O1494" s="74">
        <v>1</v>
      </c>
      <c r="P1494" s="74" t="s">
        <v>242</v>
      </c>
      <c r="Q1494" s="13" t="s">
        <v>245</v>
      </c>
      <c r="R1494" s="74">
        <v>2</v>
      </c>
      <c r="S1494" t="str">
        <f t="shared" si="92"/>
        <v>Coquimbo</v>
      </c>
      <c r="T1494">
        <f t="shared" si="93"/>
        <v>17.84</v>
      </c>
      <c r="U1494">
        <f t="shared" si="94"/>
        <v>39.284999999999997</v>
      </c>
      <c r="V1494">
        <f t="shared" si="95"/>
        <v>0.45411734758813799</v>
      </c>
    </row>
    <row r="1495" spans="1:22" x14ac:dyDescent="0.25">
      <c r="A1495" s="73">
        <v>38</v>
      </c>
      <c r="B1495" s="74" t="s">
        <v>14</v>
      </c>
      <c r="C1495" s="77">
        <v>42479</v>
      </c>
      <c r="D1495" s="78">
        <v>0.30208333333333331</v>
      </c>
      <c r="E1495" s="78">
        <v>0.36458333333333331</v>
      </c>
      <c r="F1495" s="78" t="s">
        <v>564</v>
      </c>
      <c r="G1495" s="76">
        <v>60</v>
      </c>
      <c r="H1495" s="79">
        <v>26</v>
      </c>
      <c r="I1495" s="74">
        <v>8</v>
      </c>
      <c r="J1495" s="74">
        <v>39</v>
      </c>
      <c r="K1495" s="80">
        <v>0.36041666666666666</v>
      </c>
      <c r="L1495" s="76" t="s">
        <v>173</v>
      </c>
      <c r="M1495" s="74" t="s">
        <v>659</v>
      </c>
      <c r="N1495" s="74">
        <v>201</v>
      </c>
      <c r="O1495" s="74">
        <v>1</v>
      </c>
      <c r="P1495" s="74" t="s">
        <v>242</v>
      </c>
      <c r="Q1495" s="13" t="s">
        <v>245</v>
      </c>
      <c r="R1495" s="74">
        <v>3</v>
      </c>
      <c r="S1495" t="str">
        <f t="shared" si="92"/>
        <v>Coquimbo</v>
      </c>
      <c r="T1495">
        <f t="shared" si="93"/>
        <v>30.84</v>
      </c>
      <c r="U1495">
        <f t="shared" si="94"/>
        <v>39.284999999999997</v>
      </c>
      <c r="V1495">
        <f t="shared" si="95"/>
        <v>0.78503245513554798</v>
      </c>
    </row>
    <row r="1496" spans="1:22" x14ac:dyDescent="0.25">
      <c r="A1496" s="73">
        <v>38</v>
      </c>
      <c r="B1496" s="74" t="s">
        <v>14</v>
      </c>
      <c r="C1496" s="77">
        <v>42479</v>
      </c>
      <c r="D1496" s="78">
        <v>0.30208333333333331</v>
      </c>
      <c r="E1496" s="78">
        <v>0.36458333333333331</v>
      </c>
      <c r="F1496" s="78" t="s">
        <v>564</v>
      </c>
      <c r="G1496" s="76">
        <v>60</v>
      </c>
      <c r="H1496" s="79">
        <v>27</v>
      </c>
      <c r="I1496" s="74">
        <v>8</v>
      </c>
      <c r="J1496" s="74">
        <v>41</v>
      </c>
      <c r="K1496" s="80">
        <v>0.36180555555555555</v>
      </c>
      <c r="L1496" s="76" t="s">
        <v>503</v>
      </c>
      <c r="M1496" s="74" t="s">
        <v>664</v>
      </c>
      <c r="N1496" s="74">
        <v>301</v>
      </c>
      <c r="O1496" s="74">
        <v>1</v>
      </c>
      <c r="P1496" s="74" t="s">
        <v>242</v>
      </c>
      <c r="Q1496" s="13" t="s">
        <v>245</v>
      </c>
      <c r="R1496" s="74">
        <v>3</v>
      </c>
      <c r="S1496" t="str">
        <f t="shared" si="92"/>
        <v>Coquimbo</v>
      </c>
      <c r="T1496">
        <f t="shared" si="93"/>
        <v>30.84</v>
      </c>
      <c r="U1496">
        <f t="shared" si="94"/>
        <v>39.284999999999997</v>
      </c>
      <c r="V1496">
        <f t="shared" si="95"/>
        <v>0.78503245513554798</v>
      </c>
    </row>
    <row r="1497" spans="1:22" x14ac:dyDescent="0.25">
      <c r="A1497" s="73">
        <v>38</v>
      </c>
      <c r="B1497" s="74" t="s">
        <v>14</v>
      </c>
      <c r="C1497" s="77">
        <v>42479</v>
      </c>
      <c r="D1497" s="78">
        <v>0.30208333333333331</v>
      </c>
      <c r="E1497" s="78">
        <v>0.36458333333333331</v>
      </c>
      <c r="F1497" s="78" t="s">
        <v>564</v>
      </c>
      <c r="G1497" s="76">
        <v>60</v>
      </c>
      <c r="H1497" s="79">
        <v>28</v>
      </c>
      <c r="I1497" s="74">
        <v>8</v>
      </c>
      <c r="J1497" s="74">
        <v>42</v>
      </c>
      <c r="K1497" s="80">
        <v>0.36249999999999999</v>
      </c>
      <c r="L1497" s="76" t="s">
        <v>168</v>
      </c>
      <c r="M1497" s="74" t="s">
        <v>656</v>
      </c>
      <c r="N1497" s="74">
        <v>112</v>
      </c>
      <c r="O1497" s="74">
        <v>1</v>
      </c>
      <c r="P1497" s="74" t="s">
        <v>242</v>
      </c>
      <c r="Q1497" s="13" t="s">
        <v>245</v>
      </c>
      <c r="R1497" s="74">
        <v>1</v>
      </c>
      <c r="S1497" t="str">
        <f t="shared" si="92"/>
        <v>Coquimbo</v>
      </c>
      <c r="T1497">
        <f t="shared" si="93"/>
        <v>7.97</v>
      </c>
      <c r="U1497">
        <f t="shared" si="94"/>
        <v>39.284999999999997</v>
      </c>
      <c r="V1497">
        <f t="shared" si="95"/>
        <v>0.20287641593483519</v>
      </c>
    </row>
    <row r="1498" spans="1:22" x14ac:dyDescent="0.25">
      <c r="A1498" s="73">
        <v>38</v>
      </c>
      <c r="B1498" s="74" t="s">
        <v>14</v>
      </c>
      <c r="C1498" s="77">
        <v>42479</v>
      </c>
      <c r="D1498" s="78">
        <v>0.30208333333333331</v>
      </c>
      <c r="E1498" s="78">
        <v>0.36458333333333331</v>
      </c>
      <c r="F1498" s="78" t="s">
        <v>564</v>
      </c>
      <c r="G1498" s="76">
        <v>60</v>
      </c>
      <c r="H1498" s="79">
        <v>29</v>
      </c>
      <c r="I1498" s="74">
        <v>8</v>
      </c>
      <c r="J1498" s="74">
        <v>42</v>
      </c>
      <c r="K1498" s="80">
        <v>0.36249999999999999</v>
      </c>
      <c r="L1498" s="76" t="s">
        <v>52</v>
      </c>
      <c r="M1498" s="74" t="s">
        <v>659</v>
      </c>
      <c r="N1498" s="74">
        <v>202</v>
      </c>
      <c r="O1498" s="74">
        <v>1</v>
      </c>
      <c r="P1498" s="74" t="s">
        <v>246</v>
      </c>
      <c r="Q1498" s="13" t="s">
        <v>245</v>
      </c>
      <c r="R1498" s="74">
        <v>2</v>
      </c>
      <c r="S1498" t="str">
        <f t="shared" si="92"/>
        <v>Coquimbo</v>
      </c>
      <c r="T1498">
        <f t="shared" si="93"/>
        <v>17.84</v>
      </c>
      <c r="U1498">
        <f t="shared" si="94"/>
        <v>39.284999999999997</v>
      </c>
      <c r="V1498">
        <f t="shared" si="95"/>
        <v>0.45411734758813799</v>
      </c>
    </row>
    <row r="1499" spans="1:22" x14ac:dyDescent="0.25">
      <c r="A1499" s="73">
        <v>38</v>
      </c>
      <c r="B1499" s="74" t="s">
        <v>14</v>
      </c>
      <c r="C1499" s="77">
        <v>42479</v>
      </c>
      <c r="D1499" s="78">
        <v>0.40625</v>
      </c>
      <c r="E1499" s="78">
        <v>0.46875</v>
      </c>
      <c r="F1499" s="78" t="s">
        <v>565</v>
      </c>
      <c r="G1499" s="76">
        <v>61</v>
      </c>
      <c r="H1499" s="79">
        <v>1</v>
      </c>
      <c r="I1499" s="74">
        <v>9</v>
      </c>
      <c r="J1499" s="74">
        <v>46</v>
      </c>
      <c r="K1499" s="80">
        <v>0.4069444444444445</v>
      </c>
      <c r="L1499" s="76" t="s">
        <v>53</v>
      </c>
      <c r="M1499" s="74" t="s">
        <v>659</v>
      </c>
      <c r="N1499" s="74">
        <v>201</v>
      </c>
      <c r="O1499" s="74">
        <v>1</v>
      </c>
      <c r="P1499" s="74" t="s">
        <v>242</v>
      </c>
      <c r="Q1499" s="13" t="s">
        <v>245</v>
      </c>
      <c r="R1499" s="74">
        <v>1</v>
      </c>
      <c r="S1499" t="str">
        <f t="shared" si="92"/>
        <v>Coquimbo</v>
      </c>
      <c r="T1499">
        <f t="shared" si="93"/>
        <v>7.97</v>
      </c>
      <c r="U1499">
        <f t="shared" si="94"/>
        <v>39.284999999999997</v>
      </c>
      <c r="V1499">
        <f t="shared" si="95"/>
        <v>0.20287641593483519</v>
      </c>
    </row>
    <row r="1500" spans="1:22" x14ac:dyDescent="0.25">
      <c r="A1500" s="73">
        <v>38</v>
      </c>
      <c r="B1500" s="74" t="s">
        <v>14</v>
      </c>
      <c r="C1500" s="77">
        <v>42479</v>
      </c>
      <c r="D1500" s="78">
        <v>0.40625</v>
      </c>
      <c r="E1500" s="78">
        <v>0.46875</v>
      </c>
      <c r="F1500" s="78" t="s">
        <v>565</v>
      </c>
      <c r="G1500" s="76">
        <v>61</v>
      </c>
      <c r="H1500" s="79">
        <v>2</v>
      </c>
      <c r="I1500" s="74">
        <v>9</v>
      </c>
      <c r="J1500" s="74">
        <v>50</v>
      </c>
      <c r="K1500" s="80">
        <v>0.40972222222222227</v>
      </c>
      <c r="L1500" s="76" t="s">
        <v>54</v>
      </c>
      <c r="M1500" s="74" t="s">
        <v>659</v>
      </c>
      <c r="N1500" s="74">
        <v>203</v>
      </c>
      <c r="O1500" s="74">
        <v>1</v>
      </c>
      <c r="P1500" s="74" t="s">
        <v>242</v>
      </c>
      <c r="Q1500" s="13" t="s">
        <v>245</v>
      </c>
      <c r="R1500" s="74">
        <v>1</v>
      </c>
      <c r="S1500" t="str">
        <f t="shared" si="92"/>
        <v>Coquimbo</v>
      </c>
      <c r="T1500">
        <f t="shared" si="93"/>
        <v>7.97</v>
      </c>
      <c r="U1500">
        <f t="shared" si="94"/>
        <v>39.284999999999997</v>
      </c>
      <c r="V1500">
        <f t="shared" si="95"/>
        <v>0.20287641593483519</v>
      </c>
    </row>
    <row r="1501" spans="1:22" x14ac:dyDescent="0.25">
      <c r="A1501" s="73">
        <v>38</v>
      </c>
      <c r="B1501" s="74" t="s">
        <v>14</v>
      </c>
      <c r="C1501" s="77">
        <v>42479</v>
      </c>
      <c r="D1501" s="78">
        <v>0.40625</v>
      </c>
      <c r="E1501" s="78">
        <v>0.46875</v>
      </c>
      <c r="F1501" s="78" t="s">
        <v>565</v>
      </c>
      <c r="G1501" s="76">
        <v>61</v>
      </c>
      <c r="H1501" s="79">
        <v>3</v>
      </c>
      <c r="I1501" s="74">
        <v>9</v>
      </c>
      <c r="J1501" s="74">
        <v>50</v>
      </c>
      <c r="K1501" s="80">
        <v>0.40972222222222227</v>
      </c>
      <c r="L1501" s="76" t="s">
        <v>103</v>
      </c>
      <c r="M1501" s="74" t="s">
        <v>659</v>
      </c>
      <c r="N1501" s="74" t="s">
        <v>244</v>
      </c>
      <c r="O1501" s="74">
        <v>1</v>
      </c>
      <c r="P1501" s="74" t="s">
        <v>242</v>
      </c>
      <c r="Q1501" s="13" t="s">
        <v>245</v>
      </c>
      <c r="R1501" s="74">
        <v>1</v>
      </c>
      <c r="S1501" t="str">
        <f t="shared" si="92"/>
        <v>Coquimbo</v>
      </c>
      <c r="T1501">
        <f t="shared" si="93"/>
        <v>7.97</v>
      </c>
      <c r="U1501">
        <f t="shared" si="94"/>
        <v>39.284999999999997</v>
      </c>
      <c r="V1501">
        <f t="shared" si="95"/>
        <v>0.20287641593483519</v>
      </c>
    </row>
    <row r="1502" spans="1:22" x14ac:dyDescent="0.25">
      <c r="A1502" s="73">
        <v>38</v>
      </c>
      <c r="B1502" s="74" t="s">
        <v>14</v>
      </c>
      <c r="C1502" s="77">
        <v>42479</v>
      </c>
      <c r="D1502" s="78">
        <v>0.40625</v>
      </c>
      <c r="E1502" s="78">
        <v>0.46875</v>
      </c>
      <c r="F1502" s="78" t="s">
        <v>565</v>
      </c>
      <c r="G1502" s="76">
        <v>61</v>
      </c>
      <c r="H1502" s="79">
        <v>4</v>
      </c>
      <c r="I1502" s="74">
        <v>9</v>
      </c>
      <c r="J1502" s="74">
        <v>51</v>
      </c>
      <c r="K1502" s="80">
        <v>0.41041666666666665</v>
      </c>
      <c r="L1502" s="76" t="s">
        <v>217</v>
      </c>
      <c r="M1502" s="74" t="s">
        <v>659</v>
      </c>
      <c r="N1502" s="74">
        <v>203</v>
      </c>
      <c r="O1502" s="74">
        <v>1</v>
      </c>
      <c r="P1502" s="74" t="s">
        <v>242</v>
      </c>
      <c r="Q1502" s="13" t="s">
        <v>245</v>
      </c>
      <c r="R1502" s="74">
        <v>1</v>
      </c>
      <c r="S1502" t="str">
        <f t="shared" si="92"/>
        <v>Coquimbo</v>
      </c>
      <c r="T1502">
        <f t="shared" si="93"/>
        <v>7.97</v>
      </c>
      <c r="U1502">
        <f t="shared" si="94"/>
        <v>39.284999999999997</v>
      </c>
      <c r="V1502">
        <f t="shared" si="95"/>
        <v>0.20287641593483519</v>
      </c>
    </row>
    <row r="1503" spans="1:22" x14ac:dyDescent="0.25">
      <c r="A1503" s="73">
        <v>38</v>
      </c>
      <c r="B1503" s="74" t="s">
        <v>14</v>
      </c>
      <c r="C1503" s="77">
        <v>42479</v>
      </c>
      <c r="D1503" s="78">
        <v>0.40625</v>
      </c>
      <c r="E1503" s="78">
        <v>0.46875</v>
      </c>
      <c r="F1503" s="78" t="s">
        <v>565</v>
      </c>
      <c r="G1503" s="76">
        <v>61</v>
      </c>
      <c r="H1503" s="79">
        <v>5</v>
      </c>
      <c r="I1503" s="74">
        <v>9</v>
      </c>
      <c r="J1503" s="74">
        <v>51</v>
      </c>
      <c r="K1503" s="80">
        <v>0.41041666666666665</v>
      </c>
      <c r="L1503" s="76" t="s">
        <v>55</v>
      </c>
      <c r="M1503" s="74" t="s">
        <v>659</v>
      </c>
      <c r="N1503" s="74">
        <v>201</v>
      </c>
      <c r="O1503" s="74">
        <v>1</v>
      </c>
      <c r="P1503" s="74" t="s">
        <v>242</v>
      </c>
      <c r="Q1503" s="13" t="s">
        <v>245</v>
      </c>
      <c r="R1503" s="74">
        <v>1</v>
      </c>
      <c r="S1503" t="str">
        <f t="shared" si="92"/>
        <v>Coquimbo</v>
      </c>
      <c r="T1503">
        <f t="shared" si="93"/>
        <v>7.97</v>
      </c>
      <c r="U1503">
        <f t="shared" si="94"/>
        <v>39.284999999999997</v>
      </c>
      <c r="V1503">
        <f t="shared" si="95"/>
        <v>0.20287641593483519</v>
      </c>
    </row>
    <row r="1504" spans="1:22" x14ac:dyDescent="0.25">
      <c r="A1504" s="73">
        <v>38</v>
      </c>
      <c r="B1504" s="74" t="s">
        <v>14</v>
      </c>
      <c r="C1504" s="77">
        <v>42479</v>
      </c>
      <c r="D1504" s="78">
        <v>0.40625</v>
      </c>
      <c r="E1504" s="78">
        <v>0.46875</v>
      </c>
      <c r="F1504" s="78" t="s">
        <v>565</v>
      </c>
      <c r="G1504" s="76">
        <v>61</v>
      </c>
      <c r="H1504" s="79">
        <v>6</v>
      </c>
      <c r="I1504" s="74">
        <v>9</v>
      </c>
      <c r="J1504" s="74">
        <v>52</v>
      </c>
      <c r="K1504" s="80">
        <v>0.41111111111111115</v>
      </c>
      <c r="L1504" s="76" t="s">
        <v>56</v>
      </c>
      <c r="M1504" s="74" t="s">
        <v>659</v>
      </c>
      <c r="N1504" s="74">
        <v>203</v>
      </c>
      <c r="O1504" s="74">
        <v>1</v>
      </c>
      <c r="P1504" s="74" t="s">
        <v>242</v>
      </c>
      <c r="Q1504" s="13" t="s">
        <v>245</v>
      </c>
      <c r="R1504" s="74">
        <v>1</v>
      </c>
      <c r="S1504" t="str">
        <f t="shared" si="92"/>
        <v>Coquimbo</v>
      </c>
      <c r="T1504">
        <f t="shared" si="93"/>
        <v>7.97</v>
      </c>
      <c r="U1504">
        <f t="shared" si="94"/>
        <v>39.284999999999997</v>
      </c>
      <c r="V1504">
        <f t="shared" si="95"/>
        <v>0.20287641593483519</v>
      </c>
    </row>
    <row r="1505" spans="1:22" x14ac:dyDescent="0.25">
      <c r="A1505" s="73">
        <v>38</v>
      </c>
      <c r="B1505" s="74" t="s">
        <v>14</v>
      </c>
      <c r="C1505" s="77">
        <v>42479</v>
      </c>
      <c r="D1505" s="78">
        <v>0.40625</v>
      </c>
      <c r="E1505" s="78">
        <v>0.46875</v>
      </c>
      <c r="F1505" s="78" t="s">
        <v>565</v>
      </c>
      <c r="G1505" s="76">
        <v>61</v>
      </c>
      <c r="H1505" s="79">
        <v>7</v>
      </c>
      <c r="I1505" s="74">
        <v>9</v>
      </c>
      <c r="J1505" s="74">
        <v>55</v>
      </c>
      <c r="K1505" s="80">
        <v>0.41319444444444442</v>
      </c>
      <c r="L1505" s="76" t="s">
        <v>57</v>
      </c>
      <c r="M1505" s="74" t="s">
        <v>659</v>
      </c>
      <c r="N1505" s="74">
        <v>201</v>
      </c>
      <c r="O1505" s="74">
        <v>1</v>
      </c>
      <c r="P1505" s="74" t="s">
        <v>242</v>
      </c>
      <c r="Q1505" s="13" t="s">
        <v>245</v>
      </c>
      <c r="R1505" s="74">
        <v>2</v>
      </c>
      <c r="S1505" t="str">
        <f t="shared" si="92"/>
        <v>Coquimbo</v>
      </c>
      <c r="T1505">
        <f t="shared" si="93"/>
        <v>17.84</v>
      </c>
      <c r="U1505">
        <f t="shared" si="94"/>
        <v>39.284999999999997</v>
      </c>
      <c r="V1505">
        <f t="shared" si="95"/>
        <v>0.45411734758813799</v>
      </c>
    </row>
    <row r="1506" spans="1:22" x14ac:dyDescent="0.25">
      <c r="A1506" s="73">
        <v>38</v>
      </c>
      <c r="B1506" s="74" t="s">
        <v>14</v>
      </c>
      <c r="C1506" s="77">
        <v>42479</v>
      </c>
      <c r="D1506" s="78">
        <v>0.40625</v>
      </c>
      <c r="E1506" s="78">
        <v>0.46875</v>
      </c>
      <c r="F1506" s="78" t="s">
        <v>565</v>
      </c>
      <c r="G1506" s="76">
        <v>61</v>
      </c>
      <c r="H1506" s="79">
        <v>8</v>
      </c>
      <c r="I1506" s="74">
        <v>9</v>
      </c>
      <c r="J1506" s="74">
        <v>55</v>
      </c>
      <c r="K1506" s="80">
        <v>0.41319444444444442</v>
      </c>
      <c r="L1506" s="76" t="s">
        <v>139</v>
      </c>
      <c r="M1506" s="74" t="s">
        <v>664</v>
      </c>
      <c r="N1506" s="74">
        <v>301</v>
      </c>
      <c r="O1506" s="74">
        <v>1</v>
      </c>
      <c r="P1506" s="74" t="s">
        <v>242</v>
      </c>
      <c r="Q1506" s="13" t="s">
        <v>245</v>
      </c>
      <c r="R1506" s="74">
        <v>2</v>
      </c>
      <c r="S1506" t="str">
        <f t="shared" si="92"/>
        <v>Coquimbo</v>
      </c>
      <c r="T1506">
        <f t="shared" si="93"/>
        <v>17.84</v>
      </c>
      <c r="U1506">
        <f t="shared" si="94"/>
        <v>39.284999999999997</v>
      </c>
      <c r="V1506">
        <f t="shared" si="95"/>
        <v>0.45411734758813799</v>
      </c>
    </row>
    <row r="1507" spans="1:22" x14ac:dyDescent="0.25">
      <c r="A1507" s="73">
        <v>38</v>
      </c>
      <c r="B1507" s="74" t="s">
        <v>14</v>
      </c>
      <c r="C1507" s="77">
        <v>42479</v>
      </c>
      <c r="D1507" s="78">
        <v>0.40625</v>
      </c>
      <c r="E1507" s="78">
        <v>0.46875</v>
      </c>
      <c r="F1507" s="78" t="s">
        <v>565</v>
      </c>
      <c r="G1507" s="76">
        <v>61</v>
      </c>
      <c r="H1507" s="79">
        <v>9</v>
      </c>
      <c r="I1507" s="74">
        <v>9</v>
      </c>
      <c r="J1507" s="74">
        <v>56</v>
      </c>
      <c r="K1507" s="80">
        <v>0.41388888888888892</v>
      </c>
      <c r="L1507" s="76" t="s">
        <v>95</v>
      </c>
      <c r="M1507" s="74" t="s">
        <v>659</v>
      </c>
      <c r="N1507" s="74" t="s">
        <v>243</v>
      </c>
      <c r="O1507" s="74">
        <v>1</v>
      </c>
      <c r="P1507" s="74" t="s">
        <v>242</v>
      </c>
      <c r="Q1507" s="13" t="s">
        <v>245</v>
      </c>
      <c r="R1507" s="74">
        <v>1</v>
      </c>
      <c r="S1507" t="str">
        <f t="shared" si="92"/>
        <v>Coquimbo</v>
      </c>
      <c r="T1507">
        <f t="shared" si="93"/>
        <v>7.97</v>
      </c>
      <c r="U1507">
        <f t="shared" si="94"/>
        <v>39.284999999999997</v>
      </c>
      <c r="V1507">
        <f t="shared" si="95"/>
        <v>0.20287641593483519</v>
      </c>
    </row>
    <row r="1508" spans="1:22" x14ac:dyDescent="0.25">
      <c r="A1508" s="73">
        <v>38</v>
      </c>
      <c r="B1508" s="74" t="s">
        <v>14</v>
      </c>
      <c r="C1508" s="77">
        <v>42479</v>
      </c>
      <c r="D1508" s="78">
        <v>0.40625</v>
      </c>
      <c r="E1508" s="78">
        <v>0.46875</v>
      </c>
      <c r="F1508" s="78" t="s">
        <v>565</v>
      </c>
      <c r="G1508" s="76">
        <v>61</v>
      </c>
      <c r="H1508" s="79">
        <v>10</v>
      </c>
      <c r="I1508" s="74">
        <v>10</v>
      </c>
      <c r="J1508" s="74">
        <v>0</v>
      </c>
      <c r="K1508" s="80">
        <v>0.41666666666666669</v>
      </c>
      <c r="L1508" s="76" t="s">
        <v>58</v>
      </c>
      <c r="M1508" s="74" t="s">
        <v>659</v>
      </c>
      <c r="N1508" s="74">
        <v>201</v>
      </c>
      <c r="O1508" s="74">
        <v>1</v>
      </c>
      <c r="P1508" s="74" t="s">
        <v>242</v>
      </c>
      <c r="Q1508" s="13" t="s">
        <v>245</v>
      </c>
      <c r="R1508" s="74">
        <v>1</v>
      </c>
      <c r="S1508" t="str">
        <f t="shared" si="92"/>
        <v>Coquimbo</v>
      </c>
      <c r="T1508">
        <f t="shared" si="93"/>
        <v>7.97</v>
      </c>
      <c r="U1508">
        <f t="shared" si="94"/>
        <v>39.284999999999997</v>
      </c>
      <c r="V1508">
        <f t="shared" si="95"/>
        <v>0.20287641593483519</v>
      </c>
    </row>
    <row r="1509" spans="1:22" x14ac:dyDescent="0.25">
      <c r="A1509" s="73">
        <v>38</v>
      </c>
      <c r="B1509" s="74" t="s">
        <v>14</v>
      </c>
      <c r="C1509" s="77">
        <v>42479</v>
      </c>
      <c r="D1509" s="78">
        <v>0.40625</v>
      </c>
      <c r="E1509" s="78">
        <v>0.46875</v>
      </c>
      <c r="F1509" s="78" t="s">
        <v>565</v>
      </c>
      <c r="G1509" s="76">
        <v>61</v>
      </c>
      <c r="H1509" s="79">
        <v>11</v>
      </c>
      <c r="I1509" s="74">
        <v>10</v>
      </c>
      <c r="J1509" s="74">
        <v>0</v>
      </c>
      <c r="K1509" s="80">
        <v>0.41666666666666669</v>
      </c>
      <c r="L1509" s="76" t="s">
        <v>59</v>
      </c>
      <c r="M1509" s="74" t="s">
        <v>659</v>
      </c>
      <c r="N1509" s="74">
        <v>202</v>
      </c>
      <c r="O1509" s="74">
        <v>1</v>
      </c>
      <c r="P1509" s="74" t="s">
        <v>246</v>
      </c>
      <c r="Q1509" s="13" t="s">
        <v>245</v>
      </c>
      <c r="R1509" s="74">
        <v>2</v>
      </c>
      <c r="S1509" t="str">
        <f t="shared" si="92"/>
        <v>Coquimbo</v>
      </c>
      <c r="T1509">
        <f t="shared" si="93"/>
        <v>17.84</v>
      </c>
      <c r="U1509">
        <f t="shared" si="94"/>
        <v>39.284999999999997</v>
      </c>
      <c r="V1509">
        <f t="shared" si="95"/>
        <v>0.45411734758813799</v>
      </c>
    </row>
    <row r="1510" spans="1:22" x14ac:dyDescent="0.25">
      <c r="A1510" s="73">
        <v>38</v>
      </c>
      <c r="B1510" s="74" t="s">
        <v>14</v>
      </c>
      <c r="C1510" s="77">
        <v>42479</v>
      </c>
      <c r="D1510" s="78">
        <v>0.40625</v>
      </c>
      <c r="E1510" s="78">
        <v>0.46875</v>
      </c>
      <c r="F1510" s="78" t="s">
        <v>565</v>
      </c>
      <c r="G1510" s="76">
        <v>61</v>
      </c>
      <c r="H1510" s="79">
        <v>12</v>
      </c>
      <c r="I1510" s="74">
        <v>10</v>
      </c>
      <c r="J1510" s="74">
        <v>2</v>
      </c>
      <c r="K1510" s="80">
        <v>0.41805555555555557</v>
      </c>
      <c r="L1510" s="76" t="s">
        <v>60</v>
      </c>
      <c r="M1510" s="74" t="s">
        <v>659</v>
      </c>
      <c r="N1510" s="74">
        <v>201</v>
      </c>
      <c r="O1510" s="74">
        <v>1</v>
      </c>
      <c r="P1510" s="74" t="s">
        <v>242</v>
      </c>
      <c r="Q1510" s="13" t="s">
        <v>245</v>
      </c>
      <c r="R1510" s="74">
        <v>1</v>
      </c>
      <c r="S1510" t="str">
        <f t="shared" si="92"/>
        <v>Coquimbo</v>
      </c>
      <c r="T1510">
        <f t="shared" si="93"/>
        <v>7.97</v>
      </c>
      <c r="U1510">
        <f t="shared" si="94"/>
        <v>39.284999999999997</v>
      </c>
      <c r="V1510">
        <f t="shared" si="95"/>
        <v>0.20287641593483519</v>
      </c>
    </row>
    <row r="1511" spans="1:22" x14ac:dyDescent="0.25">
      <c r="A1511" s="73">
        <v>38</v>
      </c>
      <c r="B1511" s="74" t="s">
        <v>14</v>
      </c>
      <c r="C1511" s="77">
        <v>42479</v>
      </c>
      <c r="D1511" s="78">
        <v>0.40625</v>
      </c>
      <c r="E1511" s="78">
        <v>0.46875</v>
      </c>
      <c r="F1511" s="78" t="s">
        <v>565</v>
      </c>
      <c r="G1511" s="76">
        <v>61</v>
      </c>
      <c r="H1511" s="79">
        <v>13</v>
      </c>
      <c r="I1511" s="74">
        <v>10</v>
      </c>
      <c r="J1511" s="74">
        <v>3</v>
      </c>
      <c r="K1511" s="80">
        <v>0.41875000000000001</v>
      </c>
      <c r="L1511" s="76" t="s">
        <v>61</v>
      </c>
      <c r="M1511" s="74" t="s">
        <v>656</v>
      </c>
      <c r="N1511" s="74">
        <v>112</v>
      </c>
      <c r="O1511" s="74">
        <v>1</v>
      </c>
      <c r="P1511" s="74" t="s">
        <v>242</v>
      </c>
      <c r="Q1511" s="13" t="s">
        <v>245</v>
      </c>
      <c r="R1511" s="74">
        <v>2</v>
      </c>
      <c r="S1511" t="str">
        <f t="shared" si="92"/>
        <v>Coquimbo</v>
      </c>
      <c r="T1511">
        <f t="shared" si="93"/>
        <v>17.84</v>
      </c>
      <c r="U1511">
        <f t="shared" si="94"/>
        <v>39.284999999999997</v>
      </c>
      <c r="V1511">
        <f t="shared" si="95"/>
        <v>0.45411734758813799</v>
      </c>
    </row>
    <row r="1512" spans="1:22" x14ac:dyDescent="0.25">
      <c r="A1512" s="73">
        <v>38</v>
      </c>
      <c r="B1512" s="74" t="s">
        <v>14</v>
      </c>
      <c r="C1512" s="77">
        <v>42479</v>
      </c>
      <c r="D1512" s="78">
        <v>0.40625</v>
      </c>
      <c r="E1512" s="78">
        <v>0.46875</v>
      </c>
      <c r="F1512" s="78" t="s">
        <v>565</v>
      </c>
      <c r="G1512" s="76">
        <v>61</v>
      </c>
      <c r="H1512" s="79">
        <v>14</v>
      </c>
      <c r="I1512" s="74">
        <v>10</v>
      </c>
      <c r="J1512" s="74">
        <v>6</v>
      </c>
      <c r="K1512" s="80">
        <v>0.42083333333333334</v>
      </c>
      <c r="L1512" s="76" t="s">
        <v>101</v>
      </c>
      <c r="M1512" s="74" t="s">
        <v>659</v>
      </c>
      <c r="N1512" s="74">
        <v>202</v>
      </c>
      <c r="O1512" s="74">
        <v>1</v>
      </c>
      <c r="P1512" s="74" t="s">
        <v>246</v>
      </c>
      <c r="Q1512" s="13" t="s">
        <v>245</v>
      </c>
      <c r="R1512" s="74">
        <v>1</v>
      </c>
      <c r="S1512" t="str">
        <f t="shared" si="92"/>
        <v>Coquimbo</v>
      </c>
      <c r="T1512">
        <f t="shared" si="93"/>
        <v>7.97</v>
      </c>
      <c r="U1512">
        <f t="shared" si="94"/>
        <v>39.284999999999997</v>
      </c>
      <c r="V1512">
        <f t="shared" si="95"/>
        <v>0.20287641593483519</v>
      </c>
    </row>
    <row r="1513" spans="1:22" x14ac:dyDescent="0.25">
      <c r="A1513" s="73">
        <v>38</v>
      </c>
      <c r="B1513" s="74" t="s">
        <v>14</v>
      </c>
      <c r="C1513" s="77">
        <v>42479</v>
      </c>
      <c r="D1513" s="78">
        <v>0.40625</v>
      </c>
      <c r="E1513" s="78">
        <v>0.46875</v>
      </c>
      <c r="F1513" s="78" t="s">
        <v>565</v>
      </c>
      <c r="G1513" s="76">
        <v>61</v>
      </c>
      <c r="H1513" s="79">
        <v>15</v>
      </c>
      <c r="I1513" s="74">
        <v>10</v>
      </c>
      <c r="J1513" s="74">
        <v>7</v>
      </c>
      <c r="K1513" s="80">
        <v>0.42152777777777778</v>
      </c>
      <c r="L1513" s="76" t="s">
        <v>110</v>
      </c>
      <c r="M1513" s="74" t="s">
        <v>659</v>
      </c>
      <c r="N1513" s="74">
        <v>203</v>
      </c>
      <c r="O1513" s="74">
        <v>1</v>
      </c>
      <c r="P1513" s="74" t="s">
        <v>242</v>
      </c>
      <c r="Q1513" s="13" t="s">
        <v>245</v>
      </c>
      <c r="R1513" s="74">
        <v>1</v>
      </c>
      <c r="S1513" t="str">
        <f t="shared" si="92"/>
        <v>Coquimbo</v>
      </c>
      <c r="T1513">
        <f t="shared" si="93"/>
        <v>7.97</v>
      </c>
      <c r="U1513">
        <f t="shared" si="94"/>
        <v>39.284999999999997</v>
      </c>
      <c r="V1513">
        <f t="shared" si="95"/>
        <v>0.20287641593483519</v>
      </c>
    </row>
    <row r="1514" spans="1:22" x14ac:dyDescent="0.25">
      <c r="A1514" s="73">
        <v>38</v>
      </c>
      <c r="B1514" s="74" t="s">
        <v>14</v>
      </c>
      <c r="C1514" s="77">
        <v>42479</v>
      </c>
      <c r="D1514" s="78">
        <v>0.40625</v>
      </c>
      <c r="E1514" s="78">
        <v>0.46875</v>
      </c>
      <c r="F1514" s="78" t="s">
        <v>565</v>
      </c>
      <c r="G1514" s="76">
        <v>61</v>
      </c>
      <c r="H1514" s="79">
        <v>16</v>
      </c>
      <c r="I1514" s="74">
        <v>10</v>
      </c>
      <c r="J1514" s="74">
        <v>7</v>
      </c>
      <c r="K1514" s="80">
        <v>0.42152777777777778</v>
      </c>
      <c r="L1514" s="76" t="s">
        <v>62</v>
      </c>
      <c r="M1514" s="74" t="s">
        <v>664</v>
      </c>
      <c r="N1514" s="74">
        <v>301</v>
      </c>
      <c r="O1514" s="74">
        <v>1</v>
      </c>
      <c r="P1514" s="74" t="s">
        <v>242</v>
      </c>
      <c r="Q1514" s="13" t="s">
        <v>245</v>
      </c>
      <c r="R1514" s="74">
        <v>2</v>
      </c>
      <c r="S1514" t="str">
        <f t="shared" si="92"/>
        <v>Coquimbo</v>
      </c>
      <c r="T1514">
        <f t="shared" si="93"/>
        <v>17.84</v>
      </c>
      <c r="U1514">
        <f t="shared" si="94"/>
        <v>39.284999999999997</v>
      </c>
      <c r="V1514">
        <f t="shared" si="95"/>
        <v>0.45411734758813799</v>
      </c>
    </row>
    <row r="1515" spans="1:22" x14ac:dyDescent="0.25">
      <c r="A1515" s="73">
        <v>38</v>
      </c>
      <c r="B1515" s="74" t="s">
        <v>14</v>
      </c>
      <c r="C1515" s="77">
        <v>42479</v>
      </c>
      <c r="D1515" s="78">
        <v>0.40625</v>
      </c>
      <c r="E1515" s="78">
        <v>0.46875</v>
      </c>
      <c r="F1515" s="78" t="s">
        <v>565</v>
      </c>
      <c r="G1515" s="76">
        <v>61</v>
      </c>
      <c r="H1515" s="79">
        <v>17</v>
      </c>
      <c r="I1515" s="74">
        <v>10</v>
      </c>
      <c r="J1515" s="74">
        <v>11</v>
      </c>
      <c r="K1515" s="80">
        <v>0.42430555555555555</v>
      </c>
      <c r="L1515" s="76" t="s">
        <v>63</v>
      </c>
      <c r="M1515" s="74" t="s">
        <v>659</v>
      </c>
      <c r="N1515" s="74" t="s">
        <v>244</v>
      </c>
      <c r="O1515" s="74">
        <v>1</v>
      </c>
      <c r="P1515" s="74" t="s">
        <v>242</v>
      </c>
      <c r="Q1515" s="13" t="s">
        <v>245</v>
      </c>
      <c r="R1515" s="74">
        <v>1</v>
      </c>
      <c r="S1515" t="str">
        <f t="shared" si="92"/>
        <v>Coquimbo</v>
      </c>
      <c r="T1515">
        <f t="shared" si="93"/>
        <v>7.97</v>
      </c>
      <c r="U1515">
        <f t="shared" si="94"/>
        <v>39.284999999999997</v>
      </c>
      <c r="V1515">
        <f t="shared" si="95"/>
        <v>0.20287641593483519</v>
      </c>
    </row>
    <row r="1516" spans="1:22" x14ac:dyDescent="0.25">
      <c r="A1516" s="73">
        <v>38</v>
      </c>
      <c r="B1516" s="74" t="s">
        <v>14</v>
      </c>
      <c r="C1516" s="77">
        <v>42479</v>
      </c>
      <c r="D1516" s="78">
        <v>0.40625</v>
      </c>
      <c r="E1516" s="78">
        <v>0.46875</v>
      </c>
      <c r="F1516" s="78" t="s">
        <v>565</v>
      </c>
      <c r="G1516" s="76">
        <v>61</v>
      </c>
      <c r="H1516" s="79">
        <v>18</v>
      </c>
      <c r="I1516" s="74">
        <v>10</v>
      </c>
      <c r="J1516" s="74">
        <v>12</v>
      </c>
      <c r="K1516" s="80">
        <v>0.42499999999999999</v>
      </c>
      <c r="L1516" s="76" t="s">
        <v>64</v>
      </c>
      <c r="M1516" s="74" t="s">
        <v>659</v>
      </c>
      <c r="N1516" s="74">
        <v>201</v>
      </c>
      <c r="O1516" s="74">
        <v>1</v>
      </c>
      <c r="P1516" s="74" t="s">
        <v>242</v>
      </c>
      <c r="Q1516" s="13" t="s">
        <v>245</v>
      </c>
      <c r="R1516" s="74">
        <v>2</v>
      </c>
      <c r="S1516" t="str">
        <f t="shared" si="92"/>
        <v>Coquimbo</v>
      </c>
      <c r="T1516">
        <f t="shared" si="93"/>
        <v>17.84</v>
      </c>
      <c r="U1516">
        <f t="shared" si="94"/>
        <v>39.284999999999997</v>
      </c>
      <c r="V1516">
        <f t="shared" si="95"/>
        <v>0.45411734758813799</v>
      </c>
    </row>
    <row r="1517" spans="1:22" x14ac:dyDescent="0.25">
      <c r="A1517" s="73">
        <v>38</v>
      </c>
      <c r="B1517" s="74" t="s">
        <v>14</v>
      </c>
      <c r="C1517" s="77">
        <v>42479</v>
      </c>
      <c r="D1517" s="78">
        <v>0.40625</v>
      </c>
      <c r="E1517" s="78">
        <v>0.46875</v>
      </c>
      <c r="F1517" s="78" t="s">
        <v>565</v>
      </c>
      <c r="G1517" s="76">
        <v>61</v>
      </c>
      <c r="H1517" s="79">
        <v>19</v>
      </c>
      <c r="I1517" s="74">
        <v>10</v>
      </c>
      <c r="J1517" s="74">
        <v>12</v>
      </c>
      <c r="K1517" s="80">
        <v>0.42499999999999999</v>
      </c>
      <c r="L1517" s="76" t="s">
        <v>15</v>
      </c>
      <c r="M1517" s="74" t="s">
        <v>659</v>
      </c>
      <c r="N1517" s="74">
        <v>202</v>
      </c>
      <c r="O1517" s="74">
        <v>1</v>
      </c>
      <c r="P1517" s="74" t="s">
        <v>246</v>
      </c>
      <c r="Q1517" s="13" t="s">
        <v>245</v>
      </c>
      <c r="R1517" s="74">
        <v>2</v>
      </c>
      <c r="S1517" t="str">
        <f t="shared" si="92"/>
        <v>Coquimbo</v>
      </c>
      <c r="T1517">
        <f t="shared" si="93"/>
        <v>17.84</v>
      </c>
      <c r="U1517">
        <f t="shared" si="94"/>
        <v>39.284999999999997</v>
      </c>
      <c r="V1517">
        <f t="shared" si="95"/>
        <v>0.45411734758813799</v>
      </c>
    </row>
    <row r="1518" spans="1:22" x14ac:dyDescent="0.25">
      <c r="A1518" s="73">
        <v>38</v>
      </c>
      <c r="B1518" s="74" t="s">
        <v>14</v>
      </c>
      <c r="C1518" s="77">
        <v>42479</v>
      </c>
      <c r="D1518" s="78">
        <v>0.40625</v>
      </c>
      <c r="E1518" s="78">
        <v>0.46875</v>
      </c>
      <c r="F1518" s="78" t="s">
        <v>565</v>
      </c>
      <c r="G1518" s="76">
        <v>61</v>
      </c>
      <c r="H1518" s="79">
        <v>20</v>
      </c>
      <c r="I1518" s="74">
        <v>10</v>
      </c>
      <c r="J1518" s="74">
        <v>13</v>
      </c>
      <c r="K1518" s="80">
        <v>0.42569444444444443</v>
      </c>
      <c r="L1518" s="76" t="s">
        <v>72</v>
      </c>
      <c r="M1518" s="74" t="s">
        <v>659</v>
      </c>
      <c r="N1518" s="74">
        <v>207</v>
      </c>
      <c r="O1518" s="74">
        <v>1</v>
      </c>
      <c r="P1518" s="74" t="s">
        <v>242</v>
      </c>
      <c r="Q1518" s="13" t="s">
        <v>245</v>
      </c>
      <c r="R1518" s="74">
        <v>1</v>
      </c>
      <c r="S1518" t="str">
        <f t="shared" si="92"/>
        <v>Coquimbo</v>
      </c>
      <c r="T1518">
        <f t="shared" si="93"/>
        <v>7.97</v>
      </c>
      <c r="U1518">
        <f t="shared" si="94"/>
        <v>39.284999999999997</v>
      </c>
      <c r="V1518">
        <f t="shared" si="95"/>
        <v>0.20287641593483519</v>
      </c>
    </row>
    <row r="1519" spans="1:22" x14ac:dyDescent="0.25">
      <c r="A1519" s="73">
        <v>38</v>
      </c>
      <c r="B1519" s="74" t="s">
        <v>14</v>
      </c>
      <c r="C1519" s="77">
        <v>42479</v>
      </c>
      <c r="D1519" s="78">
        <v>0.40625</v>
      </c>
      <c r="E1519" s="78">
        <v>0.46875</v>
      </c>
      <c r="F1519" s="78" t="s">
        <v>565</v>
      </c>
      <c r="G1519" s="76">
        <v>61</v>
      </c>
      <c r="H1519" s="79">
        <v>21</v>
      </c>
      <c r="I1519" s="74">
        <v>10</v>
      </c>
      <c r="J1519" s="74">
        <v>14</v>
      </c>
      <c r="K1519" s="80">
        <v>0.42638888888888887</v>
      </c>
      <c r="L1519" s="76" t="s">
        <v>65</v>
      </c>
      <c r="M1519" s="74" t="s">
        <v>659</v>
      </c>
      <c r="N1519" s="74">
        <v>203</v>
      </c>
      <c r="O1519" s="74">
        <v>1</v>
      </c>
      <c r="P1519" s="74" t="s">
        <v>242</v>
      </c>
      <c r="Q1519" s="13" t="s">
        <v>245</v>
      </c>
      <c r="R1519" s="74">
        <v>2</v>
      </c>
      <c r="S1519" t="str">
        <f t="shared" si="92"/>
        <v>Coquimbo</v>
      </c>
      <c r="T1519">
        <f t="shared" si="93"/>
        <v>17.84</v>
      </c>
      <c r="U1519">
        <f t="shared" si="94"/>
        <v>39.284999999999997</v>
      </c>
      <c r="V1519">
        <f t="shared" si="95"/>
        <v>0.45411734758813799</v>
      </c>
    </row>
    <row r="1520" spans="1:22" x14ac:dyDescent="0.25">
      <c r="A1520" s="73">
        <v>38</v>
      </c>
      <c r="B1520" s="74" t="s">
        <v>14</v>
      </c>
      <c r="C1520" s="77">
        <v>42479</v>
      </c>
      <c r="D1520" s="78">
        <v>0.40625</v>
      </c>
      <c r="E1520" s="78">
        <v>0.46875</v>
      </c>
      <c r="F1520" s="78" t="s">
        <v>565</v>
      </c>
      <c r="G1520" s="76">
        <v>61</v>
      </c>
      <c r="H1520" s="79">
        <v>22</v>
      </c>
      <c r="I1520" s="74">
        <v>10</v>
      </c>
      <c r="J1520" s="74">
        <v>15</v>
      </c>
      <c r="K1520" s="80">
        <v>0.42708333333333331</v>
      </c>
      <c r="L1520" s="76" t="s">
        <v>66</v>
      </c>
      <c r="M1520" s="74" t="s">
        <v>659</v>
      </c>
      <c r="N1520" s="74">
        <v>203</v>
      </c>
      <c r="O1520" s="74">
        <v>1</v>
      </c>
      <c r="P1520" s="74" t="s">
        <v>242</v>
      </c>
      <c r="Q1520" s="13" t="s">
        <v>245</v>
      </c>
      <c r="R1520" s="74">
        <v>2</v>
      </c>
      <c r="S1520" t="str">
        <f t="shared" si="92"/>
        <v>Coquimbo</v>
      </c>
      <c r="T1520">
        <f t="shared" si="93"/>
        <v>17.84</v>
      </c>
      <c r="U1520">
        <f t="shared" si="94"/>
        <v>39.284999999999997</v>
      </c>
      <c r="V1520">
        <f t="shared" si="95"/>
        <v>0.45411734758813799</v>
      </c>
    </row>
    <row r="1521" spans="1:22" x14ac:dyDescent="0.25">
      <c r="A1521" s="73">
        <v>38</v>
      </c>
      <c r="B1521" s="74" t="s">
        <v>14</v>
      </c>
      <c r="C1521" s="77">
        <v>42479</v>
      </c>
      <c r="D1521" s="78">
        <v>0.40625</v>
      </c>
      <c r="E1521" s="78">
        <v>0.46875</v>
      </c>
      <c r="F1521" s="78" t="s">
        <v>565</v>
      </c>
      <c r="G1521" s="76">
        <v>61</v>
      </c>
      <c r="H1521" s="79">
        <v>23</v>
      </c>
      <c r="I1521" s="74">
        <v>10</v>
      </c>
      <c r="J1521" s="74">
        <v>17</v>
      </c>
      <c r="K1521" s="80">
        <v>0.4284722222222222</v>
      </c>
      <c r="L1521" s="76" t="s">
        <v>502</v>
      </c>
      <c r="M1521" s="74" t="s">
        <v>659</v>
      </c>
      <c r="N1521" s="74">
        <v>201</v>
      </c>
      <c r="O1521" s="74">
        <v>1</v>
      </c>
      <c r="P1521" s="74" t="s">
        <v>242</v>
      </c>
      <c r="Q1521" s="13" t="s">
        <v>245</v>
      </c>
      <c r="R1521" s="74">
        <v>2</v>
      </c>
      <c r="S1521" t="str">
        <f t="shared" si="92"/>
        <v>Coquimbo</v>
      </c>
      <c r="T1521">
        <f t="shared" si="93"/>
        <v>17.84</v>
      </c>
      <c r="U1521">
        <f t="shared" si="94"/>
        <v>39.284999999999997</v>
      </c>
      <c r="V1521">
        <f t="shared" si="95"/>
        <v>0.45411734758813799</v>
      </c>
    </row>
    <row r="1522" spans="1:22" x14ac:dyDescent="0.25">
      <c r="A1522" s="73">
        <v>38</v>
      </c>
      <c r="B1522" s="74" t="s">
        <v>14</v>
      </c>
      <c r="C1522" s="77">
        <v>42479</v>
      </c>
      <c r="D1522" s="78">
        <v>0.40625</v>
      </c>
      <c r="E1522" s="78">
        <v>0.46875</v>
      </c>
      <c r="F1522" s="78" t="s">
        <v>565</v>
      </c>
      <c r="G1522" s="76">
        <v>61</v>
      </c>
      <c r="H1522" s="79">
        <v>24</v>
      </c>
      <c r="I1522" s="74">
        <v>10</v>
      </c>
      <c r="J1522" s="74">
        <v>20</v>
      </c>
      <c r="K1522" s="80">
        <v>0.43055555555555558</v>
      </c>
      <c r="L1522" s="76" t="s">
        <v>67</v>
      </c>
      <c r="M1522" s="74" t="s">
        <v>659</v>
      </c>
      <c r="N1522" s="74">
        <v>202</v>
      </c>
      <c r="O1522" s="74">
        <v>1</v>
      </c>
      <c r="P1522" s="74" t="s">
        <v>246</v>
      </c>
      <c r="Q1522" s="13" t="s">
        <v>245</v>
      </c>
      <c r="R1522" s="74">
        <v>1</v>
      </c>
      <c r="S1522" t="str">
        <f t="shared" si="92"/>
        <v>Coquimbo</v>
      </c>
      <c r="T1522">
        <f t="shared" si="93"/>
        <v>7.97</v>
      </c>
      <c r="U1522">
        <f t="shared" si="94"/>
        <v>39.284999999999997</v>
      </c>
      <c r="V1522">
        <f t="shared" si="95"/>
        <v>0.20287641593483519</v>
      </c>
    </row>
    <row r="1523" spans="1:22" x14ac:dyDescent="0.25">
      <c r="A1523" s="73">
        <v>38</v>
      </c>
      <c r="B1523" s="74" t="s">
        <v>14</v>
      </c>
      <c r="C1523" s="77">
        <v>42479</v>
      </c>
      <c r="D1523" s="78">
        <v>0.40625</v>
      </c>
      <c r="E1523" s="78">
        <v>0.46875</v>
      </c>
      <c r="F1523" s="78" t="s">
        <v>565</v>
      </c>
      <c r="G1523" s="76">
        <v>61</v>
      </c>
      <c r="H1523" s="79">
        <v>25</v>
      </c>
      <c r="I1523" s="74">
        <v>10</v>
      </c>
      <c r="J1523" s="74">
        <v>21</v>
      </c>
      <c r="K1523" s="80">
        <v>0.43124999999999997</v>
      </c>
      <c r="L1523" s="76" t="s">
        <v>57</v>
      </c>
      <c r="M1523" s="74" t="s">
        <v>659</v>
      </c>
      <c r="N1523" s="74" t="s">
        <v>243</v>
      </c>
      <c r="O1523" s="74">
        <v>1</v>
      </c>
      <c r="P1523" s="74" t="s">
        <v>242</v>
      </c>
      <c r="Q1523" s="13" t="s">
        <v>245</v>
      </c>
      <c r="R1523" s="74">
        <v>1</v>
      </c>
      <c r="S1523" t="str">
        <f t="shared" si="92"/>
        <v>Coquimbo</v>
      </c>
      <c r="T1523">
        <f t="shared" si="93"/>
        <v>7.97</v>
      </c>
      <c r="U1523">
        <f t="shared" si="94"/>
        <v>39.284999999999997</v>
      </c>
      <c r="V1523">
        <f t="shared" si="95"/>
        <v>0.20287641593483519</v>
      </c>
    </row>
    <row r="1524" spans="1:22" x14ac:dyDescent="0.25">
      <c r="A1524" s="73">
        <v>38</v>
      </c>
      <c r="B1524" s="74" t="s">
        <v>14</v>
      </c>
      <c r="C1524" s="77">
        <v>42479</v>
      </c>
      <c r="D1524" s="78">
        <v>0.40625</v>
      </c>
      <c r="E1524" s="78">
        <v>0.46875</v>
      </c>
      <c r="F1524" s="78" t="s">
        <v>565</v>
      </c>
      <c r="G1524" s="76">
        <v>61</v>
      </c>
      <c r="H1524" s="79">
        <v>26</v>
      </c>
      <c r="I1524" s="74">
        <v>10</v>
      </c>
      <c r="J1524" s="74">
        <v>21</v>
      </c>
      <c r="K1524" s="80">
        <v>0.43124999999999997</v>
      </c>
      <c r="L1524" s="76" t="s">
        <v>68</v>
      </c>
      <c r="M1524" s="74" t="s">
        <v>664</v>
      </c>
      <c r="N1524" s="74">
        <v>301</v>
      </c>
      <c r="O1524" s="74">
        <v>1</v>
      </c>
      <c r="P1524" s="74" t="s">
        <v>242</v>
      </c>
      <c r="Q1524" s="13" t="s">
        <v>245</v>
      </c>
      <c r="R1524" s="74">
        <v>2</v>
      </c>
      <c r="S1524" t="str">
        <f t="shared" si="92"/>
        <v>Coquimbo</v>
      </c>
      <c r="T1524">
        <f t="shared" si="93"/>
        <v>17.84</v>
      </c>
      <c r="U1524">
        <f t="shared" si="94"/>
        <v>39.284999999999997</v>
      </c>
      <c r="V1524">
        <f t="shared" si="95"/>
        <v>0.45411734758813799</v>
      </c>
    </row>
    <row r="1525" spans="1:22" x14ac:dyDescent="0.25">
      <c r="A1525" s="73">
        <v>38</v>
      </c>
      <c r="B1525" s="74" t="s">
        <v>14</v>
      </c>
      <c r="C1525" s="77">
        <v>42479</v>
      </c>
      <c r="D1525" s="78">
        <v>0.40625</v>
      </c>
      <c r="E1525" s="78">
        <v>0.46875</v>
      </c>
      <c r="F1525" s="78" t="s">
        <v>565</v>
      </c>
      <c r="G1525" s="76">
        <v>61</v>
      </c>
      <c r="H1525" s="79">
        <v>27</v>
      </c>
      <c r="I1525" s="74">
        <v>10</v>
      </c>
      <c r="J1525" s="74">
        <v>21</v>
      </c>
      <c r="K1525" s="80">
        <v>0.43124999999999997</v>
      </c>
      <c r="L1525" s="76" t="s">
        <v>22</v>
      </c>
      <c r="M1525" s="74" t="s">
        <v>656</v>
      </c>
      <c r="N1525" s="74">
        <v>112</v>
      </c>
      <c r="O1525" s="74">
        <v>1</v>
      </c>
      <c r="P1525" s="74" t="s">
        <v>242</v>
      </c>
      <c r="Q1525" s="13" t="s">
        <v>245</v>
      </c>
      <c r="R1525" s="74">
        <v>2</v>
      </c>
      <c r="S1525" t="str">
        <f t="shared" si="92"/>
        <v>Coquimbo</v>
      </c>
      <c r="T1525">
        <f t="shared" si="93"/>
        <v>17.84</v>
      </c>
      <c r="U1525">
        <f t="shared" si="94"/>
        <v>39.284999999999997</v>
      </c>
      <c r="V1525">
        <f t="shared" si="95"/>
        <v>0.45411734758813799</v>
      </c>
    </row>
    <row r="1526" spans="1:22" x14ac:dyDescent="0.25">
      <c r="A1526" s="73">
        <v>38</v>
      </c>
      <c r="B1526" s="74" t="s">
        <v>14</v>
      </c>
      <c r="C1526" s="77">
        <v>42479</v>
      </c>
      <c r="D1526" s="78">
        <v>0.40625</v>
      </c>
      <c r="E1526" s="78">
        <v>0.46875</v>
      </c>
      <c r="F1526" s="78" t="s">
        <v>565</v>
      </c>
      <c r="G1526" s="76">
        <v>61</v>
      </c>
      <c r="H1526" s="79">
        <v>28</v>
      </c>
      <c r="I1526" s="74">
        <v>10</v>
      </c>
      <c r="J1526" s="74">
        <v>24</v>
      </c>
      <c r="K1526" s="80">
        <v>0.43333333333333335</v>
      </c>
      <c r="L1526" s="76" t="s">
        <v>76</v>
      </c>
      <c r="M1526" s="74" t="s">
        <v>659</v>
      </c>
      <c r="N1526" s="74">
        <v>207</v>
      </c>
      <c r="O1526" s="74">
        <v>1</v>
      </c>
      <c r="P1526" s="74" t="s">
        <v>242</v>
      </c>
      <c r="Q1526" s="13" t="s">
        <v>245</v>
      </c>
      <c r="R1526" s="74">
        <v>2</v>
      </c>
      <c r="S1526" t="str">
        <f t="shared" si="92"/>
        <v>Coquimbo</v>
      </c>
      <c r="T1526">
        <f t="shared" si="93"/>
        <v>17.84</v>
      </c>
      <c r="U1526">
        <f t="shared" si="94"/>
        <v>39.284999999999997</v>
      </c>
      <c r="V1526">
        <f t="shared" si="95"/>
        <v>0.45411734758813799</v>
      </c>
    </row>
    <row r="1527" spans="1:22" x14ac:dyDescent="0.25">
      <c r="A1527" s="73">
        <v>38</v>
      </c>
      <c r="B1527" s="74" t="s">
        <v>14</v>
      </c>
      <c r="C1527" s="77">
        <v>42479</v>
      </c>
      <c r="D1527" s="78">
        <v>0.40625</v>
      </c>
      <c r="E1527" s="78">
        <v>0.46875</v>
      </c>
      <c r="F1527" s="78" t="s">
        <v>565</v>
      </c>
      <c r="G1527" s="76">
        <v>61</v>
      </c>
      <c r="H1527" s="79">
        <v>29</v>
      </c>
      <c r="I1527" s="74">
        <v>10</v>
      </c>
      <c r="J1527" s="74">
        <v>27</v>
      </c>
      <c r="K1527" s="80">
        <v>0.43541666666666662</v>
      </c>
      <c r="L1527" s="76" t="s">
        <v>105</v>
      </c>
      <c r="M1527" s="74" t="s">
        <v>659</v>
      </c>
      <c r="N1527" s="74">
        <v>202</v>
      </c>
      <c r="O1527" s="74">
        <v>1</v>
      </c>
      <c r="P1527" s="74" t="s">
        <v>246</v>
      </c>
      <c r="Q1527" s="13" t="s">
        <v>245</v>
      </c>
      <c r="R1527" s="74">
        <v>3</v>
      </c>
      <c r="S1527" t="str">
        <f t="shared" si="92"/>
        <v>Coquimbo</v>
      </c>
      <c r="T1527">
        <f t="shared" si="93"/>
        <v>30.84</v>
      </c>
      <c r="U1527">
        <f t="shared" si="94"/>
        <v>39.284999999999997</v>
      </c>
      <c r="V1527">
        <f t="shared" si="95"/>
        <v>0.78503245513554798</v>
      </c>
    </row>
    <row r="1528" spans="1:22" x14ac:dyDescent="0.25">
      <c r="A1528" s="73">
        <v>38</v>
      </c>
      <c r="B1528" s="74" t="s">
        <v>14</v>
      </c>
      <c r="C1528" s="77">
        <v>42479</v>
      </c>
      <c r="D1528" s="78">
        <v>0.40625</v>
      </c>
      <c r="E1528" s="78">
        <v>0.46875</v>
      </c>
      <c r="F1528" s="78" t="s">
        <v>565</v>
      </c>
      <c r="G1528" s="76">
        <v>61</v>
      </c>
      <c r="H1528" s="79">
        <v>30</v>
      </c>
      <c r="I1528" s="74">
        <v>10</v>
      </c>
      <c r="J1528" s="74">
        <v>28</v>
      </c>
      <c r="K1528" s="80">
        <v>0.43611111111111112</v>
      </c>
      <c r="L1528" s="76" t="s">
        <v>69</v>
      </c>
      <c r="M1528" s="74" t="s">
        <v>659</v>
      </c>
      <c r="N1528" s="74">
        <v>201</v>
      </c>
      <c r="O1528" s="74">
        <v>1</v>
      </c>
      <c r="P1528" s="74" t="s">
        <v>242</v>
      </c>
      <c r="Q1528" s="13" t="s">
        <v>245</v>
      </c>
      <c r="R1528" s="74">
        <v>2</v>
      </c>
      <c r="S1528" t="str">
        <f t="shared" si="92"/>
        <v>Coquimbo</v>
      </c>
      <c r="T1528">
        <f t="shared" si="93"/>
        <v>17.84</v>
      </c>
      <c r="U1528">
        <f t="shared" si="94"/>
        <v>39.284999999999997</v>
      </c>
      <c r="V1528">
        <f t="shared" si="95"/>
        <v>0.45411734758813799</v>
      </c>
    </row>
    <row r="1529" spans="1:22" x14ac:dyDescent="0.25">
      <c r="A1529" s="73">
        <v>38</v>
      </c>
      <c r="B1529" s="74" t="s">
        <v>14</v>
      </c>
      <c r="C1529" s="77">
        <v>42479</v>
      </c>
      <c r="D1529" s="78">
        <v>0.40625</v>
      </c>
      <c r="E1529" s="78">
        <v>0.46875</v>
      </c>
      <c r="F1529" s="78" t="s">
        <v>565</v>
      </c>
      <c r="G1529" s="76">
        <v>62</v>
      </c>
      <c r="H1529" s="79">
        <v>1</v>
      </c>
      <c r="I1529" s="74">
        <v>10</v>
      </c>
      <c r="J1529" s="74">
        <v>31</v>
      </c>
      <c r="K1529" s="80">
        <v>0.4381944444444445</v>
      </c>
      <c r="L1529" s="76" t="s">
        <v>70</v>
      </c>
      <c r="M1529" s="74" t="s">
        <v>659</v>
      </c>
      <c r="N1529" s="74">
        <v>203</v>
      </c>
      <c r="O1529" s="74">
        <v>1</v>
      </c>
      <c r="P1529" s="74" t="s">
        <v>242</v>
      </c>
      <c r="Q1529" s="13" t="s">
        <v>245</v>
      </c>
      <c r="R1529" s="74">
        <v>2</v>
      </c>
      <c r="S1529" t="str">
        <f t="shared" si="92"/>
        <v>Coquimbo</v>
      </c>
      <c r="T1529">
        <f t="shared" si="93"/>
        <v>17.84</v>
      </c>
      <c r="U1529">
        <f t="shared" si="94"/>
        <v>39.284999999999997</v>
      </c>
      <c r="V1529">
        <f t="shared" si="95"/>
        <v>0.45411734758813799</v>
      </c>
    </row>
    <row r="1530" spans="1:22" x14ac:dyDescent="0.25">
      <c r="A1530" s="73">
        <v>38</v>
      </c>
      <c r="B1530" s="74" t="s">
        <v>14</v>
      </c>
      <c r="C1530" s="77">
        <v>42479</v>
      </c>
      <c r="D1530" s="78">
        <v>0.40625</v>
      </c>
      <c r="E1530" s="78">
        <v>0.46875</v>
      </c>
      <c r="F1530" s="78" t="s">
        <v>565</v>
      </c>
      <c r="G1530" s="76">
        <v>62</v>
      </c>
      <c r="H1530" s="79">
        <v>2</v>
      </c>
      <c r="I1530" s="74">
        <v>10</v>
      </c>
      <c r="J1530" s="74">
        <v>31</v>
      </c>
      <c r="K1530" s="80">
        <v>0.4381944444444445</v>
      </c>
      <c r="L1530" s="76" t="s">
        <v>71</v>
      </c>
      <c r="M1530" s="74" t="s">
        <v>659</v>
      </c>
      <c r="N1530" s="74">
        <v>201</v>
      </c>
      <c r="O1530" s="74">
        <v>1</v>
      </c>
      <c r="P1530" s="74" t="s">
        <v>242</v>
      </c>
      <c r="Q1530" s="13" t="s">
        <v>245</v>
      </c>
      <c r="R1530" s="74">
        <v>1</v>
      </c>
      <c r="S1530" t="str">
        <f t="shared" si="92"/>
        <v>Coquimbo</v>
      </c>
      <c r="T1530">
        <f t="shared" si="93"/>
        <v>7.97</v>
      </c>
      <c r="U1530">
        <f t="shared" si="94"/>
        <v>39.284999999999997</v>
      </c>
      <c r="V1530">
        <f t="shared" si="95"/>
        <v>0.20287641593483519</v>
      </c>
    </row>
    <row r="1531" spans="1:22" x14ac:dyDescent="0.25">
      <c r="A1531" s="73">
        <v>38</v>
      </c>
      <c r="B1531" s="74" t="s">
        <v>14</v>
      </c>
      <c r="C1531" s="77">
        <v>42479</v>
      </c>
      <c r="D1531" s="78">
        <v>0.40625</v>
      </c>
      <c r="E1531" s="78">
        <v>0.46875</v>
      </c>
      <c r="F1531" s="78" t="s">
        <v>565</v>
      </c>
      <c r="G1531" s="76">
        <v>62</v>
      </c>
      <c r="H1531" s="79">
        <v>3</v>
      </c>
      <c r="I1531" s="74">
        <v>10</v>
      </c>
      <c r="J1531" s="74">
        <v>31</v>
      </c>
      <c r="K1531" s="80">
        <v>0.4381944444444445</v>
      </c>
      <c r="L1531" s="76" t="s">
        <v>208</v>
      </c>
      <c r="M1531" s="74" t="s">
        <v>659</v>
      </c>
      <c r="N1531" s="74" t="s">
        <v>244</v>
      </c>
      <c r="O1531" s="74">
        <v>1</v>
      </c>
      <c r="P1531" s="74" t="s">
        <v>242</v>
      </c>
      <c r="Q1531" s="13" t="s">
        <v>245</v>
      </c>
      <c r="R1531" s="74">
        <v>1</v>
      </c>
      <c r="S1531" t="str">
        <f t="shared" si="92"/>
        <v>Coquimbo</v>
      </c>
      <c r="T1531">
        <f t="shared" si="93"/>
        <v>7.97</v>
      </c>
      <c r="U1531">
        <f t="shared" si="94"/>
        <v>39.284999999999997</v>
      </c>
      <c r="V1531">
        <f t="shared" si="95"/>
        <v>0.20287641593483519</v>
      </c>
    </row>
    <row r="1532" spans="1:22" x14ac:dyDescent="0.25">
      <c r="A1532" s="73">
        <v>38</v>
      </c>
      <c r="B1532" s="74" t="s">
        <v>14</v>
      </c>
      <c r="C1532" s="77">
        <v>42479</v>
      </c>
      <c r="D1532" s="78">
        <v>0.40625</v>
      </c>
      <c r="E1532" s="78">
        <v>0.46875</v>
      </c>
      <c r="F1532" s="78" t="s">
        <v>565</v>
      </c>
      <c r="G1532" s="76">
        <v>62</v>
      </c>
      <c r="H1532" s="79">
        <v>4</v>
      </c>
      <c r="I1532" s="74">
        <v>10</v>
      </c>
      <c r="J1532" s="74">
        <v>33</v>
      </c>
      <c r="K1532" s="80">
        <v>0.43958333333333338</v>
      </c>
      <c r="L1532" s="76" t="s">
        <v>433</v>
      </c>
      <c r="M1532" s="74" t="s">
        <v>659</v>
      </c>
      <c r="N1532" s="74">
        <v>203</v>
      </c>
      <c r="O1532" s="74">
        <v>1</v>
      </c>
      <c r="P1532" s="74" t="s">
        <v>242</v>
      </c>
      <c r="Q1532" s="13" t="s">
        <v>245</v>
      </c>
      <c r="R1532" s="74">
        <v>1</v>
      </c>
      <c r="S1532" t="str">
        <f t="shared" si="92"/>
        <v>Coquimbo</v>
      </c>
      <c r="T1532">
        <f t="shared" si="93"/>
        <v>7.97</v>
      </c>
      <c r="U1532">
        <f t="shared" si="94"/>
        <v>39.284999999999997</v>
      </c>
      <c r="V1532">
        <f t="shared" si="95"/>
        <v>0.20287641593483519</v>
      </c>
    </row>
    <row r="1533" spans="1:22" x14ac:dyDescent="0.25">
      <c r="A1533" s="73">
        <v>38</v>
      </c>
      <c r="B1533" s="74" t="s">
        <v>14</v>
      </c>
      <c r="C1533" s="77">
        <v>42479</v>
      </c>
      <c r="D1533" s="78">
        <v>0.40625</v>
      </c>
      <c r="E1533" s="78">
        <v>0.46875</v>
      </c>
      <c r="F1533" s="78" t="s">
        <v>565</v>
      </c>
      <c r="G1533" s="76">
        <v>62</v>
      </c>
      <c r="H1533" s="79">
        <v>5</v>
      </c>
      <c r="I1533" s="74">
        <v>10</v>
      </c>
      <c r="J1533" s="74">
        <v>33</v>
      </c>
      <c r="K1533" s="80">
        <v>0.43958333333333338</v>
      </c>
      <c r="L1533" s="76" t="s">
        <v>72</v>
      </c>
      <c r="M1533" s="74" t="s">
        <v>659</v>
      </c>
      <c r="N1533" s="74" t="s">
        <v>243</v>
      </c>
      <c r="O1533" s="74">
        <v>1</v>
      </c>
      <c r="P1533" s="74" t="s">
        <v>242</v>
      </c>
      <c r="Q1533" s="13" t="s">
        <v>245</v>
      </c>
      <c r="R1533" s="74">
        <v>1</v>
      </c>
      <c r="S1533" t="str">
        <f t="shared" si="92"/>
        <v>Coquimbo</v>
      </c>
      <c r="T1533">
        <f t="shared" si="93"/>
        <v>7.97</v>
      </c>
      <c r="U1533">
        <f t="shared" si="94"/>
        <v>39.284999999999997</v>
      </c>
      <c r="V1533">
        <f t="shared" si="95"/>
        <v>0.20287641593483519</v>
      </c>
    </row>
    <row r="1534" spans="1:22" x14ac:dyDescent="0.25">
      <c r="A1534" s="73">
        <v>38</v>
      </c>
      <c r="B1534" s="74" t="s">
        <v>14</v>
      </c>
      <c r="C1534" s="77">
        <v>42479</v>
      </c>
      <c r="D1534" s="78">
        <v>0.40625</v>
      </c>
      <c r="E1534" s="78">
        <v>0.46875</v>
      </c>
      <c r="F1534" s="78" t="s">
        <v>565</v>
      </c>
      <c r="G1534" s="76">
        <v>62</v>
      </c>
      <c r="H1534" s="79">
        <v>6</v>
      </c>
      <c r="I1534" s="74">
        <v>10</v>
      </c>
      <c r="J1534" s="74">
        <v>34</v>
      </c>
      <c r="K1534" s="80">
        <v>0.44027777777777777</v>
      </c>
      <c r="L1534" s="76" t="s">
        <v>228</v>
      </c>
      <c r="M1534" s="74" t="s">
        <v>659</v>
      </c>
      <c r="N1534" s="74">
        <v>207</v>
      </c>
      <c r="O1534" s="74">
        <v>1</v>
      </c>
      <c r="P1534" s="74" t="s">
        <v>242</v>
      </c>
      <c r="Q1534" s="13" t="s">
        <v>245</v>
      </c>
      <c r="R1534" s="74">
        <v>2</v>
      </c>
      <c r="S1534" t="str">
        <f t="shared" si="92"/>
        <v>Coquimbo</v>
      </c>
      <c r="T1534">
        <f t="shared" si="93"/>
        <v>17.84</v>
      </c>
      <c r="U1534">
        <f t="shared" si="94"/>
        <v>39.284999999999997</v>
      </c>
      <c r="V1534">
        <f t="shared" si="95"/>
        <v>0.45411734758813799</v>
      </c>
    </row>
    <row r="1535" spans="1:22" x14ac:dyDescent="0.25">
      <c r="A1535" s="73">
        <v>38</v>
      </c>
      <c r="B1535" s="74" t="s">
        <v>14</v>
      </c>
      <c r="C1535" s="77">
        <v>42479</v>
      </c>
      <c r="D1535" s="78">
        <v>0.40625</v>
      </c>
      <c r="E1535" s="78">
        <v>0.46875</v>
      </c>
      <c r="F1535" s="78" t="s">
        <v>565</v>
      </c>
      <c r="G1535" s="76">
        <v>62</v>
      </c>
      <c r="H1535" s="79">
        <v>7</v>
      </c>
      <c r="I1535" s="74">
        <v>10</v>
      </c>
      <c r="J1535" s="74">
        <v>37</v>
      </c>
      <c r="K1535" s="80">
        <v>0.44236111111111115</v>
      </c>
      <c r="L1535" s="76" t="s">
        <v>73</v>
      </c>
      <c r="M1535" s="74" t="s">
        <v>664</v>
      </c>
      <c r="N1535" s="74">
        <v>301</v>
      </c>
      <c r="O1535" s="74">
        <v>1</v>
      </c>
      <c r="P1535" s="74" t="s">
        <v>242</v>
      </c>
      <c r="Q1535" s="13" t="s">
        <v>245</v>
      </c>
      <c r="R1535" s="74">
        <v>3</v>
      </c>
      <c r="S1535" t="str">
        <f t="shared" si="92"/>
        <v>Coquimbo</v>
      </c>
      <c r="T1535">
        <f t="shared" si="93"/>
        <v>30.84</v>
      </c>
      <c r="U1535">
        <f t="shared" si="94"/>
        <v>39.284999999999997</v>
      </c>
      <c r="V1535">
        <f t="shared" si="95"/>
        <v>0.78503245513554798</v>
      </c>
    </row>
    <row r="1536" spans="1:22" x14ac:dyDescent="0.25">
      <c r="A1536" s="73">
        <v>38</v>
      </c>
      <c r="B1536" s="74" t="s">
        <v>14</v>
      </c>
      <c r="C1536" s="77">
        <v>42479</v>
      </c>
      <c r="D1536" s="78">
        <v>0.40625</v>
      </c>
      <c r="E1536" s="78">
        <v>0.46875</v>
      </c>
      <c r="F1536" s="78" t="s">
        <v>565</v>
      </c>
      <c r="G1536" s="76">
        <v>62</v>
      </c>
      <c r="H1536" s="79">
        <v>8</v>
      </c>
      <c r="I1536" s="74">
        <v>10</v>
      </c>
      <c r="J1536" s="74">
        <v>41</v>
      </c>
      <c r="K1536" s="80">
        <v>0.44513888888888892</v>
      </c>
      <c r="L1536" s="76" t="s">
        <v>74</v>
      </c>
      <c r="M1536" s="74" t="s">
        <v>659</v>
      </c>
      <c r="N1536" s="74">
        <v>201</v>
      </c>
      <c r="O1536" s="74">
        <v>1</v>
      </c>
      <c r="P1536" s="74" t="s">
        <v>242</v>
      </c>
      <c r="Q1536" s="13" t="s">
        <v>245</v>
      </c>
      <c r="R1536" s="74">
        <v>3</v>
      </c>
      <c r="S1536" t="str">
        <f t="shared" si="92"/>
        <v>Coquimbo</v>
      </c>
      <c r="T1536">
        <f t="shared" si="93"/>
        <v>30.84</v>
      </c>
      <c r="U1536">
        <f t="shared" si="94"/>
        <v>39.284999999999997</v>
      </c>
      <c r="V1536">
        <f t="shared" si="95"/>
        <v>0.78503245513554798</v>
      </c>
    </row>
    <row r="1537" spans="1:22" x14ac:dyDescent="0.25">
      <c r="A1537" s="73">
        <v>38</v>
      </c>
      <c r="B1537" s="74" t="s">
        <v>14</v>
      </c>
      <c r="C1537" s="77">
        <v>42479</v>
      </c>
      <c r="D1537" s="78">
        <v>0.40625</v>
      </c>
      <c r="E1537" s="78">
        <v>0.46875</v>
      </c>
      <c r="F1537" s="78" t="s">
        <v>565</v>
      </c>
      <c r="G1537" s="76">
        <v>62</v>
      </c>
      <c r="H1537" s="79">
        <v>9</v>
      </c>
      <c r="I1537" s="74">
        <v>10</v>
      </c>
      <c r="J1537" s="74">
        <v>42</v>
      </c>
      <c r="K1537" s="80">
        <v>0.4458333333333333</v>
      </c>
      <c r="L1537" s="76" t="s">
        <v>75</v>
      </c>
      <c r="M1537" s="74" t="s">
        <v>659</v>
      </c>
      <c r="N1537" s="74">
        <v>202</v>
      </c>
      <c r="O1537" s="74">
        <v>1</v>
      </c>
      <c r="P1537" s="74" t="s">
        <v>246</v>
      </c>
      <c r="Q1537" s="13" t="s">
        <v>245</v>
      </c>
      <c r="R1537" s="74">
        <v>1</v>
      </c>
      <c r="S1537" t="str">
        <f t="shared" si="92"/>
        <v>Coquimbo</v>
      </c>
      <c r="T1537">
        <f t="shared" si="93"/>
        <v>7.97</v>
      </c>
      <c r="U1537">
        <f t="shared" si="94"/>
        <v>39.284999999999997</v>
      </c>
      <c r="V1537">
        <f t="shared" si="95"/>
        <v>0.20287641593483519</v>
      </c>
    </row>
    <row r="1538" spans="1:22" x14ac:dyDescent="0.25">
      <c r="A1538" s="73">
        <v>38</v>
      </c>
      <c r="B1538" s="74" t="s">
        <v>14</v>
      </c>
      <c r="C1538" s="77">
        <v>42479</v>
      </c>
      <c r="D1538" s="78">
        <v>0.40625</v>
      </c>
      <c r="E1538" s="78">
        <v>0.46875</v>
      </c>
      <c r="F1538" s="78" t="s">
        <v>565</v>
      </c>
      <c r="G1538" s="76">
        <v>62</v>
      </c>
      <c r="H1538" s="79">
        <v>10</v>
      </c>
      <c r="I1538" s="74">
        <v>10</v>
      </c>
      <c r="J1538" s="74">
        <v>44</v>
      </c>
      <c r="K1538" s="80">
        <v>0.44722222222222219</v>
      </c>
      <c r="L1538" s="76" t="s">
        <v>123</v>
      </c>
      <c r="M1538" s="74" t="s">
        <v>659</v>
      </c>
      <c r="N1538" s="74">
        <v>203</v>
      </c>
      <c r="O1538" s="74">
        <v>1</v>
      </c>
      <c r="P1538" s="74" t="s">
        <v>242</v>
      </c>
      <c r="Q1538" s="13" t="s">
        <v>245</v>
      </c>
      <c r="R1538" s="74">
        <v>2</v>
      </c>
      <c r="S1538" t="str">
        <f t="shared" ref="S1538:S1601" si="96">+VLOOKUP(A1538,$X$4:$Y$32,2,0)</f>
        <v>Coquimbo</v>
      </c>
      <c r="T1538">
        <f t="shared" ref="T1538:T1601" si="97">+IF(Q1538="BUS",VLOOKUP(R1538,$AA$4:$AC$9,3,0),VLOOKUP(R1538,$AA$4:$AC$9,2,0))</f>
        <v>17.84</v>
      </c>
      <c r="U1538">
        <f t="shared" ref="U1538:U1601" si="98">+IF(Q1538="BUS",$AC$8,$AB$8)</f>
        <v>39.284999999999997</v>
      </c>
      <c r="V1538">
        <f t="shared" ref="V1538:V1601" si="99">+T1538/U1538</f>
        <v>0.45411734758813799</v>
      </c>
    </row>
    <row r="1539" spans="1:22" x14ac:dyDescent="0.25">
      <c r="A1539" s="73">
        <v>38</v>
      </c>
      <c r="B1539" s="74" t="s">
        <v>14</v>
      </c>
      <c r="C1539" s="77">
        <v>42479</v>
      </c>
      <c r="D1539" s="78">
        <v>0.40625</v>
      </c>
      <c r="E1539" s="78">
        <v>0.46875</v>
      </c>
      <c r="F1539" s="78" t="s">
        <v>565</v>
      </c>
      <c r="G1539" s="76">
        <v>62</v>
      </c>
      <c r="H1539" s="79">
        <v>11</v>
      </c>
      <c r="I1539" s="74">
        <v>10</v>
      </c>
      <c r="J1539" s="74">
        <v>45</v>
      </c>
      <c r="K1539" s="80">
        <v>0.44791666666666669</v>
      </c>
      <c r="L1539" s="76" t="s">
        <v>33</v>
      </c>
      <c r="M1539" s="74" t="s">
        <v>656</v>
      </c>
      <c r="N1539" s="74">
        <v>112</v>
      </c>
      <c r="O1539" s="74">
        <v>1</v>
      </c>
      <c r="P1539" s="74" t="s">
        <v>242</v>
      </c>
      <c r="Q1539" s="13" t="s">
        <v>245</v>
      </c>
      <c r="R1539" s="74">
        <v>1</v>
      </c>
      <c r="S1539" t="str">
        <f t="shared" si="96"/>
        <v>Coquimbo</v>
      </c>
      <c r="T1539">
        <f t="shared" si="97"/>
        <v>7.97</v>
      </c>
      <c r="U1539">
        <f t="shared" si="98"/>
        <v>39.284999999999997</v>
      </c>
      <c r="V1539">
        <f t="shared" si="99"/>
        <v>0.20287641593483519</v>
      </c>
    </row>
    <row r="1540" spans="1:22" x14ac:dyDescent="0.25">
      <c r="A1540" s="73">
        <v>38</v>
      </c>
      <c r="B1540" s="74" t="s">
        <v>14</v>
      </c>
      <c r="C1540" s="77">
        <v>42479</v>
      </c>
      <c r="D1540" s="78">
        <v>0.40625</v>
      </c>
      <c r="E1540" s="78">
        <v>0.46875</v>
      </c>
      <c r="F1540" s="78" t="s">
        <v>565</v>
      </c>
      <c r="G1540" s="76">
        <v>62</v>
      </c>
      <c r="H1540" s="79">
        <v>12</v>
      </c>
      <c r="I1540" s="74">
        <v>10</v>
      </c>
      <c r="J1540" s="74">
        <v>46</v>
      </c>
      <c r="K1540" s="80">
        <v>0.44861111111111113</v>
      </c>
      <c r="L1540" s="76" t="s">
        <v>76</v>
      </c>
      <c r="M1540" s="74" t="s">
        <v>659</v>
      </c>
      <c r="N1540" s="74" t="s">
        <v>243</v>
      </c>
      <c r="O1540" s="74">
        <v>1</v>
      </c>
      <c r="P1540" s="74" t="s">
        <v>242</v>
      </c>
      <c r="Q1540" s="13" t="s">
        <v>245</v>
      </c>
      <c r="R1540" s="74">
        <v>1</v>
      </c>
      <c r="S1540" t="str">
        <f t="shared" si="96"/>
        <v>Coquimbo</v>
      </c>
      <c r="T1540">
        <f t="shared" si="97"/>
        <v>7.97</v>
      </c>
      <c r="U1540">
        <f t="shared" si="98"/>
        <v>39.284999999999997</v>
      </c>
      <c r="V1540">
        <f t="shared" si="99"/>
        <v>0.20287641593483519</v>
      </c>
    </row>
    <row r="1541" spans="1:22" x14ac:dyDescent="0.25">
      <c r="A1541" s="73">
        <v>38</v>
      </c>
      <c r="B1541" s="74" t="s">
        <v>14</v>
      </c>
      <c r="C1541" s="77">
        <v>42479</v>
      </c>
      <c r="D1541" s="78">
        <v>0.40625</v>
      </c>
      <c r="E1541" s="78">
        <v>0.46875</v>
      </c>
      <c r="F1541" s="78" t="s">
        <v>565</v>
      </c>
      <c r="G1541" s="76">
        <v>62</v>
      </c>
      <c r="H1541" s="79">
        <v>13</v>
      </c>
      <c r="I1541" s="74">
        <v>10</v>
      </c>
      <c r="J1541" s="74">
        <v>47</v>
      </c>
      <c r="K1541" s="80">
        <v>0.44930555555555557</v>
      </c>
      <c r="L1541" s="76" t="s">
        <v>77</v>
      </c>
      <c r="M1541" s="74" t="s">
        <v>659</v>
      </c>
      <c r="N1541" s="74">
        <v>201</v>
      </c>
      <c r="O1541" s="74">
        <v>1</v>
      </c>
      <c r="P1541" s="74" t="s">
        <v>242</v>
      </c>
      <c r="Q1541" s="13" t="s">
        <v>245</v>
      </c>
      <c r="R1541" s="74">
        <v>2</v>
      </c>
      <c r="S1541" t="str">
        <f t="shared" si="96"/>
        <v>Coquimbo</v>
      </c>
      <c r="T1541">
        <f t="shared" si="97"/>
        <v>17.84</v>
      </c>
      <c r="U1541">
        <f t="shared" si="98"/>
        <v>39.284999999999997</v>
      </c>
      <c r="V1541">
        <f t="shared" si="99"/>
        <v>0.45411734758813799</v>
      </c>
    </row>
    <row r="1542" spans="1:22" x14ac:dyDescent="0.25">
      <c r="A1542" s="73">
        <v>38</v>
      </c>
      <c r="B1542" s="74" t="s">
        <v>14</v>
      </c>
      <c r="C1542" s="77">
        <v>42479</v>
      </c>
      <c r="D1542" s="78">
        <v>0.40625</v>
      </c>
      <c r="E1542" s="78">
        <v>0.46875</v>
      </c>
      <c r="F1542" s="78" t="s">
        <v>565</v>
      </c>
      <c r="G1542" s="76">
        <v>62</v>
      </c>
      <c r="H1542" s="79">
        <v>14</v>
      </c>
      <c r="I1542" s="74">
        <v>10</v>
      </c>
      <c r="J1542" s="74">
        <v>48</v>
      </c>
      <c r="K1542" s="80">
        <v>0.45</v>
      </c>
      <c r="L1542" s="76" t="s">
        <v>25</v>
      </c>
      <c r="M1542" s="74" t="s">
        <v>659</v>
      </c>
      <c r="N1542" s="74">
        <v>202</v>
      </c>
      <c r="O1542" s="74">
        <v>1</v>
      </c>
      <c r="P1542" s="74" t="s">
        <v>246</v>
      </c>
      <c r="Q1542" s="13" t="s">
        <v>245</v>
      </c>
      <c r="R1542" s="74">
        <v>1</v>
      </c>
      <c r="S1542" t="str">
        <f t="shared" si="96"/>
        <v>Coquimbo</v>
      </c>
      <c r="T1542">
        <f t="shared" si="97"/>
        <v>7.97</v>
      </c>
      <c r="U1542">
        <f t="shared" si="98"/>
        <v>39.284999999999997</v>
      </c>
      <c r="V1542">
        <f t="shared" si="99"/>
        <v>0.20287641593483519</v>
      </c>
    </row>
    <row r="1543" spans="1:22" x14ac:dyDescent="0.25">
      <c r="A1543" s="73">
        <v>38</v>
      </c>
      <c r="B1543" s="74" t="s">
        <v>14</v>
      </c>
      <c r="C1543" s="77">
        <v>42479</v>
      </c>
      <c r="D1543" s="78">
        <v>0.40625</v>
      </c>
      <c r="E1543" s="78">
        <v>0.46875</v>
      </c>
      <c r="F1543" s="78" t="s">
        <v>565</v>
      </c>
      <c r="G1543" s="76">
        <v>62</v>
      </c>
      <c r="H1543" s="79">
        <v>15</v>
      </c>
      <c r="I1543" s="74">
        <v>10</v>
      </c>
      <c r="J1543" s="74">
        <v>48</v>
      </c>
      <c r="K1543" s="80">
        <v>0.45</v>
      </c>
      <c r="L1543" s="76" t="s">
        <v>78</v>
      </c>
      <c r="M1543" s="74" t="s">
        <v>659</v>
      </c>
      <c r="N1543" s="74" t="s">
        <v>244</v>
      </c>
      <c r="O1543" s="74">
        <v>1</v>
      </c>
      <c r="P1543" s="74" t="s">
        <v>242</v>
      </c>
      <c r="Q1543" s="13" t="s">
        <v>245</v>
      </c>
      <c r="R1543" s="74">
        <v>1</v>
      </c>
      <c r="S1543" t="str">
        <f t="shared" si="96"/>
        <v>Coquimbo</v>
      </c>
      <c r="T1543">
        <f t="shared" si="97"/>
        <v>7.97</v>
      </c>
      <c r="U1543">
        <f t="shared" si="98"/>
        <v>39.284999999999997</v>
      </c>
      <c r="V1543">
        <f t="shared" si="99"/>
        <v>0.20287641593483519</v>
      </c>
    </row>
    <row r="1544" spans="1:22" x14ac:dyDescent="0.25">
      <c r="A1544" s="73">
        <v>38</v>
      </c>
      <c r="B1544" s="74" t="s">
        <v>14</v>
      </c>
      <c r="C1544" s="77">
        <v>42479</v>
      </c>
      <c r="D1544" s="78">
        <v>0.40625</v>
      </c>
      <c r="E1544" s="78">
        <v>0.46875</v>
      </c>
      <c r="F1544" s="78" t="s">
        <v>565</v>
      </c>
      <c r="G1544" s="76">
        <v>62</v>
      </c>
      <c r="H1544" s="79">
        <v>16</v>
      </c>
      <c r="I1544" s="74">
        <v>10</v>
      </c>
      <c r="J1544" s="74">
        <v>52</v>
      </c>
      <c r="K1544" s="80">
        <v>0.45277777777777778</v>
      </c>
      <c r="L1544" s="76" t="s">
        <v>79</v>
      </c>
      <c r="M1544" s="74" t="s">
        <v>664</v>
      </c>
      <c r="N1544" s="74">
        <v>301</v>
      </c>
      <c r="O1544" s="74">
        <v>1</v>
      </c>
      <c r="P1544" s="74" t="s">
        <v>242</v>
      </c>
      <c r="Q1544" s="13" t="s">
        <v>245</v>
      </c>
      <c r="R1544" s="74">
        <v>1</v>
      </c>
      <c r="S1544" t="str">
        <f t="shared" si="96"/>
        <v>Coquimbo</v>
      </c>
      <c r="T1544">
        <f t="shared" si="97"/>
        <v>7.97</v>
      </c>
      <c r="U1544">
        <f t="shared" si="98"/>
        <v>39.284999999999997</v>
      </c>
      <c r="V1544">
        <f t="shared" si="99"/>
        <v>0.20287641593483519</v>
      </c>
    </row>
    <row r="1545" spans="1:22" x14ac:dyDescent="0.25">
      <c r="A1545" s="73">
        <v>38</v>
      </c>
      <c r="B1545" s="74" t="s">
        <v>14</v>
      </c>
      <c r="C1545" s="77">
        <v>42479</v>
      </c>
      <c r="D1545" s="78">
        <v>0.40625</v>
      </c>
      <c r="E1545" s="78">
        <v>0.46875</v>
      </c>
      <c r="F1545" s="78" t="s">
        <v>565</v>
      </c>
      <c r="G1545" s="76">
        <v>62</v>
      </c>
      <c r="H1545" s="79">
        <v>17</v>
      </c>
      <c r="I1545" s="74">
        <v>10</v>
      </c>
      <c r="J1545" s="74">
        <v>52</v>
      </c>
      <c r="K1545" s="80">
        <v>0.45277777777777778</v>
      </c>
      <c r="L1545" s="76" t="s">
        <v>80</v>
      </c>
      <c r="M1545" s="74" t="s">
        <v>659</v>
      </c>
      <c r="N1545" s="74">
        <v>207</v>
      </c>
      <c r="O1545" s="74">
        <v>1</v>
      </c>
      <c r="P1545" s="74" t="s">
        <v>242</v>
      </c>
      <c r="Q1545" s="13" t="s">
        <v>245</v>
      </c>
      <c r="R1545" s="74">
        <v>1</v>
      </c>
      <c r="S1545" t="str">
        <f t="shared" si="96"/>
        <v>Coquimbo</v>
      </c>
      <c r="T1545">
        <f t="shared" si="97"/>
        <v>7.97</v>
      </c>
      <c r="U1545">
        <f t="shared" si="98"/>
        <v>39.284999999999997</v>
      </c>
      <c r="V1545">
        <f t="shared" si="99"/>
        <v>0.20287641593483519</v>
      </c>
    </row>
    <row r="1546" spans="1:22" x14ac:dyDescent="0.25">
      <c r="A1546" s="73">
        <v>38</v>
      </c>
      <c r="B1546" s="74" t="s">
        <v>14</v>
      </c>
      <c r="C1546" s="77">
        <v>42479</v>
      </c>
      <c r="D1546" s="78">
        <v>0.40625</v>
      </c>
      <c r="E1546" s="78">
        <v>0.46875</v>
      </c>
      <c r="F1546" s="78" t="s">
        <v>565</v>
      </c>
      <c r="G1546" s="76">
        <v>62</v>
      </c>
      <c r="H1546" s="79">
        <v>18</v>
      </c>
      <c r="I1546" s="74">
        <v>10</v>
      </c>
      <c r="J1546" s="74">
        <v>53</v>
      </c>
      <c r="K1546" s="80">
        <v>0.45347222222222222</v>
      </c>
      <c r="L1546" s="76" t="s">
        <v>112</v>
      </c>
      <c r="M1546" s="74" t="s">
        <v>659</v>
      </c>
      <c r="N1546" s="74">
        <v>202</v>
      </c>
      <c r="O1546" s="74">
        <v>1</v>
      </c>
      <c r="P1546" s="74" t="s">
        <v>246</v>
      </c>
      <c r="Q1546" s="13" t="s">
        <v>245</v>
      </c>
      <c r="R1546" s="74">
        <v>2</v>
      </c>
      <c r="S1546" t="str">
        <f t="shared" si="96"/>
        <v>Coquimbo</v>
      </c>
      <c r="T1546">
        <f t="shared" si="97"/>
        <v>17.84</v>
      </c>
      <c r="U1546">
        <f t="shared" si="98"/>
        <v>39.284999999999997</v>
      </c>
      <c r="V1546">
        <f t="shared" si="99"/>
        <v>0.45411734758813799</v>
      </c>
    </row>
    <row r="1547" spans="1:22" x14ac:dyDescent="0.25">
      <c r="A1547" s="73">
        <v>38</v>
      </c>
      <c r="B1547" s="74" t="s">
        <v>14</v>
      </c>
      <c r="C1547" s="77">
        <v>42479</v>
      </c>
      <c r="D1547" s="78">
        <v>0.40625</v>
      </c>
      <c r="E1547" s="78">
        <v>0.46875</v>
      </c>
      <c r="F1547" s="78" t="s">
        <v>565</v>
      </c>
      <c r="G1547" s="76">
        <v>62</v>
      </c>
      <c r="H1547" s="79">
        <v>19</v>
      </c>
      <c r="I1547" s="74">
        <v>10</v>
      </c>
      <c r="J1547" s="74">
        <v>56</v>
      </c>
      <c r="K1547" s="80">
        <v>0.45555555555555555</v>
      </c>
      <c r="L1547" s="76" t="s">
        <v>81</v>
      </c>
      <c r="M1547" s="74" t="s">
        <v>659</v>
      </c>
      <c r="N1547" s="74">
        <v>203</v>
      </c>
      <c r="O1547" s="74">
        <v>1</v>
      </c>
      <c r="P1547" s="74" t="s">
        <v>242</v>
      </c>
      <c r="Q1547" s="13" t="s">
        <v>245</v>
      </c>
      <c r="R1547" s="74">
        <v>1</v>
      </c>
      <c r="S1547" t="str">
        <f t="shared" si="96"/>
        <v>Coquimbo</v>
      </c>
      <c r="T1547">
        <f t="shared" si="97"/>
        <v>7.97</v>
      </c>
      <c r="U1547">
        <f t="shared" si="98"/>
        <v>39.284999999999997</v>
      </c>
      <c r="V1547">
        <f t="shared" si="99"/>
        <v>0.20287641593483519</v>
      </c>
    </row>
    <row r="1548" spans="1:22" x14ac:dyDescent="0.25">
      <c r="A1548" s="73">
        <v>38</v>
      </c>
      <c r="B1548" s="74" t="s">
        <v>14</v>
      </c>
      <c r="C1548" s="77">
        <v>42479</v>
      </c>
      <c r="D1548" s="78">
        <v>0.40625</v>
      </c>
      <c r="E1548" s="78">
        <v>0.46875</v>
      </c>
      <c r="F1548" s="78" t="s">
        <v>565</v>
      </c>
      <c r="G1548" s="76">
        <v>62</v>
      </c>
      <c r="H1548" s="79">
        <v>20</v>
      </c>
      <c r="I1548" s="74">
        <v>10</v>
      </c>
      <c r="J1548" s="74">
        <v>57</v>
      </c>
      <c r="K1548" s="80">
        <v>0.45624999999999999</v>
      </c>
      <c r="L1548" s="76" t="s">
        <v>82</v>
      </c>
      <c r="M1548" s="74" t="s">
        <v>659</v>
      </c>
      <c r="N1548" s="74">
        <v>201</v>
      </c>
      <c r="O1548" s="74">
        <v>1</v>
      </c>
      <c r="P1548" s="74" t="s">
        <v>242</v>
      </c>
      <c r="Q1548" s="13" t="s">
        <v>245</v>
      </c>
      <c r="R1548" s="74">
        <v>1</v>
      </c>
      <c r="S1548" t="str">
        <f t="shared" si="96"/>
        <v>Coquimbo</v>
      </c>
      <c r="T1548">
        <f t="shared" si="97"/>
        <v>7.97</v>
      </c>
      <c r="U1548">
        <f t="shared" si="98"/>
        <v>39.284999999999997</v>
      </c>
      <c r="V1548">
        <f t="shared" si="99"/>
        <v>0.20287641593483519</v>
      </c>
    </row>
    <row r="1549" spans="1:22" x14ac:dyDescent="0.25">
      <c r="A1549" s="73">
        <v>38</v>
      </c>
      <c r="B1549" s="74" t="s">
        <v>14</v>
      </c>
      <c r="C1549" s="77">
        <v>42479</v>
      </c>
      <c r="D1549" s="78">
        <v>0.40625</v>
      </c>
      <c r="E1549" s="78">
        <v>0.46875</v>
      </c>
      <c r="F1549" s="78" t="s">
        <v>565</v>
      </c>
      <c r="G1549" s="76">
        <v>62</v>
      </c>
      <c r="H1549" s="79">
        <v>21</v>
      </c>
      <c r="I1549" s="74">
        <v>11</v>
      </c>
      <c r="J1549" s="74">
        <v>0</v>
      </c>
      <c r="K1549" s="80">
        <v>0.45833333333333331</v>
      </c>
      <c r="L1549" s="76" t="s">
        <v>48</v>
      </c>
      <c r="M1549" s="74" t="s">
        <v>659</v>
      </c>
      <c r="N1549" s="74">
        <v>202</v>
      </c>
      <c r="O1549" s="74">
        <v>1</v>
      </c>
      <c r="P1549" s="74" t="s">
        <v>246</v>
      </c>
      <c r="Q1549" s="13" t="s">
        <v>245</v>
      </c>
      <c r="R1549" s="74">
        <v>1</v>
      </c>
      <c r="S1549" t="str">
        <f t="shared" si="96"/>
        <v>Coquimbo</v>
      </c>
      <c r="T1549">
        <f t="shared" si="97"/>
        <v>7.97</v>
      </c>
      <c r="U1549">
        <f t="shared" si="98"/>
        <v>39.284999999999997</v>
      </c>
      <c r="V1549">
        <f t="shared" si="99"/>
        <v>0.20287641593483519</v>
      </c>
    </row>
    <row r="1550" spans="1:22" x14ac:dyDescent="0.25">
      <c r="A1550" s="73">
        <v>38</v>
      </c>
      <c r="B1550" s="74" t="s">
        <v>14</v>
      </c>
      <c r="C1550" s="77">
        <v>42479</v>
      </c>
      <c r="D1550" s="78">
        <v>0.40625</v>
      </c>
      <c r="E1550" s="78">
        <v>0.46875</v>
      </c>
      <c r="F1550" s="78" t="s">
        <v>565</v>
      </c>
      <c r="G1550" s="76">
        <v>62</v>
      </c>
      <c r="H1550" s="79">
        <v>22</v>
      </c>
      <c r="I1550" s="74">
        <v>11</v>
      </c>
      <c r="J1550" s="74">
        <v>0</v>
      </c>
      <c r="K1550" s="80">
        <v>0.45833333333333331</v>
      </c>
      <c r="L1550" s="76" t="s">
        <v>40</v>
      </c>
      <c r="M1550" s="74" t="s">
        <v>656</v>
      </c>
      <c r="N1550" s="74">
        <v>112</v>
      </c>
      <c r="O1550" s="74">
        <v>1</v>
      </c>
      <c r="P1550" s="74" t="s">
        <v>242</v>
      </c>
      <c r="Q1550" s="13" t="s">
        <v>245</v>
      </c>
      <c r="R1550" s="74">
        <v>2</v>
      </c>
      <c r="S1550" t="str">
        <f t="shared" si="96"/>
        <v>Coquimbo</v>
      </c>
      <c r="T1550">
        <f t="shared" si="97"/>
        <v>17.84</v>
      </c>
      <c r="U1550">
        <f t="shared" si="98"/>
        <v>39.284999999999997</v>
      </c>
      <c r="V1550">
        <f t="shared" si="99"/>
        <v>0.45411734758813799</v>
      </c>
    </row>
    <row r="1551" spans="1:22" x14ac:dyDescent="0.25">
      <c r="A1551" s="73">
        <v>38</v>
      </c>
      <c r="B1551" s="74" t="s">
        <v>14</v>
      </c>
      <c r="C1551" s="77">
        <v>42479</v>
      </c>
      <c r="D1551" s="78">
        <v>0.40625</v>
      </c>
      <c r="E1551" s="78">
        <v>0.46875</v>
      </c>
      <c r="F1551" s="78" t="s">
        <v>565</v>
      </c>
      <c r="G1551" s="76">
        <v>62</v>
      </c>
      <c r="H1551" s="79">
        <v>23</v>
      </c>
      <c r="I1551" s="74">
        <v>11</v>
      </c>
      <c r="J1551" s="74">
        <v>1</v>
      </c>
      <c r="K1551" s="80">
        <v>0.45902777777777781</v>
      </c>
      <c r="L1551" s="76" t="s">
        <v>83</v>
      </c>
      <c r="M1551" s="74" t="s">
        <v>659</v>
      </c>
      <c r="N1551" s="74">
        <v>201</v>
      </c>
      <c r="O1551" s="74">
        <v>1</v>
      </c>
      <c r="P1551" s="74" t="s">
        <v>242</v>
      </c>
      <c r="Q1551" s="13" t="s">
        <v>245</v>
      </c>
      <c r="R1551" s="74">
        <v>1</v>
      </c>
      <c r="S1551" t="str">
        <f t="shared" si="96"/>
        <v>Coquimbo</v>
      </c>
      <c r="T1551">
        <f t="shared" si="97"/>
        <v>7.97</v>
      </c>
      <c r="U1551">
        <f t="shared" si="98"/>
        <v>39.284999999999997</v>
      </c>
      <c r="V1551">
        <f t="shared" si="99"/>
        <v>0.20287641593483519</v>
      </c>
    </row>
    <row r="1552" spans="1:22" x14ac:dyDescent="0.25">
      <c r="A1552" s="73">
        <v>38</v>
      </c>
      <c r="B1552" s="74" t="s">
        <v>14</v>
      </c>
      <c r="C1552" s="77">
        <v>42479</v>
      </c>
      <c r="D1552" s="78">
        <v>0.40625</v>
      </c>
      <c r="E1552" s="78">
        <v>0.46875</v>
      </c>
      <c r="F1552" s="78" t="s">
        <v>565</v>
      </c>
      <c r="G1552" s="76">
        <v>62</v>
      </c>
      <c r="H1552" s="79">
        <v>24</v>
      </c>
      <c r="I1552" s="74">
        <v>11</v>
      </c>
      <c r="J1552" s="74">
        <v>3</v>
      </c>
      <c r="K1552" s="80">
        <v>0.4604166666666667</v>
      </c>
      <c r="L1552" s="76" t="s">
        <v>84</v>
      </c>
      <c r="M1552" s="74" t="s">
        <v>659</v>
      </c>
      <c r="N1552" s="74" t="s">
        <v>243</v>
      </c>
      <c r="O1552" s="74">
        <v>1</v>
      </c>
      <c r="P1552" s="74" t="s">
        <v>242</v>
      </c>
      <c r="Q1552" s="13" t="s">
        <v>245</v>
      </c>
      <c r="R1552" s="74">
        <v>1</v>
      </c>
      <c r="S1552" t="str">
        <f t="shared" si="96"/>
        <v>Coquimbo</v>
      </c>
      <c r="T1552">
        <f t="shared" si="97"/>
        <v>7.97</v>
      </c>
      <c r="U1552">
        <f t="shared" si="98"/>
        <v>39.284999999999997</v>
      </c>
      <c r="V1552">
        <f t="shared" si="99"/>
        <v>0.20287641593483519</v>
      </c>
    </row>
    <row r="1553" spans="1:22" x14ac:dyDescent="0.25">
      <c r="A1553" s="73">
        <v>38</v>
      </c>
      <c r="B1553" s="74" t="s">
        <v>14</v>
      </c>
      <c r="C1553" s="77">
        <v>42479</v>
      </c>
      <c r="D1553" s="78">
        <v>0.40625</v>
      </c>
      <c r="E1553" s="78">
        <v>0.46875</v>
      </c>
      <c r="F1553" s="78" t="s">
        <v>565</v>
      </c>
      <c r="G1553" s="76">
        <v>62</v>
      </c>
      <c r="H1553" s="79">
        <v>25</v>
      </c>
      <c r="I1553" s="74">
        <v>11</v>
      </c>
      <c r="J1553" s="74">
        <v>3</v>
      </c>
      <c r="K1553" s="80">
        <v>0.4604166666666667</v>
      </c>
      <c r="L1553" s="76" t="s">
        <v>85</v>
      </c>
      <c r="M1553" s="74" t="s">
        <v>659</v>
      </c>
      <c r="N1553" s="74" t="s">
        <v>244</v>
      </c>
      <c r="O1553" s="74">
        <v>1</v>
      </c>
      <c r="P1553" s="74" t="s">
        <v>242</v>
      </c>
      <c r="Q1553" s="13" t="s">
        <v>245</v>
      </c>
      <c r="R1553" s="74">
        <v>2</v>
      </c>
      <c r="S1553" t="str">
        <f t="shared" si="96"/>
        <v>Coquimbo</v>
      </c>
      <c r="T1553">
        <f t="shared" si="97"/>
        <v>17.84</v>
      </c>
      <c r="U1553">
        <f t="shared" si="98"/>
        <v>39.284999999999997</v>
      </c>
      <c r="V1553">
        <f t="shared" si="99"/>
        <v>0.45411734758813799</v>
      </c>
    </row>
    <row r="1554" spans="1:22" x14ac:dyDescent="0.25">
      <c r="A1554" s="73">
        <v>38</v>
      </c>
      <c r="B1554" s="74" t="s">
        <v>14</v>
      </c>
      <c r="C1554" s="77">
        <v>42479</v>
      </c>
      <c r="D1554" s="78">
        <v>0.40625</v>
      </c>
      <c r="E1554" s="78">
        <v>0.46875</v>
      </c>
      <c r="F1554" s="78" t="s">
        <v>565</v>
      </c>
      <c r="G1554" s="76">
        <v>62</v>
      </c>
      <c r="H1554" s="79">
        <v>26</v>
      </c>
      <c r="I1554" s="74">
        <v>11</v>
      </c>
      <c r="J1554" s="74">
        <v>7</v>
      </c>
      <c r="K1554" s="80">
        <v>0.46319444444444446</v>
      </c>
      <c r="L1554" s="76" t="s">
        <v>54</v>
      </c>
      <c r="M1554" s="74" t="s">
        <v>659</v>
      </c>
      <c r="N1554" s="74">
        <v>203</v>
      </c>
      <c r="O1554" s="74">
        <v>1</v>
      </c>
      <c r="P1554" s="74" t="s">
        <v>242</v>
      </c>
      <c r="Q1554" s="13" t="s">
        <v>245</v>
      </c>
      <c r="R1554" s="74">
        <v>1</v>
      </c>
      <c r="S1554" t="str">
        <f t="shared" si="96"/>
        <v>Coquimbo</v>
      </c>
      <c r="T1554">
        <f t="shared" si="97"/>
        <v>7.97</v>
      </c>
      <c r="U1554">
        <f t="shared" si="98"/>
        <v>39.284999999999997</v>
      </c>
      <c r="V1554">
        <f t="shared" si="99"/>
        <v>0.20287641593483519</v>
      </c>
    </row>
    <row r="1555" spans="1:22" x14ac:dyDescent="0.25">
      <c r="A1555" s="73">
        <v>38</v>
      </c>
      <c r="B1555" s="74" t="s">
        <v>14</v>
      </c>
      <c r="C1555" s="77">
        <v>42479</v>
      </c>
      <c r="D1555" s="78">
        <v>0.40625</v>
      </c>
      <c r="E1555" s="78">
        <v>0.46875</v>
      </c>
      <c r="F1555" s="78" t="s">
        <v>565</v>
      </c>
      <c r="G1555" s="76">
        <v>62</v>
      </c>
      <c r="H1555" s="79">
        <v>27</v>
      </c>
      <c r="I1555" s="74">
        <v>11</v>
      </c>
      <c r="J1555" s="74">
        <v>7</v>
      </c>
      <c r="K1555" s="80">
        <v>0.46319444444444446</v>
      </c>
      <c r="L1555" s="76" t="s">
        <v>86</v>
      </c>
      <c r="M1555" s="74" t="s">
        <v>659</v>
      </c>
      <c r="N1555" s="74">
        <v>201</v>
      </c>
      <c r="O1555" s="74">
        <v>1</v>
      </c>
      <c r="P1555" s="74" t="s">
        <v>242</v>
      </c>
      <c r="Q1555" s="13" t="s">
        <v>245</v>
      </c>
      <c r="R1555" s="74">
        <v>1</v>
      </c>
      <c r="S1555" t="str">
        <f t="shared" si="96"/>
        <v>Coquimbo</v>
      </c>
      <c r="T1555">
        <f t="shared" si="97"/>
        <v>7.97</v>
      </c>
      <c r="U1555">
        <f t="shared" si="98"/>
        <v>39.284999999999997</v>
      </c>
      <c r="V1555">
        <f t="shared" si="99"/>
        <v>0.20287641593483519</v>
      </c>
    </row>
    <row r="1556" spans="1:22" x14ac:dyDescent="0.25">
      <c r="A1556" s="73">
        <v>38</v>
      </c>
      <c r="B1556" s="74" t="s">
        <v>14</v>
      </c>
      <c r="C1556" s="77">
        <v>42479</v>
      </c>
      <c r="D1556" s="78">
        <v>0.40625</v>
      </c>
      <c r="E1556" s="78">
        <v>0.46875</v>
      </c>
      <c r="F1556" s="78" t="s">
        <v>565</v>
      </c>
      <c r="G1556" s="76">
        <v>62</v>
      </c>
      <c r="H1556" s="79">
        <v>28</v>
      </c>
      <c r="I1556" s="74">
        <v>11</v>
      </c>
      <c r="J1556" s="74">
        <v>11</v>
      </c>
      <c r="K1556" s="80">
        <v>0.46597222222222223</v>
      </c>
      <c r="L1556" s="76" t="s">
        <v>87</v>
      </c>
      <c r="M1556" s="74" t="s">
        <v>659</v>
      </c>
      <c r="N1556" s="74">
        <v>203</v>
      </c>
      <c r="O1556" s="74">
        <v>1</v>
      </c>
      <c r="P1556" s="74" t="s">
        <v>242</v>
      </c>
      <c r="Q1556" s="13" t="s">
        <v>245</v>
      </c>
      <c r="R1556" s="74">
        <v>2</v>
      </c>
      <c r="S1556" t="str">
        <f t="shared" si="96"/>
        <v>Coquimbo</v>
      </c>
      <c r="T1556">
        <f t="shared" si="97"/>
        <v>17.84</v>
      </c>
      <c r="U1556">
        <f t="shared" si="98"/>
        <v>39.284999999999997</v>
      </c>
      <c r="V1556">
        <f t="shared" si="99"/>
        <v>0.45411734758813799</v>
      </c>
    </row>
    <row r="1557" spans="1:22" x14ac:dyDescent="0.25">
      <c r="A1557" s="73">
        <v>38</v>
      </c>
      <c r="B1557" s="74" t="s">
        <v>14</v>
      </c>
      <c r="C1557" s="77">
        <v>42479</v>
      </c>
      <c r="D1557" s="78">
        <v>0.40625</v>
      </c>
      <c r="E1557" s="78">
        <v>0.46875</v>
      </c>
      <c r="F1557" s="78" t="s">
        <v>565</v>
      </c>
      <c r="G1557" s="76">
        <v>62</v>
      </c>
      <c r="H1557" s="79">
        <v>29</v>
      </c>
      <c r="I1557" s="74">
        <v>11</v>
      </c>
      <c r="J1557" s="74">
        <v>12</v>
      </c>
      <c r="K1557" s="80">
        <v>0.46666666666666662</v>
      </c>
      <c r="L1557" s="76" t="s">
        <v>213</v>
      </c>
      <c r="M1557" s="74" t="s">
        <v>659</v>
      </c>
      <c r="N1557" s="74">
        <v>201</v>
      </c>
      <c r="O1557" s="74">
        <v>1</v>
      </c>
      <c r="P1557" s="74" t="s">
        <v>242</v>
      </c>
      <c r="Q1557" s="13" t="s">
        <v>245</v>
      </c>
      <c r="R1557" s="74">
        <v>5</v>
      </c>
      <c r="S1557" t="str">
        <f t="shared" si="96"/>
        <v>Coquimbo</v>
      </c>
      <c r="T1557">
        <f t="shared" si="97"/>
        <v>39.284999999999997</v>
      </c>
      <c r="U1557">
        <f t="shared" si="98"/>
        <v>39.284999999999997</v>
      </c>
      <c r="V1557">
        <f t="shared" si="99"/>
        <v>1</v>
      </c>
    </row>
    <row r="1558" spans="1:22" x14ac:dyDescent="0.25">
      <c r="A1558" s="73">
        <v>38</v>
      </c>
      <c r="B1558" s="74" t="s">
        <v>14</v>
      </c>
      <c r="C1558" s="77">
        <v>42479</v>
      </c>
      <c r="D1558" s="78">
        <v>0.40625</v>
      </c>
      <c r="E1558" s="78">
        <v>0.46875</v>
      </c>
      <c r="F1558" s="78" t="s">
        <v>565</v>
      </c>
      <c r="G1558" s="76">
        <v>62</v>
      </c>
      <c r="H1558" s="79">
        <v>30</v>
      </c>
      <c r="I1558" s="74">
        <v>11</v>
      </c>
      <c r="J1558" s="74">
        <v>14</v>
      </c>
      <c r="K1558" s="80">
        <v>0.4680555555555555</v>
      </c>
      <c r="L1558" s="76" t="s">
        <v>88</v>
      </c>
      <c r="M1558" s="74" t="s">
        <v>659</v>
      </c>
      <c r="N1558" s="74">
        <v>202</v>
      </c>
      <c r="O1558" s="74">
        <v>1</v>
      </c>
      <c r="P1558" s="74" t="s">
        <v>246</v>
      </c>
      <c r="Q1558" s="13" t="s">
        <v>245</v>
      </c>
      <c r="R1558" s="74">
        <v>1</v>
      </c>
      <c r="S1558" t="str">
        <f t="shared" si="96"/>
        <v>Coquimbo</v>
      </c>
      <c r="T1558">
        <f t="shared" si="97"/>
        <v>7.97</v>
      </c>
      <c r="U1558">
        <f t="shared" si="98"/>
        <v>39.284999999999997</v>
      </c>
      <c r="V1558">
        <f t="shared" si="99"/>
        <v>0.20287641593483519</v>
      </c>
    </row>
    <row r="1559" spans="1:22" x14ac:dyDescent="0.25">
      <c r="A1559" s="73">
        <v>38</v>
      </c>
      <c r="B1559" s="74" t="s">
        <v>14</v>
      </c>
      <c r="C1559" s="77">
        <v>42479</v>
      </c>
      <c r="D1559" s="78">
        <v>0.40625</v>
      </c>
      <c r="E1559" s="78">
        <v>0.46875</v>
      </c>
      <c r="F1559" s="78" t="s">
        <v>565</v>
      </c>
      <c r="G1559" s="76">
        <v>63</v>
      </c>
      <c r="H1559" s="79">
        <v>1</v>
      </c>
      <c r="I1559" s="74">
        <v>11</v>
      </c>
      <c r="J1559" s="74">
        <v>14</v>
      </c>
      <c r="K1559" s="80">
        <v>0.4680555555555555</v>
      </c>
      <c r="L1559" s="76" t="s">
        <v>17</v>
      </c>
      <c r="M1559" s="74" t="s">
        <v>659</v>
      </c>
      <c r="N1559" s="74">
        <v>207</v>
      </c>
      <c r="O1559" s="74">
        <v>1</v>
      </c>
      <c r="P1559" s="74" t="s">
        <v>242</v>
      </c>
      <c r="Q1559" s="13" t="s">
        <v>245</v>
      </c>
      <c r="R1559" s="74">
        <v>2</v>
      </c>
      <c r="S1559" t="str">
        <f t="shared" si="96"/>
        <v>Coquimbo</v>
      </c>
      <c r="T1559">
        <f t="shared" si="97"/>
        <v>17.84</v>
      </c>
      <c r="U1559">
        <f t="shared" si="98"/>
        <v>39.284999999999997</v>
      </c>
      <c r="V1559">
        <f t="shared" si="99"/>
        <v>0.45411734758813799</v>
      </c>
    </row>
    <row r="1560" spans="1:22" x14ac:dyDescent="0.25">
      <c r="A1560" s="73">
        <v>38</v>
      </c>
      <c r="B1560" s="74" t="s">
        <v>14</v>
      </c>
      <c r="C1560" s="77">
        <v>42479</v>
      </c>
      <c r="D1560" s="78">
        <v>0.53125</v>
      </c>
      <c r="E1560" s="78">
        <v>0.59375</v>
      </c>
      <c r="F1560" s="78" t="s">
        <v>566</v>
      </c>
      <c r="G1560" s="76">
        <v>64</v>
      </c>
      <c r="H1560" s="79">
        <v>1</v>
      </c>
      <c r="I1560" s="74">
        <v>12</v>
      </c>
      <c r="J1560" s="74">
        <v>46</v>
      </c>
      <c r="K1560" s="80">
        <v>0.53194444444444444</v>
      </c>
      <c r="L1560" s="76" t="s">
        <v>234</v>
      </c>
      <c r="M1560" s="74" t="s">
        <v>659</v>
      </c>
      <c r="N1560" s="74">
        <v>203</v>
      </c>
      <c r="O1560" s="74">
        <v>1</v>
      </c>
      <c r="P1560" s="74" t="s">
        <v>242</v>
      </c>
      <c r="Q1560" s="13" t="s">
        <v>245</v>
      </c>
      <c r="R1560" s="74">
        <v>1</v>
      </c>
      <c r="S1560" t="str">
        <f t="shared" si="96"/>
        <v>Coquimbo</v>
      </c>
      <c r="T1560">
        <f t="shared" si="97"/>
        <v>7.97</v>
      </c>
      <c r="U1560">
        <f t="shared" si="98"/>
        <v>39.284999999999997</v>
      </c>
      <c r="V1560">
        <f t="shared" si="99"/>
        <v>0.20287641593483519</v>
      </c>
    </row>
    <row r="1561" spans="1:22" x14ac:dyDescent="0.25">
      <c r="A1561" s="73">
        <v>38</v>
      </c>
      <c r="B1561" s="74" t="s">
        <v>14</v>
      </c>
      <c r="C1561" s="77">
        <v>42479</v>
      </c>
      <c r="D1561" s="78">
        <v>0.53125</v>
      </c>
      <c r="E1561" s="78">
        <v>0.59375</v>
      </c>
      <c r="F1561" s="78" t="s">
        <v>566</v>
      </c>
      <c r="G1561" s="76">
        <v>64</v>
      </c>
      <c r="H1561" s="79">
        <v>2</v>
      </c>
      <c r="I1561" s="74">
        <v>12</v>
      </c>
      <c r="J1561" s="74">
        <v>48</v>
      </c>
      <c r="K1561" s="80">
        <v>0.53333333333333333</v>
      </c>
      <c r="L1561" s="76" t="s">
        <v>89</v>
      </c>
      <c r="M1561" s="74" t="s">
        <v>664</v>
      </c>
      <c r="N1561" s="74">
        <v>301</v>
      </c>
      <c r="O1561" s="74">
        <v>1</v>
      </c>
      <c r="P1561" s="74" t="s">
        <v>242</v>
      </c>
      <c r="Q1561" s="13" t="s">
        <v>245</v>
      </c>
      <c r="R1561" s="74">
        <v>2</v>
      </c>
      <c r="S1561" t="str">
        <f t="shared" si="96"/>
        <v>Coquimbo</v>
      </c>
      <c r="T1561">
        <f t="shared" si="97"/>
        <v>17.84</v>
      </c>
      <c r="U1561">
        <f t="shared" si="98"/>
        <v>39.284999999999997</v>
      </c>
      <c r="V1561">
        <f t="shared" si="99"/>
        <v>0.45411734758813799</v>
      </c>
    </row>
    <row r="1562" spans="1:22" x14ac:dyDescent="0.25">
      <c r="A1562" s="73">
        <v>38</v>
      </c>
      <c r="B1562" s="74" t="s">
        <v>14</v>
      </c>
      <c r="C1562" s="77">
        <v>42479</v>
      </c>
      <c r="D1562" s="78">
        <v>0.53125</v>
      </c>
      <c r="E1562" s="78">
        <v>0.59375</v>
      </c>
      <c r="F1562" s="78" t="s">
        <v>566</v>
      </c>
      <c r="G1562" s="76">
        <v>64</v>
      </c>
      <c r="H1562" s="79">
        <v>3</v>
      </c>
      <c r="I1562" s="74">
        <v>12</v>
      </c>
      <c r="J1562" s="74">
        <v>49</v>
      </c>
      <c r="K1562" s="80">
        <v>0.53402777777777777</v>
      </c>
      <c r="L1562" s="76" t="s">
        <v>90</v>
      </c>
      <c r="M1562" s="74" t="s">
        <v>659</v>
      </c>
      <c r="N1562" s="74">
        <v>202</v>
      </c>
      <c r="O1562" s="74">
        <v>1</v>
      </c>
      <c r="P1562" s="74" t="s">
        <v>246</v>
      </c>
      <c r="Q1562" s="13" t="s">
        <v>245</v>
      </c>
      <c r="R1562" s="74">
        <v>1</v>
      </c>
      <c r="S1562" t="str">
        <f t="shared" si="96"/>
        <v>Coquimbo</v>
      </c>
      <c r="T1562">
        <f t="shared" si="97"/>
        <v>7.97</v>
      </c>
      <c r="U1562">
        <f t="shared" si="98"/>
        <v>39.284999999999997</v>
      </c>
      <c r="V1562">
        <f t="shared" si="99"/>
        <v>0.20287641593483519</v>
      </c>
    </row>
    <row r="1563" spans="1:22" x14ac:dyDescent="0.25">
      <c r="A1563" s="73">
        <v>38</v>
      </c>
      <c r="B1563" s="74" t="s">
        <v>14</v>
      </c>
      <c r="C1563" s="77">
        <v>42479</v>
      </c>
      <c r="D1563" s="78">
        <v>0.53125</v>
      </c>
      <c r="E1563" s="78">
        <v>0.59375</v>
      </c>
      <c r="F1563" s="78" t="s">
        <v>566</v>
      </c>
      <c r="G1563" s="76">
        <v>64</v>
      </c>
      <c r="H1563" s="79">
        <v>4</v>
      </c>
      <c r="I1563" s="74">
        <v>12</v>
      </c>
      <c r="J1563" s="74">
        <v>49</v>
      </c>
      <c r="K1563" s="80">
        <v>0.53402777777777777</v>
      </c>
      <c r="L1563" s="76" t="s">
        <v>217</v>
      </c>
      <c r="M1563" s="74" t="s">
        <v>659</v>
      </c>
      <c r="N1563" s="74">
        <v>203</v>
      </c>
      <c r="O1563" s="74">
        <v>1</v>
      </c>
      <c r="P1563" s="74" t="s">
        <v>242</v>
      </c>
      <c r="Q1563" s="13" t="s">
        <v>245</v>
      </c>
      <c r="R1563" s="74">
        <v>1</v>
      </c>
      <c r="S1563" t="str">
        <f t="shared" si="96"/>
        <v>Coquimbo</v>
      </c>
      <c r="T1563">
        <f t="shared" si="97"/>
        <v>7.97</v>
      </c>
      <c r="U1563">
        <f t="shared" si="98"/>
        <v>39.284999999999997</v>
      </c>
      <c r="V1563">
        <f t="shared" si="99"/>
        <v>0.20287641593483519</v>
      </c>
    </row>
    <row r="1564" spans="1:22" x14ac:dyDescent="0.25">
      <c r="A1564" s="73">
        <v>38</v>
      </c>
      <c r="B1564" s="74" t="s">
        <v>14</v>
      </c>
      <c r="C1564" s="77">
        <v>42479</v>
      </c>
      <c r="D1564" s="78">
        <v>0.53125</v>
      </c>
      <c r="E1564" s="78">
        <v>0.59375</v>
      </c>
      <c r="F1564" s="78" t="s">
        <v>566</v>
      </c>
      <c r="G1564" s="76">
        <v>64</v>
      </c>
      <c r="H1564" s="79">
        <v>6</v>
      </c>
      <c r="I1564" s="74">
        <v>12</v>
      </c>
      <c r="J1564" s="74">
        <v>52</v>
      </c>
      <c r="K1564" s="80">
        <v>0.53611111111111109</v>
      </c>
      <c r="L1564" s="76" t="s">
        <v>91</v>
      </c>
      <c r="M1564" s="74" t="s">
        <v>656</v>
      </c>
      <c r="N1564" s="74">
        <v>112</v>
      </c>
      <c r="O1564" s="74">
        <v>1</v>
      </c>
      <c r="P1564" s="74" t="s">
        <v>242</v>
      </c>
      <c r="Q1564" s="13" t="s">
        <v>245</v>
      </c>
      <c r="R1564" s="74">
        <v>2</v>
      </c>
      <c r="S1564" t="str">
        <f t="shared" si="96"/>
        <v>Coquimbo</v>
      </c>
      <c r="T1564">
        <f t="shared" si="97"/>
        <v>17.84</v>
      </c>
      <c r="U1564">
        <f t="shared" si="98"/>
        <v>39.284999999999997</v>
      </c>
      <c r="V1564">
        <f t="shared" si="99"/>
        <v>0.45411734758813799</v>
      </c>
    </row>
    <row r="1565" spans="1:22" x14ac:dyDescent="0.25">
      <c r="A1565" s="73">
        <v>38</v>
      </c>
      <c r="B1565" s="74" t="s">
        <v>14</v>
      </c>
      <c r="C1565" s="77">
        <v>42479</v>
      </c>
      <c r="D1565" s="78">
        <v>0.53125</v>
      </c>
      <c r="E1565" s="78">
        <v>0.59375</v>
      </c>
      <c r="F1565" s="78" t="s">
        <v>566</v>
      </c>
      <c r="G1565" s="76">
        <v>64</v>
      </c>
      <c r="H1565" s="79">
        <v>7</v>
      </c>
      <c r="I1565" s="74">
        <v>12</v>
      </c>
      <c r="J1565" s="74">
        <v>54</v>
      </c>
      <c r="K1565" s="80">
        <v>0.53749999999999998</v>
      </c>
      <c r="L1565" s="76" t="s">
        <v>92</v>
      </c>
      <c r="M1565" s="74" t="s">
        <v>659</v>
      </c>
      <c r="N1565" s="74" t="s">
        <v>243</v>
      </c>
      <c r="O1565" s="74">
        <v>1</v>
      </c>
      <c r="P1565" s="74" t="s">
        <v>242</v>
      </c>
      <c r="Q1565" s="13" t="s">
        <v>245</v>
      </c>
      <c r="R1565" s="74">
        <v>2</v>
      </c>
      <c r="S1565" t="str">
        <f t="shared" si="96"/>
        <v>Coquimbo</v>
      </c>
      <c r="T1565">
        <f t="shared" si="97"/>
        <v>17.84</v>
      </c>
      <c r="U1565">
        <f t="shared" si="98"/>
        <v>39.284999999999997</v>
      </c>
      <c r="V1565">
        <f t="shared" si="99"/>
        <v>0.45411734758813799</v>
      </c>
    </row>
    <row r="1566" spans="1:22" x14ac:dyDescent="0.25">
      <c r="A1566" s="73">
        <v>38</v>
      </c>
      <c r="B1566" s="74" t="s">
        <v>14</v>
      </c>
      <c r="C1566" s="77">
        <v>42479</v>
      </c>
      <c r="D1566" s="78">
        <v>0.53125</v>
      </c>
      <c r="E1566" s="78">
        <v>0.59375</v>
      </c>
      <c r="F1566" s="78" t="s">
        <v>566</v>
      </c>
      <c r="G1566" s="76">
        <v>64</v>
      </c>
      <c r="H1566" s="79">
        <v>8</v>
      </c>
      <c r="I1566" s="74">
        <v>12</v>
      </c>
      <c r="J1566" s="74">
        <v>54</v>
      </c>
      <c r="K1566" s="80">
        <v>0.53749999999999998</v>
      </c>
      <c r="L1566" s="76" t="s">
        <v>93</v>
      </c>
      <c r="M1566" s="74" t="s">
        <v>659</v>
      </c>
      <c r="N1566" s="74">
        <v>201</v>
      </c>
      <c r="O1566" s="74">
        <v>1</v>
      </c>
      <c r="P1566" s="74" t="s">
        <v>242</v>
      </c>
      <c r="Q1566" s="13" t="s">
        <v>245</v>
      </c>
      <c r="R1566" s="74">
        <v>2</v>
      </c>
      <c r="S1566" t="str">
        <f t="shared" si="96"/>
        <v>Coquimbo</v>
      </c>
      <c r="T1566">
        <f t="shared" si="97"/>
        <v>17.84</v>
      </c>
      <c r="U1566">
        <f t="shared" si="98"/>
        <v>39.284999999999997</v>
      </c>
      <c r="V1566">
        <f t="shared" si="99"/>
        <v>0.45411734758813799</v>
      </c>
    </row>
    <row r="1567" spans="1:22" x14ac:dyDescent="0.25">
      <c r="A1567" s="73">
        <v>38</v>
      </c>
      <c r="B1567" s="74" t="s">
        <v>14</v>
      </c>
      <c r="C1567" s="77">
        <v>42479</v>
      </c>
      <c r="D1567" s="78">
        <v>0.53125</v>
      </c>
      <c r="E1567" s="78">
        <v>0.59375</v>
      </c>
      <c r="F1567" s="78" t="s">
        <v>566</v>
      </c>
      <c r="G1567" s="76">
        <v>64</v>
      </c>
      <c r="H1567" s="79">
        <v>9</v>
      </c>
      <c r="I1567" s="74">
        <v>12</v>
      </c>
      <c r="J1567" s="74">
        <v>55</v>
      </c>
      <c r="K1567" s="80">
        <v>0.53819444444444442</v>
      </c>
      <c r="L1567" s="76" t="s">
        <v>94</v>
      </c>
      <c r="M1567" s="74" t="s">
        <v>659</v>
      </c>
      <c r="N1567" s="74">
        <v>202</v>
      </c>
      <c r="O1567" s="74">
        <v>1</v>
      </c>
      <c r="P1567" s="74" t="s">
        <v>246</v>
      </c>
      <c r="Q1567" s="13" t="s">
        <v>245</v>
      </c>
      <c r="R1567" s="74">
        <v>2</v>
      </c>
      <c r="S1567" t="str">
        <f t="shared" si="96"/>
        <v>Coquimbo</v>
      </c>
      <c r="T1567">
        <f t="shared" si="97"/>
        <v>17.84</v>
      </c>
      <c r="U1567">
        <f t="shared" si="98"/>
        <v>39.284999999999997</v>
      </c>
      <c r="V1567">
        <f t="shared" si="99"/>
        <v>0.45411734758813799</v>
      </c>
    </row>
    <row r="1568" spans="1:22" x14ac:dyDescent="0.25">
      <c r="A1568" s="73">
        <v>38</v>
      </c>
      <c r="B1568" s="74" t="s">
        <v>14</v>
      </c>
      <c r="C1568" s="77">
        <v>42479</v>
      </c>
      <c r="D1568" s="78">
        <v>0.53125</v>
      </c>
      <c r="E1568" s="78">
        <v>0.59375</v>
      </c>
      <c r="F1568" s="78" t="s">
        <v>566</v>
      </c>
      <c r="G1568" s="76">
        <v>64</v>
      </c>
      <c r="H1568" s="79">
        <v>10</v>
      </c>
      <c r="I1568" s="74">
        <v>12</v>
      </c>
      <c r="J1568" s="74">
        <v>58</v>
      </c>
      <c r="K1568" s="80">
        <v>0.54027777777777775</v>
      </c>
      <c r="L1568" s="76" t="s">
        <v>61</v>
      </c>
      <c r="M1568" s="74" t="s">
        <v>656</v>
      </c>
      <c r="N1568" s="74">
        <v>112</v>
      </c>
      <c r="O1568" s="74">
        <v>1</v>
      </c>
      <c r="P1568" s="74" t="s">
        <v>242</v>
      </c>
      <c r="Q1568" s="13" t="s">
        <v>245</v>
      </c>
      <c r="R1568" s="74">
        <v>2</v>
      </c>
      <c r="S1568" t="str">
        <f t="shared" si="96"/>
        <v>Coquimbo</v>
      </c>
      <c r="T1568">
        <f t="shared" si="97"/>
        <v>17.84</v>
      </c>
      <c r="U1568">
        <f t="shared" si="98"/>
        <v>39.284999999999997</v>
      </c>
      <c r="V1568">
        <f t="shared" si="99"/>
        <v>0.45411734758813799</v>
      </c>
    </row>
    <row r="1569" spans="1:22" x14ac:dyDescent="0.25">
      <c r="A1569" s="73">
        <v>38</v>
      </c>
      <c r="B1569" s="74" t="s">
        <v>14</v>
      </c>
      <c r="C1569" s="77">
        <v>42479</v>
      </c>
      <c r="D1569" s="78">
        <v>0.53125</v>
      </c>
      <c r="E1569" s="78">
        <v>0.59375</v>
      </c>
      <c r="F1569" s="78" t="s">
        <v>566</v>
      </c>
      <c r="G1569" s="76">
        <v>64</v>
      </c>
      <c r="H1569" s="79">
        <v>11</v>
      </c>
      <c r="I1569" s="74">
        <v>12</v>
      </c>
      <c r="J1569" s="74">
        <v>59</v>
      </c>
      <c r="K1569" s="80">
        <v>0.54097222222222219</v>
      </c>
      <c r="L1569" s="76" t="s">
        <v>95</v>
      </c>
      <c r="M1569" s="74" t="s">
        <v>659</v>
      </c>
      <c r="N1569" s="74">
        <v>207</v>
      </c>
      <c r="O1569" s="74">
        <v>1</v>
      </c>
      <c r="P1569" s="74" t="s">
        <v>242</v>
      </c>
      <c r="Q1569" s="13" t="s">
        <v>245</v>
      </c>
      <c r="R1569" s="74">
        <v>2</v>
      </c>
      <c r="S1569" t="str">
        <f t="shared" si="96"/>
        <v>Coquimbo</v>
      </c>
      <c r="T1569">
        <f t="shared" si="97"/>
        <v>17.84</v>
      </c>
      <c r="U1569">
        <f t="shared" si="98"/>
        <v>39.284999999999997</v>
      </c>
      <c r="V1569">
        <f t="shared" si="99"/>
        <v>0.45411734758813799</v>
      </c>
    </row>
    <row r="1570" spans="1:22" x14ac:dyDescent="0.25">
      <c r="A1570" s="73">
        <v>38</v>
      </c>
      <c r="B1570" s="74" t="s">
        <v>14</v>
      </c>
      <c r="C1570" s="77">
        <v>42479</v>
      </c>
      <c r="D1570" s="78">
        <v>0.53125</v>
      </c>
      <c r="E1570" s="78">
        <v>0.59375</v>
      </c>
      <c r="F1570" s="78" t="s">
        <v>566</v>
      </c>
      <c r="G1570" s="76">
        <v>64</v>
      </c>
      <c r="H1570" s="79">
        <v>12</v>
      </c>
      <c r="I1570" s="74">
        <v>12</v>
      </c>
      <c r="J1570" s="74">
        <v>59</v>
      </c>
      <c r="K1570" s="80">
        <v>0.54097222222222219</v>
      </c>
      <c r="L1570" s="76" t="s">
        <v>238</v>
      </c>
      <c r="M1570" s="74" t="s">
        <v>659</v>
      </c>
      <c r="N1570" s="74">
        <v>202</v>
      </c>
      <c r="O1570" s="74">
        <v>1</v>
      </c>
      <c r="P1570" s="74" t="s">
        <v>246</v>
      </c>
      <c r="Q1570" s="13" t="s">
        <v>245</v>
      </c>
      <c r="R1570" s="74">
        <v>2</v>
      </c>
      <c r="S1570" t="str">
        <f t="shared" si="96"/>
        <v>Coquimbo</v>
      </c>
      <c r="T1570">
        <f t="shared" si="97"/>
        <v>17.84</v>
      </c>
      <c r="U1570">
        <f t="shared" si="98"/>
        <v>39.284999999999997</v>
      </c>
      <c r="V1570">
        <f t="shared" si="99"/>
        <v>0.45411734758813799</v>
      </c>
    </row>
    <row r="1571" spans="1:22" x14ac:dyDescent="0.25">
      <c r="A1571" s="73">
        <v>38</v>
      </c>
      <c r="B1571" s="74" t="s">
        <v>14</v>
      </c>
      <c r="C1571" s="77">
        <v>42479</v>
      </c>
      <c r="D1571" s="78">
        <v>0.53125</v>
      </c>
      <c r="E1571" s="78">
        <v>0.59375</v>
      </c>
      <c r="F1571" s="78" t="s">
        <v>566</v>
      </c>
      <c r="G1571" s="76">
        <v>64</v>
      </c>
      <c r="H1571" s="79">
        <v>13</v>
      </c>
      <c r="I1571" s="74">
        <v>13</v>
      </c>
      <c r="J1571" s="74">
        <v>0</v>
      </c>
      <c r="K1571" s="80">
        <v>0.54166666666666663</v>
      </c>
      <c r="L1571" s="76" t="s">
        <v>204</v>
      </c>
      <c r="M1571" s="74" t="s">
        <v>659</v>
      </c>
      <c r="N1571" s="74">
        <v>201</v>
      </c>
      <c r="O1571" s="74">
        <v>1</v>
      </c>
      <c r="P1571" s="74" t="s">
        <v>242</v>
      </c>
      <c r="Q1571" s="13" t="s">
        <v>245</v>
      </c>
      <c r="R1571" s="74">
        <v>2</v>
      </c>
      <c r="S1571" t="str">
        <f t="shared" si="96"/>
        <v>Coquimbo</v>
      </c>
      <c r="T1571">
        <f t="shared" si="97"/>
        <v>17.84</v>
      </c>
      <c r="U1571">
        <f t="shared" si="98"/>
        <v>39.284999999999997</v>
      </c>
      <c r="V1571">
        <f t="shared" si="99"/>
        <v>0.45411734758813799</v>
      </c>
    </row>
    <row r="1572" spans="1:22" x14ac:dyDescent="0.25">
      <c r="A1572" s="73">
        <v>38</v>
      </c>
      <c r="B1572" s="74" t="s">
        <v>14</v>
      </c>
      <c r="C1572" s="77">
        <v>42479</v>
      </c>
      <c r="D1572" s="78">
        <v>0.53125</v>
      </c>
      <c r="E1572" s="78">
        <v>0.59375</v>
      </c>
      <c r="F1572" s="78" t="s">
        <v>566</v>
      </c>
      <c r="G1572" s="76">
        <v>64</v>
      </c>
      <c r="H1572" s="79">
        <v>14</v>
      </c>
      <c r="I1572" s="74">
        <v>13</v>
      </c>
      <c r="J1572" s="74">
        <v>1</v>
      </c>
      <c r="K1572" s="80">
        <v>0.54236111111111118</v>
      </c>
      <c r="L1572" s="76" t="s">
        <v>138</v>
      </c>
      <c r="M1572" s="74" t="s">
        <v>659</v>
      </c>
      <c r="N1572" s="74">
        <v>203</v>
      </c>
      <c r="O1572" s="74">
        <v>1</v>
      </c>
      <c r="P1572" s="74" t="s">
        <v>242</v>
      </c>
      <c r="Q1572" s="13" t="s">
        <v>245</v>
      </c>
      <c r="R1572" s="74">
        <v>2</v>
      </c>
      <c r="S1572" t="str">
        <f t="shared" si="96"/>
        <v>Coquimbo</v>
      </c>
      <c r="T1572">
        <f t="shared" si="97"/>
        <v>17.84</v>
      </c>
      <c r="U1572">
        <f t="shared" si="98"/>
        <v>39.284999999999997</v>
      </c>
      <c r="V1572">
        <f t="shared" si="99"/>
        <v>0.45411734758813799</v>
      </c>
    </row>
    <row r="1573" spans="1:22" x14ac:dyDescent="0.25">
      <c r="A1573" s="73">
        <v>38</v>
      </c>
      <c r="B1573" s="74" t="s">
        <v>14</v>
      </c>
      <c r="C1573" s="77">
        <v>42479</v>
      </c>
      <c r="D1573" s="78">
        <v>0.53125</v>
      </c>
      <c r="E1573" s="78">
        <v>0.59375</v>
      </c>
      <c r="F1573" s="78" t="s">
        <v>566</v>
      </c>
      <c r="G1573" s="76">
        <v>64</v>
      </c>
      <c r="H1573" s="79">
        <v>15</v>
      </c>
      <c r="I1573" s="74">
        <v>13</v>
      </c>
      <c r="J1573" s="74">
        <v>4</v>
      </c>
      <c r="K1573" s="80">
        <v>0.5444444444444444</v>
      </c>
      <c r="L1573" s="76" t="s">
        <v>96</v>
      </c>
      <c r="M1573" s="74" t="s">
        <v>664</v>
      </c>
      <c r="N1573" s="74">
        <v>301</v>
      </c>
      <c r="O1573" s="74">
        <v>1</v>
      </c>
      <c r="P1573" s="74" t="s">
        <v>242</v>
      </c>
      <c r="Q1573" s="13" t="s">
        <v>245</v>
      </c>
      <c r="R1573" s="74">
        <v>2</v>
      </c>
      <c r="S1573" t="str">
        <f t="shared" si="96"/>
        <v>Coquimbo</v>
      </c>
      <c r="T1573">
        <f t="shared" si="97"/>
        <v>17.84</v>
      </c>
      <c r="U1573">
        <f t="shared" si="98"/>
        <v>39.284999999999997</v>
      </c>
      <c r="V1573">
        <f t="shared" si="99"/>
        <v>0.45411734758813799</v>
      </c>
    </row>
    <row r="1574" spans="1:22" x14ac:dyDescent="0.25">
      <c r="A1574" s="73">
        <v>38</v>
      </c>
      <c r="B1574" s="74" t="s">
        <v>14</v>
      </c>
      <c r="C1574" s="77">
        <v>42479</v>
      </c>
      <c r="D1574" s="78">
        <v>0.53125</v>
      </c>
      <c r="E1574" s="78">
        <v>0.59375</v>
      </c>
      <c r="F1574" s="78" t="s">
        <v>566</v>
      </c>
      <c r="G1574" s="76">
        <v>64</v>
      </c>
      <c r="H1574" s="79">
        <v>16</v>
      </c>
      <c r="I1574" s="74">
        <v>13</v>
      </c>
      <c r="J1574" s="74">
        <v>6</v>
      </c>
      <c r="K1574" s="80">
        <v>0.54583333333333328</v>
      </c>
      <c r="L1574" s="76" t="s">
        <v>97</v>
      </c>
      <c r="M1574" s="74" t="s">
        <v>659</v>
      </c>
      <c r="N1574" s="74" t="s">
        <v>243</v>
      </c>
      <c r="O1574" s="74">
        <v>1</v>
      </c>
      <c r="P1574" s="74" t="s">
        <v>242</v>
      </c>
      <c r="Q1574" s="13" t="s">
        <v>245</v>
      </c>
      <c r="R1574" s="74">
        <v>2</v>
      </c>
      <c r="S1574" t="str">
        <f t="shared" si="96"/>
        <v>Coquimbo</v>
      </c>
      <c r="T1574">
        <f t="shared" si="97"/>
        <v>17.84</v>
      </c>
      <c r="U1574">
        <f t="shared" si="98"/>
        <v>39.284999999999997</v>
      </c>
      <c r="V1574">
        <f t="shared" si="99"/>
        <v>0.45411734758813799</v>
      </c>
    </row>
    <row r="1575" spans="1:22" x14ac:dyDescent="0.25">
      <c r="A1575" s="73">
        <v>38</v>
      </c>
      <c r="B1575" s="74" t="s">
        <v>14</v>
      </c>
      <c r="C1575" s="77">
        <v>42479</v>
      </c>
      <c r="D1575" s="78">
        <v>0.53125</v>
      </c>
      <c r="E1575" s="78">
        <v>0.59375</v>
      </c>
      <c r="F1575" s="78" t="s">
        <v>566</v>
      </c>
      <c r="G1575" s="76">
        <v>64</v>
      </c>
      <c r="H1575" s="79">
        <v>17</v>
      </c>
      <c r="I1575" s="74">
        <v>13</v>
      </c>
      <c r="J1575" s="74">
        <v>6</v>
      </c>
      <c r="K1575" s="80">
        <v>0.54583333333333328</v>
      </c>
      <c r="L1575" s="76" t="s">
        <v>98</v>
      </c>
      <c r="M1575" s="74" t="s">
        <v>659</v>
      </c>
      <c r="N1575" s="74" t="s">
        <v>244</v>
      </c>
      <c r="O1575" s="74">
        <v>1</v>
      </c>
      <c r="P1575" s="74" t="s">
        <v>242</v>
      </c>
      <c r="Q1575" s="13" t="s">
        <v>245</v>
      </c>
      <c r="R1575" s="74">
        <v>2</v>
      </c>
      <c r="S1575" t="str">
        <f t="shared" si="96"/>
        <v>Coquimbo</v>
      </c>
      <c r="T1575">
        <f t="shared" si="97"/>
        <v>17.84</v>
      </c>
      <c r="U1575">
        <f t="shared" si="98"/>
        <v>39.284999999999997</v>
      </c>
      <c r="V1575">
        <f t="shared" si="99"/>
        <v>0.45411734758813799</v>
      </c>
    </row>
    <row r="1576" spans="1:22" x14ac:dyDescent="0.25">
      <c r="A1576" s="73">
        <v>38</v>
      </c>
      <c r="B1576" s="74" t="s">
        <v>14</v>
      </c>
      <c r="C1576" s="77">
        <v>42479</v>
      </c>
      <c r="D1576" s="78">
        <v>0.53125</v>
      </c>
      <c r="E1576" s="78">
        <v>0.59375</v>
      </c>
      <c r="F1576" s="78" t="s">
        <v>566</v>
      </c>
      <c r="G1576" s="76">
        <v>64</v>
      </c>
      <c r="H1576" s="79">
        <v>18</v>
      </c>
      <c r="I1576" s="74">
        <v>13</v>
      </c>
      <c r="J1576" s="74">
        <v>8</v>
      </c>
      <c r="K1576" s="80">
        <v>0.54722222222222217</v>
      </c>
      <c r="L1576" s="76" t="s">
        <v>99</v>
      </c>
      <c r="M1576" s="74" t="s">
        <v>659</v>
      </c>
      <c r="N1576" s="74">
        <v>203</v>
      </c>
      <c r="O1576" s="74">
        <v>1</v>
      </c>
      <c r="P1576" s="74" t="s">
        <v>242</v>
      </c>
      <c r="Q1576" s="13" t="s">
        <v>245</v>
      </c>
      <c r="R1576" s="74">
        <v>2</v>
      </c>
      <c r="S1576" t="str">
        <f t="shared" si="96"/>
        <v>Coquimbo</v>
      </c>
      <c r="T1576">
        <f t="shared" si="97"/>
        <v>17.84</v>
      </c>
      <c r="U1576">
        <f t="shared" si="98"/>
        <v>39.284999999999997</v>
      </c>
      <c r="V1576">
        <f t="shared" si="99"/>
        <v>0.45411734758813799</v>
      </c>
    </row>
    <row r="1577" spans="1:22" x14ac:dyDescent="0.25">
      <c r="A1577" s="73">
        <v>38</v>
      </c>
      <c r="B1577" s="74" t="s">
        <v>14</v>
      </c>
      <c r="C1577" s="77">
        <v>42479</v>
      </c>
      <c r="D1577" s="78">
        <v>0.53125</v>
      </c>
      <c r="E1577" s="78">
        <v>0.59375</v>
      </c>
      <c r="F1577" s="78" t="s">
        <v>566</v>
      </c>
      <c r="G1577" s="76">
        <v>64</v>
      </c>
      <c r="H1577" s="79">
        <v>19</v>
      </c>
      <c r="I1577" s="74">
        <v>13</v>
      </c>
      <c r="J1577" s="74">
        <v>10</v>
      </c>
      <c r="K1577" s="80">
        <v>0.54861111111111105</v>
      </c>
      <c r="L1577" s="76" t="s">
        <v>100</v>
      </c>
      <c r="M1577" s="74" t="s">
        <v>659</v>
      </c>
      <c r="N1577" s="74">
        <v>201</v>
      </c>
      <c r="O1577" s="74">
        <v>1</v>
      </c>
      <c r="P1577" s="74" t="s">
        <v>242</v>
      </c>
      <c r="Q1577" s="13" t="s">
        <v>245</v>
      </c>
      <c r="R1577" s="74">
        <v>1</v>
      </c>
      <c r="S1577" t="str">
        <f t="shared" si="96"/>
        <v>Coquimbo</v>
      </c>
      <c r="T1577">
        <f t="shared" si="97"/>
        <v>7.97</v>
      </c>
      <c r="U1577">
        <f t="shared" si="98"/>
        <v>39.284999999999997</v>
      </c>
      <c r="V1577">
        <f t="shared" si="99"/>
        <v>0.20287641593483519</v>
      </c>
    </row>
    <row r="1578" spans="1:22" x14ac:dyDescent="0.25">
      <c r="A1578" s="73">
        <v>38</v>
      </c>
      <c r="B1578" s="74" t="s">
        <v>14</v>
      </c>
      <c r="C1578" s="77">
        <v>42479</v>
      </c>
      <c r="D1578" s="78">
        <v>0.53125</v>
      </c>
      <c r="E1578" s="78">
        <v>0.59375</v>
      </c>
      <c r="F1578" s="78" t="s">
        <v>566</v>
      </c>
      <c r="G1578" s="76">
        <v>64</v>
      </c>
      <c r="H1578" s="79">
        <v>20</v>
      </c>
      <c r="I1578" s="74">
        <v>13</v>
      </c>
      <c r="J1578" s="74">
        <v>10</v>
      </c>
      <c r="K1578" s="80">
        <v>0.54861111111111105</v>
      </c>
      <c r="L1578" s="76" t="s">
        <v>101</v>
      </c>
      <c r="M1578" s="74" t="s">
        <v>659</v>
      </c>
      <c r="N1578" s="74">
        <v>202</v>
      </c>
      <c r="O1578" s="74">
        <v>1</v>
      </c>
      <c r="P1578" s="74" t="s">
        <v>246</v>
      </c>
      <c r="Q1578" s="13" t="s">
        <v>245</v>
      </c>
      <c r="R1578" s="74">
        <v>3</v>
      </c>
      <c r="S1578" t="str">
        <f t="shared" si="96"/>
        <v>Coquimbo</v>
      </c>
      <c r="T1578">
        <f t="shared" si="97"/>
        <v>30.84</v>
      </c>
      <c r="U1578">
        <f t="shared" si="98"/>
        <v>39.284999999999997</v>
      </c>
      <c r="V1578">
        <f t="shared" si="99"/>
        <v>0.78503245513554798</v>
      </c>
    </row>
    <row r="1579" spans="1:22" x14ac:dyDescent="0.25">
      <c r="A1579" s="73">
        <v>38</v>
      </c>
      <c r="B1579" s="74" t="s">
        <v>14</v>
      </c>
      <c r="C1579" s="77">
        <v>42479</v>
      </c>
      <c r="D1579" s="78">
        <v>0.53125</v>
      </c>
      <c r="E1579" s="78">
        <v>0.59375</v>
      </c>
      <c r="F1579" s="78" t="s">
        <v>566</v>
      </c>
      <c r="G1579" s="76">
        <v>64</v>
      </c>
      <c r="H1579" s="79">
        <v>21</v>
      </c>
      <c r="I1579" s="74">
        <v>13</v>
      </c>
      <c r="J1579" s="74">
        <v>12</v>
      </c>
      <c r="K1579" s="80">
        <v>0.54999999999999993</v>
      </c>
      <c r="L1579" s="76" t="s">
        <v>22</v>
      </c>
      <c r="M1579" s="74" t="s">
        <v>656</v>
      </c>
      <c r="N1579" s="74">
        <v>112</v>
      </c>
      <c r="O1579" s="74">
        <v>1</v>
      </c>
      <c r="P1579" s="74" t="s">
        <v>242</v>
      </c>
      <c r="Q1579" s="13" t="s">
        <v>245</v>
      </c>
      <c r="R1579" s="74">
        <v>2</v>
      </c>
      <c r="S1579" t="str">
        <f t="shared" si="96"/>
        <v>Coquimbo</v>
      </c>
      <c r="T1579">
        <f t="shared" si="97"/>
        <v>17.84</v>
      </c>
      <c r="U1579">
        <f t="shared" si="98"/>
        <v>39.284999999999997</v>
      </c>
      <c r="V1579">
        <f t="shared" si="99"/>
        <v>0.45411734758813799</v>
      </c>
    </row>
    <row r="1580" spans="1:22" x14ac:dyDescent="0.25">
      <c r="A1580" s="73">
        <v>38</v>
      </c>
      <c r="B1580" s="74" t="s">
        <v>14</v>
      </c>
      <c r="C1580" s="77">
        <v>42479</v>
      </c>
      <c r="D1580" s="78">
        <v>0.53125</v>
      </c>
      <c r="E1580" s="78">
        <v>0.59375</v>
      </c>
      <c r="F1580" s="78" t="s">
        <v>566</v>
      </c>
      <c r="G1580" s="76">
        <v>64</v>
      </c>
      <c r="H1580" s="79">
        <v>22</v>
      </c>
      <c r="I1580" s="74">
        <v>13</v>
      </c>
      <c r="J1580" s="74">
        <v>14</v>
      </c>
      <c r="K1580" s="80">
        <v>0.55138888888888882</v>
      </c>
      <c r="L1580" s="76" t="s">
        <v>102</v>
      </c>
      <c r="M1580" s="74" t="s">
        <v>659</v>
      </c>
      <c r="N1580" s="74">
        <v>201</v>
      </c>
      <c r="O1580" s="74">
        <v>1</v>
      </c>
      <c r="P1580" s="74" t="s">
        <v>242</v>
      </c>
      <c r="Q1580" s="13" t="s">
        <v>245</v>
      </c>
      <c r="R1580" s="74">
        <v>2</v>
      </c>
      <c r="S1580" t="str">
        <f t="shared" si="96"/>
        <v>Coquimbo</v>
      </c>
      <c r="T1580">
        <f t="shared" si="97"/>
        <v>17.84</v>
      </c>
      <c r="U1580">
        <f t="shared" si="98"/>
        <v>39.284999999999997</v>
      </c>
      <c r="V1580">
        <f t="shared" si="99"/>
        <v>0.45411734758813799</v>
      </c>
    </row>
    <row r="1581" spans="1:22" x14ac:dyDescent="0.25">
      <c r="A1581" s="73">
        <v>38</v>
      </c>
      <c r="B1581" s="74" t="s">
        <v>14</v>
      </c>
      <c r="C1581" s="77">
        <v>42479</v>
      </c>
      <c r="D1581" s="78">
        <v>0.53125</v>
      </c>
      <c r="E1581" s="78">
        <v>0.59375</v>
      </c>
      <c r="F1581" s="78" t="s">
        <v>566</v>
      </c>
      <c r="G1581" s="76">
        <v>64</v>
      </c>
      <c r="H1581" s="79">
        <v>23</v>
      </c>
      <c r="I1581" s="74">
        <v>13</v>
      </c>
      <c r="J1581" s="74">
        <v>18</v>
      </c>
      <c r="K1581" s="80">
        <v>0.5541666666666667</v>
      </c>
      <c r="L1581" s="76" t="s">
        <v>15</v>
      </c>
      <c r="M1581" s="74" t="s">
        <v>659</v>
      </c>
      <c r="N1581" s="74">
        <v>202</v>
      </c>
      <c r="O1581" s="74">
        <v>1</v>
      </c>
      <c r="P1581" s="74" t="s">
        <v>246</v>
      </c>
      <c r="Q1581" s="13" t="s">
        <v>245</v>
      </c>
      <c r="R1581" s="74">
        <v>2</v>
      </c>
      <c r="S1581" t="str">
        <f t="shared" si="96"/>
        <v>Coquimbo</v>
      </c>
      <c r="T1581">
        <f t="shared" si="97"/>
        <v>17.84</v>
      </c>
      <c r="U1581">
        <f t="shared" si="98"/>
        <v>39.284999999999997</v>
      </c>
      <c r="V1581">
        <f t="shared" si="99"/>
        <v>0.45411734758813799</v>
      </c>
    </row>
    <row r="1582" spans="1:22" x14ac:dyDescent="0.25">
      <c r="A1582" s="73">
        <v>38</v>
      </c>
      <c r="B1582" s="74" t="s">
        <v>14</v>
      </c>
      <c r="C1582" s="77">
        <v>42479</v>
      </c>
      <c r="D1582" s="78">
        <v>0.53125</v>
      </c>
      <c r="E1582" s="78">
        <v>0.59375</v>
      </c>
      <c r="F1582" s="78" t="s">
        <v>566</v>
      </c>
      <c r="G1582" s="76">
        <v>64</v>
      </c>
      <c r="H1582" s="79">
        <v>24</v>
      </c>
      <c r="I1582" s="74">
        <v>13</v>
      </c>
      <c r="J1582" s="74">
        <v>20</v>
      </c>
      <c r="K1582" s="80">
        <v>0.55555555555555558</v>
      </c>
      <c r="L1582" s="76" t="s">
        <v>459</v>
      </c>
      <c r="M1582" s="74" t="s">
        <v>664</v>
      </c>
      <c r="N1582" s="74">
        <v>301</v>
      </c>
      <c r="O1582" s="74">
        <v>1</v>
      </c>
      <c r="P1582" s="74" t="s">
        <v>242</v>
      </c>
      <c r="Q1582" s="13" t="s">
        <v>245</v>
      </c>
      <c r="R1582" s="74">
        <v>1</v>
      </c>
      <c r="S1582" t="str">
        <f t="shared" si="96"/>
        <v>Coquimbo</v>
      </c>
      <c r="T1582">
        <f t="shared" si="97"/>
        <v>7.97</v>
      </c>
      <c r="U1582">
        <f t="shared" si="98"/>
        <v>39.284999999999997</v>
      </c>
      <c r="V1582">
        <f t="shared" si="99"/>
        <v>0.20287641593483519</v>
      </c>
    </row>
    <row r="1583" spans="1:22" x14ac:dyDescent="0.25">
      <c r="A1583" s="73">
        <v>38</v>
      </c>
      <c r="B1583" s="74" t="s">
        <v>14</v>
      </c>
      <c r="C1583" s="77">
        <v>42479</v>
      </c>
      <c r="D1583" s="78">
        <v>0.53125</v>
      </c>
      <c r="E1583" s="78">
        <v>0.59375</v>
      </c>
      <c r="F1583" s="78" t="s">
        <v>566</v>
      </c>
      <c r="G1583" s="76">
        <v>64</v>
      </c>
      <c r="H1583" s="79">
        <v>25</v>
      </c>
      <c r="I1583" s="74">
        <v>13</v>
      </c>
      <c r="J1583" s="74">
        <v>21</v>
      </c>
      <c r="K1583" s="80">
        <v>0.55625000000000002</v>
      </c>
      <c r="L1583" s="76" t="s">
        <v>63</v>
      </c>
      <c r="M1583" s="74" t="s">
        <v>659</v>
      </c>
      <c r="N1583" s="74">
        <v>207</v>
      </c>
      <c r="O1583" s="74">
        <v>1</v>
      </c>
      <c r="P1583" s="74" t="s">
        <v>242</v>
      </c>
      <c r="Q1583" s="13" t="s">
        <v>245</v>
      </c>
      <c r="R1583" s="74">
        <v>2</v>
      </c>
      <c r="S1583" t="str">
        <f t="shared" si="96"/>
        <v>Coquimbo</v>
      </c>
      <c r="T1583">
        <f t="shared" si="97"/>
        <v>17.84</v>
      </c>
      <c r="U1583">
        <f t="shared" si="98"/>
        <v>39.284999999999997</v>
      </c>
      <c r="V1583">
        <f t="shared" si="99"/>
        <v>0.45411734758813799</v>
      </c>
    </row>
    <row r="1584" spans="1:22" x14ac:dyDescent="0.25">
      <c r="A1584" s="73">
        <v>38</v>
      </c>
      <c r="B1584" s="74" t="s">
        <v>14</v>
      </c>
      <c r="C1584" s="77">
        <v>42479</v>
      </c>
      <c r="D1584" s="78">
        <v>0.53125</v>
      </c>
      <c r="E1584" s="78">
        <v>0.59375</v>
      </c>
      <c r="F1584" s="78" t="s">
        <v>566</v>
      </c>
      <c r="G1584" s="76">
        <v>64</v>
      </c>
      <c r="H1584" s="79">
        <v>26</v>
      </c>
      <c r="I1584" s="74">
        <v>13</v>
      </c>
      <c r="J1584" s="74">
        <v>22</v>
      </c>
      <c r="K1584" s="80">
        <v>0.55694444444444446</v>
      </c>
      <c r="L1584" s="76" t="s">
        <v>27</v>
      </c>
      <c r="M1584" s="74" t="s">
        <v>659</v>
      </c>
      <c r="N1584" s="74">
        <v>203</v>
      </c>
      <c r="O1584" s="74">
        <v>1</v>
      </c>
      <c r="P1584" s="74" t="s">
        <v>242</v>
      </c>
      <c r="Q1584" s="13" t="s">
        <v>245</v>
      </c>
      <c r="R1584" s="74">
        <v>2</v>
      </c>
      <c r="S1584" t="str">
        <f t="shared" si="96"/>
        <v>Coquimbo</v>
      </c>
      <c r="T1584">
        <f t="shared" si="97"/>
        <v>17.84</v>
      </c>
      <c r="U1584">
        <f t="shared" si="98"/>
        <v>39.284999999999997</v>
      </c>
      <c r="V1584">
        <f t="shared" si="99"/>
        <v>0.45411734758813799</v>
      </c>
    </row>
    <row r="1585" spans="1:22" x14ac:dyDescent="0.25">
      <c r="A1585" s="73">
        <v>38</v>
      </c>
      <c r="B1585" s="74" t="s">
        <v>14</v>
      </c>
      <c r="C1585" s="77">
        <v>42479</v>
      </c>
      <c r="D1585" s="78">
        <v>0.53125</v>
      </c>
      <c r="E1585" s="78">
        <v>0.59375</v>
      </c>
      <c r="F1585" s="78" t="s">
        <v>566</v>
      </c>
      <c r="G1585" s="76">
        <v>64</v>
      </c>
      <c r="H1585" s="79">
        <v>27</v>
      </c>
      <c r="I1585" s="74">
        <v>13</v>
      </c>
      <c r="J1585" s="74">
        <v>24</v>
      </c>
      <c r="K1585" s="80">
        <v>0.55833333333333335</v>
      </c>
      <c r="L1585" s="76" t="s">
        <v>95</v>
      </c>
      <c r="M1585" s="74" t="s">
        <v>659</v>
      </c>
      <c r="N1585" s="74" t="s">
        <v>243</v>
      </c>
      <c r="O1585" s="74">
        <v>1</v>
      </c>
      <c r="P1585" s="74" t="s">
        <v>242</v>
      </c>
      <c r="Q1585" s="13" t="s">
        <v>245</v>
      </c>
      <c r="R1585" s="74">
        <v>1</v>
      </c>
      <c r="S1585" t="str">
        <f t="shared" si="96"/>
        <v>Coquimbo</v>
      </c>
      <c r="T1585">
        <f t="shared" si="97"/>
        <v>7.97</v>
      </c>
      <c r="U1585">
        <f t="shared" si="98"/>
        <v>39.284999999999997</v>
      </c>
      <c r="V1585">
        <f t="shared" si="99"/>
        <v>0.20287641593483519</v>
      </c>
    </row>
    <row r="1586" spans="1:22" x14ac:dyDescent="0.25">
      <c r="A1586" s="73">
        <v>38</v>
      </c>
      <c r="B1586" s="74" t="s">
        <v>14</v>
      </c>
      <c r="C1586" s="77">
        <v>42479</v>
      </c>
      <c r="D1586" s="78">
        <v>0.53125</v>
      </c>
      <c r="E1586" s="78">
        <v>0.59375</v>
      </c>
      <c r="F1586" s="78" t="s">
        <v>566</v>
      </c>
      <c r="G1586" s="76">
        <v>64</v>
      </c>
      <c r="H1586" s="79">
        <v>28</v>
      </c>
      <c r="I1586" s="74">
        <v>13</v>
      </c>
      <c r="J1586" s="74">
        <v>25</v>
      </c>
      <c r="K1586" s="80">
        <v>0.55902777777777779</v>
      </c>
      <c r="L1586" s="76" t="s">
        <v>67</v>
      </c>
      <c r="M1586" s="74" t="s">
        <v>659</v>
      </c>
      <c r="N1586" s="74">
        <v>202</v>
      </c>
      <c r="O1586" s="74">
        <v>1</v>
      </c>
      <c r="P1586" s="74" t="s">
        <v>246</v>
      </c>
      <c r="Q1586" s="13" t="s">
        <v>245</v>
      </c>
      <c r="R1586" s="74">
        <v>4</v>
      </c>
      <c r="S1586" t="str">
        <f t="shared" si="96"/>
        <v>Coquimbo</v>
      </c>
      <c r="T1586">
        <f t="shared" si="97"/>
        <v>35.869999999999997</v>
      </c>
      <c r="U1586">
        <f t="shared" si="98"/>
        <v>39.284999999999997</v>
      </c>
      <c r="V1586">
        <f t="shared" si="99"/>
        <v>0.91307114674812273</v>
      </c>
    </row>
    <row r="1587" spans="1:22" x14ac:dyDescent="0.25">
      <c r="A1587" s="73">
        <v>38</v>
      </c>
      <c r="B1587" s="74" t="s">
        <v>14</v>
      </c>
      <c r="C1587" s="77">
        <v>42479</v>
      </c>
      <c r="D1587" s="78">
        <v>0.53125</v>
      </c>
      <c r="E1587" s="78">
        <v>0.59375</v>
      </c>
      <c r="F1587" s="78" t="s">
        <v>566</v>
      </c>
      <c r="G1587" s="76">
        <v>64</v>
      </c>
      <c r="H1587" s="79">
        <v>29</v>
      </c>
      <c r="I1587" s="74">
        <v>13</v>
      </c>
      <c r="J1587" s="74">
        <v>25</v>
      </c>
      <c r="K1587" s="80">
        <v>0.55902777777777779</v>
      </c>
      <c r="L1587" s="76" t="s">
        <v>190</v>
      </c>
      <c r="M1587" s="74" t="s">
        <v>659</v>
      </c>
      <c r="N1587" s="74">
        <v>203</v>
      </c>
      <c r="O1587" s="74">
        <v>1</v>
      </c>
      <c r="P1587" s="74" t="s">
        <v>242</v>
      </c>
      <c r="Q1587" s="13" t="s">
        <v>245</v>
      </c>
      <c r="R1587" s="74">
        <v>2</v>
      </c>
      <c r="S1587" t="str">
        <f t="shared" si="96"/>
        <v>Coquimbo</v>
      </c>
      <c r="T1587">
        <f t="shared" si="97"/>
        <v>17.84</v>
      </c>
      <c r="U1587">
        <f t="shared" si="98"/>
        <v>39.284999999999997</v>
      </c>
      <c r="V1587">
        <f t="shared" si="99"/>
        <v>0.45411734758813799</v>
      </c>
    </row>
    <row r="1588" spans="1:22" x14ac:dyDescent="0.25">
      <c r="A1588" s="73">
        <v>38</v>
      </c>
      <c r="B1588" s="74" t="s">
        <v>14</v>
      </c>
      <c r="C1588" s="77">
        <v>42479</v>
      </c>
      <c r="D1588" s="78">
        <v>0.53125</v>
      </c>
      <c r="E1588" s="78">
        <v>0.59375</v>
      </c>
      <c r="F1588" s="78" t="s">
        <v>566</v>
      </c>
      <c r="G1588" s="76">
        <v>64</v>
      </c>
      <c r="H1588" s="79">
        <v>30</v>
      </c>
      <c r="I1588" s="74">
        <v>13</v>
      </c>
      <c r="J1588" s="74">
        <v>26</v>
      </c>
      <c r="K1588" s="80">
        <v>0.55972222222222223</v>
      </c>
      <c r="L1588" s="76" t="s">
        <v>103</v>
      </c>
      <c r="M1588" s="74" t="s">
        <v>659</v>
      </c>
      <c r="N1588" s="74" t="s">
        <v>244</v>
      </c>
      <c r="O1588" s="74">
        <v>1</v>
      </c>
      <c r="P1588" s="74" t="s">
        <v>242</v>
      </c>
      <c r="Q1588" s="13" t="s">
        <v>245</v>
      </c>
      <c r="R1588" s="74">
        <v>2</v>
      </c>
      <c r="S1588" t="str">
        <f t="shared" si="96"/>
        <v>Coquimbo</v>
      </c>
      <c r="T1588">
        <f t="shared" si="97"/>
        <v>17.84</v>
      </c>
      <c r="U1588">
        <f t="shared" si="98"/>
        <v>39.284999999999997</v>
      </c>
      <c r="V1588">
        <f t="shared" si="99"/>
        <v>0.45411734758813799</v>
      </c>
    </row>
    <row r="1589" spans="1:22" x14ac:dyDescent="0.25">
      <c r="A1589" s="73">
        <v>38</v>
      </c>
      <c r="B1589" s="74" t="s">
        <v>14</v>
      </c>
      <c r="C1589" s="77">
        <v>42479</v>
      </c>
      <c r="D1589" s="78">
        <v>0.53125</v>
      </c>
      <c r="E1589" s="78">
        <v>0.59375</v>
      </c>
      <c r="F1589" s="78" t="s">
        <v>566</v>
      </c>
      <c r="G1589" s="76">
        <v>65</v>
      </c>
      <c r="H1589" s="79">
        <v>1</v>
      </c>
      <c r="I1589" s="74">
        <v>13</v>
      </c>
      <c r="J1589" s="74">
        <v>28</v>
      </c>
      <c r="K1589" s="80">
        <v>0.56111111111111112</v>
      </c>
      <c r="L1589" s="76" t="s">
        <v>104</v>
      </c>
      <c r="M1589" s="74" t="s">
        <v>659</v>
      </c>
      <c r="N1589" s="74">
        <v>201</v>
      </c>
      <c r="O1589" s="74">
        <v>1</v>
      </c>
      <c r="P1589" s="74" t="s">
        <v>242</v>
      </c>
      <c r="Q1589" s="13" t="s">
        <v>245</v>
      </c>
      <c r="R1589" s="74">
        <v>6</v>
      </c>
      <c r="S1589" t="str">
        <f t="shared" si="96"/>
        <v>Coquimbo</v>
      </c>
      <c r="T1589">
        <f t="shared" si="97"/>
        <v>42.7</v>
      </c>
      <c r="U1589">
        <f t="shared" si="98"/>
        <v>39.284999999999997</v>
      </c>
      <c r="V1589">
        <f t="shared" si="99"/>
        <v>1.0869288532518775</v>
      </c>
    </row>
    <row r="1590" spans="1:22" x14ac:dyDescent="0.25">
      <c r="A1590" s="73">
        <v>38</v>
      </c>
      <c r="B1590" s="74" t="s">
        <v>14</v>
      </c>
      <c r="C1590" s="77">
        <v>42479</v>
      </c>
      <c r="D1590" s="78">
        <v>0.53125</v>
      </c>
      <c r="E1590" s="78">
        <v>0.59375</v>
      </c>
      <c r="F1590" s="78" t="s">
        <v>566</v>
      </c>
      <c r="G1590" s="76">
        <v>65</v>
      </c>
      <c r="H1590" s="79">
        <v>2</v>
      </c>
      <c r="I1590" s="74">
        <v>13</v>
      </c>
      <c r="J1590" s="74">
        <v>29</v>
      </c>
      <c r="K1590" s="80">
        <v>0.56180555555555556</v>
      </c>
      <c r="L1590" s="76" t="s">
        <v>105</v>
      </c>
      <c r="M1590" s="74" t="s">
        <v>659</v>
      </c>
      <c r="N1590" s="74">
        <v>202</v>
      </c>
      <c r="O1590" s="74">
        <v>1</v>
      </c>
      <c r="P1590" s="74" t="s">
        <v>246</v>
      </c>
      <c r="Q1590" s="13" t="s">
        <v>245</v>
      </c>
      <c r="R1590" s="74">
        <v>6</v>
      </c>
      <c r="S1590" t="str">
        <f t="shared" si="96"/>
        <v>Coquimbo</v>
      </c>
      <c r="T1590">
        <f t="shared" si="97"/>
        <v>42.7</v>
      </c>
      <c r="U1590">
        <f t="shared" si="98"/>
        <v>39.284999999999997</v>
      </c>
      <c r="V1590">
        <f t="shared" si="99"/>
        <v>1.0869288532518775</v>
      </c>
    </row>
    <row r="1591" spans="1:22" x14ac:dyDescent="0.25">
      <c r="A1591" s="73">
        <v>38</v>
      </c>
      <c r="B1591" s="74" t="s">
        <v>14</v>
      </c>
      <c r="C1591" s="77">
        <v>42479</v>
      </c>
      <c r="D1591" s="78">
        <v>0.53125</v>
      </c>
      <c r="E1591" s="78">
        <v>0.59375</v>
      </c>
      <c r="F1591" s="78" t="s">
        <v>566</v>
      </c>
      <c r="G1591" s="76">
        <v>65</v>
      </c>
      <c r="H1591" s="79">
        <v>3</v>
      </c>
      <c r="I1591" s="74">
        <v>13</v>
      </c>
      <c r="J1591" s="74">
        <v>31</v>
      </c>
      <c r="K1591" s="80">
        <v>0.56319444444444444</v>
      </c>
      <c r="L1591" s="76" t="s">
        <v>33</v>
      </c>
      <c r="M1591" s="74" t="s">
        <v>656</v>
      </c>
      <c r="N1591" s="74">
        <v>112</v>
      </c>
      <c r="O1591" s="74">
        <v>1</v>
      </c>
      <c r="P1591" s="74" t="s">
        <v>242</v>
      </c>
      <c r="Q1591" s="13" t="s">
        <v>245</v>
      </c>
      <c r="R1591" s="74">
        <v>3</v>
      </c>
      <c r="S1591" t="str">
        <f t="shared" si="96"/>
        <v>Coquimbo</v>
      </c>
      <c r="T1591">
        <f t="shared" si="97"/>
        <v>30.84</v>
      </c>
      <c r="U1591">
        <f t="shared" si="98"/>
        <v>39.284999999999997</v>
      </c>
      <c r="V1591">
        <f t="shared" si="99"/>
        <v>0.78503245513554798</v>
      </c>
    </row>
    <row r="1592" spans="1:22" x14ac:dyDescent="0.25">
      <c r="A1592" s="73">
        <v>38</v>
      </c>
      <c r="B1592" s="74" t="s">
        <v>14</v>
      </c>
      <c r="C1592" s="77">
        <v>42479</v>
      </c>
      <c r="D1592" s="78">
        <v>0.53125</v>
      </c>
      <c r="E1592" s="78">
        <v>0.59375</v>
      </c>
      <c r="F1592" s="78" t="s">
        <v>566</v>
      </c>
      <c r="G1592" s="76">
        <v>65</v>
      </c>
      <c r="H1592" s="79">
        <v>4</v>
      </c>
      <c r="I1592" s="74">
        <v>13</v>
      </c>
      <c r="J1592" s="74">
        <v>32</v>
      </c>
      <c r="K1592" s="80">
        <v>0.56388888888888888</v>
      </c>
      <c r="L1592" s="76" t="s">
        <v>106</v>
      </c>
      <c r="M1592" s="74" t="s">
        <v>664</v>
      </c>
      <c r="N1592" s="74">
        <v>301</v>
      </c>
      <c r="O1592" s="74">
        <v>1</v>
      </c>
      <c r="P1592" s="74" t="s">
        <v>242</v>
      </c>
      <c r="Q1592" s="13" t="s">
        <v>245</v>
      </c>
      <c r="R1592" s="74">
        <v>3</v>
      </c>
      <c r="S1592" t="str">
        <f t="shared" si="96"/>
        <v>Coquimbo</v>
      </c>
      <c r="T1592">
        <f t="shared" si="97"/>
        <v>30.84</v>
      </c>
      <c r="U1592">
        <f t="shared" si="98"/>
        <v>39.284999999999997</v>
      </c>
      <c r="V1592">
        <f t="shared" si="99"/>
        <v>0.78503245513554798</v>
      </c>
    </row>
    <row r="1593" spans="1:22" x14ac:dyDescent="0.25">
      <c r="A1593" s="73">
        <v>38</v>
      </c>
      <c r="B1593" s="74" t="s">
        <v>14</v>
      </c>
      <c r="C1593" s="77">
        <v>42479</v>
      </c>
      <c r="D1593" s="78">
        <v>0.53125</v>
      </c>
      <c r="E1593" s="78">
        <v>0.59375</v>
      </c>
      <c r="F1593" s="78" t="s">
        <v>566</v>
      </c>
      <c r="G1593" s="76">
        <v>65</v>
      </c>
      <c r="H1593" s="79">
        <v>5</v>
      </c>
      <c r="I1593" s="74">
        <v>13</v>
      </c>
      <c r="J1593" s="74">
        <v>35</v>
      </c>
      <c r="K1593" s="80">
        <v>0.56597222222222221</v>
      </c>
      <c r="L1593" s="76" t="s">
        <v>75</v>
      </c>
      <c r="M1593" s="74" t="s">
        <v>659</v>
      </c>
      <c r="N1593" s="74">
        <v>202</v>
      </c>
      <c r="O1593" s="74">
        <v>1</v>
      </c>
      <c r="P1593" s="74" t="s">
        <v>246</v>
      </c>
      <c r="Q1593" s="13" t="s">
        <v>245</v>
      </c>
      <c r="R1593" s="74">
        <v>2</v>
      </c>
      <c r="S1593" t="str">
        <f t="shared" si="96"/>
        <v>Coquimbo</v>
      </c>
      <c r="T1593">
        <f t="shared" si="97"/>
        <v>17.84</v>
      </c>
      <c r="U1593">
        <f t="shared" si="98"/>
        <v>39.284999999999997</v>
      </c>
      <c r="V1593">
        <f t="shared" si="99"/>
        <v>0.45411734758813799</v>
      </c>
    </row>
    <row r="1594" spans="1:22" x14ac:dyDescent="0.25">
      <c r="A1594" s="73">
        <v>38</v>
      </c>
      <c r="B1594" s="74" t="s">
        <v>14</v>
      </c>
      <c r="C1594" s="77">
        <v>42479</v>
      </c>
      <c r="D1594" s="78">
        <v>0.53125</v>
      </c>
      <c r="E1594" s="78">
        <v>0.59375</v>
      </c>
      <c r="F1594" s="78" t="s">
        <v>566</v>
      </c>
      <c r="G1594" s="76">
        <v>65</v>
      </c>
      <c r="H1594" s="79">
        <v>6</v>
      </c>
      <c r="I1594" s="74">
        <v>13</v>
      </c>
      <c r="J1594" s="74">
        <v>37</v>
      </c>
      <c r="K1594" s="80">
        <v>0.56736111111111109</v>
      </c>
      <c r="L1594" s="76" t="s">
        <v>107</v>
      </c>
      <c r="M1594" s="74" t="s">
        <v>659</v>
      </c>
      <c r="N1594" s="74">
        <v>203</v>
      </c>
      <c r="O1594" s="74">
        <v>1</v>
      </c>
      <c r="P1594" s="74" t="s">
        <v>242</v>
      </c>
      <c r="Q1594" s="13" t="s">
        <v>245</v>
      </c>
      <c r="R1594" s="74">
        <v>2</v>
      </c>
      <c r="S1594" t="str">
        <f t="shared" si="96"/>
        <v>Coquimbo</v>
      </c>
      <c r="T1594">
        <f t="shared" si="97"/>
        <v>17.84</v>
      </c>
      <c r="U1594">
        <f t="shared" si="98"/>
        <v>39.284999999999997</v>
      </c>
      <c r="V1594">
        <f t="shared" si="99"/>
        <v>0.45411734758813799</v>
      </c>
    </row>
    <row r="1595" spans="1:22" x14ac:dyDescent="0.25">
      <c r="A1595" s="73">
        <v>38</v>
      </c>
      <c r="B1595" s="74" t="s">
        <v>14</v>
      </c>
      <c r="C1595" s="77">
        <v>42479</v>
      </c>
      <c r="D1595" s="78">
        <v>0.53125</v>
      </c>
      <c r="E1595" s="78">
        <v>0.59375</v>
      </c>
      <c r="F1595" s="78" t="s">
        <v>566</v>
      </c>
      <c r="G1595" s="76">
        <v>65</v>
      </c>
      <c r="H1595" s="79">
        <v>7</v>
      </c>
      <c r="I1595" s="74">
        <v>13</v>
      </c>
      <c r="J1595" s="74">
        <v>37</v>
      </c>
      <c r="K1595" s="80">
        <v>0.56736111111111109</v>
      </c>
      <c r="L1595" s="76" t="s">
        <v>57</v>
      </c>
      <c r="M1595" s="74" t="s">
        <v>659</v>
      </c>
      <c r="N1595" s="74">
        <v>207</v>
      </c>
      <c r="O1595" s="74">
        <v>1</v>
      </c>
      <c r="P1595" s="74" t="s">
        <v>242</v>
      </c>
      <c r="Q1595" s="13" t="s">
        <v>245</v>
      </c>
      <c r="R1595" s="74">
        <v>2</v>
      </c>
      <c r="S1595" t="str">
        <f t="shared" si="96"/>
        <v>Coquimbo</v>
      </c>
      <c r="T1595">
        <f t="shared" si="97"/>
        <v>17.84</v>
      </c>
      <c r="U1595">
        <f t="shared" si="98"/>
        <v>39.284999999999997</v>
      </c>
      <c r="V1595">
        <f t="shared" si="99"/>
        <v>0.45411734758813799</v>
      </c>
    </row>
    <row r="1596" spans="1:22" x14ac:dyDescent="0.25">
      <c r="A1596" s="73">
        <v>38</v>
      </c>
      <c r="B1596" s="74" t="s">
        <v>14</v>
      </c>
      <c r="C1596" s="77">
        <v>42479</v>
      </c>
      <c r="D1596" s="78">
        <v>0.53125</v>
      </c>
      <c r="E1596" s="78">
        <v>0.59375</v>
      </c>
      <c r="F1596" s="78" t="s">
        <v>566</v>
      </c>
      <c r="G1596" s="76">
        <v>65</v>
      </c>
      <c r="H1596" s="79">
        <v>8</v>
      </c>
      <c r="I1596" s="74">
        <v>13</v>
      </c>
      <c r="J1596" s="74">
        <v>40</v>
      </c>
      <c r="K1596" s="80">
        <v>0.56944444444444442</v>
      </c>
      <c r="L1596" s="76" t="s">
        <v>108</v>
      </c>
      <c r="M1596" s="74" t="s">
        <v>659</v>
      </c>
      <c r="N1596" s="74">
        <v>201</v>
      </c>
      <c r="O1596" s="74">
        <v>1</v>
      </c>
      <c r="P1596" s="74" t="s">
        <v>242</v>
      </c>
      <c r="Q1596" s="13" t="s">
        <v>245</v>
      </c>
      <c r="R1596" s="74">
        <v>5</v>
      </c>
      <c r="S1596" t="str">
        <f t="shared" si="96"/>
        <v>Coquimbo</v>
      </c>
      <c r="T1596">
        <f t="shared" si="97"/>
        <v>39.284999999999997</v>
      </c>
      <c r="U1596">
        <f t="shared" si="98"/>
        <v>39.284999999999997</v>
      </c>
      <c r="V1596">
        <f t="shared" si="99"/>
        <v>1</v>
      </c>
    </row>
    <row r="1597" spans="1:22" x14ac:dyDescent="0.25">
      <c r="A1597" s="73">
        <v>38</v>
      </c>
      <c r="B1597" s="74" t="s">
        <v>14</v>
      </c>
      <c r="C1597" s="77">
        <v>42479</v>
      </c>
      <c r="D1597" s="78">
        <v>0.53125</v>
      </c>
      <c r="E1597" s="78">
        <v>0.59375</v>
      </c>
      <c r="F1597" s="78" t="s">
        <v>566</v>
      </c>
      <c r="G1597" s="76">
        <v>65</v>
      </c>
      <c r="H1597" s="79">
        <v>9</v>
      </c>
      <c r="I1597" s="74">
        <v>13</v>
      </c>
      <c r="J1597" s="74">
        <v>41</v>
      </c>
      <c r="K1597" s="80">
        <v>0.57013888888888886</v>
      </c>
      <c r="L1597" s="76" t="s">
        <v>109</v>
      </c>
      <c r="M1597" s="74" t="s">
        <v>659</v>
      </c>
      <c r="N1597" s="74" t="s">
        <v>243</v>
      </c>
      <c r="O1597" s="74">
        <v>1</v>
      </c>
      <c r="P1597" s="74" t="s">
        <v>242</v>
      </c>
      <c r="Q1597" s="13" t="s">
        <v>245</v>
      </c>
      <c r="R1597" s="74">
        <v>1</v>
      </c>
      <c r="S1597" t="str">
        <f t="shared" si="96"/>
        <v>Coquimbo</v>
      </c>
      <c r="T1597">
        <f t="shared" si="97"/>
        <v>7.97</v>
      </c>
      <c r="U1597">
        <f t="shared" si="98"/>
        <v>39.284999999999997</v>
      </c>
      <c r="V1597">
        <f t="shared" si="99"/>
        <v>0.20287641593483519</v>
      </c>
    </row>
    <row r="1598" spans="1:22" x14ac:dyDescent="0.25">
      <c r="A1598" s="73">
        <v>38</v>
      </c>
      <c r="B1598" s="74" t="s">
        <v>14</v>
      </c>
      <c r="C1598" s="77">
        <v>42479</v>
      </c>
      <c r="D1598" s="78">
        <v>0.53125</v>
      </c>
      <c r="E1598" s="78">
        <v>0.59375</v>
      </c>
      <c r="F1598" s="78" t="s">
        <v>566</v>
      </c>
      <c r="G1598" s="76">
        <v>65</v>
      </c>
      <c r="H1598" s="79">
        <v>10</v>
      </c>
      <c r="I1598" s="74">
        <v>13</v>
      </c>
      <c r="J1598" s="74">
        <v>42</v>
      </c>
      <c r="K1598" s="80">
        <v>0.5708333333333333</v>
      </c>
      <c r="L1598" s="76" t="s">
        <v>25</v>
      </c>
      <c r="M1598" s="74" t="s">
        <v>659</v>
      </c>
      <c r="N1598" s="74">
        <v>202</v>
      </c>
      <c r="O1598" s="74">
        <v>1</v>
      </c>
      <c r="P1598" s="74" t="s">
        <v>246</v>
      </c>
      <c r="Q1598" s="13" t="s">
        <v>245</v>
      </c>
      <c r="R1598" s="74">
        <v>2</v>
      </c>
      <c r="S1598" t="str">
        <f t="shared" si="96"/>
        <v>Coquimbo</v>
      </c>
      <c r="T1598">
        <f t="shared" si="97"/>
        <v>17.84</v>
      </c>
      <c r="U1598">
        <f t="shared" si="98"/>
        <v>39.284999999999997</v>
      </c>
      <c r="V1598">
        <f t="shared" si="99"/>
        <v>0.45411734758813799</v>
      </c>
    </row>
    <row r="1599" spans="1:22" x14ac:dyDescent="0.25">
      <c r="A1599" s="73">
        <v>38</v>
      </c>
      <c r="B1599" s="74" t="s">
        <v>14</v>
      </c>
      <c r="C1599" s="77">
        <v>42479</v>
      </c>
      <c r="D1599" s="78">
        <v>0.53125</v>
      </c>
      <c r="E1599" s="78">
        <v>0.59375</v>
      </c>
      <c r="F1599" s="78" t="s">
        <v>566</v>
      </c>
      <c r="G1599" s="76">
        <v>65</v>
      </c>
      <c r="H1599" s="79">
        <v>11</v>
      </c>
      <c r="I1599" s="74">
        <v>13</v>
      </c>
      <c r="J1599" s="74">
        <v>43</v>
      </c>
      <c r="K1599" s="80">
        <v>0.57152777777777775</v>
      </c>
      <c r="L1599" s="76" t="s">
        <v>110</v>
      </c>
      <c r="M1599" s="74" t="s">
        <v>659</v>
      </c>
      <c r="N1599" s="74">
        <v>203</v>
      </c>
      <c r="O1599" s="74">
        <v>1</v>
      </c>
      <c r="P1599" s="74" t="s">
        <v>242</v>
      </c>
      <c r="Q1599" s="13" t="s">
        <v>245</v>
      </c>
      <c r="R1599" s="74">
        <v>2</v>
      </c>
      <c r="S1599" t="str">
        <f t="shared" si="96"/>
        <v>Coquimbo</v>
      </c>
      <c r="T1599">
        <f t="shared" si="97"/>
        <v>17.84</v>
      </c>
      <c r="U1599">
        <f t="shared" si="98"/>
        <v>39.284999999999997</v>
      </c>
      <c r="V1599">
        <f t="shared" si="99"/>
        <v>0.45411734758813799</v>
      </c>
    </row>
    <row r="1600" spans="1:22" x14ac:dyDescent="0.25">
      <c r="A1600" s="73">
        <v>38</v>
      </c>
      <c r="B1600" s="74" t="s">
        <v>14</v>
      </c>
      <c r="C1600" s="77">
        <v>42479</v>
      </c>
      <c r="D1600" s="78">
        <v>0.53125</v>
      </c>
      <c r="E1600" s="78">
        <v>0.59375</v>
      </c>
      <c r="F1600" s="78" t="s">
        <v>566</v>
      </c>
      <c r="G1600" s="76">
        <v>65</v>
      </c>
      <c r="H1600" s="79">
        <v>12</v>
      </c>
      <c r="I1600" s="74">
        <v>13</v>
      </c>
      <c r="J1600" s="74">
        <v>43</v>
      </c>
      <c r="K1600" s="80">
        <v>0.57152777777777775</v>
      </c>
      <c r="L1600" s="76" t="s">
        <v>111</v>
      </c>
      <c r="M1600" s="74" t="s">
        <v>659</v>
      </c>
      <c r="N1600" s="74">
        <v>201</v>
      </c>
      <c r="O1600" s="74">
        <v>1</v>
      </c>
      <c r="P1600" s="74" t="s">
        <v>242</v>
      </c>
      <c r="Q1600" s="13" t="s">
        <v>245</v>
      </c>
      <c r="R1600" s="74">
        <v>2</v>
      </c>
      <c r="S1600" t="str">
        <f t="shared" si="96"/>
        <v>Coquimbo</v>
      </c>
      <c r="T1600">
        <f t="shared" si="97"/>
        <v>17.84</v>
      </c>
      <c r="U1600">
        <f t="shared" si="98"/>
        <v>39.284999999999997</v>
      </c>
      <c r="V1600">
        <f t="shared" si="99"/>
        <v>0.45411734758813799</v>
      </c>
    </row>
    <row r="1601" spans="1:22" x14ac:dyDescent="0.25">
      <c r="A1601" s="73">
        <v>38</v>
      </c>
      <c r="B1601" s="74" t="s">
        <v>14</v>
      </c>
      <c r="C1601" s="77">
        <v>42479</v>
      </c>
      <c r="D1601" s="78">
        <v>0.53125</v>
      </c>
      <c r="E1601" s="78">
        <v>0.59375</v>
      </c>
      <c r="F1601" s="78" t="s">
        <v>566</v>
      </c>
      <c r="G1601" s="76">
        <v>65</v>
      </c>
      <c r="H1601" s="79">
        <v>13</v>
      </c>
      <c r="I1601" s="74">
        <v>13</v>
      </c>
      <c r="J1601" s="74">
        <v>44</v>
      </c>
      <c r="K1601" s="80">
        <v>0.57222222222222219</v>
      </c>
      <c r="L1601" s="76" t="s">
        <v>40</v>
      </c>
      <c r="M1601" s="74" t="s">
        <v>656</v>
      </c>
      <c r="N1601" s="74">
        <v>112</v>
      </c>
      <c r="O1601" s="74">
        <v>1</v>
      </c>
      <c r="P1601" s="74" t="s">
        <v>242</v>
      </c>
      <c r="Q1601" s="13" t="s">
        <v>245</v>
      </c>
      <c r="R1601" s="74">
        <v>1</v>
      </c>
      <c r="S1601" t="str">
        <f t="shared" si="96"/>
        <v>Coquimbo</v>
      </c>
      <c r="T1601">
        <f t="shared" si="97"/>
        <v>7.97</v>
      </c>
      <c r="U1601">
        <f t="shared" si="98"/>
        <v>39.284999999999997</v>
      </c>
      <c r="V1601">
        <f t="shared" si="99"/>
        <v>0.20287641593483519</v>
      </c>
    </row>
    <row r="1602" spans="1:22" x14ac:dyDescent="0.25">
      <c r="A1602" s="73">
        <v>38</v>
      </c>
      <c r="B1602" s="74" t="s">
        <v>14</v>
      </c>
      <c r="C1602" s="77">
        <v>42479</v>
      </c>
      <c r="D1602" s="78">
        <v>0.53125</v>
      </c>
      <c r="E1602" s="78">
        <v>0.59375</v>
      </c>
      <c r="F1602" s="78" t="s">
        <v>566</v>
      </c>
      <c r="G1602" s="76">
        <v>65</v>
      </c>
      <c r="H1602" s="79">
        <v>14</v>
      </c>
      <c r="I1602" s="74">
        <v>13</v>
      </c>
      <c r="J1602" s="74">
        <v>45</v>
      </c>
      <c r="K1602" s="80">
        <v>0.57291666666666663</v>
      </c>
      <c r="L1602" s="76" t="s">
        <v>63</v>
      </c>
      <c r="M1602" s="74" t="s">
        <v>659</v>
      </c>
      <c r="N1602" s="74" t="s">
        <v>244</v>
      </c>
      <c r="O1602" s="74">
        <v>1</v>
      </c>
      <c r="P1602" s="74" t="s">
        <v>242</v>
      </c>
      <c r="Q1602" s="13" t="s">
        <v>245</v>
      </c>
      <c r="R1602" s="74">
        <v>2</v>
      </c>
      <c r="S1602" t="str">
        <f t="shared" ref="S1602:S1665" si="100">+VLOOKUP(A1602,$X$4:$Y$32,2,0)</f>
        <v>Coquimbo</v>
      </c>
      <c r="T1602">
        <f t="shared" ref="T1602:T1665" si="101">+IF(Q1602="BUS",VLOOKUP(R1602,$AA$4:$AC$9,3,0),VLOOKUP(R1602,$AA$4:$AC$9,2,0))</f>
        <v>17.84</v>
      </c>
      <c r="U1602">
        <f t="shared" ref="U1602:U1665" si="102">+IF(Q1602="BUS",$AC$8,$AB$8)</f>
        <v>39.284999999999997</v>
      </c>
      <c r="V1602">
        <f t="shared" ref="V1602:V1665" si="103">+T1602/U1602</f>
        <v>0.45411734758813799</v>
      </c>
    </row>
    <row r="1603" spans="1:22" x14ac:dyDescent="0.25">
      <c r="A1603" s="73">
        <v>38</v>
      </c>
      <c r="B1603" s="74" t="s">
        <v>14</v>
      </c>
      <c r="C1603" s="77">
        <v>42479</v>
      </c>
      <c r="D1603" s="78">
        <v>0.53125</v>
      </c>
      <c r="E1603" s="78">
        <v>0.59375</v>
      </c>
      <c r="F1603" s="78" t="s">
        <v>566</v>
      </c>
      <c r="G1603" s="76">
        <v>65</v>
      </c>
      <c r="H1603" s="79">
        <v>15</v>
      </c>
      <c r="I1603" s="74">
        <v>13</v>
      </c>
      <c r="J1603" s="74">
        <v>46</v>
      </c>
      <c r="K1603" s="80">
        <v>0.57361111111111118</v>
      </c>
      <c r="L1603" s="76" t="s">
        <v>112</v>
      </c>
      <c r="M1603" s="74" t="s">
        <v>659</v>
      </c>
      <c r="N1603" s="74">
        <v>202</v>
      </c>
      <c r="O1603" s="74">
        <v>1</v>
      </c>
      <c r="P1603" s="74" t="s">
        <v>246</v>
      </c>
      <c r="Q1603" s="13" t="s">
        <v>245</v>
      </c>
      <c r="R1603" s="74">
        <v>2</v>
      </c>
      <c r="S1603" t="str">
        <f t="shared" si="100"/>
        <v>Coquimbo</v>
      </c>
      <c r="T1603">
        <f t="shared" si="101"/>
        <v>17.84</v>
      </c>
      <c r="U1603">
        <f t="shared" si="102"/>
        <v>39.284999999999997</v>
      </c>
      <c r="V1603">
        <f t="shared" si="103"/>
        <v>0.45411734758813799</v>
      </c>
    </row>
    <row r="1604" spans="1:22" x14ac:dyDescent="0.25">
      <c r="A1604" s="73">
        <v>38</v>
      </c>
      <c r="B1604" s="74" t="s">
        <v>14</v>
      </c>
      <c r="C1604" s="77">
        <v>42479</v>
      </c>
      <c r="D1604" s="78">
        <v>0.53125</v>
      </c>
      <c r="E1604" s="78">
        <v>0.59375</v>
      </c>
      <c r="F1604" s="78" t="s">
        <v>566</v>
      </c>
      <c r="G1604" s="76">
        <v>65</v>
      </c>
      <c r="H1604" s="79">
        <v>16</v>
      </c>
      <c r="I1604" s="74">
        <v>13</v>
      </c>
      <c r="J1604" s="74">
        <v>47</v>
      </c>
      <c r="K1604" s="80">
        <v>0.57430555555555551</v>
      </c>
      <c r="L1604" s="76" t="s">
        <v>113</v>
      </c>
      <c r="M1604" s="74" t="s">
        <v>659</v>
      </c>
      <c r="N1604" s="74">
        <v>203</v>
      </c>
      <c r="O1604" s="74">
        <v>1</v>
      </c>
      <c r="P1604" s="74" t="s">
        <v>242</v>
      </c>
      <c r="Q1604" s="13" t="s">
        <v>245</v>
      </c>
      <c r="R1604" s="74">
        <v>2</v>
      </c>
      <c r="S1604" t="str">
        <f t="shared" si="100"/>
        <v>Coquimbo</v>
      </c>
      <c r="T1604">
        <f t="shared" si="101"/>
        <v>17.84</v>
      </c>
      <c r="U1604">
        <f t="shared" si="102"/>
        <v>39.284999999999997</v>
      </c>
      <c r="V1604">
        <f t="shared" si="103"/>
        <v>0.45411734758813799</v>
      </c>
    </row>
    <row r="1605" spans="1:22" x14ac:dyDescent="0.25">
      <c r="A1605" s="73">
        <v>38</v>
      </c>
      <c r="B1605" s="74" t="s">
        <v>14</v>
      </c>
      <c r="C1605" s="77">
        <v>42479</v>
      </c>
      <c r="D1605" s="78">
        <v>0.53125</v>
      </c>
      <c r="E1605" s="78">
        <v>0.59375</v>
      </c>
      <c r="F1605" s="78" t="s">
        <v>566</v>
      </c>
      <c r="G1605" s="76">
        <v>65</v>
      </c>
      <c r="H1605" s="79">
        <v>17</v>
      </c>
      <c r="I1605" s="74">
        <v>13</v>
      </c>
      <c r="J1605" s="74">
        <v>50</v>
      </c>
      <c r="K1605" s="80">
        <v>0.57638888888888895</v>
      </c>
      <c r="L1605" s="76" t="s">
        <v>432</v>
      </c>
      <c r="M1605" s="74" t="s">
        <v>664</v>
      </c>
      <c r="N1605" s="74">
        <v>301</v>
      </c>
      <c r="O1605" s="74">
        <v>1</v>
      </c>
      <c r="P1605" s="74" t="s">
        <v>242</v>
      </c>
      <c r="Q1605" s="13" t="s">
        <v>245</v>
      </c>
      <c r="R1605" s="74">
        <v>4</v>
      </c>
      <c r="S1605" t="str">
        <f t="shared" si="100"/>
        <v>Coquimbo</v>
      </c>
      <c r="T1605">
        <f t="shared" si="101"/>
        <v>35.869999999999997</v>
      </c>
      <c r="U1605">
        <f t="shared" si="102"/>
        <v>39.284999999999997</v>
      </c>
      <c r="V1605">
        <f t="shared" si="103"/>
        <v>0.91307114674812273</v>
      </c>
    </row>
    <row r="1606" spans="1:22" x14ac:dyDescent="0.25">
      <c r="A1606" s="73">
        <v>38</v>
      </c>
      <c r="B1606" s="74" t="s">
        <v>14</v>
      </c>
      <c r="C1606" s="77">
        <v>42479</v>
      </c>
      <c r="D1606" s="78">
        <v>0.53125</v>
      </c>
      <c r="E1606" s="78">
        <v>0.59375</v>
      </c>
      <c r="F1606" s="78" t="s">
        <v>566</v>
      </c>
      <c r="G1606" s="76">
        <v>65</v>
      </c>
      <c r="H1606" s="79">
        <v>18</v>
      </c>
      <c r="I1606" s="74">
        <v>13</v>
      </c>
      <c r="J1606" s="74">
        <v>50</v>
      </c>
      <c r="K1606" s="80">
        <v>0.57638888888888895</v>
      </c>
      <c r="L1606" s="76" t="s">
        <v>72</v>
      </c>
      <c r="M1606" s="74" t="s">
        <v>659</v>
      </c>
      <c r="N1606" s="74">
        <v>207</v>
      </c>
      <c r="O1606" s="74">
        <v>1</v>
      </c>
      <c r="P1606" s="74" t="s">
        <v>242</v>
      </c>
      <c r="Q1606" s="13" t="s">
        <v>245</v>
      </c>
      <c r="R1606" s="74">
        <v>2</v>
      </c>
      <c r="S1606" t="str">
        <f t="shared" si="100"/>
        <v>Coquimbo</v>
      </c>
      <c r="T1606">
        <f t="shared" si="101"/>
        <v>17.84</v>
      </c>
      <c r="U1606">
        <f t="shared" si="102"/>
        <v>39.284999999999997</v>
      </c>
      <c r="V1606">
        <f t="shared" si="103"/>
        <v>0.45411734758813799</v>
      </c>
    </row>
    <row r="1607" spans="1:22" x14ac:dyDescent="0.25">
      <c r="A1607" s="73">
        <v>38</v>
      </c>
      <c r="B1607" s="74" t="s">
        <v>14</v>
      </c>
      <c r="C1607" s="77">
        <v>42479</v>
      </c>
      <c r="D1607" s="78">
        <v>0.53125</v>
      </c>
      <c r="E1607" s="78">
        <v>0.59375</v>
      </c>
      <c r="F1607" s="78" t="s">
        <v>566</v>
      </c>
      <c r="G1607" s="76">
        <v>65</v>
      </c>
      <c r="H1607" s="79">
        <v>19</v>
      </c>
      <c r="I1607" s="74">
        <v>13</v>
      </c>
      <c r="J1607" s="74">
        <v>53</v>
      </c>
      <c r="K1607" s="80">
        <v>0.57847222222222217</v>
      </c>
      <c r="L1607" s="76" t="s">
        <v>114</v>
      </c>
      <c r="M1607" s="74" t="s">
        <v>659</v>
      </c>
      <c r="N1607" s="74">
        <v>201</v>
      </c>
      <c r="O1607" s="74">
        <v>1</v>
      </c>
      <c r="P1607" s="74" t="s">
        <v>242</v>
      </c>
      <c r="Q1607" s="13" t="s">
        <v>245</v>
      </c>
      <c r="R1607" s="74">
        <v>2</v>
      </c>
      <c r="S1607" t="str">
        <f t="shared" si="100"/>
        <v>Coquimbo</v>
      </c>
      <c r="T1607">
        <f t="shared" si="101"/>
        <v>17.84</v>
      </c>
      <c r="U1607">
        <f t="shared" si="102"/>
        <v>39.284999999999997</v>
      </c>
      <c r="V1607">
        <f t="shared" si="103"/>
        <v>0.45411734758813799</v>
      </c>
    </row>
    <row r="1608" spans="1:22" x14ac:dyDescent="0.25">
      <c r="A1608" s="73">
        <v>38</v>
      </c>
      <c r="B1608" s="74" t="s">
        <v>14</v>
      </c>
      <c r="C1608" s="77">
        <v>42479</v>
      </c>
      <c r="D1608" s="78">
        <v>0.53125</v>
      </c>
      <c r="E1608" s="78">
        <v>0.59375</v>
      </c>
      <c r="F1608" s="78" t="s">
        <v>566</v>
      </c>
      <c r="G1608" s="76">
        <v>65</v>
      </c>
      <c r="H1608" s="79">
        <v>20</v>
      </c>
      <c r="I1608" s="74">
        <v>13</v>
      </c>
      <c r="J1608" s="74">
        <v>54</v>
      </c>
      <c r="K1608" s="80">
        <v>0.57916666666666672</v>
      </c>
      <c r="L1608" s="76" t="s">
        <v>48</v>
      </c>
      <c r="M1608" s="74" t="s">
        <v>659</v>
      </c>
      <c r="N1608" s="74">
        <v>202</v>
      </c>
      <c r="O1608" s="74">
        <v>1</v>
      </c>
      <c r="P1608" s="74" t="s">
        <v>246</v>
      </c>
      <c r="Q1608" s="13" t="s">
        <v>245</v>
      </c>
      <c r="R1608" s="74">
        <v>1</v>
      </c>
      <c r="S1608" t="str">
        <f t="shared" si="100"/>
        <v>Coquimbo</v>
      </c>
      <c r="T1608">
        <f t="shared" si="101"/>
        <v>7.97</v>
      </c>
      <c r="U1608">
        <f t="shared" si="102"/>
        <v>39.284999999999997</v>
      </c>
      <c r="V1608">
        <f t="shared" si="103"/>
        <v>0.20287641593483519</v>
      </c>
    </row>
    <row r="1609" spans="1:22" x14ac:dyDescent="0.25">
      <c r="A1609" s="73">
        <v>38</v>
      </c>
      <c r="B1609" s="74" t="s">
        <v>14</v>
      </c>
      <c r="C1609" s="77">
        <v>42479</v>
      </c>
      <c r="D1609" s="78">
        <v>0.53125</v>
      </c>
      <c r="E1609" s="78">
        <v>0.59375</v>
      </c>
      <c r="F1609" s="78" t="s">
        <v>566</v>
      </c>
      <c r="G1609" s="76">
        <v>65</v>
      </c>
      <c r="H1609" s="79">
        <v>21</v>
      </c>
      <c r="I1609" s="74">
        <v>13</v>
      </c>
      <c r="J1609" s="74">
        <v>54</v>
      </c>
      <c r="K1609" s="80">
        <v>0.57916666666666672</v>
      </c>
      <c r="L1609" s="76" t="s">
        <v>66</v>
      </c>
      <c r="M1609" s="74" t="s">
        <v>659</v>
      </c>
      <c r="N1609" s="74">
        <v>207</v>
      </c>
      <c r="O1609" s="74">
        <v>1</v>
      </c>
      <c r="P1609" s="74" t="s">
        <v>242</v>
      </c>
      <c r="Q1609" s="13" t="s">
        <v>245</v>
      </c>
      <c r="R1609" s="74">
        <v>1</v>
      </c>
      <c r="S1609" t="str">
        <f t="shared" si="100"/>
        <v>Coquimbo</v>
      </c>
      <c r="T1609">
        <f t="shared" si="101"/>
        <v>7.97</v>
      </c>
      <c r="U1609">
        <f t="shared" si="102"/>
        <v>39.284999999999997</v>
      </c>
      <c r="V1609">
        <f t="shared" si="103"/>
        <v>0.20287641593483519</v>
      </c>
    </row>
    <row r="1610" spans="1:22" x14ac:dyDescent="0.25">
      <c r="A1610" s="73">
        <v>38</v>
      </c>
      <c r="B1610" s="74" t="s">
        <v>14</v>
      </c>
      <c r="C1610" s="77">
        <v>42479</v>
      </c>
      <c r="D1610" s="78">
        <v>0.53125</v>
      </c>
      <c r="E1610" s="78">
        <v>0.59375</v>
      </c>
      <c r="F1610" s="78" t="s">
        <v>566</v>
      </c>
      <c r="G1610" s="76">
        <v>65</v>
      </c>
      <c r="H1610" s="79">
        <v>22</v>
      </c>
      <c r="I1610" s="74">
        <v>13</v>
      </c>
      <c r="J1610" s="74">
        <v>55</v>
      </c>
      <c r="K1610" s="80">
        <v>0.57986111111111105</v>
      </c>
      <c r="L1610" s="76" t="s">
        <v>115</v>
      </c>
      <c r="M1610" s="74" t="s">
        <v>659</v>
      </c>
      <c r="N1610" s="74">
        <v>207</v>
      </c>
      <c r="O1610" s="74">
        <v>1</v>
      </c>
      <c r="P1610" s="74" t="s">
        <v>242</v>
      </c>
      <c r="Q1610" s="13" t="s">
        <v>245</v>
      </c>
      <c r="R1610" s="74">
        <v>2</v>
      </c>
      <c r="S1610" t="str">
        <f t="shared" si="100"/>
        <v>Coquimbo</v>
      </c>
      <c r="T1610">
        <f t="shared" si="101"/>
        <v>17.84</v>
      </c>
      <c r="U1610">
        <f t="shared" si="102"/>
        <v>39.284999999999997</v>
      </c>
      <c r="V1610">
        <f t="shared" si="103"/>
        <v>0.45411734758813799</v>
      </c>
    </row>
    <row r="1611" spans="1:22" x14ac:dyDescent="0.25">
      <c r="A1611" s="73">
        <v>38</v>
      </c>
      <c r="B1611" s="74" t="s">
        <v>14</v>
      </c>
      <c r="C1611" s="77">
        <v>42479</v>
      </c>
      <c r="D1611" s="78">
        <v>0.53125</v>
      </c>
      <c r="E1611" s="78">
        <v>0.59375</v>
      </c>
      <c r="F1611" s="78" t="s">
        <v>566</v>
      </c>
      <c r="G1611" s="76">
        <v>65</v>
      </c>
      <c r="H1611" s="79">
        <v>23</v>
      </c>
      <c r="I1611" s="74">
        <v>13</v>
      </c>
      <c r="J1611" s="74">
        <v>58</v>
      </c>
      <c r="K1611" s="80">
        <v>0.58194444444444449</v>
      </c>
      <c r="L1611" s="76" t="s">
        <v>185</v>
      </c>
      <c r="M1611" s="74" t="s">
        <v>659</v>
      </c>
      <c r="N1611" s="74">
        <v>201</v>
      </c>
      <c r="O1611" s="74">
        <v>1</v>
      </c>
      <c r="P1611" s="74" t="s">
        <v>242</v>
      </c>
      <c r="Q1611" s="13" t="s">
        <v>245</v>
      </c>
      <c r="R1611" s="74">
        <v>1</v>
      </c>
      <c r="S1611" t="str">
        <f t="shared" si="100"/>
        <v>Coquimbo</v>
      </c>
      <c r="T1611">
        <f t="shared" si="101"/>
        <v>7.97</v>
      </c>
      <c r="U1611">
        <f t="shared" si="102"/>
        <v>39.284999999999997</v>
      </c>
      <c r="V1611">
        <f t="shared" si="103"/>
        <v>0.20287641593483519</v>
      </c>
    </row>
    <row r="1612" spans="1:22" x14ac:dyDescent="0.25">
      <c r="A1612" s="73">
        <v>38</v>
      </c>
      <c r="B1612" s="74" t="s">
        <v>14</v>
      </c>
      <c r="C1612" s="77">
        <v>42479</v>
      </c>
      <c r="D1612" s="78">
        <v>0.53125</v>
      </c>
      <c r="E1612" s="78">
        <v>0.59375</v>
      </c>
      <c r="F1612" s="78" t="s">
        <v>566</v>
      </c>
      <c r="G1612" s="76">
        <v>65</v>
      </c>
      <c r="H1612" s="79">
        <v>24</v>
      </c>
      <c r="I1612" s="74">
        <v>13</v>
      </c>
      <c r="J1612" s="74">
        <v>59</v>
      </c>
      <c r="K1612" s="80">
        <v>0.58263888888888882</v>
      </c>
      <c r="L1612" s="76" t="s">
        <v>217</v>
      </c>
      <c r="M1612" s="74" t="s">
        <v>659</v>
      </c>
      <c r="N1612" s="74">
        <v>203</v>
      </c>
      <c r="O1612" s="74">
        <v>1</v>
      </c>
      <c r="P1612" s="74" t="s">
        <v>242</v>
      </c>
      <c r="Q1612" s="13" t="s">
        <v>245</v>
      </c>
      <c r="R1612" s="74">
        <v>2</v>
      </c>
      <c r="S1612" t="str">
        <f t="shared" si="100"/>
        <v>Coquimbo</v>
      </c>
      <c r="T1612">
        <f t="shared" si="101"/>
        <v>17.84</v>
      </c>
      <c r="U1612">
        <f t="shared" si="102"/>
        <v>39.284999999999997</v>
      </c>
      <c r="V1612">
        <f t="shared" si="103"/>
        <v>0.45411734758813799</v>
      </c>
    </row>
    <row r="1613" spans="1:22" x14ac:dyDescent="0.25">
      <c r="A1613" s="73">
        <v>38</v>
      </c>
      <c r="B1613" s="74" t="s">
        <v>14</v>
      </c>
      <c r="C1613" s="77">
        <v>42479</v>
      </c>
      <c r="D1613" s="78">
        <v>0.53125</v>
      </c>
      <c r="E1613" s="78">
        <v>0.59375</v>
      </c>
      <c r="F1613" s="78" t="s">
        <v>566</v>
      </c>
      <c r="G1613" s="76">
        <v>65</v>
      </c>
      <c r="H1613" s="79">
        <v>25</v>
      </c>
      <c r="I1613" s="74">
        <v>13</v>
      </c>
      <c r="J1613" s="74">
        <v>59</v>
      </c>
      <c r="K1613" s="80">
        <v>0.58263888888888882</v>
      </c>
      <c r="L1613" s="76" t="s">
        <v>57</v>
      </c>
      <c r="M1613" s="74" t="s">
        <v>659</v>
      </c>
      <c r="N1613" s="74" t="s">
        <v>244</v>
      </c>
      <c r="O1613" s="74">
        <v>1</v>
      </c>
      <c r="P1613" s="74" t="s">
        <v>242</v>
      </c>
      <c r="Q1613" s="13" t="s">
        <v>245</v>
      </c>
      <c r="R1613" s="74">
        <v>2</v>
      </c>
      <c r="S1613" t="str">
        <f t="shared" si="100"/>
        <v>Coquimbo</v>
      </c>
      <c r="T1613">
        <f t="shared" si="101"/>
        <v>17.84</v>
      </c>
      <c r="U1613">
        <f t="shared" si="102"/>
        <v>39.284999999999997</v>
      </c>
      <c r="V1613">
        <f t="shared" si="103"/>
        <v>0.45411734758813799</v>
      </c>
    </row>
    <row r="1614" spans="1:22" x14ac:dyDescent="0.25">
      <c r="A1614" s="73">
        <v>38</v>
      </c>
      <c r="B1614" s="74" t="s">
        <v>14</v>
      </c>
      <c r="C1614" s="77">
        <v>42479</v>
      </c>
      <c r="D1614" s="78">
        <v>0.53125</v>
      </c>
      <c r="E1614" s="78">
        <v>0.59375</v>
      </c>
      <c r="F1614" s="78" t="s">
        <v>566</v>
      </c>
      <c r="G1614" s="76">
        <v>65</v>
      </c>
      <c r="H1614" s="79">
        <v>26</v>
      </c>
      <c r="I1614" s="74">
        <v>14</v>
      </c>
      <c r="J1614" s="74">
        <v>2</v>
      </c>
      <c r="K1614" s="80">
        <v>0.58472222222222225</v>
      </c>
      <c r="L1614" s="76" t="s">
        <v>88</v>
      </c>
      <c r="M1614" s="74" t="s">
        <v>659</v>
      </c>
      <c r="N1614" s="74">
        <v>202</v>
      </c>
      <c r="O1614" s="74">
        <v>1</v>
      </c>
      <c r="P1614" s="74" t="s">
        <v>246</v>
      </c>
      <c r="Q1614" s="13" t="s">
        <v>245</v>
      </c>
      <c r="R1614" s="74">
        <v>2</v>
      </c>
      <c r="S1614" t="str">
        <f t="shared" si="100"/>
        <v>Coquimbo</v>
      </c>
      <c r="T1614">
        <f t="shared" si="101"/>
        <v>17.84</v>
      </c>
      <c r="U1614">
        <f t="shared" si="102"/>
        <v>39.284999999999997</v>
      </c>
      <c r="V1614">
        <f t="shared" si="103"/>
        <v>0.45411734758813799</v>
      </c>
    </row>
    <row r="1615" spans="1:22" x14ac:dyDescent="0.25">
      <c r="A1615" s="73">
        <v>38</v>
      </c>
      <c r="B1615" s="74" t="s">
        <v>14</v>
      </c>
      <c r="C1615" s="77">
        <v>42479</v>
      </c>
      <c r="D1615" s="78">
        <v>0.53125</v>
      </c>
      <c r="E1615" s="78">
        <v>0.59375</v>
      </c>
      <c r="F1615" s="78" t="s">
        <v>566</v>
      </c>
      <c r="G1615" s="76">
        <v>65</v>
      </c>
      <c r="H1615" s="79">
        <v>27</v>
      </c>
      <c r="I1615" s="74">
        <v>14</v>
      </c>
      <c r="J1615" s="74">
        <v>3</v>
      </c>
      <c r="K1615" s="80">
        <v>0.5854166666666667</v>
      </c>
      <c r="L1615" s="76" t="s">
        <v>436</v>
      </c>
      <c r="M1615" s="74" t="s">
        <v>664</v>
      </c>
      <c r="N1615" s="74">
        <v>301</v>
      </c>
      <c r="O1615" s="74">
        <v>1</v>
      </c>
      <c r="P1615" s="74" t="s">
        <v>242</v>
      </c>
      <c r="Q1615" s="13" t="s">
        <v>245</v>
      </c>
      <c r="R1615" s="74">
        <v>1</v>
      </c>
      <c r="S1615" t="str">
        <f t="shared" si="100"/>
        <v>Coquimbo</v>
      </c>
      <c r="T1615">
        <f t="shared" si="101"/>
        <v>7.97</v>
      </c>
      <c r="U1615">
        <f t="shared" si="102"/>
        <v>39.284999999999997</v>
      </c>
      <c r="V1615">
        <f t="shared" si="103"/>
        <v>0.20287641593483519</v>
      </c>
    </row>
    <row r="1616" spans="1:22" x14ac:dyDescent="0.25">
      <c r="A1616" s="73">
        <v>38</v>
      </c>
      <c r="B1616" s="74" t="s">
        <v>14</v>
      </c>
      <c r="C1616" s="77">
        <v>42479</v>
      </c>
      <c r="D1616" s="78">
        <v>0.53125</v>
      </c>
      <c r="E1616" s="78">
        <v>0.59375</v>
      </c>
      <c r="F1616" s="78" t="s">
        <v>566</v>
      </c>
      <c r="G1616" s="76">
        <v>65</v>
      </c>
      <c r="H1616" s="79">
        <v>28</v>
      </c>
      <c r="I1616" s="74">
        <v>14</v>
      </c>
      <c r="J1616" s="74">
        <v>6</v>
      </c>
      <c r="K1616" s="80">
        <v>0.58750000000000002</v>
      </c>
      <c r="L1616" s="76" t="s">
        <v>70</v>
      </c>
      <c r="M1616" s="74" t="s">
        <v>659</v>
      </c>
      <c r="N1616" s="74">
        <v>203</v>
      </c>
      <c r="O1616" s="74">
        <v>1</v>
      </c>
      <c r="P1616" s="74" t="s">
        <v>242</v>
      </c>
      <c r="Q1616" s="13" t="s">
        <v>245</v>
      </c>
      <c r="R1616" s="74">
        <v>2</v>
      </c>
      <c r="S1616" t="str">
        <f t="shared" si="100"/>
        <v>Coquimbo</v>
      </c>
      <c r="T1616">
        <f t="shared" si="101"/>
        <v>17.84</v>
      </c>
      <c r="U1616">
        <f t="shared" si="102"/>
        <v>39.284999999999997</v>
      </c>
      <c r="V1616">
        <f t="shared" si="103"/>
        <v>0.45411734758813799</v>
      </c>
    </row>
    <row r="1617" spans="1:22" x14ac:dyDescent="0.25">
      <c r="A1617" s="73">
        <v>38</v>
      </c>
      <c r="B1617" s="74" t="s">
        <v>14</v>
      </c>
      <c r="C1617" s="77">
        <v>42479</v>
      </c>
      <c r="D1617" s="78">
        <v>0.53125</v>
      </c>
      <c r="E1617" s="78">
        <v>0.59375</v>
      </c>
      <c r="F1617" s="78" t="s">
        <v>566</v>
      </c>
      <c r="G1617" s="76">
        <v>65</v>
      </c>
      <c r="H1617" s="79">
        <v>29</v>
      </c>
      <c r="I1617" s="74">
        <v>14</v>
      </c>
      <c r="J1617" s="74">
        <v>7</v>
      </c>
      <c r="K1617" s="80">
        <v>0.58819444444444446</v>
      </c>
      <c r="L1617" s="76" t="s">
        <v>31</v>
      </c>
      <c r="M1617" s="74" t="s">
        <v>659</v>
      </c>
      <c r="N1617" s="74">
        <v>202</v>
      </c>
      <c r="O1617" s="74">
        <v>1</v>
      </c>
      <c r="P1617" s="74" t="s">
        <v>246</v>
      </c>
      <c r="Q1617" s="13" t="s">
        <v>245</v>
      </c>
      <c r="R1617" s="74">
        <v>2</v>
      </c>
      <c r="S1617" t="str">
        <f t="shared" si="100"/>
        <v>Coquimbo</v>
      </c>
      <c r="T1617">
        <f t="shared" si="101"/>
        <v>17.84</v>
      </c>
      <c r="U1617">
        <f t="shared" si="102"/>
        <v>39.284999999999997</v>
      </c>
      <c r="V1617">
        <f t="shared" si="103"/>
        <v>0.45411734758813799</v>
      </c>
    </row>
    <row r="1618" spans="1:22" x14ac:dyDescent="0.25">
      <c r="A1618" s="73">
        <v>38</v>
      </c>
      <c r="B1618" s="74" t="s">
        <v>14</v>
      </c>
      <c r="C1618" s="77">
        <v>42479</v>
      </c>
      <c r="D1618" s="78">
        <v>0.53125</v>
      </c>
      <c r="E1618" s="78">
        <v>0.59375</v>
      </c>
      <c r="F1618" s="78" t="s">
        <v>566</v>
      </c>
      <c r="G1618" s="76">
        <v>65</v>
      </c>
      <c r="H1618" s="79">
        <v>30</v>
      </c>
      <c r="I1618" s="74">
        <v>14</v>
      </c>
      <c r="J1618" s="74">
        <v>8</v>
      </c>
      <c r="K1618" s="80">
        <v>0.58888888888888891</v>
      </c>
      <c r="L1618" s="76" t="s">
        <v>116</v>
      </c>
      <c r="M1618" s="74" t="s">
        <v>659</v>
      </c>
      <c r="N1618" s="74">
        <v>201</v>
      </c>
      <c r="O1618" s="74">
        <v>1</v>
      </c>
      <c r="P1618" s="74" t="s">
        <v>242</v>
      </c>
      <c r="Q1618" s="13" t="s">
        <v>245</v>
      </c>
      <c r="R1618" s="74">
        <v>2</v>
      </c>
      <c r="S1618" t="str">
        <f t="shared" si="100"/>
        <v>Coquimbo</v>
      </c>
      <c r="T1618">
        <f t="shared" si="101"/>
        <v>17.84</v>
      </c>
      <c r="U1618">
        <f t="shared" si="102"/>
        <v>39.284999999999997</v>
      </c>
      <c r="V1618">
        <f t="shared" si="103"/>
        <v>0.45411734758813799</v>
      </c>
    </row>
    <row r="1619" spans="1:22" x14ac:dyDescent="0.25">
      <c r="A1619" s="73">
        <v>38</v>
      </c>
      <c r="B1619" s="74" t="s">
        <v>14</v>
      </c>
      <c r="C1619" s="77">
        <v>42479</v>
      </c>
      <c r="D1619" s="78">
        <v>0.53125</v>
      </c>
      <c r="E1619" s="78">
        <v>0.59375</v>
      </c>
      <c r="F1619" s="78" t="s">
        <v>566</v>
      </c>
      <c r="G1619" s="76">
        <v>66</v>
      </c>
      <c r="H1619" s="79">
        <v>1</v>
      </c>
      <c r="I1619" s="74">
        <v>14</v>
      </c>
      <c r="J1619" s="74">
        <v>9</v>
      </c>
      <c r="K1619" s="80">
        <v>0.58958333333333335</v>
      </c>
      <c r="L1619" s="76" t="s">
        <v>47</v>
      </c>
      <c r="M1619" s="74" t="s">
        <v>656</v>
      </c>
      <c r="N1619" s="74">
        <v>112</v>
      </c>
      <c r="O1619" s="74">
        <v>1</v>
      </c>
      <c r="P1619" s="74" t="s">
        <v>242</v>
      </c>
      <c r="Q1619" s="13" t="s">
        <v>245</v>
      </c>
      <c r="R1619" s="74">
        <v>2</v>
      </c>
      <c r="S1619" t="str">
        <f t="shared" si="100"/>
        <v>Coquimbo</v>
      </c>
      <c r="T1619">
        <f t="shared" si="101"/>
        <v>17.84</v>
      </c>
      <c r="U1619">
        <f t="shared" si="102"/>
        <v>39.284999999999997</v>
      </c>
      <c r="V1619">
        <f t="shared" si="103"/>
        <v>0.45411734758813799</v>
      </c>
    </row>
    <row r="1620" spans="1:22" x14ac:dyDescent="0.25">
      <c r="A1620" s="73">
        <v>38</v>
      </c>
      <c r="B1620" s="74" t="s">
        <v>14</v>
      </c>
      <c r="C1620" s="77">
        <v>42479</v>
      </c>
      <c r="D1620" s="78">
        <v>0.53125</v>
      </c>
      <c r="E1620" s="78">
        <v>0.59375</v>
      </c>
      <c r="F1620" s="78" t="s">
        <v>566</v>
      </c>
      <c r="G1620" s="76">
        <v>66</v>
      </c>
      <c r="H1620" s="79">
        <v>2</v>
      </c>
      <c r="I1620" s="74">
        <v>14</v>
      </c>
      <c r="J1620" s="74">
        <v>11</v>
      </c>
      <c r="K1620" s="80">
        <v>0.59097222222222223</v>
      </c>
      <c r="L1620" s="76" t="s">
        <v>147</v>
      </c>
      <c r="M1620" s="74" t="s">
        <v>664</v>
      </c>
      <c r="N1620" s="74">
        <v>301</v>
      </c>
      <c r="O1620" s="74">
        <v>1</v>
      </c>
      <c r="P1620" s="74" t="s">
        <v>242</v>
      </c>
      <c r="Q1620" s="13" t="s">
        <v>245</v>
      </c>
      <c r="R1620" s="74">
        <v>2</v>
      </c>
      <c r="S1620" t="str">
        <f t="shared" si="100"/>
        <v>Coquimbo</v>
      </c>
      <c r="T1620">
        <f t="shared" si="101"/>
        <v>17.84</v>
      </c>
      <c r="U1620">
        <f t="shared" si="102"/>
        <v>39.284999999999997</v>
      </c>
      <c r="V1620">
        <f t="shared" si="103"/>
        <v>0.45411734758813799</v>
      </c>
    </row>
    <row r="1621" spans="1:22" x14ac:dyDescent="0.25">
      <c r="A1621" s="73">
        <v>38</v>
      </c>
      <c r="B1621" s="74" t="s">
        <v>14</v>
      </c>
      <c r="C1621" s="77">
        <v>42479</v>
      </c>
      <c r="D1621" s="78">
        <v>0.53125</v>
      </c>
      <c r="E1621" s="78">
        <v>0.59375</v>
      </c>
      <c r="F1621" s="78" t="s">
        <v>566</v>
      </c>
      <c r="G1621" s="76">
        <v>66</v>
      </c>
      <c r="H1621" s="79">
        <v>3</v>
      </c>
      <c r="I1621" s="74">
        <v>14</v>
      </c>
      <c r="J1621" s="74">
        <v>13</v>
      </c>
      <c r="K1621" s="80">
        <v>0.59236111111111112</v>
      </c>
      <c r="L1621" s="76" t="s">
        <v>34</v>
      </c>
      <c r="M1621" s="74" t="s">
        <v>659</v>
      </c>
      <c r="N1621" s="74">
        <v>202</v>
      </c>
      <c r="O1621" s="74">
        <v>1</v>
      </c>
      <c r="P1621" s="74" t="s">
        <v>246</v>
      </c>
      <c r="Q1621" s="13" t="s">
        <v>245</v>
      </c>
      <c r="R1621" s="74">
        <v>2</v>
      </c>
      <c r="S1621" t="str">
        <f t="shared" si="100"/>
        <v>Coquimbo</v>
      </c>
      <c r="T1621">
        <f t="shared" si="101"/>
        <v>17.84</v>
      </c>
      <c r="U1621">
        <f t="shared" si="102"/>
        <v>39.284999999999997</v>
      </c>
      <c r="V1621">
        <f t="shared" si="103"/>
        <v>0.45411734758813799</v>
      </c>
    </row>
    <row r="1622" spans="1:22" x14ac:dyDescent="0.25">
      <c r="A1622" s="73">
        <v>38</v>
      </c>
      <c r="B1622" s="74" t="s">
        <v>14</v>
      </c>
      <c r="C1622" s="77">
        <v>42479</v>
      </c>
      <c r="D1622" s="78">
        <v>0.53125</v>
      </c>
      <c r="E1622" s="78">
        <v>0.59375</v>
      </c>
      <c r="F1622" s="78" t="s">
        <v>566</v>
      </c>
      <c r="G1622" s="76">
        <v>66</v>
      </c>
      <c r="H1622" s="79">
        <v>4</v>
      </c>
      <c r="I1622" s="74">
        <v>14</v>
      </c>
      <c r="J1622" s="74">
        <v>15</v>
      </c>
      <c r="K1622" s="80">
        <v>0.59375</v>
      </c>
      <c r="L1622" s="76" t="s">
        <v>117</v>
      </c>
      <c r="M1622" s="74" t="s">
        <v>659</v>
      </c>
      <c r="N1622" s="74">
        <v>201</v>
      </c>
      <c r="O1622" s="74">
        <v>1</v>
      </c>
      <c r="P1622" s="74" t="s">
        <v>242</v>
      </c>
      <c r="Q1622" s="13" t="s">
        <v>245</v>
      </c>
      <c r="R1622" s="74">
        <v>2</v>
      </c>
      <c r="S1622" t="str">
        <f t="shared" si="100"/>
        <v>Coquimbo</v>
      </c>
      <c r="T1622">
        <f t="shared" si="101"/>
        <v>17.84</v>
      </c>
      <c r="U1622">
        <f t="shared" si="102"/>
        <v>39.284999999999997</v>
      </c>
      <c r="V1622">
        <f t="shared" si="103"/>
        <v>0.45411734758813799</v>
      </c>
    </row>
    <row r="1623" spans="1:22" x14ac:dyDescent="0.25">
      <c r="A1623" s="73">
        <v>38</v>
      </c>
      <c r="B1623" s="74" t="s">
        <v>14</v>
      </c>
      <c r="C1623" s="77">
        <v>42479</v>
      </c>
      <c r="D1623" s="78">
        <v>0.53125</v>
      </c>
      <c r="E1623" s="78">
        <v>0.59375</v>
      </c>
      <c r="F1623" s="78" t="s">
        <v>566</v>
      </c>
      <c r="G1623" s="76">
        <v>67</v>
      </c>
      <c r="H1623" s="79">
        <v>1</v>
      </c>
      <c r="I1623" s="74">
        <v>12</v>
      </c>
      <c r="J1623" s="74">
        <v>47</v>
      </c>
      <c r="K1623" s="80">
        <v>0.53263888888888888</v>
      </c>
      <c r="L1623" s="76" t="s">
        <v>95</v>
      </c>
      <c r="M1623" s="74" t="s">
        <v>659</v>
      </c>
      <c r="N1623" s="74">
        <v>201</v>
      </c>
      <c r="O1623" s="74">
        <v>1</v>
      </c>
      <c r="P1623" s="74" t="s">
        <v>242</v>
      </c>
      <c r="Q1623" s="13" t="s">
        <v>245</v>
      </c>
      <c r="R1623" s="74">
        <v>4</v>
      </c>
      <c r="S1623" t="str">
        <f t="shared" si="100"/>
        <v>Coquimbo</v>
      </c>
      <c r="T1623">
        <f t="shared" si="101"/>
        <v>35.869999999999997</v>
      </c>
      <c r="U1623">
        <f t="shared" si="102"/>
        <v>39.284999999999997</v>
      </c>
      <c r="V1623">
        <f t="shared" si="103"/>
        <v>0.91307114674812273</v>
      </c>
    </row>
    <row r="1624" spans="1:22" x14ac:dyDescent="0.25">
      <c r="A1624" s="73">
        <v>38</v>
      </c>
      <c r="B1624" s="74" t="s">
        <v>14</v>
      </c>
      <c r="C1624" s="77">
        <v>42479</v>
      </c>
      <c r="D1624" s="78">
        <v>0.53125</v>
      </c>
      <c r="E1624" s="78">
        <v>0.59375</v>
      </c>
      <c r="F1624" s="78" t="s">
        <v>566</v>
      </c>
      <c r="G1624" s="76">
        <v>67</v>
      </c>
      <c r="H1624" s="79">
        <v>2</v>
      </c>
      <c r="I1624" s="74">
        <v>12</v>
      </c>
      <c r="J1624" s="74">
        <v>49</v>
      </c>
      <c r="K1624" s="80">
        <v>0.53402777777777777</v>
      </c>
      <c r="L1624" s="76" t="s">
        <v>43</v>
      </c>
      <c r="M1624" s="74" t="s">
        <v>659</v>
      </c>
      <c r="N1624" s="74">
        <v>202</v>
      </c>
      <c r="O1624" s="74">
        <v>1</v>
      </c>
      <c r="P1624" s="74" t="s">
        <v>246</v>
      </c>
      <c r="Q1624" s="13" t="s">
        <v>245</v>
      </c>
      <c r="R1624" s="74">
        <v>3</v>
      </c>
      <c r="S1624" t="str">
        <f t="shared" si="100"/>
        <v>Coquimbo</v>
      </c>
      <c r="T1624">
        <f t="shared" si="101"/>
        <v>30.84</v>
      </c>
      <c r="U1624">
        <f t="shared" si="102"/>
        <v>39.284999999999997</v>
      </c>
      <c r="V1624">
        <f t="shared" si="103"/>
        <v>0.78503245513554798</v>
      </c>
    </row>
    <row r="1625" spans="1:22" x14ac:dyDescent="0.25">
      <c r="A1625" s="73">
        <v>38</v>
      </c>
      <c r="B1625" s="74" t="s">
        <v>14</v>
      </c>
      <c r="C1625" s="77">
        <v>42479</v>
      </c>
      <c r="D1625" s="78">
        <v>0.53125</v>
      </c>
      <c r="E1625" s="78">
        <v>0.59375</v>
      </c>
      <c r="F1625" s="78" t="s">
        <v>566</v>
      </c>
      <c r="G1625" s="76">
        <v>67</v>
      </c>
      <c r="H1625" s="79">
        <v>3</v>
      </c>
      <c r="I1625" s="74">
        <v>12</v>
      </c>
      <c r="J1625" s="74">
        <v>51</v>
      </c>
      <c r="K1625" s="80">
        <v>0.53541666666666665</v>
      </c>
      <c r="L1625" s="76" t="s">
        <v>76</v>
      </c>
      <c r="M1625" s="74" t="s">
        <v>659</v>
      </c>
      <c r="N1625" s="74">
        <v>207</v>
      </c>
      <c r="O1625" s="74">
        <v>1</v>
      </c>
      <c r="P1625" s="74" t="s">
        <v>242</v>
      </c>
      <c r="Q1625" s="13" t="s">
        <v>245</v>
      </c>
      <c r="R1625" s="74">
        <v>1</v>
      </c>
      <c r="S1625" t="str">
        <f t="shared" si="100"/>
        <v>Coquimbo</v>
      </c>
      <c r="T1625">
        <f t="shared" si="101"/>
        <v>7.97</v>
      </c>
      <c r="U1625">
        <f t="shared" si="102"/>
        <v>39.284999999999997</v>
      </c>
      <c r="V1625">
        <f t="shared" si="103"/>
        <v>0.20287641593483519</v>
      </c>
    </row>
    <row r="1626" spans="1:22" x14ac:dyDescent="0.25">
      <c r="A1626" s="73">
        <v>38</v>
      </c>
      <c r="B1626" s="74" t="s">
        <v>14</v>
      </c>
      <c r="C1626" s="77">
        <v>42479</v>
      </c>
      <c r="D1626" s="78">
        <v>0.53125</v>
      </c>
      <c r="E1626" s="78">
        <v>0.59375</v>
      </c>
      <c r="F1626" s="78" t="s">
        <v>566</v>
      </c>
      <c r="G1626" s="76">
        <v>67</v>
      </c>
      <c r="H1626" s="79">
        <v>4</v>
      </c>
      <c r="I1626" s="74">
        <v>12</v>
      </c>
      <c r="J1626" s="74">
        <v>52</v>
      </c>
      <c r="K1626" s="80">
        <v>0.53611111111111109</v>
      </c>
      <c r="L1626" s="76" t="s">
        <v>71</v>
      </c>
      <c r="M1626" s="74" t="s">
        <v>659</v>
      </c>
      <c r="N1626" s="74">
        <v>201</v>
      </c>
      <c r="O1626" s="74">
        <v>1</v>
      </c>
      <c r="P1626" s="74" t="s">
        <v>242</v>
      </c>
      <c r="Q1626" s="13" t="s">
        <v>245</v>
      </c>
      <c r="R1626" s="74">
        <v>2</v>
      </c>
      <c r="S1626" t="str">
        <f t="shared" si="100"/>
        <v>Coquimbo</v>
      </c>
      <c r="T1626">
        <f t="shared" si="101"/>
        <v>17.84</v>
      </c>
      <c r="U1626">
        <f t="shared" si="102"/>
        <v>39.284999999999997</v>
      </c>
      <c r="V1626">
        <f t="shared" si="103"/>
        <v>0.45411734758813799</v>
      </c>
    </row>
    <row r="1627" spans="1:22" x14ac:dyDescent="0.25">
      <c r="A1627" s="73">
        <v>38</v>
      </c>
      <c r="B1627" s="74" t="s">
        <v>14</v>
      </c>
      <c r="C1627" s="77">
        <v>42479</v>
      </c>
      <c r="D1627" s="78">
        <v>0.53125</v>
      </c>
      <c r="E1627" s="78">
        <v>0.59375</v>
      </c>
      <c r="F1627" s="78" t="s">
        <v>566</v>
      </c>
      <c r="G1627" s="76">
        <v>67</v>
      </c>
      <c r="H1627" s="79">
        <v>5</v>
      </c>
      <c r="I1627" s="74">
        <v>12</v>
      </c>
      <c r="J1627" s="74">
        <v>53</v>
      </c>
      <c r="K1627" s="80">
        <v>0.53680555555555554</v>
      </c>
      <c r="L1627" s="76" t="s">
        <v>118</v>
      </c>
      <c r="M1627" s="74" t="s">
        <v>656</v>
      </c>
      <c r="N1627" s="74">
        <v>112</v>
      </c>
      <c r="O1627" s="74">
        <v>1</v>
      </c>
      <c r="P1627" s="74" t="s">
        <v>242</v>
      </c>
      <c r="Q1627" s="13" t="s">
        <v>245</v>
      </c>
      <c r="R1627" s="74">
        <v>3</v>
      </c>
      <c r="S1627" t="str">
        <f t="shared" si="100"/>
        <v>Coquimbo</v>
      </c>
      <c r="T1627">
        <f t="shared" si="101"/>
        <v>30.84</v>
      </c>
      <c r="U1627">
        <f t="shared" si="102"/>
        <v>39.284999999999997</v>
      </c>
      <c r="V1627">
        <f t="shared" si="103"/>
        <v>0.78503245513554798</v>
      </c>
    </row>
    <row r="1628" spans="1:22" x14ac:dyDescent="0.25">
      <c r="A1628" s="73">
        <v>38</v>
      </c>
      <c r="B1628" s="74" t="s">
        <v>14</v>
      </c>
      <c r="C1628" s="77">
        <v>42479</v>
      </c>
      <c r="D1628" s="78">
        <v>0.53125</v>
      </c>
      <c r="E1628" s="78">
        <v>0.59375</v>
      </c>
      <c r="F1628" s="78" t="s">
        <v>566</v>
      </c>
      <c r="G1628" s="76">
        <v>67</v>
      </c>
      <c r="H1628" s="79">
        <v>6</v>
      </c>
      <c r="I1628" s="74">
        <v>12</v>
      </c>
      <c r="J1628" s="74">
        <v>55</v>
      </c>
      <c r="K1628" s="80">
        <v>0.53819444444444442</v>
      </c>
      <c r="L1628" s="76" t="s">
        <v>27</v>
      </c>
      <c r="M1628" s="74" t="s">
        <v>659</v>
      </c>
      <c r="N1628" s="74">
        <v>203</v>
      </c>
      <c r="O1628" s="74">
        <v>1</v>
      </c>
      <c r="P1628" s="74" t="s">
        <v>242</v>
      </c>
      <c r="Q1628" s="13" t="s">
        <v>245</v>
      </c>
      <c r="R1628" s="74">
        <v>2</v>
      </c>
      <c r="S1628" t="str">
        <f t="shared" si="100"/>
        <v>Coquimbo</v>
      </c>
      <c r="T1628">
        <f t="shared" si="101"/>
        <v>17.84</v>
      </c>
      <c r="U1628">
        <f t="shared" si="102"/>
        <v>39.284999999999997</v>
      </c>
      <c r="V1628">
        <f t="shared" si="103"/>
        <v>0.45411734758813799</v>
      </c>
    </row>
    <row r="1629" spans="1:22" x14ac:dyDescent="0.25">
      <c r="A1629" s="73">
        <v>38</v>
      </c>
      <c r="B1629" s="74" t="s">
        <v>14</v>
      </c>
      <c r="C1629" s="77">
        <v>42479</v>
      </c>
      <c r="D1629" s="78">
        <v>0.53125</v>
      </c>
      <c r="E1629" s="78">
        <v>0.59375</v>
      </c>
      <c r="F1629" s="78" t="s">
        <v>566</v>
      </c>
      <c r="G1629" s="76">
        <v>67</v>
      </c>
      <c r="H1629" s="79">
        <v>7</v>
      </c>
      <c r="I1629" s="74">
        <v>12</v>
      </c>
      <c r="J1629" s="74">
        <v>56</v>
      </c>
      <c r="K1629" s="80">
        <v>0.53888888888888886</v>
      </c>
      <c r="L1629" s="76" t="s">
        <v>119</v>
      </c>
      <c r="M1629" s="74" t="s">
        <v>659</v>
      </c>
      <c r="N1629" s="74" t="s">
        <v>244</v>
      </c>
      <c r="O1629" s="74">
        <v>1</v>
      </c>
      <c r="P1629" s="74" t="s">
        <v>242</v>
      </c>
      <c r="Q1629" s="13" t="s">
        <v>245</v>
      </c>
      <c r="R1629" s="74">
        <v>1</v>
      </c>
      <c r="S1629" t="str">
        <f t="shared" si="100"/>
        <v>Coquimbo</v>
      </c>
      <c r="T1629">
        <f t="shared" si="101"/>
        <v>7.97</v>
      </c>
      <c r="U1629">
        <f t="shared" si="102"/>
        <v>39.284999999999997</v>
      </c>
      <c r="V1629">
        <f t="shared" si="103"/>
        <v>0.20287641593483519</v>
      </c>
    </row>
    <row r="1630" spans="1:22" x14ac:dyDescent="0.25">
      <c r="A1630" s="73">
        <v>38</v>
      </c>
      <c r="B1630" s="74" t="s">
        <v>14</v>
      </c>
      <c r="C1630" s="77">
        <v>42479</v>
      </c>
      <c r="D1630" s="78">
        <v>0.53125</v>
      </c>
      <c r="E1630" s="78">
        <v>0.59375</v>
      </c>
      <c r="F1630" s="78" t="s">
        <v>566</v>
      </c>
      <c r="G1630" s="76">
        <v>67</v>
      </c>
      <c r="H1630" s="79">
        <v>8</v>
      </c>
      <c r="I1630" s="74">
        <v>12</v>
      </c>
      <c r="J1630" s="74">
        <v>59</v>
      </c>
      <c r="K1630" s="80">
        <v>0.54097222222222219</v>
      </c>
      <c r="L1630" s="76" t="s">
        <v>679</v>
      </c>
      <c r="M1630" s="74" t="s">
        <v>659</v>
      </c>
      <c r="N1630" s="74">
        <v>201</v>
      </c>
      <c r="O1630" s="74">
        <v>1</v>
      </c>
      <c r="P1630" s="74" t="s">
        <v>242</v>
      </c>
      <c r="Q1630" s="13" t="s">
        <v>245</v>
      </c>
      <c r="R1630" s="74">
        <v>1</v>
      </c>
      <c r="S1630" t="str">
        <f t="shared" si="100"/>
        <v>Coquimbo</v>
      </c>
      <c r="T1630">
        <f t="shared" si="101"/>
        <v>7.97</v>
      </c>
      <c r="U1630">
        <f t="shared" si="102"/>
        <v>39.284999999999997</v>
      </c>
      <c r="V1630">
        <f t="shared" si="103"/>
        <v>0.20287641593483519</v>
      </c>
    </row>
    <row r="1631" spans="1:22" x14ac:dyDescent="0.25">
      <c r="A1631" s="73">
        <v>38</v>
      </c>
      <c r="B1631" s="74" t="s">
        <v>14</v>
      </c>
      <c r="C1631" s="77">
        <v>42479</v>
      </c>
      <c r="D1631" s="78">
        <v>0.73958333333333337</v>
      </c>
      <c r="E1631" s="78">
        <v>0.80208333333333337</v>
      </c>
      <c r="F1631" s="78" t="s">
        <v>567</v>
      </c>
      <c r="G1631" s="76">
        <v>67</v>
      </c>
      <c r="H1631" s="79">
        <v>10</v>
      </c>
      <c r="I1631" s="74">
        <v>18</v>
      </c>
      <c r="J1631" s="74">
        <v>0</v>
      </c>
      <c r="K1631" s="80">
        <v>0.75</v>
      </c>
      <c r="L1631" s="76" t="s">
        <v>72</v>
      </c>
      <c r="M1631" s="74" t="s">
        <v>659</v>
      </c>
      <c r="N1631" s="74" t="s">
        <v>243</v>
      </c>
      <c r="O1631" s="74">
        <v>1</v>
      </c>
      <c r="P1631" s="74" t="s">
        <v>242</v>
      </c>
      <c r="Q1631" s="13" t="s">
        <v>245</v>
      </c>
      <c r="R1631" s="74">
        <v>2</v>
      </c>
      <c r="S1631" t="str">
        <f t="shared" si="100"/>
        <v>Coquimbo</v>
      </c>
      <c r="T1631">
        <f t="shared" si="101"/>
        <v>17.84</v>
      </c>
      <c r="U1631">
        <f t="shared" si="102"/>
        <v>39.284999999999997</v>
      </c>
      <c r="V1631">
        <f t="shared" si="103"/>
        <v>0.45411734758813799</v>
      </c>
    </row>
    <row r="1632" spans="1:22" x14ac:dyDescent="0.25">
      <c r="A1632" s="73">
        <v>38</v>
      </c>
      <c r="B1632" s="74" t="s">
        <v>14</v>
      </c>
      <c r="C1632" s="77">
        <v>42479</v>
      </c>
      <c r="D1632" s="78">
        <v>0.73958333333333337</v>
      </c>
      <c r="E1632" s="78">
        <v>0.80208333333333337</v>
      </c>
      <c r="F1632" s="78" t="s">
        <v>567</v>
      </c>
      <c r="G1632" s="76">
        <v>67</v>
      </c>
      <c r="H1632" s="79">
        <v>11</v>
      </c>
      <c r="I1632" s="74">
        <v>18</v>
      </c>
      <c r="J1632" s="74">
        <v>1</v>
      </c>
      <c r="K1632" s="80">
        <v>0.75069444444444444</v>
      </c>
      <c r="L1632" s="76" t="s">
        <v>74</v>
      </c>
      <c r="M1632" s="74" t="s">
        <v>659</v>
      </c>
      <c r="N1632" s="74">
        <v>201</v>
      </c>
      <c r="O1632" s="74">
        <v>1</v>
      </c>
      <c r="P1632" s="74" t="s">
        <v>242</v>
      </c>
      <c r="Q1632" s="13" t="s">
        <v>245</v>
      </c>
      <c r="R1632" s="74">
        <v>3</v>
      </c>
      <c r="S1632" t="str">
        <f t="shared" si="100"/>
        <v>Coquimbo</v>
      </c>
      <c r="T1632">
        <f t="shared" si="101"/>
        <v>30.84</v>
      </c>
      <c r="U1632">
        <f t="shared" si="102"/>
        <v>39.284999999999997</v>
      </c>
      <c r="V1632">
        <f t="shared" si="103"/>
        <v>0.78503245513554798</v>
      </c>
    </row>
    <row r="1633" spans="1:22" x14ac:dyDescent="0.25">
      <c r="A1633" s="73">
        <v>38</v>
      </c>
      <c r="B1633" s="74" t="s">
        <v>14</v>
      </c>
      <c r="C1633" s="77">
        <v>42479</v>
      </c>
      <c r="D1633" s="78">
        <v>0.73958333333333337</v>
      </c>
      <c r="E1633" s="78">
        <v>0.80208333333333337</v>
      </c>
      <c r="F1633" s="78" t="s">
        <v>567</v>
      </c>
      <c r="G1633" s="76">
        <v>67</v>
      </c>
      <c r="H1633" s="79">
        <v>12</v>
      </c>
      <c r="I1633" s="74">
        <v>18</v>
      </c>
      <c r="J1633" s="74">
        <v>6</v>
      </c>
      <c r="K1633" s="80">
        <v>0.75416666666666676</v>
      </c>
      <c r="L1633" s="76" t="s">
        <v>77</v>
      </c>
      <c r="M1633" s="74" t="s">
        <v>659</v>
      </c>
      <c r="N1633" s="74">
        <v>201</v>
      </c>
      <c r="O1633" s="74">
        <v>1</v>
      </c>
      <c r="P1633" s="74" t="s">
        <v>242</v>
      </c>
      <c r="Q1633" s="13" t="s">
        <v>245</v>
      </c>
      <c r="R1633" s="74">
        <v>3</v>
      </c>
      <c r="S1633" t="str">
        <f t="shared" si="100"/>
        <v>Coquimbo</v>
      </c>
      <c r="T1633">
        <f t="shared" si="101"/>
        <v>30.84</v>
      </c>
      <c r="U1633">
        <f t="shared" si="102"/>
        <v>39.284999999999997</v>
      </c>
      <c r="V1633">
        <f t="shared" si="103"/>
        <v>0.78503245513554798</v>
      </c>
    </row>
    <row r="1634" spans="1:22" x14ac:dyDescent="0.25">
      <c r="A1634" s="73">
        <v>38</v>
      </c>
      <c r="B1634" s="74" t="s">
        <v>14</v>
      </c>
      <c r="C1634" s="77">
        <v>42479</v>
      </c>
      <c r="D1634" s="78">
        <v>0.73958333333333337</v>
      </c>
      <c r="E1634" s="78">
        <v>0.80208333333333337</v>
      </c>
      <c r="F1634" s="78" t="s">
        <v>567</v>
      </c>
      <c r="G1634" s="76">
        <v>67</v>
      </c>
      <c r="H1634" s="79">
        <v>13</v>
      </c>
      <c r="I1634" s="74">
        <v>18</v>
      </c>
      <c r="J1634" s="74">
        <v>7</v>
      </c>
      <c r="K1634" s="80">
        <v>0.75486111111111109</v>
      </c>
      <c r="L1634" s="76" t="s">
        <v>52</v>
      </c>
      <c r="M1634" s="74" t="s">
        <v>659</v>
      </c>
      <c r="N1634" s="74">
        <v>202</v>
      </c>
      <c r="O1634" s="74">
        <v>1</v>
      </c>
      <c r="P1634" s="74" t="s">
        <v>246</v>
      </c>
      <c r="Q1634" s="13" t="s">
        <v>245</v>
      </c>
      <c r="R1634" s="74">
        <v>1</v>
      </c>
      <c r="S1634" t="str">
        <f t="shared" si="100"/>
        <v>Coquimbo</v>
      </c>
      <c r="T1634">
        <f t="shared" si="101"/>
        <v>7.97</v>
      </c>
      <c r="U1634">
        <f t="shared" si="102"/>
        <v>39.284999999999997</v>
      </c>
      <c r="V1634">
        <f t="shared" si="103"/>
        <v>0.20287641593483519</v>
      </c>
    </row>
    <row r="1635" spans="1:22" x14ac:dyDescent="0.25">
      <c r="A1635" s="73">
        <v>38</v>
      </c>
      <c r="B1635" s="74" t="s">
        <v>14</v>
      </c>
      <c r="C1635" s="77">
        <v>42479</v>
      </c>
      <c r="D1635" s="78">
        <v>0.73958333333333337</v>
      </c>
      <c r="E1635" s="78">
        <v>0.80208333333333337</v>
      </c>
      <c r="F1635" s="78" t="s">
        <v>567</v>
      </c>
      <c r="G1635" s="76">
        <v>67</v>
      </c>
      <c r="H1635" s="79">
        <v>14</v>
      </c>
      <c r="I1635" s="74">
        <v>18</v>
      </c>
      <c r="J1635" s="74">
        <v>7</v>
      </c>
      <c r="K1635" s="80">
        <v>0.75486111111111109</v>
      </c>
      <c r="L1635" s="76" t="s">
        <v>120</v>
      </c>
      <c r="M1635" s="74" t="s">
        <v>656</v>
      </c>
      <c r="N1635" s="74">
        <v>112</v>
      </c>
      <c r="O1635" s="74">
        <v>1</v>
      </c>
      <c r="P1635" s="74" t="s">
        <v>242</v>
      </c>
      <c r="Q1635" s="13" t="s">
        <v>245</v>
      </c>
      <c r="R1635" s="74">
        <v>2</v>
      </c>
      <c r="S1635" t="str">
        <f t="shared" si="100"/>
        <v>Coquimbo</v>
      </c>
      <c r="T1635">
        <f t="shared" si="101"/>
        <v>17.84</v>
      </c>
      <c r="U1635">
        <f t="shared" si="102"/>
        <v>39.284999999999997</v>
      </c>
      <c r="V1635">
        <f t="shared" si="103"/>
        <v>0.45411734758813799</v>
      </c>
    </row>
    <row r="1636" spans="1:22" x14ac:dyDescent="0.25">
      <c r="A1636" s="73">
        <v>38</v>
      </c>
      <c r="B1636" s="74" t="s">
        <v>14</v>
      </c>
      <c r="C1636" s="77">
        <v>42479</v>
      </c>
      <c r="D1636" s="78">
        <v>0.73958333333333337</v>
      </c>
      <c r="E1636" s="78">
        <v>0.80208333333333337</v>
      </c>
      <c r="F1636" s="78" t="s">
        <v>567</v>
      </c>
      <c r="G1636" s="76">
        <v>67</v>
      </c>
      <c r="H1636" s="79">
        <v>15</v>
      </c>
      <c r="I1636" s="74">
        <v>18</v>
      </c>
      <c r="J1636" s="74">
        <v>8</v>
      </c>
      <c r="K1636" s="80">
        <v>0.75555555555555554</v>
      </c>
      <c r="L1636" s="76" t="s">
        <v>50</v>
      </c>
      <c r="M1636" s="74" t="s">
        <v>659</v>
      </c>
      <c r="N1636" s="74">
        <v>202</v>
      </c>
      <c r="O1636" s="74">
        <v>1</v>
      </c>
      <c r="P1636" s="74" t="s">
        <v>246</v>
      </c>
      <c r="Q1636" s="13" t="s">
        <v>245</v>
      </c>
      <c r="R1636" s="74">
        <v>2</v>
      </c>
      <c r="S1636" t="str">
        <f t="shared" si="100"/>
        <v>Coquimbo</v>
      </c>
      <c r="T1636">
        <f t="shared" si="101"/>
        <v>17.84</v>
      </c>
      <c r="U1636">
        <f t="shared" si="102"/>
        <v>39.284999999999997</v>
      </c>
      <c r="V1636">
        <f t="shared" si="103"/>
        <v>0.45411734758813799</v>
      </c>
    </row>
    <row r="1637" spans="1:22" x14ac:dyDescent="0.25">
      <c r="A1637" s="73">
        <v>38</v>
      </c>
      <c r="B1637" s="74" t="s">
        <v>14</v>
      </c>
      <c r="C1637" s="77">
        <v>42479</v>
      </c>
      <c r="D1637" s="78">
        <v>0.73958333333333337</v>
      </c>
      <c r="E1637" s="78">
        <v>0.80208333333333337</v>
      </c>
      <c r="F1637" s="78" t="s">
        <v>567</v>
      </c>
      <c r="G1637" s="76">
        <v>67</v>
      </c>
      <c r="H1637" s="79">
        <v>16</v>
      </c>
      <c r="I1637" s="74">
        <v>18</v>
      </c>
      <c r="J1637" s="74">
        <v>10</v>
      </c>
      <c r="K1637" s="80">
        <v>0.75694444444444453</v>
      </c>
      <c r="L1637" s="76" t="s">
        <v>79</v>
      </c>
      <c r="M1637" s="74" t="s">
        <v>664</v>
      </c>
      <c r="N1637" s="74">
        <v>301</v>
      </c>
      <c r="O1637" s="74">
        <v>1</v>
      </c>
      <c r="P1637" s="74" t="s">
        <v>242</v>
      </c>
      <c r="Q1637" s="13" t="s">
        <v>245</v>
      </c>
      <c r="R1637" s="74">
        <v>2</v>
      </c>
      <c r="S1637" t="str">
        <f t="shared" si="100"/>
        <v>Coquimbo</v>
      </c>
      <c r="T1637">
        <f t="shared" si="101"/>
        <v>17.84</v>
      </c>
      <c r="U1637">
        <f t="shared" si="102"/>
        <v>39.284999999999997</v>
      </c>
      <c r="V1637">
        <f t="shared" si="103"/>
        <v>0.45411734758813799</v>
      </c>
    </row>
    <row r="1638" spans="1:22" x14ac:dyDescent="0.25">
      <c r="A1638" s="73">
        <v>38</v>
      </c>
      <c r="B1638" s="74" t="s">
        <v>14</v>
      </c>
      <c r="C1638" s="77">
        <v>42479</v>
      </c>
      <c r="D1638" s="78">
        <v>0.73958333333333337</v>
      </c>
      <c r="E1638" s="78">
        <v>0.80208333333333337</v>
      </c>
      <c r="F1638" s="78" t="s">
        <v>567</v>
      </c>
      <c r="G1638" s="76">
        <v>67</v>
      </c>
      <c r="H1638" s="79">
        <v>17</v>
      </c>
      <c r="I1638" s="74">
        <v>18</v>
      </c>
      <c r="J1638" s="74">
        <v>13</v>
      </c>
      <c r="K1638" s="80">
        <v>0.75902777777777775</v>
      </c>
      <c r="L1638" s="76" t="s">
        <v>76</v>
      </c>
      <c r="M1638" s="74" t="s">
        <v>659</v>
      </c>
      <c r="N1638" s="74" t="s">
        <v>243</v>
      </c>
      <c r="O1638" s="74">
        <v>1</v>
      </c>
      <c r="P1638" s="74" t="s">
        <v>242</v>
      </c>
      <c r="Q1638" s="13" t="s">
        <v>245</v>
      </c>
      <c r="R1638" s="74">
        <v>1</v>
      </c>
      <c r="S1638" t="str">
        <f t="shared" si="100"/>
        <v>Coquimbo</v>
      </c>
      <c r="T1638">
        <f t="shared" si="101"/>
        <v>7.97</v>
      </c>
      <c r="U1638">
        <f t="shared" si="102"/>
        <v>39.284999999999997</v>
      </c>
      <c r="V1638">
        <f t="shared" si="103"/>
        <v>0.20287641593483519</v>
      </c>
    </row>
    <row r="1639" spans="1:22" x14ac:dyDescent="0.25">
      <c r="A1639" s="73">
        <v>38</v>
      </c>
      <c r="B1639" s="74" t="s">
        <v>14</v>
      </c>
      <c r="C1639" s="77">
        <v>42479</v>
      </c>
      <c r="D1639" s="78">
        <v>0.73958333333333337</v>
      </c>
      <c r="E1639" s="78">
        <v>0.80208333333333337</v>
      </c>
      <c r="F1639" s="78" t="s">
        <v>567</v>
      </c>
      <c r="G1639" s="76">
        <v>67</v>
      </c>
      <c r="H1639" s="79">
        <v>18</v>
      </c>
      <c r="I1639" s="74">
        <v>18</v>
      </c>
      <c r="J1639" s="74">
        <v>14</v>
      </c>
      <c r="K1639" s="80">
        <v>0.7597222222222223</v>
      </c>
      <c r="L1639" s="76" t="s">
        <v>82</v>
      </c>
      <c r="M1639" s="74" t="s">
        <v>659</v>
      </c>
      <c r="N1639" s="74">
        <v>201</v>
      </c>
      <c r="O1639" s="74">
        <v>1</v>
      </c>
      <c r="P1639" s="74" t="s">
        <v>242</v>
      </c>
      <c r="Q1639" s="13" t="s">
        <v>245</v>
      </c>
      <c r="R1639" s="74">
        <v>2</v>
      </c>
      <c r="S1639" t="str">
        <f t="shared" si="100"/>
        <v>Coquimbo</v>
      </c>
      <c r="T1639">
        <f t="shared" si="101"/>
        <v>17.84</v>
      </c>
      <c r="U1639">
        <f t="shared" si="102"/>
        <v>39.284999999999997</v>
      </c>
      <c r="V1639">
        <f t="shared" si="103"/>
        <v>0.45411734758813799</v>
      </c>
    </row>
    <row r="1640" spans="1:22" x14ac:dyDescent="0.25">
      <c r="A1640" s="73">
        <v>38</v>
      </c>
      <c r="B1640" s="74" t="s">
        <v>14</v>
      </c>
      <c r="C1640" s="77">
        <v>42479</v>
      </c>
      <c r="D1640" s="78">
        <v>0.73958333333333337</v>
      </c>
      <c r="E1640" s="78">
        <v>0.80208333333333337</v>
      </c>
      <c r="F1640" s="78" t="s">
        <v>567</v>
      </c>
      <c r="G1640" s="76">
        <v>67</v>
      </c>
      <c r="H1640" s="79">
        <v>19</v>
      </c>
      <c r="I1640" s="74">
        <v>18</v>
      </c>
      <c r="J1640" s="74">
        <v>14</v>
      </c>
      <c r="K1640" s="80">
        <v>0.7597222222222223</v>
      </c>
      <c r="L1640" s="76" t="s">
        <v>107</v>
      </c>
      <c r="M1640" s="74" t="s">
        <v>659</v>
      </c>
      <c r="N1640" s="74">
        <v>203</v>
      </c>
      <c r="O1640" s="74">
        <v>1</v>
      </c>
      <c r="P1640" s="74" t="s">
        <v>242</v>
      </c>
      <c r="Q1640" s="13" t="s">
        <v>245</v>
      </c>
      <c r="R1640" s="74">
        <v>2</v>
      </c>
      <c r="S1640" t="str">
        <f t="shared" si="100"/>
        <v>Coquimbo</v>
      </c>
      <c r="T1640">
        <f t="shared" si="101"/>
        <v>17.84</v>
      </c>
      <c r="U1640">
        <f t="shared" si="102"/>
        <v>39.284999999999997</v>
      </c>
      <c r="V1640">
        <f t="shared" si="103"/>
        <v>0.45411734758813799</v>
      </c>
    </row>
    <row r="1641" spans="1:22" x14ac:dyDescent="0.25">
      <c r="A1641" s="73">
        <v>38</v>
      </c>
      <c r="B1641" s="74" t="s">
        <v>14</v>
      </c>
      <c r="C1641" s="77">
        <v>42479</v>
      </c>
      <c r="D1641" s="78">
        <v>0.73958333333333337</v>
      </c>
      <c r="E1641" s="78">
        <v>0.80208333333333337</v>
      </c>
      <c r="F1641" s="78" t="s">
        <v>567</v>
      </c>
      <c r="G1641" s="76">
        <v>67</v>
      </c>
      <c r="H1641" s="79">
        <v>20</v>
      </c>
      <c r="I1641" s="74">
        <v>18</v>
      </c>
      <c r="J1641" s="74">
        <v>16</v>
      </c>
      <c r="K1641" s="80">
        <v>0.76111111111111107</v>
      </c>
      <c r="L1641" s="76" t="s">
        <v>160</v>
      </c>
      <c r="M1641" s="74" t="s">
        <v>659</v>
      </c>
      <c r="N1641" s="74">
        <v>202</v>
      </c>
      <c r="O1641" s="74">
        <v>1</v>
      </c>
      <c r="P1641" s="74" t="s">
        <v>246</v>
      </c>
      <c r="Q1641" s="13" t="s">
        <v>245</v>
      </c>
      <c r="R1641" s="74">
        <v>1</v>
      </c>
      <c r="S1641" t="str">
        <f t="shared" si="100"/>
        <v>Coquimbo</v>
      </c>
      <c r="T1641">
        <f t="shared" si="101"/>
        <v>7.97</v>
      </c>
      <c r="U1641">
        <f t="shared" si="102"/>
        <v>39.284999999999997</v>
      </c>
      <c r="V1641">
        <f t="shared" si="103"/>
        <v>0.20287641593483519</v>
      </c>
    </row>
    <row r="1642" spans="1:22" x14ac:dyDescent="0.25">
      <c r="A1642" s="73">
        <v>38</v>
      </c>
      <c r="B1642" s="74" t="s">
        <v>14</v>
      </c>
      <c r="C1642" s="77">
        <v>42479</v>
      </c>
      <c r="D1642" s="78">
        <v>0.73958333333333337</v>
      </c>
      <c r="E1642" s="78">
        <v>0.80208333333333337</v>
      </c>
      <c r="F1642" s="78" t="s">
        <v>567</v>
      </c>
      <c r="G1642" s="76">
        <v>67</v>
      </c>
      <c r="H1642" s="79">
        <v>21</v>
      </c>
      <c r="I1642" s="74">
        <v>18</v>
      </c>
      <c r="J1642" s="74">
        <v>17</v>
      </c>
      <c r="K1642" s="80">
        <v>0.76180555555555562</v>
      </c>
      <c r="L1642" s="76" t="s">
        <v>190</v>
      </c>
      <c r="M1642" s="74" t="s">
        <v>659</v>
      </c>
      <c r="N1642" s="74">
        <v>203</v>
      </c>
      <c r="O1642" s="74">
        <v>1</v>
      </c>
      <c r="P1642" s="74" t="s">
        <v>242</v>
      </c>
      <c r="Q1642" s="13" t="s">
        <v>245</v>
      </c>
      <c r="R1642" s="74">
        <v>1</v>
      </c>
      <c r="S1642" t="str">
        <f t="shared" si="100"/>
        <v>Coquimbo</v>
      </c>
      <c r="T1642">
        <f t="shared" si="101"/>
        <v>7.97</v>
      </c>
      <c r="U1642">
        <f t="shared" si="102"/>
        <v>39.284999999999997</v>
      </c>
      <c r="V1642">
        <f t="shared" si="103"/>
        <v>0.20287641593483519</v>
      </c>
    </row>
    <row r="1643" spans="1:22" x14ac:dyDescent="0.25">
      <c r="A1643" s="73">
        <v>38</v>
      </c>
      <c r="B1643" s="74" t="s">
        <v>14</v>
      </c>
      <c r="C1643" s="77">
        <v>42479</v>
      </c>
      <c r="D1643" s="78">
        <v>0.73958333333333337</v>
      </c>
      <c r="E1643" s="78">
        <v>0.80208333333333337</v>
      </c>
      <c r="F1643" s="78" t="s">
        <v>567</v>
      </c>
      <c r="G1643" s="76">
        <v>67</v>
      </c>
      <c r="H1643" s="79">
        <v>22</v>
      </c>
      <c r="I1643" s="74">
        <v>18</v>
      </c>
      <c r="J1643" s="74">
        <v>17</v>
      </c>
      <c r="K1643" s="80">
        <v>0.76180555555555562</v>
      </c>
      <c r="L1643" s="76" t="s">
        <v>83</v>
      </c>
      <c r="M1643" s="74" t="s">
        <v>659</v>
      </c>
      <c r="N1643" s="74">
        <v>201</v>
      </c>
      <c r="O1643" s="74">
        <v>1</v>
      </c>
      <c r="P1643" s="74" t="s">
        <v>242</v>
      </c>
      <c r="Q1643" s="13" t="s">
        <v>245</v>
      </c>
      <c r="R1643" s="74">
        <v>2</v>
      </c>
      <c r="S1643" t="str">
        <f t="shared" si="100"/>
        <v>Coquimbo</v>
      </c>
      <c r="T1643">
        <f t="shared" si="101"/>
        <v>17.84</v>
      </c>
      <c r="U1643">
        <f t="shared" si="102"/>
        <v>39.284999999999997</v>
      </c>
      <c r="V1643">
        <f t="shared" si="103"/>
        <v>0.45411734758813799</v>
      </c>
    </row>
    <row r="1644" spans="1:22" x14ac:dyDescent="0.25">
      <c r="A1644" s="73">
        <v>38</v>
      </c>
      <c r="B1644" s="74" t="s">
        <v>14</v>
      </c>
      <c r="C1644" s="77">
        <v>42479</v>
      </c>
      <c r="D1644" s="78">
        <v>0.73958333333333337</v>
      </c>
      <c r="E1644" s="78">
        <v>0.80208333333333337</v>
      </c>
      <c r="F1644" s="78" t="s">
        <v>567</v>
      </c>
      <c r="G1644" s="76">
        <v>67</v>
      </c>
      <c r="H1644" s="79">
        <v>23</v>
      </c>
      <c r="I1644" s="74">
        <v>18</v>
      </c>
      <c r="J1644" s="74">
        <v>19</v>
      </c>
      <c r="K1644" s="80">
        <v>0.7631944444444444</v>
      </c>
      <c r="L1644" s="76" t="s">
        <v>126</v>
      </c>
      <c r="M1644" s="74" t="s">
        <v>659</v>
      </c>
      <c r="N1644" s="74">
        <v>207</v>
      </c>
      <c r="O1644" s="74">
        <v>1</v>
      </c>
      <c r="P1644" s="74" t="s">
        <v>242</v>
      </c>
      <c r="Q1644" s="13" t="s">
        <v>245</v>
      </c>
      <c r="R1644" s="74">
        <v>1</v>
      </c>
      <c r="S1644" t="str">
        <f t="shared" si="100"/>
        <v>Coquimbo</v>
      </c>
      <c r="T1644">
        <f t="shared" si="101"/>
        <v>7.97</v>
      </c>
      <c r="U1644">
        <f t="shared" si="102"/>
        <v>39.284999999999997</v>
      </c>
      <c r="V1644">
        <f t="shared" si="103"/>
        <v>0.20287641593483519</v>
      </c>
    </row>
    <row r="1645" spans="1:22" x14ac:dyDescent="0.25">
      <c r="A1645" s="73">
        <v>38</v>
      </c>
      <c r="B1645" s="74" t="s">
        <v>14</v>
      </c>
      <c r="C1645" s="77">
        <v>42479</v>
      </c>
      <c r="D1645" s="78">
        <v>0.73958333333333337</v>
      </c>
      <c r="E1645" s="78">
        <v>0.80208333333333337</v>
      </c>
      <c r="F1645" s="78" t="s">
        <v>567</v>
      </c>
      <c r="G1645" s="76">
        <v>67</v>
      </c>
      <c r="H1645" s="79">
        <v>24</v>
      </c>
      <c r="I1645" s="74">
        <v>18</v>
      </c>
      <c r="J1645" s="74">
        <v>21</v>
      </c>
      <c r="K1645" s="80">
        <v>0.76458333333333339</v>
      </c>
      <c r="L1645" s="76" t="s">
        <v>86</v>
      </c>
      <c r="M1645" s="74" t="s">
        <v>659</v>
      </c>
      <c r="N1645" s="74">
        <v>201</v>
      </c>
      <c r="O1645" s="74">
        <v>1</v>
      </c>
      <c r="P1645" s="74" t="s">
        <v>242</v>
      </c>
      <c r="Q1645" s="13" t="s">
        <v>245</v>
      </c>
      <c r="R1645" s="74">
        <v>2</v>
      </c>
      <c r="S1645" t="str">
        <f t="shared" si="100"/>
        <v>Coquimbo</v>
      </c>
      <c r="T1645">
        <f t="shared" si="101"/>
        <v>17.84</v>
      </c>
      <c r="U1645">
        <f t="shared" si="102"/>
        <v>39.284999999999997</v>
      </c>
      <c r="V1645">
        <f t="shared" si="103"/>
        <v>0.45411734758813799</v>
      </c>
    </row>
    <row r="1646" spans="1:22" x14ac:dyDescent="0.25">
      <c r="A1646" s="73">
        <v>38</v>
      </c>
      <c r="B1646" s="74" t="s">
        <v>14</v>
      </c>
      <c r="C1646" s="77">
        <v>42479</v>
      </c>
      <c r="D1646" s="78">
        <v>0.73958333333333337</v>
      </c>
      <c r="E1646" s="78">
        <v>0.80208333333333337</v>
      </c>
      <c r="F1646" s="78" t="s">
        <v>567</v>
      </c>
      <c r="G1646" s="76">
        <v>67</v>
      </c>
      <c r="H1646" s="79">
        <v>25</v>
      </c>
      <c r="I1646" s="74">
        <v>18</v>
      </c>
      <c r="J1646" s="74">
        <v>23</v>
      </c>
      <c r="K1646" s="80">
        <v>0.76597222222222217</v>
      </c>
      <c r="L1646" s="76" t="s">
        <v>121</v>
      </c>
      <c r="M1646" s="74" t="s">
        <v>659</v>
      </c>
      <c r="N1646" s="74">
        <v>202</v>
      </c>
      <c r="O1646" s="74">
        <v>1</v>
      </c>
      <c r="P1646" s="74" t="s">
        <v>246</v>
      </c>
      <c r="Q1646" s="13" t="s">
        <v>245</v>
      </c>
      <c r="R1646" s="74">
        <v>1</v>
      </c>
      <c r="S1646" t="str">
        <f t="shared" si="100"/>
        <v>Coquimbo</v>
      </c>
      <c r="T1646">
        <f t="shared" si="101"/>
        <v>7.97</v>
      </c>
      <c r="U1646">
        <f t="shared" si="102"/>
        <v>39.284999999999997</v>
      </c>
      <c r="V1646">
        <f t="shared" si="103"/>
        <v>0.20287641593483519</v>
      </c>
    </row>
    <row r="1647" spans="1:22" x14ac:dyDescent="0.25">
      <c r="A1647" s="73">
        <v>38</v>
      </c>
      <c r="B1647" s="74" t="s">
        <v>14</v>
      </c>
      <c r="C1647" s="77">
        <v>42479</v>
      </c>
      <c r="D1647" s="78">
        <v>0.73958333333333337</v>
      </c>
      <c r="E1647" s="78">
        <v>0.80208333333333337</v>
      </c>
      <c r="F1647" s="78" t="s">
        <v>567</v>
      </c>
      <c r="G1647" s="76">
        <v>67</v>
      </c>
      <c r="H1647" s="79">
        <v>26</v>
      </c>
      <c r="I1647" s="74">
        <v>18</v>
      </c>
      <c r="J1647" s="74">
        <v>25</v>
      </c>
      <c r="K1647" s="80">
        <v>0.76736111111111116</v>
      </c>
      <c r="L1647" s="76" t="s">
        <v>213</v>
      </c>
      <c r="M1647" s="74" t="s">
        <v>659</v>
      </c>
      <c r="N1647" s="74">
        <v>201</v>
      </c>
      <c r="O1647" s="74">
        <v>1</v>
      </c>
      <c r="P1647" s="74" t="s">
        <v>242</v>
      </c>
      <c r="Q1647" s="13" t="s">
        <v>245</v>
      </c>
      <c r="R1647" s="74">
        <v>2</v>
      </c>
      <c r="S1647" t="str">
        <f t="shared" si="100"/>
        <v>Coquimbo</v>
      </c>
      <c r="T1647">
        <f t="shared" si="101"/>
        <v>17.84</v>
      </c>
      <c r="U1647">
        <f t="shared" si="102"/>
        <v>39.284999999999997</v>
      </c>
      <c r="V1647">
        <f t="shared" si="103"/>
        <v>0.45411734758813799</v>
      </c>
    </row>
    <row r="1648" spans="1:22" x14ac:dyDescent="0.25">
      <c r="A1648" s="73">
        <v>38</v>
      </c>
      <c r="B1648" s="74" t="s">
        <v>14</v>
      </c>
      <c r="C1648" s="77">
        <v>42479</v>
      </c>
      <c r="D1648" s="78">
        <v>0.73958333333333337</v>
      </c>
      <c r="E1648" s="78">
        <v>0.80208333333333337</v>
      </c>
      <c r="F1648" s="78" t="s">
        <v>567</v>
      </c>
      <c r="G1648" s="76">
        <v>67</v>
      </c>
      <c r="H1648" s="79">
        <v>27</v>
      </c>
      <c r="I1648" s="74">
        <v>18</v>
      </c>
      <c r="J1648" s="74">
        <v>30</v>
      </c>
      <c r="K1648" s="80">
        <v>0.77083333333333337</v>
      </c>
      <c r="L1648" s="76" t="s">
        <v>122</v>
      </c>
      <c r="M1648" s="74" t="s">
        <v>659</v>
      </c>
      <c r="N1648" s="74">
        <v>202</v>
      </c>
      <c r="O1648" s="74">
        <v>1</v>
      </c>
      <c r="P1648" s="74" t="s">
        <v>246</v>
      </c>
      <c r="Q1648" s="13" t="s">
        <v>245</v>
      </c>
      <c r="R1648" s="74">
        <v>2</v>
      </c>
      <c r="S1648" t="str">
        <f t="shared" si="100"/>
        <v>Coquimbo</v>
      </c>
      <c r="T1648">
        <f t="shared" si="101"/>
        <v>17.84</v>
      </c>
      <c r="U1648">
        <f t="shared" si="102"/>
        <v>39.284999999999997</v>
      </c>
      <c r="V1648">
        <f t="shared" si="103"/>
        <v>0.45411734758813799</v>
      </c>
    </row>
    <row r="1649" spans="1:22" x14ac:dyDescent="0.25">
      <c r="A1649" s="73">
        <v>38</v>
      </c>
      <c r="B1649" s="74" t="s">
        <v>14</v>
      </c>
      <c r="C1649" s="77">
        <v>42479</v>
      </c>
      <c r="D1649" s="78">
        <v>0.73958333333333337</v>
      </c>
      <c r="E1649" s="78">
        <v>0.80208333333333337</v>
      </c>
      <c r="F1649" s="78" t="s">
        <v>567</v>
      </c>
      <c r="G1649" s="76">
        <v>67</v>
      </c>
      <c r="H1649" s="79">
        <v>28</v>
      </c>
      <c r="I1649" s="74">
        <v>18</v>
      </c>
      <c r="J1649" s="74">
        <v>30</v>
      </c>
      <c r="K1649" s="80">
        <v>0.77083333333333337</v>
      </c>
      <c r="L1649" s="76" t="s">
        <v>421</v>
      </c>
      <c r="M1649" s="74" t="s">
        <v>664</v>
      </c>
      <c r="N1649" s="74">
        <v>301</v>
      </c>
      <c r="O1649" s="74">
        <v>1</v>
      </c>
      <c r="P1649" s="74" t="s">
        <v>242</v>
      </c>
      <c r="Q1649" s="13" t="s">
        <v>245</v>
      </c>
      <c r="R1649" s="74">
        <v>2</v>
      </c>
      <c r="S1649" t="str">
        <f t="shared" si="100"/>
        <v>Coquimbo</v>
      </c>
      <c r="T1649">
        <f t="shared" si="101"/>
        <v>17.84</v>
      </c>
      <c r="U1649">
        <f t="shared" si="102"/>
        <v>39.284999999999997</v>
      </c>
      <c r="V1649">
        <f t="shared" si="103"/>
        <v>0.45411734758813799</v>
      </c>
    </row>
    <row r="1650" spans="1:22" x14ac:dyDescent="0.25">
      <c r="A1650" s="73">
        <v>38</v>
      </c>
      <c r="B1650" s="74" t="s">
        <v>14</v>
      </c>
      <c r="C1650" s="77">
        <v>42479</v>
      </c>
      <c r="D1650" s="78">
        <v>0.73958333333333337</v>
      </c>
      <c r="E1650" s="78">
        <v>0.80208333333333337</v>
      </c>
      <c r="F1650" s="78" t="s">
        <v>567</v>
      </c>
      <c r="G1650" s="76">
        <v>67</v>
      </c>
      <c r="H1650" s="79">
        <v>29</v>
      </c>
      <c r="I1650" s="74">
        <v>18</v>
      </c>
      <c r="J1650" s="74">
        <v>32</v>
      </c>
      <c r="K1650" s="80">
        <v>0.77222222222222225</v>
      </c>
      <c r="L1650" s="76" t="s">
        <v>113</v>
      </c>
      <c r="M1650" s="74" t="s">
        <v>659</v>
      </c>
      <c r="N1650" s="74">
        <v>203</v>
      </c>
      <c r="O1650" s="74">
        <v>1</v>
      </c>
      <c r="P1650" s="74" t="s">
        <v>242</v>
      </c>
      <c r="Q1650" s="13" t="s">
        <v>245</v>
      </c>
      <c r="R1650" s="74">
        <v>2</v>
      </c>
      <c r="S1650" t="str">
        <f t="shared" si="100"/>
        <v>Coquimbo</v>
      </c>
      <c r="T1650">
        <f t="shared" si="101"/>
        <v>17.84</v>
      </c>
      <c r="U1650">
        <f t="shared" si="102"/>
        <v>39.284999999999997</v>
      </c>
      <c r="V1650">
        <f t="shared" si="103"/>
        <v>0.45411734758813799</v>
      </c>
    </row>
    <row r="1651" spans="1:22" x14ac:dyDescent="0.25">
      <c r="A1651" s="73">
        <v>38</v>
      </c>
      <c r="B1651" s="74" t="s">
        <v>14</v>
      </c>
      <c r="C1651" s="77">
        <v>42479</v>
      </c>
      <c r="D1651" s="78">
        <v>0.73958333333333337</v>
      </c>
      <c r="E1651" s="78">
        <v>0.80208333333333337</v>
      </c>
      <c r="F1651" s="78" t="s">
        <v>567</v>
      </c>
      <c r="G1651" s="76">
        <v>67</v>
      </c>
      <c r="H1651" s="79">
        <v>30</v>
      </c>
      <c r="I1651" s="74">
        <v>18</v>
      </c>
      <c r="J1651" s="74">
        <v>32</v>
      </c>
      <c r="K1651" s="80">
        <v>0.77222222222222225</v>
      </c>
      <c r="L1651" s="76" t="s">
        <v>123</v>
      </c>
      <c r="M1651" s="74" t="s">
        <v>659</v>
      </c>
      <c r="N1651" s="74">
        <v>203</v>
      </c>
      <c r="O1651" s="74">
        <v>1</v>
      </c>
      <c r="P1651" s="74" t="s">
        <v>242</v>
      </c>
      <c r="Q1651" s="13" t="s">
        <v>245</v>
      </c>
      <c r="R1651" s="74">
        <v>2</v>
      </c>
      <c r="S1651" t="str">
        <f t="shared" si="100"/>
        <v>Coquimbo</v>
      </c>
      <c r="T1651">
        <f t="shared" si="101"/>
        <v>17.84</v>
      </c>
      <c r="U1651">
        <f t="shared" si="102"/>
        <v>39.284999999999997</v>
      </c>
      <c r="V1651">
        <f t="shared" si="103"/>
        <v>0.45411734758813799</v>
      </c>
    </row>
    <row r="1652" spans="1:22" x14ac:dyDescent="0.25">
      <c r="A1652" s="73">
        <v>38</v>
      </c>
      <c r="B1652" s="74" t="s">
        <v>14</v>
      </c>
      <c r="C1652" s="77">
        <v>42479</v>
      </c>
      <c r="D1652" s="78">
        <v>0.73958333333333337</v>
      </c>
      <c r="E1652" s="78">
        <v>0.80208333333333337</v>
      </c>
      <c r="F1652" s="78" t="s">
        <v>567</v>
      </c>
      <c r="G1652" s="76">
        <v>68</v>
      </c>
      <c r="H1652" s="79">
        <v>1</v>
      </c>
      <c r="I1652" s="74">
        <v>18</v>
      </c>
      <c r="J1652" s="74">
        <v>33</v>
      </c>
      <c r="K1652" s="80">
        <v>0.7729166666666667</v>
      </c>
      <c r="L1652" s="76" t="s">
        <v>124</v>
      </c>
      <c r="M1652" s="74" t="s">
        <v>659</v>
      </c>
      <c r="N1652" s="74">
        <v>201</v>
      </c>
      <c r="O1652" s="74">
        <v>1</v>
      </c>
      <c r="P1652" s="74" t="s">
        <v>242</v>
      </c>
      <c r="Q1652" s="13" t="s">
        <v>245</v>
      </c>
      <c r="R1652" s="74">
        <v>2</v>
      </c>
      <c r="S1652" t="str">
        <f t="shared" si="100"/>
        <v>Coquimbo</v>
      </c>
      <c r="T1652">
        <f t="shared" si="101"/>
        <v>17.84</v>
      </c>
      <c r="U1652">
        <f t="shared" si="102"/>
        <v>39.284999999999997</v>
      </c>
      <c r="V1652">
        <f t="shared" si="103"/>
        <v>0.45411734758813799</v>
      </c>
    </row>
    <row r="1653" spans="1:22" x14ac:dyDescent="0.25">
      <c r="A1653" s="73">
        <v>38</v>
      </c>
      <c r="B1653" s="74" t="s">
        <v>14</v>
      </c>
      <c r="C1653" s="77">
        <v>42479</v>
      </c>
      <c r="D1653" s="78">
        <v>0.73958333333333337</v>
      </c>
      <c r="E1653" s="78">
        <v>0.80208333333333337</v>
      </c>
      <c r="F1653" s="78" t="s">
        <v>567</v>
      </c>
      <c r="G1653" s="76">
        <v>68</v>
      </c>
      <c r="H1653" s="79">
        <v>2</v>
      </c>
      <c r="I1653" s="74">
        <v>18</v>
      </c>
      <c r="J1653" s="74">
        <v>34</v>
      </c>
      <c r="K1653" s="80">
        <v>0.77361111111111114</v>
      </c>
      <c r="L1653" s="76" t="s">
        <v>125</v>
      </c>
      <c r="M1653" s="74" t="s">
        <v>659</v>
      </c>
      <c r="N1653" s="74">
        <v>202</v>
      </c>
      <c r="O1653" s="74">
        <v>1</v>
      </c>
      <c r="P1653" s="74" t="s">
        <v>246</v>
      </c>
      <c r="Q1653" s="13" t="s">
        <v>245</v>
      </c>
      <c r="R1653" s="74">
        <v>2</v>
      </c>
      <c r="S1653" t="str">
        <f t="shared" si="100"/>
        <v>Coquimbo</v>
      </c>
      <c r="T1653">
        <f t="shared" si="101"/>
        <v>17.84</v>
      </c>
      <c r="U1653">
        <f t="shared" si="102"/>
        <v>39.284999999999997</v>
      </c>
      <c r="V1653">
        <f t="shared" si="103"/>
        <v>0.45411734758813799</v>
      </c>
    </row>
    <row r="1654" spans="1:22" x14ac:dyDescent="0.25">
      <c r="A1654" s="73">
        <v>38</v>
      </c>
      <c r="B1654" s="74" t="s">
        <v>14</v>
      </c>
      <c r="C1654" s="77">
        <v>42479</v>
      </c>
      <c r="D1654" s="78">
        <v>0.73958333333333337</v>
      </c>
      <c r="E1654" s="78">
        <v>0.80208333333333337</v>
      </c>
      <c r="F1654" s="78" t="s">
        <v>567</v>
      </c>
      <c r="G1654" s="76">
        <v>68</v>
      </c>
      <c r="H1654" s="79">
        <v>3</v>
      </c>
      <c r="I1654" s="74">
        <v>18</v>
      </c>
      <c r="J1654" s="74">
        <v>36</v>
      </c>
      <c r="K1654" s="80">
        <v>0.77500000000000002</v>
      </c>
      <c r="L1654" s="76" t="s">
        <v>126</v>
      </c>
      <c r="M1654" s="74" t="s">
        <v>659</v>
      </c>
      <c r="N1654" s="74" t="s">
        <v>244</v>
      </c>
      <c r="O1654" s="74">
        <v>1</v>
      </c>
      <c r="P1654" s="74" t="s">
        <v>242</v>
      </c>
      <c r="Q1654" s="13" t="s">
        <v>245</v>
      </c>
      <c r="R1654" s="74">
        <v>1</v>
      </c>
      <c r="S1654" t="str">
        <f t="shared" si="100"/>
        <v>Coquimbo</v>
      </c>
      <c r="T1654">
        <f t="shared" si="101"/>
        <v>7.97</v>
      </c>
      <c r="U1654">
        <f t="shared" si="102"/>
        <v>39.284999999999997</v>
      </c>
      <c r="V1654">
        <f t="shared" si="103"/>
        <v>0.20287641593483519</v>
      </c>
    </row>
    <row r="1655" spans="1:22" x14ac:dyDescent="0.25">
      <c r="A1655" s="73">
        <v>38</v>
      </c>
      <c r="B1655" s="74" t="s">
        <v>14</v>
      </c>
      <c r="C1655" s="77">
        <v>42479</v>
      </c>
      <c r="D1655" s="78">
        <v>0.73958333333333337</v>
      </c>
      <c r="E1655" s="78">
        <v>0.80208333333333337</v>
      </c>
      <c r="F1655" s="78" t="s">
        <v>567</v>
      </c>
      <c r="G1655" s="76">
        <v>68</v>
      </c>
      <c r="H1655" s="79">
        <v>4</v>
      </c>
      <c r="I1655" s="74">
        <v>18</v>
      </c>
      <c r="J1655" s="74">
        <v>38</v>
      </c>
      <c r="K1655" s="80">
        <v>0.77638888888888891</v>
      </c>
      <c r="L1655" s="76" t="s">
        <v>136</v>
      </c>
      <c r="M1655" s="74" t="s">
        <v>659</v>
      </c>
      <c r="N1655" s="74">
        <v>201</v>
      </c>
      <c r="O1655" s="74">
        <v>1</v>
      </c>
      <c r="P1655" s="74" t="s">
        <v>242</v>
      </c>
      <c r="Q1655" s="13" t="s">
        <v>245</v>
      </c>
      <c r="R1655" s="74">
        <v>3</v>
      </c>
      <c r="S1655" t="str">
        <f t="shared" si="100"/>
        <v>Coquimbo</v>
      </c>
      <c r="T1655">
        <f t="shared" si="101"/>
        <v>30.84</v>
      </c>
      <c r="U1655">
        <f t="shared" si="102"/>
        <v>39.284999999999997</v>
      </c>
      <c r="V1655">
        <f t="shared" si="103"/>
        <v>0.78503245513554798</v>
      </c>
    </row>
    <row r="1656" spans="1:22" x14ac:dyDescent="0.25">
      <c r="A1656" s="73">
        <v>38</v>
      </c>
      <c r="B1656" s="74" t="s">
        <v>14</v>
      </c>
      <c r="C1656" s="77">
        <v>42479</v>
      </c>
      <c r="D1656" s="78">
        <v>0.73958333333333337</v>
      </c>
      <c r="E1656" s="78">
        <v>0.80208333333333337</v>
      </c>
      <c r="F1656" s="78" t="s">
        <v>567</v>
      </c>
      <c r="G1656" s="76">
        <v>68</v>
      </c>
      <c r="H1656" s="79">
        <v>5</v>
      </c>
      <c r="I1656" s="74">
        <v>18</v>
      </c>
      <c r="J1656" s="74">
        <v>44</v>
      </c>
      <c r="K1656" s="80">
        <v>0.78055555555555556</v>
      </c>
      <c r="L1656" s="76" t="s">
        <v>201</v>
      </c>
      <c r="M1656" s="74" t="s">
        <v>659</v>
      </c>
      <c r="N1656" s="74">
        <v>202</v>
      </c>
      <c r="O1656" s="74">
        <v>1</v>
      </c>
      <c r="P1656" s="74" t="s">
        <v>246</v>
      </c>
      <c r="Q1656" s="13" t="s">
        <v>245</v>
      </c>
      <c r="R1656" s="74">
        <v>2</v>
      </c>
      <c r="S1656" t="str">
        <f t="shared" si="100"/>
        <v>Coquimbo</v>
      </c>
      <c r="T1656">
        <f t="shared" si="101"/>
        <v>17.84</v>
      </c>
      <c r="U1656">
        <f t="shared" si="102"/>
        <v>39.284999999999997</v>
      </c>
      <c r="V1656">
        <f t="shared" si="103"/>
        <v>0.45411734758813799</v>
      </c>
    </row>
    <row r="1657" spans="1:22" x14ac:dyDescent="0.25">
      <c r="A1657" s="73">
        <v>38</v>
      </c>
      <c r="B1657" s="74" t="s">
        <v>14</v>
      </c>
      <c r="C1657" s="77">
        <v>42479</v>
      </c>
      <c r="D1657" s="78">
        <v>0.73958333333333337</v>
      </c>
      <c r="E1657" s="78">
        <v>0.80208333333333337</v>
      </c>
      <c r="F1657" s="78" t="s">
        <v>567</v>
      </c>
      <c r="G1657" s="76">
        <v>68</v>
      </c>
      <c r="H1657" s="79">
        <v>6</v>
      </c>
      <c r="I1657" s="74">
        <v>18</v>
      </c>
      <c r="J1657" s="74">
        <v>42</v>
      </c>
      <c r="K1657" s="80">
        <v>0.77916666666666667</v>
      </c>
      <c r="L1657" s="76" t="s">
        <v>207</v>
      </c>
      <c r="M1657" s="74" t="s">
        <v>664</v>
      </c>
      <c r="N1657" s="74">
        <v>301</v>
      </c>
      <c r="O1657" s="74">
        <v>1</v>
      </c>
      <c r="P1657" s="74" t="s">
        <v>242</v>
      </c>
      <c r="Q1657" s="13" t="s">
        <v>245</v>
      </c>
      <c r="R1657" s="74">
        <v>1</v>
      </c>
      <c r="S1657" t="str">
        <f t="shared" si="100"/>
        <v>Coquimbo</v>
      </c>
      <c r="T1657">
        <f t="shared" si="101"/>
        <v>7.97</v>
      </c>
      <c r="U1657">
        <f t="shared" si="102"/>
        <v>39.284999999999997</v>
      </c>
      <c r="V1657">
        <f t="shared" si="103"/>
        <v>0.20287641593483519</v>
      </c>
    </row>
    <row r="1658" spans="1:22" x14ac:dyDescent="0.25">
      <c r="A1658" s="73">
        <v>38</v>
      </c>
      <c r="B1658" s="74" t="s">
        <v>14</v>
      </c>
      <c r="C1658" s="77">
        <v>42479</v>
      </c>
      <c r="D1658" s="78">
        <v>0.73958333333333337</v>
      </c>
      <c r="E1658" s="78">
        <v>0.80208333333333337</v>
      </c>
      <c r="F1658" s="78" t="s">
        <v>567</v>
      </c>
      <c r="G1658" s="76">
        <v>68</v>
      </c>
      <c r="H1658" s="79">
        <v>7</v>
      </c>
      <c r="I1658" s="74">
        <v>18</v>
      </c>
      <c r="J1658" s="74">
        <v>43</v>
      </c>
      <c r="K1658" s="80">
        <v>0.77986111111111101</v>
      </c>
      <c r="L1658" s="76" t="s">
        <v>103</v>
      </c>
      <c r="M1658" s="74" t="s">
        <v>659</v>
      </c>
      <c r="N1658" s="74" t="s">
        <v>243</v>
      </c>
      <c r="O1658" s="74">
        <v>1</v>
      </c>
      <c r="P1658" s="74" t="s">
        <v>242</v>
      </c>
      <c r="Q1658" s="13" t="s">
        <v>245</v>
      </c>
      <c r="R1658" s="74">
        <v>2</v>
      </c>
      <c r="S1658" t="str">
        <f t="shared" si="100"/>
        <v>Coquimbo</v>
      </c>
      <c r="T1658">
        <f t="shared" si="101"/>
        <v>17.84</v>
      </c>
      <c r="U1658">
        <f t="shared" si="102"/>
        <v>39.284999999999997</v>
      </c>
      <c r="V1658">
        <f t="shared" si="103"/>
        <v>0.45411734758813799</v>
      </c>
    </row>
    <row r="1659" spans="1:22" x14ac:dyDescent="0.25">
      <c r="A1659" s="73">
        <v>38</v>
      </c>
      <c r="B1659" s="74" t="s">
        <v>14</v>
      </c>
      <c r="C1659" s="77">
        <v>42479</v>
      </c>
      <c r="D1659" s="78">
        <v>0.73958333333333337</v>
      </c>
      <c r="E1659" s="78">
        <v>0.80208333333333337</v>
      </c>
      <c r="F1659" s="78" t="s">
        <v>567</v>
      </c>
      <c r="G1659" s="76">
        <v>68</v>
      </c>
      <c r="H1659" s="79">
        <v>8</v>
      </c>
      <c r="I1659" s="74">
        <v>18</v>
      </c>
      <c r="J1659" s="74">
        <v>46</v>
      </c>
      <c r="K1659" s="80">
        <v>0.78194444444444444</v>
      </c>
      <c r="L1659" s="76" t="s">
        <v>127</v>
      </c>
      <c r="M1659" s="74" t="s">
        <v>659</v>
      </c>
      <c r="N1659" s="74">
        <v>201</v>
      </c>
      <c r="O1659" s="74">
        <v>1</v>
      </c>
      <c r="P1659" s="74" t="s">
        <v>242</v>
      </c>
      <c r="Q1659" s="13" t="s">
        <v>245</v>
      </c>
      <c r="R1659" s="74">
        <v>2</v>
      </c>
      <c r="S1659" t="str">
        <f t="shared" si="100"/>
        <v>Coquimbo</v>
      </c>
      <c r="T1659">
        <f t="shared" si="101"/>
        <v>17.84</v>
      </c>
      <c r="U1659">
        <f t="shared" si="102"/>
        <v>39.284999999999997</v>
      </c>
      <c r="V1659">
        <f t="shared" si="103"/>
        <v>0.45411734758813799</v>
      </c>
    </row>
    <row r="1660" spans="1:22" x14ac:dyDescent="0.25">
      <c r="A1660" s="73">
        <v>38</v>
      </c>
      <c r="B1660" s="74" t="s">
        <v>14</v>
      </c>
      <c r="C1660" s="77">
        <v>42479</v>
      </c>
      <c r="D1660" s="78">
        <v>0.73958333333333337</v>
      </c>
      <c r="E1660" s="78">
        <v>0.80208333333333337</v>
      </c>
      <c r="F1660" s="78" t="s">
        <v>567</v>
      </c>
      <c r="G1660" s="76">
        <v>68</v>
      </c>
      <c r="H1660" s="79">
        <v>9</v>
      </c>
      <c r="I1660" s="74">
        <v>18</v>
      </c>
      <c r="J1660" s="74">
        <v>50</v>
      </c>
      <c r="K1660" s="80">
        <v>0.78472222222222221</v>
      </c>
      <c r="L1660" s="76" t="s">
        <v>128</v>
      </c>
      <c r="M1660" s="74" t="s">
        <v>659</v>
      </c>
      <c r="N1660" s="74">
        <v>201</v>
      </c>
      <c r="O1660" s="74">
        <v>1</v>
      </c>
      <c r="P1660" s="74" t="s">
        <v>242</v>
      </c>
      <c r="Q1660" s="13" t="s">
        <v>245</v>
      </c>
      <c r="R1660" s="74">
        <v>1</v>
      </c>
      <c r="S1660" t="str">
        <f t="shared" si="100"/>
        <v>Coquimbo</v>
      </c>
      <c r="T1660">
        <f t="shared" si="101"/>
        <v>7.97</v>
      </c>
      <c r="U1660">
        <f t="shared" si="102"/>
        <v>39.284999999999997</v>
      </c>
      <c r="V1660">
        <f t="shared" si="103"/>
        <v>0.20287641593483519</v>
      </c>
    </row>
    <row r="1661" spans="1:22" x14ac:dyDescent="0.25">
      <c r="A1661" s="73">
        <v>38</v>
      </c>
      <c r="B1661" s="74" t="s">
        <v>14</v>
      </c>
      <c r="C1661" s="77">
        <v>42479</v>
      </c>
      <c r="D1661" s="78">
        <v>0.73958333333333337</v>
      </c>
      <c r="E1661" s="78">
        <v>0.80208333333333337</v>
      </c>
      <c r="F1661" s="78" t="s">
        <v>567</v>
      </c>
      <c r="G1661" s="76">
        <v>68</v>
      </c>
      <c r="H1661" s="79">
        <v>10</v>
      </c>
      <c r="I1661" s="74">
        <v>18</v>
      </c>
      <c r="J1661" s="74">
        <v>55</v>
      </c>
      <c r="K1661" s="80">
        <v>0.78819444444444453</v>
      </c>
      <c r="L1661" s="76" t="s">
        <v>129</v>
      </c>
      <c r="M1661" s="74" t="s">
        <v>659</v>
      </c>
      <c r="N1661" s="74">
        <v>201</v>
      </c>
      <c r="O1661" s="74">
        <v>1</v>
      </c>
      <c r="P1661" s="74" t="s">
        <v>242</v>
      </c>
      <c r="Q1661" s="13" t="s">
        <v>245</v>
      </c>
      <c r="R1661" s="74">
        <v>2</v>
      </c>
      <c r="S1661" t="str">
        <f t="shared" si="100"/>
        <v>Coquimbo</v>
      </c>
      <c r="T1661">
        <f t="shared" si="101"/>
        <v>17.84</v>
      </c>
      <c r="U1661">
        <f t="shared" si="102"/>
        <v>39.284999999999997</v>
      </c>
      <c r="V1661">
        <f t="shared" si="103"/>
        <v>0.45411734758813799</v>
      </c>
    </row>
    <row r="1662" spans="1:22" x14ac:dyDescent="0.25">
      <c r="A1662" s="73">
        <v>38</v>
      </c>
      <c r="B1662" s="74" t="s">
        <v>14</v>
      </c>
      <c r="C1662" s="77">
        <v>42479</v>
      </c>
      <c r="D1662" s="78">
        <v>0.73958333333333337</v>
      </c>
      <c r="E1662" s="78">
        <v>0.80208333333333337</v>
      </c>
      <c r="F1662" s="78" t="s">
        <v>567</v>
      </c>
      <c r="G1662" s="76">
        <v>68</v>
      </c>
      <c r="H1662" s="79">
        <v>11</v>
      </c>
      <c r="I1662" s="74">
        <v>19</v>
      </c>
      <c r="J1662" s="74">
        <v>0</v>
      </c>
      <c r="K1662" s="80">
        <v>0.79166666666666663</v>
      </c>
      <c r="L1662" s="76" t="s">
        <v>250</v>
      </c>
      <c r="M1662" s="74" t="s">
        <v>659</v>
      </c>
      <c r="N1662" s="74">
        <v>202</v>
      </c>
      <c r="O1662" s="74">
        <v>1</v>
      </c>
      <c r="P1662" s="74" t="s">
        <v>246</v>
      </c>
      <c r="Q1662" s="13" t="s">
        <v>245</v>
      </c>
      <c r="R1662" s="74">
        <v>2</v>
      </c>
      <c r="S1662" t="str">
        <f t="shared" si="100"/>
        <v>Coquimbo</v>
      </c>
      <c r="T1662">
        <f t="shared" si="101"/>
        <v>17.84</v>
      </c>
      <c r="U1662">
        <f t="shared" si="102"/>
        <v>39.284999999999997</v>
      </c>
      <c r="V1662">
        <f t="shared" si="103"/>
        <v>0.45411734758813799</v>
      </c>
    </row>
    <row r="1663" spans="1:22" x14ac:dyDescent="0.25">
      <c r="A1663" s="73">
        <v>38</v>
      </c>
      <c r="B1663" s="74" t="s">
        <v>14</v>
      </c>
      <c r="C1663" s="77">
        <v>42479</v>
      </c>
      <c r="D1663" s="78">
        <v>0.73958333333333337</v>
      </c>
      <c r="E1663" s="78">
        <v>0.80208333333333337</v>
      </c>
      <c r="F1663" s="78" t="s">
        <v>567</v>
      </c>
      <c r="G1663" s="76">
        <v>68</v>
      </c>
      <c r="H1663" s="79">
        <v>12</v>
      </c>
      <c r="I1663" s="74">
        <v>19</v>
      </c>
      <c r="J1663" s="74">
        <v>1</v>
      </c>
      <c r="K1663" s="80">
        <v>0.79236111111111107</v>
      </c>
      <c r="L1663" s="76" t="s">
        <v>130</v>
      </c>
      <c r="M1663" s="74" t="s">
        <v>659</v>
      </c>
      <c r="N1663" s="74">
        <v>201</v>
      </c>
      <c r="O1663" s="74">
        <v>1</v>
      </c>
      <c r="P1663" s="74" t="s">
        <v>242</v>
      </c>
      <c r="Q1663" s="13" t="s">
        <v>245</v>
      </c>
      <c r="R1663" s="74">
        <v>4</v>
      </c>
      <c r="S1663" t="str">
        <f t="shared" si="100"/>
        <v>Coquimbo</v>
      </c>
      <c r="T1663">
        <f t="shared" si="101"/>
        <v>35.869999999999997</v>
      </c>
      <c r="U1663">
        <f t="shared" si="102"/>
        <v>39.284999999999997</v>
      </c>
      <c r="V1663">
        <f t="shared" si="103"/>
        <v>0.91307114674812273</v>
      </c>
    </row>
    <row r="1664" spans="1:22" x14ac:dyDescent="0.25">
      <c r="A1664" s="73">
        <v>38</v>
      </c>
      <c r="B1664" s="74" t="s">
        <v>14</v>
      </c>
      <c r="C1664" s="77">
        <v>42479</v>
      </c>
      <c r="D1664" s="78">
        <v>0.73958333333333337</v>
      </c>
      <c r="E1664" s="78">
        <v>0.80208333333333337</v>
      </c>
      <c r="F1664" s="78" t="s">
        <v>567</v>
      </c>
      <c r="G1664" s="76">
        <v>68</v>
      </c>
      <c r="H1664" s="79">
        <v>13</v>
      </c>
      <c r="I1664" s="74">
        <v>19</v>
      </c>
      <c r="J1664" s="74">
        <v>3</v>
      </c>
      <c r="K1664" s="80">
        <v>0.79375000000000007</v>
      </c>
      <c r="L1664" s="76" t="s">
        <v>131</v>
      </c>
      <c r="M1664" s="74" t="s">
        <v>659</v>
      </c>
      <c r="N1664" s="74">
        <v>203</v>
      </c>
      <c r="O1664" s="74">
        <v>1</v>
      </c>
      <c r="P1664" s="74" t="s">
        <v>242</v>
      </c>
      <c r="Q1664" s="13" t="s">
        <v>245</v>
      </c>
      <c r="R1664" s="74">
        <v>4</v>
      </c>
      <c r="S1664" t="str">
        <f t="shared" si="100"/>
        <v>Coquimbo</v>
      </c>
      <c r="T1664">
        <f t="shared" si="101"/>
        <v>35.869999999999997</v>
      </c>
      <c r="U1664">
        <f t="shared" si="102"/>
        <v>39.284999999999997</v>
      </c>
      <c r="V1664">
        <f t="shared" si="103"/>
        <v>0.91307114674812273</v>
      </c>
    </row>
    <row r="1665" spans="1:22" x14ac:dyDescent="0.25">
      <c r="A1665" s="73">
        <v>38</v>
      </c>
      <c r="B1665" s="74" t="s">
        <v>14</v>
      </c>
      <c r="C1665" s="77">
        <v>42479</v>
      </c>
      <c r="D1665" s="78">
        <v>0.73958333333333337</v>
      </c>
      <c r="E1665" s="78">
        <v>0.80208333333333337</v>
      </c>
      <c r="F1665" s="78" t="s">
        <v>567</v>
      </c>
      <c r="G1665" s="76">
        <v>68</v>
      </c>
      <c r="H1665" s="79">
        <v>14</v>
      </c>
      <c r="I1665" s="74">
        <v>19</v>
      </c>
      <c r="J1665" s="74">
        <v>8</v>
      </c>
      <c r="K1665" s="80">
        <v>0.79722222222222217</v>
      </c>
      <c r="L1665" s="76" t="s">
        <v>91</v>
      </c>
      <c r="M1665" s="74" t="s">
        <v>656</v>
      </c>
      <c r="N1665" s="74">
        <v>112</v>
      </c>
      <c r="O1665" s="74">
        <v>1</v>
      </c>
      <c r="P1665" s="74" t="s">
        <v>242</v>
      </c>
      <c r="Q1665" s="13" t="s">
        <v>245</v>
      </c>
      <c r="R1665" s="74">
        <v>4</v>
      </c>
      <c r="S1665" t="str">
        <f t="shared" si="100"/>
        <v>Coquimbo</v>
      </c>
      <c r="T1665">
        <f t="shared" si="101"/>
        <v>35.869999999999997</v>
      </c>
      <c r="U1665">
        <f t="shared" si="102"/>
        <v>39.284999999999997</v>
      </c>
      <c r="V1665">
        <f t="shared" si="103"/>
        <v>0.91307114674812273</v>
      </c>
    </row>
    <row r="1666" spans="1:22" x14ac:dyDescent="0.25">
      <c r="A1666" s="73">
        <v>38</v>
      </c>
      <c r="B1666" s="74" t="s">
        <v>14</v>
      </c>
      <c r="C1666" s="77">
        <v>42479</v>
      </c>
      <c r="D1666" s="78">
        <v>0.73958333333333337</v>
      </c>
      <c r="E1666" s="78">
        <v>0.80208333333333337</v>
      </c>
      <c r="F1666" s="78" t="s">
        <v>567</v>
      </c>
      <c r="G1666" s="76">
        <v>68</v>
      </c>
      <c r="H1666" s="79">
        <v>15</v>
      </c>
      <c r="I1666" s="74">
        <v>19</v>
      </c>
      <c r="J1666" s="74">
        <v>8</v>
      </c>
      <c r="K1666" s="80">
        <v>0.79722222222222217</v>
      </c>
      <c r="L1666" s="76" t="s">
        <v>132</v>
      </c>
      <c r="M1666" s="74" t="s">
        <v>659</v>
      </c>
      <c r="N1666" s="74">
        <v>201</v>
      </c>
      <c r="O1666" s="74">
        <v>1</v>
      </c>
      <c r="P1666" s="74" t="s">
        <v>242</v>
      </c>
      <c r="Q1666" s="13" t="s">
        <v>245</v>
      </c>
      <c r="R1666" s="74">
        <v>4</v>
      </c>
      <c r="S1666" t="str">
        <f t="shared" ref="S1666:S1729" si="104">+VLOOKUP(A1666,$X$4:$Y$32,2,0)</f>
        <v>Coquimbo</v>
      </c>
      <c r="T1666">
        <f t="shared" ref="T1666:T1729" si="105">+IF(Q1666="BUS",VLOOKUP(R1666,$AA$4:$AC$9,3,0),VLOOKUP(R1666,$AA$4:$AC$9,2,0))</f>
        <v>35.869999999999997</v>
      </c>
      <c r="U1666">
        <f t="shared" ref="U1666:U1729" si="106">+IF(Q1666="BUS",$AC$8,$AB$8)</f>
        <v>39.284999999999997</v>
      </c>
      <c r="V1666">
        <f t="shared" ref="V1666:V1729" si="107">+T1666/U1666</f>
        <v>0.91307114674812273</v>
      </c>
    </row>
    <row r="1667" spans="1:22" x14ac:dyDescent="0.25">
      <c r="A1667" s="73">
        <v>40</v>
      </c>
      <c r="B1667" s="74" t="s">
        <v>14</v>
      </c>
      <c r="C1667" s="77">
        <v>42481</v>
      </c>
      <c r="D1667" s="78">
        <v>0.30208333333333331</v>
      </c>
      <c r="E1667" s="78">
        <v>0.36458333333333331</v>
      </c>
      <c r="F1667" s="78" t="s">
        <v>564</v>
      </c>
      <c r="G1667" s="76">
        <v>69</v>
      </c>
      <c r="H1667" s="79">
        <v>1</v>
      </c>
      <c r="I1667" s="74">
        <v>7</v>
      </c>
      <c r="J1667" s="74">
        <v>15</v>
      </c>
      <c r="K1667" s="80">
        <v>0.30208333333333331</v>
      </c>
      <c r="L1667" s="76" t="s">
        <v>31</v>
      </c>
      <c r="M1667" s="74" t="s">
        <v>659</v>
      </c>
      <c r="N1667" s="74">
        <v>201</v>
      </c>
      <c r="O1667" s="74">
        <v>1</v>
      </c>
      <c r="P1667" s="74" t="s">
        <v>242</v>
      </c>
      <c r="Q1667" s="13" t="s">
        <v>245</v>
      </c>
      <c r="R1667" s="74">
        <v>6</v>
      </c>
      <c r="S1667" t="str">
        <f t="shared" si="104"/>
        <v>Coquimbo</v>
      </c>
      <c r="T1667">
        <f t="shared" si="105"/>
        <v>42.7</v>
      </c>
      <c r="U1667">
        <f t="shared" si="106"/>
        <v>39.284999999999997</v>
      </c>
      <c r="V1667">
        <f t="shared" si="107"/>
        <v>1.0869288532518775</v>
      </c>
    </row>
    <row r="1668" spans="1:22" x14ac:dyDescent="0.25">
      <c r="A1668" s="73">
        <v>40</v>
      </c>
      <c r="B1668" s="74" t="s">
        <v>14</v>
      </c>
      <c r="C1668" s="77">
        <v>42481</v>
      </c>
      <c r="D1668" s="78">
        <v>0.30208333333333331</v>
      </c>
      <c r="E1668" s="78">
        <v>0.36458333333333331</v>
      </c>
      <c r="F1668" s="78" t="s">
        <v>564</v>
      </c>
      <c r="G1668" s="76">
        <v>69</v>
      </c>
      <c r="H1668" s="79">
        <v>2</v>
      </c>
      <c r="I1668" s="74">
        <v>7</v>
      </c>
      <c r="J1668" s="74">
        <v>17</v>
      </c>
      <c r="K1668" s="80">
        <v>0.3034722222222222</v>
      </c>
      <c r="L1668" s="76" t="s">
        <v>208</v>
      </c>
      <c r="M1668" s="74" t="s">
        <v>659</v>
      </c>
      <c r="N1668" s="74">
        <v>201</v>
      </c>
      <c r="O1668" s="74">
        <v>1</v>
      </c>
      <c r="P1668" s="74" t="s">
        <v>242</v>
      </c>
      <c r="Q1668" s="13" t="s">
        <v>245</v>
      </c>
      <c r="R1668" s="74">
        <v>5</v>
      </c>
      <c r="S1668" t="str">
        <f t="shared" si="104"/>
        <v>Coquimbo</v>
      </c>
      <c r="T1668">
        <f t="shared" si="105"/>
        <v>39.284999999999997</v>
      </c>
      <c r="U1668">
        <f t="shared" si="106"/>
        <v>39.284999999999997</v>
      </c>
      <c r="V1668">
        <f t="shared" si="107"/>
        <v>1</v>
      </c>
    </row>
    <row r="1669" spans="1:22" x14ac:dyDescent="0.25">
      <c r="A1669" s="73">
        <v>40</v>
      </c>
      <c r="B1669" s="74" t="s">
        <v>14</v>
      </c>
      <c r="C1669" s="77">
        <v>42481</v>
      </c>
      <c r="D1669" s="78">
        <v>0.30208333333333331</v>
      </c>
      <c r="E1669" s="78">
        <v>0.36458333333333331</v>
      </c>
      <c r="F1669" s="78" t="s">
        <v>564</v>
      </c>
      <c r="G1669" s="76">
        <v>69</v>
      </c>
      <c r="H1669" s="79">
        <v>3</v>
      </c>
      <c r="I1669" s="74">
        <v>7</v>
      </c>
      <c r="J1669" s="74">
        <v>20</v>
      </c>
      <c r="K1669" s="80">
        <v>0.30555555555555552</v>
      </c>
      <c r="L1669" s="76" t="s">
        <v>58</v>
      </c>
      <c r="M1669" s="74" t="s">
        <v>659</v>
      </c>
      <c r="N1669" s="74">
        <v>202</v>
      </c>
      <c r="O1669" s="74">
        <v>1</v>
      </c>
      <c r="P1669" s="74" t="s">
        <v>246</v>
      </c>
      <c r="Q1669" s="13" t="s">
        <v>245</v>
      </c>
      <c r="R1669" s="74">
        <v>6</v>
      </c>
      <c r="S1669" t="str">
        <f t="shared" si="104"/>
        <v>Coquimbo</v>
      </c>
      <c r="T1669">
        <f t="shared" si="105"/>
        <v>42.7</v>
      </c>
      <c r="U1669">
        <f t="shared" si="106"/>
        <v>39.284999999999997</v>
      </c>
      <c r="V1669">
        <f t="shared" si="107"/>
        <v>1.0869288532518775</v>
      </c>
    </row>
    <row r="1670" spans="1:22" x14ac:dyDescent="0.25">
      <c r="A1670" s="73">
        <v>40</v>
      </c>
      <c r="B1670" s="74" t="s">
        <v>14</v>
      </c>
      <c r="C1670" s="77">
        <v>42481</v>
      </c>
      <c r="D1670" s="78">
        <v>0.30208333333333331</v>
      </c>
      <c r="E1670" s="78">
        <v>0.36458333333333331</v>
      </c>
      <c r="F1670" s="78" t="s">
        <v>564</v>
      </c>
      <c r="G1670" s="76">
        <v>69</v>
      </c>
      <c r="H1670" s="79">
        <v>4</v>
      </c>
      <c r="I1670" s="74">
        <v>7</v>
      </c>
      <c r="J1670" s="74">
        <v>25</v>
      </c>
      <c r="K1670" s="80">
        <v>0.30902777777777779</v>
      </c>
      <c r="L1670" s="76" t="s">
        <v>85</v>
      </c>
      <c r="M1670" s="74" t="s">
        <v>659</v>
      </c>
      <c r="N1670" s="74">
        <v>202</v>
      </c>
      <c r="O1670" s="74">
        <v>1</v>
      </c>
      <c r="P1670" s="74" t="s">
        <v>246</v>
      </c>
      <c r="Q1670" s="13" t="s">
        <v>245</v>
      </c>
      <c r="R1670" s="74">
        <v>5</v>
      </c>
      <c r="S1670" t="str">
        <f t="shared" si="104"/>
        <v>Coquimbo</v>
      </c>
      <c r="T1670">
        <f t="shared" si="105"/>
        <v>39.284999999999997</v>
      </c>
      <c r="U1670">
        <f t="shared" si="106"/>
        <v>39.284999999999997</v>
      </c>
      <c r="V1670">
        <f t="shared" si="107"/>
        <v>1</v>
      </c>
    </row>
    <row r="1671" spans="1:22" x14ac:dyDescent="0.25">
      <c r="A1671" s="73">
        <v>40</v>
      </c>
      <c r="B1671" s="74" t="s">
        <v>14</v>
      </c>
      <c r="C1671" s="77">
        <v>42481</v>
      </c>
      <c r="D1671" s="78">
        <v>0.30208333333333331</v>
      </c>
      <c r="E1671" s="78">
        <v>0.36458333333333331</v>
      </c>
      <c r="F1671" s="78" t="s">
        <v>564</v>
      </c>
      <c r="G1671" s="76">
        <v>69</v>
      </c>
      <c r="H1671" s="79">
        <v>5</v>
      </c>
      <c r="I1671" s="74">
        <v>7</v>
      </c>
      <c r="J1671" s="74">
        <v>28</v>
      </c>
      <c r="K1671" s="80">
        <v>0.31111111111111112</v>
      </c>
      <c r="L1671" s="76" t="s">
        <v>217</v>
      </c>
      <c r="M1671" s="74" t="s">
        <v>659</v>
      </c>
      <c r="N1671" s="74">
        <v>201</v>
      </c>
      <c r="O1671" s="74">
        <v>1</v>
      </c>
      <c r="P1671" s="74" t="s">
        <v>242</v>
      </c>
      <c r="Q1671" s="13" t="s">
        <v>245</v>
      </c>
      <c r="R1671" s="74">
        <v>5</v>
      </c>
      <c r="S1671" t="str">
        <f t="shared" si="104"/>
        <v>Coquimbo</v>
      </c>
      <c r="T1671">
        <f t="shared" si="105"/>
        <v>39.284999999999997</v>
      </c>
      <c r="U1671">
        <f t="shared" si="106"/>
        <v>39.284999999999997</v>
      </c>
      <c r="V1671">
        <f t="shared" si="107"/>
        <v>1</v>
      </c>
    </row>
    <row r="1672" spans="1:22" x14ac:dyDescent="0.25">
      <c r="A1672" s="73">
        <v>40</v>
      </c>
      <c r="B1672" s="74" t="s">
        <v>14</v>
      </c>
      <c r="C1672" s="77">
        <v>42481</v>
      </c>
      <c r="D1672" s="78">
        <v>0.30208333333333331</v>
      </c>
      <c r="E1672" s="78">
        <v>0.36458333333333331</v>
      </c>
      <c r="F1672" s="78" t="s">
        <v>564</v>
      </c>
      <c r="G1672" s="76">
        <v>69</v>
      </c>
      <c r="H1672" s="79">
        <v>6</v>
      </c>
      <c r="I1672" s="74">
        <v>7</v>
      </c>
      <c r="J1672" s="74">
        <v>32</v>
      </c>
      <c r="K1672" s="80">
        <v>0.31388888888888888</v>
      </c>
      <c r="L1672" s="76" t="s">
        <v>110</v>
      </c>
      <c r="M1672" s="74" t="s">
        <v>659</v>
      </c>
      <c r="N1672" s="74">
        <v>202</v>
      </c>
      <c r="O1672" s="74">
        <v>1</v>
      </c>
      <c r="P1672" s="74" t="s">
        <v>246</v>
      </c>
      <c r="Q1672" s="13" t="s">
        <v>245</v>
      </c>
      <c r="R1672" s="74">
        <v>5</v>
      </c>
      <c r="S1672" t="str">
        <f t="shared" si="104"/>
        <v>Coquimbo</v>
      </c>
      <c r="T1672">
        <f t="shared" si="105"/>
        <v>39.284999999999997</v>
      </c>
      <c r="U1672">
        <f t="shared" si="106"/>
        <v>39.284999999999997</v>
      </c>
      <c r="V1672">
        <f t="shared" si="107"/>
        <v>1</v>
      </c>
    </row>
    <row r="1673" spans="1:22" x14ac:dyDescent="0.25">
      <c r="A1673" s="73">
        <v>40</v>
      </c>
      <c r="B1673" s="74" t="s">
        <v>14</v>
      </c>
      <c r="C1673" s="77">
        <v>42481</v>
      </c>
      <c r="D1673" s="78">
        <v>0.30208333333333331</v>
      </c>
      <c r="E1673" s="78">
        <v>0.36458333333333331</v>
      </c>
      <c r="F1673" s="78" t="s">
        <v>564</v>
      </c>
      <c r="G1673" s="76">
        <v>69</v>
      </c>
      <c r="H1673" s="79">
        <v>7</v>
      </c>
      <c r="I1673" s="74">
        <v>7</v>
      </c>
      <c r="J1673" s="74">
        <v>35</v>
      </c>
      <c r="K1673" s="80">
        <v>0.31597222222222221</v>
      </c>
      <c r="L1673" s="76" t="s">
        <v>113</v>
      </c>
      <c r="M1673" s="74" t="s">
        <v>659</v>
      </c>
      <c r="N1673" s="74">
        <v>202</v>
      </c>
      <c r="O1673" s="74">
        <v>1</v>
      </c>
      <c r="P1673" s="74" t="s">
        <v>246</v>
      </c>
      <c r="Q1673" s="13" t="s">
        <v>245</v>
      </c>
      <c r="R1673" s="74">
        <v>2</v>
      </c>
      <c r="S1673" t="str">
        <f t="shared" si="104"/>
        <v>Coquimbo</v>
      </c>
      <c r="T1673">
        <f t="shared" si="105"/>
        <v>17.84</v>
      </c>
      <c r="U1673">
        <f t="shared" si="106"/>
        <v>39.284999999999997</v>
      </c>
      <c r="V1673">
        <f t="shared" si="107"/>
        <v>0.45411734758813799</v>
      </c>
    </row>
    <row r="1674" spans="1:22" x14ac:dyDescent="0.25">
      <c r="A1674" s="73">
        <v>40</v>
      </c>
      <c r="B1674" s="74" t="s">
        <v>14</v>
      </c>
      <c r="C1674" s="77">
        <v>42481</v>
      </c>
      <c r="D1674" s="78">
        <v>0.30208333333333331</v>
      </c>
      <c r="E1674" s="78">
        <v>0.36458333333333331</v>
      </c>
      <c r="F1674" s="78" t="s">
        <v>564</v>
      </c>
      <c r="G1674" s="76">
        <v>69</v>
      </c>
      <c r="H1674" s="79">
        <v>8</v>
      </c>
      <c r="I1674" s="74">
        <v>7</v>
      </c>
      <c r="J1674" s="74">
        <v>36</v>
      </c>
      <c r="K1674" s="80">
        <v>0.31666666666666665</v>
      </c>
      <c r="L1674" s="76" t="s">
        <v>134</v>
      </c>
      <c r="M1674" s="74" t="s">
        <v>664</v>
      </c>
      <c r="N1674" s="74">
        <v>301</v>
      </c>
      <c r="O1674" s="74">
        <v>1</v>
      </c>
      <c r="P1674" s="74" t="s">
        <v>242</v>
      </c>
      <c r="Q1674" s="13" t="s">
        <v>245</v>
      </c>
      <c r="R1674" s="74">
        <v>5</v>
      </c>
      <c r="S1674" t="str">
        <f t="shared" si="104"/>
        <v>Coquimbo</v>
      </c>
      <c r="T1674">
        <f t="shared" si="105"/>
        <v>39.284999999999997</v>
      </c>
      <c r="U1674">
        <f t="shared" si="106"/>
        <v>39.284999999999997</v>
      </c>
      <c r="V1674">
        <f t="shared" si="107"/>
        <v>1</v>
      </c>
    </row>
    <row r="1675" spans="1:22" x14ac:dyDescent="0.25">
      <c r="A1675" s="73">
        <v>40</v>
      </c>
      <c r="B1675" s="74" t="s">
        <v>14</v>
      </c>
      <c r="C1675" s="77">
        <v>42481</v>
      </c>
      <c r="D1675" s="78">
        <v>0.30208333333333331</v>
      </c>
      <c r="E1675" s="78">
        <v>0.36458333333333331</v>
      </c>
      <c r="F1675" s="78" t="s">
        <v>564</v>
      </c>
      <c r="G1675" s="76">
        <v>69</v>
      </c>
      <c r="H1675" s="79">
        <v>9</v>
      </c>
      <c r="I1675" s="74">
        <v>7</v>
      </c>
      <c r="J1675" s="74">
        <v>37</v>
      </c>
      <c r="K1675" s="80">
        <v>0.31736111111111115</v>
      </c>
      <c r="L1675" s="76" t="s">
        <v>135</v>
      </c>
      <c r="M1675" s="74" t="s">
        <v>664</v>
      </c>
      <c r="N1675" s="74">
        <v>301</v>
      </c>
      <c r="O1675" s="74">
        <v>1</v>
      </c>
      <c r="P1675" s="74" t="s">
        <v>242</v>
      </c>
      <c r="Q1675" s="13" t="s">
        <v>245</v>
      </c>
      <c r="R1675" s="74">
        <v>5</v>
      </c>
      <c r="S1675" t="str">
        <f t="shared" si="104"/>
        <v>Coquimbo</v>
      </c>
      <c r="T1675">
        <f t="shared" si="105"/>
        <v>39.284999999999997</v>
      </c>
      <c r="U1675">
        <f t="shared" si="106"/>
        <v>39.284999999999997</v>
      </c>
      <c r="V1675">
        <f t="shared" si="107"/>
        <v>1</v>
      </c>
    </row>
    <row r="1676" spans="1:22" x14ac:dyDescent="0.25">
      <c r="A1676" s="73">
        <v>40</v>
      </c>
      <c r="B1676" s="74" t="s">
        <v>14</v>
      </c>
      <c r="C1676" s="77">
        <v>42481</v>
      </c>
      <c r="D1676" s="78">
        <v>0.30208333333333331</v>
      </c>
      <c r="E1676" s="78">
        <v>0.36458333333333331</v>
      </c>
      <c r="F1676" s="78" t="s">
        <v>564</v>
      </c>
      <c r="G1676" s="76">
        <v>69</v>
      </c>
      <c r="H1676" s="79">
        <v>10</v>
      </c>
      <c r="I1676" s="74">
        <v>7</v>
      </c>
      <c r="J1676" s="74">
        <v>38</v>
      </c>
      <c r="K1676" s="80">
        <v>0.31805555555555554</v>
      </c>
      <c r="L1676" s="76" t="s">
        <v>44</v>
      </c>
      <c r="M1676" s="74" t="s">
        <v>659</v>
      </c>
      <c r="N1676" s="74">
        <v>201</v>
      </c>
      <c r="O1676" s="74">
        <v>1</v>
      </c>
      <c r="P1676" s="74" t="s">
        <v>242</v>
      </c>
      <c r="Q1676" s="13" t="s">
        <v>245</v>
      </c>
      <c r="R1676" s="74">
        <v>2</v>
      </c>
      <c r="S1676" t="str">
        <f t="shared" si="104"/>
        <v>Coquimbo</v>
      </c>
      <c r="T1676">
        <f t="shared" si="105"/>
        <v>17.84</v>
      </c>
      <c r="U1676">
        <f t="shared" si="106"/>
        <v>39.284999999999997</v>
      </c>
      <c r="V1676">
        <f t="shared" si="107"/>
        <v>0.45411734758813799</v>
      </c>
    </row>
    <row r="1677" spans="1:22" x14ac:dyDescent="0.25">
      <c r="A1677" s="73">
        <v>40</v>
      </c>
      <c r="B1677" s="74" t="s">
        <v>14</v>
      </c>
      <c r="C1677" s="77">
        <v>42481</v>
      </c>
      <c r="D1677" s="78">
        <v>0.30208333333333331</v>
      </c>
      <c r="E1677" s="78">
        <v>0.36458333333333331</v>
      </c>
      <c r="F1677" s="78" t="s">
        <v>564</v>
      </c>
      <c r="G1677" s="76">
        <v>69</v>
      </c>
      <c r="H1677" s="79">
        <v>11</v>
      </c>
      <c r="I1677" s="74">
        <v>7</v>
      </c>
      <c r="J1677" s="74">
        <v>38</v>
      </c>
      <c r="K1677" s="80">
        <v>0.31805555555555554</v>
      </c>
      <c r="L1677" s="76" t="s">
        <v>136</v>
      </c>
      <c r="M1677" s="74" t="s">
        <v>659</v>
      </c>
      <c r="N1677" s="74" t="s">
        <v>243</v>
      </c>
      <c r="O1677" s="74">
        <v>1</v>
      </c>
      <c r="P1677" s="74" t="s">
        <v>242</v>
      </c>
      <c r="Q1677" s="13" t="s">
        <v>245</v>
      </c>
      <c r="R1677" s="74">
        <v>2</v>
      </c>
      <c r="S1677" t="str">
        <f t="shared" si="104"/>
        <v>Coquimbo</v>
      </c>
      <c r="T1677">
        <f t="shared" si="105"/>
        <v>17.84</v>
      </c>
      <c r="U1677">
        <f t="shared" si="106"/>
        <v>39.284999999999997</v>
      </c>
      <c r="V1677">
        <f t="shared" si="107"/>
        <v>0.45411734758813799</v>
      </c>
    </row>
    <row r="1678" spans="1:22" x14ac:dyDescent="0.25">
      <c r="A1678" s="73">
        <v>40</v>
      </c>
      <c r="B1678" s="74" t="s">
        <v>14</v>
      </c>
      <c r="C1678" s="77">
        <v>42481</v>
      </c>
      <c r="D1678" s="78">
        <v>0.30208333333333331</v>
      </c>
      <c r="E1678" s="78">
        <v>0.36458333333333331</v>
      </c>
      <c r="F1678" s="78" t="s">
        <v>564</v>
      </c>
      <c r="G1678" s="76">
        <v>69</v>
      </c>
      <c r="H1678" s="79">
        <v>12</v>
      </c>
      <c r="I1678" s="74">
        <v>7</v>
      </c>
      <c r="J1678" s="74">
        <v>42</v>
      </c>
      <c r="K1678" s="80">
        <v>0.32083333333333336</v>
      </c>
      <c r="L1678" s="76" t="s">
        <v>22</v>
      </c>
      <c r="M1678" s="74" t="s">
        <v>656</v>
      </c>
      <c r="N1678" s="74">
        <v>112</v>
      </c>
      <c r="O1678" s="74">
        <v>1</v>
      </c>
      <c r="P1678" s="74" t="s">
        <v>242</v>
      </c>
      <c r="Q1678" s="13" t="s">
        <v>245</v>
      </c>
      <c r="R1678" s="74">
        <v>4</v>
      </c>
      <c r="S1678" t="str">
        <f t="shared" si="104"/>
        <v>Coquimbo</v>
      </c>
      <c r="T1678">
        <f t="shared" si="105"/>
        <v>35.869999999999997</v>
      </c>
      <c r="U1678">
        <f t="shared" si="106"/>
        <v>39.284999999999997</v>
      </c>
      <c r="V1678">
        <f t="shared" si="107"/>
        <v>0.91307114674812273</v>
      </c>
    </row>
    <row r="1679" spans="1:22" x14ac:dyDescent="0.25">
      <c r="A1679" s="73">
        <v>40</v>
      </c>
      <c r="B1679" s="74" t="s">
        <v>14</v>
      </c>
      <c r="C1679" s="77">
        <v>42481</v>
      </c>
      <c r="D1679" s="78">
        <v>0.30208333333333331</v>
      </c>
      <c r="E1679" s="78">
        <v>0.36458333333333331</v>
      </c>
      <c r="F1679" s="78" t="s">
        <v>564</v>
      </c>
      <c r="G1679" s="76">
        <v>69</v>
      </c>
      <c r="H1679" s="79">
        <v>13</v>
      </c>
      <c r="I1679" s="74">
        <v>7</v>
      </c>
      <c r="J1679" s="74">
        <v>46</v>
      </c>
      <c r="K1679" s="80">
        <v>0.32361111111111113</v>
      </c>
      <c r="L1679" s="76" t="s">
        <v>15</v>
      </c>
      <c r="M1679" s="74" t="s">
        <v>659</v>
      </c>
      <c r="N1679" s="74">
        <v>202</v>
      </c>
      <c r="O1679" s="74">
        <v>1</v>
      </c>
      <c r="P1679" s="74" t="s">
        <v>246</v>
      </c>
      <c r="Q1679" s="13" t="s">
        <v>245</v>
      </c>
      <c r="R1679" s="74">
        <v>4</v>
      </c>
      <c r="S1679" t="str">
        <f t="shared" si="104"/>
        <v>Coquimbo</v>
      </c>
      <c r="T1679">
        <f t="shared" si="105"/>
        <v>35.869999999999997</v>
      </c>
      <c r="U1679">
        <f t="shared" si="106"/>
        <v>39.284999999999997</v>
      </c>
      <c r="V1679">
        <f t="shared" si="107"/>
        <v>0.91307114674812273</v>
      </c>
    </row>
    <row r="1680" spans="1:22" x14ac:dyDescent="0.25">
      <c r="A1680" s="73">
        <v>40</v>
      </c>
      <c r="B1680" s="74" t="s">
        <v>14</v>
      </c>
      <c r="C1680" s="77">
        <v>42481</v>
      </c>
      <c r="D1680" s="78">
        <v>0.30208333333333331</v>
      </c>
      <c r="E1680" s="78">
        <v>0.36458333333333331</v>
      </c>
      <c r="F1680" s="78" t="s">
        <v>564</v>
      </c>
      <c r="G1680" s="76">
        <v>69</v>
      </c>
      <c r="H1680" s="79">
        <v>14</v>
      </c>
      <c r="I1680" s="74">
        <v>7</v>
      </c>
      <c r="J1680" s="74">
        <v>47</v>
      </c>
      <c r="K1680" s="80">
        <v>0.32430555555555557</v>
      </c>
      <c r="L1680" s="76" t="s">
        <v>137</v>
      </c>
      <c r="M1680" s="74" t="s">
        <v>659</v>
      </c>
      <c r="N1680" s="74" t="s">
        <v>243</v>
      </c>
      <c r="O1680" s="74">
        <v>1</v>
      </c>
      <c r="P1680" s="74" t="s">
        <v>242</v>
      </c>
      <c r="Q1680" s="13" t="s">
        <v>245</v>
      </c>
      <c r="R1680" s="74">
        <v>2</v>
      </c>
      <c r="S1680" t="str">
        <f t="shared" si="104"/>
        <v>Coquimbo</v>
      </c>
      <c r="T1680">
        <f t="shared" si="105"/>
        <v>17.84</v>
      </c>
      <c r="U1680">
        <f t="shared" si="106"/>
        <v>39.284999999999997</v>
      </c>
      <c r="V1680">
        <f t="shared" si="107"/>
        <v>0.45411734758813799</v>
      </c>
    </row>
    <row r="1681" spans="1:22" x14ac:dyDescent="0.25">
      <c r="A1681" s="73">
        <v>40</v>
      </c>
      <c r="B1681" s="74" t="s">
        <v>14</v>
      </c>
      <c r="C1681" s="77">
        <v>42481</v>
      </c>
      <c r="D1681" s="78">
        <v>0.30208333333333331</v>
      </c>
      <c r="E1681" s="78">
        <v>0.36458333333333331</v>
      </c>
      <c r="F1681" s="78" t="s">
        <v>564</v>
      </c>
      <c r="G1681" s="76">
        <v>69</v>
      </c>
      <c r="H1681" s="79">
        <v>15</v>
      </c>
      <c r="I1681" s="74">
        <v>7</v>
      </c>
      <c r="J1681" s="74">
        <v>48</v>
      </c>
      <c r="K1681" s="80">
        <v>0.32500000000000001</v>
      </c>
      <c r="L1681" s="76" t="s">
        <v>125</v>
      </c>
      <c r="M1681" s="74" t="s">
        <v>659</v>
      </c>
      <c r="N1681" s="74">
        <v>203</v>
      </c>
      <c r="O1681" s="74">
        <v>1</v>
      </c>
      <c r="P1681" s="74" t="s">
        <v>242</v>
      </c>
      <c r="Q1681" s="13" t="s">
        <v>245</v>
      </c>
      <c r="R1681" s="74">
        <v>2</v>
      </c>
      <c r="S1681" t="str">
        <f t="shared" si="104"/>
        <v>Coquimbo</v>
      </c>
      <c r="T1681">
        <f t="shared" si="105"/>
        <v>17.84</v>
      </c>
      <c r="U1681">
        <f t="shared" si="106"/>
        <v>39.284999999999997</v>
      </c>
      <c r="V1681">
        <f t="shared" si="107"/>
        <v>0.45411734758813799</v>
      </c>
    </row>
    <row r="1682" spans="1:22" x14ac:dyDescent="0.25">
      <c r="A1682" s="73">
        <v>40</v>
      </c>
      <c r="B1682" s="74" t="s">
        <v>14</v>
      </c>
      <c r="C1682" s="77">
        <v>42481</v>
      </c>
      <c r="D1682" s="78">
        <v>0.30208333333333331</v>
      </c>
      <c r="E1682" s="78">
        <v>0.36458333333333331</v>
      </c>
      <c r="F1682" s="78" t="s">
        <v>564</v>
      </c>
      <c r="G1682" s="76">
        <v>69</v>
      </c>
      <c r="H1682" s="79">
        <v>16</v>
      </c>
      <c r="I1682" s="74">
        <v>7</v>
      </c>
      <c r="J1682" s="74">
        <v>48</v>
      </c>
      <c r="K1682" s="80">
        <v>0.32500000000000001</v>
      </c>
      <c r="L1682" s="76" t="s">
        <v>138</v>
      </c>
      <c r="M1682" s="74" t="s">
        <v>659</v>
      </c>
      <c r="N1682" s="74">
        <v>202</v>
      </c>
      <c r="O1682" s="74">
        <v>1</v>
      </c>
      <c r="P1682" s="74" t="s">
        <v>246</v>
      </c>
      <c r="Q1682" s="13" t="s">
        <v>245</v>
      </c>
      <c r="R1682" s="74">
        <v>2</v>
      </c>
      <c r="S1682" t="str">
        <f t="shared" si="104"/>
        <v>Coquimbo</v>
      </c>
      <c r="T1682">
        <f t="shared" si="105"/>
        <v>17.84</v>
      </c>
      <c r="U1682">
        <f t="shared" si="106"/>
        <v>39.284999999999997</v>
      </c>
      <c r="V1682">
        <f t="shared" si="107"/>
        <v>0.45411734758813799</v>
      </c>
    </row>
    <row r="1683" spans="1:22" x14ac:dyDescent="0.25">
      <c r="A1683" s="73">
        <v>40</v>
      </c>
      <c r="B1683" s="74" t="s">
        <v>14</v>
      </c>
      <c r="C1683" s="77">
        <v>42481</v>
      </c>
      <c r="D1683" s="78">
        <v>0.30208333333333331</v>
      </c>
      <c r="E1683" s="78">
        <v>0.36458333333333331</v>
      </c>
      <c r="F1683" s="78" t="s">
        <v>564</v>
      </c>
      <c r="G1683" s="76">
        <v>69</v>
      </c>
      <c r="H1683" s="79">
        <v>17</v>
      </c>
      <c r="I1683" s="74">
        <v>7</v>
      </c>
      <c r="J1683" s="74">
        <v>49</v>
      </c>
      <c r="K1683" s="80">
        <v>0.32569444444444445</v>
      </c>
      <c r="L1683" s="76" t="s">
        <v>139</v>
      </c>
      <c r="M1683" s="74" t="s">
        <v>664</v>
      </c>
      <c r="N1683" s="74">
        <v>301</v>
      </c>
      <c r="O1683" s="74">
        <v>1</v>
      </c>
      <c r="P1683" s="74" t="s">
        <v>242</v>
      </c>
      <c r="Q1683" s="13" t="s">
        <v>245</v>
      </c>
      <c r="R1683" s="74">
        <v>4</v>
      </c>
      <c r="S1683" t="str">
        <f t="shared" si="104"/>
        <v>Coquimbo</v>
      </c>
      <c r="T1683">
        <f t="shared" si="105"/>
        <v>35.869999999999997</v>
      </c>
      <c r="U1683">
        <f t="shared" si="106"/>
        <v>39.284999999999997</v>
      </c>
      <c r="V1683">
        <f t="shared" si="107"/>
        <v>0.91307114674812273</v>
      </c>
    </row>
    <row r="1684" spans="1:22" x14ac:dyDescent="0.25">
      <c r="A1684" s="73">
        <v>40</v>
      </c>
      <c r="B1684" s="74" t="s">
        <v>14</v>
      </c>
      <c r="C1684" s="77">
        <v>42481</v>
      </c>
      <c r="D1684" s="78">
        <v>0.30208333333333331</v>
      </c>
      <c r="E1684" s="78">
        <v>0.36458333333333331</v>
      </c>
      <c r="F1684" s="78" t="s">
        <v>564</v>
      </c>
      <c r="G1684" s="76">
        <v>69</v>
      </c>
      <c r="H1684" s="79">
        <v>18</v>
      </c>
      <c r="I1684" s="74">
        <v>7</v>
      </c>
      <c r="J1684" s="74">
        <v>50</v>
      </c>
      <c r="K1684" s="80">
        <v>0.3263888888888889</v>
      </c>
      <c r="L1684" s="76" t="s">
        <v>228</v>
      </c>
      <c r="M1684" s="74" t="s">
        <v>659</v>
      </c>
      <c r="N1684" s="74">
        <v>201</v>
      </c>
      <c r="O1684" s="74">
        <v>1</v>
      </c>
      <c r="P1684" s="74" t="s">
        <v>242</v>
      </c>
      <c r="Q1684" s="13" t="s">
        <v>245</v>
      </c>
      <c r="R1684" s="74">
        <v>4</v>
      </c>
      <c r="S1684" t="str">
        <f t="shared" si="104"/>
        <v>Coquimbo</v>
      </c>
      <c r="T1684">
        <f t="shared" si="105"/>
        <v>35.869999999999997</v>
      </c>
      <c r="U1684">
        <f t="shared" si="106"/>
        <v>39.284999999999997</v>
      </c>
      <c r="V1684">
        <f t="shared" si="107"/>
        <v>0.91307114674812273</v>
      </c>
    </row>
    <row r="1685" spans="1:22" x14ac:dyDescent="0.25">
      <c r="A1685" s="73">
        <v>40</v>
      </c>
      <c r="B1685" s="74" t="s">
        <v>14</v>
      </c>
      <c r="C1685" s="77">
        <v>42481</v>
      </c>
      <c r="D1685" s="78">
        <v>0.30208333333333331</v>
      </c>
      <c r="E1685" s="78">
        <v>0.36458333333333331</v>
      </c>
      <c r="F1685" s="78" t="s">
        <v>564</v>
      </c>
      <c r="G1685" s="76">
        <v>69</v>
      </c>
      <c r="H1685" s="79">
        <v>19</v>
      </c>
      <c r="I1685" s="74">
        <v>7</v>
      </c>
      <c r="J1685" s="74">
        <v>54</v>
      </c>
      <c r="K1685" s="80">
        <v>0.32916666666666666</v>
      </c>
      <c r="L1685" s="76" t="s">
        <v>140</v>
      </c>
      <c r="M1685" s="74" t="s">
        <v>659</v>
      </c>
      <c r="N1685" s="74">
        <v>202</v>
      </c>
      <c r="O1685" s="74">
        <v>1</v>
      </c>
      <c r="P1685" s="74" t="s">
        <v>246</v>
      </c>
      <c r="Q1685" s="13" t="s">
        <v>245</v>
      </c>
      <c r="R1685" s="74">
        <v>2</v>
      </c>
      <c r="S1685" t="str">
        <f t="shared" si="104"/>
        <v>Coquimbo</v>
      </c>
      <c r="T1685">
        <f t="shared" si="105"/>
        <v>17.84</v>
      </c>
      <c r="U1685">
        <f t="shared" si="106"/>
        <v>39.284999999999997</v>
      </c>
      <c r="V1685">
        <f t="shared" si="107"/>
        <v>0.45411734758813799</v>
      </c>
    </row>
    <row r="1686" spans="1:22" x14ac:dyDescent="0.25">
      <c r="A1686" s="73">
        <v>40</v>
      </c>
      <c r="B1686" s="74" t="s">
        <v>14</v>
      </c>
      <c r="C1686" s="77">
        <v>42481</v>
      </c>
      <c r="D1686" s="78">
        <v>0.30208333333333331</v>
      </c>
      <c r="E1686" s="78">
        <v>0.36458333333333331</v>
      </c>
      <c r="F1686" s="78" t="s">
        <v>564</v>
      </c>
      <c r="G1686" s="76">
        <v>69</v>
      </c>
      <c r="H1686" s="79">
        <v>20</v>
      </c>
      <c r="I1686" s="74">
        <v>7</v>
      </c>
      <c r="J1686" s="74">
        <v>55</v>
      </c>
      <c r="K1686" s="80">
        <v>0.3298611111111111</v>
      </c>
      <c r="L1686" s="76" t="s">
        <v>49</v>
      </c>
      <c r="M1686" s="74" t="s">
        <v>659</v>
      </c>
      <c r="N1686" s="74">
        <v>201</v>
      </c>
      <c r="O1686" s="74">
        <v>1</v>
      </c>
      <c r="P1686" s="74" t="s">
        <v>242</v>
      </c>
      <c r="Q1686" s="13" t="s">
        <v>245</v>
      </c>
      <c r="R1686" s="74">
        <v>2</v>
      </c>
      <c r="S1686" t="str">
        <f t="shared" si="104"/>
        <v>Coquimbo</v>
      </c>
      <c r="T1686">
        <f t="shared" si="105"/>
        <v>17.84</v>
      </c>
      <c r="U1686">
        <f t="shared" si="106"/>
        <v>39.284999999999997</v>
      </c>
      <c r="V1686">
        <f t="shared" si="107"/>
        <v>0.45411734758813799</v>
      </c>
    </row>
    <row r="1687" spans="1:22" x14ac:dyDescent="0.25">
      <c r="A1687" s="73">
        <v>40</v>
      </c>
      <c r="B1687" s="74" t="s">
        <v>14</v>
      </c>
      <c r="C1687" s="77">
        <v>42481</v>
      </c>
      <c r="D1687" s="78">
        <v>0.30208333333333331</v>
      </c>
      <c r="E1687" s="78">
        <v>0.36458333333333331</v>
      </c>
      <c r="F1687" s="78" t="s">
        <v>564</v>
      </c>
      <c r="G1687" s="76">
        <v>69</v>
      </c>
      <c r="H1687" s="79">
        <v>21</v>
      </c>
      <c r="I1687" s="74">
        <v>7</v>
      </c>
      <c r="J1687" s="74">
        <v>58</v>
      </c>
      <c r="K1687" s="80">
        <v>0.33194444444444443</v>
      </c>
      <c r="L1687" s="76" t="s">
        <v>20</v>
      </c>
      <c r="M1687" s="74" t="s">
        <v>664</v>
      </c>
      <c r="N1687" s="74">
        <v>301</v>
      </c>
      <c r="O1687" s="74">
        <v>1</v>
      </c>
      <c r="P1687" s="74" t="s">
        <v>242</v>
      </c>
      <c r="Q1687" s="13" t="s">
        <v>245</v>
      </c>
      <c r="R1687" s="74">
        <v>2</v>
      </c>
      <c r="S1687" t="str">
        <f t="shared" si="104"/>
        <v>Coquimbo</v>
      </c>
      <c r="T1687">
        <f t="shared" si="105"/>
        <v>17.84</v>
      </c>
      <c r="U1687">
        <f t="shared" si="106"/>
        <v>39.284999999999997</v>
      </c>
      <c r="V1687">
        <f t="shared" si="107"/>
        <v>0.45411734758813799</v>
      </c>
    </row>
    <row r="1688" spans="1:22" x14ac:dyDescent="0.25">
      <c r="A1688" s="73">
        <v>40</v>
      </c>
      <c r="B1688" s="74" t="s">
        <v>14</v>
      </c>
      <c r="C1688" s="77">
        <v>42481</v>
      </c>
      <c r="D1688" s="78">
        <v>0.30208333333333331</v>
      </c>
      <c r="E1688" s="78">
        <v>0.36458333333333331</v>
      </c>
      <c r="F1688" s="78" t="s">
        <v>564</v>
      </c>
      <c r="G1688" s="76">
        <v>69</v>
      </c>
      <c r="H1688" s="79">
        <v>22</v>
      </c>
      <c r="I1688" s="74">
        <v>7</v>
      </c>
      <c r="J1688" s="74">
        <v>59</v>
      </c>
      <c r="K1688" s="80">
        <v>0.33263888888888887</v>
      </c>
      <c r="L1688" s="76" t="s">
        <v>454</v>
      </c>
      <c r="M1688" s="74" t="s">
        <v>664</v>
      </c>
      <c r="N1688" s="74">
        <v>308</v>
      </c>
      <c r="O1688" s="74">
        <v>1</v>
      </c>
      <c r="P1688" s="74" t="s">
        <v>246</v>
      </c>
      <c r="Q1688" s="13" t="s">
        <v>245</v>
      </c>
      <c r="R1688" s="74">
        <v>2</v>
      </c>
      <c r="S1688" t="str">
        <f t="shared" si="104"/>
        <v>Coquimbo</v>
      </c>
      <c r="T1688">
        <f t="shared" si="105"/>
        <v>17.84</v>
      </c>
      <c r="U1688">
        <f t="shared" si="106"/>
        <v>39.284999999999997</v>
      </c>
      <c r="V1688">
        <f t="shared" si="107"/>
        <v>0.45411734758813799</v>
      </c>
    </row>
    <row r="1689" spans="1:22" x14ac:dyDescent="0.25">
      <c r="A1689" s="73">
        <v>40</v>
      </c>
      <c r="B1689" s="74" t="s">
        <v>14</v>
      </c>
      <c r="C1689" s="77">
        <v>42481</v>
      </c>
      <c r="D1689" s="78">
        <v>0.30208333333333331</v>
      </c>
      <c r="E1689" s="78">
        <v>0.36458333333333331</v>
      </c>
      <c r="F1689" s="78" t="s">
        <v>564</v>
      </c>
      <c r="G1689" s="76">
        <v>69</v>
      </c>
      <c r="H1689" s="79">
        <v>23</v>
      </c>
      <c r="I1689" s="74">
        <v>7</v>
      </c>
      <c r="J1689" s="74">
        <v>59</v>
      </c>
      <c r="K1689" s="80">
        <v>0.33263888888888887</v>
      </c>
      <c r="L1689" s="76" t="s">
        <v>141</v>
      </c>
      <c r="M1689" s="74" t="s">
        <v>664</v>
      </c>
      <c r="N1689" s="74">
        <v>308</v>
      </c>
      <c r="O1689" s="74">
        <v>1</v>
      </c>
      <c r="P1689" s="74" t="s">
        <v>246</v>
      </c>
      <c r="Q1689" s="13" t="s">
        <v>245</v>
      </c>
      <c r="R1689" s="74">
        <v>1</v>
      </c>
      <c r="S1689" t="str">
        <f t="shared" si="104"/>
        <v>Coquimbo</v>
      </c>
      <c r="T1689">
        <f t="shared" si="105"/>
        <v>7.97</v>
      </c>
      <c r="U1689">
        <f t="shared" si="106"/>
        <v>39.284999999999997</v>
      </c>
      <c r="V1689">
        <f t="shared" si="107"/>
        <v>0.20287641593483519</v>
      </c>
    </row>
    <row r="1690" spans="1:22" x14ac:dyDescent="0.25">
      <c r="A1690" s="73">
        <v>40</v>
      </c>
      <c r="B1690" s="74" t="s">
        <v>14</v>
      </c>
      <c r="C1690" s="77">
        <v>42481</v>
      </c>
      <c r="D1690" s="78">
        <v>0.30208333333333331</v>
      </c>
      <c r="E1690" s="78">
        <v>0.36458333333333331</v>
      </c>
      <c r="F1690" s="78" t="s">
        <v>564</v>
      </c>
      <c r="G1690" s="76">
        <v>69</v>
      </c>
      <c r="H1690" s="79">
        <v>24</v>
      </c>
      <c r="I1690" s="74">
        <v>8</v>
      </c>
      <c r="J1690" s="74">
        <v>2</v>
      </c>
      <c r="K1690" s="80">
        <v>0.3347222222222222</v>
      </c>
      <c r="L1690" s="76" t="s">
        <v>123</v>
      </c>
      <c r="M1690" s="74" t="s">
        <v>659</v>
      </c>
      <c r="N1690" s="74">
        <v>201</v>
      </c>
      <c r="O1690" s="74">
        <v>1</v>
      </c>
      <c r="P1690" s="74" t="s">
        <v>242</v>
      </c>
      <c r="Q1690" s="13" t="s">
        <v>245</v>
      </c>
      <c r="R1690" s="74">
        <v>1</v>
      </c>
      <c r="S1690" t="str">
        <f t="shared" si="104"/>
        <v>Coquimbo</v>
      </c>
      <c r="T1690">
        <f t="shared" si="105"/>
        <v>7.97</v>
      </c>
      <c r="U1690">
        <f t="shared" si="106"/>
        <v>39.284999999999997</v>
      </c>
      <c r="V1690">
        <f t="shared" si="107"/>
        <v>0.20287641593483519</v>
      </c>
    </row>
    <row r="1691" spans="1:22" x14ac:dyDescent="0.25">
      <c r="A1691" s="73">
        <v>40</v>
      </c>
      <c r="B1691" s="74" t="s">
        <v>14</v>
      </c>
      <c r="C1691" s="77">
        <v>42481</v>
      </c>
      <c r="D1691" s="78">
        <v>0.30208333333333331</v>
      </c>
      <c r="E1691" s="78">
        <v>0.36458333333333331</v>
      </c>
      <c r="F1691" s="78" t="s">
        <v>564</v>
      </c>
      <c r="G1691" s="76">
        <v>69</v>
      </c>
      <c r="H1691" s="79">
        <v>25</v>
      </c>
      <c r="I1691" s="74">
        <v>8</v>
      </c>
      <c r="J1691" s="74">
        <v>3</v>
      </c>
      <c r="K1691" s="80">
        <v>0.3354166666666667</v>
      </c>
      <c r="L1691" s="76" t="s">
        <v>128</v>
      </c>
      <c r="M1691" s="74" t="s">
        <v>659</v>
      </c>
      <c r="N1691" s="74" t="s">
        <v>243</v>
      </c>
      <c r="O1691" s="74">
        <v>1</v>
      </c>
      <c r="P1691" s="74" t="s">
        <v>242</v>
      </c>
      <c r="Q1691" s="13" t="s">
        <v>245</v>
      </c>
      <c r="R1691" s="74">
        <v>2</v>
      </c>
      <c r="S1691" t="str">
        <f t="shared" si="104"/>
        <v>Coquimbo</v>
      </c>
      <c r="T1691">
        <f t="shared" si="105"/>
        <v>17.84</v>
      </c>
      <c r="U1691">
        <f t="shared" si="106"/>
        <v>39.284999999999997</v>
      </c>
      <c r="V1691">
        <f t="shared" si="107"/>
        <v>0.45411734758813799</v>
      </c>
    </row>
    <row r="1692" spans="1:22" x14ac:dyDescent="0.25">
      <c r="A1692" s="73">
        <v>40</v>
      </c>
      <c r="B1692" s="74" t="s">
        <v>14</v>
      </c>
      <c r="C1692" s="77">
        <v>42481</v>
      </c>
      <c r="D1692" s="78">
        <v>0.30208333333333331</v>
      </c>
      <c r="E1692" s="78">
        <v>0.36458333333333331</v>
      </c>
      <c r="F1692" s="78" t="s">
        <v>564</v>
      </c>
      <c r="G1692" s="76">
        <v>69</v>
      </c>
      <c r="H1692" s="79">
        <v>26</v>
      </c>
      <c r="I1692" s="74">
        <v>8</v>
      </c>
      <c r="J1692" s="74">
        <v>4</v>
      </c>
      <c r="K1692" s="80">
        <v>0.33611111111111108</v>
      </c>
      <c r="L1692" s="76" t="s">
        <v>142</v>
      </c>
      <c r="M1692" s="74" t="s">
        <v>659</v>
      </c>
      <c r="N1692" s="74" t="s">
        <v>243</v>
      </c>
      <c r="O1692" s="74">
        <v>1</v>
      </c>
      <c r="P1692" s="74" t="s">
        <v>242</v>
      </c>
      <c r="Q1692" s="13" t="s">
        <v>245</v>
      </c>
      <c r="R1692" s="74">
        <v>6</v>
      </c>
      <c r="S1692" t="str">
        <f t="shared" si="104"/>
        <v>Coquimbo</v>
      </c>
      <c r="T1692">
        <f t="shared" si="105"/>
        <v>42.7</v>
      </c>
      <c r="U1692">
        <f t="shared" si="106"/>
        <v>39.284999999999997</v>
      </c>
      <c r="V1692">
        <f t="shared" si="107"/>
        <v>1.0869288532518775</v>
      </c>
    </row>
    <row r="1693" spans="1:22" x14ac:dyDescent="0.25">
      <c r="A1693" s="73">
        <v>40</v>
      </c>
      <c r="B1693" s="74" t="s">
        <v>14</v>
      </c>
      <c r="C1693" s="77">
        <v>42481</v>
      </c>
      <c r="D1693" s="78">
        <v>0.30208333333333331</v>
      </c>
      <c r="E1693" s="78">
        <v>0.36458333333333331</v>
      </c>
      <c r="F1693" s="78" t="s">
        <v>564</v>
      </c>
      <c r="G1693" s="76">
        <v>69</v>
      </c>
      <c r="H1693" s="79">
        <v>27</v>
      </c>
      <c r="I1693" s="74">
        <v>8</v>
      </c>
      <c r="J1693" s="74">
        <v>7</v>
      </c>
      <c r="K1693" s="80">
        <v>0.33819444444444446</v>
      </c>
      <c r="L1693" s="76" t="s">
        <v>129</v>
      </c>
      <c r="M1693" s="74" t="s">
        <v>659</v>
      </c>
      <c r="N1693" s="74" t="s">
        <v>243</v>
      </c>
      <c r="O1693" s="74">
        <v>1</v>
      </c>
      <c r="P1693" s="74" t="s">
        <v>242</v>
      </c>
      <c r="Q1693" s="13" t="s">
        <v>245</v>
      </c>
      <c r="R1693" s="74">
        <v>1</v>
      </c>
      <c r="S1693" t="str">
        <f t="shared" si="104"/>
        <v>Coquimbo</v>
      </c>
      <c r="T1693">
        <f t="shared" si="105"/>
        <v>7.97</v>
      </c>
      <c r="U1693">
        <f t="shared" si="106"/>
        <v>39.284999999999997</v>
      </c>
      <c r="V1693">
        <f t="shared" si="107"/>
        <v>0.20287641593483519</v>
      </c>
    </row>
    <row r="1694" spans="1:22" x14ac:dyDescent="0.25">
      <c r="A1694" s="73">
        <v>40</v>
      </c>
      <c r="B1694" s="74" t="s">
        <v>14</v>
      </c>
      <c r="C1694" s="77">
        <v>42481</v>
      </c>
      <c r="D1694" s="78">
        <v>0.30208333333333331</v>
      </c>
      <c r="E1694" s="78">
        <v>0.36458333333333331</v>
      </c>
      <c r="F1694" s="78" t="s">
        <v>564</v>
      </c>
      <c r="G1694" s="76">
        <v>69</v>
      </c>
      <c r="H1694" s="79">
        <v>28</v>
      </c>
      <c r="I1694" s="74">
        <v>8</v>
      </c>
      <c r="J1694" s="74">
        <v>8</v>
      </c>
      <c r="K1694" s="80">
        <v>0.33888888888888885</v>
      </c>
      <c r="L1694" s="76" t="s">
        <v>45</v>
      </c>
      <c r="M1694" s="74" t="s">
        <v>659</v>
      </c>
      <c r="N1694" s="74">
        <v>201</v>
      </c>
      <c r="O1694" s="74">
        <v>1</v>
      </c>
      <c r="P1694" s="74" t="s">
        <v>242</v>
      </c>
      <c r="Q1694" s="13" t="s">
        <v>245</v>
      </c>
      <c r="R1694" s="74">
        <v>1</v>
      </c>
      <c r="S1694" t="str">
        <f t="shared" si="104"/>
        <v>Coquimbo</v>
      </c>
      <c r="T1694">
        <f t="shared" si="105"/>
        <v>7.97</v>
      </c>
      <c r="U1694">
        <f t="shared" si="106"/>
        <v>39.284999999999997</v>
      </c>
      <c r="V1694">
        <f t="shared" si="107"/>
        <v>0.20287641593483519</v>
      </c>
    </row>
    <row r="1695" spans="1:22" x14ac:dyDescent="0.25">
      <c r="A1695" s="73">
        <v>40</v>
      </c>
      <c r="B1695" s="74" t="s">
        <v>14</v>
      </c>
      <c r="C1695" s="77">
        <v>42481</v>
      </c>
      <c r="D1695" s="78">
        <v>0.30208333333333331</v>
      </c>
      <c r="E1695" s="78">
        <v>0.36458333333333331</v>
      </c>
      <c r="F1695" s="78" t="s">
        <v>564</v>
      </c>
      <c r="G1695" s="76">
        <v>69</v>
      </c>
      <c r="H1695" s="79">
        <v>29</v>
      </c>
      <c r="I1695" s="74">
        <v>8</v>
      </c>
      <c r="J1695" s="74">
        <v>9</v>
      </c>
      <c r="K1695" s="80">
        <v>0.33958333333333335</v>
      </c>
      <c r="L1695" s="76" t="s">
        <v>234</v>
      </c>
      <c r="M1695" s="74" t="s">
        <v>659</v>
      </c>
      <c r="N1695" s="74">
        <v>202</v>
      </c>
      <c r="O1695" s="74">
        <v>1</v>
      </c>
      <c r="P1695" s="74" t="s">
        <v>246</v>
      </c>
      <c r="Q1695" s="13" t="s">
        <v>245</v>
      </c>
      <c r="R1695" s="74">
        <v>2</v>
      </c>
      <c r="S1695" t="str">
        <f t="shared" si="104"/>
        <v>Coquimbo</v>
      </c>
      <c r="T1695">
        <f t="shared" si="105"/>
        <v>17.84</v>
      </c>
      <c r="U1695">
        <f t="shared" si="106"/>
        <v>39.284999999999997</v>
      </c>
      <c r="V1695">
        <f t="shared" si="107"/>
        <v>0.45411734758813799</v>
      </c>
    </row>
    <row r="1696" spans="1:22" x14ac:dyDescent="0.25">
      <c r="A1696" s="73">
        <v>40</v>
      </c>
      <c r="B1696" s="74" t="s">
        <v>14</v>
      </c>
      <c r="C1696" s="77">
        <v>42481</v>
      </c>
      <c r="D1696" s="78">
        <v>0.30208333333333331</v>
      </c>
      <c r="E1696" s="78">
        <v>0.36458333333333331</v>
      </c>
      <c r="F1696" s="78" t="s">
        <v>564</v>
      </c>
      <c r="G1696" s="76">
        <v>69</v>
      </c>
      <c r="H1696" s="79">
        <v>30</v>
      </c>
      <c r="I1696" s="74">
        <v>8</v>
      </c>
      <c r="J1696" s="74">
        <v>10</v>
      </c>
      <c r="K1696" s="80">
        <v>0.34027777777777773</v>
      </c>
      <c r="L1696" s="76" t="s">
        <v>118</v>
      </c>
      <c r="M1696" s="74" t="s">
        <v>656</v>
      </c>
      <c r="N1696" s="74">
        <v>112</v>
      </c>
      <c r="O1696" s="74">
        <v>1</v>
      </c>
      <c r="P1696" s="74" t="s">
        <v>242</v>
      </c>
      <c r="Q1696" s="13" t="s">
        <v>245</v>
      </c>
      <c r="R1696" s="74">
        <v>4</v>
      </c>
      <c r="S1696" t="str">
        <f t="shared" si="104"/>
        <v>Coquimbo</v>
      </c>
      <c r="T1696">
        <f t="shared" si="105"/>
        <v>35.869999999999997</v>
      </c>
      <c r="U1696">
        <f t="shared" si="106"/>
        <v>39.284999999999997</v>
      </c>
      <c r="V1696">
        <f t="shared" si="107"/>
        <v>0.91307114674812273</v>
      </c>
    </row>
    <row r="1697" spans="1:22" x14ac:dyDescent="0.25">
      <c r="A1697" s="73">
        <v>40</v>
      </c>
      <c r="B1697" s="74" t="s">
        <v>14</v>
      </c>
      <c r="C1697" s="77">
        <v>42481</v>
      </c>
      <c r="D1697" s="78">
        <v>0.30208333333333331</v>
      </c>
      <c r="E1697" s="78">
        <v>0.36458333333333331</v>
      </c>
      <c r="F1697" s="78" t="s">
        <v>564</v>
      </c>
      <c r="G1697" s="76">
        <v>70</v>
      </c>
      <c r="H1697" s="79">
        <v>1</v>
      </c>
      <c r="I1697" s="74">
        <v>8</v>
      </c>
      <c r="J1697" s="74">
        <v>14</v>
      </c>
      <c r="K1697" s="80">
        <v>0.3430555555555555</v>
      </c>
      <c r="L1697" s="76" t="s">
        <v>79</v>
      </c>
      <c r="M1697" s="74" t="s">
        <v>664</v>
      </c>
      <c r="N1697" s="74">
        <v>301</v>
      </c>
      <c r="O1697" s="74">
        <v>1</v>
      </c>
      <c r="P1697" s="74" t="s">
        <v>242</v>
      </c>
      <c r="Q1697" s="13" t="s">
        <v>245</v>
      </c>
      <c r="R1697" s="74">
        <v>2</v>
      </c>
      <c r="S1697" t="str">
        <f t="shared" si="104"/>
        <v>Coquimbo</v>
      </c>
      <c r="T1697">
        <f t="shared" si="105"/>
        <v>17.84</v>
      </c>
      <c r="U1697">
        <f t="shared" si="106"/>
        <v>39.284999999999997</v>
      </c>
      <c r="V1697">
        <f t="shared" si="107"/>
        <v>0.45411734758813799</v>
      </c>
    </row>
    <row r="1698" spans="1:22" x14ac:dyDescent="0.25">
      <c r="A1698" s="73">
        <v>40</v>
      </c>
      <c r="B1698" s="74" t="s">
        <v>14</v>
      </c>
      <c r="C1698" s="77">
        <v>42481</v>
      </c>
      <c r="D1698" s="78">
        <v>0.30208333333333331</v>
      </c>
      <c r="E1698" s="78">
        <v>0.36458333333333331</v>
      </c>
      <c r="F1698" s="78" t="s">
        <v>564</v>
      </c>
      <c r="G1698" s="76">
        <v>70</v>
      </c>
      <c r="H1698" s="79">
        <v>2</v>
      </c>
      <c r="I1698" s="74">
        <v>8</v>
      </c>
      <c r="J1698" s="74">
        <v>15</v>
      </c>
      <c r="K1698" s="80">
        <v>0.34375</v>
      </c>
      <c r="L1698" s="76" t="s">
        <v>240</v>
      </c>
      <c r="M1698" s="74" t="s">
        <v>664</v>
      </c>
      <c r="N1698" s="74">
        <v>308</v>
      </c>
      <c r="O1698" s="74">
        <v>1</v>
      </c>
      <c r="P1698" s="74" t="s">
        <v>246</v>
      </c>
      <c r="Q1698" s="13" t="s">
        <v>245</v>
      </c>
      <c r="R1698" s="74">
        <v>2</v>
      </c>
      <c r="S1698" t="str">
        <f t="shared" si="104"/>
        <v>Coquimbo</v>
      </c>
      <c r="T1698">
        <f t="shared" si="105"/>
        <v>17.84</v>
      </c>
      <c r="U1698">
        <f t="shared" si="106"/>
        <v>39.284999999999997</v>
      </c>
      <c r="V1698">
        <f t="shared" si="107"/>
        <v>0.45411734758813799</v>
      </c>
    </row>
    <row r="1699" spans="1:22" x14ac:dyDescent="0.25">
      <c r="A1699" s="73">
        <v>40</v>
      </c>
      <c r="B1699" s="74" t="s">
        <v>14</v>
      </c>
      <c r="C1699" s="77">
        <v>42481</v>
      </c>
      <c r="D1699" s="78">
        <v>0.30208333333333331</v>
      </c>
      <c r="E1699" s="78">
        <v>0.36458333333333331</v>
      </c>
      <c r="F1699" s="78" t="s">
        <v>564</v>
      </c>
      <c r="G1699" s="76">
        <v>70</v>
      </c>
      <c r="H1699" s="79">
        <v>3</v>
      </c>
      <c r="I1699" s="74">
        <v>8</v>
      </c>
      <c r="J1699" s="74">
        <v>15</v>
      </c>
      <c r="K1699" s="80">
        <v>0.34375</v>
      </c>
      <c r="L1699" s="76" t="s">
        <v>76</v>
      </c>
      <c r="M1699" s="74" t="s">
        <v>659</v>
      </c>
      <c r="N1699" s="74" t="s">
        <v>243</v>
      </c>
      <c r="O1699" s="74">
        <v>1</v>
      </c>
      <c r="P1699" s="74" t="s">
        <v>242</v>
      </c>
      <c r="Q1699" s="13" t="s">
        <v>245</v>
      </c>
      <c r="R1699" s="74">
        <v>3</v>
      </c>
      <c r="S1699" t="str">
        <f t="shared" si="104"/>
        <v>Coquimbo</v>
      </c>
      <c r="T1699">
        <f t="shared" si="105"/>
        <v>30.84</v>
      </c>
      <c r="U1699">
        <f t="shared" si="106"/>
        <v>39.284999999999997</v>
      </c>
      <c r="V1699">
        <f t="shared" si="107"/>
        <v>0.78503245513554798</v>
      </c>
    </row>
    <row r="1700" spans="1:22" x14ac:dyDescent="0.25">
      <c r="A1700" s="73">
        <v>40</v>
      </c>
      <c r="B1700" s="74" t="s">
        <v>14</v>
      </c>
      <c r="C1700" s="77">
        <v>42481</v>
      </c>
      <c r="D1700" s="78">
        <v>0.30208333333333331</v>
      </c>
      <c r="E1700" s="78">
        <v>0.36458333333333331</v>
      </c>
      <c r="F1700" s="78" t="s">
        <v>564</v>
      </c>
      <c r="G1700" s="76">
        <v>70</v>
      </c>
      <c r="H1700" s="79">
        <v>4</v>
      </c>
      <c r="I1700" s="74">
        <v>8</v>
      </c>
      <c r="J1700" s="74">
        <v>17</v>
      </c>
      <c r="K1700" s="80">
        <v>0.34513888888888888</v>
      </c>
      <c r="L1700" s="76" t="s">
        <v>84</v>
      </c>
      <c r="M1700" s="74" t="s">
        <v>659</v>
      </c>
      <c r="N1700" s="74">
        <v>202</v>
      </c>
      <c r="O1700" s="74">
        <v>1</v>
      </c>
      <c r="P1700" s="74" t="s">
        <v>246</v>
      </c>
      <c r="Q1700" s="13" t="s">
        <v>245</v>
      </c>
      <c r="R1700" s="74">
        <v>2</v>
      </c>
      <c r="S1700" t="str">
        <f t="shared" si="104"/>
        <v>Coquimbo</v>
      </c>
      <c r="T1700">
        <f t="shared" si="105"/>
        <v>17.84</v>
      </c>
      <c r="U1700">
        <f t="shared" si="106"/>
        <v>39.284999999999997</v>
      </c>
      <c r="V1700">
        <f t="shared" si="107"/>
        <v>0.45411734758813799</v>
      </c>
    </row>
    <row r="1701" spans="1:22" x14ac:dyDescent="0.25">
      <c r="A1701" s="73">
        <v>40</v>
      </c>
      <c r="B1701" s="74" t="s">
        <v>14</v>
      </c>
      <c r="C1701" s="77">
        <v>42481</v>
      </c>
      <c r="D1701" s="78">
        <v>0.30208333333333331</v>
      </c>
      <c r="E1701" s="78">
        <v>0.36458333333333331</v>
      </c>
      <c r="F1701" s="78" t="s">
        <v>564</v>
      </c>
      <c r="G1701" s="76">
        <v>70</v>
      </c>
      <c r="H1701" s="79">
        <v>5</v>
      </c>
      <c r="I1701" s="74">
        <v>8</v>
      </c>
      <c r="J1701" s="74">
        <v>18</v>
      </c>
      <c r="K1701" s="80">
        <v>0.34583333333333338</v>
      </c>
      <c r="L1701" s="76" t="s">
        <v>144</v>
      </c>
      <c r="M1701" s="74" t="s">
        <v>659</v>
      </c>
      <c r="N1701" s="74">
        <v>201</v>
      </c>
      <c r="O1701" s="74">
        <v>1</v>
      </c>
      <c r="P1701" s="74" t="s">
        <v>242</v>
      </c>
      <c r="Q1701" s="13" t="s">
        <v>245</v>
      </c>
      <c r="R1701" s="74">
        <v>2</v>
      </c>
      <c r="S1701" t="str">
        <f t="shared" si="104"/>
        <v>Coquimbo</v>
      </c>
      <c r="T1701">
        <f t="shared" si="105"/>
        <v>17.84</v>
      </c>
      <c r="U1701">
        <f t="shared" si="106"/>
        <v>39.284999999999997</v>
      </c>
      <c r="V1701">
        <f t="shared" si="107"/>
        <v>0.45411734758813799</v>
      </c>
    </row>
    <row r="1702" spans="1:22" x14ac:dyDescent="0.25">
      <c r="A1702" s="73">
        <v>40</v>
      </c>
      <c r="B1702" s="74" t="s">
        <v>14</v>
      </c>
      <c r="C1702" s="77">
        <v>42481</v>
      </c>
      <c r="D1702" s="78">
        <v>0.30208333333333331</v>
      </c>
      <c r="E1702" s="78">
        <v>0.36458333333333331</v>
      </c>
      <c r="F1702" s="78" t="s">
        <v>564</v>
      </c>
      <c r="G1702" s="76">
        <v>70</v>
      </c>
      <c r="H1702" s="79">
        <v>6</v>
      </c>
      <c r="I1702" s="74">
        <v>8</v>
      </c>
      <c r="J1702" s="74">
        <v>20</v>
      </c>
      <c r="K1702" s="80">
        <v>0.34722222222222227</v>
      </c>
      <c r="L1702" s="76" t="s">
        <v>94</v>
      </c>
      <c r="M1702" s="74" t="s">
        <v>659</v>
      </c>
      <c r="N1702" s="74">
        <v>202</v>
      </c>
      <c r="O1702" s="74">
        <v>1</v>
      </c>
      <c r="P1702" s="74" t="s">
        <v>246</v>
      </c>
      <c r="Q1702" s="13" t="s">
        <v>245</v>
      </c>
      <c r="R1702" s="74">
        <v>2</v>
      </c>
      <c r="S1702" t="str">
        <f t="shared" si="104"/>
        <v>Coquimbo</v>
      </c>
      <c r="T1702">
        <f t="shared" si="105"/>
        <v>17.84</v>
      </c>
      <c r="U1702">
        <f t="shared" si="106"/>
        <v>39.284999999999997</v>
      </c>
      <c r="V1702">
        <f t="shared" si="107"/>
        <v>0.45411734758813799</v>
      </c>
    </row>
    <row r="1703" spans="1:22" x14ac:dyDescent="0.25">
      <c r="A1703" s="73">
        <v>40</v>
      </c>
      <c r="B1703" s="74" t="s">
        <v>14</v>
      </c>
      <c r="C1703" s="77">
        <v>42481</v>
      </c>
      <c r="D1703" s="78">
        <v>0.30208333333333331</v>
      </c>
      <c r="E1703" s="78">
        <v>0.36458333333333331</v>
      </c>
      <c r="F1703" s="78" t="s">
        <v>564</v>
      </c>
      <c r="G1703" s="76">
        <v>70</v>
      </c>
      <c r="H1703" s="79">
        <v>7</v>
      </c>
      <c r="I1703" s="74">
        <v>8</v>
      </c>
      <c r="J1703" s="74">
        <v>20</v>
      </c>
      <c r="K1703" s="80">
        <v>0.34722222222222227</v>
      </c>
      <c r="L1703" s="76" t="s">
        <v>56</v>
      </c>
      <c r="M1703" s="74" t="s">
        <v>659</v>
      </c>
      <c r="N1703" s="74">
        <v>203</v>
      </c>
      <c r="O1703" s="74">
        <v>1</v>
      </c>
      <c r="P1703" s="74" t="s">
        <v>242</v>
      </c>
      <c r="Q1703" s="13" t="s">
        <v>245</v>
      </c>
      <c r="R1703" s="74">
        <v>1</v>
      </c>
      <c r="S1703" t="str">
        <f t="shared" si="104"/>
        <v>Coquimbo</v>
      </c>
      <c r="T1703">
        <f t="shared" si="105"/>
        <v>7.97</v>
      </c>
      <c r="U1703">
        <f t="shared" si="106"/>
        <v>39.284999999999997</v>
      </c>
      <c r="V1703">
        <f t="shared" si="107"/>
        <v>0.20287641593483519</v>
      </c>
    </row>
    <row r="1704" spans="1:22" x14ac:dyDescent="0.25">
      <c r="A1704" s="73">
        <v>40</v>
      </c>
      <c r="B1704" s="74" t="s">
        <v>14</v>
      </c>
      <c r="C1704" s="77">
        <v>42481</v>
      </c>
      <c r="D1704" s="78">
        <v>0.30208333333333331</v>
      </c>
      <c r="E1704" s="78">
        <v>0.36458333333333331</v>
      </c>
      <c r="F1704" s="78" t="s">
        <v>564</v>
      </c>
      <c r="G1704" s="76">
        <v>70</v>
      </c>
      <c r="H1704" s="79">
        <v>8</v>
      </c>
      <c r="I1704" s="74">
        <v>8</v>
      </c>
      <c r="J1704" s="74">
        <v>22</v>
      </c>
      <c r="K1704" s="80">
        <v>0.34861111111111115</v>
      </c>
      <c r="L1704" s="76" t="s">
        <v>145</v>
      </c>
      <c r="M1704" s="74" t="s">
        <v>659</v>
      </c>
      <c r="N1704" s="74">
        <v>201</v>
      </c>
      <c r="O1704" s="74">
        <v>1</v>
      </c>
      <c r="P1704" s="74" t="s">
        <v>242</v>
      </c>
      <c r="Q1704" s="13" t="s">
        <v>245</v>
      </c>
      <c r="R1704" s="74">
        <v>1</v>
      </c>
      <c r="S1704" t="str">
        <f t="shared" si="104"/>
        <v>Coquimbo</v>
      </c>
      <c r="T1704">
        <f t="shared" si="105"/>
        <v>7.97</v>
      </c>
      <c r="U1704">
        <f t="shared" si="106"/>
        <v>39.284999999999997</v>
      </c>
      <c r="V1704">
        <f t="shared" si="107"/>
        <v>0.20287641593483519</v>
      </c>
    </row>
    <row r="1705" spans="1:22" x14ac:dyDescent="0.25">
      <c r="A1705" s="73">
        <v>40</v>
      </c>
      <c r="B1705" s="74" t="s">
        <v>14</v>
      </c>
      <c r="C1705" s="77">
        <v>42481</v>
      </c>
      <c r="D1705" s="78">
        <v>0.30208333333333331</v>
      </c>
      <c r="E1705" s="78">
        <v>0.36458333333333331</v>
      </c>
      <c r="F1705" s="78" t="s">
        <v>564</v>
      </c>
      <c r="G1705" s="76">
        <v>70</v>
      </c>
      <c r="H1705" s="79">
        <v>9</v>
      </c>
      <c r="I1705" s="74">
        <v>8</v>
      </c>
      <c r="J1705" s="74">
        <v>23</v>
      </c>
      <c r="K1705" s="80">
        <v>0.34930555555555554</v>
      </c>
      <c r="L1705" s="76" t="s">
        <v>146</v>
      </c>
      <c r="M1705" s="74" t="s">
        <v>664</v>
      </c>
      <c r="N1705" s="74">
        <v>308</v>
      </c>
      <c r="O1705" s="74">
        <v>1</v>
      </c>
      <c r="P1705" s="74" t="s">
        <v>246</v>
      </c>
      <c r="Q1705" s="13" t="s">
        <v>245</v>
      </c>
      <c r="R1705" s="74">
        <v>2</v>
      </c>
      <c r="S1705" t="str">
        <f t="shared" si="104"/>
        <v>Coquimbo</v>
      </c>
      <c r="T1705">
        <f t="shared" si="105"/>
        <v>17.84</v>
      </c>
      <c r="U1705">
        <f t="shared" si="106"/>
        <v>39.284999999999997</v>
      </c>
      <c r="V1705">
        <f t="shared" si="107"/>
        <v>0.45411734758813799</v>
      </c>
    </row>
    <row r="1706" spans="1:22" x14ac:dyDescent="0.25">
      <c r="A1706" s="73">
        <v>40</v>
      </c>
      <c r="B1706" s="74" t="s">
        <v>14</v>
      </c>
      <c r="C1706" s="77">
        <v>42481</v>
      </c>
      <c r="D1706" s="78">
        <v>0.30208333333333331</v>
      </c>
      <c r="E1706" s="78">
        <v>0.36458333333333331</v>
      </c>
      <c r="F1706" s="78" t="s">
        <v>564</v>
      </c>
      <c r="G1706" s="76">
        <v>70</v>
      </c>
      <c r="H1706" s="79">
        <v>10</v>
      </c>
      <c r="I1706" s="74">
        <v>8</v>
      </c>
      <c r="J1706" s="74">
        <v>24</v>
      </c>
      <c r="K1706" s="80">
        <v>0.35000000000000003</v>
      </c>
      <c r="L1706" s="76" t="s">
        <v>119</v>
      </c>
      <c r="M1706" s="74" t="s">
        <v>659</v>
      </c>
      <c r="N1706" s="74" t="s">
        <v>244</v>
      </c>
      <c r="O1706" s="74">
        <v>1</v>
      </c>
      <c r="P1706" s="74" t="s">
        <v>242</v>
      </c>
      <c r="Q1706" s="13" t="s">
        <v>245</v>
      </c>
      <c r="R1706" s="74">
        <v>2</v>
      </c>
      <c r="S1706" t="str">
        <f t="shared" si="104"/>
        <v>Coquimbo</v>
      </c>
      <c r="T1706">
        <f t="shared" si="105"/>
        <v>17.84</v>
      </c>
      <c r="U1706">
        <f t="shared" si="106"/>
        <v>39.284999999999997</v>
      </c>
      <c r="V1706">
        <f t="shared" si="107"/>
        <v>0.45411734758813799</v>
      </c>
    </row>
    <row r="1707" spans="1:22" x14ac:dyDescent="0.25">
      <c r="A1707" s="73">
        <v>40</v>
      </c>
      <c r="B1707" s="74" t="s">
        <v>14</v>
      </c>
      <c r="C1707" s="77">
        <v>42481</v>
      </c>
      <c r="D1707" s="78">
        <v>0.30208333333333331</v>
      </c>
      <c r="E1707" s="78">
        <v>0.36458333333333331</v>
      </c>
      <c r="F1707" s="78" t="s">
        <v>564</v>
      </c>
      <c r="G1707" s="76">
        <v>70</v>
      </c>
      <c r="H1707" s="79">
        <v>11</v>
      </c>
      <c r="I1707" s="74">
        <v>8</v>
      </c>
      <c r="J1707" s="74">
        <v>24</v>
      </c>
      <c r="K1707" s="80">
        <v>0.35000000000000003</v>
      </c>
      <c r="L1707" s="76" t="s">
        <v>147</v>
      </c>
      <c r="M1707" s="74" t="s">
        <v>664</v>
      </c>
      <c r="N1707" s="74">
        <v>301</v>
      </c>
      <c r="O1707" s="74">
        <v>1</v>
      </c>
      <c r="P1707" s="74" t="s">
        <v>242</v>
      </c>
      <c r="Q1707" s="13" t="s">
        <v>245</v>
      </c>
      <c r="R1707" s="74">
        <v>3</v>
      </c>
      <c r="S1707" t="str">
        <f t="shared" si="104"/>
        <v>Coquimbo</v>
      </c>
      <c r="T1707">
        <f t="shared" si="105"/>
        <v>30.84</v>
      </c>
      <c r="U1707">
        <f t="shared" si="106"/>
        <v>39.284999999999997</v>
      </c>
      <c r="V1707">
        <f t="shared" si="107"/>
        <v>0.78503245513554798</v>
      </c>
    </row>
    <row r="1708" spans="1:22" x14ac:dyDescent="0.25">
      <c r="A1708" s="73">
        <v>40</v>
      </c>
      <c r="B1708" s="74" t="s">
        <v>14</v>
      </c>
      <c r="C1708" s="77">
        <v>42481</v>
      </c>
      <c r="D1708" s="78">
        <v>0.30208333333333331</v>
      </c>
      <c r="E1708" s="78">
        <v>0.36458333333333331</v>
      </c>
      <c r="F1708" s="78" t="s">
        <v>564</v>
      </c>
      <c r="G1708" s="76">
        <v>70</v>
      </c>
      <c r="H1708" s="79">
        <v>12</v>
      </c>
      <c r="I1708" s="74">
        <v>8</v>
      </c>
      <c r="J1708" s="74">
        <v>25</v>
      </c>
      <c r="K1708" s="80">
        <v>0.35069444444444442</v>
      </c>
      <c r="L1708" s="76" t="s">
        <v>65</v>
      </c>
      <c r="M1708" s="74" t="s">
        <v>659</v>
      </c>
      <c r="N1708" s="74">
        <v>202</v>
      </c>
      <c r="O1708" s="74">
        <v>1</v>
      </c>
      <c r="P1708" s="74" t="s">
        <v>246</v>
      </c>
      <c r="Q1708" s="13" t="s">
        <v>245</v>
      </c>
      <c r="R1708" s="74">
        <v>2</v>
      </c>
      <c r="S1708" t="str">
        <f t="shared" si="104"/>
        <v>Coquimbo</v>
      </c>
      <c r="T1708">
        <f t="shared" si="105"/>
        <v>17.84</v>
      </c>
      <c r="U1708">
        <f t="shared" si="106"/>
        <v>39.284999999999997</v>
      </c>
      <c r="V1708">
        <f t="shared" si="107"/>
        <v>0.45411734758813799</v>
      </c>
    </row>
    <row r="1709" spans="1:22" x14ac:dyDescent="0.25">
      <c r="A1709" s="73">
        <v>40</v>
      </c>
      <c r="B1709" s="74" t="s">
        <v>14</v>
      </c>
      <c r="C1709" s="77">
        <v>42481</v>
      </c>
      <c r="D1709" s="78">
        <v>0.30208333333333331</v>
      </c>
      <c r="E1709" s="78">
        <v>0.36458333333333331</v>
      </c>
      <c r="F1709" s="78" t="s">
        <v>564</v>
      </c>
      <c r="G1709" s="76">
        <v>70</v>
      </c>
      <c r="H1709" s="79">
        <v>13</v>
      </c>
      <c r="I1709" s="74">
        <v>8</v>
      </c>
      <c r="J1709" s="74">
        <v>28</v>
      </c>
      <c r="K1709" s="80">
        <v>0.3527777777777778</v>
      </c>
      <c r="L1709" s="76" t="s">
        <v>148</v>
      </c>
      <c r="M1709" s="74" t="s">
        <v>659</v>
      </c>
      <c r="N1709" s="74">
        <v>201</v>
      </c>
      <c r="O1709" s="74">
        <v>1</v>
      </c>
      <c r="P1709" s="74" t="s">
        <v>242</v>
      </c>
      <c r="Q1709" s="13" t="s">
        <v>245</v>
      </c>
      <c r="R1709" s="74">
        <v>3</v>
      </c>
      <c r="S1709" t="str">
        <f t="shared" si="104"/>
        <v>Coquimbo</v>
      </c>
      <c r="T1709">
        <f t="shared" si="105"/>
        <v>30.84</v>
      </c>
      <c r="U1709">
        <f t="shared" si="106"/>
        <v>39.284999999999997</v>
      </c>
      <c r="V1709">
        <f t="shared" si="107"/>
        <v>0.78503245513554798</v>
      </c>
    </row>
    <row r="1710" spans="1:22" x14ac:dyDescent="0.25">
      <c r="A1710" s="73">
        <v>40</v>
      </c>
      <c r="B1710" s="74" t="s">
        <v>14</v>
      </c>
      <c r="C1710" s="77">
        <v>42481</v>
      </c>
      <c r="D1710" s="78">
        <v>0.30208333333333331</v>
      </c>
      <c r="E1710" s="78">
        <v>0.36458333333333331</v>
      </c>
      <c r="F1710" s="78" t="s">
        <v>564</v>
      </c>
      <c r="G1710" s="76">
        <v>70</v>
      </c>
      <c r="H1710" s="79">
        <v>14</v>
      </c>
      <c r="I1710" s="74">
        <v>8</v>
      </c>
      <c r="J1710" s="74">
        <v>29</v>
      </c>
      <c r="K1710" s="80">
        <v>0.35347222222222219</v>
      </c>
      <c r="L1710" s="76" t="s">
        <v>50</v>
      </c>
      <c r="M1710" s="74" t="s">
        <v>659</v>
      </c>
      <c r="N1710" s="74">
        <v>203</v>
      </c>
      <c r="O1710" s="74">
        <v>1</v>
      </c>
      <c r="P1710" s="74" t="s">
        <v>242</v>
      </c>
      <c r="Q1710" s="13" t="s">
        <v>245</v>
      </c>
      <c r="R1710" s="74">
        <v>2</v>
      </c>
      <c r="S1710" t="str">
        <f t="shared" si="104"/>
        <v>Coquimbo</v>
      </c>
      <c r="T1710">
        <f t="shared" si="105"/>
        <v>17.84</v>
      </c>
      <c r="U1710">
        <f t="shared" si="106"/>
        <v>39.284999999999997</v>
      </c>
      <c r="V1710">
        <f t="shared" si="107"/>
        <v>0.45411734758813799</v>
      </c>
    </row>
    <row r="1711" spans="1:22" x14ac:dyDescent="0.25">
      <c r="A1711" s="73">
        <v>40</v>
      </c>
      <c r="B1711" s="74" t="s">
        <v>14</v>
      </c>
      <c r="C1711" s="77">
        <v>42481</v>
      </c>
      <c r="D1711" s="78">
        <v>0.30208333333333331</v>
      </c>
      <c r="E1711" s="78">
        <v>0.36458333333333331</v>
      </c>
      <c r="F1711" s="78" t="s">
        <v>564</v>
      </c>
      <c r="G1711" s="76">
        <v>70</v>
      </c>
      <c r="H1711" s="79">
        <v>15</v>
      </c>
      <c r="I1711" s="74">
        <v>8</v>
      </c>
      <c r="J1711" s="74">
        <v>30</v>
      </c>
      <c r="K1711" s="80">
        <v>0.35416666666666669</v>
      </c>
      <c r="L1711" s="76" t="s">
        <v>149</v>
      </c>
      <c r="M1711" s="74" t="s">
        <v>664</v>
      </c>
      <c r="N1711" s="74">
        <v>308</v>
      </c>
      <c r="O1711" s="74">
        <v>1</v>
      </c>
      <c r="P1711" s="74" t="s">
        <v>246</v>
      </c>
      <c r="Q1711" s="13" t="s">
        <v>245</v>
      </c>
      <c r="R1711" s="74">
        <v>1</v>
      </c>
      <c r="S1711" t="str">
        <f t="shared" si="104"/>
        <v>Coquimbo</v>
      </c>
      <c r="T1711">
        <f t="shared" si="105"/>
        <v>7.97</v>
      </c>
      <c r="U1711">
        <f t="shared" si="106"/>
        <v>39.284999999999997</v>
      </c>
      <c r="V1711">
        <f t="shared" si="107"/>
        <v>0.20287641593483519</v>
      </c>
    </row>
    <row r="1712" spans="1:22" x14ac:dyDescent="0.25">
      <c r="A1712" s="73">
        <v>40</v>
      </c>
      <c r="B1712" s="74" t="s">
        <v>14</v>
      </c>
      <c r="C1712" s="77">
        <v>42481</v>
      </c>
      <c r="D1712" s="78">
        <v>0.30208333333333331</v>
      </c>
      <c r="E1712" s="78">
        <v>0.36458333333333331</v>
      </c>
      <c r="F1712" s="78" t="s">
        <v>564</v>
      </c>
      <c r="G1712" s="76">
        <v>70</v>
      </c>
      <c r="H1712" s="79">
        <v>16</v>
      </c>
      <c r="I1712" s="74">
        <v>8</v>
      </c>
      <c r="J1712" s="74">
        <v>32</v>
      </c>
      <c r="K1712" s="80">
        <v>0.35555555555555557</v>
      </c>
      <c r="L1712" s="76" t="s">
        <v>47</v>
      </c>
      <c r="M1712" s="74" t="s">
        <v>656</v>
      </c>
      <c r="N1712" s="74">
        <v>112</v>
      </c>
      <c r="O1712" s="74">
        <v>1</v>
      </c>
      <c r="P1712" s="74" t="s">
        <v>242</v>
      </c>
      <c r="Q1712" s="13" t="s">
        <v>245</v>
      </c>
      <c r="R1712" s="74">
        <v>1</v>
      </c>
      <c r="S1712" t="str">
        <f t="shared" si="104"/>
        <v>Coquimbo</v>
      </c>
      <c r="T1712">
        <f t="shared" si="105"/>
        <v>7.97</v>
      </c>
      <c r="U1712">
        <f t="shared" si="106"/>
        <v>39.284999999999997</v>
      </c>
      <c r="V1712">
        <f t="shared" si="107"/>
        <v>0.20287641593483519</v>
      </c>
    </row>
    <row r="1713" spans="1:22" x14ac:dyDescent="0.25">
      <c r="A1713" s="73">
        <v>40</v>
      </c>
      <c r="B1713" s="74" t="s">
        <v>14</v>
      </c>
      <c r="C1713" s="77">
        <v>42481</v>
      </c>
      <c r="D1713" s="78">
        <v>0.30208333333333331</v>
      </c>
      <c r="E1713" s="78">
        <v>0.36458333333333331</v>
      </c>
      <c r="F1713" s="78" t="s">
        <v>564</v>
      </c>
      <c r="G1713" s="76">
        <v>70</v>
      </c>
      <c r="H1713" s="79">
        <v>17</v>
      </c>
      <c r="I1713" s="74">
        <v>8</v>
      </c>
      <c r="J1713" s="74">
        <v>33</v>
      </c>
      <c r="K1713" s="80">
        <v>0.35625000000000001</v>
      </c>
      <c r="L1713" s="76" t="s">
        <v>132</v>
      </c>
      <c r="M1713" s="74" t="s">
        <v>659</v>
      </c>
      <c r="N1713" s="74" t="s">
        <v>243</v>
      </c>
      <c r="O1713" s="74">
        <v>1</v>
      </c>
      <c r="P1713" s="74" t="s">
        <v>242</v>
      </c>
      <c r="Q1713" s="13" t="s">
        <v>245</v>
      </c>
      <c r="R1713" s="74">
        <v>1</v>
      </c>
      <c r="S1713" t="str">
        <f t="shared" si="104"/>
        <v>Coquimbo</v>
      </c>
      <c r="T1713">
        <f t="shared" si="105"/>
        <v>7.97</v>
      </c>
      <c r="U1713">
        <f t="shared" si="106"/>
        <v>39.284999999999997</v>
      </c>
      <c r="V1713">
        <f t="shared" si="107"/>
        <v>0.20287641593483519</v>
      </c>
    </row>
    <row r="1714" spans="1:22" x14ac:dyDescent="0.25">
      <c r="A1714" s="73">
        <v>40</v>
      </c>
      <c r="B1714" s="74" t="s">
        <v>14</v>
      </c>
      <c r="C1714" s="77">
        <v>42481</v>
      </c>
      <c r="D1714" s="78">
        <v>0.30208333333333331</v>
      </c>
      <c r="E1714" s="78">
        <v>0.36458333333333331</v>
      </c>
      <c r="F1714" s="78" t="s">
        <v>564</v>
      </c>
      <c r="G1714" s="76">
        <v>70</v>
      </c>
      <c r="H1714" s="79">
        <v>18</v>
      </c>
      <c r="I1714" s="74">
        <v>8</v>
      </c>
      <c r="J1714" s="74">
        <v>33</v>
      </c>
      <c r="K1714" s="80">
        <v>0.35625000000000001</v>
      </c>
      <c r="L1714" s="76" t="s">
        <v>150</v>
      </c>
      <c r="M1714" s="74" t="s">
        <v>664</v>
      </c>
      <c r="N1714" s="74">
        <v>308</v>
      </c>
      <c r="O1714" s="74">
        <v>1</v>
      </c>
      <c r="P1714" s="74" t="s">
        <v>246</v>
      </c>
      <c r="Q1714" s="13" t="s">
        <v>245</v>
      </c>
      <c r="R1714" s="74">
        <v>1</v>
      </c>
      <c r="S1714" t="str">
        <f t="shared" si="104"/>
        <v>Coquimbo</v>
      </c>
      <c r="T1714">
        <f t="shared" si="105"/>
        <v>7.97</v>
      </c>
      <c r="U1714">
        <f t="shared" si="106"/>
        <v>39.284999999999997</v>
      </c>
      <c r="V1714">
        <f t="shared" si="107"/>
        <v>0.20287641593483519</v>
      </c>
    </row>
    <row r="1715" spans="1:22" x14ac:dyDescent="0.25">
      <c r="A1715" s="73">
        <v>40</v>
      </c>
      <c r="B1715" s="74" t="s">
        <v>14</v>
      </c>
      <c r="C1715" s="77">
        <v>42481</v>
      </c>
      <c r="D1715" s="78">
        <v>0.30208333333333331</v>
      </c>
      <c r="E1715" s="78">
        <v>0.36458333333333331</v>
      </c>
      <c r="F1715" s="78" t="s">
        <v>564</v>
      </c>
      <c r="G1715" s="76">
        <v>70</v>
      </c>
      <c r="H1715" s="79">
        <v>19</v>
      </c>
      <c r="I1715" s="74">
        <v>8</v>
      </c>
      <c r="J1715" s="74">
        <v>34</v>
      </c>
      <c r="K1715" s="80">
        <v>0.35694444444444445</v>
      </c>
      <c r="L1715" s="76" t="s">
        <v>151</v>
      </c>
      <c r="M1715" s="74" t="s">
        <v>659</v>
      </c>
      <c r="N1715" s="74">
        <v>202</v>
      </c>
      <c r="O1715" s="74">
        <v>1</v>
      </c>
      <c r="P1715" s="74" t="s">
        <v>246</v>
      </c>
      <c r="Q1715" s="13" t="s">
        <v>245</v>
      </c>
      <c r="R1715" s="74">
        <v>2</v>
      </c>
      <c r="S1715" t="str">
        <f t="shared" si="104"/>
        <v>Coquimbo</v>
      </c>
      <c r="T1715">
        <f t="shared" si="105"/>
        <v>17.84</v>
      </c>
      <c r="U1715">
        <f t="shared" si="106"/>
        <v>39.284999999999997</v>
      </c>
      <c r="V1715">
        <f t="shared" si="107"/>
        <v>0.45411734758813799</v>
      </c>
    </row>
    <row r="1716" spans="1:22" x14ac:dyDescent="0.25">
      <c r="A1716" s="73">
        <v>40</v>
      </c>
      <c r="B1716" s="74" t="s">
        <v>14</v>
      </c>
      <c r="C1716" s="77">
        <v>42481</v>
      </c>
      <c r="D1716" s="78">
        <v>0.30208333333333331</v>
      </c>
      <c r="E1716" s="78">
        <v>0.36458333333333331</v>
      </c>
      <c r="F1716" s="78" t="s">
        <v>564</v>
      </c>
      <c r="G1716" s="76">
        <v>70</v>
      </c>
      <c r="H1716" s="79">
        <v>20</v>
      </c>
      <c r="I1716" s="74">
        <v>8</v>
      </c>
      <c r="J1716" s="74">
        <v>37</v>
      </c>
      <c r="K1716" s="80">
        <v>0.35902777777777778</v>
      </c>
      <c r="L1716" s="76" t="s">
        <v>225</v>
      </c>
      <c r="M1716" s="74" t="s">
        <v>664</v>
      </c>
      <c r="N1716" s="74">
        <v>301</v>
      </c>
      <c r="O1716" s="74">
        <v>1</v>
      </c>
      <c r="P1716" s="74" t="s">
        <v>242</v>
      </c>
      <c r="Q1716" s="13" t="s">
        <v>245</v>
      </c>
      <c r="R1716" s="74">
        <v>1</v>
      </c>
      <c r="S1716" t="str">
        <f t="shared" si="104"/>
        <v>Coquimbo</v>
      </c>
      <c r="T1716">
        <f t="shared" si="105"/>
        <v>7.97</v>
      </c>
      <c r="U1716">
        <f t="shared" si="106"/>
        <v>39.284999999999997</v>
      </c>
      <c r="V1716">
        <f t="shared" si="107"/>
        <v>0.20287641593483519</v>
      </c>
    </row>
    <row r="1717" spans="1:22" x14ac:dyDescent="0.25">
      <c r="A1717" s="73">
        <v>40</v>
      </c>
      <c r="B1717" s="74" t="s">
        <v>14</v>
      </c>
      <c r="C1717" s="77">
        <v>42481</v>
      </c>
      <c r="D1717" s="78">
        <v>0.30208333333333331</v>
      </c>
      <c r="E1717" s="78">
        <v>0.36458333333333331</v>
      </c>
      <c r="F1717" s="78" t="s">
        <v>564</v>
      </c>
      <c r="G1717" s="76">
        <v>70</v>
      </c>
      <c r="H1717" s="79">
        <v>21</v>
      </c>
      <c r="I1717" s="74">
        <v>8</v>
      </c>
      <c r="J1717" s="74">
        <v>37</v>
      </c>
      <c r="K1717" s="80">
        <v>0.35902777777777778</v>
      </c>
      <c r="L1717" s="76" t="s">
        <v>152</v>
      </c>
      <c r="M1717" s="74" t="s">
        <v>659</v>
      </c>
      <c r="N1717" s="74" t="s">
        <v>244</v>
      </c>
      <c r="O1717" s="74">
        <v>1</v>
      </c>
      <c r="P1717" s="74" t="s">
        <v>242</v>
      </c>
      <c r="Q1717" s="13" t="s">
        <v>245</v>
      </c>
      <c r="R1717" s="74">
        <v>2</v>
      </c>
      <c r="S1717" t="str">
        <f t="shared" si="104"/>
        <v>Coquimbo</v>
      </c>
      <c r="T1717">
        <f t="shared" si="105"/>
        <v>17.84</v>
      </c>
      <c r="U1717">
        <f t="shared" si="106"/>
        <v>39.284999999999997</v>
      </c>
      <c r="V1717">
        <f t="shared" si="107"/>
        <v>0.45411734758813799</v>
      </c>
    </row>
    <row r="1718" spans="1:22" x14ac:dyDescent="0.25">
      <c r="A1718" s="73">
        <v>40</v>
      </c>
      <c r="B1718" s="74" t="s">
        <v>14</v>
      </c>
      <c r="C1718" s="77">
        <v>42481</v>
      </c>
      <c r="D1718" s="78">
        <v>0.30208333333333331</v>
      </c>
      <c r="E1718" s="78">
        <v>0.36458333333333331</v>
      </c>
      <c r="F1718" s="78" t="s">
        <v>564</v>
      </c>
      <c r="G1718" s="76">
        <v>70</v>
      </c>
      <c r="H1718" s="79">
        <v>22</v>
      </c>
      <c r="I1718" s="74">
        <v>8</v>
      </c>
      <c r="J1718" s="74">
        <v>38</v>
      </c>
      <c r="K1718" s="80">
        <v>0.35972222222222222</v>
      </c>
      <c r="L1718" s="76" t="s">
        <v>82</v>
      </c>
      <c r="M1718" s="74" t="s">
        <v>659</v>
      </c>
      <c r="N1718" s="74">
        <v>203</v>
      </c>
      <c r="O1718" s="74">
        <v>1</v>
      </c>
      <c r="P1718" s="74" t="s">
        <v>242</v>
      </c>
      <c r="Q1718" s="13" t="s">
        <v>245</v>
      </c>
      <c r="R1718" s="74">
        <v>1</v>
      </c>
      <c r="S1718" t="str">
        <f t="shared" si="104"/>
        <v>Coquimbo</v>
      </c>
      <c r="T1718">
        <f t="shared" si="105"/>
        <v>7.97</v>
      </c>
      <c r="U1718">
        <f t="shared" si="106"/>
        <v>39.284999999999997</v>
      </c>
      <c r="V1718">
        <f t="shared" si="107"/>
        <v>0.20287641593483519</v>
      </c>
    </row>
    <row r="1719" spans="1:22" x14ac:dyDescent="0.25">
      <c r="A1719" s="73">
        <v>40</v>
      </c>
      <c r="B1719" s="74" t="s">
        <v>14</v>
      </c>
      <c r="C1719" s="77">
        <v>42481</v>
      </c>
      <c r="D1719" s="78">
        <v>0.30208333333333331</v>
      </c>
      <c r="E1719" s="78">
        <v>0.36458333333333331</v>
      </c>
      <c r="F1719" s="78" t="s">
        <v>564</v>
      </c>
      <c r="G1719" s="76">
        <v>70</v>
      </c>
      <c r="H1719" s="79">
        <v>23</v>
      </c>
      <c r="I1719" s="74">
        <v>8</v>
      </c>
      <c r="J1719" s="74">
        <v>38</v>
      </c>
      <c r="K1719" s="80">
        <v>0.35972222222222222</v>
      </c>
      <c r="L1719" s="76" t="s">
        <v>124</v>
      </c>
      <c r="M1719" s="74" t="s">
        <v>659</v>
      </c>
      <c r="N1719" s="74">
        <v>202</v>
      </c>
      <c r="O1719" s="74">
        <v>1</v>
      </c>
      <c r="P1719" s="74" t="s">
        <v>246</v>
      </c>
      <c r="Q1719" s="13" t="s">
        <v>245</v>
      </c>
      <c r="R1719" s="74">
        <v>1</v>
      </c>
      <c r="S1719" t="str">
        <f t="shared" si="104"/>
        <v>Coquimbo</v>
      </c>
      <c r="T1719">
        <f t="shared" si="105"/>
        <v>7.97</v>
      </c>
      <c r="U1719">
        <f t="shared" si="106"/>
        <v>39.284999999999997</v>
      </c>
      <c r="V1719">
        <f t="shared" si="107"/>
        <v>0.20287641593483519</v>
      </c>
    </row>
    <row r="1720" spans="1:22" x14ac:dyDescent="0.25">
      <c r="A1720" s="73">
        <v>40</v>
      </c>
      <c r="B1720" s="74" t="s">
        <v>14</v>
      </c>
      <c r="C1720" s="77">
        <v>42481</v>
      </c>
      <c r="D1720" s="78">
        <v>0.30208333333333331</v>
      </c>
      <c r="E1720" s="78">
        <v>0.36458333333333331</v>
      </c>
      <c r="F1720" s="78" t="s">
        <v>564</v>
      </c>
      <c r="G1720" s="76">
        <v>70</v>
      </c>
      <c r="H1720" s="79">
        <v>24</v>
      </c>
      <c r="I1720" s="74">
        <v>8</v>
      </c>
      <c r="J1720" s="74">
        <v>40</v>
      </c>
      <c r="K1720" s="80">
        <v>0.3611111111111111</v>
      </c>
      <c r="L1720" s="76" t="s">
        <v>30</v>
      </c>
      <c r="M1720" s="74" t="s">
        <v>659</v>
      </c>
      <c r="N1720" s="74">
        <v>201</v>
      </c>
      <c r="O1720" s="74">
        <v>1</v>
      </c>
      <c r="P1720" s="74" t="s">
        <v>242</v>
      </c>
      <c r="Q1720" s="13" t="s">
        <v>245</v>
      </c>
      <c r="R1720" s="74">
        <v>2</v>
      </c>
      <c r="S1720" t="str">
        <f t="shared" si="104"/>
        <v>Coquimbo</v>
      </c>
      <c r="T1720">
        <f t="shared" si="105"/>
        <v>17.84</v>
      </c>
      <c r="U1720">
        <f t="shared" si="106"/>
        <v>39.284999999999997</v>
      </c>
      <c r="V1720">
        <f t="shared" si="107"/>
        <v>0.45411734758813799</v>
      </c>
    </row>
    <row r="1721" spans="1:22" x14ac:dyDescent="0.25">
      <c r="A1721" s="73">
        <v>40</v>
      </c>
      <c r="B1721" s="74" t="s">
        <v>14</v>
      </c>
      <c r="C1721" s="77">
        <v>42481</v>
      </c>
      <c r="D1721" s="78">
        <v>0.30208333333333331</v>
      </c>
      <c r="E1721" s="78">
        <v>0.36458333333333331</v>
      </c>
      <c r="F1721" s="78" t="s">
        <v>564</v>
      </c>
      <c r="G1721" s="76">
        <v>70</v>
      </c>
      <c r="H1721" s="79">
        <v>25</v>
      </c>
      <c r="I1721" s="74">
        <v>8</v>
      </c>
      <c r="J1721" s="74">
        <v>43</v>
      </c>
      <c r="K1721" s="80">
        <v>0.36319444444444443</v>
      </c>
      <c r="L1721" s="76" t="s">
        <v>96</v>
      </c>
      <c r="M1721" s="74" t="s">
        <v>664</v>
      </c>
      <c r="N1721" s="74">
        <v>308</v>
      </c>
      <c r="O1721" s="74">
        <v>1</v>
      </c>
      <c r="P1721" s="74" t="s">
        <v>246</v>
      </c>
      <c r="Q1721" s="13" t="s">
        <v>245</v>
      </c>
      <c r="R1721" s="74">
        <v>1</v>
      </c>
      <c r="S1721" t="str">
        <f t="shared" si="104"/>
        <v>Coquimbo</v>
      </c>
      <c r="T1721">
        <f t="shared" si="105"/>
        <v>7.97</v>
      </c>
      <c r="U1721">
        <f t="shared" si="106"/>
        <v>39.284999999999997</v>
      </c>
      <c r="V1721">
        <f t="shared" si="107"/>
        <v>0.20287641593483519</v>
      </c>
    </row>
    <row r="1722" spans="1:22" x14ac:dyDescent="0.25">
      <c r="A1722" s="73">
        <v>40</v>
      </c>
      <c r="B1722" s="74" t="s">
        <v>14</v>
      </c>
      <c r="C1722" s="77">
        <v>42481</v>
      </c>
      <c r="D1722" s="78">
        <v>0.30208333333333331</v>
      </c>
      <c r="E1722" s="78">
        <v>0.36458333333333331</v>
      </c>
      <c r="F1722" s="78" t="s">
        <v>564</v>
      </c>
      <c r="G1722" s="76">
        <v>70</v>
      </c>
      <c r="H1722" s="79">
        <v>26</v>
      </c>
      <c r="I1722" s="74">
        <v>8</v>
      </c>
      <c r="J1722" s="74">
        <v>43</v>
      </c>
      <c r="K1722" s="80">
        <v>0.36319444444444443</v>
      </c>
      <c r="L1722" s="76" t="s">
        <v>153</v>
      </c>
      <c r="M1722" s="74" t="s">
        <v>659</v>
      </c>
      <c r="N1722" s="74">
        <v>202</v>
      </c>
      <c r="O1722" s="74">
        <v>1</v>
      </c>
      <c r="P1722" s="74" t="s">
        <v>246</v>
      </c>
      <c r="Q1722" s="13" t="s">
        <v>245</v>
      </c>
      <c r="R1722" s="74">
        <v>1</v>
      </c>
      <c r="S1722" t="str">
        <f t="shared" si="104"/>
        <v>Coquimbo</v>
      </c>
      <c r="T1722">
        <f t="shared" si="105"/>
        <v>7.97</v>
      </c>
      <c r="U1722">
        <f t="shared" si="106"/>
        <v>39.284999999999997</v>
      </c>
      <c r="V1722">
        <f t="shared" si="107"/>
        <v>0.20287641593483519</v>
      </c>
    </row>
    <row r="1723" spans="1:22" x14ac:dyDescent="0.25">
      <c r="A1723" s="73">
        <v>40</v>
      </c>
      <c r="B1723" s="74" t="s">
        <v>14</v>
      </c>
      <c r="C1723" s="77">
        <v>42481</v>
      </c>
      <c r="D1723" s="78">
        <v>0.30208333333333331</v>
      </c>
      <c r="E1723" s="78">
        <v>0.36458333333333331</v>
      </c>
      <c r="F1723" s="78" t="s">
        <v>564</v>
      </c>
      <c r="G1723" s="76">
        <v>70</v>
      </c>
      <c r="H1723" s="79">
        <v>27</v>
      </c>
      <c r="I1723" s="74">
        <v>8</v>
      </c>
      <c r="J1723" s="74">
        <v>44</v>
      </c>
      <c r="K1723" s="80">
        <v>0.36388888888888887</v>
      </c>
      <c r="L1723" s="76" t="s">
        <v>81</v>
      </c>
      <c r="M1723" s="74" t="s">
        <v>659</v>
      </c>
      <c r="N1723" s="74">
        <v>203</v>
      </c>
      <c r="O1723" s="74">
        <v>1</v>
      </c>
      <c r="P1723" s="74" t="s">
        <v>242</v>
      </c>
      <c r="Q1723" s="13" t="s">
        <v>245</v>
      </c>
      <c r="R1723" s="74">
        <v>1</v>
      </c>
      <c r="S1723" t="str">
        <f t="shared" si="104"/>
        <v>Coquimbo</v>
      </c>
      <c r="T1723">
        <f t="shared" si="105"/>
        <v>7.97</v>
      </c>
      <c r="U1723">
        <f t="shared" si="106"/>
        <v>39.284999999999997</v>
      </c>
      <c r="V1723">
        <f t="shared" si="107"/>
        <v>0.20287641593483519</v>
      </c>
    </row>
    <row r="1724" spans="1:22" x14ac:dyDescent="0.25">
      <c r="A1724" s="73">
        <v>40</v>
      </c>
      <c r="B1724" s="74" t="s">
        <v>14</v>
      </c>
      <c r="C1724" s="77">
        <v>42481</v>
      </c>
      <c r="D1724" s="78">
        <v>0.30208333333333331</v>
      </c>
      <c r="E1724" s="78">
        <v>0.36458333333333331</v>
      </c>
      <c r="F1724" s="78" t="s">
        <v>564</v>
      </c>
      <c r="G1724" s="76">
        <v>70</v>
      </c>
      <c r="H1724" s="79">
        <v>28</v>
      </c>
      <c r="I1724" s="74">
        <v>8</v>
      </c>
      <c r="J1724" s="74">
        <v>45</v>
      </c>
      <c r="K1724" s="80">
        <v>0.36458333333333331</v>
      </c>
      <c r="L1724" s="76" t="s">
        <v>108</v>
      </c>
      <c r="M1724" s="74" t="s">
        <v>659</v>
      </c>
      <c r="N1724" s="74">
        <v>201</v>
      </c>
      <c r="O1724" s="74">
        <v>1</v>
      </c>
      <c r="P1724" s="74" t="s">
        <v>242</v>
      </c>
      <c r="Q1724" s="13" t="s">
        <v>245</v>
      </c>
      <c r="R1724" s="74">
        <v>1</v>
      </c>
      <c r="S1724" t="str">
        <f t="shared" si="104"/>
        <v>Coquimbo</v>
      </c>
      <c r="T1724">
        <f t="shared" si="105"/>
        <v>7.97</v>
      </c>
      <c r="U1724">
        <f t="shared" si="106"/>
        <v>39.284999999999997</v>
      </c>
      <c r="V1724">
        <f t="shared" si="107"/>
        <v>0.20287641593483519</v>
      </c>
    </row>
    <row r="1725" spans="1:22" x14ac:dyDescent="0.25">
      <c r="A1725" s="73">
        <v>40</v>
      </c>
      <c r="B1725" s="74" t="s">
        <v>14</v>
      </c>
      <c r="C1725" s="77">
        <v>42481</v>
      </c>
      <c r="D1725" s="78">
        <v>0.30208333333333331</v>
      </c>
      <c r="E1725" s="78">
        <v>0.36458333333333331</v>
      </c>
      <c r="F1725" s="78" t="s">
        <v>564</v>
      </c>
      <c r="G1725" s="76">
        <v>70</v>
      </c>
      <c r="H1725" s="79">
        <v>29</v>
      </c>
      <c r="I1725" s="74">
        <v>8</v>
      </c>
      <c r="J1725" s="74">
        <v>45</v>
      </c>
      <c r="K1725" s="80">
        <v>0.36458333333333331</v>
      </c>
      <c r="L1725" s="76" t="s">
        <v>154</v>
      </c>
      <c r="M1725" s="74" t="s">
        <v>664</v>
      </c>
      <c r="N1725" s="74">
        <v>308</v>
      </c>
      <c r="O1725" s="74">
        <v>1</v>
      </c>
      <c r="P1725" s="74" t="s">
        <v>246</v>
      </c>
      <c r="Q1725" s="13" t="s">
        <v>245</v>
      </c>
      <c r="R1725" s="74">
        <v>1</v>
      </c>
      <c r="S1725" t="str">
        <f t="shared" si="104"/>
        <v>Coquimbo</v>
      </c>
      <c r="T1725">
        <f t="shared" si="105"/>
        <v>7.97</v>
      </c>
      <c r="U1725">
        <f t="shared" si="106"/>
        <v>39.284999999999997</v>
      </c>
      <c r="V1725">
        <f t="shared" si="107"/>
        <v>0.20287641593483519</v>
      </c>
    </row>
    <row r="1726" spans="1:22" x14ac:dyDescent="0.25">
      <c r="A1726" s="73">
        <v>40</v>
      </c>
      <c r="B1726" s="74" t="s">
        <v>14</v>
      </c>
      <c r="C1726" s="77">
        <v>42481</v>
      </c>
      <c r="D1726" s="78">
        <v>0.40625</v>
      </c>
      <c r="E1726" s="78">
        <v>0.46875</v>
      </c>
      <c r="F1726" s="78" t="s">
        <v>565</v>
      </c>
      <c r="G1726" s="76">
        <v>71</v>
      </c>
      <c r="H1726" s="79">
        <v>1</v>
      </c>
      <c r="I1726" s="74">
        <v>9</v>
      </c>
      <c r="J1726" s="74">
        <v>45</v>
      </c>
      <c r="K1726" s="80">
        <v>0.40625</v>
      </c>
      <c r="L1726" s="76" t="s">
        <v>154</v>
      </c>
      <c r="M1726" s="74" t="s">
        <v>664</v>
      </c>
      <c r="N1726" s="74">
        <v>308</v>
      </c>
      <c r="O1726" s="74">
        <v>1</v>
      </c>
      <c r="P1726" s="74" t="s">
        <v>246</v>
      </c>
      <c r="Q1726" s="13" t="s">
        <v>245</v>
      </c>
      <c r="R1726" s="74">
        <v>1</v>
      </c>
      <c r="S1726" t="str">
        <f t="shared" si="104"/>
        <v>Coquimbo</v>
      </c>
      <c r="T1726">
        <f t="shared" si="105"/>
        <v>7.97</v>
      </c>
      <c r="U1726">
        <f t="shared" si="106"/>
        <v>39.284999999999997</v>
      </c>
      <c r="V1726">
        <f t="shared" si="107"/>
        <v>0.20287641593483519</v>
      </c>
    </row>
    <row r="1727" spans="1:22" x14ac:dyDescent="0.25">
      <c r="A1727" s="73">
        <v>40</v>
      </c>
      <c r="B1727" s="74" t="s">
        <v>14</v>
      </c>
      <c r="C1727" s="77">
        <v>42481</v>
      </c>
      <c r="D1727" s="78">
        <v>0.40625</v>
      </c>
      <c r="E1727" s="78">
        <v>0.46875</v>
      </c>
      <c r="F1727" s="78" t="s">
        <v>565</v>
      </c>
      <c r="G1727" s="76">
        <v>71</v>
      </c>
      <c r="H1727" s="79">
        <v>2</v>
      </c>
      <c r="I1727" s="74">
        <v>9</v>
      </c>
      <c r="J1727" s="74">
        <v>46</v>
      </c>
      <c r="K1727" s="80">
        <v>0.4069444444444445</v>
      </c>
      <c r="L1727" s="76" t="s">
        <v>155</v>
      </c>
      <c r="M1727" s="74" t="s">
        <v>664</v>
      </c>
      <c r="N1727" s="74">
        <v>301</v>
      </c>
      <c r="O1727" s="74">
        <v>1</v>
      </c>
      <c r="P1727" s="74" t="s">
        <v>242</v>
      </c>
      <c r="Q1727" s="13" t="s">
        <v>245</v>
      </c>
      <c r="R1727" s="74">
        <v>1</v>
      </c>
      <c r="S1727" t="str">
        <f t="shared" si="104"/>
        <v>Coquimbo</v>
      </c>
      <c r="T1727">
        <f t="shared" si="105"/>
        <v>7.97</v>
      </c>
      <c r="U1727">
        <f t="shared" si="106"/>
        <v>39.284999999999997</v>
      </c>
      <c r="V1727">
        <f t="shared" si="107"/>
        <v>0.20287641593483519</v>
      </c>
    </row>
    <row r="1728" spans="1:22" x14ac:dyDescent="0.25">
      <c r="A1728" s="73">
        <v>40</v>
      </c>
      <c r="B1728" s="74" t="s">
        <v>14</v>
      </c>
      <c r="C1728" s="77">
        <v>42481</v>
      </c>
      <c r="D1728" s="78">
        <v>0.40625</v>
      </c>
      <c r="E1728" s="78">
        <v>0.46875</v>
      </c>
      <c r="F1728" s="78" t="s">
        <v>565</v>
      </c>
      <c r="G1728" s="76">
        <v>71</v>
      </c>
      <c r="H1728" s="79">
        <v>3</v>
      </c>
      <c r="I1728" s="74">
        <v>9</v>
      </c>
      <c r="J1728" s="74">
        <v>50</v>
      </c>
      <c r="K1728" s="80">
        <v>0.40972222222222227</v>
      </c>
      <c r="L1728" s="76" t="s">
        <v>87</v>
      </c>
      <c r="M1728" s="74" t="s">
        <v>659</v>
      </c>
      <c r="N1728" s="74">
        <v>202</v>
      </c>
      <c r="O1728" s="74">
        <v>1</v>
      </c>
      <c r="P1728" s="74" t="s">
        <v>246</v>
      </c>
      <c r="Q1728" s="13" t="s">
        <v>245</v>
      </c>
      <c r="R1728" s="74">
        <v>1</v>
      </c>
      <c r="S1728" t="str">
        <f t="shared" si="104"/>
        <v>Coquimbo</v>
      </c>
      <c r="T1728">
        <f t="shared" si="105"/>
        <v>7.97</v>
      </c>
      <c r="U1728">
        <f t="shared" si="106"/>
        <v>39.284999999999997</v>
      </c>
      <c r="V1728">
        <f t="shared" si="107"/>
        <v>0.20287641593483519</v>
      </c>
    </row>
    <row r="1729" spans="1:22" x14ac:dyDescent="0.25">
      <c r="A1729" s="73">
        <v>40</v>
      </c>
      <c r="B1729" s="74" t="s">
        <v>14</v>
      </c>
      <c r="C1729" s="77">
        <v>42481</v>
      </c>
      <c r="D1729" s="78">
        <v>0.40625</v>
      </c>
      <c r="E1729" s="78">
        <v>0.46875</v>
      </c>
      <c r="F1729" s="78" t="s">
        <v>565</v>
      </c>
      <c r="G1729" s="76">
        <v>71</v>
      </c>
      <c r="H1729" s="79">
        <v>4</v>
      </c>
      <c r="I1729" s="74">
        <v>9</v>
      </c>
      <c r="J1729" s="74">
        <v>51</v>
      </c>
      <c r="K1729" s="80">
        <v>0.41041666666666665</v>
      </c>
      <c r="L1729" s="76" t="s">
        <v>37</v>
      </c>
      <c r="M1729" s="74" t="s">
        <v>659</v>
      </c>
      <c r="N1729" s="74">
        <v>201</v>
      </c>
      <c r="O1729" s="74">
        <v>1</v>
      </c>
      <c r="P1729" s="74" t="s">
        <v>242</v>
      </c>
      <c r="Q1729" s="13" t="s">
        <v>245</v>
      </c>
      <c r="R1729" s="74">
        <v>2</v>
      </c>
      <c r="S1729" t="str">
        <f t="shared" si="104"/>
        <v>Coquimbo</v>
      </c>
      <c r="T1729">
        <f t="shared" si="105"/>
        <v>17.84</v>
      </c>
      <c r="U1729">
        <f t="shared" si="106"/>
        <v>39.284999999999997</v>
      </c>
      <c r="V1729">
        <f t="shared" si="107"/>
        <v>0.45411734758813799</v>
      </c>
    </row>
    <row r="1730" spans="1:22" x14ac:dyDescent="0.25">
      <c r="A1730" s="73">
        <v>40</v>
      </c>
      <c r="B1730" s="74" t="s">
        <v>14</v>
      </c>
      <c r="C1730" s="77">
        <v>42481</v>
      </c>
      <c r="D1730" s="78">
        <v>0.40625</v>
      </c>
      <c r="E1730" s="78">
        <v>0.46875</v>
      </c>
      <c r="F1730" s="78" t="s">
        <v>565</v>
      </c>
      <c r="G1730" s="76">
        <v>71</v>
      </c>
      <c r="H1730" s="79">
        <v>5</v>
      </c>
      <c r="I1730" s="74">
        <v>9</v>
      </c>
      <c r="J1730" s="74">
        <v>55</v>
      </c>
      <c r="K1730" s="80">
        <v>0.41319444444444442</v>
      </c>
      <c r="L1730" s="76" t="s">
        <v>23</v>
      </c>
      <c r="M1730" s="74" t="s">
        <v>659</v>
      </c>
      <c r="N1730" s="74">
        <v>201</v>
      </c>
      <c r="O1730" s="74">
        <v>1</v>
      </c>
      <c r="P1730" s="74" t="s">
        <v>242</v>
      </c>
      <c r="Q1730" s="13" t="s">
        <v>245</v>
      </c>
      <c r="R1730" s="74">
        <v>2</v>
      </c>
      <c r="S1730" t="str">
        <f t="shared" ref="S1730:S1793" si="108">+VLOOKUP(A1730,$X$4:$Y$32,2,0)</f>
        <v>Coquimbo</v>
      </c>
      <c r="T1730">
        <f t="shared" ref="T1730:T1793" si="109">+IF(Q1730="BUS",VLOOKUP(R1730,$AA$4:$AC$9,3,0),VLOOKUP(R1730,$AA$4:$AC$9,2,0))</f>
        <v>17.84</v>
      </c>
      <c r="U1730">
        <f t="shared" ref="U1730:U1793" si="110">+IF(Q1730="BUS",$AC$8,$AB$8)</f>
        <v>39.284999999999997</v>
      </c>
      <c r="V1730">
        <f t="shared" ref="V1730:V1793" si="111">+T1730/U1730</f>
        <v>0.45411734758813799</v>
      </c>
    </row>
    <row r="1731" spans="1:22" x14ac:dyDescent="0.25">
      <c r="A1731" s="73">
        <v>40</v>
      </c>
      <c r="B1731" s="74" t="s">
        <v>14</v>
      </c>
      <c r="C1731" s="77">
        <v>42481</v>
      </c>
      <c r="D1731" s="78">
        <v>0.40625</v>
      </c>
      <c r="E1731" s="78">
        <v>0.46875</v>
      </c>
      <c r="F1731" s="78" t="s">
        <v>565</v>
      </c>
      <c r="G1731" s="76">
        <v>71</v>
      </c>
      <c r="H1731" s="79">
        <v>6</v>
      </c>
      <c r="I1731" s="74">
        <v>9</v>
      </c>
      <c r="J1731" s="74">
        <v>58</v>
      </c>
      <c r="K1731" s="80">
        <v>0.4152777777777778</v>
      </c>
      <c r="L1731" s="76" t="s">
        <v>107</v>
      </c>
      <c r="M1731" s="74" t="s">
        <v>659</v>
      </c>
      <c r="N1731" s="74">
        <v>202</v>
      </c>
      <c r="O1731" s="74">
        <v>1</v>
      </c>
      <c r="P1731" s="74" t="s">
        <v>246</v>
      </c>
      <c r="Q1731" s="13" t="s">
        <v>245</v>
      </c>
      <c r="R1731" s="74">
        <v>1</v>
      </c>
      <c r="S1731" t="str">
        <f t="shared" si="108"/>
        <v>Coquimbo</v>
      </c>
      <c r="T1731">
        <f t="shared" si="109"/>
        <v>7.97</v>
      </c>
      <c r="U1731">
        <f t="shared" si="110"/>
        <v>39.284999999999997</v>
      </c>
      <c r="V1731">
        <f t="shared" si="111"/>
        <v>0.20287641593483519</v>
      </c>
    </row>
    <row r="1732" spans="1:22" x14ac:dyDescent="0.25">
      <c r="A1732" s="73">
        <v>40</v>
      </c>
      <c r="B1732" s="74" t="s">
        <v>14</v>
      </c>
      <c r="C1732" s="77">
        <v>42481</v>
      </c>
      <c r="D1732" s="78">
        <v>0.40625</v>
      </c>
      <c r="E1732" s="78">
        <v>0.46875</v>
      </c>
      <c r="F1732" s="78" t="s">
        <v>565</v>
      </c>
      <c r="G1732" s="76">
        <v>71</v>
      </c>
      <c r="H1732" s="79">
        <v>7</v>
      </c>
      <c r="I1732" s="74">
        <v>9</v>
      </c>
      <c r="J1732" s="74">
        <v>59</v>
      </c>
      <c r="K1732" s="80">
        <v>0.41597222222222219</v>
      </c>
      <c r="L1732" s="76" t="s">
        <v>156</v>
      </c>
      <c r="M1732" s="74" t="s">
        <v>664</v>
      </c>
      <c r="N1732" s="74">
        <v>308</v>
      </c>
      <c r="O1732" s="74">
        <v>1</v>
      </c>
      <c r="P1732" s="74" t="s">
        <v>246</v>
      </c>
      <c r="Q1732" s="13" t="s">
        <v>245</v>
      </c>
      <c r="R1732" s="74">
        <v>1</v>
      </c>
      <c r="S1732" t="str">
        <f t="shared" si="108"/>
        <v>Coquimbo</v>
      </c>
      <c r="T1732">
        <f t="shared" si="109"/>
        <v>7.97</v>
      </c>
      <c r="U1732">
        <f t="shared" si="110"/>
        <v>39.284999999999997</v>
      </c>
      <c r="V1732">
        <f t="shared" si="111"/>
        <v>0.20287641593483519</v>
      </c>
    </row>
    <row r="1733" spans="1:22" x14ac:dyDescent="0.25">
      <c r="A1733" s="73">
        <v>40</v>
      </c>
      <c r="B1733" s="74" t="s">
        <v>14</v>
      </c>
      <c r="C1733" s="77">
        <v>42481</v>
      </c>
      <c r="D1733" s="78">
        <v>0.40625</v>
      </c>
      <c r="E1733" s="78">
        <v>0.46875</v>
      </c>
      <c r="F1733" s="78" t="s">
        <v>565</v>
      </c>
      <c r="G1733" s="76">
        <v>71</v>
      </c>
      <c r="H1733" s="79">
        <v>8</v>
      </c>
      <c r="I1733" s="74">
        <v>10</v>
      </c>
      <c r="J1733" s="74">
        <v>0</v>
      </c>
      <c r="K1733" s="80">
        <v>0.41666666666666669</v>
      </c>
      <c r="L1733" s="76" t="s">
        <v>34</v>
      </c>
      <c r="M1733" s="74" t="s">
        <v>659</v>
      </c>
      <c r="N1733" s="74">
        <v>203</v>
      </c>
      <c r="O1733" s="74">
        <v>1</v>
      </c>
      <c r="P1733" s="74" t="s">
        <v>242</v>
      </c>
      <c r="Q1733" s="13" t="s">
        <v>245</v>
      </c>
      <c r="R1733" s="74">
        <v>2</v>
      </c>
      <c r="S1733" t="str">
        <f t="shared" si="108"/>
        <v>Coquimbo</v>
      </c>
      <c r="T1733">
        <f t="shared" si="109"/>
        <v>17.84</v>
      </c>
      <c r="U1733">
        <f t="shared" si="110"/>
        <v>39.284999999999997</v>
      </c>
      <c r="V1733">
        <f t="shared" si="111"/>
        <v>0.45411734758813799</v>
      </c>
    </row>
    <row r="1734" spans="1:22" x14ac:dyDescent="0.25">
      <c r="A1734" s="73">
        <v>40</v>
      </c>
      <c r="B1734" s="74" t="s">
        <v>14</v>
      </c>
      <c r="C1734" s="77">
        <v>42481</v>
      </c>
      <c r="D1734" s="78">
        <v>0.40625</v>
      </c>
      <c r="E1734" s="78">
        <v>0.46875</v>
      </c>
      <c r="F1734" s="78" t="s">
        <v>565</v>
      </c>
      <c r="G1734" s="76">
        <v>71</v>
      </c>
      <c r="H1734" s="79">
        <v>9</v>
      </c>
      <c r="I1734" s="74">
        <v>10</v>
      </c>
      <c r="J1734" s="74">
        <v>1</v>
      </c>
      <c r="K1734" s="80">
        <v>0.41736111111111113</v>
      </c>
      <c r="L1734" s="76" t="s">
        <v>98</v>
      </c>
      <c r="M1734" s="74" t="s">
        <v>659</v>
      </c>
      <c r="N1734" s="74" t="s">
        <v>244</v>
      </c>
      <c r="O1734" s="74">
        <v>1</v>
      </c>
      <c r="P1734" s="74" t="s">
        <v>242</v>
      </c>
      <c r="Q1734" s="13" t="s">
        <v>245</v>
      </c>
      <c r="R1734" s="74">
        <v>1</v>
      </c>
      <c r="S1734" t="str">
        <f t="shared" si="108"/>
        <v>Coquimbo</v>
      </c>
      <c r="T1734">
        <f t="shared" si="109"/>
        <v>7.97</v>
      </c>
      <c r="U1734">
        <f t="shared" si="110"/>
        <v>39.284999999999997</v>
      </c>
      <c r="V1734">
        <f t="shared" si="111"/>
        <v>0.20287641593483519</v>
      </c>
    </row>
    <row r="1735" spans="1:22" x14ac:dyDescent="0.25">
      <c r="A1735" s="73">
        <v>40</v>
      </c>
      <c r="B1735" s="74" t="s">
        <v>14</v>
      </c>
      <c r="C1735" s="77">
        <v>42481</v>
      </c>
      <c r="D1735" s="78">
        <v>0.40625</v>
      </c>
      <c r="E1735" s="78">
        <v>0.46875</v>
      </c>
      <c r="F1735" s="78" t="s">
        <v>565</v>
      </c>
      <c r="G1735" s="76">
        <v>71</v>
      </c>
      <c r="H1735" s="79">
        <v>10</v>
      </c>
      <c r="I1735" s="74">
        <v>10</v>
      </c>
      <c r="J1735" s="74">
        <v>3</v>
      </c>
      <c r="K1735" s="80">
        <v>0.41875000000000001</v>
      </c>
      <c r="L1735" s="76" t="s">
        <v>81</v>
      </c>
      <c r="M1735" s="74" t="s">
        <v>659</v>
      </c>
      <c r="N1735" s="74">
        <v>203</v>
      </c>
      <c r="O1735" s="74">
        <v>1</v>
      </c>
      <c r="P1735" s="74" t="s">
        <v>242</v>
      </c>
      <c r="Q1735" s="13" t="s">
        <v>245</v>
      </c>
      <c r="R1735" s="74">
        <v>2</v>
      </c>
      <c r="S1735" t="str">
        <f t="shared" si="108"/>
        <v>Coquimbo</v>
      </c>
      <c r="T1735">
        <f t="shared" si="109"/>
        <v>17.84</v>
      </c>
      <c r="U1735">
        <f t="shared" si="110"/>
        <v>39.284999999999997</v>
      </c>
      <c r="V1735">
        <f t="shared" si="111"/>
        <v>0.45411734758813799</v>
      </c>
    </row>
    <row r="1736" spans="1:22" x14ac:dyDescent="0.25">
      <c r="A1736" s="73">
        <v>40</v>
      </c>
      <c r="B1736" s="74" t="s">
        <v>14</v>
      </c>
      <c r="C1736" s="77">
        <v>42481</v>
      </c>
      <c r="D1736" s="78">
        <v>0.40625</v>
      </c>
      <c r="E1736" s="78">
        <v>0.46875</v>
      </c>
      <c r="F1736" s="78" t="s">
        <v>565</v>
      </c>
      <c r="G1736" s="76">
        <v>71</v>
      </c>
      <c r="H1736" s="79">
        <v>11</v>
      </c>
      <c r="I1736" s="74">
        <v>10</v>
      </c>
      <c r="J1736" s="74">
        <v>5</v>
      </c>
      <c r="K1736" s="80">
        <v>0.4201388888888889</v>
      </c>
      <c r="L1736" s="76" t="s">
        <v>157</v>
      </c>
      <c r="M1736" s="74" t="s">
        <v>659</v>
      </c>
      <c r="N1736" s="74">
        <v>201</v>
      </c>
      <c r="O1736" s="74">
        <v>1</v>
      </c>
      <c r="P1736" s="74" t="s">
        <v>242</v>
      </c>
      <c r="Q1736" s="13" t="s">
        <v>245</v>
      </c>
      <c r="R1736" s="74">
        <v>2</v>
      </c>
      <c r="S1736" t="str">
        <f t="shared" si="108"/>
        <v>Coquimbo</v>
      </c>
      <c r="T1736">
        <f t="shared" si="109"/>
        <v>17.84</v>
      </c>
      <c r="U1736">
        <f t="shared" si="110"/>
        <v>39.284999999999997</v>
      </c>
      <c r="V1736">
        <f t="shared" si="111"/>
        <v>0.45411734758813799</v>
      </c>
    </row>
    <row r="1737" spans="1:22" x14ac:dyDescent="0.25">
      <c r="A1737" s="73">
        <v>40</v>
      </c>
      <c r="B1737" s="74" t="s">
        <v>14</v>
      </c>
      <c r="C1737" s="77">
        <v>42481</v>
      </c>
      <c r="D1737" s="78">
        <v>0.40625</v>
      </c>
      <c r="E1737" s="78">
        <v>0.46875</v>
      </c>
      <c r="F1737" s="78" t="s">
        <v>565</v>
      </c>
      <c r="G1737" s="76">
        <v>71</v>
      </c>
      <c r="H1737" s="79">
        <v>12</v>
      </c>
      <c r="I1737" s="74">
        <v>10</v>
      </c>
      <c r="J1737" s="74">
        <v>6</v>
      </c>
      <c r="K1737" s="80">
        <v>0.42083333333333334</v>
      </c>
      <c r="L1737" s="76" t="s">
        <v>158</v>
      </c>
      <c r="M1737" s="74" t="s">
        <v>656</v>
      </c>
      <c r="N1737" s="74">
        <v>112</v>
      </c>
      <c r="O1737" s="74">
        <v>1</v>
      </c>
      <c r="P1737" s="74" t="s">
        <v>242</v>
      </c>
      <c r="Q1737" s="13" t="s">
        <v>245</v>
      </c>
      <c r="R1737" s="74">
        <v>1</v>
      </c>
      <c r="S1737" t="str">
        <f t="shared" si="108"/>
        <v>Coquimbo</v>
      </c>
      <c r="T1737">
        <f t="shared" si="109"/>
        <v>7.97</v>
      </c>
      <c r="U1737">
        <f t="shared" si="110"/>
        <v>39.284999999999997</v>
      </c>
      <c r="V1737">
        <f t="shared" si="111"/>
        <v>0.20287641593483519</v>
      </c>
    </row>
    <row r="1738" spans="1:22" x14ac:dyDescent="0.25">
      <c r="A1738" s="73">
        <v>40</v>
      </c>
      <c r="B1738" s="74" t="s">
        <v>14</v>
      </c>
      <c r="C1738" s="77">
        <v>42481</v>
      </c>
      <c r="D1738" s="78">
        <v>0.40625</v>
      </c>
      <c r="E1738" s="78">
        <v>0.46875</v>
      </c>
      <c r="F1738" s="78" t="s">
        <v>565</v>
      </c>
      <c r="G1738" s="76">
        <v>71</v>
      </c>
      <c r="H1738" s="79">
        <v>13</v>
      </c>
      <c r="I1738" s="74">
        <v>10</v>
      </c>
      <c r="J1738" s="74">
        <v>7</v>
      </c>
      <c r="K1738" s="80">
        <v>0.42152777777777778</v>
      </c>
      <c r="L1738" s="76" t="s">
        <v>97</v>
      </c>
      <c r="M1738" s="74" t="s">
        <v>659</v>
      </c>
      <c r="N1738" s="74" t="s">
        <v>243</v>
      </c>
      <c r="O1738" s="74">
        <v>1</v>
      </c>
      <c r="P1738" s="74" t="s">
        <v>242</v>
      </c>
      <c r="Q1738" s="13" t="s">
        <v>245</v>
      </c>
      <c r="R1738" s="74">
        <v>1</v>
      </c>
      <c r="S1738" t="str">
        <f t="shared" si="108"/>
        <v>Coquimbo</v>
      </c>
      <c r="T1738">
        <f t="shared" si="109"/>
        <v>7.97</v>
      </c>
      <c r="U1738">
        <f t="shared" si="110"/>
        <v>39.284999999999997</v>
      </c>
      <c r="V1738">
        <f t="shared" si="111"/>
        <v>0.20287641593483519</v>
      </c>
    </row>
    <row r="1739" spans="1:22" x14ac:dyDescent="0.25">
      <c r="A1739" s="73">
        <v>40</v>
      </c>
      <c r="B1739" s="74" t="s">
        <v>14</v>
      </c>
      <c r="C1739" s="77">
        <v>42481</v>
      </c>
      <c r="D1739" s="78">
        <v>0.40625</v>
      </c>
      <c r="E1739" s="78">
        <v>0.46875</v>
      </c>
      <c r="F1739" s="78" t="s">
        <v>565</v>
      </c>
      <c r="G1739" s="76">
        <v>71</v>
      </c>
      <c r="H1739" s="79">
        <v>14</v>
      </c>
      <c r="I1739" s="74">
        <v>10</v>
      </c>
      <c r="J1739" s="74">
        <v>8</v>
      </c>
      <c r="K1739" s="80">
        <v>0.42222222222222222</v>
      </c>
      <c r="L1739" s="76" t="s">
        <v>70</v>
      </c>
      <c r="M1739" s="74" t="s">
        <v>659</v>
      </c>
      <c r="N1739" s="74">
        <v>201</v>
      </c>
      <c r="O1739" s="74">
        <v>1</v>
      </c>
      <c r="P1739" s="74" t="s">
        <v>242</v>
      </c>
      <c r="Q1739" s="13" t="s">
        <v>245</v>
      </c>
      <c r="R1739" s="74">
        <v>2</v>
      </c>
      <c r="S1739" t="str">
        <f t="shared" si="108"/>
        <v>Coquimbo</v>
      </c>
      <c r="T1739">
        <f t="shared" si="109"/>
        <v>17.84</v>
      </c>
      <c r="U1739">
        <f t="shared" si="110"/>
        <v>39.284999999999997</v>
      </c>
      <c r="V1739">
        <f t="shared" si="111"/>
        <v>0.45411734758813799</v>
      </c>
    </row>
    <row r="1740" spans="1:22" x14ac:dyDescent="0.25">
      <c r="A1740" s="73">
        <v>40</v>
      </c>
      <c r="B1740" s="74" t="s">
        <v>14</v>
      </c>
      <c r="C1740" s="77">
        <v>42481</v>
      </c>
      <c r="D1740" s="78">
        <v>0.40625</v>
      </c>
      <c r="E1740" s="78">
        <v>0.46875</v>
      </c>
      <c r="F1740" s="78" t="s">
        <v>565</v>
      </c>
      <c r="G1740" s="76">
        <v>71</v>
      </c>
      <c r="H1740" s="79">
        <v>16</v>
      </c>
      <c r="I1740" s="74">
        <v>10</v>
      </c>
      <c r="J1740" s="74">
        <v>9</v>
      </c>
      <c r="K1740" s="80">
        <v>0.42291666666666666</v>
      </c>
      <c r="L1740" s="76" t="s">
        <v>80</v>
      </c>
      <c r="M1740" s="74" t="s">
        <v>659</v>
      </c>
      <c r="N1740" s="74">
        <v>201</v>
      </c>
      <c r="O1740" s="74">
        <v>1</v>
      </c>
      <c r="P1740" s="74" t="s">
        <v>242</v>
      </c>
      <c r="Q1740" s="13" t="s">
        <v>245</v>
      </c>
      <c r="R1740" s="74">
        <v>2</v>
      </c>
      <c r="S1740" t="str">
        <f t="shared" si="108"/>
        <v>Coquimbo</v>
      </c>
      <c r="T1740">
        <f t="shared" si="109"/>
        <v>17.84</v>
      </c>
      <c r="U1740">
        <f t="shared" si="110"/>
        <v>39.284999999999997</v>
      </c>
      <c r="V1740">
        <f t="shared" si="111"/>
        <v>0.45411734758813799</v>
      </c>
    </row>
    <row r="1741" spans="1:22" x14ac:dyDescent="0.25">
      <c r="A1741" s="73">
        <v>40</v>
      </c>
      <c r="B1741" s="74" t="s">
        <v>14</v>
      </c>
      <c r="C1741" s="77">
        <v>42481</v>
      </c>
      <c r="D1741" s="78">
        <v>0.40625</v>
      </c>
      <c r="E1741" s="78">
        <v>0.46875</v>
      </c>
      <c r="F1741" s="78" t="s">
        <v>565</v>
      </c>
      <c r="G1741" s="76">
        <v>71</v>
      </c>
      <c r="H1741" s="79">
        <v>17</v>
      </c>
      <c r="I1741" s="74">
        <v>10</v>
      </c>
      <c r="J1741" s="74">
        <v>11</v>
      </c>
      <c r="K1741" s="80">
        <v>0.42430555555555555</v>
      </c>
      <c r="L1741" s="76" t="s">
        <v>159</v>
      </c>
      <c r="M1741" s="74" t="s">
        <v>664</v>
      </c>
      <c r="N1741" s="74">
        <v>308</v>
      </c>
      <c r="O1741" s="74">
        <v>1</v>
      </c>
      <c r="P1741" s="74" t="s">
        <v>246</v>
      </c>
      <c r="Q1741" s="13" t="s">
        <v>245</v>
      </c>
      <c r="R1741" s="74">
        <v>1</v>
      </c>
      <c r="S1741" t="str">
        <f t="shared" si="108"/>
        <v>Coquimbo</v>
      </c>
      <c r="T1741">
        <f t="shared" si="109"/>
        <v>7.97</v>
      </c>
      <c r="U1741">
        <f t="shared" si="110"/>
        <v>39.284999999999997</v>
      </c>
      <c r="V1741">
        <f t="shared" si="111"/>
        <v>0.20287641593483519</v>
      </c>
    </row>
    <row r="1742" spans="1:22" x14ac:dyDescent="0.25">
      <c r="A1742" s="73">
        <v>40</v>
      </c>
      <c r="B1742" s="74" t="s">
        <v>14</v>
      </c>
      <c r="C1742" s="77">
        <v>42481</v>
      </c>
      <c r="D1742" s="78">
        <v>0.40625</v>
      </c>
      <c r="E1742" s="78">
        <v>0.46875</v>
      </c>
      <c r="F1742" s="78" t="s">
        <v>565</v>
      </c>
      <c r="G1742" s="76">
        <v>71</v>
      </c>
      <c r="H1742" s="79">
        <v>18</v>
      </c>
      <c r="I1742" s="74">
        <v>10</v>
      </c>
      <c r="J1742" s="74">
        <v>13</v>
      </c>
      <c r="K1742" s="80">
        <v>0.42569444444444443</v>
      </c>
      <c r="L1742" s="76" t="s">
        <v>160</v>
      </c>
      <c r="M1742" s="74" t="s">
        <v>659</v>
      </c>
      <c r="N1742" s="74">
        <v>202</v>
      </c>
      <c r="O1742" s="74">
        <v>1</v>
      </c>
      <c r="P1742" s="74" t="s">
        <v>246</v>
      </c>
      <c r="Q1742" s="13" t="s">
        <v>245</v>
      </c>
      <c r="R1742" s="74">
        <v>1</v>
      </c>
      <c r="S1742" t="str">
        <f t="shared" si="108"/>
        <v>Coquimbo</v>
      </c>
      <c r="T1742">
        <f t="shared" si="109"/>
        <v>7.97</v>
      </c>
      <c r="U1742">
        <f t="shared" si="110"/>
        <v>39.284999999999997</v>
      </c>
      <c r="V1742">
        <f t="shared" si="111"/>
        <v>0.20287641593483519</v>
      </c>
    </row>
    <row r="1743" spans="1:22" x14ac:dyDescent="0.25">
      <c r="A1743" s="73">
        <v>40</v>
      </c>
      <c r="B1743" s="74" t="s">
        <v>14</v>
      </c>
      <c r="C1743" s="77">
        <v>42481</v>
      </c>
      <c r="D1743" s="78">
        <v>0.40625</v>
      </c>
      <c r="E1743" s="78">
        <v>0.46875</v>
      </c>
      <c r="F1743" s="78" t="s">
        <v>565</v>
      </c>
      <c r="G1743" s="76">
        <v>71</v>
      </c>
      <c r="H1743" s="79">
        <v>19</v>
      </c>
      <c r="I1743" s="74">
        <v>10</v>
      </c>
      <c r="J1743" s="74">
        <v>13</v>
      </c>
      <c r="K1743" s="80">
        <v>0.42569444444444443</v>
      </c>
      <c r="L1743" s="76" t="s">
        <v>73</v>
      </c>
      <c r="M1743" s="74" t="s">
        <v>664</v>
      </c>
      <c r="N1743" s="74">
        <v>301</v>
      </c>
      <c r="O1743" s="74">
        <v>1</v>
      </c>
      <c r="P1743" s="74" t="s">
        <v>242</v>
      </c>
      <c r="Q1743" s="13" t="s">
        <v>245</v>
      </c>
      <c r="R1743" s="74">
        <v>2</v>
      </c>
      <c r="S1743" t="str">
        <f t="shared" si="108"/>
        <v>Coquimbo</v>
      </c>
      <c r="T1743">
        <f t="shared" si="109"/>
        <v>17.84</v>
      </c>
      <c r="U1743">
        <f t="shared" si="110"/>
        <v>39.284999999999997</v>
      </c>
      <c r="V1743">
        <f t="shared" si="111"/>
        <v>0.45411734758813799</v>
      </c>
    </row>
    <row r="1744" spans="1:22" x14ac:dyDescent="0.25">
      <c r="A1744" s="73">
        <v>40</v>
      </c>
      <c r="B1744" s="74" t="s">
        <v>14</v>
      </c>
      <c r="C1744" s="77">
        <v>42481</v>
      </c>
      <c r="D1744" s="78">
        <v>0.40625</v>
      </c>
      <c r="E1744" s="78">
        <v>0.46875</v>
      </c>
      <c r="F1744" s="78" t="s">
        <v>565</v>
      </c>
      <c r="G1744" s="76">
        <v>71</v>
      </c>
      <c r="H1744" s="79">
        <v>20</v>
      </c>
      <c r="I1744" s="74">
        <v>10</v>
      </c>
      <c r="J1744" s="74">
        <v>14</v>
      </c>
      <c r="K1744" s="80">
        <v>0.42638888888888887</v>
      </c>
      <c r="L1744" s="76" t="s">
        <v>105</v>
      </c>
      <c r="M1744" s="74" t="s">
        <v>659</v>
      </c>
      <c r="N1744" s="74">
        <v>203</v>
      </c>
      <c r="O1744" s="74">
        <v>1</v>
      </c>
      <c r="P1744" s="74" t="s">
        <v>242</v>
      </c>
      <c r="Q1744" s="13" t="s">
        <v>245</v>
      </c>
      <c r="R1744" s="74">
        <v>1</v>
      </c>
      <c r="S1744" t="str">
        <f t="shared" si="108"/>
        <v>Coquimbo</v>
      </c>
      <c r="T1744">
        <f t="shared" si="109"/>
        <v>7.97</v>
      </c>
      <c r="U1744">
        <f t="shared" si="110"/>
        <v>39.284999999999997</v>
      </c>
      <c r="V1744">
        <f t="shared" si="111"/>
        <v>0.20287641593483519</v>
      </c>
    </row>
    <row r="1745" spans="1:22" x14ac:dyDescent="0.25">
      <c r="A1745" s="73">
        <v>40</v>
      </c>
      <c r="B1745" s="74" t="s">
        <v>14</v>
      </c>
      <c r="C1745" s="77">
        <v>42481</v>
      </c>
      <c r="D1745" s="78">
        <v>0.40625</v>
      </c>
      <c r="E1745" s="78">
        <v>0.46875</v>
      </c>
      <c r="F1745" s="78" t="s">
        <v>565</v>
      </c>
      <c r="G1745" s="76">
        <v>71</v>
      </c>
      <c r="H1745" s="79">
        <v>21</v>
      </c>
      <c r="I1745" s="74">
        <v>10</v>
      </c>
      <c r="J1745" s="74">
        <v>17</v>
      </c>
      <c r="K1745" s="80">
        <v>0.4284722222222222</v>
      </c>
      <c r="L1745" s="76" t="s">
        <v>161</v>
      </c>
      <c r="M1745" s="74" t="s">
        <v>664</v>
      </c>
      <c r="N1745" s="74">
        <v>308</v>
      </c>
      <c r="O1745" s="74">
        <v>1</v>
      </c>
      <c r="P1745" s="74" t="s">
        <v>246</v>
      </c>
      <c r="Q1745" s="13" t="s">
        <v>245</v>
      </c>
      <c r="R1745" s="74">
        <v>1</v>
      </c>
      <c r="S1745" t="str">
        <f t="shared" si="108"/>
        <v>Coquimbo</v>
      </c>
      <c r="T1745">
        <f t="shared" si="109"/>
        <v>7.97</v>
      </c>
      <c r="U1745">
        <f t="shared" si="110"/>
        <v>39.284999999999997</v>
      </c>
      <c r="V1745">
        <f t="shared" si="111"/>
        <v>0.20287641593483519</v>
      </c>
    </row>
    <row r="1746" spans="1:22" x14ac:dyDescent="0.25">
      <c r="A1746" s="73">
        <v>40</v>
      </c>
      <c r="B1746" s="74" t="s">
        <v>14</v>
      </c>
      <c r="C1746" s="77">
        <v>42481</v>
      </c>
      <c r="D1746" s="78">
        <v>0.40625</v>
      </c>
      <c r="E1746" s="78">
        <v>0.46875</v>
      </c>
      <c r="F1746" s="78" t="s">
        <v>565</v>
      </c>
      <c r="G1746" s="76">
        <v>71</v>
      </c>
      <c r="H1746" s="79">
        <v>22</v>
      </c>
      <c r="I1746" s="74">
        <v>10</v>
      </c>
      <c r="J1746" s="74">
        <v>17</v>
      </c>
      <c r="K1746" s="80">
        <v>0.4284722222222222</v>
      </c>
      <c r="L1746" s="76" t="s">
        <v>162</v>
      </c>
      <c r="M1746" s="74" t="s">
        <v>659</v>
      </c>
      <c r="N1746" s="74">
        <v>201</v>
      </c>
      <c r="O1746" s="74">
        <v>1</v>
      </c>
      <c r="P1746" s="74" t="s">
        <v>242</v>
      </c>
      <c r="Q1746" s="13" t="s">
        <v>245</v>
      </c>
      <c r="R1746" s="74">
        <v>2</v>
      </c>
      <c r="S1746" t="str">
        <f t="shared" si="108"/>
        <v>Coquimbo</v>
      </c>
      <c r="T1746">
        <f t="shared" si="109"/>
        <v>17.84</v>
      </c>
      <c r="U1746">
        <f t="shared" si="110"/>
        <v>39.284999999999997</v>
      </c>
      <c r="V1746">
        <f t="shared" si="111"/>
        <v>0.45411734758813799</v>
      </c>
    </row>
    <row r="1747" spans="1:22" x14ac:dyDescent="0.25">
      <c r="A1747" s="73">
        <v>40</v>
      </c>
      <c r="B1747" s="74" t="s">
        <v>14</v>
      </c>
      <c r="C1747" s="77">
        <v>42481</v>
      </c>
      <c r="D1747" s="78">
        <v>0.40625</v>
      </c>
      <c r="E1747" s="78">
        <v>0.46875</v>
      </c>
      <c r="F1747" s="78" t="s">
        <v>565</v>
      </c>
      <c r="G1747" s="76">
        <v>71</v>
      </c>
      <c r="H1747" s="79">
        <v>23</v>
      </c>
      <c r="I1747" s="74">
        <v>10</v>
      </c>
      <c r="J1747" s="74">
        <v>18</v>
      </c>
      <c r="K1747" s="80">
        <v>0.4291666666666667</v>
      </c>
      <c r="L1747" s="76" t="s">
        <v>103</v>
      </c>
      <c r="M1747" s="74" t="s">
        <v>659</v>
      </c>
      <c r="N1747" s="74" t="s">
        <v>243</v>
      </c>
      <c r="O1747" s="74">
        <v>1</v>
      </c>
      <c r="P1747" s="74" t="s">
        <v>242</v>
      </c>
      <c r="Q1747" s="13" t="s">
        <v>245</v>
      </c>
      <c r="R1747" s="74">
        <v>1</v>
      </c>
      <c r="S1747" t="str">
        <f t="shared" si="108"/>
        <v>Coquimbo</v>
      </c>
      <c r="T1747">
        <f t="shared" si="109"/>
        <v>7.97</v>
      </c>
      <c r="U1747">
        <f t="shared" si="110"/>
        <v>39.284999999999997</v>
      </c>
      <c r="V1747">
        <f t="shared" si="111"/>
        <v>0.20287641593483519</v>
      </c>
    </row>
    <row r="1748" spans="1:22" x14ac:dyDescent="0.25">
      <c r="A1748" s="73">
        <v>40</v>
      </c>
      <c r="B1748" s="74" t="s">
        <v>14</v>
      </c>
      <c r="C1748" s="77">
        <v>42481</v>
      </c>
      <c r="D1748" s="78">
        <v>0.40625</v>
      </c>
      <c r="E1748" s="78">
        <v>0.46875</v>
      </c>
      <c r="F1748" s="78" t="s">
        <v>565</v>
      </c>
      <c r="G1748" s="76">
        <v>71</v>
      </c>
      <c r="H1748" s="79">
        <v>24</v>
      </c>
      <c r="I1748" s="74">
        <v>10</v>
      </c>
      <c r="J1748" s="74">
        <v>18</v>
      </c>
      <c r="K1748" s="80">
        <v>0.4291666666666667</v>
      </c>
      <c r="L1748" s="76" t="s">
        <v>36</v>
      </c>
      <c r="M1748" s="74" t="s">
        <v>659</v>
      </c>
      <c r="N1748" s="74" t="s">
        <v>243</v>
      </c>
      <c r="O1748" s="74">
        <v>1</v>
      </c>
      <c r="P1748" s="74" t="s">
        <v>242</v>
      </c>
      <c r="Q1748" s="13" t="s">
        <v>245</v>
      </c>
      <c r="R1748" s="74">
        <v>1</v>
      </c>
      <c r="S1748" t="str">
        <f t="shared" si="108"/>
        <v>Coquimbo</v>
      </c>
      <c r="T1748">
        <f t="shared" si="109"/>
        <v>7.97</v>
      </c>
      <c r="U1748">
        <f t="shared" si="110"/>
        <v>39.284999999999997</v>
      </c>
      <c r="V1748">
        <f t="shared" si="111"/>
        <v>0.20287641593483519</v>
      </c>
    </row>
    <row r="1749" spans="1:22" x14ac:dyDescent="0.25">
      <c r="A1749" s="73">
        <v>40</v>
      </c>
      <c r="B1749" s="74" t="s">
        <v>14</v>
      </c>
      <c r="C1749" s="77">
        <v>42481</v>
      </c>
      <c r="D1749" s="78">
        <v>0.40625</v>
      </c>
      <c r="E1749" s="78">
        <v>0.46875</v>
      </c>
      <c r="F1749" s="78" t="s">
        <v>565</v>
      </c>
      <c r="G1749" s="76">
        <v>71</v>
      </c>
      <c r="H1749" s="79">
        <v>25</v>
      </c>
      <c r="I1749" s="74">
        <v>10</v>
      </c>
      <c r="J1749" s="74">
        <v>19</v>
      </c>
      <c r="K1749" s="80">
        <v>0.42986111111111108</v>
      </c>
      <c r="L1749" s="76" t="s">
        <v>13</v>
      </c>
      <c r="M1749" s="74" t="s">
        <v>659</v>
      </c>
      <c r="N1749" s="74">
        <v>202</v>
      </c>
      <c r="O1749" s="74">
        <v>1</v>
      </c>
      <c r="P1749" s="74" t="s">
        <v>246</v>
      </c>
      <c r="Q1749" s="13" t="s">
        <v>245</v>
      </c>
      <c r="R1749" s="74">
        <v>1</v>
      </c>
      <c r="S1749" t="str">
        <f t="shared" si="108"/>
        <v>Coquimbo</v>
      </c>
      <c r="T1749">
        <f t="shared" si="109"/>
        <v>7.97</v>
      </c>
      <c r="U1749">
        <f t="shared" si="110"/>
        <v>39.284999999999997</v>
      </c>
      <c r="V1749">
        <f t="shared" si="111"/>
        <v>0.20287641593483519</v>
      </c>
    </row>
    <row r="1750" spans="1:22" x14ac:dyDescent="0.25">
      <c r="A1750" s="73">
        <v>40</v>
      </c>
      <c r="B1750" s="74" t="s">
        <v>14</v>
      </c>
      <c r="C1750" s="77">
        <v>42481</v>
      </c>
      <c r="D1750" s="78">
        <v>0.40625</v>
      </c>
      <c r="E1750" s="78">
        <v>0.46875</v>
      </c>
      <c r="F1750" s="78" t="s">
        <v>565</v>
      </c>
      <c r="G1750" s="76">
        <v>71</v>
      </c>
      <c r="H1750" s="79">
        <v>26</v>
      </c>
      <c r="I1750" s="74">
        <v>10</v>
      </c>
      <c r="J1750" s="74">
        <v>20</v>
      </c>
      <c r="K1750" s="80">
        <v>0.43055555555555558</v>
      </c>
      <c r="L1750" s="76" t="s">
        <v>52</v>
      </c>
      <c r="M1750" s="74" t="s">
        <v>659</v>
      </c>
      <c r="N1750" s="74">
        <v>203</v>
      </c>
      <c r="O1750" s="74">
        <v>1</v>
      </c>
      <c r="P1750" s="74" t="s">
        <v>242</v>
      </c>
      <c r="Q1750" s="13" t="s">
        <v>245</v>
      </c>
      <c r="R1750" s="74">
        <v>1</v>
      </c>
      <c r="S1750" t="str">
        <f t="shared" si="108"/>
        <v>Coquimbo</v>
      </c>
      <c r="T1750">
        <f t="shared" si="109"/>
        <v>7.97</v>
      </c>
      <c r="U1750">
        <f t="shared" si="110"/>
        <v>39.284999999999997</v>
      </c>
      <c r="V1750">
        <f t="shared" si="111"/>
        <v>0.20287641593483519</v>
      </c>
    </row>
    <row r="1751" spans="1:22" x14ac:dyDescent="0.25">
      <c r="A1751" s="73">
        <v>40</v>
      </c>
      <c r="B1751" s="74" t="s">
        <v>14</v>
      </c>
      <c r="C1751" s="77">
        <v>42481</v>
      </c>
      <c r="D1751" s="78">
        <v>0.40625</v>
      </c>
      <c r="E1751" s="78">
        <v>0.46875</v>
      </c>
      <c r="F1751" s="78" t="s">
        <v>565</v>
      </c>
      <c r="G1751" s="76">
        <v>71</v>
      </c>
      <c r="H1751" s="79">
        <v>27</v>
      </c>
      <c r="I1751" s="74">
        <v>10</v>
      </c>
      <c r="J1751" s="74">
        <v>25</v>
      </c>
      <c r="K1751" s="80">
        <v>0.43402777777777773</v>
      </c>
      <c r="L1751" s="76" t="s">
        <v>163</v>
      </c>
      <c r="M1751" s="74" t="s">
        <v>664</v>
      </c>
      <c r="N1751" s="74">
        <v>308</v>
      </c>
      <c r="O1751" s="74">
        <v>1</v>
      </c>
      <c r="P1751" s="74" t="s">
        <v>246</v>
      </c>
      <c r="Q1751" s="13" t="s">
        <v>245</v>
      </c>
      <c r="R1751" s="74">
        <v>1</v>
      </c>
      <c r="S1751" t="str">
        <f t="shared" si="108"/>
        <v>Coquimbo</v>
      </c>
      <c r="T1751">
        <f t="shared" si="109"/>
        <v>7.97</v>
      </c>
      <c r="U1751">
        <f t="shared" si="110"/>
        <v>39.284999999999997</v>
      </c>
      <c r="V1751">
        <f t="shared" si="111"/>
        <v>0.20287641593483519</v>
      </c>
    </row>
    <row r="1752" spans="1:22" x14ac:dyDescent="0.25">
      <c r="A1752" s="73">
        <v>40</v>
      </c>
      <c r="B1752" s="74" t="s">
        <v>14</v>
      </c>
      <c r="C1752" s="77">
        <v>42481</v>
      </c>
      <c r="D1752" s="78">
        <v>0.40625</v>
      </c>
      <c r="E1752" s="78">
        <v>0.46875</v>
      </c>
      <c r="F1752" s="78" t="s">
        <v>565</v>
      </c>
      <c r="G1752" s="76">
        <v>71</v>
      </c>
      <c r="H1752" s="79">
        <v>28</v>
      </c>
      <c r="I1752" s="74">
        <v>10</v>
      </c>
      <c r="J1752" s="74">
        <v>26</v>
      </c>
      <c r="K1752" s="80">
        <v>0.43472222222222223</v>
      </c>
      <c r="L1752" s="76" t="s">
        <v>117</v>
      </c>
      <c r="M1752" s="74" t="s">
        <v>659</v>
      </c>
      <c r="N1752" s="74">
        <v>203</v>
      </c>
      <c r="O1752" s="74">
        <v>1</v>
      </c>
      <c r="P1752" s="74" t="s">
        <v>242</v>
      </c>
      <c r="Q1752" s="13" t="s">
        <v>245</v>
      </c>
      <c r="R1752" s="74">
        <v>1</v>
      </c>
      <c r="S1752" t="str">
        <f t="shared" si="108"/>
        <v>Coquimbo</v>
      </c>
      <c r="T1752">
        <f t="shared" si="109"/>
        <v>7.97</v>
      </c>
      <c r="U1752">
        <f t="shared" si="110"/>
        <v>39.284999999999997</v>
      </c>
      <c r="V1752">
        <f t="shared" si="111"/>
        <v>0.20287641593483519</v>
      </c>
    </row>
    <row r="1753" spans="1:22" x14ac:dyDescent="0.25">
      <c r="A1753" s="73">
        <v>40</v>
      </c>
      <c r="B1753" s="74" t="s">
        <v>14</v>
      </c>
      <c r="C1753" s="77">
        <v>42481</v>
      </c>
      <c r="D1753" s="78">
        <v>0.40625</v>
      </c>
      <c r="E1753" s="78">
        <v>0.46875</v>
      </c>
      <c r="F1753" s="78" t="s">
        <v>565</v>
      </c>
      <c r="G1753" s="76">
        <v>71</v>
      </c>
      <c r="H1753" s="79">
        <v>29</v>
      </c>
      <c r="I1753" s="74">
        <v>10</v>
      </c>
      <c r="J1753" s="74">
        <v>27</v>
      </c>
      <c r="K1753" s="80">
        <v>0.43541666666666662</v>
      </c>
      <c r="L1753" s="76" t="s">
        <v>66</v>
      </c>
      <c r="M1753" s="74" t="s">
        <v>659</v>
      </c>
      <c r="N1753" s="74">
        <v>202</v>
      </c>
      <c r="O1753" s="74">
        <v>1</v>
      </c>
      <c r="P1753" s="74" t="s">
        <v>246</v>
      </c>
      <c r="Q1753" s="13" t="s">
        <v>245</v>
      </c>
      <c r="R1753" s="74">
        <v>2</v>
      </c>
      <c r="S1753" t="str">
        <f t="shared" si="108"/>
        <v>Coquimbo</v>
      </c>
      <c r="T1753">
        <f t="shared" si="109"/>
        <v>17.84</v>
      </c>
      <c r="U1753">
        <f t="shared" si="110"/>
        <v>39.284999999999997</v>
      </c>
      <c r="V1753">
        <f t="shared" si="111"/>
        <v>0.45411734758813799</v>
      </c>
    </row>
    <row r="1754" spans="1:22" x14ac:dyDescent="0.25">
      <c r="A1754" s="73">
        <v>40</v>
      </c>
      <c r="B1754" s="74" t="s">
        <v>14</v>
      </c>
      <c r="C1754" s="77">
        <v>42481</v>
      </c>
      <c r="D1754" s="78">
        <v>0.40625</v>
      </c>
      <c r="E1754" s="78">
        <v>0.46875</v>
      </c>
      <c r="F1754" s="78" t="s">
        <v>565</v>
      </c>
      <c r="G1754" s="76">
        <v>71</v>
      </c>
      <c r="H1754" s="79">
        <v>30</v>
      </c>
      <c r="I1754" s="74">
        <v>10</v>
      </c>
      <c r="J1754" s="74">
        <v>28</v>
      </c>
      <c r="K1754" s="80">
        <v>0.43611111111111112</v>
      </c>
      <c r="L1754" s="76" t="s">
        <v>164</v>
      </c>
      <c r="M1754" s="74" t="s">
        <v>664</v>
      </c>
      <c r="N1754" s="74">
        <v>301</v>
      </c>
      <c r="O1754" s="74">
        <v>1</v>
      </c>
      <c r="P1754" s="74" t="s">
        <v>242</v>
      </c>
      <c r="Q1754" s="13" t="s">
        <v>245</v>
      </c>
      <c r="R1754" s="74">
        <v>1</v>
      </c>
      <c r="S1754" t="str">
        <f t="shared" si="108"/>
        <v>Coquimbo</v>
      </c>
      <c r="T1754">
        <f t="shared" si="109"/>
        <v>7.97</v>
      </c>
      <c r="U1754">
        <f t="shared" si="110"/>
        <v>39.284999999999997</v>
      </c>
      <c r="V1754">
        <f t="shared" si="111"/>
        <v>0.20287641593483519</v>
      </c>
    </row>
    <row r="1755" spans="1:22" x14ac:dyDescent="0.25">
      <c r="A1755" s="73">
        <v>40</v>
      </c>
      <c r="B1755" s="74" t="s">
        <v>14</v>
      </c>
      <c r="C1755" s="77">
        <v>42481</v>
      </c>
      <c r="D1755" s="78">
        <v>0.40625</v>
      </c>
      <c r="E1755" s="78">
        <v>0.46875</v>
      </c>
      <c r="F1755" s="78" t="s">
        <v>565</v>
      </c>
      <c r="G1755" s="76">
        <v>72</v>
      </c>
      <c r="H1755" s="79">
        <v>1</v>
      </c>
      <c r="I1755" s="74">
        <v>10</v>
      </c>
      <c r="J1755" s="74">
        <v>29</v>
      </c>
      <c r="K1755" s="80">
        <v>0.4368055555555555</v>
      </c>
      <c r="L1755" s="76" t="s">
        <v>165</v>
      </c>
      <c r="M1755" s="74" t="s">
        <v>664</v>
      </c>
      <c r="N1755" s="74">
        <v>308</v>
      </c>
      <c r="O1755" s="74">
        <v>1</v>
      </c>
      <c r="P1755" s="74" t="s">
        <v>246</v>
      </c>
      <c r="Q1755" s="13" t="s">
        <v>245</v>
      </c>
      <c r="R1755" s="74">
        <v>1</v>
      </c>
      <c r="S1755" t="str">
        <f t="shared" si="108"/>
        <v>Coquimbo</v>
      </c>
      <c r="T1755">
        <f t="shared" si="109"/>
        <v>7.97</v>
      </c>
      <c r="U1755">
        <f t="shared" si="110"/>
        <v>39.284999999999997</v>
      </c>
      <c r="V1755">
        <f t="shared" si="111"/>
        <v>0.20287641593483519</v>
      </c>
    </row>
    <row r="1756" spans="1:22" x14ac:dyDescent="0.25">
      <c r="A1756" s="73">
        <v>40</v>
      </c>
      <c r="B1756" s="74" t="s">
        <v>14</v>
      </c>
      <c r="C1756" s="77">
        <v>42481</v>
      </c>
      <c r="D1756" s="78">
        <v>0.40625</v>
      </c>
      <c r="E1756" s="78">
        <v>0.46875</v>
      </c>
      <c r="F1756" s="78" t="s">
        <v>565</v>
      </c>
      <c r="G1756" s="76">
        <v>72</v>
      </c>
      <c r="H1756" s="79">
        <v>2</v>
      </c>
      <c r="I1756" s="74">
        <v>10</v>
      </c>
      <c r="J1756" s="74">
        <v>30</v>
      </c>
      <c r="K1756" s="80">
        <v>0.4375</v>
      </c>
      <c r="L1756" s="76" t="s">
        <v>39</v>
      </c>
      <c r="M1756" s="74" t="s">
        <v>659</v>
      </c>
      <c r="N1756" s="74">
        <v>203</v>
      </c>
      <c r="O1756" s="74">
        <v>1</v>
      </c>
      <c r="P1756" s="74" t="s">
        <v>242</v>
      </c>
      <c r="Q1756" s="13" t="s">
        <v>245</v>
      </c>
      <c r="R1756" s="74">
        <v>2</v>
      </c>
      <c r="S1756" t="str">
        <f t="shared" si="108"/>
        <v>Coquimbo</v>
      </c>
      <c r="T1756">
        <f t="shared" si="109"/>
        <v>17.84</v>
      </c>
      <c r="U1756">
        <f t="shared" si="110"/>
        <v>39.284999999999997</v>
      </c>
      <c r="V1756">
        <f t="shared" si="111"/>
        <v>0.45411734758813799</v>
      </c>
    </row>
    <row r="1757" spans="1:22" x14ac:dyDescent="0.25">
      <c r="A1757" s="73">
        <v>40</v>
      </c>
      <c r="B1757" s="74" t="s">
        <v>14</v>
      </c>
      <c r="C1757" s="77">
        <v>42481</v>
      </c>
      <c r="D1757" s="78">
        <v>0.40625</v>
      </c>
      <c r="E1757" s="78">
        <v>0.46875</v>
      </c>
      <c r="F1757" s="78" t="s">
        <v>565</v>
      </c>
      <c r="G1757" s="76">
        <v>72</v>
      </c>
      <c r="H1757" s="79">
        <v>3</v>
      </c>
      <c r="I1757" s="74">
        <v>10</v>
      </c>
      <c r="J1757" s="74">
        <v>32</v>
      </c>
      <c r="K1757" s="80">
        <v>0.43888888888888888</v>
      </c>
      <c r="L1757" s="76" t="s">
        <v>118</v>
      </c>
      <c r="M1757" s="74" t="s">
        <v>656</v>
      </c>
      <c r="N1757" s="74">
        <v>112</v>
      </c>
      <c r="O1757" s="74">
        <v>1</v>
      </c>
      <c r="P1757" s="74" t="s">
        <v>242</v>
      </c>
      <c r="Q1757" s="13" t="s">
        <v>245</v>
      </c>
      <c r="R1757" s="74">
        <v>1</v>
      </c>
      <c r="S1757" t="str">
        <f t="shared" si="108"/>
        <v>Coquimbo</v>
      </c>
      <c r="T1757">
        <f t="shared" si="109"/>
        <v>7.97</v>
      </c>
      <c r="U1757">
        <f t="shared" si="110"/>
        <v>39.284999999999997</v>
      </c>
      <c r="V1757">
        <f t="shared" si="111"/>
        <v>0.20287641593483519</v>
      </c>
    </row>
    <row r="1758" spans="1:22" x14ac:dyDescent="0.25">
      <c r="A1758" s="73">
        <v>40</v>
      </c>
      <c r="B1758" s="74" t="s">
        <v>14</v>
      </c>
      <c r="C1758" s="77">
        <v>42481</v>
      </c>
      <c r="D1758" s="78">
        <v>0.40625</v>
      </c>
      <c r="E1758" s="78">
        <v>0.46875</v>
      </c>
      <c r="F1758" s="78" t="s">
        <v>565</v>
      </c>
      <c r="G1758" s="76">
        <v>72</v>
      </c>
      <c r="H1758" s="79">
        <v>4</v>
      </c>
      <c r="I1758" s="74">
        <v>10</v>
      </c>
      <c r="J1758" s="74">
        <v>33</v>
      </c>
      <c r="K1758" s="80">
        <v>0.43958333333333338</v>
      </c>
      <c r="L1758" s="76" t="s">
        <v>166</v>
      </c>
      <c r="M1758" s="74" t="s">
        <v>659</v>
      </c>
      <c r="N1758" s="74">
        <v>202</v>
      </c>
      <c r="O1758" s="74">
        <v>1</v>
      </c>
      <c r="P1758" s="74" t="s">
        <v>246</v>
      </c>
      <c r="Q1758" s="13" t="s">
        <v>245</v>
      </c>
      <c r="R1758" s="74">
        <v>2</v>
      </c>
      <c r="S1758" t="str">
        <f t="shared" si="108"/>
        <v>Coquimbo</v>
      </c>
      <c r="T1758">
        <f t="shared" si="109"/>
        <v>17.84</v>
      </c>
      <c r="U1758">
        <f t="shared" si="110"/>
        <v>39.284999999999997</v>
      </c>
      <c r="V1758">
        <f t="shared" si="111"/>
        <v>0.45411734758813799</v>
      </c>
    </row>
    <row r="1759" spans="1:22" x14ac:dyDescent="0.25">
      <c r="A1759" s="73">
        <v>40</v>
      </c>
      <c r="B1759" s="74" t="s">
        <v>14</v>
      </c>
      <c r="C1759" s="77">
        <v>42481</v>
      </c>
      <c r="D1759" s="78">
        <v>0.40625</v>
      </c>
      <c r="E1759" s="78">
        <v>0.46875</v>
      </c>
      <c r="F1759" s="78" t="s">
        <v>565</v>
      </c>
      <c r="G1759" s="76">
        <v>72</v>
      </c>
      <c r="H1759" s="79">
        <v>5</v>
      </c>
      <c r="I1759" s="74">
        <v>10</v>
      </c>
      <c r="J1759" s="74">
        <v>34</v>
      </c>
      <c r="K1759" s="80">
        <v>0.44027777777777777</v>
      </c>
      <c r="L1759" s="76" t="s">
        <v>83</v>
      </c>
      <c r="M1759" s="74" t="s">
        <v>659</v>
      </c>
      <c r="N1759" s="74">
        <v>201</v>
      </c>
      <c r="O1759" s="74">
        <v>1</v>
      </c>
      <c r="P1759" s="74" t="s">
        <v>242</v>
      </c>
      <c r="Q1759" s="13" t="s">
        <v>245</v>
      </c>
      <c r="R1759" s="74">
        <v>2</v>
      </c>
      <c r="S1759" t="str">
        <f t="shared" si="108"/>
        <v>Coquimbo</v>
      </c>
      <c r="T1759">
        <f t="shared" si="109"/>
        <v>17.84</v>
      </c>
      <c r="U1759">
        <f t="shared" si="110"/>
        <v>39.284999999999997</v>
      </c>
      <c r="V1759">
        <f t="shared" si="111"/>
        <v>0.45411734758813799</v>
      </c>
    </row>
    <row r="1760" spans="1:22" x14ac:dyDescent="0.25">
      <c r="A1760" s="73">
        <v>40</v>
      </c>
      <c r="B1760" s="74" t="s">
        <v>14</v>
      </c>
      <c r="C1760" s="77">
        <v>42481</v>
      </c>
      <c r="D1760" s="78">
        <v>0.40625</v>
      </c>
      <c r="E1760" s="78">
        <v>0.46875</v>
      </c>
      <c r="F1760" s="78" t="s">
        <v>565</v>
      </c>
      <c r="G1760" s="76">
        <v>72</v>
      </c>
      <c r="H1760" s="79">
        <v>6</v>
      </c>
      <c r="I1760" s="74">
        <v>10</v>
      </c>
      <c r="J1760" s="74">
        <v>35</v>
      </c>
      <c r="K1760" s="80">
        <v>0.44097222222222227</v>
      </c>
      <c r="L1760" s="76" t="s">
        <v>114</v>
      </c>
      <c r="M1760" s="74" t="s">
        <v>659</v>
      </c>
      <c r="N1760" s="74" t="s">
        <v>243</v>
      </c>
      <c r="O1760" s="74">
        <v>1</v>
      </c>
      <c r="P1760" s="74" t="s">
        <v>242</v>
      </c>
      <c r="Q1760" s="13" t="s">
        <v>245</v>
      </c>
      <c r="R1760" s="74">
        <v>1</v>
      </c>
      <c r="S1760" t="str">
        <f t="shared" si="108"/>
        <v>Coquimbo</v>
      </c>
      <c r="T1760">
        <f t="shared" si="109"/>
        <v>7.97</v>
      </c>
      <c r="U1760">
        <f t="shared" si="110"/>
        <v>39.284999999999997</v>
      </c>
      <c r="V1760">
        <f t="shared" si="111"/>
        <v>0.20287641593483519</v>
      </c>
    </row>
    <row r="1761" spans="1:22" x14ac:dyDescent="0.25">
      <c r="A1761" s="73">
        <v>40</v>
      </c>
      <c r="B1761" s="74" t="s">
        <v>14</v>
      </c>
      <c r="C1761" s="77">
        <v>42481</v>
      </c>
      <c r="D1761" s="78">
        <v>0.40625</v>
      </c>
      <c r="E1761" s="78">
        <v>0.46875</v>
      </c>
      <c r="F1761" s="78" t="s">
        <v>565</v>
      </c>
      <c r="G1761" s="76">
        <v>72</v>
      </c>
      <c r="H1761" s="79">
        <v>7</v>
      </c>
      <c r="I1761" s="74">
        <v>10</v>
      </c>
      <c r="J1761" s="74">
        <v>36</v>
      </c>
      <c r="K1761" s="80">
        <v>0.44166666666666665</v>
      </c>
      <c r="L1761" s="76" t="s">
        <v>167</v>
      </c>
      <c r="M1761" s="74" t="s">
        <v>659</v>
      </c>
      <c r="N1761" s="74" t="s">
        <v>244</v>
      </c>
      <c r="O1761" s="74">
        <v>1</v>
      </c>
      <c r="P1761" s="74" t="s">
        <v>242</v>
      </c>
      <c r="Q1761" s="13" t="s">
        <v>245</v>
      </c>
      <c r="R1761" s="74">
        <v>1</v>
      </c>
      <c r="S1761" t="str">
        <f t="shared" si="108"/>
        <v>Coquimbo</v>
      </c>
      <c r="T1761">
        <f t="shared" si="109"/>
        <v>7.97</v>
      </c>
      <c r="U1761">
        <f t="shared" si="110"/>
        <v>39.284999999999997</v>
      </c>
      <c r="V1761">
        <f t="shared" si="111"/>
        <v>0.20287641593483519</v>
      </c>
    </row>
    <row r="1762" spans="1:22" x14ac:dyDescent="0.25">
      <c r="A1762" s="73">
        <v>40</v>
      </c>
      <c r="B1762" s="74" t="s">
        <v>14</v>
      </c>
      <c r="C1762" s="77">
        <v>42481</v>
      </c>
      <c r="D1762" s="78">
        <v>0.40625</v>
      </c>
      <c r="E1762" s="78">
        <v>0.46875</v>
      </c>
      <c r="F1762" s="78" t="s">
        <v>565</v>
      </c>
      <c r="G1762" s="76">
        <v>72</v>
      </c>
      <c r="H1762" s="79">
        <v>8</v>
      </c>
      <c r="I1762" s="74">
        <v>10</v>
      </c>
      <c r="J1762" s="74">
        <v>37</v>
      </c>
      <c r="K1762" s="80">
        <v>0.44236111111111115</v>
      </c>
      <c r="L1762" s="76" t="s">
        <v>431</v>
      </c>
      <c r="M1762" s="74" t="s">
        <v>664</v>
      </c>
      <c r="N1762" s="74">
        <v>308</v>
      </c>
      <c r="O1762" s="74">
        <v>1</v>
      </c>
      <c r="P1762" s="74" t="s">
        <v>246</v>
      </c>
      <c r="Q1762" s="13" t="s">
        <v>245</v>
      </c>
      <c r="R1762" s="74">
        <v>1</v>
      </c>
      <c r="S1762" t="str">
        <f t="shared" si="108"/>
        <v>Coquimbo</v>
      </c>
      <c r="T1762">
        <f t="shared" si="109"/>
        <v>7.97</v>
      </c>
      <c r="U1762">
        <f t="shared" si="110"/>
        <v>39.284999999999997</v>
      </c>
      <c r="V1762">
        <f t="shared" si="111"/>
        <v>0.20287641593483519</v>
      </c>
    </row>
    <row r="1763" spans="1:22" x14ac:dyDescent="0.25">
      <c r="A1763" s="73">
        <v>40</v>
      </c>
      <c r="B1763" s="74" t="s">
        <v>14</v>
      </c>
      <c r="C1763" s="77">
        <v>42481</v>
      </c>
      <c r="D1763" s="78">
        <v>0.40625</v>
      </c>
      <c r="E1763" s="78">
        <v>0.46875</v>
      </c>
      <c r="F1763" s="78" t="s">
        <v>565</v>
      </c>
      <c r="G1763" s="76">
        <v>72</v>
      </c>
      <c r="H1763" s="79">
        <v>9</v>
      </c>
      <c r="I1763" s="74">
        <v>10</v>
      </c>
      <c r="J1763" s="74">
        <v>38</v>
      </c>
      <c r="K1763" s="80">
        <v>0.44305555555555554</v>
      </c>
      <c r="L1763" s="76" t="s">
        <v>51</v>
      </c>
      <c r="M1763" s="74" t="s">
        <v>659</v>
      </c>
      <c r="N1763" s="74">
        <v>201</v>
      </c>
      <c r="O1763" s="74">
        <v>1</v>
      </c>
      <c r="P1763" s="74" t="s">
        <v>242</v>
      </c>
      <c r="Q1763" s="13" t="s">
        <v>245</v>
      </c>
      <c r="R1763" s="74">
        <v>2</v>
      </c>
      <c r="S1763" t="str">
        <f t="shared" si="108"/>
        <v>Coquimbo</v>
      </c>
      <c r="T1763">
        <f t="shared" si="109"/>
        <v>17.84</v>
      </c>
      <c r="U1763">
        <f t="shared" si="110"/>
        <v>39.284999999999997</v>
      </c>
      <c r="V1763">
        <f t="shared" si="111"/>
        <v>0.45411734758813799</v>
      </c>
    </row>
    <row r="1764" spans="1:22" x14ac:dyDescent="0.25">
      <c r="A1764" s="73">
        <v>40</v>
      </c>
      <c r="B1764" s="74" t="s">
        <v>14</v>
      </c>
      <c r="C1764" s="77">
        <v>42481</v>
      </c>
      <c r="D1764" s="78">
        <v>0.40625</v>
      </c>
      <c r="E1764" s="78">
        <v>0.46875</v>
      </c>
      <c r="F1764" s="78" t="s">
        <v>565</v>
      </c>
      <c r="G1764" s="76">
        <v>72</v>
      </c>
      <c r="H1764" s="79">
        <v>10</v>
      </c>
      <c r="I1764" s="74">
        <v>10</v>
      </c>
      <c r="J1764" s="74">
        <v>42</v>
      </c>
      <c r="K1764" s="80">
        <v>0.4458333333333333</v>
      </c>
      <c r="L1764" s="76" t="s">
        <v>24</v>
      </c>
      <c r="M1764" s="74" t="s">
        <v>664</v>
      </c>
      <c r="N1764" s="74">
        <v>301</v>
      </c>
      <c r="O1764" s="74">
        <v>1</v>
      </c>
      <c r="P1764" s="74" t="s">
        <v>242</v>
      </c>
      <c r="Q1764" s="13" t="s">
        <v>245</v>
      </c>
      <c r="R1764" s="74">
        <v>1</v>
      </c>
      <c r="S1764" t="str">
        <f t="shared" si="108"/>
        <v>Coquimbo</v>
      </c>
      <c r="T1764">
        <f t="shared" si="109"/>
        <v>7.97</v>
      </c>
      <c r="U1764">
        <f t="shared" si="110"/>
        <v>39.284999999999997</v>
      </c>
      <c r="V1764">
        <f t="shared" si="111"/>
        <v>0.20287641593483519</v>
      </c>
    </row>
    <row r="1765" spans="1:22" x14ac:dyDescent="0.25">
      <c r="A1765" s="73">
        <v>40</v>
      </c>
      <c r="B1765" s="74" t="s">
        <v>14</v>
      </c>
      <c r="C1765" s="77">
        <v>42481</v>
      </c>
      <c r="D1765" s="78">
        <v>0.40625</v>
      </c>
      <c r="E1765" s="78">
        <v>0.46875</v>
      </c>
      <c r="F1765" s="78" t="s">
        <v>565</v>
      </c>
      <c r="G1765" s="76">
        <v>72</v>
      </c>
      <c r="H1765" s="79">
        <v>11</v>
      </c>
      <c r="I1765" s="74">
        <v>10</v>
      </c>
      <c r="J1765" s="74">
        <v>43</v>
      </c>
      <c r="K1765" s="80">
        <v>0.4465277777777778</v>
      </c>
      <c r="L1765" s="76" t="s">
        <v>168</v>
      </c>
      <c r="M1765" s="74" t="s">
        <v>656</v>
      </c>
      <c r="N1765" s="74">
        <v>112</v>
      </c>
      <c r="O1765" s="74">
        <v>1</v>
      </c>
      <c r="P1765" s="74" t="s">
        <v>242</v>
      </c>
      <c r="Q1765" s="13" t="s">
        <v>245</v>
      </c>
      <c r="R1765" s="74">
        <v>2</v>
      </c>
      <c r="S1765" t="str">
        <f t="shared" si="108"/>
        <v>Coquimbo</v>
      </c>
      <c r="T1765">
        <f t="shared" si="109"/>
        <v>17.84</v>
      </c>
      <c r="U1765">
        <f t="shared" si="110"/>
        <v>39.284999999999997</v>
      </c>
      <c r="V1765">
        <f t="shared" si="111"/>
        <v>0.45411734758813799</v>
      </c>
    </row>
    <row r="1766" spans="1:22" x14ac:dyDescent="0.25">
      <c r="A1766" s="73">
        <v>40</v>
      </c>
      <c r="B1766" s="74" t="s">
        <v>14</v>
      </c>
      <c r="C1766" s="77">
        <v>42481</v>
      </c>
      <c r="D1766" s="78">
        <v>0.40625</v>
      </c>
      <c r="E1766" s="78">
        <v>0.46875</v>
      </c>
      <c r="F1766" s="78" t="s">
        <v>565</v>
      </c>
      <c r="G1766" s="76">
        <v>72</v>
      </c>
      <c r="H1766" s="79">
        <v>12</v>
      </c>
      <c r="I1766" s="74">
        <v>10</v>
      </c>
      <c r="J1766" s="74">
        <v>44</v>
      </c>
      <c r="K1766" s="80">
        <v>0.44722222222222219</v>
      </c>
      <c r="L1766" s="76" t="s">
        <v>169</v>
      </c>
      <c r="M1766" s="74" t="s">
        <v>664</v>
      </c>
      <c r="N1766" s="74">
        <v>308</v>
      </c>
      <c r="O1766" s="74">
        <v>1</v>
      </c>
      <c r="P1766" s="74" t="s">
        <v>246</v>
      </c>
      <c r="Q1766" s="13" t="s">
        <v>245</v>
      </c>
      <c r="R1766" s="74">
        <v>1</v>
      </c>
      <c r="S1766" t="str">
        <f t="shared" si="108"/>
        <v>Coquimbo</v>
      </c>
      <c r="T1766">
        <f t="shared" si="109"/>
        <v>7.97</v>
      </c>
      <c r="U1766">
        <f t="shared" si="110"/>
        <v>39.284999999999997</v>
      </c>
      <c r="V1766">
        <f t="shared" si="111"/>
        <v>0.20287641593483519</v>
      </c>
    </row>
    <row r="1767" spans="1:22" x14ac:dyDescent="0.25">
      <c r="A1767" s="73">
        <v>40</v>
      </c>
      <c r="B1767" s="74" t="s">
        <v>14</v>
      </c>
      <c r="C1767" s="77">
        <v>42481</v>
      </c>
      <c r="D1767" s="78">
        <v>0.40625</v>
      </c>
      <c r="E1767" s="78">
        <v>0.46875</v>
      </c>
      <c r="F1767" s="78" t="s">
        <v>565</v>
      </c>
      <c r="G1767" s="76">
        <v>72</v>
      </c>
      <c r="H1767" s="79">
        <v>13</v>
      </c>
      <c r="I1767" s="74">
        <v>10</v>
      </c>
      <c r="J1767" s="74">
        <v>45</v>
      </c>
      <c r="K1767" s="80">
        <v>0.44791666666666669</v>
      </c>
      <c r="L1767" s="76" t="s">
        <v>92</v>
      </c>
      <c r="M1767" s="74" t="s">
        <v>659</v>
      </c>
      <c r="N1767" s="74">
        <v>201</v>
      </c>
      <c r="O1767" s="74">
        <v>1</v>
      </c>
      <c r="P1767" s="74" t="s">
        <v>242</v>
      </c>
      <c r="Q1767" s="13" t="s">
        <v>245</v>
      </c>
      <c r="R1767" s="74">
        <v>6</v>
      </c>
      <c r="S1767" t="str">
        <f t="shared" si="108"/>
        <v>Coquimbo</v>
      </c>
      <c r="T1767">
        <f t="shared" si="109"/>
        <v>42.7</v>
      </c>
      <c r="U1767">
        <f t="shared" si="110"/>
        <v>39.284999999999997</v>
      </c>
      <c r="V1767">
        <f t="shared" si="111"/>
        <v>1.0869288532518775</v>
      </c>
    </row>
    <row r="1768" spans="1:22" x14ac:dyDescent="0.25">
      <c r="A1768" s="73">
        <v>40</v>
      </c>
      <c r="B1768" s="74" t="s">
        <v>14</v>
      </c>
      <c r="C1768" s="77">
        <v>42481</v>
      </c>
      <c r="D1768" s="78">
        <v>0.40625</v>
      </c>
      <c r="E1768" s="78">
        <v>0.46875</v>
      </c>
      <c r="F1768" s="78" t="s">
        <v>565</v>
      </c>
      <c r="G1768" s="76">
        <v>72</v>
      </c>
      <c r="H1768" s="79">
        <v>14</v>
      </c>
      <c r="I1768" s="74">
        <v>10</v>
      </c>
      <c r="J1768" s="74">
        <v>47</v>
      </c>
      <c r="K1768" s="80">
        <v>0.44930555555555557</v>
      </c>
      <c r="L1768" s="76" t="s">
        <v>105</v>
      </c>
      <c r="M1768" s="74" t="s">
        <v>659</v>
      </c>
      <c r="N1768" s="74">
        <v>202</v>
      </c>
      <c r="O1768" s="74">
        <v>1</v>
      </c>
      <c r="P1768" s="74" t="s">
        <v>246</v>
      </c>
      <c r="Q1768" s="13" t="s">
        <v>245</v>
      </c>
      <c r="R1768" s="74">
        <v>1</v>
      </c>
      <c r="S1768" t="str">
        <f t="shared" si="108"/>
        <v>Coquimbo</v>
      </c>
      <c r="T1768">
        <f t="shared" si="109"/>
        <v>7.97</v>
      </c>
      <c r="U1768">
        <f t="shared" si="110"/>
        <v>39.284999999999997</v>
      </c>
      <c r="V1768">
        <f t="shared" si="111"/>
        <v>0.20287641593483519</v>
      </c>
    </row>
    <row r="1769" spans="1:22" x14ac:dyDescent="0.25">
      <c r="A1769" s="73">
        <v>40</v>
      </c>
      <c r="B1769" s="74" t="s">
        <v>14</v>
      </c>
      <c r="C1769" s="77">
        <v>42481</v>
      </c>
      <c r="D1769" s="78">
        <v>0.40625</v>
      </c>
      <c r="E1769" s="78">
        <v>0.46875</v>
      </c>
      <c r="F1769" s="78" t="s">
        <v>565</v>
      </c>
      <c r="G1769" s="76">
        <v>72</v>
      </c>
      <c r="H1769" s="79">
        <v>15</v>
      </c>
      <c r="I1769" s="74">
        <v>10</v>
      </c>
      <c r="J1769" s="74">
        <v>49</v>
      </c>
      <c r="K1769" s="80">
        <v>0.45069444444444445</v>
      </c>
      <c r="L1769" s="76" t="s">
        <v>110</v>
      </c>
      <c r="M1769" s="74" t="s">
        <v>659</v>
      </c>
      <c r="N1769" s="74">
        <v>202</v>
      </c>
      <c r="O1769" s="74">
        <v>1</v>
      </c>
      <c r="P1769" s="74" t="s">
        <v>246</v>
      </c>
      <c r="Q1769" s="13" t="s">
        <v>245</v>
      </c>
      <c r="R1769" s="74">
        <v>2</v>
      </c>
      <c r="S1769" t="str">
        <f t="shared" si="108"/>
        <v>Coquimbo</v>
      </c>
      <c r="T1769">
        <f t="shared" si="109"/>
        <v>17.84</v>
      </c>
      <c r="U1769">
        <f t="shared" si="110"/>
        <v>39.284999999999997</v>
      </c>
      <c r="V1769">
        <f t="shared" si="111"/>
        <v>0.45411734758813799</v>
      </c>
    </row>
    <row r="1770" spans="1:22" x14ac:dyDescent="0.25">
      <c r="A1770" s="73">
        <v>40</v>
      </c>
      <c r="B1770" s="74" t="s">
        <v>14</v>
      </c>
      <c r="C1770" s="77">
        <v>42481</v>
      </c>
      <c r="D1770" s="78">
        <v>0.40625</v>
      </c>
      <c r="E1770" s="78">
        <v>0.46875</v>
      </c>
      <c r="F1770" s="78" t="s">
        <v>565</v>
      </c>
      <c r="G1770" s="76">
        <v>72</v>
      </c>
      <c r="H1770" s="79">
        <v>16</v>
      </c>
      <c r="I1770" s="74">
        <v>10</v>
      </c>
      <c r="J1770" s="74">
        <v>51</v>
      </c>
      <c r="K1770" s="80">
        <v>0.45208333333333334</v>
      </c>
      <c r="L1770" s="76" t="s">
        <v>186</v>
      </c>
      <c r="M1770" s="74" t="s">
        <v>664</v>
      </c>
      <c r="N1770" s="74">
        <v>308</v>
      </c>
      <c r="O1770" s="74">
        <v>1</v>
      </c>
      <c r="P1770" s="74" t="s">
        <v>246</v>
      </c>
      <c r="Q1770" s="13" t="s">
        <v>245</v>
      </c>
      <c r="R1770" s="74">
        <v>1</v>
      </c>
      <c r="S1770" t="str">
        <f t="shared" si="108"/>
        <v>Coquimbo</v>
      </c>
      <c r="T1770">
        <f t="shared" si="109"/>
        <v>7.97</v>
      </c>
      <c r="U1770">
        <f t="shared" si="110"/>
        <v>39.284999999999997</v>
      </c>
      <c r="V1770">
        <f t="shared" si="111"/>
        <v>0.20287641593483519</v>
      </c>
    </row>
    <row r="1771" spans="1:22" x14ac:dyDescent="0.25">
      <c r="A1771" s="73">
        <v>40</v>
      </c>
      <c r="B1771" s="74" t="s">
        <v>14</v>
      </c>
      <c r="C1771" s="77">
        <v>42481</v>
      </c>
      <c r="D1771" s="78">
        <v>0.40625</v>
      </c>
      <c r="E1771" s="78">
        <v>0.46875</v>
      </c>
      <c r="F1771" s="78" t="s">
        <v>565</v>
      </c>
      <c r="G1771" s="76">
        <v>72</v>
      </c>
      <c r="H1771" s="79">
        <v>17</v>
      </c>
      <c r="I1771" s="74">
        <v>10</v>
      </c>
      <c r="J1771" s="74">
        <v>51</v>
      </c>
      <c r="K1771" s="80">
        <v>0.45208333333333334</v>
      </c>
      <c r="L1771" s="76" t="s">
        <v>74</v>
      </c>
      <c r="M1771" s="74" t="s">
        <v>659</v>
      </c>
      <c r="N1771" s="74" t="s">
        <v>243</v>
      </c>
      <c r="O1771" s="74">
        <v>1</v>
      </c>
      <c r="P1771" s="74" t="s">
        <v>242</v>
      </c>
      <c r="Q1771" s="13" t="s">
        <v>245</v>
      </c>
      <c r="R1771" s="74">
        <v>1</v>
      </c>
      <c r="S1771" t="str">
        <f t="shared" si="108"/>
        <v>Coquimbo</v>
      </c>
      <c r="T1771">
        <f t="shared" si="109"/>
        <v>7.97</v>
      </c>
      <c r="U1771">
        <f t="shared" si="110"/>
        <v>39.284999999999997</v>
      </c>
      <c r="V1771">
        <f t="shared" si="111"/>
        <v>0.20287641593483519</v>
      </c>
    </row>
    <row r="1772" spans="1:22" x14ac:dyDescent="0.25">
      <c r="A1772" s="73">
        <v>40</v>
      </c>
      <c r="B1772" s="74" t="s">
        <v>14</v>
      </c>
      <c r="C1772" s="77">
        <v>42481</v>
      </c>
      <c r="D1772" s="78">
        <v>0.40625</v>
      </c>
      <c r="E1772" s="78">
        <v>0.46875</v>
      </c>
      <c r="F1772" s="78" t="s">
        <v>565</v>
      </c>
      <c r="G1772" s="76">
        <v>72</v>
      </c>
      <c r="H1772" s="79">
        <v>18</v>
      </c>
      <c r="I1772" s="74">
        <v>10</v>
      </c>
      <c r="J1772" s="74">
        <v>52</v>
      </c>
      <c r="K1772" s="80">
        <v>0.45277777777777778</v>
      </c>
      <c r="L1772" s="76" t="s">
        <v>113</v>
      </c>
      <c r="M1772" s="74" t="s">
        <v>659</v>
      </c>
      <c r="N1772" s="74">
        <v>202</v>
      </c>
      <c r="O1772" s="74">
        <v>1</v>
      </c>
      <c r="P1772" s="74" t="s">
        <v>246</v>
      </c>
      <c r="Q1772" s="13" t="s">
        <v>245</v>
      </c>
      <c r="R1772" s="74">
        <v>1</v>
      </c>
      <c r="S1772" t="str">
        <f t="shared" si="108"/>
        <v>Coquimbo</v>
      </c>
      <c r="T1772">
        <f t="shared" si="109"/>
        <v>7.97</v>
      </c>
      <c r="U1772">
        <f t="shared" si="110"/>
        <v>39.284999999999997</v>
      </c>
      <c r="V1772">
        <f t="shared" si="111"/>
        <v>0.20287641593483519</v>
      </c>
    </row>
    <row r="1773" spans="1:22" x14ac:dyDescent="0.25">
      <c r="A1773" s="73">
        <v>40</v>
      </c>
      <c r="B1773" s="74" t="s">
        <v>14</v>
      </c>
      <c r="C1773" s="77">
        <v>42481</v>
      </c>
      <c r="D1773" s="78">
        <v>0.40625</v>
      </c>
      <c r="E1773" s="78">
        <v>0.46875</v>
      </c>
      <c r="F1773" s="78" t="s">
        <v>565</v>
      </c>
      <c r="G1773" s="76">
        <v>72</v>
      </c>
      <c r="H1773" s="79">
        <v>19</v>
      </c>
      <c r="I1773" s="74">
        <v>10</v>
      </c>
      <c r="J1773" s="74">
        <v>52</v>
      </c>
      <c r="K1773" s="80">
        <v>0.45277777777777778</v>
      </c>
      <c r="L1773" s="76" t="s">
        <v>42</v>
      </c>
      <c r="M1773" s="74" t="s">
        <v>659</v>
      </c>
      <c r="N1773" s="74">
        <v>201</v>
      </c>
      <c r="O1773" s="74">
        <v>1</v>
      </c>
      <c r="P1773" s="74" t="s">
        <v>242</v>
      </c>
      <c r="Q1773" s="13" t="s">
        <v>245</v>
      </c>
      <c r="R1773" s="74">
        <v>2</v>
      </c>
      <c r="S1773" t="str">
        <f t="shared" si="108"/>
        <v>Coquimbo</v>
      </c>
      <c r="T1773">
        <f t="shared" si="109"/>
        <v>17.84</v>
      </c>
      <c r="U1773">
        <f t="shared" si="110"/>
        <v>39.284999999999997</v>
      </c>
      <c r="V1773">
        <f t="shared" si="111"/>
        <v>0.45411734758813799</v>
      </c>
    </row>
    <row r="1774" spans="1:22" x14ac:dyDescent="0.25">
      <c r="A1774" s="73">
        <v>40</v>
      </c>
      <c r="B1774" s="74" t="s">
        <v>14</v>
      </c>
      <c r="C1774" s="77">
        <v>42481</v>
      </c>
      <c r="D1774" s="78">
        <v>0.40625</v>
      </c>
      <c r="E1774" s="78">
        <v>0.46875</v>
      </c>
      <c r="F1774" s="78" t="s">
        <v>565</v>
      </c>
      <c r="G1774" s="76">
        <v>72</v>
      </c>
      <c r="H1774" s="79">
        <v>20</v>
      </c>
      <c r="I1774" s="74">
        <v>10</v>
      </c>
      <c r="J1774" s="74">
        <v>57</v>
      </c>
      <c r="K1774" s="80">
        <v>0.45624999999999999</v>
      </c>
      <c r="L1774" s="76" t="s">
        <v>170</v>
      </c>
      <c r="M1774" s="74" t="s">
        <v>664</v>
      </c>
      <c r="N1774" s="74">
        <v>308</v>
      </c>
      <c r="O1774" s="74">
        <v>1</v>
      </c>
      <c r="P1774" s="74" t="s">
        <v>246</v>
      </c>
      <c r="Q1774" s="13" t="s">
        <v>245</v>
      </c>
      <c r="R1774" s="74">
        <v>1</v>
      </c>
      <c r="S1774" t="str">
        <f t="shared" si="108"/>
        <v>Coquimbo</v>
      </c>
      <c r="T1774">
        <f t="shared" si="109"/>
        <v>7.97</v>
      </c>
      <c r="U1774">
        <f t="shared" si="110"/>
        <v>39.284999999999997</v>
      </c>
      <c r="V1774">
        <f t="shared" si="111"/>
        <v>0.20287641593483519</v>
      </c>
    </row>
    <row r="1775" spans="1:22" x14ac:dyDescent="0.25">
      <c r="A1775" s="73">
        <v>40</v>
      </c>
      <c r="B1775" s="74" t="s">
        <v>14</v>
      </c>
      <c r="C1775" s="77">
        <v>42481</v>
      </c>
      <c r="D1775" s="78">
        <v>0.40625</v>
      </c>
      <c r="E1775" s="78">
        <v>0.46875</v>
      </c>
      <c r="F1775" s="78" t="s">
        <v>565</v>
      </c>
      <c r="G1775" s="76">
        <v>72</v>
      </c>
      <c r="H1775" s="79">
        <v>21</v>
      </c>
      <c r="I1775" s="74">
        <v>10</v>
      </c>
      <c r="J1775" s="74">
        <v>58</v>
      </c>
      <c r="K1775" s="80">
        <v>0.45694444444444443</v>
      </c>
      <c r="L1775" s="76" t="s">
        <v>171</v>
      </c>
      <c r="M1775" s="74" t="s">
        <v>664</v>
      </c>
      <c r="N1775" s="74">
        <v>301</v>
      </c>
      <c r="O1775" s="74">
        <v>1</v>
      </c>
      <c r="P1775" s="74" t="s">
        <v>242</v>
      </c>
      <c r="Q1775" s="13" t="s">
        <v>245</v>
      </c>
      <c r="R1775" s="74">
        <v>2</v>
      </c>
      <c r="S1775" t="str">
        <f t="shared" si="108"/>
        <v>Coquimbo</v>
      </c>
      <c r="T1775">
        <f t="shared" si="109"/>
        <v>17.84</v>
      </c>
      <c r="U1775">
        <f t="shared" si="110"/>
        <v>39.284999999999997</v>
      </c>
      <c r="V1775">
        <f t="shared" si="111"/>
        <v>0.45411734758813799</v>
      </c>
    </row>
    <row r="1776" spans="1:22" x14ac:dyDescent="0.25">
      <c r="A1776" s="73">
        <v>40</v>
      </c>
      <c r="B1776" s="74" t="s">
        <v>14</v>
      </c>
      <c r="C1776" s="77">
        <v>42481</v>
      </c>
      <c r="D1776" s="78">
        <v>0.40625</v>
      </c>
      <c r="E1776" s="78">
        <v>0.46875</v>
      </c>
      <c r="F1776" s="78" t="s">
        <v>565</v>
      </c>
      <c r="G1776" s="76">
        <v>72</v>
      </c>
      <c r="H1776" s="79">
        <v>22</v>
      </c>
      <c r="I1776" s="74">
        <v>10</v>
      </c>
      <c r="J1776" s="74">
        <v>59</v>
      </c>
      <c r="K1776" s="80">
        <v>0.45763888888888887</v>
      </c>
      <c r="L1776" s="76" t="s">
        <v>56</v>
      </c>
      <c r="M1776" s="74" t="s">
        <v>659</v>
      </c>
      <c r="N1776" s="74">
        <v>202</v>
      </c>
      <c r="O1776" s="74">
        <v>1</v>
      </c>
      <c r="P1776" s="74" t="s">
        <v>246</v>
      </c>
      <c r="Q1776" s="13" t="s">
        <v>245</v>
      </c>
      <c r="R1776" s="74">
        <v>1</v>
      </c>
      <c r="S1776" t="str">
        <f t="shared" si="108"/>
        <v>Coquimbo</v>
      </c>
      <c r="T1776">
        <f t="shared" si="109"/>
        <v>7.97</v>
      </c>
      <c r="U1776">
        <f t="shared" si="110"/>
        <v>39.284999999999997</v>
      </c>
      <c r="V1776">
        <f t="shared" si="111"/>
        <v>0.20287641593483519</v>
      </c>
    </row>
    <row r="1777" spans="1:22" x14ac:dyDescent="0.25">
      <c r="A1777" s="73">
        <v>40</v>
      </c>
      <c r="B1777" s="74" t="s">
        <v>14</v>
      </c>
      <c r="C1777" s="77">
        <v>42481</v>
      </c>
      <c r="D1777" s="78">
        <v>0.40625</v>
      </c>
      <c r="E1777" s="78">
        <v>0.46875</v>
      </c>
      <c r="F1777" s="78" t="s">
        <v>565</v>
      </c>
      <c r="G1777" s="76">
        <v>72</v>
      </c>
      <c r="H1777" s="79">
        <v>23</v>
      </c>
      <c r="I1777" s="74">
        <v>11</v>
      </c>
      <c r="J1777" s="74">
        <v>0</v>
      </c>
      <c r="K1777" s="80">
        <v>0.45833333333333331</v>
      </c>
      <c r="L1777" s="76" t="s">
        <v>172</v>
      </c>
      <c r="M1777" s="74" t="s">
        <v>664</v>
      </c>
      <c r="N1777" s="74">
        <v>308</v>
      </c>
      <c r="O1777" s="74">
        <v>1</v>
      </c>
      <c r="P1777" s="74" t="s">
        <v>246</v>
      </c>
      <c r="Q1777" s="13" t="s">
        <v>245</v>
      </c>
      <c r="R1777" s="74">
        <v>1</v>
      </c>
      <c r="S1777" t="str">
        <f t="shared" si="108"/>
        <v>Coquimbo</v>
      </c>
      <c r="T1777">
        <f t="shared" si="109"/>
        <v>7.97</v>
      </c>
      <c r="U1777">
        <f t="shared" si="110"/>
        <v>39.284999999999997</v>
      </c>
      <c r="V1777">
        <f t="shared" si="111"/>
        <v>0.20287641593483519</v>
      </c>
    </row>
    <row r="1778" spans="1:22" x14ac:dyDescent="0.25">
      <c r="A1778" s="73">
        <v>40</v>
      </c>
      <c r="B1778" s="74" t="s">
        <v>14</v>
      </c>
      <c r="C1778" s="77">
        <v>42481</v>
      </c>
      <c r="D1778" s="78">
        <v>0.40625</v>
      </c>
      <c r="E1778" s="78">
        <v>0.46875</v>
      </c>
      <c r="F1778" s="78" t="s">
        <v>565</v>
      </c>
      <c r="G1778" s="76">
        <v>72</v>
      </c>
      <c r="H1778" s="79">
        <v>24</v>
      </c>
      <c r="I1778" s="74">
        <v>11</v>
      </c>
      <c r="J1778" s="74">
        <v>3</v>
      </c>
      <c r="K1778" s="80">
        <v>0.4604166666666667</v>
      </c>
      <c r="L1778" s="76" t="s">
        <v>100</v>
      </c>
      <c r="M1778" s="74" t="s">
        <v>659</v>
      </c>
      <c r="N1778" s="74">
        <v>201</v>
      </c>
      <c r="O1778" s="74">
        <v>1</v>
      </c>
      <c r="P1778" s="74" t="s">
        <v>242</v>
      </c>
      <c r="Q1778" s="13" t="s">
        <v>245</v>
      </c>
      <c r="R1778" s="74">
        <v>2</v>
      </c>
      <c r="S1778" t="str">
        <f t="shared" si="108"/>
        <v>Coquimbo</v>
      </c>
      <c r="T1778">
        <f t="shared" si="109"/>
        <v>17.84</v>
      </c>
      <c r="U1778">
        <f t="shared" si="110"/>
        <v>39.284999999999997</v>
      </c>
      <c r="V1778">
        <f t="shared" si="111"/>
        <v>0.45411734758813799</v>
      </c>
    </row>
    <row r="1779" spans="1:22" x14ac:dyDescent="0.25">
      <c r="A1779" s="73">
        <v>40</v>
      </c>
      <c r="B1779" s="74" t="s">
        <v>14</v>
      </c>
      <c r="C1779" s="77">
        <v>42481</v>
      </c>
      <c r="D1779" s="78">
        <v>0.40625</v>
      </c>
      <c r="E1779" s="78">
        <v>0.46875</v>
      </c>
      <c r="F1779" s="78" t="s">
        <v>565</v>
      </c>
      <c r="G1779" s="76">
        <v>72</v>
      </c>
      <c r="H1779" s="79">
        <v>25</v>
      </c>
      <c r="I1779" s="74">
        <v>11</v>
      </c>
      <c r="J1779" s="74">
        <v>3</v>
      </c>
      <c r="K1779" s="80">
        <v>0.4604166666666667</v>
      </c>
      <c r="L1779" s="76" t="s">
        <v>78</v>
      </c>
      <c r="M1779" s="74" t="s">
        <v>659</v>
      </c>
      <c r="N1779" s="74" t="s">
        <v>244</v>
      </c>
      <c r="O1779" s="74">
        <v>1</v>
      </c>
      <c r="P1779" s="74" t="s">
        <v>242</v>
      </c>
      <c r="Q1779" s="13" t="s">
        <v>245</v>
      </c>
      <c r="R1779" s="74">
        <v>1</v>
      </c>
      <c r="S1779" t="str">
        <f t="shared" si="108"/>
        <v>Coquimbo</v>
      </c>
      <c r="T1779">
        <f t="shared" si="109"/>
        <v>7.97</v>
      </c>
      <c r="U1779">
        <f t="shared" si="110"/>
        <v>39.284999999999997</v>
      </c>
      <c r="V1779">
        <f t="shared" si="111"/>
        <v>0.20287641593483519</v>
      </c>
    </row>
    <row r="1780" spans="1:22" x14ac:dyDescent="0.25">
      <c r="A1780" s="73">
        <v>40</v>
      </c>
      <c r="B1780" s="74" t="s">
        <v>14</v>
      </c>
      <c r="C1780" s="77">
        <v>42481</v>
      </c>
      <c r="D1780" s="78">
        <v>0.40625</v>
      </c>
      <c r="E1780" s="78">
        <v>0.46875</v>
      </c>
      <c r="F1780" s="78" t="s">
        <v>565</v>
      </c>
      <c r="G1780" s="76">
        <v>72</v>
      </c>
      <c r="H1780" s="79">
        <v>26</v>
      </c>
      <c r="I1780" s="74">
        <v>11</v>
      </c>
      <c r="J1780" s="74">
        <v>7</v>
      </c>
      <c r="K1780" s="80">
        <v>0.46319444444444446</v>
      </c>
      <c r="L1780" s="76" t="s">
        <v>82</v>
      </c>
      <c r="M1780" s="74" t="s">
        <v>659</v>
      </c>
      <c r="N1780" s="74">
        <v>202</v>
      </c>
      <c r="O1780" s="74">
        <v>1</v>
      </c>
      <c r="P1780" s="74" t="s">
        <v>246</v>
      </c>
      <c r="Q1780" s="13" t="s">
        <v>245</v>
      </c>
      <c r="R1780" s="74">
        <v>2</v>
      </c>
      <c r="S1780" t="str">
        <f t="shared" si="108"/>
        <v>Coquimbo</v>
      </c>
      <c r="T1780">
        <f t="shared" si="109"/>
        <v>17.84</v>
      </c>
      <c r="U1780">
        <f t="shared" si="110"/>
        <v>39.284999999999997</v>
      </c>
      <c r="V1780">
        <f t="shared" si="111"/>
        <v>0.45411734758813799</v>
      </c>
    </row>
    <row r="1781" spans="1:22" x14ac:dyDescent="0.25">
      <c r="A1781" s="73">
        <v>40</v>
      </c>
      <c r="B1781" s="74" t="s">
        <v>14</v>
      </c>
      <c r="C1781" s="77">
        <v>42481</v>
      </c>
      <c r="D1781" s="78">
        <v>0.40625</v>
      </c>
      <c r="E1781" s="78">
        <v>0.46875</v>
      </c>
      <c r="F1781" s="78" t="s">
        <v>565</v>
      </c>
      <c r="G1781" s="76">
        <v>72</v>
      </c>
      <c r="H1781" s="79">
        <v>27</v>
      </c>
      <c r="I1781" s="74">
        <v>11</v>
      </c>
      <c r="J1781" s="74">
        <v>7</v>
      </c>
      <c r="K1781" s="80">
        <v>0.46319444444444446</v>
      </c>
      <c r="L1781" s="76" t="s">
        <v>173</v>
      </c>
      <c r="M1781" s="74" t="s">
        <v>659</v>
      </c>
      <c r="N1781" s="74">
        <v>203</v>
      </c>
      <c r="O1781" s="74">
        <v>1</v>
      </c>
      <c r="P1781" s="74" t="s">
        <v>242</v>
      </c>
      <c r="Q1781" s="13" t="s">
        <v>245</v>
      </c>
      <c r="R1781" s="74">
        <v>1</v>
      </c>
      <c r="S1781" t="str">
        <f t="shared" si="108"/>
        <v>Coquimbo</v>
      </c>
      <c r="T1781">
        <f t="shared" si="109"/>
        <v>7.97</v>
      </c>
      <c r="U1781">
        <f t="shared" si="110"/>
        <v>39.284999999999997</v>
      </c>
      <c r="V1781">
        <f t="shared" si="111"/>
        <v>0.20287641593483519</v>
      </c>
    </row>
    <row r="1782" spans="1:22" x14ac:dyDescent="0.25">
      <c r="A1782" s="73">
        <v>40</v>
      </c>
      <c r="B1782" s="74" t="s">
        <v>14</v>
      </c>
      <c r="C1782" s="77">
        <v>42481</v>
      </c>
      <c r="D1782" s="78">
        <v>0.40625</v>
      </c>
      <c r="E1782" s="78">
        <v>0.46875</v>
      </c>
      <c r="F1782" s="78" t="s">
        <v>565</v>
      </c>
      <c r="G1782" s="76">
        <v>72</v>
      </c>
      <c r="H1782" s="79">
        <v>28</v>
      </c>
      <c r="I1782" s="74">
        <v>11</v>
      </c>
      <c r="J1782" s="74">
        <v>8</v>
      </c>
      <c r="K1782" s="80">
        <v>0.46388888888888885</v>
      </c>
      <c r="L1782" s="76" t="s">
        <v>35</v>
      </c>
      <c r="M1782" s="74" t="s">
        <v>659</v>
      </c>
      <c r="N1782" s="74" t="s">
        <v>243</v>
      </c>
      <c r="O1782" s="74">
        <v>1</v>
      </c>
      <c r="P1782" s="74" t="s">
        <v>242</v>
      </c>
      <c r="Q1782" s="13" t="s">
        <v>245</v>
      </c>
      <c r="R1782" s="74">
        <v>2</v>
      </c>
      <c r="S1782" t="str">
        <f t="shared" si="108"/>
        <v>Coquimbo</v>
      </c>
      <c r="T1782">
        <f t="shared" si="109"/>
        <v>17.84</v>
      </c>
      <c r="U1782">
        <f t="shared" si="110"/>
        <v>39.284999999999997</v>
      </c>
      <c r="V1782">
        <f t="shared" si="111"/>
        <v>0.45411734758813799</v>
      </c>
    </row>
    <row r="1783" spans="1:22" x14ac:dyDescent="0.25">
      <c r="A1783" s="73">
        <v>40</v>
      </c>
      <c r="B1783" s="74" t="s">
        <v>14</v>
      </c>
      <c r="C1783" s="77">
        <v>42481</v>
      </c>
      <c r="D1783" s="78">
        <v>0.40625</v>
      </c>
      <c r="E1783" s="78">
        <v>0.46875</v>
      </c>
      <c r="F1783" s="78" t="s">
        <v>565</v>
      </c>
      <c r="G1783" s="76">
        <v>72</v>
      </c>
      <c r="H1783" s="79">
        <v>29</v>
      </c>
      <c r="I1783" s="74">
        <v>11</v>
      </c>
      <c r="J1783" s="74">
        <v>8</v>
      </c>
      <c r="K1783" s="80">
        <v>0.46388888888888885</v>
      </c>
      <c r="L1783" s="76" t="s">
        <v>122</v>
      </c>
      <c r="M1783" s="74" t="s">
        <v>659</v>
      </c>
      <c r="N1783" s="74">
        <v>203</v>
      </c>
      <c r="O1783" s="74">
        <v>1</v>
      </c>
      <c r="P1783" s="74" t="s">
        <v>242</v>
      </c>
      <c r="Q1783" s="13" t="s">
        <v>245</v>
      </c>
      <c r="R1783" s="74">
        <v>1</v>
      </c>
      <c r="S1783" t="str">
        <f t="shared" si="108"/>
        <v>Coquimbo</v>
      </c>
      <c r="T1783">
        <f t="shared" si="109"/>
        <v>7.97</v>
      </c>
      <c r="U1783">
        <f t="shared" si="110"/>
        <v>39.284999999999997</v>
      </c>
      <c r="V1783">
        <f t="shared" si="111"/>
        <v>0.20287641593483519</v>
      </c>
    </row>
    <row r="1784" spans="1:22" x14ac:dyDescent="0.25">
      <c r="A1784" s="73">
        <v>40</v>
      </c>
      <c r="B1784" s="74" t="s">
        <v>14</v>
      </c>
      <c r="C1784" s="77">
        <v>42481</v>
      </c>
      <c r="D1784" s="78">
        <v>0.40625</v>
      </c>
      <c r="E1784" s="78">
        <v>0.46875</v>
      </c>
      <c r="F1784" s="78" t="s">
        <v>565</v>
      </c>
      <c r="G1784" s="76">
        <v>72</v>
      </c>
      <c r="H1784" s="79">
        <v>30</v>
      </c>
      <c r="I1784" s="74">
        <v>11</v>
      </c>
      <c r="J1784" s="74">
        <v>9</v>
      </c>
      <c r="K1784" s="80">
        <v>0.46458333333333335</v>
      </c>
      <c r="L1784" s="76" t="s">
        <v>174</v>
      </c>
      <c r="M1784" s="74" t="s">
        <v>664</v>
      </c>
      <c r="N1784" s="74">
        <v>308</v>
      </c>
      <c r="O1784" s="74">
        <v>1</v>
      </c>
      <c r="P1784" s="74" t="s">
        <v>246</v>
      </c>
      <c r="Q1784" s="13" t="s">
        <v>245</v>
      </c>
      <c r="R1784" s="74">
        <v>1</v>
      </c>
      <c r="S1784" t="str">
        <f t="shared" si="108"/>
        <v>Coquimbo</v>
      </c>
      <c r="T1784">
        <f t="shared" si="109"/>
        <v>7.97</v>
      </c>
      <c r="U1784">
        <f t="shared" si="110"/>
        <v>39.284999999999997</v>
      </c>
      <c r="V1784">
        <f t="shared" si="111"/>
        <v>0.20287641593483519</v>
      </c>
    </row>
    <row r="1785" spans="1:22" x14ac:dyDescent="0.25">
      <c r="A1785" s="73">
        <v>40</v>
      </c>
      <c r="B1785" s="74" t="s">
        <v>14</v>
      </c>
      <c r="C1785" s="77">
        <v>42481</v>
      </c>
      <c r="D1785" s="78">
        <v>0.53125</v>
      </c>
      <c r="E1785" s="78">
        <v>0.59375</v>
      </c>
      <c r="F1785" s="78" t="s">
        <v>566</v>
      </c>
      <c r="G1785" s="76">
        <v>73</v>
      </c>
      <c r="H1785" s="79">
        <v>1</v>
      </c>
      <c r="I1785" s="74">
        <v>12</v>
      </c>
      <c r="J1785" s="74">
        <v>45</v>
      </c>
      <c r="K1785" s="80">
        <v>0.53125</v>
      </c>
      <c r="L1785" s="76" t="s">
        <v>47</v>
      </c>
      <c r="M1785" s="74" t="s">
        <v>656</v>
      </c>
      <c r="N1785" s="74">
        <v>112</v>
      </c>
      <c r="O1785" s="74">
        <v>1</v>
      </c>
      <c r="P1785" s="74" t="s">
        <v>242</v>
      </c>
      <c r="Q1785" s="13" t="s">
        <v>245</v>
      </c>
      <c r="R1785" s="74">
        <v>1</v>
      </c>
      <c r="S1785" t="str">
        <f t="shared" si="108"/>
        <v>Coquimbo</v>
      </c>
      <c r="T1785">
        <f t="shared" si="109"/>
        <v>7.97</v>
      </c>
      <c r="U1785">
        <f t="shared" si="110"/>
        <v>39.284999999999997</v>
      </c>
      <c r="V1785">
        <f t="shared" si="111"/>
        <v>0.20287641593483519</v>
      </c>
    </row>
    <row r="1786" spans="1:22" x14ac:dyDescent="0.25">
      <c r="A1786" s="73">
        <v>40</v>
      </c>
      <c r="B1786" s="74" t="s">
        <v>14</v>
      </c>
      <c r="C1786" s="77">
        <v>42481</v>
      </c>
      <c r="D1786" s="78">
        <v>0.53125</v>
      </c>
      <c r="E1786" s="78">
        <v>0.59375</v>
      </c>
      <c r="F1786" s="78" t="s">
        <v>566</v>
      </c>
      <c r="G1786" s="76">
        <v>73</v>
      </c>
      <c r="H1786" s="79">
        <v>2</v>
      </c>
      <c r="I1786" s="74">
        <v>12</v>
      </c>
      <c r="J1786" s="74">
        <v>45</v>
      </c>
      <c r="K1786" s="80">
        <v>0.53125</v>
      </c>
      <c r="L1786" s="76" t="s">
        <v>175</v>
      </c>
      <c r="M1786" s="74" t="s">
        <v>659</v>
      </c>
      <c r="N1786" s="74">
        <v>201</v>
      </c>
      <c r="O1786" s="74">
        <v>1</v>
      </c>
      <c r="P1786" s="74" t="s">
        <v>242</v>
      </c>
      <c r="Q1786" s="13" t="s">
        <v>245</v>
      </c>
      <c r="R1786" s="74">
        <v>1</v>
      </c>
      <c r="S1786" t="str">
        <f t="shared" si="108"/>
        <v>Coquimbo</v>
      </c>
      <c r="T1786">
        <f t="shared" si="109"/>
        <v>7.97</v>
      </c>
      <c r="U1786">
        <f t="shared" si="110"/>
        <v>39.284999999999997</v>
      </c>
      <c r="V1786">
        <f t="shared" si="111"/>
        <v>0.20287641593483519</v>
      </c>
    </row>
    <row r="1787" spans="1:22" x14ac:dyDescent="0.25">
      <c r="A1787" s="73">
        <v>40</v>
      </c>
      <c r="B1787" s="74" t="s">
        <v>14</v>
      </c>
      <c r="C1787" s="77">
        <v>42481</v>
      </c>
      <c r="D1787" s="78">
        <v>0.53125</v>
      </c>
      <c r="E1787" s="78">
        <v>0.59375</v>
      </c>
      <c r="F1787" s="78" t="s">
        <v>566</v>
      </c>
      <c r="G1787" s="76">
        <v>73</v>
      </c>
      <c r="H1787" s="79">
        <v>3</v>
      </c>
      <c r="I1787" s="74">
        <v>12</v>
      </c>
      <c r="J1787" s="74">
        <v>46</v>
      </c>
      <c r="K1787" s="80">
        <v>0.53194444444444444</v>
      </c>
      <c r="L1787" s="76" t="s">
        <v>15</v>
      </c>
      <c r="M1787" s="74" t="s">
        <v>659</v>
      </c>
      <c r="N1787" s="74">
        <v>202</v>
      </c>
      <c r="O1787" s="74">
        <v>1</v>
      </c>
      <c r="P1787" s="74" t="s">
        <v>246</v>
      </c>
      <c r="Q1787" s="13" t="s">
        <v>245</v>
      </c>
      <c r="R1787" s="74">
        <v>2</v>
      </c>
      <c r="S1787" t="str">
        <f t="shared" si="108"/>
        <v>Coquimbo</v>
      </c>
      <c r="T1787">
        <f t="shared" si="109"/>
        <v>17.84</v>
      </c>
      <c r="U1787">
        <f t="shared" si="110"/>
        <v>39.284999999999997</v>
      </c>
      <c r="V1787">
        <f t="shared" si="111"/>
        <v>0.45411734758813799</v>
      </c>
    </row>
    <row r="1788" spans="1:22" x14ac:dyDescent="0.25">
      <c r="A1788" s="73">
        <v>40</v>
      </c>
      <c r="B1788" s="74" t="s">
        <v>14</v>
      </c>
      <c r="C1788" s="77">
        <v>42481</v>
      </c>
      <c r="D1788" s="78">
        <v>0.53125</v>
      </c>
      <c r="E1788" s="78">
        <v>0.59375</v>
      </c>
      <c r="F1788" s="78" t="s">
        <v>566</v>
      </c>
      <c r="G1788" s="76">
        <v>73</v>
      </c>
      <c r="H1788" s="79">
        <v>4</v>
      </c>
      <c r="I1788" s="74">
        <v>12</v>
      </c>
      <c r="J1788" s="74">
        <v>47</v>
      </c>
      <c r="K1788" s="80">
        <v>0.53263888888888888</v>
      </c>
      <c r="L1788" s="76" t="s">
        <v>176</v>
      </c>
      <c r="M1788" s="74" t="s">
        <v>664</v>
      </c>
      <c r="N1788" s="74">
        <v>308</v>
      </c>
      <c r="O1788" s="74">
        <v>1</v>
      </c>
      <c r="P1788" s="74" t="s">
        <v>246</v>
      </c>
      <c r="Q1788" s="13" t="s">
        <v>245</v>
      </c>
      <c r="R1788" s="74">
        <v>1</v>
      </c>
      <c r="S1788" t="str">
        <f t="shared" si="108"/>
        <v>Coquimbo</v>
      </c>
      <c r="T1788">
        <f t="shared" si="109"/>
        <v>7.97</v>
      </c>
      <c r="U1788">
        <f t="shared" si="110"/>
        <v>39.284999999999997</v>
      </c>
      <c r="V1788">
        <f t="shared" si="111"/>
        <v>0.20287641593483519</v>
      </c>
    </row>
    <row r="1789" spans="1:22" x14ac:dyDescent="0.25">
      <c r="A1789" s="73">
        <v>40</v>
      </c>
      <c r="B1789" s="74" t="s">
        <v>14</v>
      </c>
      <c r="C1789" s="77">
        <v>42481</v>
      </c>
      <c r="D1789" s="78">
        <v>0.53125</v>
      </c>
      <c r="E1789" s="78">
        <v>0.59375</v>
      </c>
      <c r="F1789" s="78" t="s">
        <v>566</v>
      </c>
      <c r="G1789" s="76">
        <v>73</v>
      </c>
      <c r="H1789" s="79">
        <v>16</v>
      </c>
      <c r="I1789" s="74">
        <v>12</v>
      </c>
      <c r="J1789" s="74">
        <v>48</v>
      </c>
      <c r="K1789" s="80">
        <v>0.53333333333333333</v>
      </c>
      <c r="L1789" s="76" t="s">
        <v>48</v>
      </c>
      <c r="M1789" s="74" t="s">
        <v>659</v>
      </c>
      <c r="N1789" s="74">
        <v>202</v>
      </c>
      <c r="O1789" s="74">
        <v>1</v>
      </c>
      <c r="P1789" s="74" t="s">
        <v>246</v>
      </c>
      <c r="Q1789" s="13" t="s">
        <v>245</v>
      </c>
      <c r="R1789" s="74">
        <v>1</v>
      </c>
      <c r="S1789" t="str">
        <f t="shared" si="108"/>
        <v>Coquimbo</v>
      </c>
      <c r="T1789">
        <f t="shared" si="109"/>
        <v>7.97</v>
      </c>
      <c r="U1789">
        <f t="shared" si="110"/>
        <v>39.284999999999997</v>
      </c>
      <c r="V1789">
        <f t="shared" si="111"/>
        <v>0.20287641593483519</v>
      </c>
    </row>
    <row r="1790" spans="1:22" x14ac:dyDescent="0.25">
      <c r="A1790" s="73">
        <v>40</v>
      </c>
      <c r="B1790" s="74" t="s">
        <v>14</v>
      </c>
      <c r="C1790" s="77">
        <v>42481</v>
      </c>
      <c r="D1790" s="78">
        <v>0.53125</v>
      </c>
      <c r="E1790" s="78">
        <v>0.59375</v>
      </c>
      <c r="F1790" s="78" t="s">
        <v>566</v>
      </c>
      <c r="G1790" s="76">
        <v>73</v>
      </c>
      <c r="H1790" s="79">
        <v>17</v>
      </c>
      <c r="I1790" s="74">
        <v>12</v>
      </c>
      <c r="J1790" s="74">
        <v>50</v>
      </c>
      <c r="K1790" s="80">
        <v>0.53472222222222221</v>
      </c>
      <c r="L1790" s="76" t="s">
        <v>177</v>
      </c>
      <c r="M1790" s="74" t="s">
        <v>664</v>
      </c>
      <c r="N1790" s="74">
        <v>301</v>
      </c>
      <c r="O1790" s="74">
        <v>1</v>
      </c>
      <c r="P1790" s="74" t="s">
        <v>242</v>
      </c>
      <c r="Q1790" s="13" t="s">
        <v>245</v>
      </c>
      <c r="R1790" s="74">
        <v>1</v>
      </c>
      <c r="S1790" t="str">
        <f t="shared" si="108"/>
        <v>Coquimbo</v>
      </c>
      <c r="T1790">
        <f t="shared" si="109"/>
        <v>7.97</v>
      </c>
      <c r="U1790">
        <f t="shared" si="110"/>
        <v>39.284999999999997</v>
      </c>
      <c r="V1790">
        <f t="shared" si="111"/>
        <v>0.20287641593483519</v>
      </c>
    </row>
    <row r="1791" spans="1:22" x14ac:dyDescent="0.25">
      <c r="A1791" s="73">
        <v>40</v>
      </c>
      <c r="B1791" s="74" t="s">
        <v>14</v>
      </c>
      <c r="C1791" s="77">
        <v>42481</v>
      </c>
      <c r="D1791" s="78">
        <v>0.53125</v>
      </c>
      <c r="E1791" s="78">
        <v>0.59375</v>
      </c>
      <c r="F1791" s="78" t="s">
        <v>566</v>
      </c>
      <c r="G1791" s="76">
        <v>73</v>
      </c>
      <c r="H1791" s="79">
        <v>18</v>
      </c>
      <c r="I1791" s="74">
        <v>12</v>
      </c>
      <c r="J1791" s="74">
        <v>51</v>
      </c>
      <c r="K1791" s="80">
        <v>0.53541666666666665</v>
      </c>
      <c r="L1791" s="76" t="s">
        <v>105</v>
      </c>
      <c r="M1791" s="74" t="s">
        <v>659</v>
      </c>
      <c r="N1791" s="74">
        <v>203</v>
      </c>
      <c r="O1791" s="74">
        <v>1</v>
      </c>
      <c r="P1791" s="74" t="s">
        <v>242</v>
      </c>
      <c r="Q1791" s="13" t="s">
        <v>245</v>
      </c>
      <c r="R1791" s="74">
        <v>2</v>
      </c>
      <c r="S1791" t="str">
        <f t="shared" si="108"/>
        <v>Coquimbo</v>
      </c>
      <c r="T1791">
        <f t="shared" si="109"/>
        <v>17.84</v>
      </c>
      <c r="U1791">
        <f t="shared" si="110"/>
        <v>39.284999999999997</v>
      </c>
      <c r="V1791">
        <f t="shared" si="111"/>
        <v>0.45411734758813799</v>
      </c>
    </row>
    <row r="1792" spans="1:22" x14ac:dyDescent="0.25">
      <c r="A1792" s="73">
        <v>40</v>
      </c>
      <c r="B1792" s="74" t="s">
        <v>14</v>
      </c>
      <c r="C1792" s="77">
        <v>42481</v>
      </c>
      <c r="D1792" s="78">
        <v>0.53125</v>
      </c>
      <c r="E1792" s="78">
        <v>0.59375</v>
      </c>
      <c r="F1792" s="78" t="s">
        <v>566</v>
      </c>
      <c r="G1792" s="76">
        <v>73</v>
      </c>
      <c r="H1792" s="79">
        <v>19</v>
      </c>
      <c r="I1792" s="74">
        <v>12</v>
      </c>
      <c r="J1792" s="74">
        <v>52</v>
      </c>
      <c r="K1792" s="80">
        <v>0.53611111111111109</v>
      </c>
      <c r="L1792" s="76" t="s">
        <v>141</v>
      </c>
      <c r="M1792" s="74" t="s">
        <v>664</v>
      </c>
      <c r="N1792" s="74">
        <v>308</v>
      </c>
      <c r="O1792" s="74">
        <v>1</v>
      </c>
      <c r="P1792" s="74" t="s">
        <v>246</v>
      </c>
      <c r="Q1792" s="13" t="s">
        <v>245</v>
      </c>
      <c r="R1792" s="74">
        <v>1</v>
      </c>
      <c r="S1792" t="str">
        <f t="shared" si="108"/>
        <v>Coquimbo</v>
      </c>
      <c r="T1792">
        <f t="shared" si="109"/>
        <v>7.97</v>
      </c>
      <c r="U1792">
        <f t="shared" si="110"/>
        <v>39.284999999999997</v>
      </c>
      <c r="V1792">
        <f t="shared" si="111"/>
        <v>0.20287641593483519</v>
      </c>
    </row>
    <row r="1793" spans="1:22" x14ac:dyDescent="0.25">
      <c r="A1793" s="73">
        <v>40</v>
      </c>
      <c r="B1793" s="74" t="s">
        <v>14</v>
      </c>
      <c r="C1793" s="77">
        <v>42481</v>
      </c>
      <c r="D1793" s="78">
        <v>0.53125</v>
      </c>
      <c r="E1793" s="78">
        <v>0.59375</v>
      </c>
      <c r="F1793" s="78" t="s">
        <v>566</v>
      </c>
      <c r="G1793" s="76">
        <v>73</v>
      </c>
      <c r="H1793" s="79">
        <v>20</v>
      </c>
      <c r="I1793" s="74">
        <v>12</v>
      </c>
      <c r="J1793" s="74">
        <v>53</v>
      </c>
      <c r="K1793" s="80">
        <v>0.53680555555555554</v>
      </c>
      <c r="L1793" s="76" t="s">
        <v>158</v>
      </c>
      <c r="M1793" s="74" t="s">
        <v>656</v>
      </c>
      <c r="N1793" s="74">
        <v>112</v>
      </c>
      <c r="O1793" s="74">
        <v>1</v>
      </c>
      <c r="P1793" s="74" t="s">
        <v>242</v>
      </c>
      <c r="Q1793" s="13" t="s">
        <v>245</v>
      </c>
      <c r="R1793" s="74">
        <v>2</v>
      </c>
      <c r="S1793" t="str">
        <f t="shared" si="108"/>
        <v>Coquimbo</v>
      </c>
      <c r="T1793">
        <f t="shared" si="109"/>
        <v>17.84</v>
      </c>
      <c r="U1793">
        <f t="shared" si="110"/>
        <v>39.284999999999997</v>
      </c>
      <c r="V1793">
        <f t="shared" si="111"/>
        <v>0.45411734758813799</v>
      </c>
    </row>
    <row r="1794" spans="1:22" x14ac:dyDescent="0.25">
      <c r="A1794" s="73">
        <v>40</v>
      </c>
      <c r="B1794" s="74" t="s">
        <v>14</v>
      </c>
      <c r="C1794" s="77">
        <v>42481</v>
      </c>
      <c r="D1794" s="78">
        <v>0.53125</v>
      </c>
      <c r="E1794" s="78">
        <v>0.59375</v>
      </c>
      <c r="F1794" s="78" t="s">
        <v>566</v>
      </c>
      <c r="G1794" s="76">
        <v>73</v>
      </c>
      <c r="H1794" s="79">
        <v>21</v>
      </c>
      <c r="I1794" s="74">
        <v>12</v>
      </c>
      <c r="J1794" s="74">
        <v>53</v>
      </c>
      <c r="K1794" s="80">
        <v>0.53680555555555554</v>
      </c>
      <c r="L1794" s="76" t="s">
        <v>229</v>
      </c>
      <c r="M1794" s="74" t="s">
        <v>659</v>
      </c>
      <c r="N1794" s="74">
        <v>202</v>
      </c>
      <c r="O1794" s="74">
        <v>1</v>
      </c>
      <c r="P1794" s="74" t="s">
        <v>246</v>
      </c>
      <c r="Q1794" s="13" t="s">
        <v>245</v>
      </c>
      <c r="R1794" s="74">
        <v>1</v>
      </c>
      <c r="S1794" t="str">
        <f t="shared" ref="S1794:S1857" si="112">+VLOOKUP(A1794,$X$4:$Y$32,2,0)</f>
        <v>Coquimbo</v>
      </c>
      <c r="T1794">
        <f t="shared" ref="T1794:T1857" si="113">+IF(Q1794="BUS",VLOOKUP(R1794,$AA$4:$AC$9,3,0),VLOOKUP(R1794,$AA$4:$AC$9,2,0))</f>
        <v>7.97</v>
      </c>
      <c r="U1794">
        <f t="shared" ref="U1794:U1857" si="114">+IF(Q1794="BUS",$AC$8,$AB$8)</f>
        <v>39.284999999999997</v>
      </c>
      <c r="V1794">
        <f t="shared" ref="V1794:V1857" si="115">+T1794/U1794</f>
        <v>0.20287641593483519</v>
      </c>
    </row>
    <row r="1795" spans="1:22" x14ac:dyDescent="0.25">
      <c r="A1795" s="73">
        <v>40</v>
      </c>
      <c r="B1795" s="74" t="s">
        <v>14</v>
      </c>
      <c r="C1795" s="77">
        <v>42481</v>
      </c>
      <c r="D1795" s="78">
        <v>0.53125</v>
      </c>
      <c r="E1795" s="78">
        <v>0.59375</v>
      </c>
      <c r="F1795" s="78" t="s">
        <v>566</v>
      </c>
      <c r="G1795" s="76">
        <v>73</v>
      </c>
      <c r="H1795" s="79">
        <v>22</v>
      </c>
      <c r="I1795" s="74">
        <v>12</v>
      </c>
      <c r="J1795" s="74">
        <v>54</v>
      </c>
      <c r="K1795" s="80">
        <v>0.53749999999999998</v>
      </c>
      <c r="L1795" s="76" t="s">
        <v>178</v>
      </c>
      <c r="M1795" s="74" t="s">
        <v>659</v>
      </c>
      <c r="N1795" s="74">
        <v>201</v>
      </c>
      <c r="O1795" s="74">
        <v>1</v>
      </c>
      <c r="P1795" s="74" t="s">
        <v>242</v>
      </c>
      <c r="Q1795" s="13" t="s">
        <v>245</v>
      </c>
      <c r="R1795" s="74">
        <v>2</v>
      </c>
      <c r="S1795" t="str">
        <f t="shared" si="112"/>
        <v>Coquimbo</v>
      </c>
      <c r="T1795">
        <f t="shared" si="113"/>
        <v>17.84</v>
      </c>
      <c r="U1795">
        <f t="shared" si="114"/>
        <v>39.284999999999997</v>
      </c>
      <c r="V1795">
        <f t="shared" si="115"/>
        <v>0.45411734758813799</v>
      </c>
    </row>
    <row r="1796" spans="1:22" x14ac:dyDescent="0.25">
      <c r="A1796" s="73">
        <v>40</v>
      </c>
      <c r="B1796" s="74" t="s">
        <v>14</v>
      </c>
      <c r="C1796" s="77">
        <v>42481</v>
      </c>
      <c r="D1796" s="78">
        <v>0.53125</v>
      </c>
      <c r="E1796" s="78">
        <v>0.59375</v>
      </c>
      <c r="F1796" s="78" t="s">
        <v>566</v>
      </c>
      <c r="G1796" s="76">
        <v>73</v>
      </c>
      <c r="H1796" s="79">
        <v>23</v>
      </c>
      <c r="I1796" s="74">
        <v>12</v>
      </c>
      <c r="J1796" s="74">
        <v>55</v>
      </c>
      <c r="K1796" s="80">
        <v>0.53819444444444442</v>
      </c>
      <c r="L1796" s="76" t="s">
        <v>125</v>
      </c>
      <c r="M1796" s="74" t="s">
        <v>659</v>
      </c>
      <c r="N1796" s="74">
        <v>203</v>
      </c>
      <c r="O1796" s="74">
        <v>1</v>
      </c>
      <c r="P1796" s="74" t="s">
        <v>242</v>
      </c>
      <c r="Q1796" s="13" t="s">
        <v>245</v>
      </c>
      <c r="R1796" s="74">
        <v>1</v>
      </c>
      <c r="S1796" t="str">
        <f t="shared" si="112"/>
        <v>Coquimbo</v>
      </c>
      <c r="T1796">
        <f t="shared" si="113"/>
        <v>7.97</v>
      </c>
      <c r="U1796">
        <f t="shared" si="114"/>
        <v>39.284999999999997</v>
      </c>
      <c r="V1796">
        <f t="shared" si="115"/>
        <v>0.20287641593483519</v>
      </c>
    </row>
    <row r="1797" spans="1:22" x14ac:dyDescent="0.25">
      <c r="A1797" s="73">
        <v>40</v>
      </c>
      <c r="B1797" s="74" t="s">
        <v>14</v>
      </c>
      <c r="C1797" s="77">
        <v>42481</v>
      </c>
      <c r="D1797" s="78">
        <v>0.53125</v>
      </c>
      <c r="E1797" s="78">
        <v>0.59375</v>
      </c>
      <c r="F1797" s="78" t="s">
        <v>566</v>
      </c>
      <c r="G1797" s="76">
        <v>73</v>
      </c>
      <c r="H1797" s="79">
        <v>24</v>
      </c>
      <c r="I1797" s="74">
        <v>12</v>
      </c>
      <c r="J1797" s="74">
        <v>57</v>
      </c>
      <c r="K1797" s="80">
        <v>0.5395833333333333</v>
      </c>
      <c r="L1797" s="76" t="s">
        <v>179</v>
      </c>
      <c r="M1797" s="74" t="s">
        <v>664</v>
      </c>
      <c r="N1797" s="74">
        <v>308</v>
      </c>
      <c r="O1797" s="74">
        <v>1</v>
      </c>
      <c r="P1797" s="74" t="s">
        <v>246</v>
      </c>
      <c r="Q1797" s="13" t="s">
        <v>245</v>
      </c>
      <c r="R1797" s="74">
        <v>1</v>
      </c>
      <c r="S1797" t="str">
        <f t="shared" si="112"/>
        <v>Coquimbo</v>
      </c>
      <c r="T1797">
        <f t="shared" si="113"/>
        <v>7.97</v>
      </c>
      <c r="U1797">
        <f t="shared" si="114"/>
        <v>39.284999999999997</v>
      </c>
      <c r="V1797">
        <f t="shared" si="115"/>
        <v>0.20287641593483519</v>
      </c>
    </row>
    <row r="1798" spans="1:22" x14ac:dyDescent="0.25">
      <c r="A1798" s="73">
        <v>40</v>
      </c>
      <c r="B1798" s="74" t="s">
        <v>14</v>
      </c>
      <c r="C1798" s="77">
        <v>42481</v>
      </c>
      <c r="D1798" s="78">
        <v>0.53125</v>
      </c>
      <c r="E1798" s="78">
        <v>0.59375</v>
      </c>
      <c r="F1798" s="78" t="s">
        <v>566</v>
      </c>
      <c r="G1798" s="76">
        <v>73</v>
      </c>
      <c r="H1798" s="79">
        <v>25</v>
      </c>
      <c r="I1798" s="74">
        <v>12</v>
      </c>
      <c r="J1798" s="74">
        <v>59</v>
      </c>
      <c r="K1798" s="80">
        <v>0.54097222222222219</v>
      </c>
      <c r="L1798" s="76" t="s">
        <v>27</v>
      </c>
      <c r="M1798" s="74" t="s">
        <v>659</v>
      </c>
      <c r="N1798" s="74">
        <v>202</v>
      </c>
      <c r="O1798" s="74">
        <v>1</v>
      </c>
      <c r="P1798" s="74" t="s">
        <v>246</v>
      </c>
      <c r="Q1798" s="13" t="s">
        <v>245</v>
      </c>
      <c r="R1798" s="74">
        <v>1</v>
      </c>
      <c r="S1798" t="str">
        <f t="shared" si="112"/>
        <v>Coquimbo</v>
      </c>
      <c r="T1798">
        <f t="shared" si="113"/>
        <v>7.97</v>
      </c>
      <c r="U1798">
        <f t="shared" si="114"/>
        <v>39.284999999999997</v>
      </c>
      <c r="V1798">
        <f t="shared" si="115"/>
        <v>0.20287641593483519</v>
      </c>
    </row>
    <row r="1799" spans="1:22" x14ac:dyDescent="0.25">
      <c r="A1799" s="73">
        <v>40</v>
      </c>
      <c r="B1799" s="74" t="s">
        <v>14</v>
      </c>
      <c r="C1799" s="77">
        <v>42481</v>
      </c>
      <c r="D1799" s="78">
        <v>0.53125</v>
      </c>
      <c r="E1799" s="78">
        <v>0.59375</v>
      </c>
      <c r="F1799" s="78" t="s">
        <v>566</v>
      </c>
      <c r="G1799" s="76">
        <v>73</v>
      </c>
      <c r="H1799" s="79">
        <v>26</v>
      </c>
      <c r="I1799" s="74">
        <v>13</v>
      </c>
      <c r="J1799" s="74">
        <v>0</v>
      </c>
      <c r="K1799" s="80">
        <v>0.54166666666666663</v>
      </c>
      <c r="L1799" s="76" t="s">
        <v>180</v>
      </c>
      <c r="M1799" s="74" t="s">
        <v>659</v>
      </c>
      <c r="N1799" s="74">
        <v>201</v>
      </c>
      <c r="O1799" s="74">
        <v>1</v>
      </c>
      <c r="P1799" s="74" t="s">
        <v>242</v>
      </c>
      <c r="Q1799" s="13" t="s">
        <v>245</v>
      </c>
      <c r="R1799" s="74">
        <v>2</v>
      </c>
      <c r="S1799" t="str">
        <f t="shared" si="112"/>
        <v>Coquimbo</v>
      </c>
      <c r="T1799">
        <f t="shared" si="113"/>
        <v>17.84</v>
      </c>
      <c r="U1799">
        <f t="shared" si="114"/>
        <v>39.284999999999997</v>
      </c>
      <c r="V1799">
        <f t="shared" si="115"/>
        <v>0.45411734758813799</v>
      </c>
    </row>
    <row r="1800" spans="1:22" x14ac:dyDescent="0.25">
      <c r="A1800" s="73">
        <v>40</v>
      </c>
      <c r="B1800" s="74" t="s">
        <v>14</v>
      </c>
      <c r="C1800" s="77">
        <v>42481</v>
      </c>
      <c r="D1800" s="78">
        <v>0.53125</v>
      </c>
      <c r="E1800" s="78">
        <v>0.59375</v>
      </c>
      <c r="F1800" s="78" t="s">
        <v>566</v>
      </c>
      <c r="G1800" s="76">
        <v>73</v>
      </c>
      <c r="H1800" s="79">
        <v>27</v>
      </c>
      <c r="I1800" s="74">
        <v>13</v>
      </c>
      <c r="J1800" s="74">
        <v>0</v>
      </c>
      <c r="K1800" s="80">
        <v>0.54166666666666663</v>
      </c>
      <c r="L1800" s="76" t="s">
        <v>181</v>
      </c>
      <c r="M1800" s="74" t="s">
        <v>659</v>
      </c>
      <c r="N1800" s="74" t="s">
        <v>243</v>
      </c>
      <c r="O1800" s="74">
        <v>1</v>
      </c>
      <c r="P1800" s="74" t="s">
        <v>242</v>
      </c>
      <c r="Q1800" s="13" t="s">
        <v>245</v>
      </c>
      <c r="R1800" s="74">
        <v>1</v>
      </c>
      <c r="S1800" t="str">
        <f t="shared" si="112"/>
        <v>Coquimbo</v>
      </c>
      <c r="T1800">
        <f t="shared" si="113"/>
        <v>7.97</v>
      </c>
      <c r="U1800">
        <f t="shared" si="114"/>
        <v>39.284999999999997</v>
      </c>
      <c r="V1800">
        <f t="shared" si="115"/>
        <v>0.20287641593483519</v>
      </c>
    </row>
    <row r="1801" spans="1:22" x14ac:dyDescent="0.25">
      <c r="A1801" s="73">
        <v>40</v>
      </c>
      <c r="B1801" s="74" t="s">
        <v>14</v>
      </c>
      <c r="C1801" s="77">
        <v>42481</v>
      </c>
      <c r="D1801" s="78">
        <v>0.53125</v>
      </c>
      <c r="E1801" s="78">
        <v>0.59375</v>
      </c>
      <c r="F1801" s="78" t="s">
        <v>566</v>
      </c>
      <c r="G1801" s="76">
        <v>73</v>
      </c>
      <c r="H1801" s="79">
        <v>28</v>
      </c>
      <c r="I1801" s="74">
        <v>13</v>
      </c>
      <c r="J1801" s="74">
        <v>3</v>
      </c>
      <c r="K1801" s="80">
        <v>0.54375000000000007</v>
      </c>
      <c r="L1801" s="76" t="s">
        <v>223</v>
      </c>
      <c r="M1801" s="74" t="s">
        <v>664</v>
      </c>
      <c r="N1801" s="74">
        <v>301</v>
      </c>
      <c r="O1801" s="74">
        <v>1</v>
      </c>
      <c r="P1801" s="74" t="s">
        <v>242</v>
      </c>
      <c r="Q1801" s="13" t="s">
        <v>245</v>
      </c>
      <c r="R1801" s="74">
        <v>2</v>
      </c>
      <c r="S1801" t="str">
        <f t="shared" si="112"/>
        <v>Coquimbo</v>
      </c>
      <c r="T1801">
        <f t="shared" si="113"/>
        <v>17.84</v>
      </c>
      <c r="U1801">
        <f t="shared" si="114"/>
        <v>39.284999999999997</v>
      </c>
      <c r="V1801">
        <f t="shared" si="115"/>
        <v>0.45411734758813799</v>
      </c>
    </row>
    <row r="1802" spans="1:22" x14ac:dyDescent="0.25">
      <c r="A1802" s="73">
        <v>40</v>
      </c>
      <c r="B1802" s="74" t="s">
        <v>14</v>
      </c>
      <c r="C1802" s="77">
        <v>42481</v>
      </c>
      <c r="D1802" s="78">
        <v>0.53125</v>
      </c>
      <c r="E1802" s="78">
        <v>0.59375</v>
      </c>
      <c r="F1802" s="78" t="s">
        <v>566</v>
      </c>
      <c r="G1802" s="76">
        <v>73</v>
      </c>
      <c r="H1802" s="79">
        <v>29</v>
      </c>
      <c r="I1802" s="74">
        <v>13</v>
      </c>
      <c r="J1802" s="74">
        <v>4</v>
      </c>
      <c r="K1802" s="80">
        <v>0.5444444444444444</v>
      </c>
      <c r="L1802" s="76" t="s">
        <v>75</v>
      </c>
      <c r="M1802" s="74" t="s">
        <v>659</v>
      </c>
      <c r="N1802" s="74">
        <v>203</v>
      </c>
      <c r="O1802" s="74">
        <v>1</v>
      </c>
      <c r="P1802" s="74" t="s">
        <v>242</v>
      </c>
      <c r="Q1802" s="13" t="s">
        <v>245</v>
      </c>
      <c r="R1802" s="74">
        <v>1</v>
      </c>
      <c r="S1802" t="str">
        <f t="shared" si="112"/>
        <v>Coquimbo</v>
      </c>
      <c r="T1802">
        <f t="shared" si="113"/>
        <v>7.97</v>
      </c>
      <c r="U1802">
        <f t="shared" si="114"/>
        <v>39.284999999999997</v>
      </c>
      <c r="V1802">
        <f t="shared" si="115"/>
        <v>0.20287641593483519</v>
      </c>
    </row>
    <row r="1803" spans="1:22" x14ac:dyDescent="0.25">
      <c r="A1803" s="73">
        <v>40</v>
      </c>
      <c r="B1803" s="74" t="s">
        <v>14</v>
      </c>
      <c r="C1803" s="77">
        <v>42481</v>
      </c>
      <c r="D1803" s="78">
        <v>0.53125</v>
      </c>
      <c r="E1803" s="78">
        <v>0.59375</v>
      </c>
      <c r="F1803" s="78" t="s">
        <v>566</v>
      </c>
      <c r="G1803" s="76">
        <v>73</v>
      </c>
      <c r="H1803" s="79">
        <v>30</v>
      </c>
      <c r="I1803" s="74">
        <v>13</v>
      </c>
      <c r="J1803" s="74">
        <v>5</v>
      </c>
      <c r="K1803" s="80">
        <v>0.54513888888888895</v>
      </c>
      <c r="L1803" s="76" t="s">
        <v>182</v>
      </c>
      <c r="M1803" s="74" t="s">
        <v>664</v>
      </c>
      <c r="N1803" s="74">
        <v>308</v>
      </c>
      <c r="O1803" s="74">
        <v>1</v>
      </c>
      <c r="P1803" s="74" t="s">
        <v>246</v>
      </c>
      <c r="Q1803" s="13" t="s">
        <v>245</v>
      </c>
      <c r="R1803" s="74">
        <v>2</v>
      </c>
      <c r="S1803" t="str">
        <f t="shared" si="112"/>
        <v>Coquimbo</v>
      </c>
      <c r="T1803">
        <f t="shared" si="113"/>
        <v>17.84</v>
      </c>
      <c r="U1803">
        <f t="shared" si="114"/>
        <v>39.284999999999997</v>
      </c>
      <c r="V1803">
        <f t="shared" si="115"/>
        <v>0.45411734758813799</v>
      </c>
    </row>
    <row r="1804" spans="1:22" x14ac:dyDescent="0.25">
      <c r="A1804" s="73">
        <v>40</v>
      </c>
      <c r="B1804" s="74" t="s">
        <v>14</v>
      </c>
      <c r="C1804" s="77">
        <v>42481</v>
      </c>
      <c r="D1804" s="78">
        <v>0.53125</v>
      </c>
      <c r="E1804" s="78">
        <v>0.59375</v>
      </c>
      <c r="F1804" s="78" t="s">
        <v>566</v>
      </c>
      <c r="G1804" s="76">
        <v>74</v>
      </c>
      <c r="H1804" s="79">
        <v>1</v>
      </c>
      <c r="I1804" s="74">
        <v>13</v>
      </c>
      <c r="J1804" s="74">
        <v>3</v>
      </c>
      <c r="K1804" s="80">
        <v>0.54375000000000007</v>
      </c>
      <c r="L1804" s="76" t="s">
        <v>81</v>
      </c>
      <c r="M1804" s="74" t="s">
        <v>659</v>
      </c>
      <c r="N1804" s="74">
        <v>203</v>
      </c>
      <c r="O1804" s="74">
        <v>1</v>
      </c>
      <c r="P1804" s="74" t="s">
        <v>242</v>
      </c>
      <c r="Q1804" s="13" t="s">
        <v>245</v>
      </c>
      <c r="R1804" s="74">
        <v>1</v>
      </c>
      <c r="S1804" t="str">
        <f t="shared" si="112"/>
        <v>Coquimbo</v>
      </c>
      <c r="T1804">
        <f t="shared" si="113"/>
        <v>7.97</v>
      </c>
      <c r="U1804">
        <f t="shared" si="114"/>
        <v>39.284999999999997</v>
      </c>
      <c r="V1804">
        <f t="shared" si="115"/>
        <v>0.20287641593483519</v>
      </c>
    </row>
    <row r="1805" spans="1:22" x14ac:dyDescent="0.25">
      <c r="A1805" s="73">
        <v>40</v>
      </c>
      <c r="B1805" s="74" t="s">
        <v>14</v>
      </c>
      <c r="C1805" s="77">
        <v>42481</v>
      </c>
      <c r="D1805" s="78">
        <v>0.53125</v>
      </c>
      <c r="E1805" s="78">
        <v>0.59375</v>
      </c>
      <c r="F1805" s="78" t="s">
        <v>566</v>
      </c>
      <c r="G1805" s="76">
        <v>74</v>
      </c>
      <c r="H1805" s="79">
        <v>2</v>
      </c>
      <c r="I1805" s="74">
        <v>13</v>
      </c>
      <c r="J1805" s="74">
        <v>8</v>
      </c>
      <c r="K1805" s="80">
        <v>0.54722222222222217</v>
      </c>
      <c r="L1805" s="76" t="s">
        <v>232</v>
      </c>
      <c r="M1805" s="74" t="s">
        <v>659</v>
      </c>
      <c r="N1805" s="74">
        <v>201</v>
      </c>
      <c r="O1805" s="74">
        <v>1</v>
      </c>
      <c r="P1805" s="74" t="s">
        <v>242</v>
      </c>
      <c r="Q1805" s="13" t="s">
        <v>245</v>
      </c>
      <c r="R1805" s="74">
        <v>3</v>
      </c>
      <c r="S1805" t="str">
        <f t="shared" si="112"/>
        <v>Coquimbo</v>
      </c>
      <c r="T1805">
        <f t="shared" si="113"/>
        <v>30.84</v>
      </c>
      <c r="U1805">
        <f t="shared" si="114"/>
        <v>39.284999999999997</v>
      </c>
      <c r="V1805">
        <f t="shared" si="115"/>
        <v>0.78503245513554798</v>
      </c>
    </row>
    <row r="1806" spans="1:22" x14ac:dyDescent="0.25">
      <c r="A1806" s="73">
        <v>40</v>
      </c>
      <c r="B1806" s="74" t="s">
        <v>14</v>
      </c>
      <c r="C1806" s="77">
        <v>42481</v>
      </c>
      <c r="D1806" s="78">
        <v>0.53125</v>
      </c>
      <c r="E1806" s="78">
        <v>0.59375</v>
      </c>
      <c r="F1806" s="78" t="s">
        <v>566</v>
      </c>
      <c r="G1806" s="76">
        <v>74</v>
      </c>
      <c r="H1806" s="79">
        <v>3</v>
      </c>
      <c r="I1806" s="74">
        <v>13</v>
      </c>
      <c r="J1806" s="74">
        <v>9</v>
      </c>
      <c r="K1806" s="80">
        <v>0.54791666666666672</v>
      </c>
      <c r="L1806" s="76" t="s">
        <v>61</v>
      </c>
      <c r="M1806" s="74" t="s">
        <v>656</v>
      </c>
      <c r="N1806" s="74">
        <v>112</v>
      </c>
      <c r="O1806" s="74">
        <v>1</v>
      </c>
      <c r="P1806" s="74" t="s">
        <v>242</v>
      </c>
      <c r="Q1806" s="13" t="s">
        <v>245</v>
      </c>
      <c r="R1806" s="74">
        <v>1</v>
      </c>
      <c r="S1806" t="str">
        <f t="shared" si="112"/>
        <v>Coquimbo</v>
      </c>
      <c r="T1806">
        <f t="shared" si="113"/>
        <v>7.97</v>
      </c>
      <c r="U1806">
        <f t="shared" si="114"/>
        <v>39.284999999999997</v>
      </c>
      <c r="V1806">
        <f t="shared" si="115"/>
        <v>0.20287641593483519</v>
      </c>
    </row>
    <row r="1807" spans="1:22" x14ac:dyDescent="0.25">
      <c r="A1807" s="73">
        <v>40</v>
      </c>
      <c r="B1807" s="74" t="s">
        <v>14</v>
      </c>
      <c r="C1807" s="77">
        <v>42481</v>
      </c>
      <c r="D1807" s="78">
        <v>0.53125</v>
      </c>
      <c r="E1807" s="78">
        <v>0.59375</v>
      </c>
      <c r="F1807" s="78" t="s">
        <v>566</v>
      </c>
      <c r="G1807" s="76">
        <v>74</v>
      </c>
      <c r="H1807" s="79">
        <v>4</v>
      </c>
      <c r="I1807" s="74">
        <v>13</v>
      </c>
      <c r="J1807" s="74">
        <v>10</v>
      </c>
      <c r="K1807" s="80">
        <v>0.54861111111111105</v>
      </c>
      <c r="L1807" s="76" t="s">
        <v>107</v>
      </c>
      <c r="M1807" s="74" t="s">
        <v>659</v>
      </c>
      <c r="N1807" s="74">
        <v>202</v>
      </c>
      <c r="O1807" s="74">
        <v>1</v>
      </c>
      <c r="P1807" s="74" t="s">
        <v>246</v>
      </c>
      <c r="Q1807" s="13" t="s">
        <v>245</v>
      </c>
      <c r="R1807" s="74">
        <v>1</v>
      </c>
      <c r="S1807" t="str">
        <f t="shared" si="112"/>
        <v>Coquimbo</v>
      </c>
      <c r="T1807">
        <f t="shared" si="113"/>
        <v>7.97</v>
      </c>
      <c r="U1807">
        <f t="shared" si="114"/>
        <v>39.284999999999997</v>
      </c>
      <c r="V1807">
        <f t="shared" si="115"/>
        <v>0.20287641593483519</v>
      </c>
    </row>
    <row r="1808" spans="1:22" x14ac:dyDescent="0.25">
      <c r="A1808" s="73">
        <v>40</v>
      </c>
      <c r="B1808" s="74" t="s">
        <v>14</v>
      </c>
      <c r="C1808" s="77">
        <v>42481</v>
      </c>
      <c r="D1808" s="78">
        <v>0.53125</v>
      </c>
      <c r="E1808" s="78">
        <v>0.59375</v>
      </c>
      <c r="F1808" s="78" t="s">
        <v>566</v>
      </c>
      <c r="G1808" s="76">
        <v>74</v>
      </c>
      <c r="H1808" s="79">
        <v>5</v>
      </c>
      <c r="I1808" s="74">
        <v>13</v>
      </c>
      <c r="J1808" s="74">
        <v>11</v>
      </c>
      <c r="K1808" s="80">
        <v>0.5493055555555556</v>
      </c>
      <c r="L1808" s="76" t="s">
        <v>213</v>
      </c>
      <c r="M1808" s="74" t="s">
        <v>659</v>
      </c>
      <c r="N1808" s="74" t="s">
        <v>243</v>
      </c>
      <c r="O1808" s="74">
        <v>1</v>
      </c>
      <c r="P1808" s="74" t="s">
        <v>242</v>
      </c>
      <c r="Q1808" s="13" t="s">
        <v>245</v>
      </c>
      <c r="R1808" s="74">
        <v>2</v>
      </c>
      <c r="S1808" t="str">
        <f t="shared" si="112"/>
        <v>Coquimbo</v>
      </c>
      <c r="T1808">
        <f t="shared" si="113"/>
        <v>17.84</v>
      </c>
      <c r="U1808">
        <f t="shared" si="114"/>
        <v>39.284999999999997</v>
      </c>
      <c r="V1808">
        <f t="shared" si="115"/>
        <v>0.45411734758813799</v>
      </c>
    </row>
    <row r="1809" spans="1:22" x14ac:dyDescent="0.25">
      <c r="A1809" s="73">
        <v>40</v>
      </c>
      <c r="B1809" s="74" t="s">
        <v>14</v>
      </c>
      <c r="C1809" s="77">
        <v>42481</v>
      </c>
      <c r="D1809" s="78">
        <v>0.53125</v>
      </c>
      <c r="E1809" s="78">
        <v>0.59375</v>
      </c>
      <c r="F1809" s="78" t="s">
        <v>566</v>
      </c>
      <c r="G1809" s="76">
        <v>74</v>
      </c>
      <c r="H1809" s="79">
        <v>6</v>
      </c>
      <c r="I1809" s="74">
        <v>13</v>
      </c>
      <c r="J1809" s="74">
        <v>13</v>
      </c>
      <c r="K1809" s="80">
        <v>0.55069444444444449</v>
      </c>
      <c r="L1809" s="76" t="s">
        <v>550</v>
      </c>
      <c r="M1809" s="74" t="s">
        <v>664</v>
      </c>
      <c r="N1809" s="74">
        <v>308</v>
      </c>
      <c r="O1809" s="74">
        <v>1</v>
      </c>
      <c r="P1809" s="74" t="s">
        <v>246</v>
      </c>
      <c r="Q1809" s="13" t="s">
        <v>245</v>
      </c>
      <c r="R1809" s="74">
        <v>1</v>
      </c>
      <c r="S1809" t="str">
        <f t="shared" si="112"/>
        <v>Coquimbo</v>
      </c>
      <c r="T1809">
        <f t="shared" si="113"/>
        <v>7.97</v>
      </c>
      <c r="U1809">
        <f t="shared" si="114"/>
        <v>39.284999999999997</v>
      </c>
      <c r="V1809">
        <f t="shared" si="115"/>
        <v>0.20287641593483519</v>
      </c>
    </row>
    <row r="1810" spans="1:22" x14ac:dyDescent="0.25">
      <c r="A1810" s="73">
        <v>40</v>
      </c>
      <c r="B1810" s="74" t="s">
        <v>14</v>
      </c>
      <c r="C1810" s="77">
        <v>42481</v>
      </c>
      <c r="D1810" s="78">
        <v>0.53125</v>
      </c>
      <c r="E1810" s="78">
        <v>0.59375</v>
      </c>
      <c r="F1810" s="78" t="s">
        <v>566</v>
      </c>
      <c r="G1810" s="76">
        <v>74</v>
      </c>
      <c r="H1810" s="79">
        <v>7</v>
      </c>
      <c r="I1810" s="74">
        <v>13</v>
      </c>
      <c r="J1810" s="74">
        <v>17</v>
      </c>
      <c r="K1810" s="80">
        <v>0.55347222222222225</v>
      </c>
      <c r="L1810" s="76" t="s">
        <v>70</v>
      </c>
      <c r="M1810" s="74" t="s">
        <v>659</v>
      </c>
      <c r="N1810" s="74">
        <v>202</v>
      </c>
      <c r="O1810" s="74">
        <v>1</v>
      </c>
      <c r="P1810" s="74" t="s">
        <v>246</v>
      </c>
      <c r="Q1810" s="13" t="s">
        <v>245</v>
      </c>
      <c r="R1810" s="74">
        <v>2</v>
      </c>
      <c r="S1810" t="str">
        <f t="shared" si="112"/>
        <v>Coquimbo</v>
      </c>
      <c r="T1810">
        <f t="shared" si="113"/>
        <v>17.84</v>
      </c>
      <c r="U1810">
        <f t="shared" si="114"/>
        <v>39.284999999999997</v>
      </c>
      <c r="V1810">
        <f t="shared" si="115"/>
        <v>0.45411734758813799</v>
      </c>
    </row>
    <row r="1811" spans="1:22" x14ac:dyDescent="0.25">
      <c r="A1811" s="73">
        <v>40</v>
      </c>
      <c r="B1811" s="74" t="s">
        <v>14</v>
      </c>
      <c r="C1811" s="77">
        <v>42481</v>
      </c>
      <c r="D1811" s="78">
        <v>0.53125</v>
      </c>
      <c r="E1811" s="78">
        <v>0.59375</v>
      </c>
      <c r="F1811" s="78" t="s">
        <v>566</v>
      </c>
      <c r="G1811" s="76">
        <v>74</v>
      </c>
      <c r="H1811" s="79">
        <v>8</v>
      </c>
      <c r="I1811" s="74">
        <v>13</v>
      </c>
      <c r="J1811" s="74">
        <v>19</v>
      </c>
      <c r="K1811" s="80">
        <v>0.55486111111111114</v>
      </c>
      <c r="L1811" s="76" t="s">
        <v>183</v>
      </c>
      <c r="M1811" s="74" t="s">
        <v>664</v>
      </c>
      <c r="N1811" s="74">
        <v>308</v>
      </c>
      <c r="O1811" s="74">
        <v>1</v>
      </c>
      <c r="P1811" s="74" t="s">
        <v>246</v>
      </c>
      <c r="Q1811" s="13" t="s">
        <v>245</v>
      </c>
      <c r="R1811" s="74">
        <v>1</v>
      </c>
      <c r="S1811" t="str">
        <f t="shared" si="112"/>
        <v>Coquimbo</v>
      </c>
      <c r="T1811">
        <f t="shared" si="113"/>
        <v>7.97</v>
      </c>
      <c r="U1811">
        <f t="shared" si="114"/>
        <v>39.284999999999997</v>
      </c>
      <c r="V1811">
        <f t="shared" si="115"/>
        <v>0.20287641593483519</v>
      </c>
    </row>
    <row r="1812" spans="1:22" x14ac:dyDescent="0.25">
      <c r="A1812" s="73">
        <v>40</v>
      </c>
      <c r="B1812" s="74" t="s">
        <v>14</v>
      </c>
      <c r="C1812" s="77">
        <v>42481</v>
      </c>
      <c r="D1812" s="78">
        <v>0.53125</v>
      </c>
      <c r="E1812" s="78">
        <v>0.59375</v>
      </c>
      <c r="F1812" s="78" t="s">
        <v>566</v>
      </c>
      <c r="G1812" s="76">
        <v>74</v>
      </c>
      <c r="H1812" s="79">
        <v>9</v>
      </c>
      <c r="I1812" s="74">
        <v>13</v>
      </c>
      <c r="J1812" s="74">
        <v>20</v>
      </c>
      <c r="K1812" s="80">
        <v>0.55555555555555558</v>
      </c>
      <c r="L1812" s="76" t="s">
        <v>502</v>
      </c>
      <c r="M1812" s="74" t="s">
        <v>659</v>
      </c>
      <c r="N1812" s="74">
        <v>203</v>
      </c>
      <c r="O1812" s="74">
        <v>1</v>
      </c>
      <c r="P1812" s="74" t="s">
        <v>242</v>
      </c>
      <c r="Q1812" s="13" t="s">
        <v>245</v>
      </c>
      <c r="R1812" s="74">
        <v>2</v>
      </c>
      <c r="S1812" t="str">
        <f t="shared" si="112"/>
        <v>Coquimbo</v>
      </c>
      <c r="T1812">
        <f t="shared" si="113"/>
        <v>17.84</v>
      </c>
      <c r="U1812">
        <f t="shared" si="114"/>
        <v>39.284999999999997</v>
      </c>
      <c r="V1812">
        <f t="shared" si="115"/>
        <v>0.45411734758813799</v>
      </c>
    </row>
    <row r="1813" spans="1:22" x14ac:dyDescent="0.25">
      <c r="A1813" s="73">
        <v>40</v>
      </c>
      <c r="B1813" s="74" t="s">
        <v>14</v>
      </c>
      <c r="C1813" s="77">
        <v>42481</v>
      </c>
      <c r="D1813" s="78">
        <v>0.53125</v>
      </c>
      <c r="E1813" s="78">
        <v>0.59375</v>
      </c>
      <c r="F1813" s="78" t="s">
        <v>566</v>
      </c>
      <c r="G1813" s="76">
        <v>74</v>
      </c>
      <c r="H1813" s="79">
        <v>10</v>
      </c>
      <c r="I1813" s="74">
        <v>13</v>
      </c>
      <c r="J1813" s="74">
        <v>21</v>
      </c>
      <c r="K1813" s="80">
        <v>0.55625000000000002</v>
      </c>
      <c r="L1813" s="76" t="s">
        <v>184</v>
      </c>
      <c r="M1813" s="74" t="s">
        <v>664</v>
      </c>
      <c r="N1813" s="74">
        <v>301</v>
      </c>
      <c r="O1813" s="74">
        <v>1</v>
      </c>
      <c r="P1813" s="74" t="s">
        <v>242</v>
      </c>
      <c r="Q1813" s="13" t="s">
        <v>245</v>
      </c>
      <c r="R1813" s="74">
        <v>1</v>
      </c>
      <c r="S1813" t="str">
        <f t="shared" si="112"/>
        <v>Coquimbo</v>
      </c>
      <c r="T1813">
        <f t="shared" si="113"/>
        <v>7.97</v>
      </c>
      <c r="U1813">
        <f t="shared" si="114"/>
        <v>39.284999999999997</v>
      </c>
      <c r="V1813">
        <f t="shared" si="115"/>
        <v>0.20287641593483519</v>
      </c>
    </row>
    <row r="1814" spans="1:22" x14ac:dyDescent="0.25">
      <c r="A1814" s="73">
        <v>40</v>
      </c>
      <c r="B1814" s="74" t="s">
        <v>14</v>
      </c>
      <c r="C1814" s="77">
        <v>42481</v>
      </c>
      <c r="D1814" s="78">
        <v>0.53125</v>
      </c>
      <c r="E1814" s="78">
        <v>0.59375</v>
      </c>
      <c r="F1814" s="78" t="s">
        <v>566</v>
      </c>
      <c r="G1814" s="76">
        <v>74</v>
      </c>
      <c r="H1814" s="79">
        <v>11</v>
      </c>
      <c r="I1814" s="74">
        <v>13</v>
      </c>
      <c r="J1814" s="74">
        <v>23</v>
      </c>
      <c r="K1814" s="80">
        <v>0.55763888888888891</v>
      </c>
      <c r="L1814" s="76" t="s">
        <v>160</v>
      </c>
      <c r="M1814" s="74" t="s">
        <v>659</v>
      </c>
      <c r="N1814" s="74">
        <v>202</v>
      </c>
      <c r="O1814" s="74">
        <v>1</v>
      </c>
      <c r="P1814" s="74" t="s">
        <v>246</v>
      </c>
      <c r="Q1814" s="13" t="s">
        <v>245</v>
      </c>
      <c r="R1814" s="74">
        <v>1</v>
      </c>
      <c r="S1814" t="str">
        <f t="shared" si="112"/>
        <v>Coquimbo</v>
      </c>
      <c r="T1814">
        <f t="shared" si="113"/>
        <v>7.97</v>
      </c>
      <c r="U1814">
        <f t="shared" si="114"/>
        <v>39.284999999999997</v>
      </c>
      <c r="V1814">
        <f t="shared" si="115"/>
        <v>0.20287641593483519</v>
      </c>
    </row>
    <row r="1815" spans="1:22" x14ac:dyDescent="0.25">
      <c r="A1815" s="73">
        <v>40</v>
      </c>
      <c r="B1815" s="74" t="s">
        <v>14</v>
      </c>
      <c r="C1815" s="77">
        <v>42481</v>
      </c>
      <c r="D1815" s="78">
        <v>0.53125</v>
      </c>
      <c r="E1815" s="78">
        <v>0.59375</v>
      </c>
      <c r="F1815" s="78" t="s">
        <v>566</v>
      </c>
      <c r="G1815" s="76">
        <v>74</v>
      </c>
      <c r="H1815" s="79">
        <v>12</v>
      </c>
      <c r="I1815" s="74">
        <v>13</v>
      </c>
      <c r="J1815" s="74">
        <v>25</v>
      </c>
      <c r="K1815" s="80">
        <v>0.55902777777777779</v>
      </c>
      <c r="L1815" s="76" t="s">
        <v>41</v>
      </c>
      <c r="M1815" s="74" t="s">
        <v>659</v>
      </c>
      <c r="N1815" s="74" t="s">
        <v>244</v>
      </c>
      <c r="O1815" s="74">
        <v>1</v>
      </c>
      <c r="P1815" s="74" t="s">
        <v>242</v>
      </c>
      <c r="Q1815" s="13" t="s">
        <v>245</v>
      </c>
      <c r="R1815" s="74">
        <v>1</v>
      </c>
      <c r="S1815" t="str">
        <f t="shared" si="112"/>
        <v>Coquimbo</v>
      </c>
      <c r="T1815">
        <f t="shared" si="113"/>
        <v>7.97</v>
      </c>
      <c r="U1815">
        <f t="shared" si="114"/>
        <v>39.284999999999997</v>
      </c>
      <c r="V1815">
        <f t="shared" si="115"/>
        <v>0.20287641593483519</v>
      </c>
    </row>
    <row r="1816" spans="1:22" x14ac:dyDescent="0.25">
      <c r="A1816" s="73">
        <v>40</v>
      </c>
      <c r="B1816" s="74" t="s">
        <v>14</v>
      </c>
      <c r="C1816" s="77">
        <v>42481</v>
      </c>
      <c r="D1816" s="78">
        <v>0.53125</v>
      </c>
      <c r="E1816" s="78">
        <v>0.59375</v>
      </c>
      <c r="F1816" s="78" t="s">
        <v>566</v>
      </c>
      <c r="G1816" s="76">
        <v>74</v>
      </c>
      <c r="H1816" s="79">
        <v>13</v>
      </c>
      <c r="I1816" s="74">
        <v>13</v>
      </c>
      <c r="J1816" s="74">
        <v>26</v>
      </c>
      <c r="K1816" s="80">
        <v>0.55972222222222223</v>
      </c>
      <c r="L1816" s="76" t="s">
        <v>185</v>
      </c>
      <c r="M1816" s="74" t="s">
        <v>659</v>
      </c>
      <c r="N1816" s="74">
        <v>201</v>
      </c>
      <c r="O1816" s="74">
        <v>1</v>
      </c>
      <c r="P1816" s="74" t="s">
        <v>242</v>
      </c>
      <c r="Q1816" s="13" t="s">
        <v>245</v>
      </c>
      <c r="R1816" s="74">
        <v>2</v>
      </c>
      <c r="S1816" t="str">
        <f t="shared" si="112"/>
        <v>Coquimbo</v>
      </c>
      <c r="T1816">
        <f t="shared" si="113"/>
        <v>17.84</v>
      </c>
      <c r="U1816">
        <f t="shared" si="114"/>
        <v>39.284999999999997</v>
      </c>
      <c r="V1816">
        <f t="shared" si="115"/>
        <v>0.45411734758813799</v>
      </c>
    </row>
    <row r="1817" spans="1:22" x14ac:dyDescent="0.25">
      <c r="A1817" s="73">
        <v>40</v>
      </c>
      <c r="B1817" s="74" t="s">
        <v>14</v>
      </c>
      <c r="C1817" s="77">
        <v>42481</v>
      </c>
      <c r="D1817" s="78">
        <v>0.53125</v>
      </c>
      <c r="E1817" s="78">
        <v>0.59375</v>
      </c>
      <c r="F1817" s="78" t="s">
        <v>566</v>
      </c>
      <c r="G1817" s="76">
        <v>74</v>
      </c>
      <c r="H1817" s="79">
        <v>14</v>
      </c>
      <c r="I1817" s="74">
        <v>13</v>
      </c>
      <c r="J1817" s="74">
        <v>27</v>
      </c>
      <c r="K1817" s="80">
        <v>0.56041666666666667</v>
      </c>
      <c r="L1817" s="76" t="s">
        <v>186</v>
      </c>
      <c r="M1817" s="74" t="s">
        <v>664</v>
      </c>
      <c r="N1817" s="74">
        <v>308</v>
      </c>
      <c r="O1817" s="74">
        <v>1</v>
      </c>
      <c r="P1817" s="74" t="s">
        <v>246</v>
      </c>
      <c r="Q1817" s="13" t="s">
        <v>245</v>
      </c>
      <c r="R1817" s="74">
        <v>2</v>
      </c>
      <c r="S1817" t="str">
        <f t="shared" si="112"/>
        <v>Coquimbo</v>
      </c>
      <c r="T1817">
        <f t="shared" si="113"/>
        <v>17.84</v>
      </c>
      <c r="U1817">
        <f t="shared" si="114"/>
        <v>39.284999999999997</v>
      </c>
      <c r="V1817">
        <f t="shared" si="115"/>
        <v>0.45411734758813799</v>
      </c>
    </row>
    <row r="1818" spans="1:22" x14ac:dyDescent="0.25">
      <c r="A1818" s="73">
        <v>40</v>
      </c>
      <c r="B1818" s="74" t="s">
        <v>14</v>
      </c>
      <c r="C1818" s="77">
        <v>42481</v>
      </c>
      <c r="D1818" s="78">
        <v>0.53125</v>
      </c>
      <c r="E1818" s="78">
        <v>0.59375</v>
      </c>
      <c r="F1818" s="78" t="s">
        <v>566</v>
      </c>
      <c r="G1818" s="76">
        <v>74</v>
      </c>
      <c r="H1818" s="79">
        <v>15</v>
      </c>
      <c r="I1818" s="74">
        <v>13</v>
      </c>
      <c r="J1818" s="74">
        <v>29</v>
      </c>
      <c r="K1818" s="80">
        <v>0.56180555555555556</v>
      </c>
      <c r="L1818" s="76" t="s">
        <v>93</v>
      </c>
      <c r="M1818" s="74" t="s">
        <v>659</v>
      </c>
      <c r="N1818" s="74" t="s">
        <v>243</v>
      </c>
      <c r="O1818" s="74">
        <v>1</v>
      </c>
      <c r="P1818" s="74" t="s">
        <v>242</v>
      </c>
      <c r="Q1818" s="13" t="s">
        <v>245</v>
      </c>
      <c r="R1818" s="74">
        <v>1</v>
      </c>
      <c r="S1818" t="str">
        <f t="shared" si="112"/>
        <v>Coquimbo</v>
      </c>
      <c r="T1818">
        <f t="shared" si="113"/>
        <v>7.97</v>
      </c>
      <c r="U1818">
        <f t="shared" si="114"/>
        <v>39.284999999999997</v>
      </c>
      <c r="V1818">
        <f t="shared" si="115"/>
        <v>0.20287641593483519</v>
      </c>
    </row>
    <row r="1819" spans="1:22" x14ac:dyDescent="0.25">
      <c r="A1819" s="73">
        <v>40</v>
      </c>
      <c r="B1819" s="74" t="s">
        <v>14</v>
      </c>
      <c r="C1819" s="77">
        <v>42481</v>
      </c>
      <c r="D1819" s="78">
        <v>0.53125</v>
      </c>
      <c r="E1819" s="78">
        <v>0.59375</v>
      </c>
      <c r="F1819" s="78" t="s">
        <v>566</v>
      </c>
      <c r="G1819" s="76">
        <v>74</v>
      </c>
      <c r="H1819" s="79">
        <v>16</v>
      </c>
      <c r="I1819" s="74">
        <v>13</v>
      </c>
      <c r="J1819" s="74">
        <v>30</v>
      </c>
      <c r="K1819" s="80">
        <v>0.5625</v>
      </c>
      <c r="L1819" s="76" t="s">
        <v>116</v>
      </c>
      <c r="M1819" s="74" t="s">
        <v>659</v>
      </c>
      <c r="N1819" s="74">
        <v>201</v>
      </c>
      <c r="O1819" s="74">
        <v>1</v>
      </c>
      <c r="P1819" s="74" t="s">
        <v>242</v>
      </c>
      <c r="Q1819" s="13" t="s">
        <v>245</v>
      </c>
      <c r="R1819" s="74">
        <v>2</v>
      </c>
      <c r="S1819" t="str">
        <f t="shared" si="112"/>
        <v>Coquimbo</v>
      </c>
      <c r="T1819">
        <f t="shared" si="113"/>
        <v>17.84</v>
      </c>
      <c r="U1819">
        <f t="shared" si="114"/>
        <v>39.284999999999997</v>
      </c>
      <c r="V1819">
        <f t="shared" si="115"/>
        <v>0.45411734758813799</v>
      </c>
    </row>
    <row r="1820" spans="1:22" x14ac:dyDescent="0.25">
      <c r="A1820" s="73">
        <v>40</v>
      </c>
      <c r="B1820" s="74" t="s">
        <v>14</v>
      </c>
      <c r="C1820" s="77">
        <v>42481</v>
      </c>
      <c r="D1820" s="78">
        <v>0.53125</v>
      </c>
      <c r="E1820" s="78">
        <v>0.59375</v>
      </c>
      <c r="F1820" s="78" t="s">
        <v>566</v>
      </c>
      <c r="G1820" s="76">
        <v>74</v>
      </c>
      <c r="H1820" s="79">
        <v>17</v>
      </c>
      <c r="I1820" s="74">
        <v>13</v>
      </c>
      <c r="J1820" s="74">
        <v>32</v>
      </c>
      <c r="K1820" s="80">
        <v>0.56388888888888888</v>
      </c>
      <c r="L1820" s="76" t="s">
        <v>187</v>
      </c>
      <c r="M1820" s="74" t="s">
        <v>664</v>
      </c>
      <c r="N1820" s="74">
        <v>308</v>
      </c>
      <c r="O1820" s="74">
        <v>1</v>
      </c>
      <c r="P1820" s="74" t="s">
        <v>246</v>
      </c>
      <c r="Q1820" s="13" t="s">
        <v>245</v>
      </c>
      <c r="R1820" s="74">
        <v>1</v>
      </c>
      <c r="S1820" t="str">
        <f t="shared" si="112"/>
        <v>Coquimbo</v>
      </c>
      <c r="T1820">
        <f t="shared" si="113"/>
        <v>7.97</v>
      </c>
      <c r="U1820">
        <f t="shared" si="114"/>
        <v>39.284999999999997</v>
      </c>
      <c r="V1820">
        <f t="shared" si="115"/>
        <v>0.20287641593483519</v>
      </c>
    </row>
    <row r="1821" spans="1:22" x14ac:dyDescent="0.25">
      <c r="A1821" s="73">
        <v>40</v>
      </c>
      <c r="B1821" s="74" t="s">
        <v>14</v>
      </c>
      <c r="C1821" s="77">
        <v>42481</v>
      </c>
      <c r="D1821" s="78">
        <v>0.53125</v>
      </c>
      <c r="E1821" s="78">
        <v>0.59375</v>
      </c>
      <c r="F1821" s="78" t="s">
        <v>566</v>
      </c>
      <c r="G1821" s="76">
        <v>74</v>
      </c>
      <c r="H1821" s="79">
        <v>18</v>
      </c>
      <c r="I1821" s="74">
        <v>13</v>
      </c>
      <c r="J1821" s="74">
        <v>34</v>
      </c>
      <c r="K1821" s="80">
        <v>0.56527777777777777</v>
      </c>
      <c r="L1821" s="76" t="s">
        <v>120</v>
      </c>
      <c r="M1821" s="74" t="s">
        <v>656</v>
      </c>
      <c r="N1821" s="74">
        <v>112</v>
      </c>
      <c r="O1821" s="74">
        <v>1</v>
      </c>
      <c r="P1821" s="74" t="s">
        <v>242</v>
      </c>
      <c r="Q1821" s="13" t="s">
        <v>245</v>
      </c>
      <c r="R1821" s="74">
        <v>2</v>
      </c>
      <c r="S1821" t="str">
        <f t="shared" si="112"/>
        <v>Coquimbo</v>
      </c>
      <c r="T1821">
        <f t="shared" si="113"/>
        <v>17.84</v>
      </c>
      <c r="U1821">
        <f t="shared" si="114"/>
        <v>39.284999999999997</v>
      </c>
      <c r="V1821">
        <f t="shared" si="115"/>
        <v>0.45411734758813799</v>
      </c>
    </row>
    <row r="1822" spans="1:22" x14ac:dyDescent="0.25">
      <c r="A1822" s="73">
        <v>40</v>
      </c>
      <c r="B1822" s="74" t="s">
        <v>14</v>
      </c>
      <c r="C1822" s="77">
        <v>42481</v>
      </c>
      <c r="D1822" s="78">
        <v>0.53125</v>
      </c>
      <c r="E1822" s="78">
        <v>0.59375</v>
      </c>
      <c r="F1822" s="78" t="s">
        <v>566</v>
      </c>
      <c r="G1822" s="76">
        <v>74</v>
      </c>
      <c r="H1822" s="79">
        <v>19</v>
      </c>
      <c r="I1822" s="74">
        <v>13</v>
      </c>
      <c r="J1822" s="74">
        <v>35</v>
      </c>
      <c r="K1822" s="80">
        <v>0.56597222222222221</v>
      </c>
      <c r="L1822" s="76" t="s">
        <v>188</v>
      </c>
      <c r="M1822" s="74" t="s">
        <v>664</v>
      </c>
      <c r="N1822" s="74">
        <v>301</v>
      </c>
      <c r="O1822" s="74">
        <v>1</v>
      </c>
      <c r="P1822" s="74" t="s">
        <v>242</v>
      </c>
      <c r="Q1822" s="13" t="s">
        <v>245</v>
      </c>
      <c r="R1822" s="74">
        <v>1</v>
      </c>
      <c r="S1822" t="str">
        <f t="shared" si="112"/>
        <v>Coquimbo</v>
      </c>
      <c r="T1822">
        <f t="shared" si="113"/>
        <v>7.97</v>
      </c>
      <c r="U1822">
        <f t="shared" si="114"/>
        <v>39.284999999999997</v>
      </c>
      <c r="V1822">
        <f t="shared" si="115"/>
        <v>0.20287641593483519</v>
      </c>
    </row>
    <row r="1823" spans="1:22" x14ac:dyDescent="0.25">
      <c r="A1823" s="73">
        <v>40</v>
      </c>
      <c r="B1823" s="74" t="s">
        <v>14</v>
      </c>
      <c r="C1823" s="77">
        <v>42481</v>
      </c>
      <c r="D1823" s="78">
        <v>0.53125</v>
      </c>
      <c r="E1823" s="78">
        <v>0.59375</v>
      </c>
      <c r="F1823" s="78" t="s">
        <v>566</v>
      </c>
      <c r="G1823" s="76">
        <v>74</v>
      </c>
      <c r="H1823" s="79">
        <v>20</v>
      </c>
      <c r="I1823" s="74">
        <v>13</v>
      </c>
      <c r="J1823" s="74">
        <v>38</v>
      </c>
      <c r="K1823" s="80">
        <v>0.56805555555555554</v>
      </c>
      <c r="L1823" s="76" t="s">
        <v>429</v>
      </c>
      <c r="M1823" s="74" t="s">
        <v>664</v>
      </c>
      <c r="N1823" s="74">
        <v>308</v>
      </c>
      <c r="O1823" s="74">
        <v>1</v>
      </c>
      <c r="P1823" s="74" t="s">
        <v>246</v>
      </c>
      <c r="Q1823" s="13" t="s">
        <v>245</v>
      </c>
      <c r="R1823" s="74">
        <v>1</v>
      </c>
      <c r="S1823" t="str">
        <f t="shared" si="112"/>
        <v>Coquimbo</v>
      </c>
      <c r="T1823">
        <f t="shared" si="113"/>
        <v>7.97</v>
      </c>
      <c r="U1823">
        <f t="shared" si="114"/>
        <v>39.284999999999997</v>
      </c>
      <c r="V1823">
        <f t="shared" si="115"/>
        <v>0.20287641593483519</v>
      </c>
    </row>
    <row r="1824" spans="1:22" x14ac:dyDescent="0.25">
      <c r="A1824" s="73">
        <v>40</v>
      </c>
      <c r="B1824" s="74" t="s">
        <v>14</v>
      </c>
      <c r="C1824" s="77">
        <v>42481</v>
      </c>
      <c r="D1824" s="78">
        <v>0.53125</v>
      </c>
      <c r="E1824" s="78">
        <v>0.59375</v>
      </c>
      <c r="F1824" s="78" t="s">
        <v>566</v>
      </c>
      <c r="G1824" s="76">
        <v>74</v>
      </c>
      <c r="H1824" s="79">
        <v>21</v>
      </c>
      <c r="I1824" s="74">
        <v>13</v>
      </c>
      <c r="J1824" s="74">
        <v>39</v>
      </c>
      <c r="K1824" s="80">
        <v>0.56874999999999998</v>
      </c>
      <c r="L1824" s="76" t="s">
        <v>85</v>
      </c>
      <c r="M1824" s="74" t="s">
        <v>659</v>
      </c>
      <c r="N1824" s="74">
        <v>201</v>
      </c>
      <c r="O1824" s="74">
        <v>1</v>
      </c>
      <c r="P1824" s="74" t="s">
        <v>242</v>
      </c>
      <c r="Q1824" s="13" t="s">
        <v>245</v>
      </c>
      <c r="R1824" s="74">
        <v>1</v>
      </c>
      <c r="S1824" t="str">
        <f t="shared" si="112"/>
        <v>Coquimbo</v>
      </c>
      <c r="T1824">
        <f t="shared" si="113"/>
        <v>7.97</v>
      </c>
      <c r="U1824">
        <f t="shared" si="114"/>
        <v>39.284999999999997</v>
      </c>
      <c r="V1824">
        <f t="shared" si="115"/>
        <v>0.20287641593483519</v>
      </c>
    </row>
    <row r="1825" spans="1:22" x14ac:dyDescent="0.25">
      <c r="A1825" s="73">
        <v>40</v>
      </c>
      <c r="B1825" s="74" t="s">
        <v>14</v>
      </c>
      <c r="C1825" s="77">
        <v>42481</v>
      </c>
      <c r="D1825" s="78">
        <v>0.53125</v>
      </c>
      <c r="E1825" s="78">
        <v>0.59375</v>
      </c>
      <c r="F1825" s="78" t="s">
        <v>566</v>
      </c>
      <c r="G1825" s="76">
        <v>74</v>
      </c>
      <c r="H1825" s="79">
        <v>22</v>
      </c>
      <c r="I1825" s="74">
        <v>13</v>
      </c>
      <c r="J1825" s="74">
        <v>40</v>
      </c>
      <c r="K1825" s="80">
        <v>0.56944444444444442</v>
      </c>
      <c r="L1825" s="76" t="s">
        <v>166</v>
      </c>
      <c r="M1825" s="74" t="s">
        <v>659</v>
      </c>
      <c r="N1825" s="74">
        <v>202</v>
      </c>
      <c r="O1825" s="74">
        <v>1</v>
      </c>
      <c r="P1825" s="74" t="s">
        <v>246</v>
      </c>
      <c r="Q1825" s="13" t="s">
        <v>245</v>
      </c>
      <c r="R1825" s="74">
        <v>1</v>
      </c>
      <c r="S1825" t="str">
        <f t="shared" si="112"/>
        <v>Coquimbo</v>
      </c>
      <c r="T1825">
        <f t="shared" si="113"/>
        <v>7.97</v>
      </c>
      <c r="U1825">
        <f t="shared" si="114"/>
        <v>39.284999999999997</v>
      </c>
      <c r="V1825">
        <f t="shared" si="115"/>
        <v>0.20287641593483519</v>
      </c>
    </row>
    <row r="1826" spans="1:22" x14ac:dyDescent="0.25">
      <c r="A1826" s="73">
        <v>40</v>
      </c>
      <c r="B1826" s="74" t="s">
        <v>14</v>
      </c>
      <c r="C1826" s="77">
        <v>42481</v>
      </c>
      <c r="D1826" s="78">
        <v>0.53125</v>
      </c>
      <c r="E1826" s="78">
        <v>0.59375</v>
      </c>
      <c r="F1826" s="78" t="s">
        <v>566</v>
      </c>
      <c r="G1826" s="76">
        <v>74</v>
      </c>
      <c r="H1826" s="79">
        <v>23</v>
      </c>
      <c r="I1826" s="74">
        <v>13</v>
      </c>
      <c r="J1826" s="74">
        <v>44</v>
      </c>
      <c r="K1826" s="80">
        <v>0.57222222222222219</v>
      </c>
      <c r="L1826" s="76" t="s">
        <v>98</v>
      </c>
      <c r="M1826" s="74" t="s">
        <v>659</v>
      </c>
      <c r="N1826" s="74" t="s">
        <v>244</v>
      </c>
      <c r="O1826" s="74">
        <v>1</v>
      </c>
      <c r="P1826" s="74" t="s">
        <v>242</v>
      </c>
      <c r="Q1826" s="13" t="s">
        <v>245</v>
      </c>
      <c r="R1826" s="74">
        <v>1</v>
      </c>
      <c r="S1826" t="str">
        <f t="shared" si="112"/>
        <v>Coquimbo</v>
      </c>
      <c r="T1826">
        <f t="shared" si="113"/>
        <v>7.97</v>
      </c>
      <c r="U1826">
        <f t="shared" si="114"/>
        <v>39.284999999999997</v>
      </c>
      <c r="V1826">
        <f t="shared" si="115"/>
        <v>0.20287641593483519</v>
      </c>
    </row>
    <row r="1827" spans="1:22" x14ac:dyDescent="0.25">
      <c r="A1827" s="73">
        <v>40</v>
      </c>
      <c r="B1827" s="74" t="s">
        <v>14</v>
      </c>
      <c r="C1827" s="77">
        <v>42481</v>
      </c>
      <c r="D1827" s="78">
        <v>0.53125</v>
      </c>
      <c r="E1827" s="78">
        <v>0.59375</v>
      </c>
      <c r="F1827" s="78" t="s">
        <v>566</v>
      </c>
      <c r="G1827" s="76">
        <v>74</v>
      </c>
      <c r="H1827" s="79">
        <v>24</v>
      </c>
      <c r="I1827" s="74">
        <v>13</v>
      </c>
      <c r="J1827" s="74">
        <v>45</v>
      </c>
      <c r="K1827" s="80">
        <v>0.57291666666666663</v>
      </c>
      <c r="L1827" s="76" t="s">
        <v>25</v>
      </c>
      <c r="M1827" s="74" t="s">
        <v>659</v>
      </c>
      <c r="N1827" s="74">
        <v>203</v>
      </c>
      <c r="O1827" s="74">
        <v>1</v>
      </c>
      <c r="P1827" s="74" t="s">
        <v>242</v>
      </c>
      <c r="Q1827" s="13" t="s">
        <v>245</v>
      </c>
      <c r="R1827" s="74">
        <v>2</v>
      </c>
      <c r="S1827" t="str">
        <f t="shared" si="112"/>
        <v>Coquimbo</v>
      </c>
      <c r="T1827">
        <f t="shared" si="113"/>
        <v>17.84</v>
      </c>
      <c r="U1827">
        <f t="shared" si="114"/>
        <v>39.284999999999997</v>
      </c>
      <c r="V1827">
        <f t="shared" si="115"/>
        <v>0.45411734758813799</v>
      </c>
    </row>
    <row r="1828" spans="1:22" x14ac:dyDescent="0.25">
      <c r="A1828" s="73">
        <v>40</v>
      </c>
      <c r="B1828" s="74" t="s">
        <v>14</v>
      </c>
      <c r="C1828" s="77">
        <v>42481</v>
      </c>
      <c r="D1828" s="78">
        <v>0.53125</v>
      </c>
      <c r="E1828" s="78">
        <v>0.59375</v>
      </c>
      <c r="F1828" s="78" t="s">
        <v>566</v>
      </c>
      <c r="G1828" s="76">
        <v>74</v>
      </c>
      <c r="H1828" s="79">
        <v>25</v>
      </c>
      <c r="I1828" s="74">
        <v>13</v>
      </c>
      <c r="J1828" s="74">
        <v>46</v>
      </c>
      <c r="K1828" s="80">
        <v>0.57361111111111118</v>
      </c>
      <c r="L1828" s="76" t="s">
        <v>189</v>
      </c>
      <c r="M1828" s="74" t="s">
        <v>664</v>
      </c>
      <c r="N1828" s="74">
        <v>308</v>
      </c>
      <c r="O1828" s="74">
        <v>1</v>
      </c>
      <c r="P1828" s="74" t="s">
        <v>246</v>
      </c>
      <c r="Q1828" s="13" t="s">
        <v>245</v>
      </c>
      <c r="R1828" s="74">
        <v>1</v>
      </c>
      <c r="S1828" t="str">
        <f t="shared" si="112"/>
        <v>Coquimbo</v>
      </c>
      <c r="T1828">
        <f t="shared" si="113"/>
        <v>7.97</v>
      </c>
      <c r="U1828">
        <f t="shared" si="114"/>
        <v>39.284999999999997</v>
      </c>
      <c r="V1828">
        <f t="shared" si="115"/>
        <v>0.20287641593483519</v>
      </c>
    </row>
    <row r="1829" spans="1:22" x14ac:dyDescent="0.25">
      <c r="A1829" s="73">
        <v>40</v>
      </c>
      <c r="B1829" s="74" t="s">
        <v>14</v>
      </c>
      <c r="C1829" s="77">
        <v>42481</v>
      </c>
      <c r="D1829" s="78">
        <v>0.53125</v>
      </c>
      <c r="E1829" s="78">
        <v>0.59375</v>
      </c>
      <c r="F1829" s="78" t="s">
        <v>566</v>
      </c>
      <c r="G1829" s="76">
        <v>74</v>
      </c>
      <c r="H1829" s="79">
        <v>26</v>
      </c>
      <c r="I1829" s="74">
        <v>13</v>
      </c>
      <c r="J1829" s="74">
        <v>47</v>
      </c>
      <c r="K1829" s="80">
        <v>0.57430555555555551</v>
      </c>
      <c r="L1829" s="76" t="s">
        <v>117</v>
      </c>
      <c r="M1829" s="74" t="s">
        <v>659</v>
      </c>
      <c r="N1829" s="74">
        <v>203</v>
      </c>
      <c r="O1829" s="74">
        <v>1</v>
      </c>
      <c r="P1829" s="74" t="s">
        <v>242</v>
      </c>
      <c r="Q1829" s="13" t="s">
        <v>245</v>
      </c>
      <c r="R1829" s="74">
        <v>1</v>
      </c>
      <c r="S1829" t="str">
        <f t="shared" si="112"/>
        <v>Coquimbo</v>
      </c>
      <c r="T1829">
        <f t="shared" si="113"/>
        <v>7.97</v>
      </c>
      <c r="U1829">
        <f t="shared" si="114"/>
        <v>39.284999999999997</v>
      </c>
      <c r="V1829">
        <f t="shared" si="115"/>
        <v>0.20287641593483519</v>
      </c>
    </row>
    <row r="1830" spans="1:22" x14ac:dyDescent="0.25">
      <c r="A1830" s="73">
        <v>40</v>
      </c>
      <c r="B1830" s="74" t="s">
        <v>14</v>
      </c>
      <c r="C1830" s="77">
        <v>42481</v>
      </c>
      <c r="D1830" s="78">
        <v>0.53125</v>
      </c>
      <c r="E1830" s="78">
        <v>0.59375</v>
      </c>
      <c r="F1830" s="78" t="s">
        <v>566</v>
      </c>
      <c r="G1830" s="76">
        <v>74</v>
      </c>
      <c r="H1830" s="79">
        <v>27</v>
      </c>
      <c r="I1830" s="74">
        <v>13</v>
      </c>
      <c r="J1830" s="74">
        <v>52</v>
      </c>
      <c r="K1830" s="80">
        <v>0.57777777777777783</v>
      </c>
      <c r="L1830" s="76" t="s">
        <v>190</v>
      </c>
      <c r="M1830" s="74" t="s">
        <v>659</v>
      </c>
      <c r="N1830" s="74">
        <v>202</v>
      </c>
      <c r="O1830" s="74">
        <v>1</v>
      </c>
      <c r="P1830" s="74" t="s">
        <v>246</v>
      </c>
      <c r="Q1830" s="13" t="s">
        <v>245</v>
      </c>
      <c r="R1830" s="74">
        <v>1</v>
      </c>
      <c r="S1830" t="str">
        <f t="shared" si="112"/>
        <v>Coquimbo</v>
      </c>
      <c r="T1830">
        <f t="shared" si="113"/>
        <v>7.97</v>
      </c>
      <c r="U1830">
        <f t="shared" si="114"/>
        <v>39.284999999999997</v>
      </c>
      <c r="V1830">
        <f t="shared" si="115"/>
        <v>0.20287641593483519</v>
      </c>
    </row>
    <row r="1831" spans="1:22" x14ac:dyDescent="0.25">
      <c r="A1831" s="73">
        <v>40</v>
      </c>
      <c r="B1831" s="74" t="s">
        <v>14</v>
      </c>
      <c r="C1831" s="77">
        <v>42481</v>
      </c>
      <c r="D1831" s="78">
        <v>0.53125</v>
      </c>
      <c r="E1831" s="78">
        <v>0.59375</v>
      </c>
      <c r="F1831" s="78" t="s">
        <v>566</v>
      </c>
      <c r="G1831" s="76">
        <v>74</v>
      </c>
      <c r="H1831" s="79">
        <v>28</v>
      </c>
      <c r="I1831" s="74">
        <v>13</v>
      </c>
      <c r="J1831" s="74">
        <v>53</v>
      </c>
      <c r="K1831" s="80">
        <v>0.57847222222222217</v>
      </c>
      <c r="L1831" s="76" t="s">
        <v>102</v>
      </c>
      <c r="M1831" s="74" t="s">
        <v>659</v>
      </c>
      <c r="N1831" s="74">
        <v>201</v>
      </c>
      <c r="O1831" s="74">
        <v>1</v>
      </c>
      <c r="P1831" s="74" t="s">
        <v>242</v>
      </c>
      <c r="Q1831" s="13" t="s">
        <v>245</v>
      </c>
      <c r="R1831" s="74">
        <v>2</v>
      </c>
      <c r="S1831" t="str">
        <f t="shared" si="112"/>
        <v>Coquimbo</v>
      </c>
      <c r="T1831">
        <f t="shared" si="113"/>
        <v>17.84</v>
      </c>
      <c r="U1831">
        <f t="shared" si="114"/>
        <v>39.284999999999997</v>
      </c>
      <c r="V1831">
        <f t="shared" si="115"/>
        <v>0.45411734758813799</v>
      </c>
    </row>
    <row r="1832" spans="1:22" x14ac:dyDescent="0.25">
      <c r="A1832" s="73">
        <v>40</v>
      </c>
      <c r="B1832" s="74" t="s">
        <v>14</v>
      </c>
      <c r="C1832" s="77">
        <v>42481</v>
      </c>
      <c r="D1832" s="78">
        <v>0.53125</v>
      </c>
      <c r="E1832" s="78">
        <v>0.59375</v>
      </c>
      <c r="F1832" s="78" t="s">
        <v>566</v>
      </c>
      <c r="G1832" s="76">
        <v>74</v>
      </c>
      <c r="H1832" s="79">
        <v>29</v>
      </c>
      <c r="I1832" s="74">
        <v>13</v>
      </c>
      <c r="J1832" s="74">
        <v>55</v>
      </c>
      <c r="K1832" s="80">
        <v>0.57986111111111105</v>
      </c>
      <c r="L1832" s="76" t="s">
        <v>118</v>
      </c>
      <c r="M1832" s="74" t="s">
        <v>656</v>
      </c>
      <c r="N1832" s="74">
        <v>112</v>
      </c>
      <c r="O1832" s="74">
        <v>1</v>
      </c>
      <c r="P1832" s="74" t="s">
        <v>242</v>
      </c>
      <c r="Q1832" s="13" t="s">
        <v>245</v>
      </c>
      <c r="R1832" s="74">
        <v>1</v>
      </c>
      <c r="S1832" t="str">
        <f t="shared" si="112"/>
        <v>Coquimbo</v>
      </c>
      <c r="T1832">
        <f t="shared" si="113"/>
        <v>7.97</v>
      </c>
      <c r="U1832">
        <f t="shared" si="114"/>
        <v>39.284999999999997</v>
      </c>
      <c r="V1832">
        <f t="shared" si="115"/>
        <v>0.20287641593483519</v>
      </c>
    </row>
    <row r="1833" spans="1:22" x14ac:dyDescent="0.25">
      <c r="A1833" s="73">
        <v>40</v>
      </c>
      <c r="B1833" s="74" t="s">
        <v>14</v>
      </c>
      <c r="C1833" s="77">
        <v>42481</v>
      </c>
      <c r="D1833" s="78">
        <v>0.53125</v>
      </c>
      <c r="E1833" s="78">
        <v>0.59375</v>
      </c>
      <c r="F1833" s="78" t="s">
        <v>566</v>
      </c>
      <c r="G1833" s="76">
        <v>75</v>
      </c>
      <c r="H1833" s="79">
        <v>1</v>
      </c>
      <c r="I1833" s="74">
        <v>13</v>
      </c>
      <c r="J1833" s="74">
        <v>57</v>
      </c>
      <c r="K1833" s="80">
        <v>0.58124999999999993</v>
      </c>
      <c r="L1833" s="76" t="s">
        <v>110</v>
      </c>
      <c r="M1833" s="74" t="s">
        <v>659</v>
      </c>
      <c r="N1833" s="74">
        <v>201</v>
      </c>
      <c r="O1833" s="74">
        <v>1</v>
      </c>
      <c r="P1833" s="74" t="s">
        <v>242</v>
      </c>
      <c r="Q1833" s="13" t="s">
        <v>245</v>
      </c>
      <c r="R1833" s="74">
        <v>2</v>
      </c>
      <c r="S1833" t="str">
        <f t="shared" si="112"/>
        <v>Coquimbo</v>
      </c>
      <c r="T1833">
        <f t="shared" si="113"/>
        <v>17.84</v>
      </c>
      <c r="U1833">
        <f t="shared" si="114"/>
        <v>39.284999999999997</v>
      </c>
      <c r="V1833">
        <f t="shared" si="115"/>
        <v>0.45411734758813799</v>
      </c>
    </row>
    <row r="1834" spans="1:22" x14ac:dyDescent="0.25">
      <c r="A1834" s="73">
        <v>40</v>
      </c>
      <c r="B1834" s="74" t="s">
        <v>14</v>
      </c>
      <c r="C1834" s="77">
        <v>42481</v>
      </c>
      <c r="D1834" s="78">
        <v>0.53125</v>
      </c>
      <c r="E1834" s="78">
        <v>0.59375</v>
      </c>
      <c r="F1834" s="78" t="s">
        <v>566</v>
      </c>
      <c r="G1834" s="76">
        <v>75</v>
      </c>
      <c r="H1834" s="79">
        <v>2</v>
      </c>
      <c r="I1834" s="74">
        <v>13</v>
      </c>
      <c r="J1834" s="74">
        <v>58</v>
      </c>
      <c r="K1834" s="80">
        <v>0.58194444444444449</v>
      </c>
      <c r="L1834" s="76" t="s">
        <v>191</v>
      </c>
      <c r="M1834" s="74" t="s">
        <v>664</v>
      </c>
      <c r="N1834" s="74">
        <v>301</v>
      </c>
      <c r="O1834" s="74">
        <v>1</v>
      </c>
      <c r="P1834" s="74" t="s">
        <v>242</v>
      </c>
      <c r="Q1834" s="13" t="s">
        <v>245</v>
      </c>
      <c r="R1834" s="74">
        <v>1</v>
      </c>
      <c r="S1834" t="str">
        <f t="shared" si="112"/>
        <v>Coquimbo</v>
      </c>
      <c r="T1834">
        <f t="shared" si="113"/>
        <v>7.97</v>
      </c>
      <c r="U1834">
        <f t="shared" si="114"/>
        <v>39.284999999999997</v>
      </c>
      <c r="V1834">
        <f t="shared" si="115"/>
        <v>0.20287641593483519</v>
      </c>
    </row>
    <row r="1835" spans="1:22" x14ac:dyDescent="0.25">
      <c r="A1835" s="73">
        <v>40</v>
      </c>
      <c r="B1835" s="74" t="s">
        <v>14</v>
      </c>
      <c r="C1835" s="77">
        <v>42481</v>
      </c>
      <c r="D1835" s="78">
        <v>0.53125</v>
      </c>
      <c r="E1835" s="78">
        <v>0.59375</v>
      </c>
      <c r="F1835" s="78" t="s">
        <v>566</v>
      </c>
      <c r="G1835" s="76">
        <v>75</v>
      </c>
      <c r="H1835" s="79">
        <v>3</v>
      </c>
      <c r="I1835" s="74">
        <v>13</v>
      </c>
      <c r="J1835" s="74">
        <v>59</v>
      </c>
      <c r="K1835" s="80">
        <v>0.58263888888888882</v>
      </c>
      <c r="L1835" s="76" t="s">
        <v>192</v>
      </c>
      <c r="M1835" s="74" t="s">
        <v>664</v>
      </c>
      <c r="N1835" s="74">
        <v>308</v>
      </c>
      <c r="O1835" s="74">
        <v>1</v>
      </c>
      <c r="P1835" s="74" t="s">
        <v>246</v>
      </c>
      <c r="Q1835" s="13" t="s">
        <v>245</v>
      </c>
      <c r="R1835" s="74">
        <v>2</v>
      </c>
      <c r="S1835" t="str">
        <f t="shared" si="112"/>
        <v>Coquimbo</v>
      </c>
      <c r="T1835">
        <f t="shared" si="113"/>
        <v>17.84</v>
      </c>
      <c r="U1835">
        <f t="shared" si="114"/>
        <v>39.284999999999997</v>
      </c>
      <c r="V1835">
        <f t="shared" si="115"/>
        <v>0.45411734758813799</v>
      </c>
    </row>
    <row r="1836" spans="1:22" x14ac:dyDescent="0.25">
      <c r="A1836" s="73">
        <v>40</v>
      </c>
      <c r="B1836" s="74" t="s">
        <v>14</v>
      </c>
      <c r="C1836" s="77">
        <v>42481</v>
      </c>
      <c r="D1836" s="78">
        <v>0.53125</v>
      </c>
      <c r="E1836" s="78">
        <v>0.59375</v>
      </c>
      <c r="F1836" s="78" t="s">
        <v>566</v>
      </c>
      <c r="G1836" s="76">
        <v>75</v>
      </c>
      <c r="H1836" s="79">
        <v>4</v>
      </c>
      <c r="I1836" s="74">
        <v>13</v>
      </c>
      <c r="J1836" s="74">
        <v>59</v>
      </c>
      <c r="K1836" s="80">
        <v>0.58263888888888882</v>
      </c>
      <c r="L1836" s="76" t="s">
        <v>103</v>
      </c>
      <c r="M1836" s="74" t="s">
        <v>659</v>
      </c>
      <c r="N1836" s="74" t="s">
        <v>243</v>
      </c>
      <c r="O1836" s="74">
        <v>1</v>
      </c>
      <c r="P1836" s="74" t="s">
        <v>242</v>
      </c>
      <c r="Q1836" s="13" t="s">
        <v>245</v>
      </c>
      <c r="R1836" s="74">
        <v>1</v>
      </c>
      <c r="S1836" t="str">
        <f t="shared" si="112"/>
        <v>Coquimbo</v>
      </c>
      <c r="T1836">
        <f t="shared" si="113"/>
        <v>7.97</v>
      </c>
      <c r="U1836">
        <f t="shared" si="114"/>
        <v>39.284999999999997</v>
      </c>
      <c r="V1836">
        <f t="shared" si="115"/>
        <v>0.20287641593483519</v>
      </c>
    </row>
    <row r="1837" spans="1:22" x14ac:dyDescent="0.25">
      <c r="A1837" s="73">
        <v>40</v>
      </c>
      <c r="B1837" s="74" t="s">
        <v>14</v>
      </c>
      <c r="C1837" s="77">
        <v>42481</v>
      </c>
      <c r="D1837" s="78">
        <v>0.53125</v>
      </c>
      <c r="E1837" s="78">
        <v>0.59375</v>
      </c>
      <c r="F1837" s="78" t="s">
        <v>566</v>
      </c>
      <c r="G1837" s="76">
        <v>75</v>
      </c>
      <c r="H1837" s="79">
        <v>5</v>
      </c>
      <c r="I1837" s="74">
        <v>13</v>
      </c>
      <c r="J1837" s="74">
        <v>59</v>
      </c>
      <c r="K1837" s="80">
        <v>0.58263888888888882</v>
      </c>
      <c r="L1837" s="76" t="s">
        <v>193</v>
      </c>
      <c r="M1837" s="74" t="s">
        <v>659</v>
      </c>
      <c r="N1837" s="74">
        <v>201</v>
      </c>
      <c r="O1837" s="74">
        <v>1</v>
      </c>
      <c r="P1837" s="74" t="s">
        <v>242</v>
      </c>
      <c r="Q1837" s="13" t="s">
        <v>245</v>
      </c>
      <c r="R1837" s="74">
        <v>1</v>
      </c>
      <c r="S1837" t="str">
        <f t="shared" si="112"/>
        <v>Coquimbo</v>
      </c>
      <c r="T1837">
        <f t="shared" si="113"/>
        <v>7.97</v>
      </c>
      <c r="U1837">
        <f t="shared" si="114"/>
        <v>39.284999999999997</v>
      </c>
      <c r="V1837">
        <f t="shared" si="115"/>
        <v>0.20287641593483519</v>
      </c>
    </row>
    <row r="1838" spans="1:22" x14ac:dyDescent="0.25">
      <c r="A1838" s="73">
        <v>40</v>
      </c>
      <c r="B1838" s="74" t="s">
        <v>14</v>
      </c>
      <c r="C1838" s="77">
        <v>42481</v>
      </c>
      <c r="D1838" s="78">
        <v>0.53125</v>
      </c>
      <c r="E1838" s="78">
        <v>0.59375</v>
      </c>
      <c r="F1838" s="78" t="s">
        <v>566</v>
      </c>
      <c r="G1838" s="76">
        <v>75</v>
      </c>
      <c r="H1838" s="79">
        <v>6</v>
      </c>
      <c r="I1838" s="74">
        <v>14</v>
      </c>
      <c r="J1838" s="74">
        <v>1</v>
      </c>
      <c r="K1838" s="80">
        <v>0.58402777777777781</v>
      </c>
      <c r="L1838" s="76" t="s">
        <v>88</v>
      </c>
      <c r="M1838" s="74" t="s">
        <v>659</v>
      </c>
      <c r="N1838" s="74" t="s">
        <v>243</v>
      </c>
      <c r="O1838" s="74">
        <v>1</v>
      </c>
      <c r="P1838" s="74" t="s">
        <v>242</v>
      </c>
      <c r="Q1838" s="13" t="s">
        <v>245</v>
      </c>
      <c r="R1838" s="74">
        <v>1</v>
      </c>
      <c r="S1838" t="str">
        <f t="shared" si="112"/>
        <v>Coquimbo</v>
      </c>
      <c r="T1838">
        <f t="shared" si="113"/>
        <v>7.97</v>
      </c>
      <c r="U1838">
        <f t="shared" si="114"/>
        <v>39.284999999999997</v>
      </c>
      <c r="V1838">
        <f t="shared" si="115"/>
        <v>0.20287641593483519</v>
      </c>
    </row>
    <row r="1839" spans="1:22" x14ac:dyDescent="0.25">
      <c r="A1839" s="73">
        <v>40</v>
      </c>
      <c r="B1839" s="74" t="s">
        <v>14</v>
      </c>
      <c r="C1839" s="77">
        <v>42481</v>
      </c>
      <c r="D1839" s="78">
        <v>0.53125</v>
      </c>
      <c r="E1839" s="78">
        <v>0.59375</v>
      </c>
      <c r="F1839" s="78" t="s">
        <v>566</v>
      </c>
      <c r="G1839" s="76">
        <v>75</v>
      </c>
      <c r="H1839" s="79">
        <v>7</v>
      </c>
      <c r="I1839" s="74">
        <v>14</v>
      </c>
      <c r="J1839" s="74">
        <v>3</v>
      </c>
      <c r="K1839" s="80">
        <v>0.5854166666666667</v>
      </c>
      <c r="L1839" s="76" t="s">
        <v>168</v>
      </c>
      <c r="M1839" s="74" t="s">
        <v>656</v>
      </c>
      <c r="N1839" s="74">
        <v>112</v>
      </c>
      <c r="O1839" s="74">
        <v>1</v>
      </c>
      <c r="P1839" s="74" t="s">
        <v>242</v>
      </c>
      <c r="Q1839" s="13" t="s">
        <v>245</v>
      </c>
      <c r="R1839" s="74">
        <v>2</v>
      </c>
      <c r="S1839" t="str">
        <f t="shared" si="112"/>
        <v>Coquimbo</v>
      </c>
      <c r="T1839">
        <f t="shared" si="113"/>
        <v>17.84</v>
      </c>
      <c r="U1839">
        <f t="shared" si="114"/>
        <v>39.284999999999997</v>
      </c>
      <c r="V1839">
        <f t="shared" si="115"/>
        <v>0.45411734758813799</v>
      </c>
    </row>
    <row r="1840" spans="1:22" x14ac:dyDescent="0.25">
      <c r="A1840" s="73">
        <v>40</v>
      </c>
      <c r="B1840" s="74" t="s">
        <v>14</v>
      </c>
      <c r="C1840" s="77">
        <v>42481</v>
      </c>
      <c r="D1840" s="78">
        <v>0.53125</v>
      </c>
      <c r="E1840" s="78">
        <v>0.59375</v>
      </c>
      <c r="F1840" s="78" t="s">
        <v>566</v>
      </c>
      <c r="G1840" s="76">
        <v>75</v>
      </c>
      <c r="H1840" s="79">
        <v>8</v>
      </c>
      <c r="I1840" s="74">
        <v>14</v>
      </c>
      <c r="J1840" s="74">
        <v>3</v>
      </c>
      <c r="K1840" s="80">
        <v>0.5854166666666667</v>
      </c>
      <c r="L1840" s="76" t="s">
        <v>194</v>
      </c>
      <c r="M1840" s="74" t="s">
        <v>664</v>
      </c>
      <c r="N1840" s="74">
        <v>308</v>
      </c>
      <c r="O1840" s="74">
        <v>1</v>
      </c>
      <c r="P1840" s="74" t="s">
        <v>246</v>
      </c>
      <c r="Q1840" s="13" t="s">
        <v>245</v>
      </c>
      <c r="R1840" s="74">
        <v>1</v>
      </c>
      <c r="S1840" t="str">
        <f t="shared" si="112"/>
        <v>Coquimbo</v>
      </c>
      <c r="T1840">
        <f t="shared" si="113"/>
        <v>7.97</v>
      </c>
      <c r="U1840">
        <f t="shared" si="114"/>
        <v>39.284999999999997</v>
      </c>
      <c r="V1840">
        <f t="shared" si="115"/>
        <v>0.20287641593483519</v>
      </c>
    </row>
    <row r="1841" spans="1:22" x14ac:dyDescent="0.25">
      <c r="A1841" s="73">
        <v>40</v>
      </c>
      <c r="B1841" s="74" t="s">
        <v>14</v>
      </c>
      <c r="C1841" s="77">
        <v>42481</v>
      </c>
      <c r="D1841" s="78">
        <v>0.53125</v>
      </c>
      <c r="E1841" s="78">
        <v>0.59375</v>
      </c>
      <c r="F1841" s="78" t="s">
        <v>566</v>
      </c>
      <c r="G1841" s="76">
        <v>75</v>
      </c>
      <c r="H1841" s="79">
        <v>9</v>
      </c>
      <c r="I1841" s="74">
        <v>14</v>
      </c>
      <c r="J1841" s="74">
        <v>4</v>
      </c>
      <c r="K1841" s="80">
        <v>0.58611111111111114</v>
      </c>
      <c r="L1841" s="76" t="s">
        <v>56</v>
      </c>
      <c r="M1841" s="74" t="s">
        <v>659</v>
      </c>
      <c r="N1841" s="74">
        <v>202</v>
      </c>
      <c r="O1841" s="74">
        <v>1</v>
      </c>
      <c r="P1841" s="74" t="s">
        <v>246</v>
      </c>
      <c r="Q1841" s="13" t="s">
        <v>245</v>
      </c>
      <c r="R1841" s="74">
        <v>2</v>
      </c>
      <c r="S1841" t="str">
        <f t="shared" si="112"/>
        <v>Coquimbo</v>
      </c>
      <c r="T1841">
        <f t="shared" si="113"/>
        <v>17.84</v>
      </c>
      <c r="U1841">
        <f t="shared" si="114"/>
        <v>39.284999999999997</v>
      </c>
      <c r="V1841">
        <f t="shared" si="115"/>
        <v>0.45411734758813799</v>
      </c>
    </row>
    <row r="1842" spans="1:22" x14ac:dyDescent="0.25">
      <c r="A1842" s="73">
        <v>40</v>
      </c>
      <c r="B1842" s="74" t="s">
        <v>14</v>
      </c>
      <c r="C1842" s="77">
        <v>42481</v>
      </c>
      <c r="D1842" s="78">
        <v>0.53125</v>
      </c>
      <c r="E1842" s="78">
        <v>0.59375</v>
      </c>
      <c r="F1842" s="78" t="s">
        <v>566</v>
      </c>
      <c r="G1842" s="76">
        <v>75</v>
      </c>
      <c r="H1842" s="79">
        <v>10</v>
      </c>
      <c r="I1842" s="74">
        <v>14</v>
      </c>
      <c r="J1842" s="74">
        <v>5</v>
      </c>
      <c r="K1842" s="80">
        <v>0.58680555555555558</v>
      </c>
      <c r="L1842" s="76" t="s">
        <v>78</v>
      </c>
      <c r="M1842" s="74" t="s">
        <v>659</v>
      </c>
      <c r="N1842" s="74">
        <v>201</v>
      </c>
      <c r="O1842" s="74">
        <v>1</v>
      </c>
      <c r="P1842" s="74" t="s">
        <v>242</v>
      </c>
      <c r="Q1842" s="13" t="s">
        <v>245</v>
      </c>
      <c r="R1842" s="74">
        <v>1</v>
      </c>
      <c r="S1842" t="str">
        <f t="shared" si="112"/>
        <v>Coquimbo</v>
      </c>
      <c r="T1842">
        <f t="shared" si="113"/>
        <v>7.97</v>
      </c>
      <c r="U1842">
        <f t="shared" si="114"/>
        <v>39.284999999999997</v>
      </c>
      <c r="V1842">
        <f t="shared" si="115"/>
        <v>0.20287641593483519</v>
      </c>
    </row>
    <row r="1843" spans="1:22" x14ac:dyDescent="0.25">
      <c r="A1843" s="73">
        <v>40</v>
      </c>
      <c r="B1843" s="74" t="s">
        <v>14</v>
      </c>
      <c r="C1843" s="77">
        <v>42481</v>
      </c>
      <c r="D1843" s="78">
        <v>0.53125</v>
      </c>
      <c r="E1843" s="78">
        <v>0.59375</v>
      </c>
      <c r="F1843" s="78" t="s">
        <v>566</v>
      </c>
      <c r="G1843" s="76">
        <v>75</v>
      </c>
      <c r="H1843" s="79">
        <v>11</v>
      </c>
      <c r="I1843" s="74">
        <v>14</v>
      </c>
      <c r="J1843" s="74">
        <v>6</v>
      </c>
      <c r="K1843" s="80">
        <v>0.58750000000000002</v>
      </c>
      <c r="L1843" s="76" t="s">
        <v>195</v>
      </c>
      <c r="M1843" s="74" t="s">
        <v>664</v>
      </c>
      <c r="N1843" s="74">
        <v>301</v>
      </c>
      <c r="O1843" s="74">
        <v>1</v>
      </c>
      <c r="P1843" s="74" t="s">
        <v>242</v>
      </c>
      <c r="Q1843" s="13" t="s">
        <v>245</v>
      </c>
      <c r="R1843" s="74">
        <v>1</v>
      </c>
      <c r="S1843" t="str">
        <f t="shared" si="112"/>
        <v>Coquimbo</v>
      </c>
      <c r="T1843">
        <f t="shared" si="113"/>
        <v>7.97</v>
      </c>
      <c r="U1843">
        <f t="shared" si="114"/>
        <v>39.284999999999997</v>
      </c>
      <c r="V1843">
        <f t="shared" si="115"/>
        <v>0.20287641593483519</v>
      </c>
    </row>
    <row r="1844" spans="1:22" x14ac:dyDescent="0.25">
      <c r="A1844" s="73">
        <v>40</v>
      </c>
      <c r="B1844" s="74" t="s">
        <v>14</v>
      </c>
      <c r="C1844" s="77">
        <v>42481</v>
      </c>
      <c r="D1844" s="78">
        <v>0.53125</v>
      </c>
      <c r="E1844" s="78">
        <v>0.59375</v>
      </c>
      <c r="F1844" s="78" t="s">
        <v>566</v>
      </c>
      <c r="G1844" s="76">
        <v>75</v>
      </c>
      <c r="H1844" s="79">
        <v>12</v>
      </c>
      <c r="I1844" s="74">
        <v>14</v>
      </c>
      <c r="J1844" s="74">
        <v>7</v>
      </c>
      <c r="K1844" s="80">
        <v>0.58819444444444446</v>
      </c>
      <c r="L1844" s="76" t="s">
        <v>196</v>
      </c>
      <c r="M1844" s="74" t="s">
        <v>664</v>
      </c>
      <c r="N1844" s="74">
        <v>308</v>
      </c>
      <c r="O1844" s="74">
        <v>1</v>
      </c>
      <c r="P1844" s="74" t="s">
        <v>246</v>
      </c>
      <c r="Q1844" s="13" t="s">
        <v>245</v>
      </c>
      <c r="R1844" s="74">
        <v>2</v>
      </c>
      <c r="S1844" t="str">
        <f t="shared" si="112"/>
        <v>Coquimbo</v>
      </c>
      <c r="T1844">
        <f t="shared" si="113"/>
        <v>17.84</v>
      </c>
      <c r="U1844">
        <f t="shared" si="114"/>
        <v>39.284999999999997</v>
      </c>
      <c r="V1844">
        <f t="shared" si="115"/>
        <v>0.45411734758813799</v>
      </c>
    </row>
    <row r="1845" spans="1:22" x14ac:dyDescent="0.25">
      <c r="A1845" s="73">
        <v>40</v>
      </c>
      <c r="B1845" s="74" t="s">
        <v>14</v>
      </c>
      <c r="C1845" s="77">
        <v>42481</v>
      </c>
      <c r="D1845" s="78">
        <v>0.53125</v>
      </c>
      <c r="E1845" s="78">
        <v>0.59375</v>
      </c>
      <c r="F1845" s="78" t="s">
        <v>566</v>
      </c>
      <c r="G1845" s="76">
        <v>75</v>
      </c>
      <c r="H1845" s="79">
        <v>13</v>
      </c>
      <c r="I1845" s="74">
        <v>14</v>
      </c>
      <c r="J1845" s="74">
        <v>7</v>
      </c>
      <c r="K1845" s="80">
        <v>0.58819444444444446</v>
      </c>
      <c r="L1845" s="76" t="s">
        <v>26</v>
      </c>
      <c r="M1845" s="74" t="s">
        <v>659</v>
      </c>
      <c r="N1845" s="74" t="s">
        <v>243</v>
      </c>
      <c r="O1845" s="74">
        <v>1</v>
      </c>
      <c r="P1845" s="74" t="s">
        <v>242</v>
      </c>
      <c r="Q1845" s="13" t="s">
        <v>245</v>
      </c>
      <c r="R1845" s="74">
        <v>1</v>
      </c>
      <c r="S1845" t="str">
        <f t="shared" si="112"/>
        <v>Coquimbo</v>
      </c>
      <c r="T1845">
        <f t="shared" si="113"/>
        <v>7.97</v>
      </c>
      <c r="U1845">
        <f t="shared" si="114"/>
        <v>39.284999999999997</v>
      </c>
      <c r="V1845">
        <f t="shared" si="115"/>
        <v>0.20287641593483519</v>
      </c>
    </row>
    <row r="1846" spans="1:22" x14ac:dyDescent="0.25">
      <c r="A1846" s="73">
        <v>40</v>
      </c>
      <c r="B1846" s="74" t="s">
        <v>14</v>
      </c>
      <c r="C1846" s="77">
        <v>42481</v>
      </c>
      <c r="D1846" s="78">
        <v>0.53125</v>
      </c>
      <c r="E1846" s="78">
        <v>0.59375</v>
      </c>
      <c r="F1846" s="78" t="s">
        <v>566</v>
      </c>
      <c r="G1846" s="76">
        <v>75</v>
      </c>
      <c r="H1846" s="79">
        <v>14</v>
      </c>
      <c r="I1846" s="74">
        <v>14</v>
      </c>
      <c r="J1846" s="74">
        <v>8</v>
      </c>
      <c r="K1846" s="80">
        <v>0.58888888888888891</v>
      </c>
      <c r="L1846" s="76" t="s">
        <v>233</v>
      </c>
      <c r="M1846" s="74" t="s">
        <v>659</v>
      </c>
      <c r="N1846" s="74">
        <v>201</v>
      </c>
      <c r="O1846" s="74">
        <v>1</v>
      </c>
      <c r="P1846" s="74" t="s">
        <v>242</v>
      </c>
      <c r="Q1846" s="13" t="s">
        <v>245</v>
      </c>
      <c r="R1846" s="74">
        <v>1</v>
      </c>
      <c r="S1846" t="str">
        <f t="shared" si="112"/>
        <v>Coquimbo</v>
      </c>
      <c r="T1846">
        <f t="shared" si="113"/>
        <v>7.97</v>
      </c>
      <c r="U1846">
        <f t="shared" si="114"/>
        <v>39.284999999999997</v>
      </c>
      <c r="V1846">
        <f t="shared" si="115"/>
        <v>0.20287641593483519</v>
      </c>
    </row>
    <row r="1847" spans="1:22" x14ac:dyDescent="0.25">
      <c r="A1847" s="73">
        <v>40</v>
      </c>
      <c r="B1847" s="74" t="s">
        <v>14</v>
      </c>
      <c r="C1847" s="77">
        <v>42481</v>
      </c>
      <c r="D1847" s="78">
        <v>0.53125</v>
      </c>
      <c r="E1847" s="78">
        <v>0.59375</v>
      </c>
      <c r="F1847" s="78" t="s">
        <v>566</v>
      </c>
      <c r="G1847" s="76">
        <v>75</v>
      </c>
      <c r="H1847" s="79">
        <v>15</v>
      </c>
      <c r="I1847" s="74">
        <v>14</v>
      </c>
      <c r="J1847" s="74">
        <v>8</v>
      </c>
      <c r="K1847" s="80">
        <v>0.58888888888888891</v>
      </c>
      <c r="L1847" s="76" t="s">
        <v>52</v>
      </c>
      <c r="M1847" s="74" t="s">
        <v>659</v>
      </c>
      <c r="N1847" s="74">
        <v>203</v>
      </c>
      <c r="O1847" s="74">
        <v>1</v>
      </c>
      <c r="P1847" s="74" t="s">
        <v>242</v>
      </c>
      <c r="Q1847" s="13" t="s">
        <v>245</v>
      </c>
      <c r="R1847" s="74">
        <v>1</v>
      </c>
      <c r="S1847" t="str">
        <f t="shared" si="112"/>
        <v>Coquimbo</v>
      </c>
      <c r="T1847">
        <f t="shared" si="113"/>
        <v>7.97</v>
      </c>
      <c r="U1847">
        <f t="shared" si="114"/>
        <v>39.284999999999997</v>
      </c>
      <c r="V1847">
        <f t="shared" si="115"/>
        <v>0.20287641593483519</v>
      </c>
    </row>
    <row r="1848" spans="1:22" x14ac:dyDescent="0.25">
      <c r="A1848" s="73">
        <v>40</v>
      </c>
      <c r="B1848" s="74" t="s">
        <v>14</v>
      </c>
      <c r="C1848" s="77">
        <v>42481</v>
      </c>
      <c r="D1848" s="78">
        <v>0.53125</v>
      </c>
      <c r="E1848" s="78">
        <v>0.59375</v>
      </c>
      <c r="F1848" s="78" t="s">
        <v>566</v>
      </c>
      <c r="G1848" s="76">
        <v>75</v>
      </c>
      <c r="H1848" s="79">
        <v>16</v>
      </c>
      <c r="I1848" s="74">
        <v>14</v>
      </c>
      <c r="J1848" s="74">
        <v>8</v>
      </c>
      <c r="K1848" s="80">
        <v>0.58888888888888891</v>
      </c>
      <c r="L1848" s="76" t="s">
        <v>197</v>
      </c>
      <c r="M1848" s="74" t="s">
        <v>664</v>
      </c>
      <c r="N1848" s="74">
        <v>308</v>
      </c>
      <c r="O1848" s="74">
        <v>1</v>
      </c>
      <c r="P1848" s="74" t="s">
        <v>246</v>
      </c>
      <c r="Q1848" s="13" t="s">
        <v>245</v>
      </c>
      <c r="R1848" s="74">
        <v>2</v>
      </c>
      <c r="S1848" t="str">
        <f t="shared" si="112"/>
        <v>Coquimbo</v>
      </c>
      <c r="T1848">
        <f t="shared" si="113"/>
        <v>17.84</v>
      </c>
      <c r="U1848">
        <f t="shared" si="114"/>
        <v>39.284999999999997</v>
      </c>
      <c r="V1848">
        <f t="shared" si="115"/>
        <v>0.45411734758813799</v>
      </c>
    </row>
    <row r="1849" spans="1:22" x14ac:dyDescent="0.25">
      <c r="A1849" s="73">
        <v>40</v>
      </c>
      <c r="B1849" s="74" t="s">
        <v>14</v>
      </c>
      <c r="C1849" s="77">
        <v>42481</v>
      </c>
      <c r="D1849" s="78">
        <v>0.53125</v>
      </c>
      <c r="E1849" s="78">
        <v>0.59375</v>
      </c>
      <c r="F1849" s="78" t="s">
        <v>566</v>
      </c>
      <c r="G1849" s="76">
        <v>75</v>
      </c>
      <c r="H1849" s="79">
        <v>17</v>
      </c>
      <c r="I1849" s="74">
        <v>14</v>
      </c>
      <c r="J1849" s="74">
        <v>9</v>
      </c>
      <c r="K1849" s="80">
        <v>0.58958333333333335</v>
      </c>
      <c r="L1849" s="76" t="s">
        <v>82</v>
      </c>
      <c r="M1849" s="74" t="s">
        <v>659</v>
      </c>
      <c r="N1849" s="74">
        <v>202</v>
      </c>
      <c r="O1849" s="74">
        <v>1</v>
      </c>
      <c r="P1849" s="74" t="s">
        <v>246</v>
      </c>
      <c r="Q1849" s="13" t="s">
        <v>245</v>
      </c>
      <c r="R1849" s="74">
        <v>1</v>
      </c>
      <c r="S1849" t="str">
        <f t="shared" si="112"/>
        <v>Coquimbo</v>
      </c>
      <c r="T1849">
        <f t="shared" si="113"/>
        <v>7.97</v>
      </c>
      <c r="U1849">
        <f t="shared" si="114"/>
        <v>39.284999999999997</v>
      </c>
      <c r="V1849">
        <f t="shared" si="115"/>
        <v>0.20287641593483519</v>
      </c>
    </row>
    <row r="1850" spans="1:22" x14ac:dyDescent="0.25">
      <c r="A1850" s="73">
        <v>40</v>
      </c>
      <c r="B1850" s="74" t="s">
        <v>14</v>
      </c>
      <c r="C1850" s="77">
        <v>42481</v>
      </c>
      <c r="D1850" s="78">
        <v>0.53125</v>
      </c>
      <c r="E1850" s="78">
        <v>0.59375</v>
      </c>
      <c r="F1850" s="78" t="s">
        <v>566</v>
      </c>
      <c r="G1850" s="76">
        <v>75</v>
      </c>
      <c r="H1850" s="79">
        <v>18</v>
      </c>
      <c r="I1850" s="74">
        <v>14</v>
      </c>
      <c r="J1850" s="74">
        <v>11</v>
      </c>
      <c r="K1850" s="80">
        <v>0.59097222222222223</v>
      </c>
      <c r="L1850" s="76" t="s">
        <v>105</v>
      </c>
      <c r="M1850" s="74" t="s">
        <v>659</v>
      </c>
      <c r="N1850" s="74">
        <v>203</v>
      </c>
      <c r="O1850" s="74">
        <v>1</v>
      </c>
      <c r="P1850" s="74" t="s">
        <v>242</v>
      </c>
      <c r="Q1850" s="13" t="s">
        <v>245</v>
      </c>
      <c r="R1850" s="74">
        <v>1</v>
      </c>
      <c r="S1850" t="str">
        <f t="shared" si="112"/>
        <v>Coquimbo</v>
      </c>
      <c r="T1850">
        <f t="shared" si="113"/>
        <v>7.97</v>
      </c>
      <c r="U1850">
        <f t="shared" si="114"/>
        <v>39.284999999999997</v>
      </c>
      <c r="V1850">
        <f t="shared" si="115"/>
        <v>0.20287641593483519</v>
      </c>
    </row>
    <row r="1851" spans="1:22" x14ac:dyDescent="0.25">
      <c r="A1851" s="73">
        <v>40</v>
      </c>
      <c r="B1851" s="74" t="s">
        <v>14</v>
      </c>
      <c r="C1851" s="77">
        <v>42481</v>
      </c>
      <c r="D1851" s="78">
        <v>0.53125</v>
      </c>
      <c r="E1851" s="78">
        <v>0.59375</v>
      </c>
      <c r="F1851" s="78" t="s">
        <v>566</v>
      </c>
      <c r="G1851" s="76">
        <v>75</v>
      </c>
      <c r="H1851" s="79">
        <v>19</v>
      </c>
      <c r="I1851" s="74">
        <v>14</v>
      </c>
      <c r="J1851" s="74">
        <v>12</v>
      </c>
      <c r="K1851" s="80">
        <v>0.59166666666666667</v>
      </c>
      <c r="L1851" s="76" t="s">
        <v>503</v>
      </c>
      <c r="M1851" s="74" t="s">
        <v>664</v>
      </c>
      <c r="N1851" s="74">
        <v>308</v>
      </c>
      <c r="O1851" s="74">
        <v>1</v>
      </c>
      <c r="P1851" s="74" t="s">
        <v>246</v>
      </c>
      <c r="Q1851" s="13" t="s">
        <v>245</v>
      </c>
      <c r="R1851" s="74">
        <v>1</v>
      </c>
      <c r="S1851" t="str">
        <f t="shared" si="112"/>
        <v>Coquimbo</v>
      </c>
      <c r="T1851">
        <f t="shared" si="113"/>
        <v>7.97</v>
      </c>
      <c r="U1851">
        <f t="shared" si="114"/>
        <v>39.284999999999997</v>
      </c>
      <c r="V1851">
        <f t="shared" si="115"/>
        <v>0.20287641593483519</v>
      </c>
    </row>
    <row r="1852" spans="1:22" x14ac:dyDescent="0.25">
      <c r="A1852" s="73">
        <v>40</v>
      </c>
      <c r="B1852" s="74" t="s">
        <v>14</v>
      </c>
      <c r="C1852" s="77">
        <v>42481</v>
      </c>
      <c r="D1852" s="78">
        <v>0.53125</v>
      </c>
      <c r="E1852" s="78">
        <v>0.59375</v>
      </c>
      <c r="F1852" s="78" t="s">
        <v>566</v>
      </c>
      <c r="G1852" s="76">
        <v>75</v>
      </c>
      <c r="H1852" s="79">
        <v>20</v>
      </c>
      <c r="I1852" s="74">
        <v>14</v>
      </c>
      <c r="J1852" s="74">
        <v>13</v>
      </c>
      <c r="K1852" s="80">
        <v>0.59236111111111112</v>
      </c>
      <c r="L1852" s="76" t="s">
        <v>198</v>
      </c>
      <c r="M1852" s="74" t="s">
        <v>659</v>
      </c>
      <c r="N1852" s="74">
        <v>201</v>
      </c>
      <c r="O1852" s="74">
        <v>1</v>
      </c>
      <c r="P1852" s="74" t="s">
        <v>242</v>
      </c>
      <c r="Q1852" s="13" t="s">
        <v>245</v>
      </c>
      <c r="R1852" s="74">
        <v>1</v>
      </c>
      <c r="S1852" t="str">
        <f t="shared" si="112"/>
        <v>Coquimbo</v>
      </c>
      <c r="T1852">
        <f t="shared" si="113"/>
        <v>7.97</v>
      </c>
      <c r="U1852">
        <f t="shared" si="114"/>
        <v>39.284999999999997</v>
      </c>
      <c r="V1852">
        <f t="shared" si="115"/>
        <v>0.20287641593483519</v>
      </c>
    </row>
    <row r="1853" spans="1:22" x14ac:dyDescent="0.25">
      <c r="A1853" s="73">
        <v>40</v>
      </c>
      <c r="B1853" s="74" t="s">
        <v>14</v>
      </c>
      <c r="C1853" s="77">
        <v>42481</v>
      </c>
      <c r="D1853" s="78">
        <v>0.53125</v>
      </c>
      <c r="E1853" s="78">
        <v>0.59375</v>
      </c>
      <c r="F1853" s="78" t="s">
        <v>566</v>
      </c>
      <c r="G1853" s="76">
        <v>75</v>
      </c>
      <c r="H1853" s="79">
        <v>21</v>
      </c>
      <c r="I1853" s="74">
        <v>14</v>
      </c>
      <c r="J1853" s="74">
        <v>14</v>
      </c>
      <c r="K1853" s="80">
        <v>0.59305555555555556</v>
      </c>
      <c r="L1853" s="76" t="s">
        <v>47</v>
      </c>
      <c r="M1853" s="74" t="s">
        <v>656</v>
      </c>
      <c r="N1853" s="74">
        <v>112</v>
      </c>
      <c r="O1853" s="74">
        <v>1</v>
      </c>
      <c r="P1853" s="74" t="s">
        <v>242</v>
      </c>
      <c r="Q1853" s="13" t="s">
        <v>245</v>
      </c>
      <c r="R1853" s="74">
        <v>2</v>
      </c>
      <c r="S1853" t="str">
        <f t="shared" si="112"/>
        <v>Coquimbo</v>
      </c>
      <c r="T1853">
        <f t="shared" si="113"/>
        <v>17.84</v>
      </c>
      <c r="U1853">
        <f t="shared" si="114"/>
        <v>39.284999999999997</v>
      </c>
      <c r="V1853">
        <f t="shared" si="115"/>
        <v>0.45411734758813799</v>
      </c>
    </row>
    <row r="1854" spans="1:22" x14ac:dyDescent="0.25">
      <c r="A1854" s="73">
        <v>40</v>
      </c>
      <c r="B1854" s="74" t="s">
        <v>14</v>
      </c>
      <c r="C1854" s="77">
        <v>42481</v>
      </c>
      <c r="D1854" s="78">
        <v>0.73958333333333337</v>
      </c>
      <c r="E1854" s="78">
        <v>0.80208333333333337</v>
      </c>
      <c r="F1854" s="78" t="s">
        <v>567</v>
      </c>
      <c r="G1854" s="76">
        <v>76</v>
      </c>
      <c r="H1854" s="79">
        <v>1</v>
      </c>
      <c r="I1854" s="74">
        <v>17</v>
      </c>
      <c r="J1854" s="74">
        <v>45</v>
      </c>
      <c r="K1854" s="80">
        <v>0.73958333333333337</v>
      </c>
      <c r="L1854" s="76" t="s">
        <v>194</v>
      </c>
      <c r="M1854" s="74" t="s">
        <v>664</v>
      </c>
      <c r="N1854" s="74">
        <v>308</v>
      </c>
      <c r="O1854" s="74">
        <v>1</v>
      </c>
      <c r="P1854" s="74" t="s">
        <v>246</v>
      </c>
      <c r="Q1854" s="13" t="s">
        <v>245</v>
      </c>
      <c r="R1854" s="74">
        <v>1</v>
      </c>
      <c r="S1854" t="str">
        <f t="shared" si="112"/>
        <v>Coquimbo</v>
      </c>
      <c r="T1854">
        <f t="shared" si="113"/>
        <v>7.97</v>
      </c>
      <c r="U1854">
        <f t="shared" si="114"/>
        <v>39.284999999999997</v>
      </c>
      <c r="V1854">
        <f t="shared" si="115"/>
        <v>0.20287641593483519</v>
      </c>
    </row>
    <row r="1855" spans="1:22" x14ac:dyDescent="0.25">
      <c r="A1855" s="73">
        <v>40</v>
      </c>
      <c r="B1855" s="74" t="s">
        <v>14</v>
      </c>
      <c r="C1855" s="77">
        <v>42481</v>
      </c>
      <c r="D1855" s="78">
        <v>0.73958333333333337</v>
      </c>
      <c r="E1855" s="78">
        <v>0.80208333333333337</v>
      </c>
      <c r="F1855" s="78" t="s">
        <v>567</v>
      </c>
      <c r="G1855" s="76">
        <v>76</v>
      </c>
      <c r="H1855" s="79">
        <v>2</v>
      </c>
      <c r="I1855" s="74">
        <v>17</v>
      </c>
      <c r="J1855" s="74">
        <v>46</v>
      </c>
      <c r="K1855" s="80">
        <v>0.7402777777777777</v>
      </c>
      <c r="L1855" s="76" t="s">
        <v>164</v>
      </c>
      <c r="M1855" s="74" t="s">
        <v>664</v>
      </c>
      <c r="N1855" s="74">
        <v>301</v>
      </c>
      <c r="O1855" s="74">
        <v>1</v>
      </c>
      <c r="P1855" s="74" t="s">
        <v>242</v>
      </c>
      <c r="Q1855" s="13" t="s">
        <v>245</v>
      </c>
      <c r="R1855" s="74">
        <v>1</v>
      </c>
      <c r="S1855" t="str">
        <f t="shared" si="112"/>
        <v>Coquimbo</v>
      </c>
      <c r="T1855">
        <f t="shared" si="113"/>
        <v>7.97</v>
      </c>
      <c r="U1855">
        <f t="shared" si="114"/>
        <v>39.284999999999997</v>
      </c>
      <c r="V1855">
        <f t="shared" si="115"/>
        <v>0.20287641593483519</v>
      </c>
    </row>
    <row r="1856" spans="1:22" x14ac:dyDescent="0.25">
      <c r="A1856" s="73">
        <v>40</v>
      </c>
      <c r="B1856" s="74" t="s">
        <v>14</v>
      </c>
      <c r="C1856" s="77">
        <v>42481</v>
      </c>
      <c r="D1856" s="78">
        <v>0.73958333333333337</v>
      </c>
      <c r="E1856" s="78">
        <v>0.80208333333333337</v>
      </c>
      <c r="F1856" s="78" t="s">
        <v>567</v>
      </c>
      <c r="G1856" s="76">
        <v>76</v>
      </c>
      <c r="H1856" s="79">
        <v>3</v>
      </c>
      <c r="I1856" s="74">
        <v>17</v>
      </c>
      <c r="J1856" s="74">
        <v>48</v>
      </c>
      <c r="K1856" s="80">
        <v>0.7416666666666667</v>
      </c>
      <c r="L1856" s="76" t="s">
        <v>36</v>
      </c>
      <c r="M1856" s="74" t="s">
        <v>659</v>
      </c>
      <c r="N1856" s="74" t="s">
        <v>243</v>
      </c>
      <c r="O1856" s="74">
        <v>1</v>
      </c>
      <c r="P1856" s="74" t="s">
        <v>242</v>
      </c>
      <c r="Q1856" s="13" t="s">
        <v>245</v>
      </c>
      <c r="R1856" s="74">
        <v>2</v>
      </c>
      <c r="S1856" t="str">
        <f t="shared" si="112"/>
        <v>Coquimbo</v>
      </c>
      <c r="T1856">
        <f t="shared" si="113"/>
        <v>17.84</v>
      </c>
      <c r="U1856">
        <f t="shared" si="114"/>
        <v>39.284999999999997</v>
      </c>
      <c r="V1856">
        <f t="shared" si="115"/>
        <v>0.45411734758813799</v>
      </c>
    </row>
    <row r="1857" spans="1:22" x14ac:dyDescent="0.25">
      <c r="A1857" s="73">
        <v>40</v>
      </c>
      <c r="B1857" s="74" t="s">
        <v>14</v>
      </c>
      <c r="C1857" s="77">
        <v>42481</v>
      </c>
      <c r="D1857" s="78">
        <v>0.73958333333333337</v>
      </c>
      <c r="E1857" s="78">
        <v>0.80208333333333337</v>
      </c>
      <c r="F1857" s="78" t="s">
        <v>567</v>
      </c>
      <c r="G1857" s="76">
        <v>76</v>
      </c>
      <c r="H1857" s="79">
        <v>4</v>
      </c>
      <c r="I1857" s="74">
        <v>17</v>
      </c>
      <c r="J1857" s="74">
        <v>49</v>
      </c>
      <c r="K1857" s="80">
        <v>0.74236111111111114</v>
      </c>
      <c r="L1857" s="76" t="s">
        <v>167</v>
      </c>
      <c r="M1857" s="74" t="s">
        <v>659</v>
      </c>
      <c r="N1857" s="74" t="s">
        <v>244</v>
      </c>
      <c r="O1857" s="74">
        <v>1</v>
      </c>
      <c r="P1857" s="74" t="s">
        <v>242</v>
      </c>
      <c r="Q1857" s="13" t="s">
        <v>245</v>
      </c>
      <c r="R1857" s="74">
        <v>1</v>
      </c>
      <c r="S1857" t="str">
        <f t="shared" si="112"/>
        <v>Coquimbo</v>
      </c>
      <c r="T1857">
        <f t="shared" si="113"/>
        <v>7.97</v>
      </c>
      <c r="U1857">
        <f t="shared" si="114"/>
        <v>39.284999999999997</v>
      </c>
      <c r="V1857">
        <f t="shared" si="115"/>
        <v>0.20287641593483519</v>
      </c>
    </row>
    <row r="1858" spans="1:22" x14ac:dyDescent="0.25">
      <c r="A1858" s="73">
        <v>40</v>
      </c>
      <c r="B1858" s="74" t="s">
        <v>14</v>
      </c>
      <c r="C1858" s="77">
        <v>42481</v>
      </c>
      <c r="D1858" s="78">
        <v>0.73958333333333337</v>
      </c>
      <c r="E1858" s="78">
        <v>0.80208333333333337</v>
      </c>
      <c r="F1858" s="78" t="s">
        <v>567</v>
      </c>
      <c r="G1858" s="76">
        <v>76</v>
      </c>
      <c r="H1858" s="79">
        <v>5</v>
      </c>
      <c r="I1858" s="74">
        <v>17</v>
      </c>
      <c r="J1858" s="74">
        <v>51</v>
      </c>
      <c r="K1858" s="80">
        <v>0.74375000000000002</v>
      </c>
      <c r="L1858" s="76" t="s">
        <v>81</v>
      </c>
      <c r="M1858" s="74" t="s">
        <v>659</v>
      </c>
      <c r="N1858" s="74">
        <v>203</v>
      </c>
      <c r="O1858" s="74">
        <v>1</v>
      </c>
      <c r="P1858" s="74" t="s">
        <v>242</v>
      </c>
      <c r="Q1858" s="13" t="s">
        <v>245</v>
      </c>
      <c r="R1858" s="74">
        <v>2</v>
      </c>
      <c r="S1858" t="str">
        <f t="shared" ref="S1858:S1921" si="116">+VLOOKUP(A1858,$X$4:$Y$32,2,0)</f>
        <v>Coquimbo</v>
      </c>
      <c r="T1858">
        <f t="shared" ref="T1858:T1921" si="117">+IF(Q1858="BUS",VLOOKUP(R1858,$AA$4:$AC$9,3,0),VLOOKUP(R1858,$AA$4:$AC$9,2,0))</f>
        <v>17.84</v>
      </c>
      <c r="U1858">
        <f t="shared" ref="U1858:U1921" si="118">+IF(Q1858="BUS",$AC$8,$AB$8)</f>
        <v>39.284999999999997</v>
      </c>
      <c r="V1858">
        <f t="shared" ref="V1858:V1921" si="119">+T1858/U1858</f>
        <v>0.45411734758813799</v>
      </c>
    </row>
    <row r="1859" spans="1:22" x14ac:dyDescent="0.25">
      <c r="A1859" s="73">
        <v>40</v>
      </c>
      <c r="B1859" s="74" t="s">
        <v>14</v>
      </c>
      <c r="C1859" s="77">
        <v>42481</v>
      </c>
      <c r="D1859" s="78">
        <v>0.73958333333333337</v>
      </c>
      <c r="E1859" s="78">
        <v>0.80208333333333337</v>
      </c>
      <c r="F1859" s="78" t="s">
        <v>567</v>
      </c>
      <c r="G1859" s="76">
        <v>76</v>
      </c>
      <c r="H1859" s="79">
        <v>6</v>
      </c>
      <c r="I1859" s="74">
        <v>17</v>
      </c>
      <c r="J1859" s="74">
        <v>51</v>
      </c>
      <c r="K1859" s="80">
        <v>0.74375000000000002</v>
      </c>
      <c r="L1859" s="76" t="s">
        <v>83</v>
      </c>
      <c r="M1859" s="74" t="s">
        <v>659</v>
      </c>
      <c r="N1859" s="74">
        <v>202</v>
      </c>
      <c r="O1859" s="74">
        <v>1</v>
      </c>
      <c r="P1859" s="74" t="s">
        <v>246</v>
      </c>
      <c r="Q1859" s="13" t="s">
        <v>245</v>
      </c>
      <c r="R1859" s="74">
        <v>1</v>
      </c>
      <c r="S1859" t="str">
        <f t="shared" si="116"/>
        <v>Coquimbo</v>
      </c>
      <c r="T1859">
        <f t="shared" si="117"/>
        <v>7.97</v>
      </c>
      <c r="U1859">
        <f t="shared" si="118"/>
        <v>39.284999999999997</v>
      </c>
      <c r="V1859">
        <f t="shared" si="119"/>
        <v>0.20287641593483519</v>
      </c>
    </row>
    <row r="1860" spans="1:22" x14ac:dyDescent="0.25">
      <c r="A1860" s="73">
        <v>40</v>
      </c>
      <c r="B1860" s="74" t="s">
        <v>14</v>
      </c>
      <c r="C1860" s="77">
        <v>42481</v>
      </c>
      <c r="D1860" s="78">
        <v>0.73958333333333337</v>
      </c>
      <c r="E1860" s="78">
        <v>0.80208333333333337</v>
      </c>
      <c r="F1860" s="78" t="s">
        <v>567</v>
      </c>
      <c r="G1860" s="76">
        <v>76</v>
      </c>
      <c r="H1860" s="79">
        <v>7</v>
      </c>
      <c r="I1860" s="74">
        <v>17</v>
      </c>
      <c r="J1860" s="74">
        <v>52</v>
      </c>
      <c r="K1860" s="80">
        <v>0.74444444444444446</v>
      </c>
      <c r="L1860" s="76" t="s">
        <v>156</v>
      </c>
      <c r="M1860" s="74" t="s">
        <v>664</v>
      </c>
      <c r="N1860" s="74">
        <v>308</v>
      </c>
      <c r="O1860" s="74">
        <v>1</v>
      </c>
      <c r="P1860" s="74" t="s">
        <v>246</v>
      </c>
      <c r="Q1860" s="13" t="s">
        <v>245</v>
      </c>
      <c r="R1860" s="74">
        <v>1</v>
      </c>
      <c r="S1860" t="str">
        <f t="shared" si="116"/>
        <v>Coquimbo</v>
      </c>
      <c r="T1860">
        <f t="shared" si="117"/>
        <v>7.97</v>
      </c>
      <c r="U1860">
        <f t="shared" si="118"/>
        <v>39.284999999999997</v>
      </c>
      <c r="V1860">
        <f t="shared" si="119"/>
        <v>0.20287641593483519</v>
      </c>
    </row>
    <row r="1861" spans="1:22" x14ac:dyDescent="0.25">
      <c r="A1861" s="73">
        <v>40</v>
      </c>
      <c r="B1861" s="74" t="s">
        <v>14</v>
      </c>
      <c r="C1861" s="77">
        <v>42481</v>
      </c>
      <c r="D1861" s="78">
        <v>0.73958333333333337</v>
      </c>
      <c r="E1861" s="78">
        <v>0.80208333333333337</v>
      </c>
      <c r="F1861" s="78" t="s">
        <v>567</v>
      </c>
      <c r="G1861" s="76">
        <v>76</v>
      </c>
      <c r="H1861" s="79">
        <v>8</v>
      </c>
      <c r="I1861" s="74">
        <v>17</v>
      </c>
      <c r="J1861" s="74">
        <v>54</v>
      </c>
      <c r="K1861" s="80">
        <v>0.74583333333333324</v>
      </c>
      <c r="L1861" s="76" t="s">
        <v>94</v>
      </c>
      <c r="M1861" s="74" t="s">
        <v>659</v>
      </c>
      <c r="N1861" s="74">
        <v>202</v>
      </c>
      <c r="O1861" s="74">
        <v>1</v>
      </c>
      <c r="P1861" s="74" t="s">
        <v>246</v>
      </c>
      <c r="Q1861" s="13" t="s">
        <v>245</v>
      </c>
      <c r="R1861" s="74">
        <v>1</v>
      </c>
      <c r="S1861" t="str">
        <f t="shared" si="116"/>
        <v>Coquimbo</v>
      </c>
      <c r="T1861">
        <f t="shared" si="117"/>
        <v>7.97</v>
      </c>
      <c r="U1861">
        <f t="shared" si="118"/>
        <v>39.284999999999997</v>
      </c>
      <c r="V1861">
        <f t="shared" si="119"/>
        <v>0.20287641593483519</v>
      </c>
    </row>
    <row r="1862" spans="1:22" x14ac:dyDescent="0.25">
      <c r="A1862" s="73">
        <v>40</v>
      </c>
      <c r="B1862" s="74" t="s">
        <v>14</v>
      </c>
      <c r="C1862" s="77">
        <v>42481</v>
      </c>
      <c r="D1862" s="78">
        <v>0.73958333333333337</v>
      </c>
      <c r="E1862" s="78">
        <v>0.80208333333333337</v>
      </c>
      <c r="F1862" s="78" t="s">
        <v>567</v>
      </c>
      <c r="G1862" s="76">
        <v>76</v>
      </c>
      <c r="H1862" s="79">
        <v>9</v>
      </c>
      <c r="I1862" s="74">
        <v>17</v>
      </c>
      <c r="J1862" s="74">
        <v>54</v>
      </c>
      <c r="K1862" s="80">
        <v>0.74583333333333324</v>
      </c>
      <c r="L1862" s="76" t="s">
        <v>32</v>
      </c>
      <c r="M1862" s="74" t="s">
        <v>659</v>
      </c>
      <c r="N1862" s="74">
        <v>203</v>
      </c>
      <c r="O1862" s="74">
        <v>1</v>
      </c>
      <c r="P1862" s="74" t="s">
        <v>242</v>
      </c>
      <c r="Q1862" s="13" t="s">
        <v>245</v>
      </c>
      <c r="R1862" s="74">
        <v>1</v>
      </c>
      <c r="S1862" t="str">
        <f t="shared" si="116"/>
        <v>Coquimbo</v>
      </c>
      <c r="T1862">
        <f t="shared" si="117"/>
        <v>7.97</v>
      </c>
      <c r="U1862">
        <f t="shared" si="118"/>
        <v>39.284999999999997</v>
      </c>
      <c r="V1862">
        <f t="shared" si="119"/>
        <v>0.20287641593483519</v>
      </c>
    </row>
    <row r="1863" spans="1:22" x14ac:dyDescent="0.25">
      <c r="A1863" s="73">
        <v>40</v>
      </c>
      <c r="B1863" s="74" t="s">
        <v>14</v>
      </c>
      <c r="C1863" s="77">
        <v>42481</v>
      </c>
      <c r="D1863" s="78">
        <v>0.73958333333333337</v>
      </c>
      <c r="E1863" s="78">
        <v>0.80208333333333337</v>
      </c>
      <c r="F1863" s="78" t="s">
        <v>567</v>
      </c>
      <c r="G1863" s="76">
        <v>76</v>
      </c>
      <c r="H1863" s="79">
        <v>10</v>
      </c>
      <c r="I1863" s="74">
        <v>17</v>
      </c>
      <c r="J1863" s="74">
        <v>57</v>
      </c>
      <c r="K1863" s="80">
        <v>0.74791666666666667</v>
      </c>
      <c r="L1863" s="76" t="s">
        <v>51</v>
      </c>
      <c r="M1863" s="74" t="s">
        <v>659</v>
      </c>
      <c r="N1863" s="74">
        <v>201</v>
      </c>
      <c r="O1863" s="74">
        <v>1</v>
      </c>
      <c r="P1863" s="74" t="s">
        <v>242</v>
      </c>
      <c r="Q1863" s="13" t="s">
        <v>245</v>
      </c>
      <c r="R1863" s="74">
        <v>3</v>
      </c>
      <c r="S1863" t="str">
        <f t="shared" si="116"/>
        <v>Coquimbo</v>
      </c>
      <c r="T1863">
        <f t="shared" si="117"/>
        <v>30.84</v>
      </c>
      <c r="U1863">
        <f t="shared" si="118"/>
        <v>39.284999999999997</v>
      </c>
      <c r="V1863">
        <f t="shared" si="119"/>
        <v>0.78503245513554798</v>
      </c>
    </row>
    <row r="1864" spans="1:22" x14ac:dyDescent="0.25">
      <c r="A1864" s="73">
        <v>40</v>
      </c>
      <c r="B1864" s="74" t="s">
        <v>14</v>
      </c>
      <c r="C1864" s="77">
        <v>42481</v>
      </c>
      <c r="D1864" s="78">
        <v>0.73958333333333337</v>
      </c>
      <c r="E1864" s="78">
        <v>0.80208333333333337</v>
      </c>
      <c r="F1864" s="78" t="s">
        <v>567</v>
      </c>
      <c r="G1864" s="76">
        <v>76</v>
      </c>
      <c r="H1864" s="79">
        <v>11</v>
      </c>
      <c r="I1864" s="74">
        <v>17</v>
      </c>
      <c r="J1864" s="74">
        <v>59</v>
      </c>
      <c r="K1864" s="80">
        <v>0.74930555555555556</v>
      </c>
      <c r="L1864" s="76" t="s">
        <v>186</v>
      </c>
      <c r="M1864" s="74" t="s">
        <v>664</v>
      </c>
      <c r="N1864" s="74">
        <v>301</v>
      </c>
      <c r="O1864" s="74">
        <v>1</v>
      </c>
      <c r="P1864" s="74" t="s">
        <v>242</v>
      </c>
      <c r="Q1864" s="13" t="s">
        <v>245</v>
      </c>
      <c r="R1864" s="74">
        <v>1</v>
      </c>
      <c r="S1864" t="str">
        <f t="shared" si="116"/>
        <v>Coquimbo</v>
      </c>
      <c r="T1864">
        <f t="shared" si="117"/>
        <v>7.97</v>
      </c>
      <c r="U1864">
        <f t="shared" si="118"/>
        <v>39.284999999999997</v>
      </c>
      <c r="V1864">
        <f t="shared" si="119"/>
        <v>0.20287641593483519</v>
      </c>
    </row>
    <row r="1865" spans="1:22" x14ac:dyDescent="0.25">
      <c r="A1865" s="73">
        <v>40</v>
      </c>
      <c r="B1865" s="74" t="s">
        <v>14</v>
      </c>
      <c r="C1865" s="77">
        <v>42481</v>
      </c>
      <c r="D1865" s="78">
        <v>0.73958333333333337</v>
      </c>
      <c r="E1865" s="78">
        <v>0.80208333333333337</v>
      </c>
      <c r="F1865" s="78" t="s">
        <v>567</v>
      </c>
      <c r="G1865" s="76">
        <v>76</v>
      </c>
      <c r="H1865" s="79">
        <v>12</v>
      </c>
      <c r="I1865" s="74">
        <v>18</v>
      </c>
      <c r="J1865" s="74">
        <v>1</v>
      </c>
      <c r="K1865" s="80">
        <v>0.75069444444444444</v>
      </c>
      <c r="L1865" s="76" t="s">
        <v>24</v>
      </c>
      <c r="M1865" s="74" t="s">
        <v>664</v>
      </c>
      <c r="N1865" s="74">
        <v>301</v>
      </c>
      <c r="O1865" s="74">
        <v>1</v>
      </c>
      <c r="P1865" s="74" t="s">
        <v>242</v>
      </c>
      <c r="Q1865" s="13" t="s">
        <v>245</v>
      </c>
      <c r="R1865" s="74">
        <v>1</v>
      </c>
      <c r="S1865" t="str">
        <f t="shared" si="116"/>
        <v>Coquimbo</v>
      </c>
      <c r="T1865">
        <f t="shared" si="117"/>
        <v>7.97</v>
      </c>
      <c r="U1865">
        <f t="shared" si="118"/>
        <v>39.284999999999997</v>
      </c>
      <c r="V1865">
        <f t="shared" si="119"/>
        <v>0.20287641593483519</v>
      </c>
    </row>
    <row r="1866" spans="1:22" x14ac:dyDescent="0.25">
      <c r="A1866" s="73">
        <v>40</v>
      </c>
      <c r="B1866" s="74" t="s">
        <v>14</v>
      </c>
      <c r="C1866" s="77">
        <v>42481</v>
      </c>
      <c r="D1866" s="78">
        <v>0.73958333333333337</v>
      </c>
      <c r="E1866" s="78">
        <v>0.80208333333333337</v>
      </c>
      <c r="F1866" s="78" t="s">
        <v>567</v>
      </c>
      <c r="G1866" s="76">
        <v>76</v>
      </c>
      <c r="H1866" s="79">
        <v>13</v>
      </c>
      <c r="I1866" s="74">
        <v>18</v>
      </c>
      <c r="J1866" s="74">
        <v>3</v>
      </c>
      <c r="K1866" s="80">
        <v>0.75208333333333333</v>
      </c>
      <c r="L1866" s="76" t="s">
        <v>131</v>
      </c>
      <c r="M1866" s="74" t="s">
        <v>659</v>
      </c>
      <c r="N1866" s="74">
        <v>203</v>
      </c>
      <c r="O1866" s="74">
        <v>1</v>
      </c>
      <c r="P1866" s="74" t="s">
        <v>242</v>
      </c>
      <c r="Q1866" s="13" t="s">
        <v>245</v>
      </c>
      <c r="R1866" s="74">
        <v>1</v>
      </c>
      <c r="S1866" t="str">
        <f t="shared" si="116"/>
        <v>Coquimbo</v>
      </c>
      <c r="T1866">
        <f t="shared" si="117"/>
        <v>7.97</v>
      </c>
      <c r="U1866">
        <f t="shared" si="118"/>
        <v>39.284999999999997</v>
      </c>
      <c r="V1866">
        <f t="shared" si="119"/>
        <v>0.20287641593483519</v>
      </c>
    </row>
    <row r="1867" spans="1:22" x14ac:dyDescent="0.25">
      <c r="A1867" s="73">
        <v>40</v>
      </c>
      <c r="B1867" s="74" t="s">
        <v>14</v>
      </c>
      <c r="C1867" s="77">
        <v>42481</v>
      </c>
      <c r="D1867" s="78">
        <v>0.73958333333333337</v>
      </c>
      <c r="E1867" s="78">
        <v>0.80208333333333337</v>
      </c>
      <c r="F1867" s="78" t="s">
        <v>567</v>
      </c>
      <c r="G1867" s="76">
        <v>76</v>
      </c>
      <c r="H1867" s="79">
        <v>14</v>
      </c>
      <c r="I1867" s="74">
        <v>18</v>
      </c>
      <c r="J1867" s="74">
        <v>4</v>
      </c>
      <c r="K1867" s="80">
        <v>0.75277777777777777</v>
      </c>
      <c r="L1867" s="76" t="s">
        <v>65</v>
      </c>
      <c r="M1867" s="74" t="s">
        <v>659</v>
      </c>
      <c r="N1867" s="74">
        <v>202</v>
      </c>
      <c r="O1867" s="74">
        <v>1</v>
      </c>
      <c r="P1867" s="74" t="s">
        <v>246</v>
      </c>
      <c r="Q1867" s="13" t="s">
        <v>245</v>
      </c>
      <c r="R1867" s="74">
        <v>3</v>
      </c>
      <c r="S1867" t="str">
        <f t="shared" si="116"/>
        <v>Coquimbo</v>
      </c>
      <c r="T1867">
        <f t="shared" si="117"/>
        <v>30.84</v>
      </c>
      <c r="U1867">
        <f t="shared" si="118"/>
        <v>39.284999999999997</v>
      </c>
      <c r="V1867">
        <f t="shared" si="119"/>
        <v>0.78503245513554798</v>
      </c>
    </row>
    <row r="1868" spans="1:22" x14ac:dyDescent="0.25">
      <c r="A1868" s="73">
        <v>40</v>
      </c>
      <c r="B1868" s="74" t="s">
        <v>14</v>
      </c>
      <c r="C1868" s="77">
        <v>42481</v>
      </c>
      <c r="D1868" s="78">
        <v>0.73958333333333337</v>
      </c>
      <c r="E1868" s="78">
        <v>0.80208333333333337</v>
      </c>
      <c r="F1868" s="78" t="s">
        <v>567</v>
      </c>
      <c r="G1868" s="76">
        <v>76</v>
      </c>
      <c r="H1868" s="79">
        <v>15</v>
      </c>
      <c r="I1868" s="74">
        <v>18</v>
      </c>
      <c r="J1868" s="74">
        <v>8</v>
      </c>
      <c r="K1868" s="80">
        <v>0.75555555555555554</v>
      </c>
      <c r="L1868" s="76" t="s">
        <v>92</v>
      </c>
      <c r="M1868" s="74" t="s">
        <v>659</v>
      </c>
      <c r="N1868" s="74">
        <v>201</v>
      </c>
      <c r="O1868" s="74">
        <v>1</v>
      </c>
      <c r="P1868" s="74" t="s">
        <v>242</v>
      </c>
      <c r="Q1868" s="13" t="s">
        <v>245</v>
      </c>
      <c r="R1868" s="74">
        <v>1</v>
      </c>
      <c r="S1868" t="str">
        <f t="shared" si="116"/>
        <v>Coquimbo</v>
      </c>
      <c r="T1868">
        <f t="shared" si="117"/>
        <v>7.97</v>
      </c>
      <c r="U1868">
        <f t="shared" si="118"/>
        <v>39.284999999999997</v>
      </c>
      <c r="V1868">
        <f t="shared" si="119"/>
        <v>0.20287641593483519</v>
      </c>
    </row>
    <row r="1869" spans="1:22" x14ac:dyDescent="0.25">
      <c r="A1869" s="73">
        <v>40</v>
      </c>
      <c r="B1869" s="74" t="s">
        <v>14</v>
      </c>
      <c r="C1869" s="77">
        <v>42481</v>
      </c>
      <c r="D1869" s="78">
        <v>0.73958333333333337</v>
      </c>
      <c r="E1869" s="78">
        <v>0.80208333333333337</v>
      </c>
      <c r="F1869" s="78" t="s">
        <v>567</v>
      </c>
      <c r="G1869" s="76">
        <v>76</v>
      </c>
      <c r="H1869" s="79">
        <v>16</v>
      </c>
      <c r="I1869" s="74">
        <v>18</v>
      </c>
      <c r="J1869" s="74">
        <v>9</v>
      </c>
      <c r="K1869" s="80">
        <v>0.75624999999999998</v>
      </c>
      <c r="L1869" s="76" t="s">
        <v>58</v>
      </c>
      <c r="M1869" s="74" t="s">
        <v>659</v>
      </c>
      <c r="N1869" s="74" t="s">
        <v>244</v>
      </c>
      <c r="O1869" s="74">
        <v>1</v>
      </c>
      <c r="P1869" s="74" t="s">
        <v>242</v>
      </c>
      <c r="Q1869" s="13" t="s">
        <v>245</v>
      </c>
      <c r="R1869" s="74">
        <v>2</v>
      </c>
      <c r="S1869" t="str">
        <f t="shared" si="116"/>
        <v>Coquimbo</v>
      </c>
      <c r="T1869">
        <f t="shared" si="117"/>
        <v>17.84</v>
      </c>
      <c r="U1869">
        <f t="shared" si="118"/>
        <v>39.284999999999997</v>
      </c>
      <c r="V1869">
        <f t="shared" si="119"/>
        <v>0.45411734758813799</v>
      </c>
    </row>
    <row r="1870" spans="1:22" x14ac:dyDescent="0.25">
      <c r="A1870" s="73">
        <v>40</v>
      </c>
      <c r="B1870" s="74" t="s">
        <v>14</v>
      </c>
      <c r="C1870" s="77">
        <v>42481</v>
      </c>
      <c r="D1870" s="78">
        <v>0.73958333333333337</v>
      </c>
      <c r="E1870" s="78">
        <v>0.80208333333333337</v>
      </c>
      <c r="F1870" s="78" t="s">
        <v>567</v>
      </c>
      <c r="G1870" s="76">
        <v>76</v>
      </c>
      <c r="H1870" s="79">
        <v>17</v>
      </c>
      <c r="I1870" s="74">
        <v>18</v>
      </c>
      <c r="J1870" s="74">
        <v>10</v>
      </c>
      <c r="K1870" s="80">
        <v>0.75694444444444453</v>
      </c>
      <c r="L1870" s="76" t="s">
        <v>88</v>
      </c>
      <c r="M1870" s="74" t="s">
        <v>659</v>
      </c>
      <c r="N1870" s="74" t="s">
        <v>243</v>
      </c>
      <c r="O1870" s="74">
        <v>1</v>
      </c>
      <c r="P1870" s="74" t="s">
        <v>242</v>
      </c>
      <c r="Q1870" s="13" t="s">
        <v>245</v>
      </c>
      <c r="R1870" s="74">
        <v>3</v>
      </c>
      <c r="S1870" t="str">
        <f t="shared" si="116"/>
        <v>Coquimbo</v>
      </c>
      <c r="T1870">
        <f t="shared" si="117"/>
        <v>30.84</v>
      </c>
      <c r="U1870">
        <f t="shared" si="118"/>
        <v>39.284999999999997</v>
      </c>
      <c r="V1870">
        <f t="shared" si="119"/>
        <v>0.78503245513554798</v>
      </c>
    </row>
    <row r="1871" spans="1:22" x14ac:dyDescent="0.25">
      <c r="A1871" s="73">
        <v>40</v>
      </c>
      <c r="B1871" s="74" t="s">
        <v>14</v>
      </c>
      <c r="C1871" s="77">
        <v>42481</v>
      </c>
      <c r="D1871" s="78">
        <v>0.73958333333333337</v>
      </c>
      <c r="E1871" s="78">
        <v>0.80208333333333337</v>
      </c>
      <c r="F1871" s="78" t="s">
        <v>567</v>
      </c>
      <c r="G1871" s="76">
        <v>76</v>
      </c>
      <c r="H1871" s="79">
        <v>18</v>
      </c>
      <c r="I1871" s="74">
        <v>18</v>
      </c>
      <c r="J1871" s="74">
        <v>11</v>
      </c>
      <c r="K1871" s="80">
        <v>0.75763888888888886</v>
      </c>
      <c r="L1871" s="76" t="s">
        <v>170</v>
      </c>
      <c r="M1871" s="74" t="s">
        <v>664</v>
      </c>
      <c r="N1871" s="74">
        <v>308</v>
      </c>
      <c r="O1871" s="74">
        <v>1</v>
      </c>
      <c r="P1871" s="74" t="s">
        <v>246</v>
      </c>
      <c r="Q1871" s="13" t="s">
        <v>245</v>
      </c>
      <c r="R1871" s="74">
        <v>2</v>
      </c>
      <c r="S1871" t="str">
        <f t="shared" si="116"/>
        <v>Coquimbo</v>
      </c>
      <c r="T1871">
        <f t="shared" si="117"/>
        <v>17.84</v>
      </c>
      <c r="U1871">
        <f t="shared" si="118"/>
        <v>39.284999999999997</v>
      </c>
      <c r="V1871">
        <f t="shared" si="119"/>
        <v>0.45411734758813799</v>
      </c>
    </row>
    <row r="1872" spans="1:22" x14ac:dyDescent="0.25">
      <c r="A1872" s="73">
        <v>40</v>
      </c>
      <c r="B1872" s="74" t="s">
        <v>14</v>
      </c>
      <c r="C1872" s="77">
        <v>42481</v>
      </c>
      <c r="D1872" s="78">
        <v>0.73958333333333337</v>
      </c>
      <c r="E1872" s="78">
        <v>0.80208333333333337</v>
      </c>
      <c r="F1872" s="78" t="s">
        <v>567</v>
      </c>
      <c r="G1872" s="76">
        <v>76</v>
      </c>
      <c r="H1872" s="79">
        <v>19</v>
      </c>
      <c r="I1872" s="74">
        <v>18</v>
      </c>
      <c r="J1872" s="74">
        <v>12</v>
      </c>
      <c r="K1872" s="80">
        <v>0.7583333333333333</v>
      </c>
      <c r="L1872" s="76" t="s">
        <v>42</v>
      </c>
      <c r="M1872" s="74" t="s">
        <v>659</v>
      </c>
      <c r="N1872" s="74">
        <v>201</v>
      </c>
      <c r="O1872" s="74">
        <v>1</v>
      </c>
      <c r="P1872" s="74" t="s">
        <v>242</v>
      </c>
      <c r="Q1872" s="13" t="s">
        <v>245</v>
      </c>
      <c r="R1872" s="74">
        <v>2</v>
      </c>
      <c r="S1872" t="str">
        <f t="shared" si="116"/>
        <v>Coquimbo</v>
      </c>
      <c r="T1872">
        <f t="shared" si="117"/>
        <v>17.84</v>
      </c>
      <c r="U1872">
        <f t="shared" si="118"/>
        <v>39.284999999999997</v>
      </c>
      <c r="V1872">
        <f t="shared" si="119"/>
        <v>0.45411734758813799</v>
      </c>
    </row>
    <row r="1873" spans="1:22" x14ac:dyDescent="0.25">
      <c r="A1873" s="73">
        <v>40</v>
      </c>
      <c r="B1873" s="74" t="s">
        <v>14</v>
      </c>
      <c r="C1873" s="77">
        <v>42481</v>
      </c>
      <c r="D1873" s="78">
        <v>0.73958333333333337</v>
      </c>
      <c r="E1873" s="78">
        <v>0.80208333333333337</v>
      </c>
      <c r="F1873" s="78" t="s">
        <v>567</v>
      </c>
      <c r="G1873" s="76">
        <v>76</v>
      </c>
      <c r="H1873" s="79">
        <v>20</v>
      </c>
      <c r="I1873" s="74">
        <v>18</v>
      </c>
      <c r="J1873" s="74">
        <v>13</v>
      </c>
      <c r="K1873" s="80">
        <v>0.75902777777777775</v>
      </c>
      <c r="L1873" s="76" t="s">
        <v>171</v>
      </c>
      <c r="M1873" s="74" t="s">
        <v>664</v>
      </c>
      <c r="N1873" s="74">
        <v>301</v>
      </c>
      <c r="O1873" s="74">
        <v>1</v>
      </c>
      <c r="P1873" s="74" t="s">
        <v>242</v>
      </c>
      <c r="Q1873" s="13" t="s">
        <v>245</v>
      </c>
      <c r="R1873" s="74">
        <v>2</v>
      </c>
      <c r="S1873" t="str">
        <f t="shared" si="116"/>
        <v>Coquimbo</v>
      </c>
      <c r="T1873">
        <f t="shared" si="117"/>
        <v>17.84</v>
      </c>
      <c r="U1873">
        <f t="shared" si="118"/>
        <v>39.284999999999997</v>
      </c>
      <c r="V1873">
        <f t="shared" si="119"/>
        <v>0.45411734758813799</v>
      </c>
    </row>
    <row r="1874" spans="1:22" x14ac:dyDescent="0.25">
      <c r="A1874" s="73">
        <v>40</v>
      </c>
      <c r="B1874" s="74" t="s">
        <v>14</v>
      </c>
      <c r="C1874" s="77">
        <v>42481</v>
      </c>
      <c r="D1874" s="78">
        <v>0.73958333333333337</v>
      </c>
      <c r="E1874" s="78">
        <v>0.80208333333333337</v>
      </c>
      <c r="F1874" s="78" t="s">
        <v>567</v>
      </c>
      <c r="G1874" s="76">
        <v>76</v>
      </c>
      <c r="H1874" s="79">
        <v>21</v>
      </c>
      <c r="I1874" s="74">
        <v>18</v>
      </c>
      <c r="J1874" s="74">
        <v>15</v>
      </c>
      <c r="K1874" s="80">
        <v>0.76041666666666663</v>
      </c>
      <c r="L1874" s="76" t="s">
        <v>172</v>
      </c>
      <c r="M1874" s="74" t="s">
        <v>664</v>
      </c>
      <c r="N1874" s="74">
        <v>308</v>
      </c>
      <c r="O1874" s="74">
        <v>1</v>
      </c>
      <c r="P1874" s="74" t="s">
        <v>246</v>
      </c>
      <c r="Q1874" s="13" t="s">
        <v>245</v>
      </c>
      <c r="R1874" s="74">
        <v>1</v>
      </c>
      <c r="S1874" t="str">
        <f t="shared" si="116"/>
        <v>Coquimbo</v>
      </c>
      <c r="T1874">
        <f t="shared" si="117"/>
        <v>7.97</v>
      </c>
      <c r="U1874">
        <f t="shared" si="118"/>
        <v>39.284999999999997</v>
      </c>
      <c r="V1874">
        <f t="shared" si="119"/>
        <v>0.20287641593483519</v>
      </c>
    </row>
    <row r="1875" spans="1:22" x14ac:dyDescent="0.25">
      <c r="A1875" s="73">
        <v>40</v>
      </c>
      <c r="B1875" s="74" t="s">
        <v>14</v>
      </c>
      <c r="C1875" s="77">
        <v>42481</v>
      </c>
      <c r="D1875" s="78">
        <v>0.73958333333333337</v>
      </c>
      <c r="E1875" s="78">
        <v>0.80208333333333337</v>
      </c>
      <c r="F1875" s="78" t="s">
        <v>567</v>
      </c>
      <c r="G1875" s="76">
        <v>76</v>
      </c>
      <c r="H1875" s="79">
        <v>22</v>
      </c>
      <c r="I1875" s="74">
        <v>18</v>
      </c>
      <c r="J1875" s="74">
        <v>18</v>
      </c>
      <c r="K1875" s="80">
        <v>0.76250000000000007</v>
      </c>
      <c r="L1875" s="76" t="s">
        <v>26</v>
      </c>
      <c r="M1875" s="74" t="s">
        <v>659</v>
      </c>
      <c r="N1875" s="74" t="s">
        <v>243</v>
      </c>
      <c r="O1875" s="74">
        <v>1</v>
      </c>
      <c r="P1875" s="74" t="s">
        <v>242</v>
      </c>
      <c r="Q1875" s="13" t="s">
        <v>245</v>
      </c>
      <c r="R1875" s="74">
        <v>2</v>
      </c>
      <c r="S1875" t="str">
        <f t="shared" si="116"/>
        <v>Coquimbo</v>
      </c>
      <c r="T1875">
        <f t="shared" si="117"/>
        <v>17.84</v>
      </c>
      <c r="U1875">
        <f t="shared" si="118"/>
        <v>39.284999999999997</v>
      </c>
      <c r="V1875">
        <f t="shared" si="119"/>
        <v>0.45411734758813799</v>
      </c>
    </row>
    <row r="1876" spans="1:22" x14ac:dyDescent="0.25">
      <c r="A1876" s="73">
        <v>40</v>
      </c>
      <c r="B1876" s="74" t="s">
        <v>14</v>
      </c>
      <c r="C1876" s="77">
        <v>42481</v>
      </c>
      <c r="D1876" s="78">
        <v>0.73958333333333337</v>
      </c>
      <c r="E1876" s="78">
        <v>0.80208333333333337</v>
      </c>
      <c r="F1876" s="78" t="s">
        <v>567</v>
      </c>
      <c r="G1876" s="76">
        <v>76</v>
      </c>
      <c r="H1876" s="79">
        <v>23</v>
      </c>
      <c r="I1876" s="74">
        <v>18</v>
      </c>
      <c r="J1876" s="74">
        <v>19</v>
      </c>
      <c r="K1876" s="80">
        <v>0.7631944444444444</v>
      </c>
      <c r="L1876" s="76" t="s">
        <v>100</v>
      </c>
      <c r="M1876" s="74" t="s">
        <v>659</v>
      </c>
      <c r="N1876" s="74">
        <v>201</v>
      </c>
      <c r="O1876" s="74">
        <v>1</v>
      </c>
      <c r="P1876" s="74" t="s">
        <v>242</v>
      </c>
      <c r="Q1876" s="13" t="s">
        <v>245</v>
      </c>
      <c r="R1876" s="74">
        <v>2</v>
      </c>
      <c r="S1876" t="str">
        <f t="shared" si="116"/>
        <v>Coquimbo</v>
      </c>
      <c r="T1876">
        <f t="shared" si="117"/>
        <v>17.84</v>
      </c>
      <c r="U1876">
        <f t="shared" si="118"/>
        <v>39.284999999999997</v>
      </c>
      <c r="V1876">
        <f t="shared" si="119"/>
        <v>0.45411734758813799</v>
      </c>
    </row>
    <row r="1877" spans="1:22" x14ac:dyDescent="0.25">
      <c r="A1877" s="73">
        <v>40</v>
      </c>
      <c r="B1877" s="74" t="s">
        <v>14</v>
      </c>
      <c r="C1877" s="77">
        <v>42481</v>
      </c>
      <c r="D1877" s="78">
        <v>0.73958333333333337</v>
      </c>
      <c r="E1877" s="78">
        <v>0.80208333333333337</v>
      </c>
      <c r="F1877" s="78" t="s">
        <v>567</v>
      </c>
      <c r="G1877" s="76">
        <v>76</v>
      </c>
      <c r="H1877" s="79">
        <v>24</v>
      </c>
      <c r="I1877" s="74">
        <v>18</v>
      </c>
      <c r="J1877" s="74">
        <v>20</v>
      </c>
      <c r="K1877" s="80">
        <v>0.76388888888888884</v>
      </c>
      <c r="L1877" s="76" t="s">
        <v>117</v>
      </c>
      <c r="M1877" s="74" t="s">
        <v>659</v>
      </c>
      <c r="N1877" s="74">
        <v>203</v>
      </c>
      <c r="O1877" s="74">
        <v>1</v>
      </c>
      <c r="P1877" s="74" t="s">
        <v>242</v>
      </c>
      <c r="Q1877" s="13" t="s">
        <v>245</v>
      </c>
      <c r="R1877" s="74">
        <v>3</v>
      </c>
      <c r="S1877" t="str">
        <f t="shared" si="116"/>
        <v>Coquimbo</v>
      </c>
      <c r="T1877">
        <f t="shared" si="117"/>
        <v>30.84</v>
      </c>
      <c r="U1877">
        <f t="shared" si="118"/>
        <v>39.284999999999997</v>
      </c>
      <c r="V1877">
        <f t="shared" si="119"/>
        <v>0.78503245513554798</v>
      </c>
    </row>
    <row r="1878" spans="1:22" x14ac:dyDescent="0.25">
      <c r="A1878" s="73">
        <v>40</v>
      </c>
      <c r="B1878" s="74" t="s">
        <v>14</v>
      </c>
      <c r="C1878" s="77">
        <v>42481</v>
      </c>
      <c r="D1878" s="78">
        <v>0.73958333333333337</v>
      </c>
      <c r="E1878" s="78">
        <v>0.80208333333333337</v>
      </c>
      <c r="F1878" s="78" t="s">
        <v>567</v>
      </c>
      <c r="G1878" s="76">
        <v>76</v>
      </c>
      <c r="H1878" s="79">
        <v>25</v>
      </c>
      <c r="I1878" s="74">
        <v>18</v>
      </c>
      <c r="J1878" s="74">
        <v>22</v>
      </c>
      <c r="K1878" s="80">
        <v>0.76527777777777783</v>
      </c>
      <c r="L1878" s="76" t="s">
        <v>174</v>
      </c>
      <c r="M1878" s="74" t="s">
        <v>664</v>
      </c>
      <c r="N1878" s="74">
        <v>308</v>
      </c>
      <c r="O1878" s="74">
        <v>1</v>
      </c>
      <c r="P1878" s="74" t="s">
        <v>246</v>
      </c>
      <c r="Q1878" s="13" t="s">
        <v>245</v>
      </c>
      <c r="R1878" s="74">
        <v>1</v>
      </c>
      <c r="S1878" t="str">
        <f t="shared" si="116"/>
        <v>Coquimbo</v>
      </c>
      <c r="T1878">
        <f t="shared" si="117"/>
        <v>7.97</v>
      </c>
      <c r="U1878">
        <f t="shared" si="118"/>
        <v>39.284999999999997</v>
      </c>
      <c r="V1878">
        <f t="shared" si="119"/>
        <v>0.20287641593483519</v>
      </c>
    </row>
    <row r="1879" spans="1:22" x14ac:dyDescent="0.25">
      <c r="A1879" s="73">
        <v>40</v>
      </c>
      <c r="B1879" s="74" t="s">
        <v>14</v>
      </c>
      <c r="C1879" s="77">
        <v>42481</v>
      </c>
      <c r="D1879" s="78">
        <v>0.73958333333333337</v>
      </c>
      <c r="E1879" s="78">
        <v>0.80208333333333337</v>
      </c>
      <c r="F1879" s="78" t="s">
        <v>567</v>
      </c>
      <c r="G1879" s="76">
        <v>76</v>
      </c>
      <c r="H1879" s="79">
        <v>26</v>
      </c>
      <c r="I1879" s="74">
        <v>18</v>
      </c>
      <c r="J1879" s="74">
        <v>22</v>
      </c>
      <c r="K1879" s="80">
        <v>0.76527777777777783</v>
      </c>
      <c r="L1879" s="76" t="s">
        <v>199</v>
      </c>
      <c r="M1879" s="74" t="s">
        <v>659</v>
      </c>
      <c r="N1879" s="74">
        <v>201</v>
      </c>
      <c r="O1879" s="74">
        <v>1</v>
      </c>
      <c r="P1879" s="74" t="s">
        <v>242</v>
      </c>
      <c r="Q1879" s="13" t="s">
        <v>245</v>
      </c>
      <c r="R1879" s="74">
        <v>1</v>
      </c>
      <c r="S1879" t="str">
        <f t="shared" si="116"/>
        <v>Coquimbo</v>
      </c>
      <c r="T1879">
        <f t="shared" si="117"/>
        <v>7.97</v>
      </c>
      <c r="U1879">
        <f t="shared" si="118"/>
        <v>39.284999999999997</v>
      </c>
      <c r="V1879">
        <f t="shared" si="119"/>
        <v>0.20287641593483519</v>
      </c>
    </row>
    <row r="1880" spans="1:22" x14ac:dyDescent="0.25">
      <c r="A1880" s="73">
        <v>40</v>
      </c>
      <c r="B1880" s="74" t="s">
        <v>14</v>
      </c>
      <c r="C1880" s="77">
        <v>42481</v>
      </c>
      <c r="D1880" s="78">
        <v>0.73958333333333337</v>
      </c>
      <c r="E1880" s="78">
        <v>0.80208333333333337</v>
      </c>
      <c r="F1880" s="78" t="s">
        <v>567</v>
      </c>
      <c r="G1880" s="76">
        <v>76</v>
      </c>
      <c r="H1880" s="79">
        <v>27</v>
      </c>
      <c r="I1880" s="74">
        <v>18</v>
      </c>
      <c r="J1880" s="74">
        <v>24</v>
      </c>
      <c r="K1880" s="80">
        <v>0.76666666666666661</v>
      </c>
      <c r="L1880" s="76" t="s">
        <v>76</v>
      </c>
      <c r="M1880" s="74" t="s">
        <v>659</v>
      </c>
      <c r="N1880" s="74">
        <v>202</v>
      </c>
      <c r="O1880" s="74">
        <v>1</v>
      </c>
      <c r="P1880" s="74" t="s">
        <v>246</v>
      </c>
      <c r="Q1880" s="13" t="s">
        <v>245</v>
      </c>
      <c r="R1880" s="74">
        <v>1</v>
      </c>
      <c r="S1880" t="str">
        <f t="shared" si="116"/>
        <v>Coquimbo</v>
      </c>
      <c r="T1880">
        <f t="shared" si="117"/>
        <v>7.97</v>
      </c>
      <c r="U1880">
        <f t="shared" si="118"/>
        <v>39.284999999999997</v>
      </c>
      <c r="V1880">
        <f t="shared" si="119"/>
        <v>0.20287641593483519</v>
      </c>
    </row>
    <row r="1881" spans="1:22" x14ac:dyDescent="0.25">
      <c r="A1881" s="73">
        <v>40</v>
      </c>
      <c r="B1881" s="74" t="s">
        <v>14</v>
      </c>
      <c r="C1881" s="77">
        <v>42481</v>
      </c>
      <c r="D1881" s="78">
        <v>0.73958333333333337</v>
      </c>
      <c r="E1881" s="78">
        <v>0.80208333333333337</v>
      </c>
      <c r="F1881" s="78" t="s">
        <v>567</v>
      </c>
      <c r="G1881" s="76">
        <v>76</v>
      </c>
      <c r="H1881" s="79">
        <v>28</v>
      </c>
      <c r="I1881" s="74">
        <v>18</v>
      </c>
      <c r="J1881" s="74">
        <v>25</v>
      </c>
      <c r="K1881" s="80">
        <v>0.76736111111111116</v>
      </c>
      <c r="L1881" s="76" t="s">
        <v>33</v>
      </c>
      <c r="M1881" s="74" t="s">
        <v>656</v>
      </c>
      <c r="N1881" s="74">
        <v>112</v>
      </c>
      <c r="O1881" s="74">
        <v>1</v>
      </c>
      <c r="P1881" s="74" t="s">
        <v>242</v>
      </c>
      <c r="Q1881" s="13" t="s">
        <v>245</v>
      </c>
      <c r="R1881" s="74">
        <v>2</v>
      </c>
      <c r="S1881" t="str">
        <f t="shared" si="116"/>
        <v>Coquimbo</v>
      </c>
      <c r="T1881">
        <f t="shared" si="117"/>
        <v>17.84</v>
      </c>
      <c r="U1881">
        <f t="shared" si="118"/>
        <v>39.284999999999997</v>
      </c>
      <c r="V1881">
        <f t="shared" si="119"/>
        <v>0.45411734758813799</v>
      </c>
    </row>
    <row r="1882" spans="1:22" x14ac:dyDescent="0.25">
      <c r="A1882" s="73">
        <v>40</v>
      </c>
      <c r="B1882" s="74" t="s">
        <v>14</v>
      </c>
      <c r="C1882" s="77">
        <v>42481</v>
      </c>
      <c r="D1882" s="78">
        <v>0.73958333333333337</v>
      </c>
      <c r="E1882" s="78">
        <v>0.80208333333333337</v>
      </c>
      <c r="F1882" s="78" t="s">
        <v>567</v>
      </c>
      <c r="G1882" s="76">
        <v>76</v>
      </c>
      <c r="H1882" s="79">
        <v>29</v>
      </c>
      <c r="I1882" s="74">
        <v>18</v>
      </c>
      <c r="J1882" s="74">
        <v>27</v>
      </c>
      <c r="K1882" s="80">
        <v>0.76874999999999993</v>
      </c>
      <c r="L1882" s="76" t="s">
        <v>175</v>
      </c>
      <c r="M1882" s="74" t="s">
        <v>659</v>
      </c>
      <c r="N1882" s="74">
        <v>201</v>
      </c>
      <c r="O1882" s="74">
        <v>1</v>
      </c>
      <c r="P1882" s="74" t="s">
        <v>242</v>
      </c>
      <c r="Q1882" s="13" t="s">
        <v>245</v>
      </c>
      <c r="R1882" s="74">
        <v>2</v>
      </c>
      <c r="S1882" t="str">
        <f t="shared" si="116"/>
        <v>Coquimbo</v>
      </c>
      <c r="T1882">
        <f t="shared" si="117"/>
        <v>17.84</v>
      </c>
      <c r="U1882">
        <f t="shared" si="118"/>
        <v>39.284999999999997</v>
      </c>
      <c r="V1882">
        <f t="shared" si="119"/>
        <v>0.45411734758813799</v>
      </c>
    </row>
    <row r="1883" spans="1:22" x14ac:dyDescent="0.25">
      <c r="A1883" s="73">
        <v>40</v>
      </c>
      <c r="B1883" s="74" t="s">
        <v>14</v>
      </c>
      <c r="C1883" s="77">
        <v>42481</v>
      </c>
      <c r="D1883" s="78">
        <v>0.73958333333333337</v>
      </c>
      <c r="E1883" s="78">
        <v>0.80208333333333337</v>
      </c>
      <c r="F1883" s="78" t="s">
        <v>567</v>
      </c>
      <c r="G1883" s="76">
        <v>76</v>
      </c>
      <c r="H1883" s="79">
        <v>30</v>
      </c>
      <c r="I1883" s="74">
        <v>18</v>
      </c>
      <c r="J1883" s="74">
        <v>28</v>
      </c>
      <c r="K1883" s="80">
        <v>0.76944444444444438</v>
      </c>
      <c r="L1883" s="76" t="s">
        <v>119</v>
      </c>
      <c r="M1883" s="74" t="s">
        <v>659</v>
      </c>
      <c r="N1883" s="74" t="s">
        <v>244</v>
      </c>
      <c r="O1883" s="74">
        <v>1</v>
      </c>
      <c r="P1883" s="74" t="s">
        <v>242</v>
      </c>
      <c r="Q1883" s="13" t="s">
        <v>245</v>
      </c>
      <c r="R1883" s="74">
        <v>1</v>
      </c>
      <c r="S1883" t="str">
        <f t="shared" si="116"/>
        <v>Coquimbo</v>
      </c>
      <c r="T1883">
        <f t="shared" si="117"/>
        <v>7.97</v>
      </c>
      <c r="U1883">
        <f t="shared" si="118"/>
        <v>39.284999999999997</v>
      </c>
      <c r="V1883">
        <f t="shared" si="119"/>
        <v>0.20287641593483519</v>
      </c>
    </row>
    <row r="1884" spans="1:22" x14ac:dyDescent="0.25">
      <c r="A1884" s="73">
        <v>40</v>
      </c>
      <c r="B1884" s="74" t="s">
        <v>14</v>
      </c>
      <c r="C1884" s="77">
        <v>42481</v>
      </c>
      <c r="D1884" s="78">
        <v>0.73958333333333337</v>
      </c>
      <c r="E1884" s="78">
        <v>0.80208333333333337</v>
      </c>
      <c r="F1884" s="78" t="s">
        <v>567</v>
      </c>
      <c r="G1884" s="76">
        <v>77</v>
      </c>
      <c r="H1884" s="79">
        <v>1</v>
      </c>
      <c r="I1884" s="74">
        <v>18</v>
      </c>
      <c r="J1884" s="74">
        <v>28</v>
      </c>
      <c r="K1884" s="80">
        <v>0.76944444444444438</v>
      </c>
      <c r="L1884" s="76" t="s">
        <v>176</v>
      </c>
      <c r="M1884" s="74" t="s">
        <v>664</v>
      </c>
      <c r="N1884" s="74">
        <v>308</v>
      </c>
      <c r="O1884" s="74">
        <v>1</v>
      </c>
      <c r="P1884" s="74" t="s">
        <v>246</v>
      </c>
      <c r="Q1884" s="13" t="s">
        <v>245</v>
      </c>
      <c r="R1884" s="74">
        <v>3</v>
      </c>
      <c r="S1884" t="str">
        <f t="shared" si="116"/>
        <v>Coquimbo</v>
      </c>
      <c r="T1884">
        <f t="shared" si="117"/>
        <v>30.84</v>
      </c>
      <c r="U1884">
        <f t="shared" si="118"/>
        <v>39.284999999999997</v>
      </c>
      <c r="V1884">
        <f t="shared" si="119"/>
        <v>0.78503245513554798</v>
      </c>
    </row>
    <row r="1885" spans="1:22" x14ac:dyDescent="0.25">
      <c r="A1885" s="73">
        <v>40</v>
      </c>
      <c r="B1885" s="74" t="s">
        <v>14</v>
      </c>
      <c r="C1885" s="77">
        <v>42481</v>
      </c>
      <c r="D1885" s="78">
        <v>0.73958333333333337</v>
      </c>
      <c r="E1885" s="78">
        <v>0.80208333333333337</v>
      </c>
      <c r="F1885" s="78" t="s">
        <v>567</v>
      </c>
      <c r="G1885" s="76">
        <v>77</v>
      </c>
      <c r="H1885" s="79">
        <v>2</v>
      </c>
      <c r="I1885" s="74">
        <v>18</v>
      </c>
      <c r="J1885" s="74">
        <v>30</v>
      </c>
      <c r="K1885" s="80">
        <v>0.77083333333333337</v>
      </c>
      <c r="L1885" s="76" t="s">
        <v>50</v>
      </c>
      <c r="M1885" s="74" t="s">
        <v>659</v>
      </c>
      <c r="N1885" s="74">
        <v>203</v>
      </c>
      <c r="O1885" s="74">
        <v>1</v>
      </c>
      <c r="P1885" s="74" t="s">
        <v>242</v>
      </c>
      <c r="Q1885" s="13" t="s">
        <v>245</v>
      </c>
      <c r="R1885" s="74">
        <v>2</v>
      </c>
      <c r="S1885" t="str">
        <f t="shared" si="116"/>
        <v>Coquimbo</v>
      </c>
      <c r="T1885">
        <f t="shared" si="117"/>
        <v>17.84</v>
      </c>
      <c r="U1885">
        <f t="shared" si="118"/>
        <v>39.284999999999997</v>
      </c>
      <c r="V1885">
        <f t="shared" si="119"/>
        <v>0.45411734758813799</v>
      </c>
    </row>
    <row r="1886" spans="1:22" x14ac:dyDescent="0.25">
      <c r="A1886" s="73">
        <v>40</v>
      </c>
      <c r="B1886" s="74" t="s">
        <v>14</v>
      </c>
      <c r="C1886" s="77">
        <v>42481</v>
      </c>
      <c r="D1886" s="78">
        <v>0.73958333333333337</v>
      </c>
      <c r="E1886" s="78">
        <v>0.80208333333333337</v>
      </c>
      <c r="F1886" s="78" t="s">
        <v>567</v>
      </c>
      <c r="G1886" s="76">
        <v>77</v>
      </c>
      <c r="H1886" s="79">
        <v>3</v>
      </c>
      <c r="I1886" s="74">
        <v>18</v>
      </c>
      <c r="J1886" s="74">
        <v>30</v>
      </c>
      <c r="K1886" s="80">
        <v>0.77083333333333337</v>
      </c>
      <c r="L1886" s="76" t="s">
        <v>200</v>
      </c>
      <c r="M1886" s="74" t="s">
        <v>664</v>
      </c>
      <c r="N1886" s="74">
        <v>301</v>
      </c>
      <c r="O1886" s="74">
        <v>1</v>
      </c>
      <c r="P1886" s="74" t="s">
        <v>242</v>
      </c>
      <c r="Q1886" s="13" t="s">
        <v>245</v>
      </c>
      <c r="R1886" s="74">
        <v>3</v>
      </c>
      <c r="S1886" t="str">
        <f t="shared" si="116"/>
        <v>Coquimbo</v>
      </c>
      <c r="T1886">
        <f t="shared" si="117"/>
        <v>30.84</v>
      </c>
      <c r="U1886">
        <f t="shared" si="118"/>
        <v>39.284999999999997</v>
      </c>
      <c r="V1886">
        <f t="shared" si="119"/>
        <v>0.78503245513554798</v>
      </c>
    </row>
    <row r="1887" spans="1:22" x14ac:dyDescent="0.25">
      <c r="A1887" s="73">
        <v>40</v>
      </c>
      <c r="B1887" s="74" t="s">
        <v>14</v>
      </c>
      <c r="C1887" s="77">
        <v>42481</v>
      </c>
      <c r="D1887" s="78">
        <v>0.73958333333333337</v>
      </c>
      <c r="E1887" s="78">
        <v>0.80208333333333337</v>
      </c>
      <c r="F1887" s="78" t="s">
        <v>567</v>
      </c>
      <c r="G1887" s="76">
        <v>77</v>
      </c>
      <c r="H1887" s="79">
        <v>4</v>
      </c>
      <c r="I1887" s="74">
        <v>18</v>
      </c>
      <c r="J1887" s="74">
        <v>34</v>
      </c>
      <c r="K1887" s="80">
        <v>0.77361111111111114</v>
      </c>
      <c r="L1887" s="76" t="s">
        <v>72</v>
      </c>
      <c r="M1887" s="74" t="s">
        <v>659</v>
      </c>
      <c r="N1887" s="74">
        <v>202</v>
      </c>
      <c r="O1887" s="74">
        <v>1</v>
      </c>
      <c r="P1887" s="74" t="s">
        <v>246</v>
      </c>
      <c r="Q1887" s="13" t="s">
        <v>245</v>
      </c>
      <c r="R1887" s="74">
        <v>2</v>
      </c>
      <c r="S1887" t="str">
        <f t="shared" si="116"/>
        <v>Coquimbo</v>
      </c>
      <c r="T1887">
        <f t="shared" si="117"/>
        <v>17.84</v>
      </c>
      <c r="U1887">
        <f t="shared" si="118"/>
        <v>39.284999999999997</v>
      </c>
      <c r="V1887">
        <f t="shared" si="119"/>
        <v>0.45411734758813799</v>
      </c>
    </row>
    <row r="1888" spans="1:22" x14ac:dyDescent="0.25">
      <c r="A1888" s="73">
        <v>40</v>
      </c>
      <c r="B1888" s="74" t="s">
        <v>14</v>
      </c>
      <c r="C1888" s="77">
        <v>42481</v>
      </c>
      <c r="D1888" s="78">
        <v>0.73958333333333337</v>
      </c>
      <c r="E1888" s="78">
        <v>0.80208333333333337</v>
      </c>
      <c r="F1888" s="78" t="s">
        <v>567</v>
      </c>
      <c r="G1888" s="76">
        <v>77</v>
      </c>
      <c r="H1888" s="79">
        <v>5</v>
      </c>
      <c r="I1888" s="74">
        <v>18</v>
      </c>
      <c r="J1888" s="74">
        <v>34</v>
      </c>
      <c r="K1888" s="80">
        <v>0.77361111111111114</v>
      </c>
      <c r="L1888" s="76" t="s">
        <v>201</v>
      </c>
      <c r="M1888" s="74" t="s">
        <v>659</v>
      </c>
      <c r="N1888" s="74">
        <v>201</v>
      </c>
      <c r="O1888" s="74">
        <v>1</v>
      </c>
      <c r="P1888" s="74" t="s">
        <v>242</v>
      </c>
      <c r="Q1888" s="13" t="s">
        <v>245</v>
      </c>
      <c r="R1888" s="74">
        <v>1</v>
      </c>
      <c r="S1888" t="str">
        <f t="shared" si="116"/>
        <v>Coquimbo</v>
      </c>
      <c r="T1888">
        <f t="shared" si="117"/>
        <v>7.97</v>
      </c>
      <c r="U1888">
        <f t="shared" si="118"/>
        <v>39.284999999999997</v>
      </c>
      <c r="V1888">
        <f t="shared" si="119"/>
        <v>0.20287641593483519</v>
      </c>
    </row>
    <row r="1889" spans="1:22" x14ac:dyDescent="0.25">
      <c r="A1889" s="73">
        <v>40</v>
      </c>
      <c r="B1889" s="74" t="s">
        <v>14</v>
      </c>
      <c r="C1889" s="77">
        <v>42481</v>
      </c>
      <c r="D1889" s="78">
        <v>0.73958333333333337</v>
      </c>
      <c r="E1889" s="78">
        <v>0.80208333333333337</v>
      </c>
      <c r="F1889" s="78" t="s">
        <v>567</v>
      </c>
      <c r="G1889" s="76">
        <v>77</v>
      </c>
      <c r="H1889" s="79">
        <v>6</v>
      </c>
      <c r="I1889" s="74">
        <v>18</v>
      </c>
      <c r="J1889" s="74">
        <v>36</v>
      </c>
      <c r="K1889" s="80">
        <v>0.77500000000000002</v>
      </c>
      <c r="L1889" s="76" t="s">
        <v>114</v>
      </c>
      <c r="M1889" s="74" t="s">
        <v>659</v>
      </c>
      <c r="N1889" s="74" t="s">
        <v>243</v>
      </c>
      <c r="O1889" s="74">
        <v>1</v>
      </c>
      <c r="P1889" s="74" t="s">
        <v>242</v>
      </c>
      <c r="Q1889" s="13" t="s">
        <v>245</v>
      </c>
      <c r="R1889" s="74">
        <v>2</v>
      </c>
      <c r="S1889" t="str">
        <f t="shared" si="116"/>
        <v>Coquimbo</v>
      </c>
      <c r="T1889">
        <f t="shared" si="117"/>
        <v>17.84</v>
      </c>
      <c r="U1889">
        <f t="shared" si="118"/>
        <v>39.284999999999997</v>
      </c>
      <c r="V1889">
        <f t="shared" si="119"/>
        <v>0.45411734758813799</v>
      </c>
    </row>
    <row r="1890" spans="1:22" x14ac:dyDescent="0.25">
      <c r="A1890" s="73">
        <v>40</v>
      </c>
      <c r="B1890" s="74" t="s">
        <v>14</v>
      </c>
      <c r="C1890" s="77">
        <v>42481</v>
      </c>
      <c r="D1890" s="78">
        <v>0.73958333333333337</v>
      </c>
      <c r="E1890" s="78">
        <v>0.80208333333333337</v>
      </c>
      <c r="F1890" s="78" t="s">
        <v>567</v>
      </c>
      <c r="G1890" s="76">
        <v>77</v>
      </c>
      <c r="H1890" s="79">
        <v>7</v>
      </c>
      <c r="I1890" s="74">
        <v>18</v>
      </c>
      <c r="J1890" s="74">
        <v>39</v>
      </c>
      <c r="K1890" s="80">
        <v>0.77708333333333324</v>
      </c>
      <c r="L1890" s="76" t="s">
        <v>29</v>
      </c>
      <c r="M1890" s="74" t="s">
        <v>659</v>
      </c>
      <c r="N1890" s="74">
        <v>201</v>
      </c>
      <c r="O1890" s="74">
        <v>1</v>
      </c>
      <c r="P1890" s="74" t="s">
        <v>242</v>
      </c>
      <c r="Q1890" s="13" t="s">
        <v>245</v>
      </c>
      <c r="R1890" s="74">
        <v>2</v>
      </c>
      <c r="S1890" t="str">
        <f t="shared" si="116"/>
        <v>Coquimbo</v>
      </c>
      <c r="T1890">
        <f t="shared" si="117"/>
        <v>17.84</v>
      </c>
      <c r="U1890">
        <f t="shared" si="118"/>
        <v>39.284999999999997</v>
      </c>
      <c r="V1890">
        <f t="shared" si="119"/>
        <v>0.45411734758813799</v>
      </c>
    </row>
    <row r="1891" spans="1:22" x14ac:dyDescent="0.25">
      <c r="A1891" s="73">
        <v>40</v>
      </c>
      <c r="B1891" s="74" t="s">
        <v>14</v>
      </c>
      <c r="C1891" s="77">
        <v>42481</v>
      </c>
      <c r="D1891" s="78">
        <v>0.73958333333333337</v>
      </c>
      <c r="E1891" s="78">
        <v>0.80208333333333337</v>
      </c>
      <c r="F1891" s="78" t="s">
        <v>567</v>
      </c>
      <c r="G1891" s="76">
        <v>77</v>
      </c>
      <c r="H1891" s="79">
        <v>8</v>
      </c>
      <c r="I1891" s="74">
        <v>18</v>
      </c>
      <c r="J1891" s="74">
        <v>41</v>
      </c>
      <c r="K1891" s="80">
        <v>0.77847222222222223</v>
      </c>
      <c r="L1891" s="76" t="s">
        <v>105</v>
      </c>
      <c r="M1891" s="74" t="s">
        <v>659</v>
      </c>
      <c r="N1891" s="74">
        <v>203</v>
      </c>
      <c r="O1891" s="74">
        <v>1</v>
      </c>
      <c r="P1891" s="74" t="s">
        <v>242</v>
      </c>
      <c r="Q1891" s="13" t="s">
        <v>245</v>
      </c>
      <c r="R1891" s="74">
        <v>3</v>
      </c>
      <c r="S1891" t="str">
        <f t="shared" si="116"/>
        <v>Coquimbo</v>
      </c>
      <c r="T1891">
        <f t="shared" si="117"/>
        <v>30.84</v>
      </c>
      <c r="U1891">
        <f t="shared" si="118"/>
        <v>39.284999999999997</v>
      </c>
      <c r="V1891">
        <f t="shared" si="119"/>
        <v>0.78503245513554798</v>
      </c>
    </row>
    <row r="1892" spans="1:22" x14ac:dyDescent="0.25">
      <c r="A1892" s="73">
        <v>40</v>
      </c>
      <c r="B1892" s="74" t="s">
        <v>14</v>
      </c>
      <c r="C1892" s="77">
        <v>42481</v>
      </c>
      <c r="D1892" s="78">
        <v>0.73958333333333337</v>
      </c>
      <c r="E1892" s="78">
        <v>0.80208333333333337</v>
      </c>
      <c r="F1892" s="78" t="s">
        <v>567</v>
      </c>
      <c r="G1892" s="76">
        <v>77</v>
      </c>
      <c r="H1892" s="79">
        <v>9</v>
      </c>
      <c r="I1892" s="74">
        <v>18</v>
      </c>
      <c r="J1892" s="74">
        <v>42</v>
      </c>
      <c r="K1892" s="80">
        <v>0.77916666666666667</v>
      </c>
      <c r="L1892" s="76" t="s">
        <v>202</v>
      </c>
      <c r="M1892" s="74" t="s">
        <v>664</v>
      </c>
      <c r="N1892" s="74">
        <v>301</v>
      </c>
      <c r="O1892" s="74">
        <v>1</v>
      </c>
      <c r="P1892" s="74" t="s">
        <v>242</v>
      </c>
      <c r="Q1892" s="13" t="s">
        <v>245</v>
      </c>
      <c r="R1892" s="74">
        <v>2</v>
      </c>
      <c r="S1892" t="str">
        <f t="shared" si="116"/>
        <v>Coquimbo</v>
      </c>
      <c r="T1892">
        <f t="shared" si="117"/>
        <v>17.84</v>
      </c>
      <c r="U1892">
        <f t="shared" si="118"/>
        <v>39.284999999999997</v>
      </c>
      <c r="V1892">
        <f t="shared" si="119"/>
        <v>0.45411734758813799</v>
      </c>
    </row>
    <row r="1893" spans="1:22" x14ac:dyDescent="0.25">
      <c r="A1893" s="73">
        <v>40</v>
      </c>
      <c r="B1893" s="74" t="s">
        <v>14</v>
      </c>
      <c r="C1893" s="77">
        <v>42481</v>
      </c>
      <c r="D1893" s="78">
        <v>0.73958333333333337</v>
      </c>
      <c r="E1893" s="78">
        <v>0.80208333333333337</v>
      </c>
      <c r="F1893" s="78" t="s">
        <v>567</v>
      </c>
      <c r="G1893" s="76">
        <v>77</v>
      </c>
      <c r="H1893" s="79">
        <v>10</v>
      </c>
      <c r="I1893" s="74">
        <v>18</v>
      </c>
      <c r="J1893" s="74">
        <v>43</v>
      </c>
      <c r="K1893" s="80">
        <v>0.77986111111111101</v>
      </c>
      <c r="L1893" s="76" t="s">
        <v>203</v>
      </c>
      <c r="M1893" s="74" t="s">
        <v>659</v>
      </c>
      <c r="N1893" s="74">
        <v>203</v>
      </c>
      <c r="O1893" s="74">
        <v>1</v>
      </c>
      <c r="P1893" s="74" t="s">
        <v>242</v>
      </c>
      <c r="Q1893" s="13" t="s">
        <v>245</v>
      </c>
      <c r="R1893" s="74">
        <v>3</v>
      </c>
      <c r="S1893" t="str">
        <f t="shared" si="116"/>
        <v>Coquimbo</v>
      </c>
      <c r="T1893">
        <f t="shared" si="117"/>
        <v>30.84</v>
      </c>
      <c r="U1893">
        <f t="shared" si="118"/>
        <v>39.284999999999997</v>
      </c>
      <c r="V1893">
        <f t="shared" si="119"/>
        <v>0.78503245513554798</v>
      </c>
    </row>
    <row r="1894" spans="1:22" x14ac:dyDescent="0.25">
      <c r="A1894" s="73">
        <v>40</v>
      </c>
      <c r="B1894" s="74" t="s">
        <v>14</v>
      </c>
      <c r="C1894" s="77">
        <v>42481</v>
      </c>
      <c r="D1894" s="78">
        <v>0.73958333333333337</v>
      </c>
      <c r="E1894" s="78">
        <v>0.80208333333333337</v>
      </c>
      <c r="F1894" s="78" t="s">
        <v>567</v>
      </c>
      <c r="G1894" s="76">
        <v>77</v>
      </c>
      <c r="H1894" s="79">
        <v>11</v>
      </c>
      <c r="I1894" s="74">
        <v>18</v>
      </c>
      <c r="J1894" s="74">
        <v>43</v>
      </c>
      <c r="K1894" s="80">
        <v>0.77986111111111101</v>
      </c>
      <c r="L1894" s="76" t="s">
        <v>133</v>
      </c>
      <c r="M1894" s="74" t="s">
        <v>664</v>
      </c>
      <c r="N1894" s="74">
        <v>308</v>
      </c>
      <c r="O1894" s="74">
        <v>1</v>
      </c>
      <c r="P1894" s="74" t="s">
        <v>246</v>
      </c>
      <c r="Q1894" s="13" t="s">
        <v>245</v>
      </c>
      <c r="R1894" s="74">
        <v>3</v>
      </c>
      <c r="S1894" t="str">
        <f t="shared" si="116"/>
        <v>Coquimbo</v>
      </c>
      <c r="T1894">
        <f t="shared" si="117"/>
        <v>30.84</v>
      </c>
      <c r="U1894">
        <f t="shared" si="118"/>
        <v>39.284999999999997</v>
      </c>
      <c r="V1894">
        <f t="shared" si="119"/>
        <v>0.78503245513554798</v>
      </c>
    </row>
    <row r="1895" spans="1:22" x14ac:dyDescent="0.25">
      <c r="A1895" s="73">
        <v>40</v>
      </c>
      <c r="B1895" s="74" t="s">
        <v>14</v>
      </c>
      <c r="C1895" s="77">
        <v>42481</v>
      </c>
      <c r="D1895" s="78">
        <v>0.73958333333333337</v>
      </c>
      <c r="E1895" s="78">
        <v>0.80208333333333337</v>
      </c>
      <c r="F1895" s="78" t="s">
        <v>567</v>
      </c>
      <c r="G1895" s="76">
        <v>77</v>
      </c>
      <c r="H1895" s="79">
        <v>12</v>
      </c>
      <c r="I1895" s="74">
        <v>18</v>
      </c>
      <c r="J1895" s="74">
        <v>44</v>
      </c>
      <c r="K1895" s="80">
        <v>0.78055555555555556</v>
      </c>
      <c r="L1895" s="76" t="s">
        <v>54</v>
      </c>
      <c r="M1895" s="74" t="s">
        <v>659</v>
      </c>
      <c r="N1895" s="74">
        <v>202</v>
      </c>
      <c r="O1895" s="74">
        <v>1</v>
      </c>
      <c r="P1895" s="74" t="s">
        <v>246</v>
      </c>
      <c r="Q1895" s="13" t="s">
        <v>245</v>
      </c>
      <c r="R1895" s="74">
        <v>1</v>
      </c>
      <c r="S1895" t="str">
        <f t="shared" si="116"/>
        <v>Coquimbo</v>
      </c>
      <c r="T1895">
        <f t="shared" si="117"/>
        <v>7.97</v>
      </c>
      <c r="U1895">
        <f t="shared" si="118"/>
        <v>39.284999999999997</v>
      </c>
      <c r="V1895">
        <f t="shared" si="119"/>
        <v>0.20287641593483519</v>
      </c>
    </row>
    <row r="1896" spans="1:22" x14ac:dyDescent="0.25">
      <c r="A1896" s="73">
        <v>40</v>
      </c>
      <c r="B1896" s="74" t="s">
        <v>14</v>
      </c>
      <c r="C1896" s="77">
        <v>42481</v>
      </c>
      <c r="D1896" s="78">
        <v>0.73958333333333337</v>
      </c>
      <c r="E1896" s="78">
        <v>0.80208333333333337</v>
      </c>
      <c r="F1896" s="78" t="s">
        <v>567</v>
      </c>
      <c r="G1896" s="76">
        <v>77</v>
      </c>
      <c r="H1896" s="79">
        <v>13</v>
      </c>
      <c r="I1896" s="74">
        <v>18</v>
      </c>
      <c r="J1896" s="74">
        <v>45</v>
      </c>
      <c r="K1896" s="80">
        <v>0.78125</v>
      </c>
      <c r="L1896" s="76" t="s">
        <v>158</v>
      </c>
      <c r="M1896" s="74" t="s">
        <v>656</v>
      </c>
      <c r="N1896" s="74">
        <v>112</v>
      </c>
      <c r="O1896" s="74">
        <v>1</v>
      </c>
      <c r="P1896" s="74" t="s">
        <v>242</v>
      </c>
      <c r="Q1896" s="13" t="s">
        <v>245</v>
      </c>
      <c r="R1896" s="74">
        <v>2</v>
      </c>
      <c r="S1896" t="str">
        <f t="shared" si="116"/>
        <v>Coquimbo</v>
      </c>
      <c r="T1896">
        <f t="shared" si="117"/>
        <v>17.84</v>
      </c>
      <c r="U1896">
        <f t="shared" si="118"/>
        <v>39.284999999999997</v>
      </c>
      <c r="V1896">
        <f t="shared" si="119"/>
        <v>0.45411734758813799</v>
      </c>
    </row>
    <row r="1897" spans="1:22" x14ac:dyDescent="0.25">
      <c r="A1897" s="73">
        <v>40</v>
      </c>
      <c r="B1897" s="74" t="s">
        <v>14</v>
      </c>
      <c r="C1897" s="77">
        <v>42481</v>
      </c>
      <c r="D1897" s="78">
        <v>0.73958333333333337</v>
      </c>
      <c r="E1897" s="78">
        <v>0.80208333333333337</v>
      </c>
      <c r="F1897" s="78" t="s">
        <v>567</v>
      </c>
      <c r="G1897" s="76">
        <v>77</v>
      </c>
      <c r="H1897" s="79">
        <v>14</v>
      </c>
      <c r="I1897" s="74">
        <v>18</v>
      </c>
      <c r="J1897" s="74">
        <v>47</v>
      </c>
      <c r="K1897" s="80">
        <v>0.78263888888888899</v>
      </c>
      <c r="L1897" s="76" t="s">
        <v>204</v>
      </c>
      <c r="M1897" s="74" t="s">
        <v>659</v>
      </c>
      <c r="N1897" s="74">
        <v>201</v>
      </c>
      <c r="O1897" s="74">
        <v>1</v>
      </c>
      <c r="P1897" s="74" t="s">
        <v>242</v>
      </c>
      <c r="Q1897" s="13" t="s">
        <v>245</v>
      </c>
      <c r="R1897" s="74">
        <v>4</v>
      </c>
      <c r="S1897" t="str">
        <f t="shared" si="116"/>
        <v>Coquimbo</v>
      </c>
      <c r="T1897">
        <f t="shared" si="117"/>
        <v>35.869999999999997</v>
      </c>
      <c r="U1897">
        <f t="shared" si="118"/>
        <v>39.284999999999997</v>
      </c>
      <c r="V1897">
        <f t="shared" si="119"/>
        <v>0.91307114674812273</v>
      </c>
    </row>
    <row r="1898" spans="1:22" x14ac:dyDescent="0.25">
      <c r="A1898" s="73">
        <v>40</v>
      </c>
      <c r="B1898" s="74" t="s">
        <v>14</v>
      </c>
      <c r="C1898" s="77">
        <v>42481</v>
      </c>
      <c r="D1898" s="78">
        <v>0.73958333333333337</v>
      </c>
      <c r="E1898" s="78">
        <v>0.80208333333333337</v>
      </c>
      <c r="F1898" s="78" t="s">
        <v>567</v>
      </c>
      <c r="G1898" s="76">
        <v>77</v>
      </c>
      <c r="H1898" s="79">
        <v>15</v>
      </c>
      <c r="I1898" s="74">
        <v>18</v>
      </c>
      <c r="J1898" s="74">
        <v>50</v>
      </c>
      <c r="K1898" s="80">
        <v>0.78472222222222221</v>
      </c>
      <c r="L1898" s="76" t="s">
        <v>237</v>
      </c>
      <c r="M1898" s="74" t="s">
        <v>659</v>
      </c>
      <c r="N1898" s="74">
        <v>201</v>
      </c>
      <c r="O1898" s="74">
        <v>1</v>
      </c>
      <c r="P1898" s="74" t="s">
        <v>242</v>
      </c>
      <c r="Q1898" s="13" t="s">
        <v>245</v>
      </c>
      <c r="R1898" s="74">
        <v>2</v>
      </c>
      <c r="S1898" t="str">
        <f t="shared" si="116"/>
        <v>Coquimbo</v>
      </c>
      <c r="T1898">
        <f t="shared" si="117"/>
        <v>17.84</v>
      </c>
      <c r="U1898">
        <f t="shared" si="118"/>
        <v>39.284999999999997</v>
      </c>
      <c r="V1898">
        <f t="shared" si="119"/>
        <v>0.45411734758813799</v>
      </c>
    </row>
    <row r="1899" spans="1:22" x14ac:dyDescent="0.25">
      <c r="A1899" s="73">
        <v>40</v>
      </c>
      <c r="B1899" s="74" t="s">
        <v>14</v>
      </c>
      <c r="C1899" s="77">
        <v>42481</v>
      </c>
      <c r="D1899" s="78">
        <v>0.73958333333333337</v>
      </c>
      <c r="E1899" s="78">
        <v>0.80208333333333337</v>
      </c>
      <c r="F1899" s="78" t="s">
        <v>567</v>
      </c>
      <c r="G1899" s="76">
        <v>77</v>
      </c>
      <c r="H1899" s="79">
        <v>16</v>
      </c>
      <c r="I1899" s="74">
        <v>18</v>
      </c>
      <c r="J1899" s="74">
        <v>54</v>
      </c>
      <c r="K1899" s="80">
        <v>0.78749999999999998</v>
      </c>
      <c r="L1899" s="76" t="s">
        <v>205</v>
      </c>
      <c r="M1899" s="74" t="s">
        <v>659</v>
      </c>
      <c r="N1899" s="74" t="s">
        <v>243</v>
      </c>
      <c r="O1899" s="74">
        <v>1</v>
      </c>
      <c r="P1899" s="74" t="s">
        <v>242</v>
      </c>
      <c r="Q1899" s="13" t="s">
        <v>245</v>
      </c>
      <c r="R1899" s="74">
        <v>1</v>
      </c>
      <c r="S1899" t="str">
        <f t="shared" si="116"/>
        <v>Coquimbo</v>
      </c>
      <c r="T1899">
        <f t="shared" si="117"/>
        <v>7.97</v>
      </c>
      <c r="U1899">
        <f t="shared" si="118"/>
        <v>39.284999999999997</v>
      </c>
      <c r="V1899">
        <f t="shared" si="119"/>
        <v>0.20287641593483519</v>
      </c>
    </row>
    <row r="1900" spans="1:22" x14ac:dyDescent="0.25">
      <c r="A1900" s="73">
        <v>40</v>
      </c>
      <c r="B1900" s="74" t="s">
        <v>14</v>
      </c>
      <c r="C1900" s="77">
        <v>42481</v>
      </c>
      <c r="D1900" s="78">
        <v>0.73958333333333337</v>
      </c>
      <c r="E1900" s="78">
        <v>0.80208333333333337</v>
      </c>
      <c r="F1900" s="78" t="s">
        <v>567</v>
      </c>
      <c r="G1900" s="76">
        <v>77</v>
      </c>
      <c r="H1900" s="79">
        <v>17</v>
      </c>
      <c r="I1900" s="74">
        <v>18</v>
      </c>
      <c r="J1900" s="74">
        <v>55</v>
      </c>
      <c r="K1900" s="80">
        <v>0.78819444444444453</v>
      </c>
      <c r="L1900" s="76" t="s">
        <v>206</v>
      </c>
      <c r="M1900" s="74" t="s">
        <v>664</v>
      </c>
      <c r="N1900" s="74">
        <v>308</v>
      </c>
      <c r="O1900" s="74">
        <v>1</v>
      </c>
      <c r="P1900" s="74" t="s">
        <v>246</v>
      </c>
      <c r="Q1900" s="13" t="s">
        <v>245</v>
      </c>
      <c r="R1900" s="74">
        <v>2</v>
      </c>
      <c r="S1900" t="str">
        <f t="shared" si="116"/>
        <v>Coquimbo</v>
      </c>
      <c r="T1900">
        <f t="shared" si="117"/>
        <v>17.84</v>
      </c>
      <c r="U1900">
        <f t="shared" si="118"/>
        <v>39.284999999999997</v>
      </c>
      <c r="V1900">
        <f t="shared" si="119"/>
        <v>0.45411734758813799</v>
      </c>
    </row>
    <row r="1901" spans="1:22" x14ac:dyDescent="0.25">
      <c r="A1901" s="73">
        <v>40</v>
      </c>
      <c r="B1901" s="74" t="s">
        <v>14</v>
      </c>
      <c r="C1901" s="77">
        <v>42481</v>
      </c>
      <c r="D1901" s="78">
        <v>0.73958333333333337</v>
      </c>
      <c r="E1901" s="78">
        <v>0.80208333333333337</v>
      </c>
      <c r="F1901" s="78" t="s">
        <v>567</v>
      </c>
      <c r="G1901" s="76">
        <v>77</v>
      </c>
      <c r="H1901" s="79">
        <v>18</v>
      </c>
      <c r="I1901" s="74">
        <v>18</v>
      </c>
      <c r="J1901" s="74">
        <v>56</v>
      </c>
      <c r="K1901" s="80">
        <v>0.78888888888888886</v>
      </c>
      <c r="L1901" s="76" t="s">
        <v>207</v>
      </c>
      <c r="M1901" s="74" t="s">
        <v>664</v>
      </c>
      <c r="N1901" s="74">
        <v>301</v>
      </c>
      <c r="O1901" s="74">
        <v>1</v>
      </c>
      <c r="P1901" s="74" t="s">
        <v>242</v>
      </c>
      <c r="Q1901" s="13" t="s">
        <v>245</v>
      </c>
      <c r="R1901" s="74">
        <v>2</v>
      </c>
      <c r="S1901" t="str">
        <f t="shared" si="116"/>
        <v>Coquimbo</v>
      </c>
      <c r="T1901">
        <f t="shared" si="117"/>
        <v>17.84</v>
      </c>
      <c r="U1901">
        <f t="shared" si="118"/>
        <v>39.284999999999997</v>
      </c>
      <c r="V1901">
        <f t="shared" si="119"/>
        <v>0.45411734758813799</v>
      </c>
    </row>
    <row r="1902" spans="1:22" x14ac:dyDescent="0.25">
      <c r="A1902" s="73">
        <v>40</v>
      </c>
      <c r="B1902" s="74" t="s">
        <v>14</v>
      </c>
      <c r="C1902" s="77">
        <v>42481</v>
      </c>
      <c r="D1902" s="78">
        <v>0.73958333333333337</v>
      </c>
      <c r="E1902" s="78">
        <v>0.80208333333333337</v>
      </c>
      <c r="F1902" s="78" t="s">
        <v>567</v>
      </c>
      <c r="G1902" s="76">
        <v>77</v>
      </c>
      <c r="H1902" s="79">
        <v>19</v>
      </c>
      <c r="I1902" s="74">
        <v>18</v>
      </c>
      <c r="J1902" s="74">
        <v>57</v>
      </c>
      <c r="K1902" s="80">
        <v>0.7895833333333333</v>
      </c>
      <c r="L1902" s="76" t="s">
        <v>126</v>
      </c>
      <c r="M1902" s="74" t="s">
        <v>659</v>
      </c>
      <c r="N1902" s="74" t="s">
        <v>244</v>
      </c>
      <c r="O1902" s="74">
        <v>1</v>
      </c>
      <c r="P1902" s="74" t="s">
        <v>242</v>
      </c>
      <c r="Q1902" s="13" t="s">
        <v>245</v>
      </c>
      <c r="R1902" s="74">
        <v>1</v>
      </c>
      <c r="S1902" t="str">
        <f t="shared" si="116"/>
        <v>Coquimbo</v>
      </c>
      <c r="T1902">
        <f t="shared" si="117"/>
        <v>7.97</v>
      </c>
      <c r="U1902">
        <f t="shared" si="118"/>
        <v>39.284999999999997</v>
      </c>
      <c r="V1902">
        <f t="shared" si="119"/>
        <v>0.20287641593483519</v>
      </c>
    </row>
    <row r="1903" spans="1:22" x14ac:dyDescent="0.25">
      <c r="A1903" s="73">
        <v>40</v>
      </c>
      <c r="B1903" s="74" t="s">
        <v>14</v>
      </c>
      <c r="C1903" s="77">
        <v>42481</v>
      </c>
      <c r="D1903" s="78">
        <v>0.73958333333333337</v>
      </c>
      <c r="E1903" s="78">
        <v>0.80208333333333337</v>
      </c>
      <c r="F1903" s="78" t="s">
        <v>567</v>
      </c>
      <c r="G1903" s="76">
        <v>77</v>
      </c>
      <c r="H1903" s="79">
        <v>20</v>
      </c>
      <c r="I1903" s="74">
        <v>18</v>
      </c>
      <c r="J1903" s="74">
        <v>59</v>
      </c>
      <c r="K1903" s="80">
        <v>0.7909722222222223</v>
      </c>
      <c r="L1903" s="76" t="s">
        <v>208</v>
      </c>
      <c r="M1903" s="74" t="s">
        <v>659</v>
      </c>
      <c r="N1903" s="74">
        <v>201</v>
      </c>
      <c r="O1903" s="74">
        <v>1</v>
      </c>
      <c r="P1903" s="74" t="s">
        <v>242</v>
      </c>
      <c r="Q1903" s="13" t="s">
        <v>245</v>
      </c>
      <c r="R1903" s="74">
        <v>1</v>
      </c>
      <c r="S1903" t="str">
        <f t="shared" si="116"/>
        <v>Coquimbo</v>
      </c>
      <c r="T1903">
        <f t="shared" si="117"/>
        <v>7.97</v>
      </c>
      <c r="U1903">
        <f t="shared" si="118"/>
        <v>39.284999999999997</v>
      </c>
      <c r="V1903">
        <f t="shared" si="119"/>
        <v>0.20287641593483519</v>
      </c>
    </row>
    <row r="1904" spans="1:22" x14ac:dyDescent="0.25">
      <c r="A1904" s="73">
        <v>40</v>
      </c>
      <c r="B1904" s="74" t="s">
        <v>14</v>
      </c>
      <c r="C1904" s="77">
        <v>42481</v>
      </c>
      <c r="D1904" s="78">
        <v>0.73958333333333337</v>
      </c>
      <c r="E1904" s="78">
        <v>0.80208333333333337</v>
      </c>
      <c r="F1904" s="78" t="s">
        <v>567</v>
      </c>
      <c r="G1904" s="76">
        <v>77</v>
      </c>
      <c r="H1904" s="79">
        <v>21</v>
      </c>
      <c r="I1904" s="74">
        <v>19</v>
      </c>
      <c r="J1904" s="74">
        <v>0</v>
      </c>
      <c r="K1904" s="80">
        <v>0.79166666666666663</v>
      </c>
      <c r="L1904" s="76" t="s">
        <v>209</v>
      </c>
      <c r="M1904" s="74" t="s">
        <v>664</v>
      </c>
      <c r="N1904" s="74">
        <v>308</v>
      </c>
      <c r="O1904" s="74">
        <v>1</v>
      </c>
      <c r="P1904" s="74" t="s">
        <v>246</v>
      </c>
      <c r="Q1904" s="13" t="s">
        <v>245</v>
      </c>
      <c r="R1904" s="74">
        <v>2</v>
      </c>
      <c r="S1904" t="str">
        <f t="shared" si="116"/>
        <v>Coquimbo</v>
      </c>
      <c r="T1904">
        <f t="shared" si="117"/>
        <v>17.84</v>
      </c>
      <c r="U1904">
        <f t="shared" si="118"/>
        <v>39.284999999999997</v>
      </c>
      <c r="V1904">
        <f t="shared" si="119"/>
        <v>0.45411734758813799</v>
      </c>
    </row>
    <row r="1905" spans="1:22" x14ac:dyDescent="0.25">
      <c r="A1905" s="73">
        <v>40</v>
      </c>
      <c r="B1905" s="74" t="s">
        <v>14</v>
      </c>
      <c r="C1905" s="77">
        <v>42481</v>
      </c>
      <c r="D1905" s="78">
        <v>0.73958333333333337</v>
      </c>
      <c r="E1905" s="78">
        <v>0.80208333333333337</v>
      </c>
      <c r="F1905" s="78" t="s">
        <v>567</v>
      </c>
      <c r="G1905" s="76">
        <v>77</v>
      </c>
      <c r="H1905" s="79">
        <v>22</v>
      </c>
      <c r="I1905" s="74">
        <v>19</v>
      </c>
      <c r="J1905" s="74">
        <v>2</v>
      </c>
      <c r="K1905" s="80">
        <v>0.79305555555555562</v>
      </c>
      <c r="L1905" s="76" t="s">
        <v>210</v>
      </c>
      <c r="M1905" s="74" t="s">
        <v>659</v>
      </c>
      <c r="N1905" s="74">
        <v>202</v>
      </c>
      <c r="O1905" s="74">
        <v>1</v>
      </c>
      <c r="P1905" s="74" t="s">
        <v>246</v>
      </c>
      <c r="Q1905" s="13" t="s">
        <v>245</v>
      </c>
      <c r="R1905" s="74">
        <v>1</v>
      </c>
      <c r="S1905" t="str">
        <f t="shared" si="116"/>
        <v>Coquimbo</v>
      </c>
      <c r="T1905">
        <f t="shared" si="117"/>
        <v>7.97</v>
      </c>
      <c r="U1905">
        <f t="shared" si="118"/>
        <v>39.284999999999997</v>
      </c>
      <c r="V1905">
        <f t="shared" si="119"/>
        <v>0.20287641593483519</v>
      </c>
    </row>
    <row r="1906" spans="1:22" x14ac:dyDescent="0.25">
      <c r="A1906" s="73">
        <v>40</v>
      </c>
      <c r="B1906" s="74" t="s">
        <v>14</v>
      </c>
      <c r="C1906" s="77">
        <v>42481</v>
      </c>
      <c r="D1906" s="78">
        <v>0.73958333333333337</v>
      </c>
      <c r="E1906" s="78">
        <v>0.80208333333333337</v>
      </c>
      <c r="F1906" s="78" t="s">
        <v>567</v>
      </c>
      <c r="G1906" s="76">
        <v>77</v>
      </c>
      <c r="H1906" s="79">
        <v>23</v>
      </c>
      <c r="I1906" s="74">
        <v>19</v>
      </c>
      <c r="J1906" s="74">
        <v>4</v>
      </c>
      <c r="K1906" s="80">
        <v>0.7944444444444444</v>
      </c>
      <c r="L1906" s="76" t="s">
        <v>211</v>
      </c>
      <c r="M1906" s="74" t="s">
        <v>659</v>
      </c>
      <c r="N1906" s="74">
        <v>201</v>
      </c>
      <c r="O1906" s="74">
        <v>1</v>
      </c>
      <c r="P1906" s="74" t="s">
        <v>242</v>
      </c>
      <c r="Q1906" s="13" t="s">
        <v>245</v>
      </c>
      <c r="R1906" s="74">
        <v>3</v>
      </c>
      <c r="S1906" t="str">
        <f t="shared" si="116"/>
        <v>Coquimbo</v>
      </c>
      <c r="T1906">
        <f t="shared" si="117"/>
        <v>30.84</v>
      </c>
      <c r="U1906">
        <f t="shared" si="118"/>
        <v>39.284999999999997</v>
      </c>
      <c r="V1906">
        <f t="shared" si="119"/>
        <v>0.78503245513554798</v>
      </c>
    </row>
    <row r="1907" spans="1:22" x14ac:dyDescent="0.25">
      <c r="A1907" s="73">
        <v>40</v>
      </c>
      <c r="B1907" s="74" t="s">
        <v>14</v>
      </c>
      <c r="C1907" s="77">
        <v>42481</v>
      </c>
      <c r="D1907" s="78">
        <v>0.73958333333333337</v>
      </c>
      <c r="E1907" s="78">
        <v>0.80208333333333337</v>
      </c>
      <c r="F1907" s="78" t="s">
        <v>567</v>
      </c>
      <c r="G1907" s="76">
        <v>77</v>
      </c>
      <c r="H1907" s="79">
        <v>24</v>
      </c>
      <c r="I1907" s="74">
        <v>19</v>
      </c>
      <c r="J1907" s="74">
        <v>5</v>
      </c>
      <c r="K1907" s="80">
        <v>0.79513888888888884</v>
      </c>
      <c r="L1907" s="76" t="s">
        <v>131</v>
      </c>
      <c r="M1907" s="74" t="s">
        <v>659</v>
      </c>
      <c r="N1907" s="74">
        <v>203</v>
      </c>
      <c r="O1907" s="74">
        <v>1</v>
      </c>
      <c r="P1907" s="74" t="s">
        <v>242</v>
      </c>
      <c r="Q1907" s="13" t="s">
        <v>245</v>
      </c>
      <c r="R1907" s="74">
        <v>2</v>
      </c>
      <c r="S1907" t="str">
        <f t="shared" si="116"/>
        <v>Coquimbo</v>
      </c>
      <c r="T1907">
        <f t="shared" si="117"/>
        <v>17.84</v>
      </c>
      <c r="U1907">
        <f t="shared" si="118"/>
        <v>39.284999999999997</v>
      </c>
      <c r="V1907">
        <f t="shared" si="119"/>
        <v>0.45411734758813799</v>
      </c>
    </row>
    <row r="1908" spans="1:22" x14ac:dyDescent="0.25">
      <c r="A1908" s="73">
        <v>40</v>
      </c>
      <c r="B1908" s="74" t="s">
        <v>14</v>
      </c>
      <c r="C1908" s="77">
        <v>42481</v>
      </c>
      <c r="D1908" s="78">
        <v>0.73958333333333337</v>
      </c>
      <c r="E1908" s="78">
        <v>0.80208333333333337</v>
      </c>
      <c r="F1908" s="78" t="s">
        <v>567</v>
      </c>
      <c r="G1908" s="76">
        <v>77</v>
      </c>
      <c r="H1908" s="79">
        <v>25</v>
      </c>
      <c r="I1908" s="74">
        <v>19</v>
      </c>
      <c r="J1908" s="74">
        <v>5</v>
      </c>
      <c r="K1908" s="80">
        <v>0.79513888888888884</v>
      </c>
      <c r="L1908" s="76" t="s">
        <v>240</v>
      </c>
      <c r="M1908" s="74" t="s">
        <v>664</v>
      </c>
      <c r="N1908" s="74">
        <v>301</v>
      </c>
      <c r="O1908" s="74">
        <v>1</v>
      </c>
      <c r="P1908" s="74" t="s">
        <v>242</v>
      </c>
      <c r="Q1908" s="13" t="s">
        <v>245</v>
      </c>
      <c r="R1908" s="74">
        <v>2</v>
      </c>
      <c r="S1908" t="str">
        <f t="shared" si="116"/>
        <v>Coquimbo</v>
      </c>
      <c r="T1908">
        <f t="shared" si="117"/>
        <v>17.84</v>
      </c>
      <c r="U1908">
        <f t="shared" si="118"/>
        <v>39.284999999999997</v>
      </c>
      <c r="V1908">
        <f t="shared" si="119"/>
        <v>0.45411734758813799</v>
      </c>
    </row>
    <row r="1909" spans="1:22" x14ac:dyDescent="0.25">
      <c r="A1909" s="73">
        <v>40</v>
      </c>
      <c r="B1909" s="74" t="s">
        <v>14</v>
      </c>
      <c r="C1909" s="77">
        <v>42481</v>
      </c>
      <c r="D1909" s="78">
        <v>0.73958333333333337</v>
      </c>
      <c r="E1909" s="78">
        <v>0.80208333333333337</v>
      </c>
      <c r="F1909" s="78" t="s">
        <v>567</v>
      </c>
      <c r="G1909" s="76">
        <v>77</v>
      </c>
      <c r="H1909" s="79">
        <v>26</v>
      </c>
      <c r="I1909" s="74">
        <v>19</v>
      </c>
      <c r="J1909" s="74">
        <v>6</v>
      </c>
      <c r="K1909" s="80">
        <v>0.79583333333333339</v>
      </c>
      <c r="L1909" s="76" t="s">
        <v>212</v>
      </c>
      <c r="M1909" s="74" t="s">
        <v>664</v>
      </c>
      <c r="N1909" s="74">
        <v>308</v>
      </c>
      <c r="O1909" s="74">
        <v>1</v>
      </c>
      <c r="P1909" s="74" t="s">
        <v>246</v>
      </c>
      <c r="Q1909" s="13" t="s">
        <v>245</v>
      </c>
      <c r="R1909" s="74">
        <v>3</v>
      </c>
      <c r="S1909" t="str">
        <f t="shared" si="116"/>
        <v>Coquimbo</v>
      </c>
      <c r="T1909">
        <f t="shared" si="117"/>
        <v>30.84</v>
      </c>
      <c r="U1909">
        <f t="shared" si="118"/>
        <v>39.284999999999997</v>
      </c>
      <c r="V1909">
        <f t="shared" si="119"/>
        <v>0.78503245513554798</v>
      </c>
    </row>
    <row r="1910" spans="1:22" x14ac:dyDescent="0.25">
      <c r="A1910" s="73">
        <v>40</v>
      </c>
      <c r="B1910" s="74" t="s">
        <v>14</v>
      </c>
      <c r="C1910" s="77">
        <v>42481</v>
      </c>
      <c r="D1910" s="78">
        <v>0.73958333333333337</v>
      </c>
      <c r="E1910" s="78">
        <v>0.80208333333333337</v>
      </c>
      <c r="F1910" s="78" t="s">
        <v>567</v>
      </c>
      <c r="G1910" s="76">
        <v>77</v>
      </c>
      <c r="H1910" s="79">
        <v>27</v>
      </c>
      <c r="I1910" s="74">
        <v>19</v>
      </c>
      <c r="J1910" s="74">
        <v>8</v>
      </c>
      <c r="K1910" s="80">
        <v>0.79722222222222217</v>
      </c>
      <c r="L1910" s="76" t="s">
        <v>136</v>
      </c>
      <c r="M1910" s="74" t="s">
        <v>659</v>
      </c>
      <c r="N1910" s="74" t="s">
        <v>243</v>
      </c>
      <c r="O1910" s="74">
        <v>1</v>
      </c>
      <c r="P1910" s="74" t="s">
        <v>242</v>
      </c>
      <c r="Q1910" s="13" t="s">
        <v>245</v>
      </c>
      <c r="R1910" s="74">
        <v>2</v>
      </c>
      <c r="S1910" t="str">
        <f t="shared" si="116"/>
        <v>Coquimbo</v>
      </c>
      <c r="T1910">
        <f t="shared" si="117"/>
        <v>17.84</v>
      </c>
      <c r="U1910">
        <f t="shared" si="118"/>
        <v>39.284999999999997</v>
      </c>
      <c r="V1910">
        <f t="shared" si="119"/>
        <v>0.45411734758813799</v>
      </c>
    </row>
    <row r="1911" spans="1:22" x14ac:dyDescent="0.25">
      <c r="A1911" s="73">
        <v>40</v>
      </c>
      <c r="B1911" s="74" t="s">
        <v>14</v>
      </c>
      <c r="C1911" s="77">
        <v>42481</v>
      </c>
      <c r="D1911" s="78">
        <v>0.73958333333333337</v>
      </c>
      <c r="E1911" s="78">
        <v>0.80208333333333337</v>
      </c>
      <c r="F1911" s="78" t="s">
        <v>567</v>
      </c>
      <c r="G1911" s="76">
        <v>77</v>
      </c>
      <c r="H1911" s="79">
        <v>28</v>
      </c>
      <c r="I1911" s="74">
        <v>19</v>
      </c>
      <c r="J1911" s="74">
        <v>9</v>
      </c>
      <c r="K1911" s="80">
        <v>0.79791666666666661</v>
      </c>
      <c r="L1911" s="76" t="s">
        <v>111</v>
      </c>
      <c r="M1911" s="74" t="s">
        <v>659</v>
      </c>
      <c r="N1911" s="74">
        <v>203</v>
      </c>
      <c r="O1911" s="74">
        <v>1</v>
      </c>
      <c r="P1911" s="74" t="s">
        <v>242</v>
      </c>
      <c r="Q1911" s="13" t="s">
        <v>245</v>
      </c>
      <c r="R1911" s="74">
        <v>2</v>
      </c>
      <c r="S1911" t="str">
        <f t="shared" si="116"/>
        <v>Coquimbo</v>
      </c>
      <c r="T1911">
        <f t="shared" si="117"/>
        <v>17.84</v>
      </c>
      <c r="U1911">
        <f t="shared" si="118"/>
        <v>39.284999999999997</v>
      </c>
      <c r="V1911">
        <f t="shared" si="119"/>
        <v>0.45411734758813799</v>
      </c>
    </row>
    <row r="1912" spans="1:22" x14ac:dyDescent="0.25">
      <c r="A1912" s="73">
        <v>40</v>
      </c>
      <c r="B1912" s="74" t="s">
        <v>14</v>
      </c>
      <c r="C1912" s="77">
        <v>42481</v>
      </c>
      <c r="D1912" s="78">
        <v>0.73958333333333337</v>
      </c>
      <c r="E1912" s="78">
        <v>0.80208333333333337</v>
      </c>
      <c r="F1912" s="78" t="s">
        <v>567</v>
      </c>
      <c r="G1912" s="76">
        <v>77</v>
      </c>
      <c r="H1912" s="79">
        <v>29</v>
      </c>
      <c r="I1912" s="74">
        <v>19</v>
      </c>
      <c r="J1912" s="74">
        <v>11</v>
      </c>
      <c r="K1912" s="80">
        <v>0.7993055555555556</v>
      </c>
      <c r="L1912" s="76" t="s">
        <v>86</v>
      </c>
      <c r="M1912" s="74" t="s">
        <v>659</v>
      </c>
      <c r="N1912" s="74">
        <v>201</v>
      </c>
      <c r="O1912" s="74">
        <v>1</v>
      </c>
      <c r="P1912" s="74" t="s">
        <v>242</v>
      </c>
      <c r="Q1912" s="13" t="s">
        <v>245</v>
      </c>
      <c r="R1912" s="74">
        <v>2</v>
      </c>
      <c r="S1912" t="str">
        <f t="shared" si="116"/>
        <v>Coquimbo</v>
      </c>
      <c r="T1912">
        <f t="shared" si="117"/>
        <v>17.84</v>
      </c>
      <c r="U1912">
        <f t="shared" si="118"/>
        <v>39.284999999999997</v>
      </c>
      <c r="V1912">
        <f t="shared" si="119"/>
        <v>0.45411734758813799</v>
      </c>
    </row>
    <row r="1913" spans="1:22" x14ac:dyDescent="0.25">
      <c r="A1913" s="73">
        <v>40</v>
      </c>
      <c r="B1913" s="74" t="s">
        <v>14</v>
      </c>
      <c r="C1913" s="77">
        <v>42481</v>
      </c>
      <c r="D1913" s="78">
        <v>0.73958333333333337</v>
      </c>
      <c r="E1913" s="78">
        <v>0.80208333333333337</v>
      </c>
      <c r="F1913" s="78" t="s">
        <v>567</v>
      </c>
      <c r="G1913" s="76">
        <v>77</v>
      </c>
      <c r="H1913" s="79">
        <v>30</v>
      </c>
      <c r="I1913" s="74">
        <v>19</v>
      </c>
      <c r="J1913" s="74">
        <v>15</v>
      </c>
      <c r="K1913" s="80">
        <v>0.80208333333333337</v>
      </c>
      <c r="L1913" s="76" t="s">
        <v>104</v>
      </c>
      <c r="M1913" s="74" t="s">
        <v>659</v>
      </c>
      <c r="N1913" s="74">
        <v>201</v>
      </c>
      <c r="O1913" s="74">
        <v>1</v>
      </c>
      <c r="P1913" s="74" t="s">
        <v>242</v>
      </c>
      <c r="Q1913" s="13" t="s">
        <v>245</v>
      </c>
      <c r="R1913" s="74">
        <v>2</v>
      </c>
      <c r="S1913" t="str">
        <f t="shared" si="116"/>
        <v>Coquimbo</v>
      </c>
      <c r="T1913">
        <f t="shared" si="117"/>
        <v>17.84</v>
      </c>
      <c r="U1913">
        <f t="shared" si="118"/>
        <v>39.284999999999997</v>
      </c>
      <c r="V1913">
        <f t="shared" si="119"/>
        <v>0.45411734758813799</v>
      </c>
    </row>
    <row r="1914" spans="1:22" x14ac:dyDescent="0.25">
      <c r="A1914" s="73">
        <v>43</v>
      </c>
      <c r="B1914" s="74" t="s">
        <v>14</v>
      </c>
      <c r="C1914" s="77">
        <v>42480</v>
      </c>
      <c r="D1914" s="78">
        <v>0.30208333333333331</v>
      </c>
      <c r="E1914" s="78">
        <v>0.36458333333333331</v>
      </c>
      <c r="F1914" s="78" t="s">
        <v>564</v>
      </c>
      <c r="G1914" s="76">
        <v>78</v>
      </c>
      <c r="H1914" s="79">
        <v>1</v>
      </c>
      <c r="I1914" s="74">
        <v>7</v>
      </c>
      <c r="J1914" s="74">
        <v>16</v>
      </c>
      <c r="K1914" s="80">
        <v>0.30277777777777776</v>
      </c>
      <c r="L1914" s="76" t="s">
        <v>208</v>
      </c>
      <c r="M1914" s="74" t="s">
        <v>659</v>
      </c>
      <c r="N1914" s="74">
        <v>201</v>
      </c>
      <c r="O1914" s="74">
        <v>1</v>
      </c>
      <c r="P1914" s="74" t="s">
        <v>242</v>
      </c>
      <c r="Q1914" s="13" t="s">
        <v>245</v>
      </c>
      <c r="R1914" s="74">
        <v>2</v>
      </c>
      <c r="S1914" t="str">
        <f t="shared" si="116"/>
        <v>Coquimbo</v>
      </c>
      <c r="T1914">
        <f t="shared" si="117"/>
        <v>17.84</v>
      </c>
      <c r="U1914">
        <f t="shared" si="118"/>
        <v>39.284999999999997</v>
      </c>
      <c r="V1914">
        <f t="shared" si="119"/>
        <v>0.45411734758813799</v>
      </c>
    </row>
    <row r="1915" spans="1:22" x14ac:dyDescent="0.25">
      <c r="A1915" s="73">
        <v>43</v>
      </c>
      <c r="B1915" s="74" t="s">
        <v>14</v>
      </c>
      <c r="C1915" s="77">
        <v>42480</v>
      </c>
      <c r="D1915" s="78">
        <v>0.30208333333333331</v>
      </c>
      <c r="E1915" s="78">
        <v>0.36458333333333331</v>
      </c>
      <c r="F1915" s="78" t="s">
        <v>564</v>
      </c>
      <c r="G1915" s="76">
        <v>78</v>
      </c>
      <c r="H1915" s="79">
        <v>2</v>
      </c>
      <c r="I1915" s="74">
        <v>7</v>
      </c>
      <c r="J1915" s="74">
        <v>16</v>
      </c>
      <c r="K1915" s="80">
        <v>0.30277777777777776</v>
      </c>
      <c r="L1915" s="76" t="s">
        <v>173</v>
      </c>
      <c r="M1915" s="74" t="s">
        <v>659</v>
      </c>
      <c r="N1915" s="74">
        <v>203</v>
      </c>
      <c r="O1915" s="74">
        <v>1</v>
      </c>
      <c r="P1915" s="74" t="s">
        <v>246</v>
      </c>
      <c r="Q1915" s="13" t="s">
        <v>245</v>
      </c>
      <c r="R1915" s="74">
        <v>2</v>
      </c>
      <c r="S1915" t="str">
        <f t="shared" si="116"/>
        <v>Coquimbo</v>
      </c>
      <c r="T1915">
        <f t="shared" si="117"/>
        <v>17.84</v>
      </c>
      <c r="U1915">
        <f t="shared" si="118"/>
        <v>39.284999999999997</v>
      </c>
      <c r="V1915">
        <f t="shared" si="119"/>
        <v>0.45411734758813799</v>
      </c>
    </row>
    <row r="1916" spans="1:22" x14ac:dyDescent="0.25">
      <c r="A1916" s="73">
        <v>43</v>
      </c>
      <c r="B1916" s="74" t="s">
        <v>14</v>
      </c>
      <c r="C1916" s="77">
        <v>42480</v>
      </c>
      <c r="D1916" s="78">
        <v>0.30208333333333331</v>
      </c>
      <c r="E1916" s="78">
        <v>0.36458333333333331</v>
      </c>
      <c r="F1916" s="78" t="s">
        <v>564</v>
      </c>
      <c r="G1916" s="76">
        <v>78</v>
      </c>
      <c r="H1916" s="79">
        <v>3</v>
      </c>
      <c r="I1916" s="74">
        <v>7</v>
      </c>
      <c r="J1916" s="74">
        <v>17</v>
      </c>
      <c r="K1916" s="80">
        <v>0.3034722222222222</v>
      </c>
      <c r="L1916" s="76" t="s">
        <v>213</v>
      </c>
      <c r="M1916" s="74" t="s">
        <v>659</v>
      </c>
      <c r="N1916" s="74" t="s">
        <v>243</v>
      </c>
      <c r="O1916" s="74">
        <v>1</v>
      </c>
      <c r="P1916" s="74" t="s">
        <v>246</v>
      </c>
      <c r="Q1916" s="13" t="s">
        <v>245</v>
      </c>
      <c r="R1916" s="74">
        <v>2</v>
      </c>
      <c r="S1916" t="str">
        <f t="shared" si="116"/>
        <v>Coquimbo</v>
      </c>
      <c r="T1916">
        <f t="shared" si="117"/>
        <v>17.84</v>
      </c>
      <c r="U1916">
        <f t="shared" si="118"/>
        <v>39.284999999999997</v>
      </c>
      <c r="V1916">
        <f t="shared" si="119"/>
        <v>0.45411734758813799</v>
      </c>
    </row>
    <row r="1917" spans="1:22" x14ac:dyDescent="0.25">
      <c r="A1917" s="73">
        <v>43</v>
      </c>
      <c r="B1917" s="74" t="s">
        <v>14</v>
      </c>
      <c r="C1917" s="77">
        <v>42480</v>
      </c>
      <c r="D1917" s="78">
        <v>0.30208333333333331</v>
      </c>
      <c r="E1917" s="78">
        <v>0.36458333333333331</v>
      </c>
      <c r="F1917" s="78" t="s">
        <v>564</v>
      </c>
      <c r="G1917" s="76">
        <v>78</v>
      </c>
      <c r="H1917" s="79">
        <v>4</v>
      </c>
      <c r="I1917" s="74">
        <v>7</v>
      </c>
      <c r="J1917" s="74">
        <v>18</v>
      </c>
      <c r="K1917" s="80">
        <v>0.30416666666666664</v>
      </c>
      <c r="L1917" s="76" t="s">
        <v>211</v>
      </c>
      <c r="M1917" s="74" t="s">
        <v>659</v>
      </c>
      <c r="N1917" s="74">
        <v>201</v>
      </c>
      <c r="O1917" s="74">
        <v>1</v>
      </c>
      <c r="P1917" s="74" t="s">
        <v>242</v>
      </c>
      <c r="Q1917" s="13" t="s">
        <v>245</v>
      </c>
      <c r="R1917" s="74">
        <v>3</v>
      </c>
      <c r="S1917" t="str">
        <f t="shared" si="116"/>
        <v>Coquimbo</v>
      </c>
      <c r="T1917">
        <f t="shared" si="117"/>
        <v>30.84</v>
      </c>
      <c r="U1917">
        <f t="shared" si="118"/>
        <v>39.284999999999997</v>
      </c>
      <c r="V1917">
        <f t="shared" si="119"/>
        <v>0.78503245513554798</v>
      </c>
    </row>
    <row r="1918" spans="1:22" x14ac:dyDescent="0.25">
      <c r="A1918" s="73">
        <v>43</v>
      </c>
      <c r="B1918" s="74" t="s">
        <v>14</v>
      </c>
      <c r="C1918" s="77">
        <v>42480</v>
      </c>
      <c r="D1918" s="78">
        <v>0.30208333333333331</v>
      </c>
      <c r="E1918" s="78">
        <v>0.36458333333333331</v>
      </c>
      <c r="F1918" s="78" t="s">
        <v>564</v>
      </c>
      <c r="G1918" s="76">
        <v>78</v>
      </c>
      <c r="H1918" s="79">
        <v>5</v>
      </c>
      <c r="I1918" s="74">
        <v>7</v>
      </c>
      <c r="J1918" s="74">
        <v>18</v>
      </c>
      <c r="K1918" s="80">
        <v>0.30416666666666664</v>
      </c>
      <c r="L1918" s="76" t="s">
        <v>214</v>
      </c>
      <c r="M1918" s="74" t="s">
        <v>659</v>
      </c>
      <c r="N1918" s="74">
        <v>201</v>
      </c>
      <c r="O1918" s="74">
        <v>1</v>
      </c>
      <c r="P1918" s="74" t="s">
        <v>242</v>
      </c>
      <c r="Q1918" s="13" t="s">
        <v>245</v>
      </c>
      <c r="R1918" s="74">
        <v>2</v>
      </c>
      <c r="S1918" t="str">
        <f t="shared" si="116"/>
        <v>Coquimbo</v>
      </c>
      <c r="T1918">
        <f t="shared" si="117"/>
        <v>17.84</v>
      </c>
      <c r="U1918">
        <f t="shared" si="118"/>
        <v>39.284999999999997</v>
      </c>
      <c r="V1918">
        <f t="shared" si="119"/>
        <v>0.45411734758813799</v>
      </c>
    </row>
    <row r="1919" spans="1:22" x14ac:dyDescent="0.25">
      <c r="A1919" s="73">
        <v>43</v>
      </c>
      <c r="B1919" s="74" t="s">
        <v>14</v>
      </c>
      <c r="C1919" s="77">
        <v>42480</v>
      </c>
      <c r="D1919" s="78">
        <v>0.30208333333333331</v>
      </c>
      <c r="E1919" s="78">
        <v>0.36458333333333331</v>
      </c>
      <c r="F1919" s="78" t="s">
        <v>564</v>
      </c>
      <c r="G1919" s="76">
        <v>78</v>
      </c>
      <c r="H1919" s="79">
        <v>6</v>
      </c>
      <c r="I1919" s="74">
        <v>7</v>
      </c>
      <c r="J1919" s="74">
        <v>22</v>
      </c>
      <c r="K1919" s="80">
        <v>0.30694444444444441</v>
      </c>
      <c r="L1919" s="76" t="s">
        <v>133</v>
      </c>
      <c r="M1919" s="74" t="s">
        <v>664</v>
      </c>
      <c r="N1919" s="74">
        <v>301</v>
      </c>
      <c r="O1919" s="74">
        <v>1</v>
      </c>
      <c r="P1919" s="74" t="s">
        <v>242</v>
      </c>
      <c r="Q1919" s="13" t="s">
        <v>245</v>
      </c>
      <c r="R1919" s="74">
        <v>2</v>
      </c>
      <c r="S1919" t="str">
        <f t="shared" si="116"/>
        <v>Coquimbo</v>
      </c>
      <c r="T1919">
        <f t="shared" si="117"/>
        <v>17.84</v>
      </c>
      <c r="U1919">
        <f t="shared" si="118"/>
        <v>39.284999999999997</v>
      </c>
      <c r="V1919">
        <f t="shared" si="119"/>
        <v>0.45411734758813799</v>
      </c>
    </row>
    <row r="1920" spans="1:22" x14ac:dyDescent="0.25">
      <c r="A1920" s="73">
        <v>43</v>
      </c>
      <c r="B1920" s="74" t="s">
        <v>14</v>
      </c>
      <c r="C1920" s="77">
        <v>42480</v>
      </c>
      <c r="D1920" s="78">
        <v>0.30208333333333331</v>
      </c>
      <c r="E1920" s="78">
        <v>0.36458333333333331</v>
      </c>
      <c r="F1920" s="78" t="s">
        <v>564</v>
      </c>
      <c r="G1920" s="76">
        <v>78</v>
      </c>
      <c r="H1920" s="79">
        <v>7</v>
      </c>
      <c r="I1920" s="74">
        <v>7</v>
      </c>
      <c r="J1920" s="74">
        <v>22</v>
      </c>
      <c r="K1920" s="80">
        <v>0.30694444444444441</v>
      </c>
      <c r="L1920" s="76" t="s">
        <v>36</v>
      </c>
      <c r="M1920" s="74" t="s">
        <v>659</v>
      </c>
      <c r="N1920" s="74">
        <v>201</v>
      </c>
      <c r="O1920" s="74">
        <v>1</v>
      </c>
      <c r="P1920" s="74" t="s">
        <v>242</v>
      </c>
      <c r="Q1920" s="13" t="s">
        <v>245</v>
      </c>
      <c r="R1920" s="74">
        <v>2</v>
      </c>
      <c r="S1920" t="str">
        <f t="shared" si="116"/>
        <v>Coquimbo</v>
      </c>
      <c r="T1920">
        <f t="shared" si="117"/>
        <v>17.84</v>
      </c>
      <c r="U1920">
        <f t="shared" si="118"/>
        <v>39.284999999999997</v>
      </c>
      <c r="V1920">
        <f t="shared" si="119"/>
        <v>0.45411734758813799</v>
      </c>
    </row>
    <row r="1921" spans="1:22" x14ac:dyDescent="0.25">
      <c r="A1921" s="73">
        <v>43</v>
      </c>
      <c r="B1921" s="74" t="s">
        <v>14</v>
      </c>
      <c r="C1921" s="77">
        <v>42480</v>
      </c>
      <c r="D1921" s="78">
        <v>0.30208333333333331</v>
      </c>
      <c r="E1921" s="78">
        <v>0.36458333333333331</v>
      </c>
      <c r="F1921" s="78" t="s">
        <v>564</v>
      </c>
      <c r="G1921" s="76">
        <v>78</v>
      </c>
      <c r="H1921" s="79">
        <v>8</v>
      </c>
      <c r="I1921" s="74">
        <v>7</v>
      </c>
      <c r="J1921" s="74">
        <v>23</v>
      </c>
      <c r="K1921" s="80">
        <v>0.30763888888888891</v>
      </c>
      <c r="L1921" s="76" t="s">
        <v>215</v>
      </c>
      <c r="M1921" s="74" t="s">
        <v>664</v>
      </c>
      <c r="N1921" s="74">
        <v>301</v>
      </c>
      <c r="O1921" s="74">
        <v>1</v>
      </c>
      <c r="P1921" s="74" t="s">
        <v>242</v>
      </c>
      <c r="Q1921" s="13" t="s">
        <v>245</v>
      </c>
      <c r="R1921" s="74">
        <v>2</v>
      </c>
      <c r="S1921" t="str">
        <f t="shared" si="116"/>
        <v>Coquimbo</v>
      </c>
      <c r="T1921">
        <f t="shared" si="117"/>
        <v>17.84</v>
      </c>
      <c r="U1921">
        <f t="shared" si="118"/>
        <v>39.284999999999997</v>
      </c>
      <c r="V1921">
        <f t="shared" si="119"/>
        <v>0.45411734758813799</v>
      </c>
    </row>
    <row r="1922" spans="1:22" x14ac:dyDescent="0.25">
      <c r="A1922" s="73">
        <v>43</v>
      </c>
      <c r="B1922" s="74" t="s">
        <v>14</v>
      </c>
      <c r="C1922" s="77">
        <v>42480</v>
      </c>
      <c r="D1922" s="78">
        <v>0.30208333333333331</v>
      </c>
      <c r="E1922" s="78">
        <v>0.36458333333333331</v>
      </c>
      <c r="F1922" s="78" t="s">
        <v>564</v>
      </c>
      <c r="G1922" s="76">
        <v>78</v>
      </c>
      <c r="H1922" s="79">
        <v>9</v>
      </c>
      <c r="I1922" s="74">
        <v>7</v>
      </c>
      <c r="J1922" s="74">
        <v>26</v>
      </c>
      <c r="K1922" s="80">
        <v>0.30972222222222223</v>
      </c>
      <c r="L1922" s="76" t="s">
        <v>122</v>
      </c>
      <c r="M1922" s="74" t="s">
        <v>659</v>
      </c>
      <c r="N1922" s="74">
        <v>203</v>
      </c>
      <c r="O1922" s="74">
        <v>1</v>
      </c>
      <c r="P1922" s="74" t="s">
        <v>246</v>
      </c>
      <c r="Q1922" s="13" t="s">
        <v>245</v>
      </c>
      <c r="R1922" s="74">
        <v>5</v>
      </c>
      <c r="S1922" t="str">
        <f t="shared" ref="S1922:S1985" si="120">+VLOOKUP(A1922,$X$4:$Y$32,2,0)</f>
        <v>Coquimbo</v>
      </c>
      <c r="T1922">
        <f t="shared" ref="T1922:T1985" si="121">+IF(Q1922="BUS",VLOOKUP(R1922,$AA$4:$AC$9,3,0),VLOOKUP(R1922,$AA$4:$AC$9,2,0))</f>
        <v>39.284999999999997</v>
      </c>
      <c r="U1922">
        <f t="shared" ref="U1922:U1985" si="122">+IF(Q1922="BUS",$AC$8,$AB$8)</f>
        <v>39.284999999999997</v>
      </c>
      <c r="V1922">
        <f t="shared" ref="V1922:V1985" si="123">+T1922/U1922</f>
        <v>1</v>
      </c>
    </row>
    <row r="1923" spans="1:22" x14ac:dyDescent="0.25">
      <c r="A1923" s="73">
        <v>43</v>
      </c>
      <c r="B1923" s="74" t="s">
        <v>14</v>
      </c>
      <c r="C1923" s="77">
        <v>42480</v>
      </c>
      <c r="D1923" s="78">
        <v>0.30208333333333331</v>
      </c>
      <c r="E1923" s="78">
        <v>0.36458333333333331</v>
      </c>
      <c r="F1923" s="78" t="s">
        <v>564</v>
      </c>
      <c r="G1923" s="76">
        <v>78</v>
      </c>
      <c r="H1923" s="79">
        <v>10</v>
      </c>
      <c r="I1923" s="74">
        <v>7</v>
      </c>
      <c r="J1923" s="74">
        <v>26</v>
      </c>
      <c r="K1923" s="80">
        <v>0.30972222222222223</v>
      </c>
      <c r="L1923" s="76" t="s">
        <v>86</v>
      </c>
      <c r="M1923" s="74" t="s">
        <v>659</v>
      </c>
      <c r="N1923" s="74">
        <v>201</v>
      </c>
      <c r="O1923" s="74">
        <v>1</v>
      </c>
      <c r="P1923" s="74" t="s">
        <v>242</v>
      </c>
      <c r="Q1923" s="13" t="s">
        <v>245</v>
      </c>
      <c r="R1923" s="74">
        <v>5</v>
      </c>
      <c r="S1923" t="str">
        <f t="shared" si="120"/>
        <v>Coquimbo</v>
      </c>
      <c r="T1923">
        <f t="shared" si="121"/>
        <v>39.284999999999997</v>
      </c>
      <c r="U1923">
        <f t="shared" si="122"/>
        <v>39.284999999999997</v>
      </c>
      <c r="V1923">
        <f t="shared" si="123"/>
        <v>1</v>
      </c>
    </row>
    <row r="1924" spans="1:22" x14ac:dyDescent="0.25">
      <c r="A1924" s="73">
        <v>43</v>
      </c>
      <c r="B1924" s="74" t="s">
        <v>14</v>
      </c>
      <c r="C1924" s="77">
        <v>42480</v>
      </c>
      <c r="D1924" s="78">
        <v>0.30208333333333331</v>
      </c>
      <c r="E1924" s="78">
        <v>0.36458333333333331</v>
      </c>
      <c r="F1924" s="78" t="s">
        <v>564</v>
      </c>
      <c r="G1924" s="76">
        <v>78</v>
      </c>
      <c r="H1924" s="79">
        <v>11</v>
      </c>
      <c r="I1924" s="74">
        <v>7</v>
      </c>
      <c r="J1924" s="74">
        <v>28</v>
      </c>
      <c r="K1924" s="80">
        <v>0.31111111111111112</v>
      </c>
      <c r="L1924" s="76" t="s">
        <v>216</v>
      </c>
      <c r="M1924" s="74" t="s">
        <v>659</v>
      </c>
      <c r="N1924" s="74" t="s">
        <v>243</v>
      </c>
      <c r="O1924" s="74">
        <v>1</v>
      </c>
      <c r="P1924" s="74" t="s">
        <v>246</v>
      </c>
      <c r="Q1924" s="13" t="s">
        <v>245</v>
      </c>
      <c r="R1924" s="74">
        <v>4</v>
      </c>
      <c r="S1924" t="str">
        <f t="shared" si="120"/>
        <v>Coquimbo</v>
      </c>
      <c r="T1924">
        <f t="shared" si="121"/>
        <v>35.869999999999997</v>
      </c>
      <c r="U1924">
        <f t="shared" si="122"/>
        <v>39.284999999999997</v>
      </c>
      <c r="V1924">
        <f t="shared" si="123"/>
        <v>0.91307114674812273</v>
      </c>
    </row>
    <row r="1925" spans="1:22" x14ac:dyDescent="0.25">
      <c r="A1925" s="73">
        <v>43</v>
      </c>
      <c r="B1925" s="74" t="s">
        <v>14</v>
      </c>
      <c r="C1925" s="77">
        <v>42480</v>
      </c>
      <c r="D1925" s="78">
        <v>0.30208333333333331</v>
      </c>
      <c r="E1925" s="78">
        <v>0.36458333333333331</v>
      </c>
      <c r="F1925" s="78" t="s">
        <v>564</v>
      </c>
      <c r="G1925" s="76">
        <v>78</v>
      </c>
      <c r="H1925" s="79">
        <v>12</v>
      </c>
      <c r="I1925" s="74">
        <v>7</v>
      </c>
      <c r="J1925" s="74">
        <v>29</v>
      </c>
      <c r="K1925" s="80">
        <v>0.31180555555555556</v>
      </c>
      <c r="L1925" s="76" t="s">
        <v>57</v>
      </c>
      <c r="M1925" s="74" t="s">
        <v>659</v>
      </c>
      <c r="N1925" s="74">
        <v>201</v>
      </c>
      <c r="O1925" s="74">
        <v>1</v>
      </c>
      <c r="P1925" s="74" t="s">
        <v>242</v>
      </c>
      <c r="Q1925" s="13" t="s">
        <v>245</v>
      </c>
      <c r="R1925" s="74">
        <v>6</v>
      </c>
      <c r="S1925" t="str">
        <f t="shared" si="120"/>
        <v>Coquimbo</v>
      </c>
      <c r="T1925">
        <f t="shared" si="121"/>
        <v>42.7</v>
      </c>
      <c r="U1925">
        <f t="shared" si="122"/>
        <v>39.284999999999997</v>
      </c>
      <c r="V1925">
        <f t="shared" si="123"/>
        <v>1.0869288532518775</v>
      </c>
    </row>
    <row r="1926" spans="1:22" x14ac:dyDescent="0.25">
      <c r="A1926" s="73">
        <v>43</v>
      </c>
      <c r="B1926" s="74" t="s">
        <v>14</v>
      </c>
      <c r="C1926" s="77">
        <v>42480</v>
      </c>
      <c r="D1926" s="78">
        <v>0.30208333333333331</v>
      </c>
      <c r="E1926" s="78">
        <v>0.36458333333333331</v>
      </c>
      <c r="F1926" s="78" t="s">
        <v>564</v>
      </c>
      <c r="G1926" s="76">
        <v>78</v>
      </c>
      <c r="H1926" s="79">
        <v>13</v>
      </c>
      <c r="I1926" s="74">
        <v>7</v>
      </c>
      <c r="J1926" s="74">
        <v>30</v>
      </c>
      <c r="K1926" s="80">
        <v>0.3125</v>
      </c>
      <c r="L1926" s="76" t="s">
        <v>32</v>
      </c>
      <c r="M1926" s="74" t="s">
        <v>659</v>
      </c>
      <c r="N1926" s="74">
        <v>201</v>
      </c>
      <c r="O1926" s="74">
        <v>1</v>
      </c>
      <c r="P1926" s="74" t="s">
        <v>242</v>
      </c>
      <c r="Q1926" s="13" t="s">
        <v>245</v>
      </c>
      <c r="R1926" s="74">
        <v>6</v>
      </c>
      <c r="S1926" t="str">
        <f t="shared" si="120"/>
        <v>Coquimbo</v>
      </c>
      <c r="T1926">
        <f t="shared" si="121"/>
        <v>42.7</v>
      </c>
      <c r="U1926">
        <f t="shared" si="122"/>
        <v>39.284999999999997</v>
      </c>
      <c r="V1926">
        <f t="shared" si="123"/>
        <v>1.0869288532518775</v>
      </c>
    </row>
    <row r="1927" spans="1:22" x14ac:dyDescent="0.25">
      <c r="A1927" s="73">
        <v>43</v>
      </c>
      <c r="B1927" s="74" t="s">
        <v>14</v>
      </c>
      <c r="C1927" s="77">
        <v>42480</v>
      </c>
      <c r="D1927" s="78">
        <v>0.30208333333333331</v>
      </c>
      <c r="E1927" s="78">
        <v>0.36458333333333331</v>
      </c>
      <c r="F1927" s="78" t="s">
        <v>564</v>
      </c>
      <c r="G1927" s="76">
        <v>78</v>
      </c>
      <c r="H1927" s="79">
        <v>14</v>
      </c>
      <c r="I1927" s="74">
        <v>7</v>
      </c>
      <c r="J1927" s="74">
        <v>32</v>
      </c>
      <c r="K1927" s="80">
        <v>0.31388888888888888</v>
      </c>
      <c r="L1927" s="76" t="s">
        <v>104</v>
      </c>
      <c r="M1927" s="74" t="s">
        <v>659</v>
      </c>
      <c r="N1927" s="74">
        <v>201</v>
      </c>
      <c r="O1927" s="74">
        <v>1</v>
      </c>
      <c r="P1927" s="74" t="s">
        <v>242</v>
      </c>
      <c r="Q1927" s="13" t="s">
        <v>245</v>
      </c>
      <c r="R1927" s="74">
        <v>6</v>
      </c>
      <c r="S1927" t="str">
        <f t="shared" si="120"/>
        <v>Coquimbo</v>
      </c>
      <c r="T1927">
        <f t="shared" si="121"/>
        <v>42.7</v>
      </c>
      <c r="U1927">
        <f t="shared" si="122"/>
        <v>39.284999999999997</v>
      </c>
      <c r="V1927">
        <f t="shared" si="123"/>
        <v>1.0869288532518775</v>
      </c>
    </row>
    <row r="1928" spans="1:22" x14ac:dyDescent="0.25">
      <c r="A1928" s="73">
        <v>43</v>
      </c>
      <c r="B1928" s="74" t="s">
        <v>14</v>
      </c>
      <c r="C1928" s="77">
        <v>42480</v>
      </c>
      <c r="D1928" s="78">
        <v>0.30208333333333331</v>
      </c>
      <c r="E1928" s="78">
        <v>0.36458333333333331</v>
      </c>
      <c r="F1928" s="78" t="s">
        <v>564</v>
      </c>
      <c r="G1928" s="76">
        <v>78</v>
      </c>
      <c r="H1928" s="79">
        <v>15</v>
      </c>
      <c r="I1928" s="74">
        <v>7</v>
      </c>
      <c r="J1928" s="74">
        <v>32</v>
      </c>
      <c r="K1928" s="80">
        <v>0.31388888888888888</v>
      </c>
      <c r="L1928" s="76" t="s">
        <v>217</v>
      </c>
      <c r="M1928" s="74" t="s">
        <v>659</v>
      </c>
      <c r="N1928" s="74">
        <v>201</v>
      </c>
      <c r="O1928" s="74">
        <v>1</v>
      </c>
      <c r="P1928" s="74" t="s">
        <v>242</v>
      </c>
      <c r="Q1928" s="13" t="s">
        <v>245</v>
      </c>
      <c r="R1928" s="74">
        <v>6</v>
      </c>
      <c r="S1928" t="str">
        <f t="shared" si="120"/>
        <v>Coquimbo</v>
      </c>
      <c r="T1928">
        <f t="shared" si="121"/>
        <v>42.7</v>
      </c>
      <c r="U1928">
        <f t="shared" si="122"/>
        <v>39.284999999999997</v>
      </c>
      <c r="V1928">
        <f t="shared" si="123"/>
        <v>1.0869288532518775</v>
      </c>
    </row>
    <row r="1929" spans="1:22" x14ac:dyDescent="0.25">
      <c r="A1929" s="73">
        <v>43</v>
      </c>
      <c r="B1929" s="74" t="s">
        <v>14</v>
      </c>
      <c r="C1929" s="77">
        <v>42480</v>
      </c>
      <c r="D1929" s="78">
        <v>0.30208333333333331</v>
      </c>
      <c r="E1929" s="78">
        <v>0.36458333333333331</v>
      </c>
      <c r="F1929" s="78" t="s">
        <v>564</v>
      </c>
      <c r="G1929" s="76">
        <v>78</v>
      </c>
      <c r="H1929" s="79">
        <v>16</v>
      </c>
      <c r="I1929" s="74">
        <v>7</v>
      </c>
      <c r="J1929" s="74">
        <v>38</v>
      </c>
      <c r="K1929" s="80">
        <v>0.31805555555555554</v>
      </c>
      <c r="L1929" s="76" t="s">
        <v>408</v>
      </c>
      <c r="M1929" s="74" t="s">
        <v>664</v>
      </c>
      <c r="N1929" s="74">
        <v>301</v>
      </c>
      <c r="O1929" s="74">
        <v>1</v>
      </c>
      <c r="P1929" s="74" t="s">
        <v>242</v>
      </c>
      <c r="Q1929" s="13" t="s">
        <v>245</v>
      </c>
      <c r="R1929" s="74">
        <v>6</v>
      </c>
      <c r="S1929" t="str">
        <f t="shared" si="120"/>
        <v>Coquimbo</v>
      </c>
      <c r="T1929">
        <f t="shared" si="121"/>
        <v>42.7</v>
      </c>
      <c r="U1929">
        <f t="shared" si="122"/>
        <v>39.284999999999997</v>
      </c>
      <c r="V1929">
        <f t="shared" si="123"/>
        <v>1.0869288532518775</v>
      </c>
    </row>
    <row r="1930" spans="1:22" x14ac:dyDescent="0.25">
      <c r="A1930" s="73">
        <v>43</v>
      </c>
      <c r="B1930" s="74" t="s">
        <v>14</v>
      </c>
      <c r="C1930" s="77">
        <v>42480</v>
      </c>
      <c r="D1930" s="78">
        <v>0.30208333333333331</v>
      </c>
      <c r="E1930" s="78">
        <v>0.36458333333333331</v>
      </c>
      <c r="F1930" s="78" t="s">
        <v>564</v>
      </c>
      <c r="G1930" s="76">
        <v>78</v>
      </c>
      <c r="H1930" s="79">
        <v>17</v>
      </c>
      <c r="I1930" s="74">
        <v>7</v>
      </c>
      <c r="J1930" s="74">
        <v>40</v>
      </c>
      <c r="K1930" s="80">
        <v>0.31944444444444448</v>
      </c>
      <c r="L1930" s="76" t="s">
        <v>113</v>
      </c>
      <c r="M1930" s="74" t="s">
        <v>659</v>
      </c>
      <c r="N1930" s="74">
        <v>202</v>
      </c>
      <c r="O1930" s="74">
        <v>1</v>
      </c>
      <c r="P1930" s="74" t="s">
        <v>246</v>
      </c>
      <c r="Q1930" s="13" t="s">
        <v>245</v>
      </c>
      <c r="R1930" s="74">
        <v>6</v>
      </c>
      <c r="S1930" t="str">
        <f t="shared" si="120"/>
        <v>Coquimbo</v>
      </c>
      <c r="T1930">
        <f t="shared" si="121"/>
        <v>42.7</v>
      </c>
      <c r="U1930">
        <f t="shared" si="122"/>
        <v>39.284999999999997</v>
      </c>
      <c r="V1930">
        <f t="shared" si="123"/>
        <v>1.0869288532518775</v>
      </c>
    </row>
    <row r="1931" spans="1:22" x14ac:dyDescent="0.25">
      <c r="A1931" s="73">
        <v>43</v>
      </c>
      <c r="B1931" s="74" t="s">
        <v>14</v>
      </c>
      <c r="C1931" s="77">
        <v>42480</v>
      </c>
      <c r="D1931" s="78">
        <v>0.30208333333333331</v>
      </c>
      <c r="E1931" s="78">
        <v>0.36458333333333331</v>
      </c>
      <c r="F1931" s="78" t="s">
        <v>564</v>
      </c>
      <c r="G1931" s="76">
        <v>78</v>
      </c>
      <c r="H1931" s="79">
        <v>18</v>
      </c>
      <c r="I1931" s="74">
        <v>7</v>
      </c>
      <c r="J1931" s="74">
        <v>40</v>
      </c>
      <c r="K1931" s="80">
        <v>0.31944444444444448</v>
      </c>
      <c r="L1931" s="76" t="s">
        <v>44</v>
      </c>
      <c r="M1931" s="74" t="s">
        <v>659</v>
      </c>
      <c r="N1931" s="74">
        <v>201</v>
      </c>
      <c r="O1931" s="74">
        <v>1</v>
      </c>
      <c r="P1931" s="74" t="s">
        <v>242</v>
      </c>
      <c r="Q1931" s="13" t="s">
        <v>245</v>
      </c>
      <c r="R1931" s="74">
        <v>6</v>
      </c>
      <c r="S1931" t="str">
        <f t="shared" si="120"/>
        <v>Coquimbo</v>
      </c>
      <c r="T1931">
        <f t="shared" si="121"/>
        <v>42.7</v>
      </c>
      <c r="U1931">
        <f t="shared" si="122"/>
        <v>39.284999999999997</v>
      </c>
      <c r="V1931">
        <f t="shared" si="123"/>
        <v>1.0869288532518775</v>
      </c>
    </row>
    <row r="1932" spans="1:22" x14ac:dyDescent="0.25">
      <c r="A1932" s="73">
        <v>43</v>
      </c>
      <c r="B1932" s="74" t="s">
        <v>14</v>
      </c>
      <c r="C1932" s="77">
        <v>42480</v>
      </c>
      <c r="D1932" s="78">
        <v>0.30208333333333331</v>
      </c>
      <c r="E1932" s="78">
        <v>0.36458333333333331</v>
      </c>
      <c r="F1932" s="78" t="s">
        <v>564</v>
      </c>
      <c r="G1932" s="76">
        <v>78</v>
      </c>
      <c r="H1932" s="79">
        <v>19</v>
      </c>
      <c r="I1932" s="74">
        <v>7</v>
      </c>
      <c r="J1932" s="74">
        <v>42</v>
      </c>
      <c r="K1932" s="80">
        <v>0.32083333333333336</v>
      </c>
      <c r="L1932" s="76" t="s">
        <v>218</v>
      </c>
      <c r="M1932" s="74" t="s">
        <v>659</v>
      </c>
      <c r="N1932" s="74">
        <v>201</v>
      </c>
      <c r="O1932" s="74">
        <v>1</v>
      </c>
      <c r="P1932" s="74" t="s">
        <v>242</v>
      </c>
      <c r="Q1932" s="13" t="s">
        <v>245</v>
      </c>
      <c r="R1932" s="74">
        <v>5</v>
      </c>
      <c r="S1932" t="str">
        <f t="shared" si="120"/>
        <v>Coquimbo</v>
      </c>
      <c r="T1932">
        <f t="shared" si="121"/>
        <v>39.284999999999997</v>
      </c>
      <c r="U1932">
        <f t="shared" si="122"/>
        <v>39.284999999999997</v>
      </c>
      <c r="V1932">
        <f t="shared" si="123"/>
        <v>1</v>
      </c>
    </row>
    <row r="1933" spans="1:22" x14ac:dyDescent="0.25">
      <c r="A1933" s="73">
        <v>43</v>
      </c>
      <c r="B1933" s="74" t="s">
        <v>14</v>
      </c>
      <c r="C1933" s="77">
        <v>42480</v>
      </c>
      <c r="D1933" s="78">
        <v>0.30208333333333331</v>
      </c>
      <c r="E1933" s="78">
        <v>0.36458333333333331</v>
      </c>
      <c r="F1933" s="78" t="s">
        <v>564</v>
      </c>
      <c r="G1933" s="76">
        <v>78</v>
      </c>
      <c r="H1933" s="79">
        <v>20</v>
      </c>
      <c r="I1933" s="74">
        <v>7</v>
      </c>
      <c r="J1933" s="74">
        <v>42</v>
      </c>
      <c r="K1933" s="80">
        <v>0.32083333333333336</v>
      </c>
      <c r="L1933" s="76" t="s">
        <v>136</v>
      </c>
      <c r="M1933" s="74" t="s">
        <v>659</v>
      </c>
      <c r="N1933" s="74" t="s">
        <v>243</v>
      </c>
      <c r="O1933" s="74">
        <v>1</v>
      </c>
      <c r="P1933" s="74" t="s">
        <v>246</v>
      </c>
      <c r="Q1933" s="13" t="s">
        <v>245</v>
      </c>
      <c r="R1933" s="74">
        <v>5</v>
      </c>
      <c r="S1933" t="str">
        <f t="shared" si="120"/>
        <v>Coquimbo</v>
      </c>
      <c r="T1933">
        <f t="shared" si="121"/>
        <v>39.284999999999997</v>
      </c>
      <c r="U1933">
        <f t="shared" si="122"/>
        <v>39.284999999999997</v>
      </c>
      <c r="V1933">
        <f t="shared" si="123"/>
        <v>1</v>
      </c>
    </row>
    <row r="1934" spans="1:22" x14ac:dyDescent="0.25">
      <c r="A1934" s="73">
        <v>43</v>
      </c>
      <c r="B1934" s="74" t="s">
        <v>14</v>
      </c>
      <c r="C1934" s="77">
        <v>42480</v>
      </c>
      <c r="D1934" s="78">
        <v>0.30208333333333331</v>
      </c>
      <c r="E1934" s="78">
        <v>0.36458333333333331</v>
      </c>
      <c r="F1934" s="78" t="s">
        <v>564</v>
      </c>
      <c r="G1934" s="76">
        <v>78</v>
      </c>
      <c r="H1934" s="79">
        <v>21</v>
      </c>
      <c r="I1934" s="74">
        <v>7</v>
      </c>
      <c r="J1934" s="74">
        <v>43</v>
      </c>
      <c r="K1934" s="80">
        <v>0.3215277777777778</v>
      </c>
      <c r="L1934" s="76" t="s">
        <v>135</v>
      </c>
      <c r="M1934" s="74" t="s">
        <v>664</v>
      </c>
      <c r="N1934" s="74">
        <v>301</v>
      </c>
      <c r="O1934" s="74">
        <v>1</v>
      </c>
      <c r="P1934" s="74" t="s">
        <v>242</v>
      </c>
      <c r="Q1934" s="13" t="s">
        <v>245</v>
      </c>
      <c r="R1934" s="74">
        <v>5</v>
      </c>
      <c r="S1934" t="str">
        <f t="shared" si="120"/>
        <v>Coquimbo</v>
      </c>
      <c r="T1934">
        <f t="shared" si="121"/>
        <v>39.284999999999997</v>
      </c>
      <c r="U1934">
        <f t="shared" si="122"/>
        <v>39.284999999999997</v>
      </c>
      <c r="V1934">
        <f t="shared" si="123"/>
        <v>1</v>
      </c>
    </row>
    <row r="1935" spans="1:22" x14ac:dyDescent="0.25">
      <c r="A1935" s="73">
        <v>43</v>
      </c>
      <c r="B1935" s="74" t="s">
        <v>14</v>
      </c>
      <c r="C1935" s="77">
        <v>42480</v>
      </c>
      <c r="D1935" s="78">
        <v>0.30208333333333331</v>
      </c>
      <c r="E1935" s="78">
        <v>0.36458333333333331</v>
      </c>
      <c r="F1935" s="78" t="s">
        <v>564</v>
      </c>
      <c r="G1935" s="76">
        <v>78</v>
      </c>
      <c r="H1935" s="79">
        <v>22</v>
      </c>
      <c r="I1935" s="74">
        <v>7</v>
      </c>
      <c r="J1935" s="74">
        <v>44</v>
      </c>
      <c r="K1935" s="80">
        <v>0.32222222222222224</v>
      </c>
      <c r="L1935" s="76" t="s">
        <v>39</v>
      </c>
      <c r="M1935" s="74" t="s">
        <v>659</v>
      </c>
      <c r="N1935" s="74">
        <v>201</v>
      </c>
      <c r="O1935" s="74">
        <v>1</v>
      </c>
      <c r="P1935" s="74" t="s">
        <v>242</v>
      </c>
      <c r="Q1935" s="13" t="s">
        <v>245</v>
      </c>
      <c r="R1935" s="74">
        <v>6</v>
      </c>
      <c r="S1935" t="str">
        <f t="shared" si="120"/>
        <v>Coquimbo</v>
      </c>
      <c r="T1935">
        <f t="shared" si="121"/>
        <v>42.7</v>
      </c>
      <c r="U1935">
        <f t="shared" si="122"/>
        <v>39.284999999999997</v>
      </c>
      <c r="V1935">
        <f t="shared" si="123"/>
        <v>1.0869288532518775</v>
      </c>
    </row>
    <row r="1936" spans="1:22" x14ac:dyDescent="0.25">
      <c r="A1936" s="73">
        <v>43</v>
      </c>
      <c r="B1936" s="74" t="s">
        <v>14</v>
      </c>
      <c r="C1936" s="77">
        <v>42480</v>
      </c>
      <c r="D1936" s="78">
        <v>0.30208333333333331</v>
      </c>
      <c r="E1936" s="78">
        <v>0.36458333333333331</v>
      </c>
      <c r="F1936" s="78" t="s">
        <v>564</v>
      </c>
      <c r="G1936" s="76">
        <v>78</v>
      </c>
      <c r="H1936" s="79">
        <v>23</v>
      </c>
      <c r="I1936" s="74">
        <v>7</v>
      </c>
      <c r="J1936" s="74">
        <v>46</v>
      </c>
      <c r="K1936" s="80">
        <v>0.32361111111111113</v>
      </c>
      <c r="L1936" s="76" t="s">
        <v>415</v>
      </c>
      <c r="M1936" s="74" t="s">
        <v>659</v>
      </c>
      <c r="N1936" s="74">
        <v>201</v>
      </c>
      <c r="O1936" s="74">
        <v>1</v>
      </c>
      <c r="P1936" s="74" t="s">
        <v>242</v>
      </c>
      <c r="Q1936" s="13" t="s">
        <v>245</v>
      </c>
      <c r="R1936" s="74">
        <v>6</v>
      </c>
      <c r="S1936" t="str">
        <f t="shared" si="120"/>
        <v>Coquimbo</v>
      </c>
      <c r="T1936">
        <f t="shared" si="121"/>
        <v>42.7</v>
      </c>
      <c r="U1936">
        <f t="shared" si="122"/>
        <v>39.284999999999997</v>
      </c>
      <c r="V1936">
        <f t="shared" si="123"/>
        <v>1.0869288532518775</v>
      </c>
    </row>
    <row r="1937" spans="1:22" x14ac:dyDescent="0.25">
      <c r="A1937" s="73">
        <v>43</v>
      </c>
      <c r="B1937" s="74" t="s">
        <v>14</v>
      </c>
      <c r="C1937" s="77">
        <v>42480</v>
      </c>
      <c r="D1937" s="78">
        <v>0.30208333333333331</v>
      </c>
      <c r="E1937" s="78">
        <v>0.36458333333333331</v>
      </c>
      <c r="F1937" s="78" t="s">
        <v>564</v>
      </c>
      <c r="G1937" s="76">
        <v>78</v>
      </c>
      <c r="H1937" s="79">
        <v>24</v>
      </c>
      <c r="I1937" s="74">
        <v>7</v>
      </c>
      <c r="J1937" s="74">
        <v>48</v>
      </c>
      <c r="K1937" s="80">
        <v>0.32500000000000001</v>
      </c>
      <c r="L1937" s="76" t="s">
        <v>35</v>
      </c>
      <c r="M1937" s="74" t="s">
        <v>659</v>
      </c>
      <c r="N1937" s="74">
        <v>201</v>
      </c>
      <c r="O1937" s="74">
        <v>1</v>
      </c>
      <c r="P1937" s="74" t="s">
        <v>242</v>
      </c>
      <c r="Q1937" s="13" t="s">
        <v>245</v>
      </c>
      <c r="R1937" s="74">
        <v>6</v>
      </c>
      <c r="S1937" t="str">
        <f t="shared" si="120"/>
        <v>Coquimbo</v>
      </c>
      <c r="T1937">
        <f t="shared" si="121"/>
        <v>42.7</v>
      </c>
      <c r="U1937">
        <f t="shared" si="122"/>
        <v>39.284999999999997</v>
      </c>
      <c r="V1937">
        <f t="shared" si="123"/>
        <v>1.0869288532518775</v>
      </c>
    </row>
    <row r="1938" spans="1:22" x14ac:dyDescent="0.25">
      <c r="A1938" s="73">
        <v>43</v>
      </c>
      <c r="B1938" s="74" t="s">
        <v>14</v>
      </c>
      <c r="C1938" s="77">
        <v>42480</v>
      </c>
      <c r="D1938" s="78">
        <v>0.30208333333333331</v>
      </c>
      <c r="E1938" s="78">
        <v>0.36458333333333331</v>
      </c>
      <c r="F1938" s="78" t="s">
        <v>564</v>
      </c>
      <c r="G1938" s="76">
        <v>78</v>
      </c>
      <c r="H1938" s="79">
        <v>25</v>
      </c>
      <c r="I1938" s="74">
        <v>7</v>
      </c>
      <c r="J1938" s="74">
        <v>48</v>
      </c>
      <c r="K1938" s="80">
        <v>0.32500000000000001</v>
      </c>
      <c r="L1938" s="76" t="s">
        <v>137</v>
      </c>
      <c r="M1938" s="74" t="s">
        <v>659</v>
      </c>
      <c r="N1938" s="74" t="s">
        <v>243</v>
      </c>
      <c r="O1938" s="74">
        <v>1</v>
      </c>
      <c r="P1938" s="74" t="s">
        <v>246</v>
      </c>
      <c r="Q1938" s="13" t="s">
        <v>245</v>
      </c>
      <c r="R1938" s="74">
        <v>5</v>
      </c>
      <c r="S1938" t="str">
        <f t="shared" si="120"/>
        <v>Coquimbo</v>
      </c>
      <c r="T1938">
        <f t="shared" si="121"/>
        <v>39.284999999999997</v>
      </c>
      <c r="U1938">
        <f t="shared" si="122"/>
        <v>39.284999999999997</v>
      </c>
      <c r="V1938">
        <f t="shared" si="123"/>
        <v>1</v>
      </c>
    </row>
    <row r="1939" spans="1:22" x14ac:dyDescent="0.25">
      <c r="A1939" s="73">
        <v>43</v>
      </c>
      <c r="B1939" s="74" t="s">
        <v>14</v>
      </c>
      <c r="C1939" s="77">
        <v>42480</v>
      </c>
      <c r="D1939" s="78">
        <v>0.30208333333333331</v>
      </c>
      <c r="E1939" s="78">
        <v>0.36458333333333331</v>
      </c>
      <c r="F1939" s="78" t="s">
        <v>564</v>
      </c>
      <c r="G1939" s="76">
        <v>78</v>
      </c>
      <c r="H1939" s="79">
        <v>26</v>
      </c>
      <c r="I1939" s="74">
        <v>7</v>
      </c>
      <c r="J1939" s="74">
        <v>51</v>
      </c>
      <c r="K1939" s="80">
        <v>0.32708333333333334</v>
      </c>
      <c r="L1939" s="76" t="s">
        <v>219</v>
      </c>
      <c r="M1939" s="74" t="s">
        <v>664</v>
      </c>
      <c r="N1939" s="74">
        <v>301</v>
      </c>
      <c r="O1939" s="74">
        <v>1</v>
      </c>
      <c r="P1939" s="74" t="s">
        <v>242</v>
      </c>
      <c r="Q1939" s="13" t="s">
        <v>245</v>
      </c>
      <c r="R1939" s="74">
        <v>6</v>
      </c>
      <c r="S1939" t="str">
        <f t="shared" si="120"/>
        <v>Coquimbo</v>
      </c>
      <c r="T1939">
        <f t="shared" si="121"/>
        <v>42.7</v>
      </c>
      <c r="U1939">
        <f t="shared" si="122"/>
        <v>39.284999999999997</v>
      </c>
      <c r="V1939">
        <f t="shared" si="123"/>
        <v>1.0869288532518775</v>
      </c>
    </row>
    <row r="1940" spans="1:22" x14ac:dyDescent="0.25">
      <c r="A1940" s="73">
        <v>43</v>
      </c>
      <c r="B1940" s="74" t="s">
        <v>14</v>
      </c>
      <c r="C1940" s="77">
        <v>42480</v>
      </c>
      <c r="D1940" s="78">
        <v>0.30208333333333331</v>
      </c>
      <c r="E1940" s="78">
        <v>0.36458333333333331</v>
      </c>
      <c r="F1940" s="78" t="s">
        <v>564</v>
      </c>
      <c r="G1940" s="76">
        <v>78</v>
      </c>
      <c r="H1940" s="79">
        <v>27</v>
      </c>
      <c r="I1940" s="74">
        <v>7</v>
      </c>
      <c r="J1940" s="74">
        <v>52</v>
      </c>
      <c r="K1940" s="80">
        <v>0.32777777777777778</v>
      </c>
      <c r="L1940" s="76" t="s">
        <v>15</v>
      </c>
      <c r="M1940" s="74" t="s">
        <v>659</v>
      </c>
      <c r="N1940" s="74">
        <v>202</v>
      </c>
      <c r="O1940" s="74">
        <v>1</v>
      </c>
      <c r="P1940" s="74" t="s">
        <v>246</v>
      </c>
      <c r="Q1940" s="13" t="s">
        <v>245</v>
      </c>
      <c r="R1940" s="74">
        <v>6</v>
      </c>
      <c r="S1940" t="str">
        <f t="shared" si="120"/>
        <v>Coquimbo</v>
      </c>
      <c r="T1940">
        <f t="shared" si="121"/>
        <v>42.7</v>
      </c>
      <c r="U1940">
        <f t="shared" si="122"/>
        <v>39.284999999999997</v>
      </c>
      <c r="V1940">
        <f t="shared" si="123"/>
        <v>1.0869288532518775</v>
      </c>
    </row>
    <row r="1941" spans="1:22" x14ac:dyDescent="0.25">
      <c r="A1941" s="73">
        <v>43</v>
      </c>
      <c r="B1941" s="74" t="s">
        <v>14</v>
      </c>
      <c r="C1941" s="77">
        <v>42480</v>
      </c>
      <c r="D1941" s="78">
        <v>0.30208333333333331</v>
      </c>
      <c r="E1941" s="78">
        <v>0.36458333333333331</v>
      </c>
      <c r="F1941" s="78" t="s">
        <v>564</v>
      </c>
      <c r="G1941" s="76">
        <v>78</v>
      </c>
      <c r="H1941" s="79">
        <v>28</v>
      </c>
      <c r="I1941" s="74">
        <v>7</v>
      </c>
      <c r="J1941" s="74">
        <v>53</v>
      </c>
      <c r="K1941" s="80">
        <v>0.32847222222222222</v>
      </c>
      <c r="L1941" s="76" t="s">
        <v>138</v>
      </c>
      <c r="M1941" s="74" t="s">
        <v>659</v>
      </c>
      <c r="N1941" s="74">
        <v>202</v>
      </c>
      <c r="O1941" s="74">
        <v>1</v>
      </c>
      <c r="P1941" s="74" t="s">
        <v>246</v>
      </c>
      <c r="Q1941" s="13" t="s">
        <v>245</v>
      </c>
      <c r="R1941" s="74">
        <v>2</v>
      </c>
      <c r="S1941" t="str">
        <f t="shared" si="120"/>
        <v>Coquimbo</v>
      </c>
      <c r="T1941">
        <f t="shared" si="121"/>
        <v>17.84</v>
      </c>
      <c r="U1941">
        <f t="shared" si="122"/>
        <v>39.284999999999997</v>
      </c>
      <c r="V1941">
        <f t="shared" si="123"/>
        <v>0.45411734758813799</v>
      </c>
    </row>
    <row r="1942" spans="1:22" x14ac:dyDescent="0.25">
      <c r="A1942" s="73">
        <v>43</v>
      </c>
      <c r="B1942" s="74" t="s">
        <v>14</v>
      </c>
      <c r="C1942" s="77">
        <v>42480</v>
      </c>
      <c r="D1942" s="78">
        <v>0.30208333333333331</v>
      </c>
      <c r="E1942" s="78">
        <v>0.36458333333333331</v>
      </c>
      <c r="F1942" s="78" t="s">
        <v>564</v>
      </c>
      <c r="G1942" s="76">
        <v>78</v>
      </c>
      <c r="H1942" s="79">
        <v>29</v>
      </c>
      <c r="I1942" s="74">
        <v>7</v>
      </c>
      <c r="J1942" s="74">
        <v>53</v>
      </c>
      <c r="K1942" s="80">
        <v>0.32847222222222222</v>
      </c>
      <c r="L1942" s="76" t="s">
        <v>125</v>
      </c>
      <c r="M1942" s="74" t="s">
        <v>659</v>
      </c>
      <c r="N1942" s="74">
        <v>203</v>
      </c>
      <c r="O1942" s="74">
        <v>1</v>
      </c>
      <c r="P1942" s="74" t="s">
        <v>246</v>
      </c>
      <c r="Q1942" s="13" t="s">
        <v>245</v>
      </c>
      <c r="R1942" s="74">
        <v>2</v>
      </c>
      <c r="S1942" t="str">
        <f t="shared" si="120"/>
        <v>Coquimbo</v>
      </c>
      <c r="T1942">
        <f t="shared" si="121"/>
        <v>17.84</v>
      </c>
      <c r="U1942">
        <f t="shared" si="122"/>
        <v>39.284999999999997</v>
      </c>
      <c r="V1942">
        <f t="shared" si="123"/>
        <v>0.45411734758813799</v>
      </c>
    </row>
    <row r="1943" spans="1:22" x14ac:dyDescent="0.25">
      <c r="A1943" s="73">
        <v>43</v>
      </c>
      <c r="B1943" s="74" t="s">
        <v>14</v>
      </c>
      <c r="C1943" s="77">
        <v>42480</v>
      </c>
      <c r="D1943" s="78">
        <v>0.30208333333333331</v>
      </c>
      <c r="E1943" s="78">
        <v>0.36458333333333331</v>
      </c>
      <c r="F1943" s="78" t="s">
        <v>564</v>
      </c>
      <c r="G1943" s="76">
        <v>78</v>
      </c>
      <c r="H1943" s="79">
        <v>30</v>
      </c>
      <c r="I1943" s="74">
        <v>7</v>
      </c>
      <c r="J1943" s="74">
        <v>54</v>
      </c>
      <c r="K1943" s="80">
        <v>0.32916666666666666</v>
      </c>
      <c r="L1943" s="76" t="s">
        <v>111</v>
      </c>
      <c r="M1943" s="74" t="s">
        <v>659</v>
      </c>
      <c r="N1943" s="74">
        <v>201</v>
      </c>
      <c r="O1943" s="74">
        <v>1</v>
      </c>
      <c r="P1943" s="74" t="s">
        <v>242</v>
      </c>
      <c r="Q1943" s="13" t="s">
        <v>245</v>
      </c>
      <c r="R1943" s="74">
        <v>3</v>
      </c>
      <c r="S1943" t="str">
        <f t="shared" si="120"/>
        <v>Coquimbo</v>
      </c>
      <c r="T1943">
        <f t="shared" si="121"/>
        <v>30.84</v>
      </c>
      <c r="U1943">
        <f t="shared" si="122"/>
        <v>39.284999999999997</v>
      </c>
      <c r="V1943">
        <f t="shared" si="123"/>
        <v>0.78503245513554798</v>
      </c>
    </row>
    <row r="1944" spans="1:22" x14ac:dyDescent="0.25">
      <c r="A1944" s="73">
        <v>43</v>
      </c>
      <c r="B1944" s="74" t="s">
        <v>14</v>
      </c>
      <c r="C1944" s="77">
        <v>42480</v>
      </c>
      <c r="D1944" s="78">
        <v>0.30208333333333331</v>
      </c>
      <c r="E1944" s="78">
        <v>0.36458333333333331</v>
      </c>
      <c r="F1944" s="78" t="s">
        <v>564</v>
      </c>
      <c r="G1944" s="76">
        <v>79</v>
      </c>
      <c r="H1944" s="79">
        <v>1</v>
      </c>
      <c r="I1944" s="74">
        <v>7</v>
      </c>
      <c r="J1944" s="74">
        <v>54</v>
      </c>
      <c r="K1944" s="80">
        <v>0.32916666666666666</v>
      </c>
      <c r="L1944" s="76" t="s">
        <v>139</v>
      </c>
      <c r="M1944" s="74" t="s">
        <v>664</v>
      </c>
      <c r="N1944" s="74">
        <v>301</v>
      </c>
      <c r="O1944" s="74">
        <v>1</v>
      </c>
      <c r="P1944" s="74" t="s">
        <v>242</v>
      </c>
      <c r="Q1944" s="13" t="s">
        <v>245</v>
      </c>
      <c r="R1944" s="74">
        <v>3</v>
      </c>
      <c r="S1944" t="str">
        <f t="shared" si="120"/>
        <v>Coquimbo</v>
      </c>
      <c r="T1944">
        <f t="shared" si="121"/>
        <v>30.84</v>
      </c>
      <c r="U1944">
        <f t="shared" si="122"/>
        <v>39.284999999999997</v>
      </c>
      <c r="V1944">
        <f t="shared" si="123"/>
        <v>0.78503245513554798</v>
      </c>
    </row>
    <row r="1945" spans="1:22" x14ac:dyDescent="0.25">
      <c r="A1945" s="73">
        <v>43</v>
      </c>
      <c r="B1945" s="74" t="s">
        <v>14</v>
      </c>
      <c r="C1945" s="77">
        <v>42480</v>
      </c>
      <c r="D1945" s="78">
        <v>0.30208333333333331</v>
      </c>
      <c r="E1945" s="78">
        <v>0.36458333333333331</v>
      </c>
      <c r="F1945" s="78" t="s">
        <v>564</v>
      </c>
      <c r="G1945" s="76">
        <v>79</v>
      </c>
      <c r="H1945" s="79">
        <v>2</v>
      </c>
      <c r="I1945" s="74">
        <v>7</v>
      </c>
      <c r="J1945" s="74">
        <v>54</v>
      </c>
      <c r="K1945" s="80">
        <v>0.32916666666666666</v>
      </c>
      <c r="L1945" s="76" t="s">
        <v>409</v>
      </c>
      <c r="M1945" s="74" t="s">
        <v>659</v>
      </c>
      <c r="N1945" s="74">
        <v>201</v>
      </c>
      <c r="O1945" s="74">
        <v>1</v>
      </c>
      <c r="P1945" s="74" t="s">
        <v>242</v>
      </c>
      <c r="Q1945" s="13" t="s">
        <v>245</v>
      </c>
      <c r="R1945" s="74">
        <v>2</v>
      </c>
      <c r="S1945" t="str">
        <f t="shared" si="120"/>
        <v>Coquimbo</v>
      </c>
      <c r="T1945">
        <f t="shared" si="121"/>
        <v>17.84</v>
      </c>
      <c r="U1945">
        <f t="shared" si="122"/>
        <v>39.284999999999997</v>
      </c>
      <c r="V1945">
        <f t="shared" si="123"/>
        <v>0.45411734758813799</v>
      </c>
    </row>
    <row r="1946" spans="1:22" x14ac:dyDescent="0.25">
      <c r="A1946" s="73">
        <v>43</v>
      </c>
      <c r="B1946" s="74" t="s">
        <v>14</v>
      </c>
      <c r="C1946" s="77">
        <v>42480</v>
      </c>
      <c r="D1946" s="78">
        <v>0.30208333333333331</v>
      </c>
      <c r="E1946" s="78">
        <v>0.36458333333333331</v>
      </c>
      <c r="F1946" s="78" t="s">
        <v>564</v>
      </c>
      <c r="G1946" s="76">
        <v>79</v>
      </c>
      <c r="H1946" s="79">
        <v>3</v>
      </c>
      <c r="I1946" s="74">
        <v>7</v>
      </c>
      <c r="J1946" s="74">
        <v>56</v>
      </c>
      <c r="K1946" s="80">
        <v>0.33055555555555555</v>
      </c>
      <c r="L1946" s="76" t="s">
        <v>220</v>
      </c>
      <c r="M1946" s="74" t="s">
        <v>659</v>
      </c>
      <c r="N1946" s="74">
        <v>201</v>
      </c>
      <c r="O1946" s="74">
        <v>1</v>
      </c>
      <c r="P1946" s="74" t="s">
        <v>242</v>
      </c>
      <c r="Q1946" s="13" t="s">
        <v>245</v>
      </c>
      <c r="R1946" s="74">
        <v>3</v>
      </c>
      <c r="S1946" t="str">
        <f t="shared" si="120"/>
        <v>Coquimbo</v>
      </c>
      <c r="T1946">
        <f t="shared" si="121"/>
        <v>30.84</v>
      </c>
      <c r="U1946">
        <f t="shared" si="122"/>
        <v>39.284999999999997</v>
      </c>
      <c r="V1946">
        <f t="shared" si="123"/>
        <v>0.78503245513554798</v>
      </c>
    </row>
    <row r="1947" spans="1:22" x14ac:dyDescent="0.25">
      <c r="A1947" s="73">
        <v>43</v>
      </c>
      <c r="B1947" s="74" t="s">
        <v>14</v>
      </c>
      <c r="C1947" s="77">
        <v>42480</v>
      </c>
      <c r="D1947" s="78">
        <v>0.30208333333333331</v>
      </c>
      <c r="E1947" s="78">
        <v>0.36458333333333331</v>
      </c>
      <c r="F1947" s="78" t="s">
        <v>564</v>
      </c>
      <c r="G1947" s="76">
        <v>79</v>
      </c>
      <c r="H1947" s="79">
        <v>4</v>
      </c>
      <c r="I1947" s="74">
        <v>7</v>
      </c>
      <c r="J1947" s="74">
        <v>57</v>
      </c>
      <c r="K1947" s="80">
        <v>0.33124999999999999</v>
      </c>
      <c r="L1947" s="76" t="s">
        <v>221</v>
      </c>
      <c r="M1947" s="74" t="s">
        <v>659</v>
      </c>
      <c r="N1947" s="74">
        <v>201</v>
      </c>
      <c r="O1947" s="74">
        <v>1</v>
      </c>
      <c r="P1947" s="74" t="s">
        <v>242</v>
      </c>
      <c r="Q1947" s="13" t="s">
        <v>245</v>
      </c>
      <c r="R1947" s="74">
        <v>2</v>
      </c>
      <c r="S1947" t="str">
        <f t="shared" si="120"/>
        <v>Coquimbo</v>
      </c>
      <c r="T1947">
        <f t="shared" si="121"/>
        <v>17.84</v>
      </c>
      <c r="U1947">
        <f t="shared" si="122"/>
        <v>39.284999999999997</v>
      </c>
      <c r="V1947">
        <f t="shared" si="123"/>
        <v>0.45411734758813799</v>
      </c>
    </row>
    <row r="1948" spans="1:22" x14ac:dyDescent="0.25">
      <c r="A1948" s="73">
        <v>43</v>
      </c>
      <c r="B1948" s="74" t="s">
        <v>14</v>
      </c>
      <c r="C1948" s="77">
        <v>42480</v>
      </c>
      <c r="D1948" s="78">
        <v>0.30208333333333331</v>
      </c>
      <c r="E1948" s="78">
        <v>0.36458333333333331</v>
      </c>
      <c r="F1948" s="78" t="s">
        <v>564</v>
      </c>
      <c r="G1948" s="76">
        <v>79</v>
      </c>
      <c r="H1948" s="79">
        <v>5</v>
      </c>
      <c r="I1948" s="74">
        <v>7</v>
      </c>
      <c r="J1948" s="74">
        <v>58</v>
      </c>
      <c r="K1948" s="80">
        <v>0.33194444444444443</v>
      </c>
      <c r="L1948" s="76" t="s">
        <v>140</v>
      </c>
      <c r="M1948" s="74" t="s">
        <v>659</v>
      </c>
      <c r="N1948" s="74">
        <v>202</v>
      </c>
      <c r="O1948" s="74">
        <v>1</v>
      </c>
      <c r="P1948" s="74" t="s">
        <v>246</v>
      </c>
      <c r="Q1948" s="13" t="s">
        <v>245</v>
      </c>
      <c r="R1948" s="74">
        <v>4</v>
      </c>
      <c r="S1948" t="str">
        <f t="shared" si="120"/>
        <v>Coquimbo</v>
      </c>
      <c r="T1948">
        <f t="shared" si="121"/>
        <v>35.869999999999997</v>
      </c>
      <c r="U1948">
        <f t="shared" si="122"/>
        <v>39.284999999999997</v>
      </c>
      <c r="V1948">
        <f t="shared" si="123"/>
        <v>0.91307114674812273</v>
      </c>
    </row>
    <row r="1949" spans="1:22" x14ac:dyDescent="0.25">
      <c r="A1949" s="73">
        <v>43</v>
      </c>
      <c r="B1949" s="74" t="s">
        <v>14</v>
      </c>
      <c r="C1949" s="77">
        <v>42480</v>
      </c>
      <c r="D1949" s="78">
        <v>0.30208333333333331</v>
      </c>
      <c r="E1949" s="78">
        <v>0.36458333333333331</v>
      </c>
      <c r="F1949" s="78" t="s">
        <v>564</v>
      </c>
      <c r="G1949" s="76">
        <v>79</v>
      </c>
      <c r="H1949" s="79">
        <v>6</v>
      </c>
      <c r="I1949" s="74">
        <v>8</v>
      </c>
      <c r="J1949" s="74">
        <v>0</v>
      </c>
      <c r="K1949" s="80">
        <v>0.33333333333333331</v>
      </c>
      <c r="L1949" s="76" t="s">
        <v>49</v>
      </c>
      <c r="M1949" s="74" t="s">
        <v>659</v>
      </c>
      <c r="N1949" s="74">
        <v>201</v>
      </c>
      <c r="O1949" s="74">
        <v>1</v>
      </c>
      <c r="P1949" s="74" t="s">
        <v>242</v>
      </c>
      <c r="Q1949" s="13" t="s">
        <v>245</v>
      </c>
      <c r="R1949" s="74">
        <v>4</v>
      </c>
      <c r="S1949" t="str">
        <f t="shared" si="120"/>
        <v>Coquimbo</v>
      </c>
      <c r="T1949">
        <f t="shared" si="121"/>
        <v>35.869999999999997</v>
      </c>
      <c r="U1949">
        <f t="shared" si="122"/>
        <v>39.284999999999997</v>
      </c>
      <c r="V1949">
        <f t="shared" si="123"/>
        <v>0.91307114674812273</v>
      </c>
    </row>
    <row r="1950" spans="1:22" x14ac:dyDescent="0.25">
      <c r="A1950" s="73">
        <v>43</v>
      </c>
      <c r="B1950" s="74" t="s">
        <v>14</v>
      </c>
      <c r="C1950" s="77">
        <v>42480</v>
      </c>
      <c r="D1950" s="78">
        <v>0.30208333333333331</v>
      </c>
      <c r="E1950" s="78">
        <v>0.36458333333333331</v>
      </c>
      <c r="F1950" s="78" t="s">
        <v>564</v>
      </c>
      <c r="G1950" s="76">
        <v>79</v>
      </c>
      <c r="H1950" s="79">
        <v>7</v>
      </c>
      <c r="I1950" s="74">
        <v>8</v>
      </c>
      <c r="J1950" s="74">
        <v>1</v>
      </c>
      <c r="K1950" s="80">
        <v>0.33402777777777781</v>
      </c>
      <c r="L1950" s="76" t="s">
        <v>20</v>
      </c>
      <c r="M1950" s="74" t="s">
        <v>664</v>
      </c>
      <c r="N1950" s="74">
        <v>301</v>
      </c>
      <c r="O1950" s="74">
        <v>1</v>
      </c>
      <c r="P1950" s="74" t="s">
        <v>242</v>
      </c>
      <c r="Q1950" s="13" t="s">
        <v>245</v>
      </c>
      <c r="R1950" s="74">
        <v>2</v>
      </c>
      <c r="S1950" t="str">
        <f t="shared" si="120"/>
        <v>Coquimbo</v>
      </c>
      <c r="T1950">
        <f t="shared" si="121"/>
        <v>17.84</v>
      </c>
      <c r="U1950">
        <f t="shared" si="122"/>
        <v>39.284999999999997</v>
      </c>
      <c r="V1950">
        <f t="shared" si="123"/>
        <v>0.45411734758813799</v>
      </c>
    </row>
    <row r="1951" spans="1:22" x14ac:dyDescent="0.25">
      <c r="A1951" s="73">
        <v>43</v>
      </c>
      <c r="B1951" s="74" t="s">
        <v>14</v>
      </c>
      <c r="C1951" s="77">
        <v>42480</v>
      </c>
      <c r="D1951" s="78">
        <v>0.30208333333333331</v>
      </c>
      <c r="E1951" s="78">
        <v>0.36458333333333331</v>
      </c>
      <c r="F1951" s="78" t="s">
        <v>564</v>
      </c>
      <c r="G1951" s="76">
        <v>79</v>
      </c>
      <c r="H1951" s="79">
        <v>8</v>
      </c>
      <c r="I1951" s="74">
        <v>8</v>
      </c>
      <c r="J1951" s="74">
        <v>2</v>
      </c>
      <c r="K1951" s="80">
        <v>0.3347222222222222</v>
      </c>
      <c r="L1951" s="76" t="s">
        <v>222</v>
      </c>
      <c r="M1951" s="74" t="s">
        <v>659</v>
      </c>
      <c r="N1951" s="74">
        <v>202</v>
      </c>
      <c r="O1951" s="74">
        <v>1</v>
      </c>
      <c r="P1951" s="74" t="s">
        <v>246</v>
      </c>
      <c r="Q1951" s="13" t="s">
        <v>245</v>
      </c>
      <c r="R1951" s="74">
        <v>2</v>
      </c>
      <c r="S1951" t="str">
        <f t="shared" si="120"/>
        <v>Coquimbo</v>
      </c>
      <c r="T1951">
        <f t="shared" si="121"/>
        <v>17.84</v>
      </c>
      <c r="U1951">
        <f t="shared" si="122"/>
        <v>39.284999999999997</v>
      </c>
      <c r="V1951">
        <f t="shared" si="123"/>
        <v>0.45411734758813799</v>
      </c>
    </row>
    <row r="1952" spans="1:22" x14ac:dyDescent="0.25">
      <c r="A1952" s="73">
        <v>43</v>
      </c>
      <c r="B1952" s="74" t="s">
        <v>14</v>
      </c>
      <c r="C1952" s="77">
        <v>42480</v>
      </c>
      <c r="D1952" s="78">
        <v>0.30208333333333331</v>
      </c>
      <c r="E1952" s="78">
        <v>0.36458333333333331</v>
      </c>
      <c r="F1952" s="78" t="s">
        <v>564</v>
      </c>
      <c r="G1952" s="76">
        <v>79</v>
      </c>
      <c r="H1952" s="79">
        <v>9</v>
      </c>
      <c r="I1952" s="74">
        <v>8</v>
      </c>
      <c r="J1952" s="74">
        <v>4</v>
      </c>
      <c r="K1952" s="80">
        <v>0.33611111111111108</v>
      </c>
      <c r="L1952" s="76" t="s">
        <v>95</v>
      </c>
      <c r="M1952" s="74" t="s">
        <v>659</v>
      </c>
      <c r="N1952" s="74">
        <v>201</v>
      </c>
      <c r="O1952" s="74">
        <v>1</v>
      </c>
      <c r="P1952" s="74" t="s">
        <v>242</v>
      </c>
      <c r="Q1952" s="13" t="s">
        <v>245</v>
      </c>
      <c r="R1952" s="74">
        <v>3</v>
      </c>
      <c r="S1952" t="str">
        <f t="shared" si="120"/>
        <v>Coquimbo</v>
      </c>
      <c r="T1952">
        <f t="shared" si="121"/>
        <v>30.84</v>
      </c>
      <c r="U1952">
        <f t="shared" si="122"/>
        <v>39.284999999999997</v>
      </c>
      <c r="V1952">
        <f t="shared" si="123"/>
        <v>0.78503245513554798</v>
      </c>
    </row>
    <row r="1953" spans="1:22" x14ac:dyDescent="0.25">
      <c r="A1953" s="73">
        <v>43</v>
      </c>
      <c r="B1953" s="74" t="s">
        <v>14</v>
      </c>
      <c r="C1953" s="77">
        <v>42480</v>
      </c>
      <c r="D1953" s="78">
        <v>0.30208333333333331</v>
      </c>
      <c r="E1953" s="78">
        <v>0.36458333333333331</v>
      </c>
      <c r="F1953" s="78" t="s">
        <v>564</v>
      </c>
      <c r="G1953" s="76">
        <v>79</v>
      </c>
      <c r="H1953" s="79">
        <v>10</v>
      </c>
      <c r="I1953" s="74">
        <v>8</v>
      </c>
      <c r="J1953" s="74">
        <v>8</v>
      </c>
      <c r="K1953" s="80">
        <v>0.33888888888888885</v>
      </c>
      <c r="L1953" s="76" t="s">
        <v>123</v>
      </c>
      <c r="M1953" s="74" t="s">
        <v>659</v>
      </c>
      <c r="N1953" s="74">
        <v>201</v>
      </c>
      <c r="O1953" s="74">
        <v>1</v>
      </c>
      <c r="P1953" s="74" t="s">
        <v>242</v>
      </c>
      <c r="Q1953" s="13" t="s">
        <v>245</v>
      </c>
      <c r="R1953" s="74">
        <v>3</v>
      </c>
      <c r="S1953" t="str">
        <f t="shared" si="120"/>
        <v>Coquimbo</v>
      </c>
      <c r="T1953">
        <f t="shared" si="121"/>
        <v>30.84</v>
      </c>
      <c r="U1953">
        <f t="shared" si="122"/>
        <v>39.284999999999997</v>
      </c>
      <c r="V1953">
        <f t="shared" si="123"/>
        <v>0.78503245513554798</v>
      </c>
    </row>
    <row r="1954" spans="1:22" x14ac:dyDescent="0.25">
      <c r="A1954" s="73">
        <v>43</v>
      </c>
      <c r="B1954" s="74" t="s">
        <v>14</v>
      </c>
      <c r="C1954" s="77">
        <v>42480</v>
      </c>
      <c r="D1954" s="78">
        <v>0.30208333333333331</v>
      </c>
      <c r="E1954" s="78">
        <v>0.36458333333333331</v>
      </c>
      <c r="F1954" s="78" t="s">
        <v>564</v>
      </c>
      <c r="G1954" s="76">
        <v>79</v>
      </c>
      <c r="H1954" s="79">
        <v>11</v>
      </c>
      <c r="I1954" s="74">
        <v>8</v>
      </c>
      <c r="J1954" s="74">
        <v>9</v>
      </c>
      <c r="K1954" s="80">
        <v>0.33958333333333335</v>
      </c>
      <c r="L1954" s="76" t="s">
        <v>115</v>
      </c>
      <c r="M1954" s="74" t="s">
        <v>659</v>
      </c>
      <c r="N1954" s="74">
        <v>201</v>
      </c>
      <c r="O1954" s="74">
        <v>1</v>
      </c>
      <c r="P1954" s="74" t="s">
        <v>242</v>
      </c>
      <c r="Q1954" s="13" t="s">
        <v>245</v>
      </c>
      <c r="R1954" s="74">
        <v>3</v>
      </c>
      <c r="S1954" t="str">
        <f t="shared" si="120"/>
        <v>Coquimbo</v>
      </c>
      <c r="T1954">
        <f t="shared" si="121"/>
        <v>30.84</v>
      </c>
      <c r="U1954">
        <f t="shared" si="122"/>
        <v>39.284999999999997</v>
      </c>
      <c r="V1954">
        <f t="shared" si="123"/>
        <v>0.78503245513554798</v>
      </c>
    </row>
    <row r="1955" spans="1:22" x14ac:dyDescent="0.25">
      <c r="A1955" s="73">
        <v>43</v>
      </c>
      <c r="B1955" s="74" t="s">
        <v>14</v>
      </c>
      <c r="C1955" s="77">
        <v>42480</v>
      </c>
      <c r="D1955" s="78">
        <v>0.30208333333333331</v>
      </c>
      <c r="E1955" s="78">
        <v>0.36458333333333331</v>
      </c>
      <c r="F1955" s="78" t="s">
        <v>564</v>
      </c>
      <c r="G1955" s="76">
        <v>79</v>
      </c>
      <c r="H1955" s="79">
        <v>12</v>
      </c>
      <c r="I1955" s="74">
        <v>8</v>
      </c>
      <c r="J1955" s="74">
        <v>10</v>
      </c>
      <c r="K1955" s="80">
        <v>0.34027777777777773</v>
      </c>
      <c r="L1955" s="76" t="s">
        <v>128</v>
      </c>
      <c r="M1955" s="74" t="s">
        <v>659</v>
      </c>
      <c r="N1955" s="74" t="s">
        <v>243</v>
      </c>
      <c r="O1955" s="74">
        <v>1</v>
      </c>
      <c r="P1955" s="74" t="s">
        <v>246</v>
      </c>
      <c r="Q1955" s="13" t="s">
        <v>245</v>
      </c>
      <c r="R1955" s="74">
        <v>3</v>
      </c>
      <c r="S1955" t="str">
        <f t="shared" si="120"/>
        <v>Coquimbo</v>
      </c>
      <c r="T1955">
        <f t="shared" si="121"/>
        <v>30.84</v>
      </c>
      <c r="U1955">
        <f t="shared" si="122"/>
        <v>39.284999999999997</v>
      </c>
      <c r="V1955">
        <f t="shared" si="123"/>
        <v>0.78503245513554798</v>
      </c>
    </row>
    <row r="1956" spans="1:22" x14ac:dyDescent="0.25">
      <c r="A1956" s="73">
        <v>43</v>
      </c>
      <c r="B1956" s="74" t="s">
        <v>14</v>
      </c>
      <c r="C1956" s="77">
        <v>42480</v>
      </c>
      <c r="D1956" s="78">
        <v>0.30208333333333331</v>
      </c>
      <c r="E1956" s="78">
        <v>0.36458333333333331</v>
      </c>
      <c r="F1956" s="78" t="s">
        <v>564</v>
      </c>
      <c r="G1956" s="76">
        <v>79</v>
      </c>
      <c r="H1956" s="79">
        <v>13</v>
      </c>
      <c r="I1956" s="74">
        <v>8</v>
      </c>
      <c r="J1956" s="74">
        <v>12</v>
      </c>
      <c r="K1956" s="80">
        <v>0.34166666666666662</v>
      </c>
      <c r="L1956" s="76" t="s">
        <v>129</v>
      </c>
      <c r="M1956" s="74" t="s">
        <v>659</v>
      </c>
      <c r="N1956" s="74" t="s">
        <v>243</v>
      </c>
      <c r="O1956" s="74">
        <v>1</v>
      </c>
      <c r="P1956" s="74" t="s">
        <v>246</v>
      </c>
      <c r="Q1956" s="13" t="s">
        <v>245</v>
      </c>
      <c r="R1956" s="74">
        <v>2</v>
      </c>
      <c r="S1956" t="str">
        <f t="shared" si="120"/>
        <v>Coquimbo</v>
      </c>
      <c r="T1956">
        <f t="shared" si="121"/>
        <v>17.84</v>
      </c>
      <c r="U1956">
        <f t="shared" si="122"/>
        <v>39.284999999999997</v>
      </c>
      <c r="V1956">
        <f t="shared" si="123"/>
        <v>0.45411734758813799</v>
      </c>
    </row>
    <row r="1957" spans="1:22" x14ac:dyDescent="0.25">
      <c r="A1957" s="73">
        <v>43</v>
      </c>
      <c r="B1957" s="74" t="s">
        <v>14</v>
      </c>
      <c r="C1957" s="77">
        <v>42480</v>
      </c>
      <c r="D1957" s="78">
        <v>0.30208333333333331</v>
      </c>
      <c r="E1957" s="78">
        <v>0.36458333333333331</v>
      </c>
      <c r="F1957" s="78" t="s">
        <v>564</v>
      </c>
      <c r="G1957" s="76">
        <v>79</v>
      </c>
      <c r="H1957" s="79">
        <v>14</v>
      </c>
      <c r="I1957" s="74">
        <v>8</v>
      </c>
      <c r="J1957" s="74">
        <v>15</v>
      </c>
      <c r="K1957" s="80">
        <v>0.34375</v>
      </c>
      <c r="L1957" s="76" t="s">
        <v>234</v>
      </c>
      <c r="M1957" s="74" t="s">
        <v>659</v>
      </c>
      <c r="N1957" s="74">
        <v>202</v>
      </c>
      <c r="O1957" s="74">
        <v>1</v>
      </c>
      <c r="P1957" s="74" t="s">
        <v>246</v>
      </c>
      <c r="Q1957" s="13" t="s">
        <v>245</v>
      </c>
      <c r="R1957" s="74">
        <v>4</v>
      </c>
      <c r="S1957" t="str">
        <f t="shared" si="120"/>
        <v>Coquimbo</v>
      </c>
      <c r="T1957">
        <f t="shared" si="121"/>
        <v>35.869999999999997</v>
      </c>
      <c r="U1957">
        <f t="shared" si="122"/>
        <v>39.284999999999997</v>
      </c>
      <c r="V1957">
        <f t="shared" si="123"/>
        <v>0.91307114674812273</v>
      </c>
    </row>
    <row r="1958" spans="1:22" x14ac:dyDescent="0.25">
      <c r="A1958" s="73">
        <v>43</v>
      </c>
      <c r="B1958" s="74" t="s">
        <v>14</v>
      </c>
      <c r="C1958" s="77">
        <v>42480</v>
      </c>
      <c r="D1958" s="78">
        <v>0.30208333333333331</v>
      </c>
      <c r="E1958" s="78">
        <v>0.36458333333333331</v>
      </c>
      <c r="F1958" s="78" t="s">
        <v>564</v>
      </c>
      <c r="G1958" s="76">
        <v>79</v>
      </c>
      <c r="H1958" s="79">
        <v>15</v>
      </c>
      <c r="I1958" s="74">
        <v>8</v>
      </c>
      <c r="J1958" s="74">
        <v>16</v>
      </c>
      <c r="K1958" s="80">
        <v>0.3444444444444445</v>
      </c>
      <c r="L1958" s="76" t="s">
        <v>46</v>
      </c>
      <c r="M1958" s="74" t="s">
        <v>659</v>
      </c>
      <c r="N1958" s="74">
        <v>201</v>
      </c>
      <c r="O1958" s="74">
        <v>1</v>
      </c>
      <c r="P1958" s="74" t="s">
        <v>242</v>
      </c>
      <c r="Q1958" s="13" t="s">
        <v>245</v>
      </c>
      <c r="R1958" s="74">
        <v>3</v>
      </c>
      <c r="S1958" t="str">
        <f t="shared" si="120"/>
        <v>Coquimbo</v>
      </c>
      <c r="T1958">
        <f t="shared" si="121"/>
        <v>30.84</v>
      </c>
      <c r="U1958">
        <f t="shared" si="122"/>
        <v>39.284999999999997</v>
      </c>
      <c r="V1958">
        <f t="shared" si="123"/>
        <v>0.78503245513554798</v>
      </c>
    </row>
    <row r="1959" spans="1:22" x14ac:dyDescent="0.25">
      <c r="A1959" s="73">
        <v>43</v>
      </c>
      <c r="B1959" s="74" t="s">
        <v>14</v>
      </c>
      <c r="C1959" s="77">
        <v>42480</v>
      </c>
      <c r="D1959" s="78">
        <v>0.30208333333333331</v>
      </c>
      <c r="E1959" s="78">
        <v>0.36458333333333331</v>
      </c>
      <c r="F1959" s="78" t="s">
        <v>564</v>
      </c>
      <c r="G1959" s="76">
        <v>79</v>
      </c>
      <c r="H1959" s="79">
        <v>16</v>
      </c>
      <c r="I1959" s="74">
        <v>8</v>
      </c>
      <c r="J1959" s="74">
        <v>16</v>
      </c>
      <c r="K1959" s="80">
        <v>0.3444444444444445</v>
      </c>
      <c r="L1959" s="76" t="s">
        <v>79</v>
      </c>
      <c r="M1959" s="74" t="s">
        <v>664</v>
      </c>
      <c r="N1959" s="74">
        <v>301</v>
      </c>
      <c r="O1959" s="74">
        <v>1</v>
      </c>
      <c r="P1959" s="74" t="s">
        <v>242</v>
      </c>
      <c r="Q1959" s="13" t="s">
        <v>245</v>
      </c>
      <c r="R1959" s="74">
        <v>2</v>
      </c>
      <c r="S1959" t="str">
        <f t="shared" si="120"/>
        <v>Coquimbo</v>
      </c>
      <c r="T1959">
        <f t="shared" si="121"/>
        <v>17.84</v>
      </c>
      <c r="U1959">
        <f t="shared" si="122"/>
        <v>39.284999999999997</v>
      </c>
      <c r="V1959">
        <f t="shared" si="123"/>
        <v>0.45411734758813799</v>
      </c>
    </row>
    <row r="1960" spans="1:22" x14ac:dyDescent="0.25">
      <c r="A1960" s="73">
        <v>43</v>
      </c>
      <c r="B1960" s="74" t="s">
        <v>14</v>
      </c>
      <c r="C1960" s="77">
        <v>42480</v>
      </c>
      <c r="D1960" s="78">
        <v>0.30208333333333331</v>
      </c>
      <c r="E1960" s="78">
        <v>0.36458333333333331</v>
      </c>
      <c r="F1960" s="78" t="s">
        <v>564</v>
      </c>
      <c r="G1960" s="76">
        <v>79</v>
      </c>
      <c r="H1960" s="79">
        <v>17</v>
      </c>
      <c r="I1960" s="74">
        <v>8</v>
      </c>
      <c r="J1960" s="74">
        <v>18</v>
      </c>
      <c r="K1960" s="80">
        <v>0.34583333333333338</v>
      </c>
      <c r="L1960" s="76" t="s">
        <v>178</v>
      </c>
      <c r="M1960" s="74" t="s">
        <v>659</v>
      </c>
      <c r="N1960" s="74">
        <v>201</v>
      </c>
      <c r="O1960" s="74">
        <v>1</v>
      </c>
      <c r="P1960" s="74" t="s">
        <v>242</v>
      </c>
      <c r="Q1960" s="13" t="s">
        <v>245</v>
      </c>
      <c r="R1960" s="74">
        <v>6</v>
      </c>
      <c r="S1960" t="str">
        <f t="shared" si="120"/>
        <v>Coquimbo</v>
      </c>
      <c r="T1960">
        <f t="shared" si="121"/>
        <v>42.7</v>
      </c>
      <c r="U1960">
        <f t="shared" si="122"/>
        <v>39.284999999999997</v>
      </c>
      <c r="V1960">
        <f t="shared" si="123"/>
        <v>1.0869288532518775</v>
      </c>
    </row>
    <row r="1961" spans="1:22" x14ac:dyDescent="0.25">
      <c r="A1961" s="73">
        <v>43</v>
      </c>
      <c r="B1961" s="74" t="s">
        <v>14</v>
      </c>
      <c r="C1961" s="77">
        <v>42480</v>
      </c>
      <c r="D1961" s="78">
        <v>0.30208333333333331</v>
      </c>
      <c r="E1961" s="78">
        <v>0.36458333333333331</v>
      </c>
      <c r="F1961" s="78" t="s">
        <v>564</v>
      </c>
      <c r="G1961" s="76">
        <v>79</v>
      </c>
      <c r="H1961" s="79">
        <v>18</v>
      </c>
      <c r="I1961" s="74">
        <v>8</v>
      </c>
      <c r="J1961" s="74">
        <v>18</v>
      </c>
      <c r="K1961" s="80">
        <v>0.34583333333333338</v>
      </c>
      <c r="L1961" s="76" t="s">
        <v>180</v>
      </c>
      <c r="M1961" s="74" t="s">
        <v>659</v>
      </c>
      <c r="N1961" s="74">
        <v>201</v>
      </c>
      <c r="O1961" s="74">
        <v>1</v>
      </c>
      <c r="P1961" s="74" t="s">
        <v>242</v>
      </c>
      <c r="Q1961" s="13" t="s">
        <v>245</v>
      </c>
      <c r="R1961" s="74">
        <v>6</v>
      </c>
      <c r="S1961" t="str">
        <f t="shared" si="120"/>
        <v>Coquimbo</v>
      </c>
      <c r="T1961">
        <f t="shared" si="121"/>
        <v>42.7</v>
      </c>
      <c r="U1961">
        <f t="shared" si="122"/>
        <v>39.284999999999997</v>
      </c>
      <c r="V1961">
        <f t="shared" si="123"/>
        <v>1.0869288532518775</v>
      </c>
    </row>
    <row r="1962" spans="1:22" x14ac:dyDescent="0.25">
      <c r="A1962" s="73">
        <v>43</v>
      </c>
      <c r="B1962" s="74" t="s">
        <v>14</v>
      </c>
      <c r="C1962" s="77">
        <v>42480</v>
      </c>
      <c r="D1962" s="78">
        <v>0.30208333333333331</v>
      </c>
      <c r="E1962" s="78">
        <v>0.36458333333333331</v>
      </c>
      <c r="F1962" s="78" t="s">
        <v>564</v>
      </c>
      <c r="G1962" s="76">
        <v>79</v>
      </c>
      <c r="H1962" s="79">
        <v>19</v>
      </c>
      <c r="I1962" s="74">
        <v>8</v>
      </c>
      <c r="J1962" s="74">
        <v>21</v>
      </c>
      <c r="K1962" s="80">
        <v>0.34791666666666665</v>
      </c>
      <c r="L1962" s="76" t="s">
        <v>144</v>
      </c>
      <c r="M1962" s="74" t="s">
        <v>659</v>
      </c>
      <c r="N1962" s="74">
        <v>201</v>
      </c>
      <c r="O1962" s="74">
        <v>1</v>
      </c>
      <c r="P1962" s="74" t="s">
        <v>242</v>
      </c>
      <c r="Q1962" s="13" t="s">
        <v>245</v>
      </c>
      <c r="R1962" s="74">
        <v>6</v>
      </c>
      <c r="S1962" t="str">
        <f t="shared" si="120"/>
        <v>Coquimbo</v>
      </c>
      <c r="T1962">
        <f t="shared" si="121"/>
        <v>42.7</v>
      </c>
      <c r="U1962">
        <f t="shared" si="122"/>
        <v>39.284999999999997</v>
      </c>
      <c r="V1962">
        <f t="shared" si="123"/>
        <v>1.0869288532518775</v>
      </c>
    </row>
    <row r="1963" spans="1:22" x14ac:dyDescent="0.25">
      <c r="A1963" s="73">
        <v>43</v>
      </c>
      <c r="B1963" s="74" t="s">
        <v>14</v>
      </c>
      <c r="C1963" s="77">
        <v>42480</v>
      </c>
      <c r="D1963" s="78">
        <v>0.30208333333333331</v>
      </c>
      <c r="E1963" s="78">
        <v>0.36458333333333331</v>
      </c>
      <c r="F1963" s="78" t="s">
        <v>564</v>
      </c>
      <c r="G1963" s="76">
        <v>79</v>
      </c>
      <c r="H1963" s="79">
        <v>20</v>
      </c>
      <c r="I1963" s="74">
        <v>8</v>
      </c>
      <c r="J1963" s="74">
        <v>22</v>
      </c>
      <c r="K1963" s="80">
        <v>0.34861111111111115</v>
      </c>
      <c r="L1963" s="76" t="s">
        <v>84</v>
      </c>
      <c r="M1963" s="74" t="s">
        <v>659</v>
      </c>
      <c r="N1963" s="74">
        <v>202</v>
      </c>
      <c r="O1963" s="74">
        <v>1</v>
      </c>
      <c r="P1963" s="74" t="s">
        <v>246</v>
      </c>
      <c r="Q1963" s="13" t="s">
        <v>245</v>
      </c>
      <c r="R1963" s="74">
        <v>2</v>
      </c>
      <c r="S1963" t="str">
        <f t="shared" si="120"/>
        <v>Coquimbo</v>
      </c>
      <c r="T1963">
        <f t="shared" si="121"/>
        <v>17.84</v>
      </c>
      <c r="U1963">
        <f t="shared" si="122"/>
        <v>39.284999999999997</v>
      </c>
      <c r="V1963">
        <f t="shared" si="123"/>
        <v>0.45411734758813799</v>
      </c>
    </row>
    <row r="1964" spans="1:22" x14ac:dyDescent="0.25">
      <c r="A1964" s="73">
        <v>43</v>
      </c>
      <c r="B1964" s="74" t="s">
        <v>14</v>
      </c>
      <c r="C1964" s="77">
        <v>42480</v>
      </c>
      <c r="D1964" s="78">
        <v>0.30208333333333331</v>
      </c>
      <c r="E1964" s="78">
        <v>0.36458333333333331</v>
      </c>
      <c r="F1964" s="78" t="s">
        <v>564</v>
      </c>
      <c r="G1964" s="76">
        <v>79</v>
      </c>
      <c r="H1964" s="79">
        <v>21</v>
      </c>
      <c r="I1964" s="74">
        <v>8</v>
      </c>
      <c r="J1964" s="74">
        <v>23</v>
      </c>
      <c r="K1964" s="80">
        <v>0.34930555555555554</v>
      </c>
      <c r="L1964" s="76" t="s">
        <v>223</v>
      </c>
      <c r="M1964" s="74" t="s">
        <v>664</v>
      </c>
      <c r="N1964" s="74">
        <v>301</v>
      </c>
      <c r="O1964" s="74">
        <v>1</v>
      </c>
      <c r="P1964" s="74" t="s">
        <v>242</v>
      </c>
      <c r="Q1964" s="13" t="s">
        <v>245</v>
      </c>
      <c r="R1964" s="74">
        <v>6</v>
      </c>
      <c r="S1964" t="str">
        <f t="shared" si="120"/>
        <v>Coquimbo</v>
      </c>
      <c r="T1964">
        <f t="shared" si="121"/>
        <v>42.7</v>
      </c>
      <c r="U1964">
        <f t="shared" si="122"/>
        <v>39.284999999999997</v>
      </c>
      <c r="V1964">
        <f t="shared" si="123"/>
        <v>1.0869288532518775</v>
      </c>
    </row>
    <row r="1965" spans="1:22" x14ac:dyDescent="0.25">
      <c r="A1965" s="73">
        <v>43</v>
      </c>
      <c r="B1965" s="74" t="s">
        <v>14</v>
      </c>
      <c r="C1965" s="77">
        <v>42480</v>
      </c>
      <c r="D1965" s="78">
        <v>0.30208333333333331</v>
      </c>
      <c r="E1965" s="78">
        <v>0.36458333333333331</v>
      </c>
      <c r="F1965" s="78" t="s">
        <v>564</v>
      </c>
      <c r="G1965" s="76">
        <v>79</v>
      </c>
      <c r="H1965" s="79">
        <v>22</v>
      </c>
      <c r="I1965" s="74">
        <v>8</v>
      </c>
      <c r="J1965" s="74">
        <v>24</v>
      </c>
      <c r="K1965" s="80">
        <v>0.35000000000000003</v>
      </c>
      <c r="L1965" s="76" t="s">
        <v>94</v>
      </c>
      <c r="M1965" s="74" t="s">
        <v>659</v>
      </c>
      <c r="N1965" s="74">
        <v>202</v>
      </c>
      <c r="O1965" s="74">
        <v>1</v>
      </c>
      <c r="P1965" s="74" t="s">
        <v>246</v>
      </c>
      <c r="Q1965" s="13" t="s">
        <v>245</v>
      </c>
      <c r="R1965" s="74">
        <v>2</v>
      </c>
      <c r="S1965" t="str">
        <f t="shared" si="120"/>
        <v>Coquimbo</v>
      </c>
      <c r="T1965">
        <f t="shared" si="121"/>
        <v>17.84</v>
      </c>
      <c r="U1965">
        <f t="shared" si="122"/>
        <v>39.284999999999997</v>
      </c>
      <c r="V1965">
        <f t="shared" si="123"/>
        <v>0.45411734758813799</v>
      </c>
    </row>
    <row r="1966" spans="1:22" x14ac:dyDescent="0.25">
      <c r="A1966" s="73">
        <v>43</v>
      </c>
      <c r="B1966" s="74" t="s">
        <v>14</v>
      </c>
      <c r="C1966" s="77">
        <v>42480</v>
      </c>
      <c r="D1966" s="78">
        <v>0.30208333333333331</v>
      </c>
      <c r="E1966" s="78">
        <v>0.36458333333333331</v>
      </c>
      <c r="F1966" s="78" t="s">
        <v>564</v>
      </c>
      <c r="G1966" s="76">
        <v>79</v>
      </c>
      <c r="H1966" s="79">
        <v>23</v>
      </c>
      <c r="I1966" s="74">
        <v>8</v>
      </c>
      <c r="J1966" s="74">
        <v>26</v>
      </c>
      <c r="K1966" s="80">
        <v>0.35138888888888892</v>
      </c>
      <c r="L1966" s="76" t="s">
        <v>232</v>
      </c>
      <c r="M1966" s="74" t="s">
        <v>659</v>
      </c>
      <c r="N1966" s="74">
        <v>201</v>
      </c>
      <c r="O1966" s="74">
        <v>1</v>
      </c>
      <c r="P1966" s="74" t="s">
        <v>242</v>
      </c>
      <c r="Q1966" s="13" t="s">
        <v>245</v>
      </c>
      <c r="R1966" s="74">
        <v>6</v>
      </c>
      <c r="S1966" t="str">
        <f t="shared" si="120"/>
        <v>Coquimbo</v>
      </c>
      <c r="T1966">
        <f t="shared" si="121"/>
        <v>42.7</v>
      </c>
      <c r="U1966">
        <f t="shared" si="122"/>
        <v>39.284999999999997</v>
      </c>
      <c r="V1966">
        <f t="shared" si="123"/>
        <v>1.0869288532518775</v>
      </c>
    </row>
    <row r="1967" spans="1:22" x14ac:dyDescent="0.25">
      <c r="A1967" s="73">
        <v>43</v>
      </c>
      <c r="B1967" s="74" t="s">
        <v>14</v>
      </c>
      <c r="C1967" s="77">
        <v>42480</v>
      </c>
      <c r="D1967" s="78">
        <v>0.30208333333333331</v>
      </c>
      <c r="E1967" s="78">
        <v>0.36458333333333331</v>
      </c>
      <c r="F1967" s="78" t="s">
        <v>564</v>
      </c>
      <c r="G1967" s="76">
        <v>79</v>
      </c>
      <c r="H1967" s="79">
        <v>24</v>
      </c>
      <c r="I1967" s="74">
        <v>8</v>
      </c>
      <c r="J1967" s="74">
        <v>28</v>
      </c>
      <c r="K1967" s="80">
        <v>0.3527777777777778</v>
      </c>
      <c r="L1967" s="76" t="s">
        <v>147</v>
      </c>
      <c r="M1967" s="74" t="s">
        <v>664</v>
      </c>
      <c r="N1967" s="74">
        <v>301</v>
      </c>
      <c r="O1967" s="74">
        <v>1</v>
      </c>
      <c r="P1967" s="74" t="s">
        <v>242</v>
      </c>
      <c r="Q1967" s="13" t="s">
        <v>245</v>
      </c>
      <c r="R1967" s="74">
        <v>5</v>
      </c>
      <c r="S1967" t="str">
        <f t="shared" si="120"/>
        <v>Coquimbo</v>
      </c>
      <c r="T1967">
        <f t="shared" si="121"/>
        <v>39.284999999999997</v>
      </c>
      <c r="U1967">
        <f t="shared" si="122"/>
        <v>39.284999999999997</v>
      </c>
      <c r="V1967">
        <f t="shared" si="123"/>
        <v>1</v>
      </c>
    </row>
    <row r="1968" spans="1:22" x14ac:dyDescent="0.25">
      <c r="A1968" s="73">
        <v>43</v>
      </c>
      <c r="B1968" s="74" t="s">
        <v>14</v>
      </c>
      <c r="C1968" s="77">
        <v>42480</v>
      </c>
      <c r="D1968" s="78">
        <v>0.30208333333333331</v>
      </c>
      <c r="E1968" s="78">
        <v>0.36458333333333331</v>
      </c>
      <c r="F1968" s="78" t="s">
        <v>564</v>
      </c>
      <c r="G1968" s="76">
        <v>79</v>
      </c>
      <c r="H1968" s="79">
        <v>25</v>
      </c>
      <c r="I1968" s="74">
        <v>8</v>
      </c>
      <c r="J1968" s="74">
        <v>30</v>
      </c>
      <c r="K1968" s="80">
        <v>0.35416666666666669</v>
      </c>
      <c r="L1968" s="76" t="s">
        <v>65</v>
      </c>
      <c r="M1968" s="74" t="s">
        <v>659</v>
      </c>
      <c r="N1968" s="74">
        <v>202</v>
      </c>
      <c r="O1968" s="74">
        <v>1</v>
      </c>
      <c r="P1968" s="74" t="s">
        <v>246</v>
      </c>
      <c r="Q1968" s="13" t="s">
        <v>245</v>
      </c>
      <c r="R1968" s="74">
        <v>1</v>
      </c>
      <c r="S1968" t="str">
        <f t="shared" si="120"/>
        <v>Coquimbo</v>
      </c>
      <c r="T1968">
        <f t="shared" si="121"/>
        <v>7.97</v>
      </c>
      <c r="U1968">
        <f t="shared" si="122"/>
        <v>39.284999999999997</v>
      </c>
      <c r="V1968">
        <f t="shared" si="123"/>
        <v>0.20287641593483519</v>
      </c>
    </row>
    <row r="1969" spans="1:22" x14ac:dyDescent="0.25">
      <c r="A1969" s="73">
        <v>43</v>
      </c>
      <c r="B1969" s="74" t="s">
        <v>14</v>
      </c>
      <c r="C1969" s="77">
        <v>42480</v>
      </c>
      <c r="D1969" s="78">
        <v>0.30208333333333331</v>
      </c>
      <c r="E1969" s="78">
        <v>0.36458333333333331</v>
      </c>
      <c r="F1969" s="78" t="s">
        <v>564</v>
      </c>
      <c r="G1969" s="76">
        <v>79</v>
      </c>
      <c r="H1969" s="79">
        <v>26</v>
      </c>
      <c r="I1969" s="74">
        <v>8</v>
      </c>
      <c r="J1969" s="74">
        <v>30</v>
      </c>
      <c r="K1969" s="80">
        <v>0.35416666666666669</v>
      </c>
      <c r="L1969" s="76" t="s">
        <v>90</v>
      </c>
      <c r="M1969" s="74" t="s">
        <v>659</v>
      </c>
      <c r="N1969" s="74">
        <v>201</v>
      </c>
      <c r="O1969" s="74">
        <v>1</v>
      </c>
      <c r="P1969" s="74" t="s">
        <v>242</v>
      </c>
      <c r="Q1969" s="13" t="s">
        <v>245</v>
      </c>
      <c r="R1969" s="74">
        <v>2</v>
      </c>
      <c r="S1969" t="str">
        <f t="shared" si="120"/>
        <v>Coquimbo</v>
      </c>
      <c r="T1969">
        <f t="shared" si="121"/>
        <v>17.84</v>
      </c>
      <c r="U1969">
        <f t="shared" si="122"/>
        <v>39.284999999999997</v>
      </c>
      <c r="V1969">
        <f t="shared" si="123"/>
        <v>0.45411734758813799</v>
      </c>
    </row>
    <row r="1970" spans="1:22" x14ac:dyDescent="0.25">
      <c r="A1970" s="73">
        <v>43</v>
      </c>
      <c r="B1970" s="74" t="s">
        <v>14</v>
      </c>
      <c r="C1970" s="77">
        <v>42480</v>
      </c>
      <c r="D1970" s="78">
        <v>0.30208333333333331</v>
      </c>
      <c r="E1970" s="78">
        <v>0.36458333333333331</v>
      </c>
      <c r="F1970" s="78" t="s">
        <v>564</v>
      </c>
      <c r="G1970" s="76">
        <v>79</v>
      </c>
      <c r="H1970" s="79">
        <v>27</v>
      </c>
      <c r="I1970" s="74">
        <v>8</v>
      </c>
      <c r="J1970" s="74">
        <v>32</v>
      </c>
      <c r="K1970" s="80">
        <v>0.35555555555555557</v>
      </c>
      <c r="L1970" s="76" t="s">
        <v>148</v>
      </c>
      <c r="M1970" s="74" t="s">
        <v>659</v>
      </c>
      <c r="N1970" s="74">
        <v>201</v>
      </c>
      <c r="O1970" s="74">
        <v>1</v>
      </c>
      <c r="P1970" s="74" t="s">
        <v>242</v>
      </c>
      <c r="Q1970" s="13" t="s">
        <v>245</v>
      </c>
      <c r="R1970" s="74">
        <v>3</v>
      </c>
      <c r="S1970" t="str">
        <f t="shared" si="120"/>
        <v>Coquimbo</v>
      </c>
      <c r="T1970">
        <f t="shared" si="121"/>
        <v>30.84</v>
      </c>
      <c r="U1970">
        <f t="shared" si="122"/>
        <v>39.284999999999997</v>
      </c>
      <c r="V1970">
        <f t="shared" si="123"/>
        <v>0.78503245513554798</v>
      </c>
    </row>
    <row r="1971" spans="1:22" x14ac:dyDescent="0.25">
      <c r="A1971" s="73">
        <v>43</v>
      </c>
      <c r="B1971" s="74" t="s">
        <v>14</v>
      </c>
      <c r="C1971" s="77">
        <v>42480</v>
      </c>
      <c r="D1971" s="78">
        <v>0.30208333333333331</v>
      </c>
      <c r="E1971" s="78">
        <v>0.36458333333333331</v>
      </c>
      <c r="F1971" s="78" t="s">
        <v>564</v>
      </c>
      <c r="G1971" s="76">
        <v>79</v>
      </c>
      <c r="H1971" s="79">
        <v>28</v>
      </c>
      <c r="I1971" s="74">
        <v>8</v>
      </c>
      <c r="J1971" s="74">
        <v>32</v>
      </c>
      <c r="K1971" s="80">
        <v>0.35555555555555557</v>
      </c>
      <c r="L1971" s="76" t="s">
        <v>17</v>
      </c>
      <c r="M1971" s="74" t="s">
        <v>659</v>
      </c>
      <c r="N1971" s="74">
        <v>201</v>
      </c>
      <c r="O1971" s="74">
        <v>1</v>
      </c>
      <c r="P1971" s="74" t="s">
        <v>242</v>
      </c>
      <c r="Q1971" s="13" t="s">
        <v>245</v>
      </c>
      <c r="R1971" s="74">
        <v>6</v>
      </c>
      <c r="S1971" t="str">
        <f t="shared" si="120"/>
        <v>Coquimbo</v>
      </c>
      <c r="T1971">
        <f t="shared" si="121"/>
        <v>42.7</v>
      </c>
      <c r="U1971">
        <f t="shared" si="122"/>
        <v>39.284999999999997</v>
      </c>
      <c r="V1971">
        <f t="shared" si="123"/>
        <v>1.0869288532518775</v>
      </c>
    </row>
    <row r="1972" spans="1:22" x14ac:dyDescent="0.25">
      <c r="A1972" s="73">
        <v>43</v>
      </c>
      <c r="B1972" s="74" t="s">
        <v>14</v>
      </c>
      <c r="C1972" s="77">
        <v>42480</v>
      </c>
      <c r="D1972" s="78">
        <v>0.30208333333333331</v>
      </c>
      <c r="E1972" s="78">
        <v>0.36458333333333331</v>
      </c>
      <c r="F1972" s="78" t="s">
        <v>564</v>
      </c>
      <c r="G1972" s="76">
        <v>79</v>
      </c>
      <c r="H1972" s="79">
        <v>29</v>
      </c>
      <c r="I1972" s="74">
        <v>8</v>
      </c>
      <c r="J1972" s="74">
        <v>34</v>
      </c>
      <c r="K1972" s="80">
        <v>0.35694444444444445</v>
      </c>
      <c r="L1972" s="76" t="s">
        <v>224</v>
      </c>
      <c r="M1972" s="74" t="s">
        <v>659</v>
      </c>
      <c r="N1972" s="74">
        <v>201</v>
      </c>
      <c r="O1972" s="74">
        <v>1</v>
      </c>
      <c r="P1972" s="74" t="s">
        <v>242</v>
      </c>
      <c r="Q1972" s="13" t="s">
        <v>245</v>
      </c>
      <c r="R1972" s="74">
        <v>2</v>
      </c>
      <c r="S1972" t="str">
        <f t="shared" si="120"/>
        <v>Coquimbo</v>
      </c>
      <c r="T1972">
        <f t="shared" si="121"/>
        <v>17.84</v>
      </c>
      <c r="U1972">
        <f t="shared" si="122"/>
        <v>39.284999999999997</v>
      </c>
      <c r="V1972">
        <f t="shared" si="123"/>
        <v>0.45411734758813799</v>
      </c>
    </row>
    <row r="1973" spans="1:22" x14ac:dyDescent="0.25">
      <c r="A1973" s="73">
        <v>43</v>
      </c>
      <c r="B1973" s="74" t="s">
        <v>14</v>
      </c>
      <c r="C1973" s="77">
        <v>42480</v>
      </c>
      <c r="D1973" s="78">
        <v>0.30208333333333331</v>
      </c>
      <c r="E1973" s="78">
        <v>0.36458333333333331</v>
      </c>
      <c r="F1973" s="78" t="s">
        <v>564</v>
      </c>
      <c r="G1973" s="76">
        <v>79</v>
      </c>
      <c r="H1973" s="79">
        <v>30</v>
      </c>
      <c r="I1973" s="74">
        <v>8</v>
      </c>
      <c r="J1973" s="74">
        <v>36</v>
      </c>
      <c r="K1973" s="80">
        <v>0.35833333333333334</v>
      </c>
      <c r="L1973" s="76" t="s">
        <v>132</v>
      </c>
      <c r="M1973" s="74" t="s">
        <v>659</v>
      </c>
      <c r="N1973" s="74" t="s">
        <v>243</v>
      </c>
      <c r="O1973" s="74">
        <v>1</v>
      </c>
      <c r="P1973" s="74" t="s">
        <v>246</v>
      </c>
      <c r="Q1973" s="13" t="s">
        <v>245</v>
      </c>
      <c r="R1973" s="74">
        <v>2</v>
      </c>
      <c r="S1973" t="str">
        <f t="shared" si="120"/>
        <v>Coquimbo</v>
      </c>
      <c r="T1973">
        <f t="shared" si="121"/>
        <v>17.84</v>
      </c>
      <c r="U1973">
        <f t="shared" si="122"/>
        <v>39.284999999999997</v>
      </c>
      <c r="V1973">
        <f t="shared" si="123"/>
        <v>0.45411734758813799</v>
      </c>
    </row>
    <row r="1974" spans="1:22" x14ac:dyDescent="0.25">
      <c r="A1974" s="73">
        <v>43</v>
      </c>
      <c r="B1974" s="74" t="s">
        <v>14</v>
      </c>
      <c r="C1974" s="77">
        <v>42480</v>
      </c>
      <c r="D1974" s="78">
        <v>0.30208333333333331</v>
      </c>
      <c r="E1974" s="78">
        <v>0.36458333333333331</v>
      </c>
      <c r="F1974" s="78" t="s">
        <v>564</v>
      </c>
      <c r="G1974" s="76">
        <v>80</v>
      </c>
      <c r="H1974" s="79">
        <v>1</v>
      </c>
      <c r="I1974" s="74">
        <v>8</v>
      </c>
      <c r="J1974" s="74">
        <v>37</v>
      </c>
      <c r="K1974" s="80">
        <v>0.35902777777777778</v>
      </c>
      <c r="L1974" s="76" t="s">
        <v>184</v>
      </c>
      <c r="M1974" s="74" t="s">
        <v>664</v>
      </c>
      <c r="N1974" s="74">
        <v>301</v>
      </c>
      <c r="O1974" s="74">
        <v>1</v>
      </c>
      <c r="P1974" s="74" t="s">
        <v>242</v>
      </c>
      <c r="Q1974" s="13" t="s">
        <v>245</v>
      </c>
      <c r="R1974" s="74">
        <v>5</v>
      </c>
      <c r="S1974" t="str">
        <f t="shared" si="120"/>
        <v>Coquimbo</v>
      </c>
      <c r="T1974">
        <f t="shared" si="121"/>
        <v>39.284999999999997</v>
      </c>
      <c r="U1974">
        <f t="shared" si="122"/>
        <v>39.284999999999997</v>
      </c>
      <c r="V1974">
        <f t="shared" si="123"/>
        <v>1</v>
      </c>
    </row>
    <row r="1975" spans="1:22" x14ac:dyDescent="0.25">
      <c r="A1975" s="73">
        <v>43</v>
      </c>
      <c r="B1975" s="74" t="s">
        <v>14</v>
      </c>
      <c r="C1975" s="77">
        <v>42480</v>
      </c>
      <c r="D1975" s="78">
        <v>0.30208333333333331</v>
      </c>
      <c r="E1975" s="78">
        <v>0.36458333333333331</v>
      </c>
      <c r="F1975" s="78" t="s">
        <v>564</v>
      </c>
      <c r="G1975" s="76">
        <v>80</v>
      </c>
      <c r="H1975" s="79">
        <v>2</v>
      </c>
      <c r="I1975" s="74">
        <v>8</v>
      </c>
      <c r="J1975" s="74">
        <v>40</v>
      </c>
      <c r="K1975" s="80">
        <v>0.3611111111111111</v>
      </c>
      <c r="L1975" s="76" t="s">
        <v>225</v>
      </c>
      <c r="M1975" s="74" t="s">
        <v>664</v>
      </c>
      <c r="N1975" s="74">
        <v>301</v>
      </c>
      <c r="O1975" s="74">
        <v>1</v>
      </c>
      <c r="P1975" s="74" t="s">
        <v>242</v>
      </c>
      <c r="Q1975" s="13" t="s">
        <v>245</v>
      </c>
      <c r="R1975" s="74">
        <v>2</v>
      </c>
      <c r="S1975" t="str">
        <f t="shared" si="120"/>
        <v>Coquimbo</v>
      </c>
      <c r="T1975">
        <f t="shared" si="121"/>
        <v>17.84</v>
      </c>
      <c r="U1975">
        <f t="shared" si="122"/>
        <v>39.284999999999997</v>
      </c>
      <c r="V1975">
        <f t="shared" si="123"/>
        <v>0.45411734758813799</v>
      </c>
    </row>
    <row r="1976" spans="1:22" x14ac:dyDescent="0.25">
      <c r="A1976" s="73">
        <v>43</v>
      </c>
      <c r="B1976" s="74" t="s">
        <v>14</v>
      </c>
      <c r="C1976" s="77">
        <v>42480</v>
      </c>
      <c r="D1976" s="78">
        <v>0.30208333333333331</v>
      </c>
      <c r="E1976" s="78">
        <v>0.36458333333333331</v>
      </c>
      <c r="F1976" s="78" t="s">
        <v>564</v>
      </c>
      <c r="G1976" s="76">
        <v>80</v>
      </c>
      <c r="H1976" s="79">
        <v>3</v>
      </c>
      <c r="I1976" s="74">
        <v>8</v>
      </c>
      <c r="J1976" s="74">
        <v>41</v>
      </c>
      <c r="K1976" s="80">
        <v>0.36180555555555555</v>
      </c>
      <c r="L1976" s="76" t="s">
        <v>124</v>
      </c>
      <c r="M1976" s="74" t="s">
        <v>659</v>
      </c>
      <c r="N1976" s="74">
        <v>201</v>
      </c>
      <c r="O1976" s="74">
        <v>1</v>
      </c>
      <c r="P1976" s="74" t="s">
        <v>242</v>
      </c>
      <c r="Q1976" s="13" t="s">
        <v>245</v>
      </c>
      <c r="R1976" s="74">
        <v>2</v>
      </c>
      <c r="S1976" t="str">
        <f t="shared" si="120"/>
        <v>Coquimbo</v>
      </c>
      <c r="T1976">
        <f t="shared" si="121"/>
        <v>17.84</v>
      </c>
      <c r="U1976">
        <f t="shared" si="122"/>
        <v>39.284999999999997</v>
      </c>
      <c r="V1976">
        <f t="shared" si="123"/>
        <v>0.45411734758813799</v>
      </c>
    </row>
    <row r="1977" spans="1:22" x14ac:dyDescent="0.25">
      <c r="A1977" s="73">
        <v>43</v>
      </c>
      <c r="B1977" s="74" t="s">
        <v>14</v>
      </c>
      <c r="C1977" s="77">
        <v>42480</v>
      </c>
      <c r="D1977" s="78">
        <v>0.30208333333333331</v>
      </c>
      <c r="E1977" s="78">
        <v>0.36458333333333331</v>
      </c>
      <c r="F1977" s="78" t="s">
        <v>564</v>
      </c>
      <c r="G1977" s="76">
        <v>80</v>
      </c>
      <c r="H1977" s="79">
        <v>4</v>
      </c>
      <c r="I1977" s="74">
        <v>8</v>
      </c>
      <c r="J1977" s="74">
        <v>42</v>
      </c>
      <c r="K1977" s="80">
        <v>0.36249999999999999</v>
      </c>
      <c r="L1977" s="76" t="s">
        <v>185</v>
      </c>
      <c r="M1977" s="74" t="s">
        <v>659</v>
      </c>
      <c r="N1977" s="74">
        <v>201</v>
      </c>
      <c r="O1977" s="74">
        <v>1</v>
      </c>
      <c r="P1977" s="74" t="s">
        <v>242</v>
      </c>
      <c r="Q1977" s="13" t="s">
        <v>245</v>
      </c>
      <c r="R1977" s="74">
        <v>3</v>
      </c>
      <c r="S1977" t="str">
        <f t="shared" si="120"/>
        <v>Coquimbo</v>
      </c>
      <c r="T1977">
        <f t="shared" si="121"/>
        <v>30.84</v>
      </c>
      <c r="U1977">
        <f t="shared" si="122"/>
        <v>39.284999999999997</v>
      </c>
      <c r="V1977">
        <f t="shared" si="123"/>
        <v>0.78503245513554798</v>
      </c>
    </row>
    <row r="1978" spans="1:22" x14ac:dyDescent="0.25">
      <c r="A1978" s="73">
        <v>43</v>
      </c>
      <c r="B1978" s="74" t="s">
        <v>14</v>
      </c>
      <c r="C1978" s="77">
        <v>42480</v>
      </c>
      <c r="D1978" s="78">
        <v>0.30208333333333331</v>
      </c>
      <c r="E1978" s="78">
        <v>0.36458333333333331</v>
      </c>
      <c r="F1978" s="78" t="s">
        <v>564</v>
      </c>
      <c r="G1978" s="76">
        <v>80</v>
      </c>
      <c r="H1978" s="79">
        <v>5</v>
      </c>
      <c r="I1978" s="74">
        <v>8</v>
      </c>
      <c r="J1978" s="74">
        <v>42</v>
      </c>
      <c r="K1978" s="80">
        <v>0.36249999999999999</v>
      </c>
      <c r="L1978" s="76" t="s">
        <v>82</v>
      </c>
      <c r="M1978" s="74" t="s">
        <v>659</v>
      </c>
      <c r="N1978" s="74">
        <v>203</v>
      </c>
      <c r="O1978" s="74">
        <v>1</v>
      </c>
      <c r="P1978" s="74" t="s">
        <v>246</v>
      </c>
      <c r="Q1978" s="13" t="s">
        <v>245</v>
      </c>
      <c r="R1978" s="74">
        <v>2</v>
      </c>
      <c r="S1978" t="str">
        <f t="shared" si="120"/>
        <v>Coquimbo</v>
      </c>
      <c r="T1978">
        <f t="shared" si="121"/>
        <v>17.84</v>
      </c>
      <c r="U1978">
        <f t="shared" si="122"/>
        <v>39.284999999999997</v>
      </c>
      <c r="V1978">
        <f t="shared" si="123"/>
        <v>0.45411734758813799</v>
      </c>
    </row>
    <row r="1979" spans="1:22" x14ac:dyDescent="0.25">
      <c r="A1979" s="73">
        <v>43</v>
      </c>
      <c r="B1979" s="74" t="s">
        <v>14</v>
      </c>
      <c r="C1979" s="77">
        <v>42480</v>
      </c>
      <c r="D1979" s="78">
        <v>0.30208333333333331</v>
      </c>
      <c r="E1979" s="78">
        <v>0.36458333333333331</v>
      </c>
      <c r="F1979" s="78" t="s">
        <v>564</v>
      </c>
      <c r="G1979" s="76">
        <v>80</v>
      </c>
      <c r="H1979" s="79">
        <v>6</v>
      </c>
      <c r="I1979" s="74">
        <v>8</v>
      </c>
      <c r="J1979" s="74">
        <v>42</v>
      </c>
      <c r="K1979" s="80">
        <v>0.36249999999999999</v>
      </c>
      <c r="L1979" s="76" t="s">
        <v>205</v>
      </c>
      <c r="M1979" s="74" t="s">
        <v>659</v>
      </c>
      <c r="N1979" s="74" t="s">
        <v>243</v>
      </c>
      <c r="O1979" s="74">
        <v>1</v>
      </c>
      <c r="P1979" s="74" t="s">
        <v>246</v>
      </c>
      <c r="Q1979" s="13" t="s">
        <v>245</v>
      </c>
      <c r="R1979" s="74">
        <v>3</v>
      </c>
      <c r="S1979" t="str">
        <f t="shared" si="120"/>
        <v>Coquimbo</v>
      </c>
      <c r="T1979">
        <f t="shared" si="121"/>
        <v>30.84</v>
      </c>
      <c r="U1979">
        <f t="shared" si="122"/>
        <v>39.284999999999997</v>
      </c>
      <c r="V1979">
        <f t="shared" si="123"/>
        <v>0.78503245513554798</v>
      </c>
    </row>
    <row r="1980" spans="1:22" x14ac:dyDescent="0.25">
      <c r="A1980" s="73">
        <v>43</v>
      </c>
      <c r="B1980" s="74" t="s">
        <v>14</v>
      </c>
      <c r="C1980" s="77">
        <v>42480</v>
      </c>
      <c r="D1980" s="78">
        <v>0.30208333333333331</v>
      </c>
      <c r="E1980" s="78">
        <v>0.36458333333333331</v>
      </c>
      <c r="F1980" s="78" t="s">
        <v>564</v>
      </c>
      <c r="G1980" s="76">
        <v>80</v>
      </c>
      <c r="H1980" s="79">
        <v>7</v>
      </c>
      <c r="I1980" s="74">
        <v>8</v>
      </c>
      <c r="J1980" s="74">
        <v>44</v>
      </c>
      <c r="K1980" s="80">
        <v>0.36388888888888887</v>
      </c>
      <c r="L1980" s="76" t="s">
        <v>30</v>
      </c>
      <c r="M1980" s="74" t="s">
        <v>659</v>
      </c>
      <c r="N1980" s="74">
        <v>201</v>
      </c>
      <c r="O1980" s="74">
        <v>1</v>
      </c>
      <c r="P1980" s="74" t="s">
        <v>242</v>
      </c>
      <c r="Q1980" s="13" t="s">
        <v>245</v>
      </c>
      <c r="R1980" s="74">
        <v>2</v>
      </c>
      <c r="S1980" t="str">
        <f t="shared" si="120"/>
        <v>Coquimbo</v>
      </c>
      <c r="T1980">
        <f t="shared" si="121"/>
        <v>17.84</v>
      </c>
      <c r="U1980">
        <f t="shared" si="122"/>
        <v>39.284999999999997</v>
      </c>
      <c r="V1980">
        <f t="shared" si="123"/>
        <v>0.45411734758813799</v>
      </c>
    </row>
    <row r="1981" spans="1:22" x14ac:dyDescent="0.25">
      <c r="A1981" s="73">
        <v>43</v>
      </c>
      <c r="B1981" s="74" t="s">
        <v>14</v>
      </c>
      <c r="C1981" s="77">
        <v>42480</v>
      </c>
      <c r="D1981" s="78">
        <v>0.40625</v>
      </c>
      <c r="E1981" s="78">
        <v>0.46875</v>
      </c>
      <c r="F1981" s="78" t="s">
        <v>565</v>
      </c>
      <c r="G1981" s="76">
        <v>81</v>
      </c>
      <c r="H1981" s="79">
        <v>1</v>
      </c>
      <c r="I1981" s="74">
        <v>9</v>
      </c>
      <c r="J1981" s="74">
        <v>45</v>
      </c>
      <c r="K1981" s="80">
        <v>0.40625</v>
      </c>
      <c r="L1981" s="76" t="s">
        <v>93</v>
      </c>
      <c r="M1981" s="74" t="s">
        <v>659</v>
      </c>
      <c r="N1981" s="74" t="s">
        <v>243</v>
      </c>
      <c r="O1981" s="74">
        <v>1</v>
      </c>
      <c r="P1981" s="74" t="s">
        <v>246</v>
      </c>
      <c r="Q1981" s="13" t="s">
        <v>245</v>
      </c>
      <c r="R1981" s="74">
        <v>2</v>
      </c>
      <c r="S1981" t="str">
        <f t="shared" si="120"/>
        <v>Coquimbo</v>
      </c>
      <c r="T1981">
        <f t="shared" si="121"/>
        <v>17.84</v>
      </c>
      <c r="U1981">
        <f t="shared" si="122"/>
        <v>39.284999999999997</v>
      </c>
      <c r="V1981">
        <f t="shared" si="123"/>
        <v>0.45411734758813799</v>
      </c>
    </row>
    <row r="1982" spans="1:22" x14ac:dyDescent="0.25">
      <c r="A1982" s="73">
        <v>43</v>
      </c>
      <c r="B1982" s="74" t="s">
        <v>14</v>
      </c>
      <c r="C1982" s="77">
        <v>42480</v>
      </c>
      <c r="D1982" s="78">
        <v>0.40625</v>
      </c>
      <c r="E1982" s="78">
        <v>0.46875</v>
      </c>
      <c r="F1982" s="78" t="s">
        <v>565</v>
      </c>
      <c r="G1982" s="76">
        <v>81</v>
      </c>
      <c r="H1982" s="79">
        <v>2</v>
      </c>
      <c r="I1982" s="74">
        <v>9</v>
      </c>
      <c r="J1982" s="74">
        <v>46</v>
      </c>
      <c r="K1982" s="80">
        <v>0.4069444444444445</v>
      </c>
      <c r="L1982" s="76" t="s">
        <v>27</v>
      </c>
      <c r="M1982" s="74" t="s">
        <v>659</v>
      </c>
      <c r="N1982" s="74">
        <v>202</v>
      </c>
      <c r="O1982" s="74">
        <v>1</v>
      </c>
      <c r="P1982" s="74" t="s">
        <v>246</v>
      </c>
      <c r="Q1982" s="13" t="s">
        <v>245</v>
      </c>
      <c r="R1982" s="74">
        <v>2</v>
      </c>
      <c r="S1982" t="str">
        <f t="shared" si="120"/>
        <v>Coquimbo</v>
      </c>
      <c r="T1982">
        <f t="shared" si="121"/>
        <v>17.84</v>
      </c>
      <c r="U1982">
        <f t="shared" si="122"/>
        <v>39.284999999999997</v>
      </c>
      <c r="V1982">
        <f t="shared" si="123"/>
        <v>0.45411734758813799</v>
      </c>
    </row>
    <row r="1983" spans="1:22" x14ac:dyDescent="0.25">
      <c r="A1983" s="73">
        <v>43</v>
      </c>
      <c r="B1983" s="74" t="s">
        <v>14</v>
      </c>
      <c r="C1983" s="77">
        <v>42480</v>
      </c>
      <c r="D1983" s="78">
        <v>0.40625</v>
      </c>
      <c r="E1983" s="78">
        <v>0.46875</v>
      </c>
      <c r="F1983" s="78" t="s">
        <v>565</v>
      </c>
      <c r="G1983" s="76">
        <v>81</v>
      </c>
      <c r="H1983" s="79">
        <v>3</v>
      </c>
      <c r="I1983" s="74">
        <v>9</v>
      </c>
      <c r="J1983" s="74">
        <v>48</v>
      </c>
      <c r="K1983" s="80">
        <v>0.40833333333333338</v>
      </c>
      <c r="L1983" s="76" t="s">
        <v>64</v>
      </c>
      <c r="M1983" s="74" t="s">
        <v>659</v>
      </c>
      <c r="N1983" s="74">
        <v>201</v>
      </c>
      <c r="O1983" s="74">
        <v>1</v>
      </c>
      <c r="P1983" s="74" t="s">
        <v>242</v>
      </c>
      <c r="Q1983" s="13" t="s">
        <v>245</v>
      </c>
      <c r="R1983" s="74">
        <v>2</v>
      </c>
      <c r="S1983" t="str">
        <f t="shared" si="120"/>
        <v>Coquimbo</v>
      </c>
      <c r="T1983">
        <f t="shared" si="121"/>
        <v>17.84</v>
      </c>
      <c r="U1983">
        <f t="shared" si="122"/>
        <v>39.284999999999997</v>
      </c>
      <c r="V1983">
        <f t="shared" si="123"/>
        <v>0.45411734758813799</v>
      </c>
    </row>
    <row r="1984" spans="1:22" x14ac:dyDescent="0.25">
      <c r="A1984" s="73">
        <v>43</v>
      </c>
      <c r="B1984" s="74" t="s">
        <v>14</v>
      </c>
      <c r="C1984" s="77">
        <v>42480</v>
      </c>
      <c r="D1984" s="78">
        <v>0.40625</v>
      </c>
      <c r="E1984" s="78">
        <v>0.46875</v>
      </c>
      <c r="F1984" s="78" t="s">
        <v>565</v>
      </c>
      <c r="G1984" s="76">
        <v>81</v>
      </c>
      <c r="H1984" s="79">
        <v>4</v>
      </c>
      <c r="I1984" s="74">
        <v>9</v>
      </c>
      <c r="J1984" s="74">
        <v>47</v>
      </c>
      <c r="K1984" s="80">
        <v>0.40763888888888888</v>
      </c>
      <c r="L1984" s="76" t="s">
        <v>413</v>
      </c>
      <c r="M1984" s="74" t="s">
        <v>664</v>
      </c>
      <c r="N1984" s="74">
        <v>301</v>
      </c>
      <c r="O1984" s="74">
        <v>1</v>
      </c>
      <c r="P1984" s="74" t="s">
        <v>242</v>
      </c>
      <c r="Q1984" s="13" t="s">
        <v>245</v>
      </c>
      <c r="R1984" s="74">
        <v>2</v>
      </c>
      <c r="S1984" t="str">
        <f t="shared" si="120"/>
        <v>Coquimbo</v>
      </c>
      <c r="T1984">
        <f t="shared" si="121"/>
        <v>17.84</v>
      </c>
      <c r="U1984">
        <f t="shared" si="122"/>
        <v>39.284999999999997</v>
      </c>
      <c r="V1984">
        <f t="shared" si="123"/>
        <v>0.45411734758813799</v>
      </c>
    </row>
    <row r="1985" spans="1:22" x14ac:dyDescent="0.25">
      <c r="A1985" s="73">
        <v>43</v>
      </c>
      <c r="B1985" s="74" t="s">
        <v>14</v>
      </c>
      <c r="C1985" s="77">
        <v>42480</v>
      </c>
      <c r="D1985" s="78">
        <v>0.40625</v>
      </c>
      <c r="E1985" s="78">
        <v>0.46875</v>
      </c>
      <c r="F1985" s="78" t="s">
        <v>565</v>
      </c>
      <c r="G1985" s="76">
        <v>81</v>
      </c>
      <c r="H1985" s="79">
        <v>5</v>
      </c>
      <c r="I1985" s="74">
        <v>9</v>
      </c>
      <c r="J1985" s="74">
        <v>51</v>
      </c>
      <c r="K1985" s="80">
        <v>0.41041666666666665</v>
      </c>
      <c r="L1985" s="76" t="s">
        <v>226</v>
      </c>
      <c r="M1985" s="74" t="s">
        <v>659</v>
      </c>
      <c r="N1985" s="74">
        <v>201</v>
      </c>
      <c r="O1985" s="74">
        <v>1</v>
      </c>
      <c r="P1985" s="74" t="s">
        <v>242</v>
      </c>
      <c r="Q1985" s="13" t="s">
        <v>245</v>
      </c>
      <c r="R1985" s="74">
        <v>5</v>
      </c>
      <c r="S1985" t="str">
        <f t="shared" si="120"/>
        <v>Coquimbo</v>
      </c>
      <c r="T1985">
        <f t="shared" si="121"/>
        <v>39.284999999999997</v>
      </c>
      <c r="U1985">
        <f t="shared" si="122"/>
        <v>39.284999999999997</v>
      </c>
      <c r="V1985">
        <f t="shared" si="123"/>
        <v>1</v>
      </c>
    </row>
    <row r="1986" spans="1:22" x14ac:dyDescent="0.25">
      <c r="A1986" s="73">
        <v>43</v>
      </c>
      <c r="B1986" s="74" t="s">
        <v>14</v>
      </c>
      <c r="C1986" s="77">
        <v>42480</v>
      </c>
      <c r="D1986" s="78">
        <v>0.40625</v>
      </c>
      <c r="E1986" s="78">
        <v>0.46875</v>
      </c>
      <c r="F1986" s="78" t="s">
        <v>565</v>
      </c>
      <c r="G1986" s="76">
        <v>81</v>
      </c>
      <c r="H1986" s="79">
        <v>6</v>
      </c>
      <c r="I1986" s="74">
        <v>9</v>
      </c>
      <c r="J1986" s="74">
        <v>52</v>
      </c>
      <c r="K1986" s="80">
        <v>0.41111111111111115</v>
      </c>
      <c r="L1986" s="76" t="s">
        <v>155</v>
      </c>
      <c r="M1986" s="74" t="s">
        <v>664</v>
      </c>
      <c r="N1986" s="74">
        <v>301</v>
      </c>
      <c r="O1986" s="74">
        <v>1</v>
      </c>
      <c r="P1986" s="74" t="s">
        <v>242</v>
      </c>
      <c r="Q1986" s="13" t="s">
        <v>245</v>
      </c>
      <c r="R1986" s="74">
        <v>5</v>
      </c>
      <c r="S1986" t="str">
        <f t="shared" ref="S1986:S2049" si="124">+VLOOKUP(A1986,$X$4:$Y$32,2,0)</f>
        <v>Coquimbo</v>
      </c>
      <c r="T1986">
        <f t="shared" ref="T1986:T2049" si="125">+IF(Q1986="BUS",VLOOKUP(R1986,$AA$4:$AC$9,3,0),VLOOKUP(R1986,$AA$4:$AC$9,2,0))</f>
        <v>39.284999999999997</v>
      </c>
      <c r="U1986">
        <f t="shared" ref="U1986:U2049" si="126">+IF(Q1986="BUS",$AC$8,$AB$8)</f>
        <v>39.284999999999997</v>
      </c>
      <c r="V1986">
        <f t="shared" ref="V1986:V2049" si="127">+T1986/U1986</f>
        <v>1</v>
      </c>
    </row>
    <row r="1987" spans="1:22" x14ac:dyDescent="0.25">
      <c r="A1987" s="73">
        <v>43</v>
      </c>
      <c r="B1987" s="74" t="s">
        <v>14</v>
      </c>
      <c r="C1987" s="77">
        <v>42480</v>
      </c>
      <c r="D1987" s="78">
        <v>0.40625</v>
      </c>
      <c r="E1987" s="78">
        <v>0.46875</v>
      </c>
      <c r="F1987" s="78" t="s">
        <v>565</v>
      </c>
      <c r="G1987" s="76">
        <v>81</v>
      </c>
      <c r="H1987" s="79">
        <v>7</v>
      </c>
      <c r="I1987" s="74">
        <v>9</v>
      </c>
      <c r="J1987" s="74">
        <v>55</v>
      </c>
      <c r="K1987" s="80">
        <v>0.41319444444444442</v>
      </c>
      <c r="L1987" s="76" t="s">
        <v>87</v>
      </c>
      <c r="M1987" s="74" t="s">
        <v>659</v>
      </c>
      <c r="N1987" s="74">
        <v>202</v>
      </c>
      <c r="O1987" s="74">
        <v>1</v>
      </c>
      <c r="P1987" s="74" t="s">
        <v>246</v>
      </c>
      <c r="Q1987" s="13" t="s">
        <v>245</v>
      </c>
      <c r="R1987" s="74">
        <v>2</v>
      </c>
      <c r="S1987" t="str">
        <f t="shared" si="124"/>
        <v>Coquimbo</v>
      </c>
      <c r="T1987">
        <f t="shared" si="125"/>
        <v>17.84</v>
      </c>
      <c r="U1987">
        <f t="shared" si="126"/>
        <v>39.284999999999997</v>
      </c>
      <c r="V1987">
        <f t="shared" si="127"/>
        <v>0.45411734758813799</v>
      </c>
    </row>
    <row r="1988" spans="1:22" x14ac:dyDescent="0.25">
      <c r="A1988" s="73">
        <v>43</v>
      </c>
      <c r="B1988" s="74" t="s">
        <v>14</v>
      </c>
      <c r="C1988" s="77">
        <v>42480</v>
      </c>
      <c r="D1988" s="78">
        <v>0.40625</v>
      </c>
      <c r="E1988" s="78">
        <v>0.46875</v>
      </c>
      <c r="F1988" s="78" t="s">
        <v>565</v>
      </c>
      <c r="G1988" s="76">
        <v>81</v>
      </c>
      <c r="H1988" s="79">
        <v>8</v>
      </c>
      <c r="I1988" s="74">
        <v>9</v>
      </c>
      <c r="J1988" s="74">
        <v>55</v>
      </c>
      <c r="K1988" s="80">
        <v>0.41319444444444442</v>
      </c>
      <c r="L1988" s="76" t="s">
        <v>37</v>
      </c>
      <c r="M1988" s="74" t="s">
        <v>659</v>
      </c>
      <c r="N1988" s="74">
        <v>201</v>
      </c>
      <c r="O1988" s="74">
        <v>1</v>
      </c>
      <c r="P1988" s="74" t="s">
        <v>242</v>
      </c>
      <c r="Q1988" s="13" t="s">
        <v>245</v>
      </c>
      <c r="R1988" s="74">
        <v>2</v>
      </c>
      <c r="S1988" t="str">
        <f t="shared" si="124"/>
        <v>Coquimbo</v>
      </c>
      <c r="T1988">
        <f t="shared" si="125"/>
        <v>17.84</v>
      </c>
      <c r="U1988">
        <f t="shared" si="126"/>
        <v>39.284999999999997</v>
      </c>
      <c r="V1988">
        <f t="shared" si="127"/>
        <v>0.45411734758813799</v>
      </c>
    </row>
    <row r="1989" spans="1:22" x14ac:dyDescent="0.25">
      <c r="A1989" s="73">
        <v>43</v>
      </c>
      <c r="B1989" s="74" t="s">
        <v>14</v>
      </c>
      <c r="C1989" s="77">
        <v>42480</v>
      </c>
      <c r="D1989" s="78">
        <v>0.40625</v>
      </c>
      <c r="E1989" s="78">
        <v>0.46875</v>
      </c>
      <c r="F1989" s="78" t="s">
        <v>565</v>
      </c>
      <c r="G1989" s="76">
        <v>81</v>
      </c>
      <c r="H1989" s="79">
        <v>9</v>
      </c>
      <c r="I1989" s="74">
        <v>9</v>
      </c>
      <c r="J1989" s="74">
        <v>58</v>
      </c>
      <c r="K1989" s="80">
        <v>0.4152777777777778</v>
      </c>
      <c r="L1989" s="76" t="s">
        <v>214</v>
      </c>
      <c r="M1989" s="74" t="s">
        <v>659</v>
      </c>
      <c r="N1989" s="74">
        <v>201</v>
      </c>
      <c r="O1989" s="74">
        <v>1</v>
      </c>
      <c r="P1989" s="74" t="s">
        <v>242</v>
      </c>
      <c r="Q1989" s="13" t="s">
        <v>245</v>
      </c>
      <c r="R1989" s="74">
        <v>3</v>
      </c>
      <c r="S1989" t="str">
        <f t="shared" si="124"/>
        <v>Coquimbo</v>
      </c>
      <c r="T1989">
        <f t="shared" si="125"/>
        <v>30.84</v>
      </c>
      <c r="U1989">
        <f t="shared" si="126"/>
        <v>39.284999999999997</v>
      </c>
      <c r="V1989">
        <f t="shared" si="127"/>
        <v>0.78503245513554798</v>
      </c>
    </row>
    <row r="1990" spans="1:22" x14ac:dyDescent="0.25">
      <c r="A1990" s="73">
        <v>43</v>
      </c>
      <c r="B1990" s="74" t="s">
        <v>14</v>
      </c>
      <c r="C1990" s="77">
        <v>42480</v>
      </c>
      <c r="D1990" s="78">
        <v>0.40625</v>
      </c>
      <c r="E1990" s="78">
        <v>0.46875</v>
      </c>
      <c r="F1990" s="78" t="s">
        <v>565</v>
      </c>
      <c r="G1990" s="76">
        <v>81</v>
      </c>
      <c r="H1990" s="79">
        <v>10</v>
      </c>
      <c r="I1990" s="74">
        <v>9</v>
      </c>
      <c r="J1990" s="74">
        <v>58</v>
      </c>
      <c r="K1990" s="80">
        <v>0.4152777777777778</v>
      </c>
      <c r="L1990" s="76" t="s">
        <v>23</v>
      </c>
      <c r="M1990" s="74" t="s">
        <v>659</v>
      </c>
      <c r="N1990" s="74">
        <v>201</v>
      </c>
      <c r="O1990" s="74">
        <v>1</v>
      </c>
      <c r="P1990" s="74" t="s">
        <v>242</v>
      </c>
      <c r="Q1990" s="13" t="s">
        <v>245</v>
      </c>
      <c r="R1990" s="74">
        <v>3</v>
      </c>
      <c r="S1990" t="str">
        <f t="shared" si="124"/>
        <v>Coquimbo</v>
      </c>
      <c r="T1990">
        <f t="shared" si="125"/>
        <v>30.84</v>
      </c>
      <c r="U1990">
        <f t="shared" si="126"/>
        <v>39.284999999999997</v>
      </c>
      <c r="V1990">
        <f t="shared" si="127"/>
        <v>0.78503245513554798</v>
      </c>
    </row>
    <row r="1991" spans="1:22" x14ac:dyDescent="0.25">
      <c r="A1991" s="73">
        <v>43</v>
      </c>
      <c r="B1991" s="74" t="s">
        <v>14</v>
      </c>
      <c r="C1991" s="77">
        <v>42480</v>
      </c>
      <c r="D1991" s="78">
        <v>0.40625</v>
      </c>
      <c r="E1991" s="78">
        <v>0.46875</v>
      </c>
      <c r="F1991" s="78" t="s">
        <v>565</v>
      </c>
      <c r="G1991" s="76">
        <v>81</v>
      </c>
      <c r="H1991" s="79">
        <v>11</v>
      </c>
      <c r="I1991" s="74">
        <v>10</v>
      </c>
      <c r="J1991" s="74">
        <v>0</v>
      </c>
      <c r="K1991" s="80">
        <v>0.41666666666666669</v>
      </c>
      <c r="L1991" s="76" t="s">
        <v>107</v>
      </c>
      <c r="M1991" s="74" t="s">
        <v>659</v>
      </c>
      <c r="N1991" s="74">
        <v>202</v>
      </c>
      <c r="O1991" s="74">
        <v>1</v>
      </c>
      <c r="P1991" s="74" t="s">
        <v>246</v>
      </c>
      <c r="Q1991" s="13" t="s">
        <v>245</v>
      </c>
      <c r="R1991" s="74">
        <v>3</v>
      </c>
      <c r="S1991" t="str">
        <f t="shared" si="124"/>
        <v>Coquimbo</v>
      </c>
      <c r="T1991">
        <f t="shared" si="125"/>
        <v>30.84</v>
      </c>
      <c r="U1991">
        <f t="shared" si="126"/>
        <v>39.284999999999997</v>
      </c>
      <c r="V1991">
        <f t="shared" si="127"/>
        <v>0.78503245513554798</v>
      </c>
    </row>
    <row r="1992" spans="1:22" x14ac:dyDescent="0.25">
      <c r="A1992" s="73">
        <v>43</v>
      </c>
      <c r="B1992" s="74" t="s">
        <v>14</v>
      </c>
      <c r="C1992" s="77">
        <v>42480</v>
      </c>
      <c r="D1992" s="78">
        <v>0.40625</v>
      </c>
      <c r="E1992" s="78">
        <v>0.46875</v>
      </c>
      <c r="F1992" s="78" t="s">
        <v>565</v>
      </c>
      <c r="G1992" s="76">
        <v>81</v>
      </c>
      <c r="H1992" s="79">
        <v>12</v>
      </c>
      <c r="I1992" s="74">
        <v>10</v>
      </c>
      <c r="J1992" s="74">
        <v>2</v>
      </c>
      <c r="K1992" s="80">
        <v>0.41805555555555557</v>
      </c>
      <c r="L1992" s="76" t="s">
        <v>215</v>
      </c>
      <c r="M1992" s="74" t="s">
        <v>664</v>
      </c>
      <c r="N1992" s="74">
        <v>301</v>
      </c>
      <c r="O1992" s="74">
        <v>1</v>
      </c>
      <c r="P1992" s="74" t="s">
        <v>242</v>
      </c>
      <c r="Q1992" s="13" t="s">
        <v>245</v>
      </c>
      <c r="R1992" s="74">
        <v>2</v>
      </c>
      <c r="S1992" t="str">
        <f t="shared" si="124"/>
        <v>Coquimbo</v>
      </c>
      <c r="T1992">
        <f t="shared" si="125"/>
        <v>17.84</v>
      </c>
      <c r="U1992">
        <f t="shared" si="126"/>
        <v>39.284999999999997</v>
      </c>
      <c r="V1992">
        <f t="shared" si="127"/>
        <v>0.45411734758813799</v>
      </c>
    </row>
    <row r="1993" spans="1:22" x14ac:dyDescent="0.25">
      <c r="A1993" s="73">
        <v>43</v>
      </c>
      <c r="B1993" s="74" t="s">
        <v>14</v>
      </c>
      <c r="C1993" s="77">
        <v>42480</v>
      </c>
      <c r="D1993" s="78">
        <v>0.40625</v>
      </c>
      <c r="E1993" s="78">
        <v>0.46875</v>
      </c>
      <c r="F1993" s="78" t="s">
        <v>565</v>
      </c>
      <c r="G1993" s="76">
        <v>81</v>
      </c>
      <c r="H1993" s="79">
        <v>13</v>
      </c>
      <c r="I1993" s="74">
        <v>10</v>
      </c>
      <c r="J1993" s="74">
        <v>5</v>
      </c>
      <c r="K1993" s="80">
        <v>0.4201388888888889</v>
      </c>
      <c r="L1993" s="76" t="s">
        <v>81</v>
      </c>
      <c r="M1993" s="74" t="s">
        <v>659</v>
      </c>
      <c r="N1993" s="74" t="s">
        <v>243</v>
      </c>
      <c r="O1993" s="74">
        <v>1</v>
      </c>
      <c r="P1993" s="74" t="s">
        <v>246</v>
      </c>
      <c r="Q1993" s="13" t="s">
        <v>245</v>
      </c>
      <c r="R1993" s="74">
        <v>2</v>
      </c>
      <c r="S1993" t="str">
        <f t="shared" si="124"/>
        <v>Coquimbo</v>
      </c>
      <c r="T1993">
        <f t="shared" si="125"/>
        <v>17.84</v>
      </c>
      <c r="U1993">
        <f t="shared" si="126"/>
        <v>39.284999999999997</v>
      </c>
      <c r="V1993">
        <f t="shared" si="127"/>
        <v>0.45411734758813799</v>
      </c>
    </row>
    <row r="1994" spans="1:22" x14ac:dyDescent="0.25">
      <c r="A1994" s="73">
        <v>43</v>
      </c>
      <c r="B1994" s="74" t="s">
        <v>14</v>
      </c>
      <c r="C1994" s="77">
        <v>42480</v>
      </c>
      <c r="D1994" s="78">
        <v>0.40625</v>
      </c>
      <c r="E1994" s="78">
        <v>0.46875</v>
      </c>
      <c r="F1994" s="78" t="s">
        <v>565</v>
      </c>
      <c r="G1994" s="76">
        <v>81</v>
      </c>
      <c r="H1994" s="79">
        <v>14</v>
      </c>
      <c r="I1994" s="74">
        <v>10</v>
      </c>
      <c r="J1994" s="74">
        <v>7</v>
      </c>
      <c r="K1994" s="80">
        <v>0.42152777777777778</v>
      </c>
      <c r="L1994" s="76" t="s">
        <v>57</v>
      </c>
      <c r="M1994" s="74" t="s">
        <v>659</v>
      </c>
      <c r="N1994" s="74">
        <v>201</v>
      </c>
      <c r="O1994" s="74">
        <v>1</v>
      </c>
      <c r="P1994" s="74" t="s">
        <v>242</v>
      </c>
      <c r="Q1994" s="13" t="s">
        <v>245</v>
      </c>
      <c r="R1994" s="74">
        <v>4</v>
      </c>
      <c r="S1994" t="str">
        <f t="shared" si="124"/>
        <v>Coquimbo</v>
      </c>
      <c r="T1994">
        <f t="shared" si="125"/>
        <v>35.869999999999997</v>
      </c>
      <c r="U1994">
        <f t="shared" si="126"/>
        <v>39.284999999999997</v>
      </c>
      <c r="V1994">
        <f t="shared" si="127"/>
        <v>0.91307114674812273</v>
      </c>
    </row>
    <row r="1995" spans="1:22" x14ac:dyDescent="0.25">
      <c r="A1995" s="73">
        <v>43</v>
      </c>
      <c r="B1995" s="74" t="s">
        <v>14</v>
      </c>
      <c r="C1995" s="77">
        <v>42480</v>
      </c>
      <c r="D1995" s="78">
        <v>0.40625</v>
      </c>
      <c r="E1995" s="78">
        <v>0.46875</v>
      </c>
      <c r="F1995" s="78" t="s">
        <v>565</v>
      </c>
      <c r="G1995" s="76">
        <v>81</v>
      </c>
      <c r="H1995" s="79">
        <v>15</v>
      </c>
      <c r="I1995" s="74">
        <v>10</v>
      </c>
      <c r="J1995" s="74">
        <v>9</v>
      </c>
      <c r="K1995" s="80">
        <v>0.42291666666666666</v>
      </c>
      <c r="L1995" s="76" t="s">
        <v>157</v>
      </c>
      <c r="M1995" s="74" t="s">
        <v>659</v>
      </c>
      <c r="N1995" s="74">
        <v>201</v>
      </c>
      <c r="O1995" s="74">
        <v>1</v>
      </c>
      <c r="P1995" s="74" t="s">
        <v>242</v>
      </c>
      <c r="Q1995" s="13" t="s">
        <v>245</v>
      </c>
      <c r="R1995" s="74">
        <v>2</v>
      </c>
      <c r="S1995" t="str">
        <f t="shared" si="124"/>
        <v>Coquimbo</v>
      </c>
      <c r="T1995">
        <f t="shared" si="125"/>
        <v>17.84</v>
      </c>
      <c r="U1995">
        <f t="shared" si="126"/>
        <v>39.284999999999997</v>
      </c>
      <c r="V1995">
        <f t="shared" si="127"/>
        <v>0.45411734758813799</v>
      </c>
    </row>
    <row r="1996" spans="1:22" x14ac:dyDescent="0.25">
      <c r="A1996" s="73">
        <v>43</v>
      </c>
      <c r="B1996" s="74" t="s">
        <v>14</v>
      </c>
      <c r="C1996" s="77">
        <v>42480</v>
      </c>
      <c r="D1996" s="78">
        <v>0.40625</v>
      </c>
      <c r="E1996" s="78">
        <v>0.46875</v>
      </c>
      <c r="F1996" s="78" t="s">
        <v>565</v>
      </c>
      <c r="G1996" s="76">
        <v>81</v>
      </c>
      <c r="H1996" s="79">
        <v>16</v>
      </c>
      <c r="I1996" s="74">
        <v>10</v>
      </c>
      <c r="J1996" s="74">
        <v>11</v>
      </c>
      <c r="K1996" s="80">
        <v>0.42430555555555555</v>
      </c>
      <c r="L1996" s="76" t="s">
        <v>70</v>
      </c>
      <c r="M1996" s="74" t="s">
        <v>659</v>
      </c>
      <c r="N1996" s="74">
        <v>202</v>
      </c>
      <c r="O1996" s="74">
        <v>1</v>
      </c>
      <c r="P1996" s="74" t="s">
        <v>246</v>
      </c>
      <c r="Q1996" s="13" t="s">
        <v>245</v>
      </c>
      <c r="R1996" s="74">
        <v>2</v>
      </c>
      <c r="S1996" t="str">
        <f t="shared" si="124"/>
        <v>Coquimbo</v>
      </c>
      <c r="T1996">
        <f t="shared" si="125"/>
        <v>17.84</v>
      </c>
      <c r="U1996">
        <f t="shared" si="126"/>
        <v>39.284999999999997</v>
      </c>
      <c r="V1996">
        <f t="shared" si="127"/>
        <v>0.45411734758813799</v>
      </c>
    </row>
    <row r="1997" spans="1:22" x14ac:dyDescent="0.25">
      <c r="A1997" s="73">
        <v>43</v>
      </c>
      <c r="B1997" s="74" t="s">
        <v>14</v>
      </c>
      <c r="C1997" s="77">
        <v>42480</v>
      </c>
      <c r="D1997" s="78">
        <v>0.40625</v>
      </c>
      <c r="E1997" s="78">
        <v>0.46875</v>
      </c>
      <c r="F1997" s="78" t="s">
        <v>565</v>
      </c>
      <c r="G1997" s="76">
        <v>81</v>
      </c>
      <c r="H1997" s="79">
        <v>17</v>
      </c>
      <c r="I1997" s="74">
        <v>10</v>
      </c>
      <c r="J1997" s="74">
        <v>11</v>
      </c>
      <c r="K1997" s="80">
        <v>0.42430555555555555</v>
      </c>
      <c r="L1997" s="76" t="s">
        <v>97</v>
      </c>
      <c r="M1997" s="74" t="s">
        <v>659</v>
      </c>
      <c r="N1997" s="74" t="s">
        <v>243</v>
      </c>
      <c r="O1997" s="74">
        <v>1</v>
      </c>
      <c r="P1997" s="74" t="s">
        <v>246</v>
      </c>
      <c r="Q1997" s="13" t="s">
        <v>245</v>
      </c>
      <c r="R1997" s="74">
        <v>2</v>
      </c>
      <c r="S1997" t="str">
        <f t="shared" si="124"/>
        <v>Coquimbo</v>
      </c>
      <c r="T1997">
        <f t="shared" si="125"/>
        <v>17.84</v>
      </c>
      <c r="U1997">
        <f t="shared" si="126"/>
        <v>39.284999999999997</v>
      </c>
      <c r="V1997">
        <f t="shared" si="127"/>
        <v>0.45411734758813799</v>
      </c>
    </row>
    <row r="1998" spans="1:22" x14ac:dyDescent="0.25">
      <c r="A1998" s="73">
        <v>43</v>
      </c>
      <c r="B1998" s="74" t="s">
        <v>14</v>
      </c>
      <c r="C1998" s="77">
        <v>42480</v>
      </c>
      <c r="D1998" s="78">
        <v>0.40625</v>
      </c>
      <c r="E1998" s="78">
        <v>0.46875</v>
      </c>
      <c r="F1998" s="78" t="s">
        <v>565</v>
      </c>
      <c r="G1998" s="76">
        <v>81</v>
      </c>
      <c r="H1998" s="79">
        <v>18</v>
      </c>
      <c r="I1998" s="74">
        <v>10</v>
      </c>
      <c r="J1998" s="74">
        <v>11</v>
      </c>
      <c r="K1998" s="80">
        <v>0.42430555555555555</v>
      </c>
      <c r="L1998" s="76" t="s">
        <v>217</v>
      </c>
      <c r="M1998" s="74" t="s">
        <v>659</v>
      </c>
      <c r="N1998" s="74">
        <v>201</v>
      </c>
      <c r="O1998" s="74">
        <v>1</v>
      </c>
      <c r="P1998" s="74" t="s">
        <v>242</v>
      </c>
      <c r="Q1998" s="13" t="s">
        <v>245</v>
      </c>
      <c r="R1998" s="74">
        <v>2</v>
      </c>
      <c r="S1998" t="str">
        <f t="shared" si="124"/>
        <v>Coquimbo</v>
      </c>
      <c r="T1998">
        <f t="shared" si="125"/>
        <v>17.84</v>
      </c>
      <c r="U1998">
        <f t="shared" si="126"/>
        <v>39.284999999999997</v>
      </c>
      <c r="V1998">
        <f t="shared" si="127"/>
        <v>0.45411734758813799</v>
      </c>
    </row>
    <row r="1999" spans="1:22" x14ac:dyDescent="0.25">
      <c r="A1999" s="73">
        <v>43</v>
      </c>
      <c r="B1999" s="74" t="s">
        <v>14</v>
      </c>
      <c r="C1999" s="77">
        <v>42480</v>
      </c>
      <c r="D1999" s="78">
        <v>0.40625</v>
      </c>
      <c r="E1999" s="78">
        <v>0.46875</v>
      </c>
      <c r="F1999" s="78" t="s">
        <v>565</v>
      </c>
      <c r="G1999" s="76">
        <v>81</v>
      </c>
      <c r="H1999" s="79">
        <v>19</v>
      </c>
      <c r="I1999" s="74">
        <v>10</v>
      </c>
      <c r="J1999" s="74">
        <v>11</v>
      </c>
      <c r="K1999" s="80">
        <v>0.42430555555555555</v>
      </c>
      <c r="L1999" s="76" t="s">
        <v>80</v>
      </c>
      <c r="M1999" s="74" t="s">
        <v>659</v>
      </c>
      <c r="N1999" s="74">
        <v>201</v>
      </c>
      <c r="O1999" s="74">
        <v>1</v>
      </c>
      <c r="P1999" s="74" t="s">
        <v>242</v>
      </c>
      <c r="Q1999" s="13" t="s">
        <v>245</v>
      </c>
      <c r="R1999" s="74">
        <v>2</v>
      </c>
      <c r="S1999" t="str">
        <f t="shared" si="124"/>
        <v>Coquimbo</v>
      </c>
      <c r="T1999">
        <f t="shared" si="125"/>
        <v>17.84</v>
      </c>
      <c r="U1999">
        <f t="shared" si="126"/>
        <v>39.284999999999997</v>
      </c>
      <c r="V1999">
        <f t="shared" si="127"/>
        <v>0.45411734758813799</v>
      </c>
    </row>
    <row r="2000" spans="1:22" x14ac:dyDescent="0.25">
      <c r="A2000" s="73">
        <v>43</v>
      </c>
      <c r="B2000" s="74" t="s">
        <v>14</v>
      </c>
      <c r="C2000" s="77">
        <v>42480</v>
      </c>
      <c r="D2000" s="78">
        <v>0.40625</v>
      </c>
      <c r="E2000" s="78">
        <v>0.46875</v>
      </c>
      <c r="F2000" s="78" t="s">
        <v>565</v>
      </c>
      <c r="G2000" s="76">
        <v>81</v>
      </c>
      <c r="H2000" s="79">
        <v>20</v>
      </c>
      <c r="I2000" s="74">
        <v>10</v>
      </c>
      <c r="J2000" s="74">
        <v>16</v>
      </c>
      <c r="K2000" s="80">
        <v>0.42777777777777781</v>
      </c>
      <c r="L2000" s="76" t="s">
        <v>160</v>
      </c>
      <c r="M2000" s="74" t="s">
        <v>659</v>
      </c>
      <c r="N2000" s="74">
        <v>202</v>
      </c>
      <c r="O2000" s="74">
        <v>1</v>
      </c>
      <c r="P2000" s="74" t="s">
        <v>246</v>
      </c>
      <c r="Q2000" s="13" t="s">
        <v>245</v>
      </c>
      <c r="R2000" s="74">
        <v>2</v>
      </c>
      <c r="S2000" t="str">
        <f t="shared" si="124"/>
        <v>Coquimbo</v>
      </c>
      <c r="T2000">
        <f t="shared" si="125"/>
        <v>17.84</v>
      </c>
      <c r="U2000">
        <f t="shared" si="126"/>
        <v>39.284999999999997</v>
      </c>
      <c r="V2000">
        <f t="shared" si="127"/>
        <v>0.45411734758813799</v>
      </c>
    </row>
    <row r="2001" spans="1:22" x14ac:dyDescent="0.25">
      <c r="A2001" s="73">
        <v>43</v>
      </c>
      <c r="B2001" s="74" t="s">
        <v>14</v>
      </c>
      <c r="C2001" s="77">
        <v>42480</v>
      </c>
      <c r="D2001" s="78">
        <v>0.40625</v>
      </c>
      <c r="E2001" s="78">
        <v>0.46875</v>
      </c>
      <c r="F2001" s="78" t="s">
        <v>565</v>
      </c>
      <c r="G2001" s="76">
        <v>81</v>
      </c>
      <c r="H2001" s="79">
        <v>21</v>
      </c>
      <c r="I2001" s="74">
        <v>10</v>
      </c>
      <c r="J2001" s="74">
        <v>16</v>
      </c>
      <c r="K2001" s="80">
        <v>0.42777777777777781</v>
      </c>
      <c r="L2001" s="76" t="s">
        <v>73</v>
      </c>
      <c r="M2001" s="74" t="s">
        <v>664</v>
      </c>
      <c r="N2001" s="74">
        <v>301</v>
      </c>
      <c r="O2001" s="74">
        <v>1</v>
      </c>
      <c r="P2001" s="74" t="s">
        <v>242</v>
      </c>
      <c r="Q2001" s="13" t="s">
        <v>245</v>
      </c>
      <c r="R2001" s="74">
        <v>2</v>
      </c>
      <c r="S2001" t="str">
        <f t="shared" si="124"/>
        <v>Coquimbo</v>
      </c>
      <c r="T2001">
        <f t="shared" si="125"/>
        <v>17.84</v>
      </c>
      <c r="U2001">
        <f t="shared" si="126"/>
        <v>39.284999999999997</v>
      </c>
      <c r="V2001">
        <f t="shared" si="127"/>
        <v>0.45411734758813799</v>
      </c>
    </row>
    <row r="2002" spans="1:22" x14ac:dyDescent="0.25">
      <c r="A2002" s="73">
        <v>43</v>
      </c>
      <c r="B2002" s="74" t="s">
        <v>14</v>
      </c>
      <c r="C2002" s="77">
        <v>42480</v>
      </c>
      <c r="D2002" s="78">
        <v>0.40625</v>
      </c>
      <c r="E2002" s="78">
        <v>0.46875</v>
      </c>
      <c r="F2002" s="78" t="s">
        <v>565</v>
      </c>
      <c r="G2002" s="76">
        <v>81</v>
      </c>
      <c r="H2002" s="79">
        <v>22</v>
      </c>
      <c r="I2002" s="74">
        <v>10</v>
      </c>
      <c r="J2002" s="74">
        <v>16</v>
      </c>
      <c r="K2002" s="80">
        <v>0.42777777777777781</v>
      </c>
      <c r="L2002" s="76" t="s">
        <v>134</v>
      </c>
      <c r="M2002" s="74" t="s">
        <v>664</v>
      </c>
      <c r="N2002" s="74">
        <v>301</v>
      </c>
      <c r="O2002" s="74">
        <v>1</v>
      </c>
      <c r="P2002" s="74" t="s">
        <v>242</v>
      </c>
      <c r="Q2002" s="13" t="s">
        <v>245</v>
      </c>
      <c r="R2002" s="74">
        <v>2</v>
      </c>
      <c r="S2002" t="str">
        <f t="shared" si="124"/>
        <v>Coquimbo</v>
      </c>
      <c r="T2002">
        <f t="shared" si="125"/>
        <v>17.84</v>
      </c>
      <c r="U2002">
        <f t="shared" si="126"/>
        <v>39.284999999999997</v>
      </c>
      <c r="V2002">
        <f t="shared" si="127"/>
        <v>0.45411734758813799</v>
      </c>
    </row>
    <row r="2003" spans="1:22" x14ac:dyDescent="0.25">
      <c r="A2003" s="73">
        <v>43</v>
      </c>
      <c r="B2003" s="74" t="s">
        <v>14</v>
      </c>
      <c r="C2003" s="77">
        <v>42480</v>
      </c>
      <c r="D2003" s="78">
        <v>0.40625</v>
      </c>
      <c r="E2003" s="78">
        <v>0.46875</v>
      </c>
      <c r="F2003" s="78" t="s">
        <v>565</v>
      </c>
      <c r="G2003" s="76">
        <v>81</v>
      </c>
      <c r="H2003" s="79">
        <v>23</v>
      </c>
      <c r="I2003" s="74">
        <v>10</v>
      </c>
      <c r="J2003" s="74">
        <v>18</v>
      </c>
      <c r="K2003" s="80">
        <v>0.4291666666666667</v>
      </c>
      <c r="L2003" s="76" t="s">
        <v>105</v>
      </c>
      <c r="M2003" s="74" t="s">
        <v>659</v>
      </c>
      <c r="N2003" s="74">
        <v>203</v>
      </c>
      <c r="O2003" s="74">
        <v>1</v>
      </c>
      <c r="P2003" s="74" t="s">
        <v>246</v>
      </c>
      <c r="Q2003" s="13" t="s">
        <v>245</v>
      </c>
      <c r="R2003" s="74">
        <v>2</v>
      </c>
      <c r="S2003" t="str">
        <f t="shared" si="124"/>
        <v>Coquimbo</v>
      </c>
      <c r="T2003">
        <f t="shared" si="125"/>
        <v>17.84</v>
      </c>
      <c r="U2003">
        <f t="shared" si="126"/>
        <v>39.284999999999997</v>
      </c>
      <c r="V2003">
        <f t="shared" si="127"/>
        <v>0.45411734758813799</v>
      </c>
    </row>
    <row r="2004" spans="1:22" x14ac:dyDescent="0.25">
      <c r="A2004" s="73">
        <v>43</v>
      </c>
      <c r="B2004" s="74" t="s">
        <v>14</v>
      </c>
      <c r="C2004" s="77">
        <v>42480</v>
      </c>
      <c r="D2004" s="78">
        <v>0.40625</v>
      </c>
      <c r="E2004" s="78">
        <v>0.46875</v>
      </c>
      <c r="F2004" s="78" t="s">
        <v>565</v>
      </c>
      <c r="G2004" s="76">
        <v>81</v>
      </c>
      <c r="H2004" s="79">
        <v>24</v>
      </c>
      <c r="I2004" s="74">
        <v>10</v>
      </c>
      <c r="J2004" s="74">
        <v>20</v>
      </c>
      <c r="K2004" s="80">
        <v>0.43055555555555558</v>
      </c>
      <c r="L2004" s="76" t="s">
        <v>162</v>
      </c>
      <c r="M2004" s="74" t="s">
        <v>659</v>
      </c>
      <c r="N2004" s="74">
        <v>201</v>
      </c>
      <c r="O2004" s="74">
        <v>1</v>
      </c>
      <c r="P2004" s="74" t="s">
        <v>242</v>
      </c>
      <c r="Q2004" s="13" t="s">
        <v>245</v>
      </c>
      <c r="R2004" s="74">
        <v>2</v>
      </c>
      <c r="S2004" t="str">
        <f t="shared" si="124"/>
        <v>Coquimbo</v>
      </c>
      <c r="T2004">
        <f t="shared" si="125"/>
        <v>17.84</v>
      </c>
      <c r="U2004">
        <f t="shared" si="126"/>
        <v>39.284999999999997</v>
      </c>
      <c r="V2004">
        <f t="shared" si="127"/>
        <v>0.45411734758813799</v>
      </c>
    </row>
    <row r="2005" spans="1:22" x14ac:dyDescent="0.25">
      <c r="A2005" s="73">
        <v>43</v>
      </c>
      <c r="B2005" s="74" t="s">
        <v>14</v>
      </c>
      <c r="C2005" s="77">
        <v>42480</v>
      </c>
      <c r="D2005" s="78">
        <v>0.40625</v>
      </c>
      <c r="E2005" s="78">
        <v>0.46875</v>
      </c>
      <c r="F2005" s="78" t="s">
        <v>565</v>
      </c>
      <c r="G2005" s="76">
        <v>81</v>
      </c>
      <c r="H2005" s="79">
        <v>25</v>
      </c>
      <c r="I2005" s="74">
        <v>10</v>
      </c>
      <c r="J2005" s="74">
        <v>21</v>
      </c>
      <c r="K2005" s="80">
        <v>0.43124999999999997</v>
      </c>
      <c r="L2005" s="76" t="s">
        <v>44</v>
      </c>
      <c r="M2005" s="74" t="s">
        <v>659</v>
      </c>
      <c r="N2005" s="74">
        <v>201</v>
      </c>
      <c r="O2005" s="74">
        <v>1</v>
      </c>
      <c r="P2005" s="74" t="s">
        <v>242</v>
      </c>
      <c r="Q2005" s="13" t="s">
        <v>245</v>
      </c>
      <c r="R2005" s="74">
        <v>2</v>
      </c>
      <c r="S2005" t="str">
        <f t="shared" si="124"/>
        <v>Coquimbo</v>
      </c>
      <c r="T2005">
        <f t="shared" si="125"/>
        <v>17.84</v>
      </c>
      <c r="U2005">
        <f t="shared" si="126"/>
        <v>39.284999999999997</v>
      </c>
      <c r="V2005">
        <f t="shared" si="127"/>
        <v>0.45411734758813799</v>
      </c>
    </row>
    <row r="2006" spans="1:22" x14ac:dyDescent="0.25">
      <c r="A2006" s="73">
        <v>43</v>
      </c>
      <c r="B2006" s="74" t="s">
        <v>14</v>
      </c>
      <c r="C2006" s="77">
        <v>42480</v>
      </c>
      <c r="D2006" s="78">
        <v>0.40625</v>
      </c>
      <c r="E2006" s="78">
        <v>0.46875</v>
      </c>
      <c r="F2006" s="78" t="s">
        <v>565</v>
      </c>
      <c r="G2006" s="76">
        <v>81</v>
      </c>
      <c r="H2006" s="79">
        <v>26</v>
      </c>
      <c r="I2006" s="74">
        <v>10</v>
      </c>
      <c r="J2006" s="74">
        <v>21</v>
      </c>
      <c r="K2006" s="80">
        <v>0.43124999999999997</v>
      </c>
      <c r="L2006" s="76" t="s">
        <v>36</v>
      </c>
      <c r="M2006" s="74" t="s">
        <v>659</v>
      </c>
      <c r="N2006" s="74" t="s">
        <v>243</v>
      </c>
      <c r="O2006" s="74">
        <v>1</v>
      </c>
      <c r="P2006" s="74" t="s">
        <v>246</v>
      </c>
      <c r="Q2006" s="13" t="s">
        <v>245</v>
      </c>
      <c r="R2006" s="74">
        <v>2</v>
      </c>
      <c r="S2006" t="str">
        <f t="shared" si="124"/>
        <v>Coquimbo</v>
      </c>
      <c r="T2006">
        <f t="shared" si="125"/>
        <v>17.84</v>
      </c>
      <c r="U2006">
        <f t="shared" si="126"/>
        <v>39.284999999999997</v>
      </c>
      <c r="V2006">
        <f t="shared" si="127"/>
        <v>0.45411734758813799</v>
      </c>
    </row>
    <row r="2007" spans="1:22" x14ac:dyDescent="0.25">
      <c r="A2007" s="73">
        <v>43</v>
      </c>
      <c r="B2007" s="74" t="s">
        <v>14</v>
      </c>
      <c r="C2007" s="77">
        <v>42480</v>
      </c>
      <c r="D2007" s="78">
        <v>0.40625</v>
      </c>
      <c r="E2007" s="78">
        <v>0.46875</v>
      </c>
      <c r="F2007" s="78" t="s">
        <v>565</v>
      </c>
      <c r="G2007" s="76">
        <v>81</v>
      </c>
      <c r="H2007" s="79">
        <v>27</v>
      </c>
      <c r="I2007" s="74">
        <v>10</v>
      </c>
      <c r="J2007" s="74">
        <v>23</v>
      </c>
      <c r="K2007" s="80">
        <v>0.43263888888888885</v>
      </c>
      <c r="L2007" s="76" t="s">
        <v>13</v>
      </c>
      <c r="M2007" s="74" t="s">
        <v>659</v>
      </c>
      <c r="N2007" s="74">
        <v>202</v>
      </c>
      <c r="O2007" s="74">
        <v>1</v>
      </c>
      <c r="P2007" s="74" t="s">
        <v>246</v>
      </c>
      <c r="Q2007" s="13" t="s">
        <v>245</v>
      </c>
      <c r="R2007" s="74">
        <v>2</v>
      </c>
      <c r="S2007" t="str">
        <f t="shared" si="124"/>
        <v>Coquimbo</v>
      </c>
      <c r="T2007">
        <f t="shared" si="125"/>
        <v>17.84</v>
      </c>
      <c r="U2007">
        <f t="shared" si="126"/>
        <v>39.284999999999997</v>
      </c>
      <c r="V2007">
        <f t="shared" si="127"/>
        <v>0.45411734758813799</v>
      </c>
    </row>
    <row r="2008" spans="1:22" x14ac:dyDescent="0.25">
      <c r="A2008" s="73">
        <v>43</v>
      </c>
      <c r="B2008" s="74" t="s">
        <v>14</v>
      </c>
      <c r="C2008" s="77">
        <v>42480</v>
      </c>
      <c r="D2008" s="78">
        <v>0.40625</v>
      </c>
      <c r="E2008" s="78">
        <v>0.46875</v>
      </c>
      <c r="F2008" s="78" t="s">
        <v>565</v>
      </c>
      <c r="G2008" s="76">
        <v>81</v>
      </c>
      <c r="H2008" s="79">
        <v>28</v>
      </c>
      <c r="I2008" s="74">
        <v>10</v>
      </c>
      <c r="J2008" s="74">
        <v>27</v>
      </c>
      <c r="K2008" s="80">
        <v>0.43541666666666662</v>
      </c>
      <c r="L2008" s="76" t="s">
        <v>227</v>
      </c>
      <c r="M2008" s="74" t="s">
        <v>659</v>
      </c>
      <c r="N2008" s="74">
        <v>201</v>
      </c>
      <c r="O2008" s="74">
        <v>1</v>
      </c>
      <c r="P2008" s="74" t="s">
        <v>242</v>
      </c>
      <c r="Q2008" s="13" t="s">
        <v>245</v>
      </c>
      <c r="R2008" s="74">
        <v>2</v>
      </c>
      <c r="S2008" t="str">
        <f t="shared" si="124"/>
        <v>Coquimbo</v>
      </c>
      <c r="T2008">
        <f t="shared" si="125"/>
        <v>17.84</v>
      </c>
      <c r="U2008">
        <f t="shared" si="126"/>
        <v>39.284999999999997</v>
      </c>
      <c r="V2008">
        <f t="shared" si="127"/>
        <v>0.45411734758813799</v>
      </c>
    </row>
    <row r="2009" spans="1:22" x14ac:dyDescent="0.25">
      <c r="A2009" s="73">
        <v>43</v>
      </c>
      <c r="B2009" s="74" t="s">
        <v>14</v>
      </c>
      <c r="C2009" s="77">
        <v>42480</v>
      </c>
      <c r="D2009" s="78">
        <v>0.40625</v>
      </c>
      <c r="E2009" s="78">
        <v>0.46875</v>
      </c>
      <c r="F2009" s="78" t="s">
        <v>565</v>
      </c>
      <c r="G2009" s="76">
        <v>81</v>
      </c>
      <c r="H2009" s="79">
        <v>29</v>
      </c>
      <c r="I2009" s="74">
        <v>10</v>
      </c>
      <c r="J2009" s="74">
        <v>30</v>
      </c>
      <c r="K2009" s="80">
        <v>0.4375</v>
      </c>
      <c r="L2009" s="76" t="s">
        <v>117</v>
      </c>
      <c r="M2009" s="74" t="s">
        <v>659</v>
      </c>
      <c r="N2009" s="74">
        <v>203</v>
      </c>
      <c r="O2009" s="74">
        <v>1</v>
      </c>
      <c r="P2009" s="74" t="s">
        <v>246</v>
      </c>
      <c r="Q2009" s="13" t="s">
        <v>245</v>
      </c>
      <c r="R2009" s="74">
        <v>1</v>
      </c>
      <c r="S2009" t="str">
        <f t="shared" si="124"/>
        <v>Coquimbo</v>
      </c>
      <c r="T2009">
        <f t="shared" si="125"/>
        <v>7.97</v>
      </c>
      <c r="U2009">
        <f t="shared" si="126"/>
        <v>39.284999999999997</v>
      </c>
      <c r="V2009">
        <f t="shared" si="127"/>
        <v>0.20287641593483519</v>
      </c>
    </row>
    <row r="2010" spans="1:22" x14ac:dyDescent="0.25">
      <c r="A2010" s="73">
        <v>43</v>
      </c>
      <c r="B2010" s="74" t="s">
        <v>14</v>
      </c>
      <c r="C2010" s="77">
        <v>42480</v>
      </c>
      <c r="D2010" s="78">
        <v>0.40625</v>
      </c>
      <c r="E2010" s="78">
        <v>0.46875</v>
      </c>
      <c r="F2010" s="78" t="s">
        <v>565</v>
      </c>
      <c r="G2010" s="76">
        <v>81</v>
      </c>
      <c r="H2010" s="79">
        <v>30</v>
      </c>
      <c r="I2010" s="74">
        <v>10</v>
      </c>
      <c r="J2010" s="74">
        <v>30</v>
      </c>
      <c r="K2010" s="80">
        <v>0.4375</v>
      </c>
      <c r="L2010" s="76" t="s">
        <v>66</v>
      </c>
      <c r="M2010" s="74" t="s">
        <v>659</v>
      </c>
      <c r="N2010" s="74">
        <v>202</v>
      </c>
      <c r="O2010" s="74">
        <v>1</v>
      </c>
      <c r="P2010" s="74" t="s">
        <v>246</v>
      </c>
      <c r="Q2010" s="13" t="s">
        <v>245</v>
      </c>
      <c r="R2010" s="74">
        <v>2</v>
      </c>
      <c r="S2010" t="str">
        <f t="shared" si="124"/>
        <v>Coquimbo</v>
      </c>
      <c r="T2010">
        <f t="shared" si="125"/>
        <v>17.84</v>
      </c>
      <c r="U2010">
        <f t="shared" si="126"/>
        <v>39.284999999999997</v>
      </c>
      <c r="V2010">
        <f t="shared" si="127"/>
        <v>0.45411734758813799</v>
      </c>
    </row>
    <row r="2011" spans="1:22" x14ac:dyDescent="0.25">
      <c r="A2011" s="73">
        <v>43</v>
      </c>
      <c r="B2011" s="74" t="s">
        <v>14</v>
      </c>
      <c r="C2011" s="77">
        <v>42480</v>
      </c>
      <c r="D2011" s="78">
        <v>0.40625</v>
      </c>
      <c r="E2011" s="78">
        <v>0.46875</v>
      </c>
      <c r="F2011" s="78" t="s">
        <v>565</v>
      </c>
      <c r="G2011" s="76">
        <v>82</v>
      </c>
      <c r="H2011" s="79">
        <v>1</v>
      </c>
      <c r="I2011" s="74">
        <v>10</v>
      </c>
      <c r="J2011" s="74">
        <v>30</v>
      </c>
      <c r="K2011" s="80">
        <v>0.4375</v>
      </c>
      <c r="L2011" s="76" t="s">
        <v>164</v>
      </c>
      <c r="M2011" s="74" t="s">
        <v>664</v>
      </c>
      <c r="N2011" s="74">
        <v>301</v>
      </c>
      <c r="O2011" s="74">
        <v>1</v>
      </c>
      <c r="P2011" s="74" t="s">
        <v>242</v>
      </c>
      <c r="Q2011" s="13" t="s">
        <v>245</v>
      </c>
      <c r="R2011" s="74">
        <v>2</v>
      </c>
      <c r="S2011" t="str">
        <f t="shared" si="124"/>
        <v>Coquimbo</v>
      </c>
      <c r="T2011">
        <f t="shared" si="125"/>
        <v>17.84</v>
      </c>
      <c r="U2011">
        <f t="shared" si="126"/>
        <v>39.284999999999997</v>
      </c>
      <c r="V2011">
        <f t="shared" si="127"/>
        <v>0.45411734758813799</v>
      </c>
    </row>
    <row r="2012" spans="1:22" x14ac:dyDescent="0.25">
      <c r="A2012" s="73">
        <v>43</v>
      </c>
      <c r="B2012" s="74" t="s">
        <v>14</v>
      </c>
      <c r="C2012" s="77">
        <v>42480</v>
      </c>
      <c r="D2012" s="78">
        <v>0.40625</v>
      </c>
      <c r="E2012" s="78">
        <v>0.46875</v>
      </c>
      <c r="F2012" s="78" t="s">
        <v>565</v>
      </c>
      <c r="G2012" s="76">
        <v>82</v>
      </c>
      <c r="H2012" s="79">
        <v>2</v>
      </c>
      <c r="I2012" s="74">
        <v>10</v>
      </c>
      <c r="J2012" s="74">
        <v>33</v>
      </c>
      <c r="K2012" s="80">
        <v>0.43958333333333338</v>
      </c>
      <c r="L2012" s="76" t="s">
        <v>139</v>
      </c>
      <c r="M2012" s="74" t="s">
        <v>664</v>
      </c>
      <c r="N2012" s="74">
        <v>301</v>
      </c>
      <c r="O2012" s="74">
        <v>1</v>
      </c>
      <c r="P2012" s="74" t="s">
        <v>242</v>
      </c>
      <c r="Q2012" s="13" t="s">
        <v>245</v>
      </c>
      <c r="R2012" s="74">
        <v>3</v>
      </c>
      <c r="S2012" t="str">
        <f t="shared" si="124"/>
        <v>Coquimbo</v>
      </c>
      <c r="T2012">
        <f t="shared" si="125"/>
        <v>30.84</v>
      </c>
      <c r="U2012">
        <f t="shared" si="126"/>
        <v>39.284999999999997</v>
      </c>
      <c r="V2012">
        <f t="shared" si="127"/>
        <v>0.78503245513554798</v>
      </c>
    </row>
    <row r="2013" spans="1:22" x14ac:dyDescent="0.25">
      <c r="A2013" s="73">
        <v>43</v>
      </c>
      <c r="B2013" s="74" t="s">
        <v>14</v>
      </c>
      <c r="C2013" s="77">
        <v>42480</v>
      </c>
      <c r="D2013" s="78">
        <v>0.40625</v>
      </c>
      <c r="E2013" s="78">
        <v>0.46875</v>
      </c>
      <c r="F2013" s="78" t="s">
        <v>565</v>
      </c>
      <c r="G2013" s="76">
        <v>82</v>
      </c>
      <c r="H2013" s="79">
        <v>3</v>
      </c>
      <c r="I2013" s="74">
        <v>10</v>
      </c>
      <c r="J2013" s="74">
        <v>35</v>
      </c>
      <c r="K2013" s="80">
        <v>0.44097222222222227</v>
      </c>
      <c r="L2013" s="76" t="s">
        <v>166</v>
      </c>
      <c r="M2013" s="74" t="s">
        <v>659</v>
      </c>
      <c r="N2013" s="74">
        <v>202</v>
      </c>
      <c r="O2013" s="74">
        <v>1</v>
      </c>
      <c r="P2013" s="74" t="s">
        <v>246</v>
      </c>
      <c r="Q2013" s="13" t="s">
        <v>245</v>
      </c>
      <c r="R2013" s="74">
        <v>2</v>
      </c>
      <c r="S2013" t="str">
        <f t="shared" si="124"/>
        <v>Coquimbo</v>
      </c>
      <c r="T2013">
        <f t="shared" si="125"/>
        <v>17.84</v>
      </c>
      <c r="U2013">
        <f t="shared" si="126"/>
        <v>39.284999999999997</v>
      </c>
      <c r="V2013">
        <f t="shared" si="127"/>
        <v>0.45411734758813799</v>
      </c>
    </row>
    <row r="2014" spans="1:22" x14ac:dyDescent="0.25">
      <c r="A2014" s="73">
        <v>43</v>
      </c>
      <c r="B2014" s="74" t="s">
        <v>14</v>
      </c>
      <c r="C2014" s="77">
        <v>42480</v>
      </c>
      <c r="D2014" s="78">
        <v>0.40625</v>
      </c>
      <c r="E2014" s="78">
        <v>0.46875</v>
      </c>
      <c r="F2014" s="78" t="s">
        <v>565</v>
      </c>
      <c r="G2014" s="76">
        <v>82</v>
      </c>
      <c r="H2014" s="79">
        <v>4</v>
      </c>
      <c r="I2014" s="74">
        <v>10</v>
      </c>
      <c r="J2014" s="74">
        <v>36</v>
      </c>
      <c r="K2014" s="80">
        <v>0.44166666666666665</v>
      </c>
      <c r="L2014" s="76" t="s">
        <v>228</v>
      </c>
      <c r="M2014" s="74" t="s">
        <v>659</v>
      </c>
      <c r="N2014" s="74">
        <v>201</v>
      </c>
      <c r="O2014" s="74">
        <v>1</v>
      </c>
      <c r="P2014" s="74" t="s">
        <v>242</v>
      </c>
      <c r="Q2014" s="13" t="s">
        <v>245</v>
      </c>
      <c r="R2014" s="74">
        <v>2</v>
      </c>
      <c r="S2014" t="str">
        <f t="shared" si="124"/>
        <v>Coquimbo</v>
      </c>
      <c r="T2014">
        <f t="shared" si="125"/>
        <v>17.84</v>
      </c>
      <c r="U2014">
        <f t="shared" si="126"/>
        <v>39.284999999999997</v>
      </c>
      <c r="V2014">
        <f t="shared" si="127"/>
        <v>0.45411734758813799</v>
      </c>
    </row>
    <row r="2015" spans="1:22" x14ac:dyDescent="0.25">
      <c r="A2015" s="73">
        <v>43</v>
      </c>
      <c r="B2015" s="74" t="s">
        <v>14</v>
      </c>
      <c r="C2015" s="77">
        <v>42480</v>
      </c>
      <c r="D2015" s="78">
        <v>0.40625</v>
      </c>
      <c r="E2015" s="78">
        <v>0.46875</v>
      </c>
      <c r="F2015" s="78" t="s">
        <v>565</v>
      </c>
      <c r="G2015" s="76">
        <v>82</v>
      </c>
      <c r="H2015" s="79">
        <v>5</v>
      </c>
      <c r="I2015" s="74">
        <v>10</v>
      </c>
      <c r="J2015" s="74">
        <v>36</v>
      </c>
      <c r="K2015" s="80">
        <v>0.44166666666666665</v>
      </c>
      <c r="L2015" s="76" t="s">
        <v>83</v>
      </c>
      <c r="M2015" s="74" t="s">
        <v>659</v>
      </c>
      <c r="N2015" s="74">
        <v>201</v>
      </c>
      <c r="O2015" s="74">
        <v>1</v>
      </c>
      <c r="P2015" s="74" t="s">
        <v>242</v>
      </c>
      <c r="Q2015" s="13" t="s">
        <v>245</v>
      </c>
      <c r="R2015" s="74">
        <v>2</v>
      </c>
      <c r="S2015" t="str">
        <f t="shared" si="124"/>
        <v>Coquimbo</v>
      </c>
      <c r="T2015">
        <f t="shared" si="125"/>
        <v>17.84</v>
      </c>
      <c r="U2015">
        <f t="shared" si="126"/>
        <v>39.284999999999997</v>
      </c>
      <c r="V2015">
        <f t="shared" si="127"/>
        <v>0.45411734758813799</v>
      </c>
    </row>
    <row r="2016" spans="1:22" x14ac:dyDescent="0.25">
      <c r="A2016" s="73">
        <v>43</v>
      </c>
      <c r="B2016" s="74" t="s">
        <v>14</v>
      </c>
      <c r="C2016" s="77">
        <v>42480</v>
      </c>
      <c r="D2016" s="78">
        <v>0.40625</v>
      </c>
      <c r="E2016" s="78">
        <v>0.46875</v>
      </c>
      <c r="F2016" s="78" t="s">
        <v>565</v>
      </c>
      <c r="G2016" s="76">
        <v>82</v>
      </c>
      <c r="H2016" s="79">
        <v>6</v>
      </c>
      <c r="I2016" s="74">
        <v>10</v>
      </c>
      <c r="J2016" s="74">
        <v>38</v>
      </c>
      <c r="K2016" s="80">
        <v>0.44305555555555554</v>
      </c>
      <c r="L2016" s="76" t="s">
        <v>114</v>
      </c>
      <c r="M2016" s="74" t="s">
        <v>659</v>
      </c>
      <c r="N2016" s="74" t="s">
        <v>243</v>
      </c>
      <c r="O2016" s="74">
        <v>1</v>
      </c>
      <c r="P2016" s="74" t="s">
        <v>246</v>
      </c>
      <c r="Q2016" s="13" t="s">
        <v>245</v>
      </c>
      <c r="R2016" s="74">
        <v>2</v>
      </c>
      <c r="S2016" t="str">
        <f t="shared" si="124"/>
        <v>Coquimbo</v>
      </c>
      <c r="T2016">
        <f t="shared" si="125"/>
        <v>17.84</v>
      </c>
      <c r="U2016">
        <f t="shared" si="126"/>
        <v>39.284999999999997</v>
      </c>
      <c r="V2016">
        <f t="shared" si="127"/>
        <v>0.45411734758813799</v>
      </c>
    </row>
    <row r="2017" spans="1:22" x14ac:dyDescent="0.25">
      <c r="A2017" s="73">
        <v>43</v>
      </c>
      <c r="B2017" s="74" t="s">
        <v>14</v>
      </c>
      <c r="C2017" s="77">
        <v>42480</v>
      </c>
      <c r="D2017" s="78">
        <v>0.40625</v>
      </c>
      <c r="E2017" s="78">
        <v>0.46875</v>
      </c>
      <c r="F2017" s="78" t="s">
        <v>565</v>
      </c>
      <c r="G2017" s="76">
        <v>82</v>
      </c>
      <c r="H2017" s="79">
        <v>7</v>
      </c>
      <c r="I2017" s="74">
        <v>10</v>
      </c>
      <c r="J2017" s="74">
        <v>40</v>
      </c>
      <c r="K2017" s="80">
        <v>0.44444444444444442</v>
      </c>
      <c r="L2017" s="76" t="s">
        <v>51</v>
      </c>
      <c r="M2017" s="74" t="s">
        <v>659</v>
      </c>
      <c r="N2017" s="74">
        <v>201</v>
      </c>
      <c r="O2017" s="74">
        <v>1</v>
      </c>
      <c r="P2017" s="74" t="s">
        <v>242</v>
      </c>
      <c r="Q2017" s="13" t="s">
        <v>245</v>
      </c>
      <c r="R2017" s="74">
        <v>4</v>
      </c>
      <c r="S2017" t="str">
        <f t="shared" si="124"/>
        <v>Coquimbo</v>
      </c>
      <c r="T2017">
        <f t="shared" si="125"/>
        <v>35.869999999999997</v>
      </c>
      <c r="U2017">
        <f t="shared" si="126"/>
        <v>39.284999999999997</v>
      </c>
      <c r="V2017">
        <f t="shared" si="127"/>
        <v>0.91307114674812273</v>
      </c>
    </row>
    <row r="2018" spans="1:22" x14ac:dyDescent="0.25">
      <c r="A2018" s="73">
        <v>43</v>
      </c>
      <c r="B2018" s="74" t="s">
        <v>14</v>
      </c>
      <c r="C2018" s="77">
        <v>42480</v>
      </c>
      <c r="D2018" s="78">
        <v>0.40625</v>
      </c>
      <c r="E2018" s="78">
        <v>0.46875</v>
      </c>
      <c r="F2018" s="78" t="s">
        <v>565</v>
      </c>
      <c r="G2018" s="76">
        <v>82</v>
      </c>
      <c r="H2018" s="79">
        <v>8</v>
      </c>
      <c r="I2018" s="74">
        <v>10</v>
      </c>
      <c r="J2018" s="74">
        <v>42</v>
      </c>
      <c r="K2018" s="80">
        <v>0.4458333333333333</v>
      </c>
      <c r="L2018" s="76" t="s">
        <v>49</v>
      </c>
      <c r="M2018" s="74" t="s">
        <v>659</v>
      </c>
      <c r="N2018" s="74">
        <v>201</v>
      </c>
      <c r="O2018" s="74">
        <v>1</v>
      </c>
      <c r="P2018" s="74" t="s">
        <v>242</v>
      </c>
      <c r="Q2018" s="13" t="s">
        <v>245</v>
      </c>
      <c r="R2018" s="74">
        <v>5</v>
      </c>
      <c r="S2018" t="str">
        <f t="shared" si="124"/>
        <v>Coquimbo</v>
      </c>
      <c r="T2018">
        <f t="shared" si="125"/>
        <v>39.284999999999997</v>
      </c>
      <c r="U2018">
        <f t="shared" si="126"/>
        <v>39.284999999999997</v>
      </c>
      <c r="V2018">
        <f t="shared" si="127"/>
        <v>1</v>
      </c>
    </row>
    <row r="2019" spans="1:22" x14ac:dyDescent="0.25">
      <c r="A2019" s="73">
        <v>43</v>
      </c>
      <c r="B2019" s="74" t="s">
        <v>14</v>
      </c>
      <c r="C2019" s="77">
        <v>42480</v>
      </c>
      <c r="D2019" s="78">
        <v>0.40625</v>
      </c>
      <c r="E2019" s="78">
        <v>0.46875</v>
      </c>
      <c r="F2019" s="78" t="s">
        <v>565</v>
      </c>
      <c r="G2019" s="76">
        <v>82</v>
      </c>
      <c r="H2019" s="79">
        <v>9</v>
      </c>
      <c r="I2019" s="74">
        <v>10</v>
      </c>
      <c r="J2019" s="74">
        <v>45</v>
      </c>
      <c r="K2019" s="80">
        <v>0.44791666666666669</v>
      </c>
      <c r="L2019" s="76" t="s">
        <v>190</v>
      </c>
      <c r="M2019" s="74" t="s">
        <v>659</v>
      </c>
      <c r="N2019" s="74">
        <v>202</v>
      </c>
      <c r="O2019" s="74">
        <v>1</v>
      </c>
      <c r="P2019" s="74" t="s">
        <v>246</v>
      </c>
      <c r="Q2019" s="13" t="s">
        <v>245</v>
      </c>
      <c r="R2019" s="74">
        <v>3</v>
      </c>
      <c r="S2019" t="str">
        <f t="shared" si="124"/>
        <v>Coquimbo</v>
      </c>
      <c r="T2019">
        <f t="shared" si="125"/>
        <v>30.84</v>
      </c>
      <c r="U2019">
        <f t="shared" si="126"/>
        <v>39.284999999999997</v>
      </c>
      <c r="V2019">
        <f t="shared" si="127"/>
        <v>0.78503245513554798</v>
      </c>
    </row>
    <row r="2020" spans="1:22" x14ac:dyDescent="0.25">
      <c r="A2020" s="73">
        <v>43</v>
      </c>
      <c r="B2020" s="74" t="s">
        <v>14</v>
      </c>
      <c r="C2020" s="77">
        <v>42480</v>
      </c>
      <c r="D2020" s="78">
        <v>0.40625</v>
      </c>
      <c r="E2020" s="78">
        <v>0.46875</v>
      </c>
      <c r="F2020" s="78" t="s">
        <v>565</v>
      </c>
      <c r="G2020" s="76">
        <v>82</v>
      </c>
      <c r="H2020" s="79">
        <v>10</v>
      </c>
      <c r="I2020" s="74">
        <v>10</v>
      </c>
      <c r="J2020" s="74">
        <v>45</v>
      </c>
      <c r="K2020" s="80">
        <v>0.44791666666666669</v>
      </c>
      <c r="L2020" s="76" t="s">
        <v>24</v>
      </c>
      <c r="M2020" s="74" t="s">
        <v>664</v>
      </c>
      <c r="N2020" s="74">
        <v>301</v>
      </c>
      <c r="O2020" s="74">
        <v>1</v>
      </c>
      <c r="P2020" s="74" t="s">
        <v>242</v>
      </c>
      <c r="Q2020" s="13" t="s">
        <v>245</v>
      </c>
      <c r="R2020" s="74">
        <v>2</v>
      </c>
      <c r="S2020" t="str">
        <f t="shared" si="124"/>
        <v>Coquimbo</v>
      </c>
      <c r="T2020">
        <f t="shared" si="125"/>
        <v>17.84</v>
      </c>
      <c r="U2020">
        <f t="shared" si="126"/>
        <v>39.284999999999997</v>
      </c>
      <c r="V2020">
        <f t="shared" si="127"/>
        <v>0.45411734758813799</v>
      </c>
    </row>
    <row r="2021" spans="1:22" x14ac:dyDescent="0.25">
      <c r="A2021" s="73">
        <v>43</v>
      </c>
      <c r="B2021" s="74" t="s">
        <v>14</v>
      </c>
      <c r="C2021" s="77">
        <v>42480</v>
      </c>
      <c r="D2021" s="78">
        <v>0.40625</v>
      </c>
      <c r="E2021" s="78">
        <v>0.46875</v>
      </c>
      <c r="F2021" s="78" t="s">
        <v>565</v>
      </c>
      <c r="G2021" s="76">
        <v>82</v>
      </c>
      <c r="H2021" s="79">
        <v>11</v>
      </c>
      <c r="I2021" s="74">
        <v>10</v>
      </c>
      <c r="J2021" s="74">
        <v>47</v>
      </c>
      <c r="K2021" s="80">
        <v>0.44930555555555557</v>
      </c>
      <c r="L2021" s="76" t="s">
        <v>20</v>
      </c>
      <c r="M2021" s="74" t="s">
        <v>664</v>
      </c>
      <c r="N2021" s="74">
        <v>301</v>
      </c>
      <c r="O2021" s="74">
        <v>1</v>
      </c>
      <c r="P2021" s="74" t="s">
        <v>242</v>
      </c>
      <c r="Q2021" s="13" t="s">
        <v>245</v>
      </c>
      <c r="R2021" s="74">
        <v>3</v>
      </c>
      <c r="S2021" t="str">
        <f t="shared" si="124"/>
        <v>Coquimbo</v>
      </c>
      <c r="T2021">
        <f t="shared" si="125"/>
        <v>30.84</v>
      </c>
      <c r="U2021">
        <f t="shared" si="126"/>
        <v>39.284999999999997</v>
      </c>
      <c r="V2021">
        <f t="shared" si="127"/>
        <v>0.78503245513554798</v>
      </c>
    </row>
    <row r="2022" spans="1:22" x14ac:dyDescent="0.25">
      <c r="A2022" s="73">
        <v>43</v>
      </c>
      <c r="B2022" s="74" t="s">
        <v>14</v>
      </c>
      <c r="C2022" s="77">
        <v>42480</v>
      </c>
      <c r="D2022" s="78">
        <v>0.40625</v>
      </c>
      <c r="E2022" s="78">
        <v>0.46875</v>
      </c>
      <c r="F2022" s="78" t="s">
        <v>565</v>
      </c>
      <c r="G2022" s="76">
        <v>82</v>
      </c>
      <c r="H2022" s="79">
        <v>12</v>
      </c>
      <c r="I2022" s="74">
        <v>10</v>
      </c>
      <c r="J2022" s="74">
        <v>50</v>
      </c>
      <c r="K2022" s="80">
        <v>0.4513888888888889</v>
      </c>
      <c r="L2022" s="76" t="s">
        <v>92</v>
      </c>
      <c r="M2022" s="74" t="s">
        <v>659</v>
      </c>
      <c r="N2022" s="74">
        <v>201</v>
      </c>
      <c r="O2022" s="74">
        <v>1</v>
      </c>
      <c r="P2022" s="74" t="s">
        <v>242</v>
      </c>
      <c r="Q2022" s="13" t="s">
        <v>245</v>
      </c>
      <c r="R2022" s="74">
        <v>6</v>
      </c>
      <c r="S2022" t="str">
        <f t="shared" si="124"/>
        <v>Coquimbo</v>
      </c>
      <c r="T2022">
        <f t="shared" si="125"/>
        <v>42.7</v>
      </c>
      <c r="U2022">
        <f t="shared" si="126"/>
        <v>39.284999999999997</v>
      </c>
      <c r="V2022">
        <f t="shared" si="127"/>
        <v>1.0869288532518775</v>
      </c>
    </row>
    <row r="2023" spans="1:22" x14ac:dyDescent="0.25">
      <c r="A2023" s="73">
        <v>43</v>
      </c>
      <c r="B2023" s="74" t="s">
        <v>14</v>
      </c>
      <c r="C2023" s="77">
        <v>42480</v>
      </c>
      <c r="D2023" s="78">
        <v>0.40625</v>
      </c>
      <c r="E2023" s="78">
        <v>0.46875</v>
      </c>
      <c r="F2023" s="78" t="s">
        <v>565</v>
      </c>
      <c r="G2023" s="76">
        <v>82</v>
      </c>
      <c r="H2023" s="79">
        <v>13</v>
      </c>
      <c r="I2023" s="74">
        <v>10</v>
      </c>
      <c r="J2023" s="74">
        <v>51</v>
      </c>
      <c r="K2023" s="80">
        <v>0.45208333333333334</v>
      </c>
      <c r="L2023" s="76" t="s">
        <v>123</v>
      </c>
      <c r="M2023" s="74" t="s">
        <v>659</v>
      </c>
      <c r="N2023" s="74">
        <v>201</v>
      </c>
      <c r="O2023" s="74">
        <v>1</v>
      </c>
      <c r="P2023" s="74" t="s">
        <v>242</v>
      </c>
      <c r="Q2023" s="13" t="s">
        <v>245</v>
      </c>
      <c r="R2023" s="74">
        <v>4</v>
      </c>
      <c r="S2023" t="str">
        <f t="shared" si="124"/>
        <v>Coquimbo</v>
      </c>
      <c r="T2023">
        <f t="shared" si="125"/>
        <v>35.869999999999997</v>
      </c>
      <c r="U2023">
        <f t="shared" si="126"/>
        <v>39.284999999999997</v>
      </c>
      <c r="V2023">
        <f t="shared" si="127"/>
        <v>0.91307114674812273</v>
      </c>
    </row>
    <row r="2024" spans="1:22" x14ac:dyDescent="0.25">
      <c r="A2024" s="73">
        <v>43</v>
      </c>
      <c r="B2024" s="74" t="s">
        <v>14</v>
      </c>
      <c r="C2024" s="77">
        <v>42480</v>
      </c>
      <c r="D2024" s="78">
        <v>0.40625</v>
      </c>
      <c r="E2024" s="78">
        <v>0.46875</v>
      </c>
      <c r="F2024" s="78" t="s">
        <v>565</v>
      </c>
      <c r="G2024" s="76">
        <v>82</v>
      </c>
      <c r="H2024" s="79">
        <v>14</v>
      </c>
      <c r="I2024" s="74">
        <v>10</v>
      </c>
      <c r="J2024" s="74">
        <v>53</v>
      </c>
      <c r="K2024" s="80">
        <v>0.45347222222222222</v>
      </c>
      <c r="L2024" s="76" t="s">
        <v>110</v>
      </c>
      <c r="M2024" s="74" t="s">
        <v>659</v>
      </c>
      <c r="N2024" s="74">
        <v>202</v>
      </c>
      <c r="O2024" s="74">
        <v>1</v>
      </c>
      <c r="P2024" s="74" t="s">
        <v>246</v>
      </c>
      <c r="Q2024" s="13" t="s">
        <v>245</v>
      </c>
      <c r="R2024" s="74">
        <v>3</v>
      </c>
      <c r="S2024" t="str">
        <f t="shared" si="124"/>
        <v>Coquimbo</v>
      </c>
      <c r="T2024">
        <f t="shared" si="125"/>
        <v>30.84</v>
      </c>
      <c r="U2024">
        <f t="shared" si="126"/>
        <v>39.284999999999997</v>
      </c>
      <c r="V2024">
        <f t="shared" si="127"/>
        <v>0.78503245513554798</v>
      </c>
    </row>
    <row r="2025" spans="1:22" x14ac:dyDescent="0.25">
      <c r="A2025" s="73">
        <v>43</v>
      </c>
      <c r="B2025" s="74" t="s">
        <v>14</v>
      </c>
      <c r="C2025" s="77">
        <v>42480</v>
      </c>
      <c r="D2025" s="78">
        <v>0.40625</v>
      </c>
      <c r="E2025" s="78">
        <v>0.46875</v>
      </c>
      <c r="F2025" s="78" t="s">
        <v>565</v>
      </c>
      <c r="G2025" s="76">
        <v>82</v>
      </c>
      <c r="H2025" s="79">
        <v>16</v>
      </c>
      <c r="I2025" s="74">
        <v>10</v>
      </c>
      <c r="J2025" s="74">
        <v>55</v>
      </c>
      <c r="K2025" s="80">
        <v>0.4548611111111111</v>
      </c>
      <c r="L2025" s="76" t="s">
        <v>42</v>
      </c>
      <c r="M2025" s="74" t="s">
        <v>659</v>
      </c>
      <c r="N2025" s="74">
        <v>201</v>
      </c>
      <c r="O2025" s="74">
        <v>1</v>
      </c>
      <c r="P2025" s="74" t="s">
        <v>242</v>
      </c>
      <c r="Q2025" s="13" t="s">
        <v>245</v>
      </c>
      <c r="R2025" s="74">
        <v>2</v>
      </c>
      <c r="S2025" t="str">
        <f t="shared" si="124"/>
        <v>Coquimbo</v>
      </c>
      <c r="T2025">
        <f t="shared" si="125"/>
        <v>17.84</v>
      </c>
      <c r="U2025">
        <f t="shared" si="126"/>
        <v>39.284999999999997</v>
      </c>
      <c r="V2025">
        <f t="shared" si="127"/>
        <v>0.45411734758813799</v>
      </c>
    </row>
    <row r="2026" spans="1:22" x14ac:dyDescent="0.25">
      <c r="A2026" s="73">
        <v>43</v>
      </c>
      <c r="B2026" s="74" t="s">
        <v>14</v>
      </c>
      <c r="C2026" s="77">
        <v>42480</v>
      </c>
      <c r="D2026" s="78">
        <v>0.40625</v>
      </c>
      <c r="E2026" s="78">
        <v>0.46875</v>
      </c>
      <c r="F2026" s="78" t="s">
        <v>565</v>
      </c>
      <c r="G2026" s="76">
        <v>82</v>
      </c>
      <c r="H2026" s="79">
        <v>17</v>
      </c>
      <c r="I2026" s="74">
        <v>10</v>
      </c>
      <c r="J2026" s="74">
        <v>55</v>
      </c>
      <c r="K2026" s="80">
        <v>0.4548611111111111</v>
      </c>
      <c r="L2026" s="76" t="s">
        <v>74</v>
      </c>
      <c r="M2026" s="74" t="s">
        <v>659</v>
      </c>
      <c r="N2026" s="74" t="s">
        <v>243</v>
      </c>
      <c r="O2026" s="74">
        <v>1</v>
      </c>
      <c r="P2026" s="74" t="s">
        <v>246</v>
      </c>
      <c r="Q2026" s="13" t="s">
        <v>245</v>
      </c>
      <c r="R2026" s="74">
        <v>3</v>
      </c>
      <c r="S2026" t="str">
        <f t="shared" si="124"/>
        <v>Coquimbo</v>
      </c>
      <c r="T2026">
        <f t="shared" si="125"/>
        <v>30.84</v>
      </c>
      <c r="U2026">
        <f t="shared" si="126"/>
        <v>39.284999999999997</v>
      </c>
      <c r="V2026">
        <f t="shared" si="127"/>
        <v>0.78503245513554798</v>
      </c>
    </row>
    <row r="2027" spans="1:22" x14ac:dyDescent="0.25">
      <c r="A2027" s="73">
        <v>43</v>
      </c>
      <c r="B2027" s="74" t="s">
        <v>14</v>
      </c>
      <c r="C2027" s="77">
        <v>42480</v>
      </c>
      <c r="D2027" s="78">
        <v>0.40625</v>
      </c>
      <c r="E2027" s="78">
        <v>0.46875</v>
      </c>
      <c r="F2027" s="78" t="s">
        <v>565</v>
      </c>
      <c r="G2027" s="76">
        <v>82</v>
      </c>
      <c r="H2027" s="79">
        <v>18</v>
      </c>
      <c r="I2027" s="74">
        <v>10</v>
      </c>
      <c r="J2027" s="74">
        <v>56</v>
      </c>
      <c r="K2027" s="80">
        <v>0.45555555555555555</v>
      </c>
      <c r="L2027" s="76" t="s">
        <v>45</v>
      </c>
      <c r="M2027" s="74" t="s">
        <v>659</v>
      </c>
      <c r="N2027" s="74">
        <v>201</v>
      </c>
      <c r="O2027" s="74">
        <v>1</v>
      </c>
      <c r="P2027" s="74" t="s">
        <v>242</v>
      </c>
      <c r="Q2027" s="13" t="s">
        <v>245</v>
      </c>
      <c r="R2027" s="74">
        <v>3</v>
      </c>
      <c r="S2027" t="str">
        <f t="shared" si="124"/>
        <v>Coquimbo</v>
      </c>
      <c r="T2027">
        <f t="shared" si="125"/>
        <v>30.84</v>
      </c>
      <c r="U2027">
        <f t="shared" si="126"/>
        <v>39.284999999999997</v>
      </c>
      <c r="V2027">
        <f t="shared" si="127"/>
        <v>0.78503245513554798</v>
      </c>
    </row>
    <row r="2028" spans="1:22" x14ac:dyDescent="0.25">
      <c r="A2028" s="73">
        <v>43</v>
      </c>
      <c r="B2028" s="74" t="s">
        <v>14</v>
      </c>
      <c r="C2028" s="77">
        <v>42480</v>
      </c>
      <c r="D2028" s="78">
        <v>0.40625</v>
      </c>
      <c r="E2028" s="78">
        <v>0.46875</v>
      </c>
      <c r="F2028" s="78" t="s">
        <v>565</v>
      </c>
      <c r="G2028" s="76">
        <v>82</v>
      </c>
      <c r="H2028" s="79">
        <v>19</v>
      </c>
      <c r="I2028" s="74">
        <v>11</v>
      </c>
      <c r="J2028" s="74">
        <v>0</v>
      </c>
      <c r="K2028" s="80">
        <v>0.45833333333333331</v>
      </c>
      <c r="L2028" s="76" t="s">
        <v>79</v>
      </c>
      <c r="M2028" s="74" t="s">
        <v>664</v>
      </c>
      <c r="N2028" s="74">
        <v>301</v>
      </c>
      <c r="O2028" s="74">
        <v>1</v>
      </c>
      <c r="P2028" s="74" t="s">
        <v>242</v>
      </c>
      <c r="Q2028" s="13" t="s">
        <v>245</v>
      </c>
      <c r="R2028" s="74">
        <v>3</v>
      </c>
      <c r="S2028" t="str">
        <f t="shared" si="124"/>
        <v>Coquimbo</v>
      </c>
      <c r="T2028">
        <f t="shared" si="125"/>
        <v>30.84</v>
      </c>
      <c r="U2028">
        <f t="shared" si="126"/>
        <v>39.284999999999997</v>
      </c>
      <c r="V2028">
        <f t="shared" si="127"/>
        <v>0.78503245513554798</v>
      </c>
    </row>
    <row r="2029" spans="1:22" x14ac:dyDescent="0.25">
      <c r="A2029" s="73">
        <v>43</v>
      </c>
      <c r="B2029" s="74" t="s">
        <v>14</v>
      </c>
      <c r="C2029" s="77">
        <v>42480</v>
      </c>
      <c r="D2029" s="78">
        <v>0.40625</v>
      </c>
      <c r="E2029" s="78">
        <v>0.46875</v>
      </c>
      <c r="F2029" s="78" t="s">
        <v>565</v>
      </c>
      <c r="G2029" s="76">
        <v>82</v>
      </c>
      <c r="H2029" s="79">
        <v>20</v>
      </c>
      <c r="I2029" s="74">
        <v>11</v>
      </c>
      <c r="J2029" s="74">
        <v>1</v>
      </c>
      <c r="K2029" s="80">
        <v>0.45902777777777781</v>
      </c>
      <c r="L2029" s="76" t="s">
        <v>171</v>
      </c>
      <c r="M2029" s="74" t="s">
        <v>664</v>
      </c>
      <c r="N2029" s="74">
        <v>301</v>
      </c>
      <c r="O2029" s="74">
        <v>1</v>
      </c>
      <c r="P2029" s="74" t="s">
        <v>242</v>
      </c>
      <c r="Q2029" s="13" t="s">
        <v>245</v>
      </c>
      <c r="R2029" s="74">
        <v>2</v>
      </c>
      <c r="S2029" t="str">
        <f t="shared" si="124"/>
        <v>Coquimbo</v>
      </c>
      <c r="T2029">
        <f t="shared" si="125"/>
        <v>17.84</v>
      </c>
      <c r="U2029">
        <f t="shared" si="126"/>
        <v>39.284999999999997</v>
      </c>
      <c r="V2029">
        <f t="shared" si="127"/>
        <v>0.45411734758813799</v>
      </c>
    </row>
    <row r="2030" spans="1:22" x14ac:dyDescent="0.25">
      <c r="A2030" s="73">
        <v>43</v>
      </c>
      <c r="B2030" s="74" t="s">
        <v>14</v>
      </c>
      <c r="C2030" s="77">
        <v>42480</v>
      </c>
      <c r="D2030" s="78">
        <v>0.40625</v>
      </c>
      <c r="E2030" s="78">
        <v>0.46875</v>
      </c>
      <c r="F2030" s="78" t="s">
        <v>565</v>
      </c>
      <c r="G2030" s="76">
        <v>82</v>
      </c>
      <c r="H2030" s="79">
        <v>21</v>
      </c>
      <c r="I2030" s="74">
        <v>11</v>
      </c>
      <c r="J2030" s="74">
        <v>3</v>
      </c>
      <c r="K2030" s="80">
        <v>0.4604166666666667</v>
      </c>
      <c r="L2030" s="76" t="s">
        <v>56</v>
      </c>
      <c r="M2030" s="74" t="s">
        <v>659</v>
      </c>
      <c r="N2030" s="74">
        <v>202</v>
      </c>
      <c r="O2030" s="74">
        <v>1</v>
      </c>
      <c r="P2030" s="74" t="s">
        <v>246</v>
      </c>
      <c r="Q2030" s="13" t="s">
        <v>245</v>
      </c>
      <c r="R2030" s="74">
        <v>3</v>
      </c>
      <c r="S2030" t="str">
        <f t="shared" si="124"/>
        <v>Coquimbo</v>
      </c>
      <c r="T2030">
        <f t="shared" si="125"/>
        <v>30.84</v>
      </c>
      <c r="U2030">
        <f t="shared" si="126"/>
        <v>39.284999999999997</v>
      </c>
      <c r="V2030">
        <f t="shared" si="127"/>
        <v>0.78503245513554798</v>
      </c>
    </row>
    <row r="2031" spans="1:22" x14ac:dyDescent="0.25">
      <c r="A2031" s="73">
        <v>43</v>
      </c>
      <c r="B2031" s="74" t="s">
        <v>14</v>
      </c>
      <c r="C2031" s="77">
        <v>42480</v>
      </c>
      <c r="D2031" s="78">
        <v>0.40625</v>
      </c>
      <c r="E2031" s="78">
        <v>0.46875</v>
      </c>
      <c r="F2031" s="78" t="s">
        <v>565</v>
      </c>
      <c r="G2031" s="76">
        <v>82</v>
      </c>
      <c r="H2031" s="79">
        <v>22</v>
      </c>
      <c r="I2031" s="74">
        <v>11</v>
      </c>
      <c r="J2031" s="74">
        <v>5</v>
      </c>
      <c r="K2031" s="80">
        <v>0.46180555555555558</v>
      </c>
      <c r="L2031" s="76" t="s">
        <v>100</v>
      </c>
      <c r="M2031" s="74" t="s">
        <v>659</v>
      </c>
      <c r="N2031" s="74">
        <v>201</v>
      </c>
      <c r="O2031" s="74">
        <v>1</v>
      </c>
      <c r="P2031" s="74" t="s">
        <v>242</v>
      </c>
      <c r="Q2031" s="13" t="s">
        <v>245</v>
      </c>
      <c r="R2031" s="74">
        <v>3</v>
      </c>
      <c r="S2031" t="str">
        <f t="shared" si="124"/>
        <v>Coquimbo</v>
      </c>
      <c r="T2031">
        <f t="shared" si="125"/>
        <v>30.84</v>
      </c>
      <c r="U2031">
        <f t="shared" si="126"/>
        <v>39.284999999999997</v>
      </c>
      <c r="V2031">
        <f t="shared" si="127"/>
        <v>0.78503245513554798</v>
      </c>
    </row>
    <row r="2032" spans="1:22" x14ac:dyDescent="0.25">
      <c r="A2032" s="73">
        <v>43</v>
      </c>
      <c r="B2032" s="74" t="s">
        <v>14</v>
      </c>
      <c r="C2032" s="77">
        <v>42480</v>
      </c>
      <c r="D2032" s="78">
        <v>0.40625</v>
      </c>
      <c r="E2032" s="78">
        <v>0.46875</v>
      </c>
      <c r="F2032" s="78" t="s">
        <v>565</v>
      </c>
      <c r="G2032" s="76">
        <v>82</v>
      </c>
      <c r="H2032" s="79">
        <v>23</v>
      </c>
      <c r="I2032" s="74">
        <v>11</v>
      </c>
      <c r="J2032" s="74">
        <v>6</v>
      </c>
      <c r="K2032" s="80">
        <v>0.46249999999999997</v>
      </c>
      <c r="L2032" s="76" t="s">
        <v>144</v>
      </c>
      <c r="M2032" s="74" t="s">
        <v>659</v>
      </c>
      <c r="N2032" s="74">
        <v>201</v>
      </c>
      <c r="O2032" s="74">
        <v>1</v>
      </c>
      <c r="P2032" s="74" t="s">
        <v>242</v>
      </c>
      <c r="Q2032" s="13" t="s">
        <v>245</v>
      </c>
      <c r="R2032" s="74">
        <v>4</v>
      </c>
      <c r="S2032" t="str">
        <f t="shared" si="124"/>
        <v>Coquimbo</v>
      </c>
      <c r="T2032">
        <f t="shared" si="125"/>
        <v>35.869999999999997</v>
      </c>
      <c r="U2032">
        <f t="shared" si="126"/>
        <v>39.284999999999997</v>
      </c>
      <c r="V2032">
        <f t="shared" si="127"/>
        <v>0.91307114674812273</v>
      </c>
    </row>
    <row r="2033" spans="1:22" x14ac:dyDescent="0.25">
      <c r="A2033" s="73">
        <v>43</v>
      </c>
      <c r="B2033" s="74" t="s">
        <v>14</v>
      </c>
      <c r="C2033" s="77">
        <v>42480</v>
      </c>
      <c r="D2033" s="78">
        <v>0.40625</v>
      </c>
      <c r="E2033" s="78">
        <v>0.46875</v>
      </c>
      <c r="F2033" s="78" t="s">
        <v>565</v>
      </c>
      <c r="G2033" s="76">
        <v>82</v>
      </c>
      <c r="H2033" s="79">
        <v>24</v>
      </c>
      <c r="I2033" s="74">
        <v>11</v>
      </c>
      <c r="J2033" s="74">
        <v>10</v>
      </c>
      <c r="K2033" s="80">
        <v>0.46527777777777773</v>
      </c>
      <c r="L2033" s="76" t="s">
        <v>145</v>
      </c>
      <c r="M2033" s="74" t="s">
        <v>659</v>
      </c>
      <c r="N2033" s="74">
        <v>201</v>
      </c>
      <c r="O2033" s="74">
        <v>1</v>
      </c>
      <c r="P2033" s="74" t="s">
        <v>242</v>
      </c>
      <c r="Q2033" s="13" t="s">
        <v>245</v>
      </c>
      <c r="R2033" s="74">
        <v>2</v>
      </c>
      <c r="S2033" t="str">
        <f t="shared" si="124"/>
        <v>Coquimbo</v>
      </c>
      <c r="T2033">
        <f t="shared" si="125"/>
        <v>17.84</v>
      </c>
      <c r="U2033">
        <f t="shared" si="126"/>
        <v>39.284999999999997</v>
      </c>
      <c r="V2033">
        <f t="shared" si="127"/>
        <v>0.45411734758813799</v>
      </c>
    </row>
    <row r="2034" spans="1:22" x14ac:dyDescent="0.25">
      <c r="A2034" s="73">
        <v>43</v>
      </c>
      <c r="B2034" s="74" t="s">
        <v>14</v>
      </c>
      <c r="C2034" s="77">
        <v>42480</v>
      </c>
      <c r="D2034" s="78">
        <v>0.40625</v>
      </c>
      <c r="E2034" s="78">
        <v>0.46875</v>
      </c>
      <c r="F2034" s="78" t="s">
        <v>565</v>
      </c>
      <c r="G2034" s="76">
        <v>82</v>
      </c>
      <c r="H2034" s="79">
        <v>25</v>
      </c>
      <c r="I2034" s="74">
        <v>11</v>
      </c>
      <c r="J2034" s="74">
        <v>11</v>
      </c>
      <c r="K2034" s="80">
        <v>0.46597222222222223</v>
      </c>
      <c r="L2034" s="76" t="s">
        <v>199</v>
      </c>
      <c r="M2034" s="74" t="s">
        <v>659</v>
      </c>
      <c r="N2034" s="74">
        <v>201</v>
      </c>
      <c r="O2034" s="74">
        <v>1</v>
      </c>
      <c r="P2034" s="74" t="s">
        <v>242</v>
      </c>
      <c r="Q2034" s="13" t="s">
        <v>245</v>
      </c>
      <c r="R2034" s="74">
        <v>2</v>
      </c>
      <c r="S2034" t="str">
        <f t="shared" si="124"/>
        <v>Coquimbo</v>
      </c>
      <c r="T2034">
        <f t="shared" si="125"/>
        <v>17.84</v>
      </c>
      <c r="U2034">
        <f t="shared" si="126"/>
        <v>39.284999999999997</v>
      </c>
      <c r="V2034">
        <f t="shared" si="127"/>
        <v>0.45411734758813799</v>
      </c>
    </row>
    <row r="2035" spans="1:22" x14ac:dyDescent="0.25">
      <c r="A2035" s="73">
        <v>43</v>
      </c>
      <c r="B2035" s="74" t="s">
        <v>14</v>
      </c>
      <c r="C2035" s="77">
        <v>42480</v>
      </c>
      <c r="D2035" s="78">
        <v>0.40625</v>
      </c>
      <c r="E2035" s="78">
        <v>0.46875</v>
      </c>
      <c r="F2035" s="78" t="s">
        <v>565</v>
      </c>
      <c r="G2035" s="76">
        <v>82</v>
      </c>
      <c r="H2035" s="79">
        <v>26</v>
      </c>
      <c r="I2035" s="74">
        <v>11</v>
      </c>
      <c r="J2035" s="74">
        <v>11</v>
      </c>
      <c r="K2035" s="80">
        <v>0.46597222222222223</v>
      </c>
      <c r="L2035" s="76" t="s">
        <v>35</v>
      </c>
      <c r="M2035" s="74" t="s">
        <v>659</v>
      </c>
      <c r="N2035" s="74">
        <v>201</v>
      </c>
      <c r="O2035" s="74">
        <v>1</v>
      </c>
      <c r="P2035" s="74" t="s">
        <v>242</v>
      </c>
      <c r="Q2035" s="13" t="s">
        <v>245</v>
      </c>
      <c r="R2035" s="74">
        <v>2</v>
      </c>
      <c r="S2035" t="str">
        <f t="shared" si="124"/>
        <v>Coquimbo</v>
      </c>
      <c r="T2035">
        <f t="shared" si="125"/>
        <v>17.84</v>
      </c>
      <c r="U2035">
        <f t="shared" si="126"/>
        <v>39.284999999999997</v>
      </c>
      <c r="V2035">
        <f t="shared" si="127"/>
        <v>0.45411734758813799</v>
      </c>
    </row>
    <row r="2036" spans="1:22" x14ac:dyDescent="0.25">
      <c r="A2036" s="73">
        <v>43</v>
      </c>
      <c r="B2036" s="74" t="s">
        <v>14</v>
      </c>
      <c r="C2036" s="77">
        <v>42480</v>
      </c>
      <c r="D2036" s="78">
        <v>0.40625</v>
      </c>
      <c r="E2036" s="78">
        <v>0.46875</v>
      </c>
      <c r="F2036" s="78" t="s">
        <v>565</v>
      </c>
      <c r="G2036" s="76">
        <v>82</v>
      </c>
      <c r="H2036" s="79">
        <v>27</v>
      </c>
      <c r="I2036" s="74">
        <v>11</v>
      </c>
      <c r="J2036" s="74">
        <v>12</v>
      </c>
      <c r="K2036" s="80">
        <v>0.46666666666666662</v>
      </c>
      <c r="L2036" s="76" t="s">
        <v>82</v>
      </c>
      <c r="M2036" s="74" t="s">
        <v>659</v>
      </c>
      <c r="N2036" s="74">
        <v>202</v>
      </c>
      <c r="O2036" s="74">
        <v>1</v>
      </c>
      <c r="P2036" s="74" t="s">
        <v>246</v>
      </c>
      <c r="Q2036" s="13" t="s">
        <v>245</v>
      </c>
      <c r="R2036" s="74">
        <v>2</v>
      </c>
      <c r="S2036" t="str">
        <f t="shared" si="124"/>
        <v>Coquimbo</v>
      </c>
      <c r="T2036">
        <f t="shared" si="125"/>
        <v>17.84</v>
      </c>
      <c r="U2036">
        <f t="shared" si="126"/>
        <v>39.284999999999997</v>
      </c>
      <c r="V2036">
        <f t="shared" si="127"/>
        <v>0.45411734758813799</v>
      </c>
    </row>
    <row r="2037" spans="1:22" x14ac:dyDescent="0.25">
      <c r="A2037" s="73">
        <v>43</v>
      </c>
      <c r="B2037" s="74" t="s">
        <v>14</v>
      </c>
      <c r="C2037" s="77">
        <v>42480</v>
      </c>
      <c r="D2037" s="78">
        <v>0.53125</v>
      </c>
      <c r="E2037" s="78">
        <v>0.59375</v>
      </c>
      <c r="F2037" s="78" t="s">
        <v>566</v>
      </c>
      <c r="G2037" s="76">
        <v>83</v>
      </c>
      <c r="H2037" s="79">
        <v>1</v>
      </c>
      <c r="I2037" s="74">
        <v>12</v>
      </c>
      <c r="J2037" s="74">
        <v>47</v>
      </c>
      <c r="K2037" s="80">
        <v>0.53263888888888888</v>
      </c>
      <c r="L2037" s="76" t="s">
        <v>115</v>
      </c>
      <c r="M2037" s="74" t="s">
        <v>659</v>
      </c>
      <c r="N2037" s="74">
        <v>201</v>
      </c>
      <c r="O2037" s="74">
        <v>1</v>
      </c>
      <c r="P2037" s="74" t="s">
        <v>242</v>
      </c>
      <c r="Q2037" s="13" t="s">
        <v>245</v>
      </c>
      <c r="R2037" s="74">
        <v>2</v>
      </c>
      <c r="S2037" t="str">
        <f t="shared" si="124"/>
        <v>Coquimbo</v>
      </c>
      <c r="T2037">
        <f t="shared" si="125"/>
        <v>17.84</v>
      </c>
      <c r="U2037">
        <f t="shared" si="126"/>
        <v>39.284999999999997</v>
      </c>
      <c r="V2037">
        <f t="shared" si="127"/>
        <v>0.45411734758813799</v>
      </c>
    </row>
    <row r="2038" spans="1:22" x14ac:dyDescent="0.25">
      <c r="A2038" s="73">
        <v>43</v>
      </c>
      <c r="B2038" s="74" t="s">
        <v>14</v>
      </c>
      <c r="C2038" s="77">
        <v>42480</v>
      </c>
      <c r="D2038" s="78">
        <v>0.53125</v>
      </c>
      <c r="E2038" s="78">
        <v>0.59375</v>
      </c>
      <c r="F2038" s="78" t="s">
        <v>566</v>
      </c>
      <c r="G2038" s="76">
        <v>83</v>
      </c>
      <c r="H2038" s="79">
        <v>2</v>
      </c>
      <c r="I2038" s="74">
        <v>12</v>
      </c>
      <c r="J2038" s="74">
        <v>48</v>
      </c>
      <c r="K2038" s="80">
        <v>0.53333333333333333</v>
      </c>
      <c r="L2038" s="76" t="s">
        <v>64</v>
      </c>
      <c r="M2038" s="74" t="s">
        <v>659</v>
      </c>
      <c r="N2038" s="74">
        <v>201</v>
      </c>
      <c r="O2038" s="74">
        <v>1</v>
      </c>
      <c r="P2038" s="74" t="s">
        <v>242</v>
      </c>
      <c r="Q2038" s="13" t="s">
        <v>245</v>
      </c>
      <c r="R2038" s="74">
        <v>2</v>
      </c>
      <c r="S2038" t="str">
        <f t="shared" si="124"/>
        <v>Coquimbo</v>
      </c>
      <c r="T2038">
        <f t="shared" si="125"/>
        <v>17.84</v>
      </c>
      <c r="U2038">
        <f t="shared" si="126"/>
        <v>39.284999999999997</v>
      </c>
      <c r="V2038">
        <f t="shared" si="127"/>
        <v>0.45411734758813799</v>
      </c>
    </row>
    <row r="2039" spans="1:22" x14ac:dyDescent="0.25">
      <c r="A2039" s="73">
        <v>43</v>
      </c>
      <c r="B2039" s="74" t="s">
        <v>14</v>
      </c>
      <c r="C2039" s="77">
        <v>42480</v>
      </c>
      <c r="D2039" s="78">
        <v>0.53125</v>
      </c>
      <c r="E2039" s="78">
        <v>0.59375</v>
      </c>
      <c r="F2039" s="78" t="s">
        <v>566</v>
      </c>
      <c r="G2039" s="76">
        <v>83</v>
      </c>
      <c r="H2039" s="79">
        <v>3</v>
      </c>
      <c r="I2039" s="74">
        <v>12</v>
      </c>
      <c r="J2039" s="74">
        <v>52</v>
      </c>
      <c r="K2039" s="80">
        <v>0.53611111111111109</v>
      </c>
      <c r="L2039" s="76" t="s">
        <v>177</v>
      </c>
      <c r="M2039" s="74" t="s">
        <v>664</v>
      </c>
      <c r="N2039" s="74">
        <v>301</v>
      </c>
      <c r="O2039" s="74">
        <v>1</v>
      </c>
      <c r="P2039" s="74" t="s">
        <v>242</v>
      </c>
      <c r="Q2039" s="13" t="s">
        <v>245</v>
      </c>
      <c r="R2039" s="74">
        <v>2</v>
      </c>
      <c r="S2039" t="str">
        <f t="shared" si="124"/>
        <v>Coquimbo</v>
      </c>
      <c r="T2039">
        <f t="shared" si="125"/>
        <v>17.84</v>
      </c>
      <c r="U2039">
        <f t="shared" si="126"/>
        <v>39.284999999999997</v>
      </c>
      <c r="V2039">
        <f t="shared" si="127"/>
        <v>0.45411734758813799</v>
      </c>
    </row>
    <row r="2040" spans="1:22" x14ac:dyDescent="0.25">
      <c r="A2040" s="73">
        <v>43</v>
      </c>
      <c r="B2040" s="74" t="s">
        <v>14</v>
      </c>
      <c r="C2040" s="77">
        <v>42480</v>
      </c>
      <c r="D2040" s="78">
        <v>0.53125</v>
      </c>
      <c r="E2040" s="78">
        <v>0.59375</v>
      </c>
      <c r="F2040" s="78" t="s">
        <v>566</v>
      </c>
      <c r="G2040" s="76">
        <v>83</v>
      </c>
      <c r="H2040" s="79">
        <v>4</v>
      </c>
      <c r="I2040" s="74">
        <v>12</v>
      </c>
      <c r="J2040" s="74">
        <v>52</v>
      </c>
      <c r="K2040" s="80">
        <v>0.53611111111111109</v>
      </c>
      <c r="L2040" s="76" t="s">
        <v>155</v>
      </c>
      <c r="M2040" s="74" t="s">
        <v>664</v>
      </c>
      <c r="N2040" s="74">
        <v>301</v>
      </c>
      <c r="O2040" s="74">
        <v>1</v>
      </c>
      <c r="P2040" s="74" t="s">
        <v>242</v>
      </c>
      <c r="Q2040" s="13" t="s">
        <v>245</v>
      </c>
      <c r="R2040" s="74">
        <v>2</v>
      </c>
      <c r="S2040" t="str">
        <f t="shared" si="124"/>
        <v>Coquimbo</v>
      </c>
      <c r="T2040">
        <f t="shared" si="125"/>
        <v>17.84</v>
      </c>
      <c r="U2040">
        <f t="shared" si="126"/>
        <v>39.284999999999997</v>
      </c>
      <c r="V2040">
        <f t="shared" si="127"/>
        <v>0.45411734758813799</v>
      </c>
    </row>
    <row r="2041" spans="1:22" x14ac:dyDescent="0.25">
      <c r="A2041" s="73">
        <v>43</v>
      </c>
      <c r="B2041" s="74" t="s">
        <v>14</v>
      </c>
      <c r="C2041" s="77">
        <v>42480</v>
      </c>
      <c r="D2041" s="78">
        <v>0.53125</v>
      </c>
      <c r="E2041" s="78">
        <v>0.59375</v>
      </c>
      <c r="F2041" s="78" t="s">
        <v>566</v>
      </c>
      <c r="G2041" s="76">
        <v>83</v>
      </c>
      <c r="H2041" s="79">
        <v>5</v>
      </c>
      <c r="I2041" s="74">
        <v>12</v>
      </c>
      <c r="J2041" s="74">
        <v>52</v>
      </c>
      <c r="K2041" s="80">
        <v>0.53611111111111109</v>
      </c>
      <c r="L2041" s="76" t="s">
        <v>48</v>
      </c>
      <c r="M2041" s="74" t="s">
        <v>659</v>
      </c>
      <c r="N2041" s="74">
        <v>202</v>
      </c>
      <c r="O2041" s="74">
        <v>1</v>
      </c>
      <c r="P2041" s="74" t="s">
        <v>246</v>
      </c>
      <c r="Q2041" s="13" t="s">
        <v>245</v>
      </c>
      <c r="R2041" s="74">
        <v>2</v>
      </c>
      <c r="S2041" t="str">
        <f t="shared" si="124"/>
        <v>Coquimbo</v>
      </c>
      <c r="T2041">
        <f t="shared" si="125"/>
        <v>17.84</v>
      </c>
      <c r="U2041">
        <f t="shared" si="126"/>
        <v>39.284999999999997</v>
      </c>
      <c r="V2041">
        <f t="shared" si="127"/>
        <v>0.45411734758813799</v>
      </c>
    </row>
    <row r="2042" spans="1:22" x14ac:dyDescent="0.25">
      <c r="A2042" s="73">
        <v>43</v>
      </c>
      <c r="B2042" s="74" t="s">
        <v>14</v>
      </c>
      <c r="C2042" s="77">
        <v>42480</v>
      </c>
      <c r="D2042" s="78">
        <v>0.53125</v>
      </c>
      <c r="E2042" s="78">
        <v>0.59375</v>
      </c>
      <c r="F2042" s="78" t="s">
        <v>566</v>
      </c>
      <c r="G2042" s="76">
        <v>83</v>
      </c>
      <c r="H2042" s="79">
        <v>6</v>
      </c>
      <c r="I2042" s="74">
        <v>12</v>
      </c>
      <c r="J2042" s="74">
        <v>56</v>
      </c>
      <c r="K2042" s="80">
        <v>0.53888888888888886</v>
      </c>
      <c r="L2042" s="76" t="s">
        <v>37</v>
      </c>
      <c r="M2042" s="74" t="s">
        <v>659</v>
      </c>
      <c r="N2042" s="74">
        <v>201</v>
      </c>
      <c r="O2042" s="74">
        <v>1</v>
      </c>
      <c r="P2042" s="74" t="s">
        <v>242</v>
      </c>
      <c r="Q2042" s="13" t="s">
        <v>245</v>
      </c>
      <c r="R2042" s="74">
        <v>2</v>
      </c>
      <c r="S2042" t="str">
        <f t="shared" si="124"/>
        <v>Coquimbo</v>
      </c>
      <c r="T2042">
        <f t="shared" si="125"/>
        <v>17.84</v>
      </c>
      <c r="U2042">
        <f t="shared" si="126"/>
        <v>39.284999999999997</v>
      </c>
      <c r="V2042">
        <f t="shared" si="127"/>
        <v>0.45411734758813799</v>
      </c>
    </row>
    <row r="2043" spans="1:22" x14ac:dyDescent="0.25">
      <c r="A2043" s="73">
        <v>43</v>
      </c>
      <c r="B2043" s="74" t="s">
        <v>14</v>
      </c>
      <c r="C2043" s="77">
        <v>42480</v>
      </c>
      <c r="D2043" s="78">
        <v>0.53125</v>
      </c>
      <c r="E2043" s="78">
        <v>0.59375</v>
      </c>
      <c r="F2043" s="78" t="s">
        <v>566</v>
      </c>
      <c r="G2043" s="76">
        <v>83</v>
      </c>
      <c r="H2043" s="79">
        <v>7</v>
      </c>
      <c r="I2043" s="74">
        <v>12</v>
      </c>
      <c r="J2043" s="74">
        <v>57</v>
      </c>
      <c r="K2043" s="80">
        <v>0.5395833333333333</v>
      </c>
      <c r="L2043" s="76" t="s">
        <v>229</v>
      </c>
      <c r="M2043" s="74" t="s">
        <v>659</v>
      </c>
      <c r="N2043" s="74">
        <v>202</v>
      </c>
      <c r="O2043" s="74">
        <v>1</v>
      </c>
      <c r="P2043" s="74" t="s">
        <v>246</v>
      </c>
      <c r="Q2043" s="13" t="s">
        <v>245</v>
      </c>
      <c r="R2043" s="74">
        <v>2</v>
      </c>
      <c r="S2043" t="str">
        <f t="shared" si="124"/>
        <v>Coquimbo</v>
      </c>
      <c r="T2043">
        <f t="shared" si="125"/>
        <v>17.84</v>
      </c>
      <c r="U2043">
        <f t="shared" si="126"/>
        <v>39.284999999999997</v>
      </c>
      <c r="V2043">
        <f t="shared" si="127"/>
        <v>0.45411734758813799</v>
      </c>
    </row>
    <row r="2044" spans="1:22" x14ac:dyDescent="0.25">
      <c r="A2044" s="73">
        <v>43</v>
      </c>
      <c r="B2044" s="74" t="s">
        <v>14</v>
      </c>
      <c r="C2044" s="77">
        <v>42480</v>
      </c>
      <c r="D2044" s="78">
        <v>0.53125</v>
      </c>
      <c r="E2044" s="78">
        <v>0.59375</v>
      </c>
      <c r="F2044" s="78" t="s">
        <v>566</v>
      </c>
      <c r="G2044" s="76">
        <v>83</v>
      </c>
      <c r="H2044" s="79">
        <v>8</v>
      </c>
      <c r="I2044" s="74">
        <v>12</v>
      </c>
      <c r="J2044" s="74">
        <v>59</v>
      </c>
      <c r="K2044" s="80">
        <v>0.54097222222222219</v>
      </c>
      <c r="L2044" s="76" t="s">
        <v>23</v>
      </c>
      <c r="M2044" s="74" t="s">
        <v>659</v>
      </c>
      <c r="N2044" s="74">
        <v>201</v>
      </c>
      <c r="O2044" s="74">
        <v>1</v>
      </c>
      <c r="P2044" s="74" t="s">
        <v>242</v>
      </c>
      <c r="Q2044" s="13" t="s">
        <v>245</v>
      </c>
      <c r="R2044" s="74">
        <v>2</v>
      </c>
      <c r="S2044" t="str">
        <f t="shared" si="124"/>
        <v>Coquimbo</v>
      </c>
      <c r="T2044">
        <f t="shared" si="125"/>
        <v>17.84</v>
      </c>
      <c r="U2044">
        <f t="shared" si="126"/>
        <v>39.284999999999997</v>
      </c>
      <c r="V2044">
        <f t="shared" si="127"/>
        <v>0.45411734758813799</v>
      </c>
    </row>
    <row r="2045" spans="1:22" x14ac:dyDescent="0.25">
      <c r="A2045" s="73">
        <v>43</v>
      </c>
      <c r="B2045" s="74" t="s">
        <v>14</v>
      </c>
      <c r="C2045" s="77">
        <v>42480</v>
      </c>
      <c r="D2045" s="78">
        <v>0.53125</v>
      </c>
      <c r="E2045" s="78">
        <v>0.59375</v>
      </c>
      <c r="F2045" s="78" t="s">
        <v>566</v>
      </c>
      <c r="G2045" s="76">
        <v>83</v>
      </c>
      <c r="H2045" s="79">
        <v>9</v>
      </c>
      <c r="I2045" s="74">
        <v>12</v>
      </c>
      <c r="J2045" s="74">
        <v>59</v>
      </c>
      <c r="K2045" s="80">
        <v>0.54097222222222219</v>
      </c>
      <c r="L2045" s="76" t="s">
        <v>178</v>
      </c>
      <c r="M2045" s="74" t="s">
        <v>659</v>
      </c>
      <c r="N2045" s="74">
        <v>201</v>
      </c>
      <c r="O2045" s="74">
        <v>1</v>
      </c>
      <c r="P2045" s="74" t="s">
        <v>242</v>
      </c>
      <c r="Q2045" s="13" t="s">
        <v>245</v>
      </c>
      <c r="R2045" s="74">
        <v>2</v>
      </c>
      <c r="S2045" t="str">
        <f t="shared" si="124"/>
        <v>Coquimbo</v>
      </c>
      <c r="T2045">
        <f t="shared" si="125"/>
        <v>17.84</v>
      </c>
      <c r="U2045">
        <f t="shared" si="126"/>
        <v>39.284999999999997</v>
      </c>
      <c r="V2045">
        <f t="shared" si="127"/>
        <v>0.45411734758813799</v>
      </c>
    </row>
    <row r="2046" spans="1:22" x14ac:dyDescent="0.25">
      <c r="A2046" s="73">
        <v>43</v>
      </c>
      <c r="B2046" s="74" t="s">
        <v>14</v>
      </c>
      <c r="C2046" s="77">
        <v>42480</v>
      </c>
      <c r="D2046" s="78">
        <v>0.53125</v>
      </c>
      <c r="E2046" s="78">
        <v>0.59375</v>
      </c>
      <c r="F2046" s="78" t="s">
        <v>566</v>
      </c>
      <c r="G2046" s="76">
        <v>83</v>
      </c>
      <c r="H2046" s="79">
        <v>10</v>
      </c>
      <c r="I2046" s="74">
        <v>13</v>
      </c>
      <c r="J2046" s="74">
        <v>0</v>
      </c>
      <c r="K2046" s="80">
        <v>0.54166666666666663</v>
      </c>
      <c r="L2046" s="76" t="s">
        <v>125</v>
      </c>
      <c r="M2046" s="74" t="s">
        <v>659</v>
      </c>
      <c r="N2046" s="74">
        <v>203</v>
      </c>
      <c r="O2046" s="74">
        <v>1</v>
      </c>
      <c r="P2046" s="74" t="s">
        <v>246</v>
      </c>
      <c r="Q2046" s="13" t="s">
        <v>245</v>
      </c>
      <c r="R2046" s="74">
        <v>2</v>
      </c>
      <c r="S2046" t="str">
        <f t="shared" si="124"/>
        <v>Coquimbo</v>
      </c>
      <c r="T2046">
        <f t="shared" si="125"/>
        <v>17.84</v>
      </c>
      <c r="U2046">
        <f t="shared" si="126"/>
        <v>39.284999999999997</v>
      </c>
      <c r="V2046">
        <f t="shared" si="127"/>
        <v>0.45411734758813799</v>
      </c>
    </row>
    <row r="2047" spans="1:22" x14ac:dyDescent="0.25">
      <c r="A2047" s="73">
        <v>43</v>
      </c>
      <c r="B2047" s="74" t="s">
        <v>14</v>
      </c>
      <c r="C2047" s="77">
        <v>42480</v>
      </c>
      <c r="D2047" s="78">
        <v>0.53125</v>
      </c>
      <c r="E2047" s="78">
        <v>0.59375</v>
      </c>
      <c r="F2047" s="78" t="s">
        <v>566</v>
      </c>
      <c r="G2047" s="76">
        <v>83</v>
      </c>
      <c r="H2047" s="79">
        <v>11</v>
      </c>
      <c r="I2047" s="74">
        <v>13</v>
      </c>
      <c r="J2047" s="74">
        <v>1</v>
      </c>
      <c r="K2047" s="80">
        <v>0.54236111111111118</v>
      </c>
      <c r="L2047" s="76" t="s">
        <v>27</v>
      </c>
      <c r="M2047" s="74" t="s">
        <v>659</v>
      </c>
      <c r="N2047" s="74">
        <v>202</v>
      </c>
      <c r="O2047" s="74">
        <v>1</v>
      </c>
      <c r="P2047" s="74" t="s">
        <v>246</v>
      </c>
      <c r="Q2047" s="13" t="s">
        <v>245</v>
      </c>
      <c r="R2047" s="74">
        <v>2</v>
      </c>
      <c r="S2047" t="str">
        <f t="shared" si="124"/>
        <v>Coquimbo</v>
      </c>
      <c r="T2047">
        <f t="shared" si="125"/>
        <v>17.84</v>
      </c>
      <c r="U2047">
        <f t="shared" si="126"/>
        <v>39.284999999999997</v>
      </c>
      <c r="V2047">
        <f t="shared" si="127"/>
        <v>0.45411734758813799</v>
      </c>
    </row>
    <row r="2048" spans="1:22" x14ac:dyDescent="0.25">
      <c r="A2048" s="73">
        <v>43</v>
      </c>
      <c r="B2048" s="74" t="s">
        <v>14</v>
      </c>
      <c r="C2048" s="77">
        <v>42480</v>
      </c>
      <c r="D2048" s="78">
        <v>0.53125</v>
      </c>
      <c r="E2048" s="78">
        <v>0.59375</v>
      </c>
      <c r="F2048" s="78" t="s">
        <v>566</v>
      </c>
      <c r="G2048" s="76">
        <v>83</v>
      </c>
      <c r="H2048" s="79">
        <v>12</v>
      </c>
      <c r="I2048" s="74">
        <v>13</v>
      </c>
      <c r="J2048" s="74">
        <v>3</v>
      </c>
      <c r="K2048" s="80">
        <v>0.54375000000000007</v>
      </c>
      <c r="L2048" s="76" t="s">
        <v>180</v>
      </c>
      <c r="M2048" s="74" t="s">
        <v>659</v>
      </c>
      <c r="N2048" s="74">
        <v>201</v>
      </c>
      <c r="O2048" s="74">
        <v>1</v>
      </c>
      <c r="P2048" s="74" t="s">
        <v>242</v>
      </c>
      <c r="Q2048" s="13" t="s">
        <v>245</v>
      </c>
      <c r="R2048" s="74">
        <v>2</v>
      </c>
      <c r="S2048" t="str">
        <f t="shared" si="124"/>
        <v>Coquimbo</v>
      </c>
      <c r="T2048">
        <f t="shared" si="125"/>
        <v>17.84</v>
      </c>
      <c r="U2048">
        <f t="shared" si="126"/>
        <v>39.284999999999997</v>
      </c>
      <c r="V2048">
        <f t="shared" si="127"/>
        <v>0.45411734758813799</v>
      </c>
    </row>
    <row r="2049" spans="1:22" x14ac:dyDescent="0.25">
      <c r="A2049" s="73">
        <v>43</v>
      </c>
      <c r="B2049" s="74" t="s">
        <v>14</v>
      </c>
      <c r="C2049" s="77">
        <v>42480</v>
      </c>
      <c r="D2049" s="78">
        <v>0.53125</v>
      </c>
      <c r="E2049" s="78">
        <v>0.59375</v>
      </c>
      <c r="F2049" s="78" t="s">
        <v>566</v>
      </c>
      <c r="G2049" s="76">
        <v>83</v>
      </c>
      <c r="H2049" s="79">
        <v>13</v>
      </c>
      <c r="I2049" s="74">
        <v>13</v>
      </c>
      <c r="J2049" s="74">
        <v>3</v>
      </c>
      <c r="K2049" s="80">
        <v>0.54375000000000007</v>
      </c>
      <c r="L2049" s="76" t="s">
        <v>181</v>
      </c>
      <c r="M2049" s="74" t="s">
        <v>659</v>
      </c>
      <c r="N2049" s="74">
        <v>201</v>
      </c>
      <c r="O2049" s="74">
        <v>1</v>
      </c>
      <c r="P2049" s="74" t="s">
        <v>242</v>
      </c>
      <c r="Q2049" s="13" t="s">
        <v>245</v>
      </c>
      <c r="R2049" s="74">
        <v>2</v>
      </c>
      <c r="S2049" t="str">
        <f t="shared" si="124"/>
        <v>Coquimbo</v>
      </c>
      <c r="T2049">
        <f t="shared" si="125"/>
        <v>17.84</v>
      </c>
      <c r="U2049">
        <f t="shared" si="126"/>
        <v>39.284999999999997</v>
      </c>
      <c r="V2049">
        <f t="shared" si="127"/>
        <v>0.45411734758813799</v>
      </c>
    </row>
    <row r="2050" spans="1:22" x14ac:dyDescent="0.25">
      <c r="A2050" s="73">
        <v>43</v>
      </c>
      <c r="B2050" s="74" t="s">
        <v>14</v>
      </c>
      <c r="C2050" s="77">
        <v>42480</v>
      </c>
      <c r="D2050" s="78">
        <v>0.53125</v>
      </c>
      <c r="E2050" s="78">
        <v>0.59375</v>
      </c>
      <c r="F2050" s="78" t="s">
        <v>566</v>
      </c>
      <c r="G2050" s="76">
        <v>83</v>
      </c>
      <c r="H2050" s="79">
        <v>14</v>
      </c>
      <c r="I2050" s="74">
        <v>13</v>
      </c>
      <c r="J2050" s="74">
        <v>4</v>
      </c>
      <c r="K2050" s="80">
        <v>0.5444444444444444</v>
      </c>
      <c r="L2050" s="76" t="s">
        <v>230</v>
      </c>
      <c r="M2050" s="74" t="s">
        <v>664</v>
      </c>
      <c r="N2050" s="74">
        <v>301</v>
      </c>
      <c r="O2050" s="74">
        <v>1</v>
      </c>
      <c r="P2050" s="74" t="s">
        <v>242</v>
      </c>
      <c r="Q2050" s="13" t="s">
        <v>245</v>
      </c>
      <c r="R2050" s="74">
        <v>2</v>
      </c>
      <c r="S2050" t="str">
        <f t="shared" ref="S2050:S2113" si="128">+VLOOKUP(A2050,$X$4:$Y$32,2,0)</f>
        <v>Coquimbo</v>
      </c>
      <c r="T2050">
        <f t="shared" ref="T2050:T2113" si="129">+IF(Q2050="BUS",VLOOKUP(R2050,$AA$4:$AC$9,3,0),VLOOKUP(R2050,$AA$4:$AC$9,2,0))</f>
        <v>17.84</v>
      </c>
      <c r="U2050">
        <f t="shared" ref="U2050:U2113" si="130">+IF(Q2050="BUS",$AC$8,$AB$8)</f>
        <v>39.284999999999997</v>
      </c>
      <c r="V2050">
        <f t="shared" ref="V2050:V2113" si="131">+T2050/U2050</f>
        <v>0.45411734758813799</v>
      </c>
    </row>
    <row r="2051" spans="1:22" x14ac:dyDescent="0.25">
      <c r="A2051" s="73">
        <v>43</v>
      </c>
      <c r="B2051" s="74" t="s">
        <v>14</v>
      </c>
      <c r="C2051" s="77">
        <v>42480</v>
      </c>
      <c r="D2051" s="78">
        <v>0.53125</v>
      </c>
      <c r="E2051" s="78">
        <v>0.59375</v>
      </c>
      <c r="F2051" s="78" t="s">
        <v>566</v>
      </c>
      <c r="G2051" s="76">
        <v>83</v>
      </c>
      <c r="H2051" s="79">
        <v>15</v>
      </c>
      <c r="I2051" s="74">
        <v>13</v>
      </c>
      <c r="J2051" s="74">
        <v>6</v>
      </c>
      <c r="K2051" s="80">
        <v>0.54583333333333328</v>
      </c>
      <c r="L2051" s="76" t="s">
        <v>75</v>
      </c>
      <c r="M2051" s="74" t="s">
        <v>659</v>
      </c>
      <c r="N2051" s="74">
        <v>203</v>
      </c>
      <c r="O2051" s="74">
        <v>1</v>
      </c>
      <c r="P2051" s="74" t="s">
        <v>246</v>
      </c>
      <c r="Q2051" s="13" t="s">
        <v>245</v>
      </c>
      <c r="R2051" s="74">
        <v>2</v>
      </c>
      <c r="S2051" t="str">
        <f t="shared" si="128"/>
        <v>Coquimbo</v>
      </c>
      <c r="T2051">
        <f t="shared" si="129"/>
        <v>17.84</v>
      </c>
      <c r="U2051">
        <f t="shared" si="130"/>
        <v>39.284999999999997</v>
      </c>
      <c r="V2051">
        <f t="shared" si="131"/>
        <v>0.45411734758813799</v>
      </c>
    </row>
    <row r="2052" spans="1:22" x14ac:dyDescent="0.25">
      <c r="A2052" s="73">
        <v>43</v>
      </c>
      <c r="B2052" s="74" t="s">
        <v>14</v>
      </c>
      <c r="C2052" s="77">
        <v>42480</v>
      </c>
      <c r="D2052" s="78">
        <v>0.53125</v>
      </c>
      <c r="E2052" s="78">
        <v>0.59375</v>
      </c>
      <c r="F2052" s="78" t="s">
        <v>566</v>
      </c>
      <c r="G2052" s="76">
        <v>83</v>
      </c>
      <c r="H2052" s="79">
        <v>16</v>
      </c>
      <c r="I2052" s="74">
        <v>13</v>
      </c>
      <c r="J2052" s="74">
        <v>7</v>
      </c>
      <c r="K2052" s="80">
        <v>0.54652777777777783</v>
      </c>
      <c r="L2052" s="76" t="s">
        <v>223</v>
      </c>
      <c r="M2052" s="74" t="s">
        <v>664</v>
      </c>
      <c r="N2052" s="74">
        <v>301</v>
      </c>
      <c r="O2052" s="74">
        <v>1</v>
      </c>
      <c r="P2052" s="74" t="s">
        <v>242</v>
      </c>
      <c r="Q2052" s="13" t="s">
        <v>245</v>
      </c>
      <c r="R2052" s="74">
        <v>2</v>
      </c>
      <c r="S2052" t="str">
        <f t="shared" si="128"/>
        <v>Coquimbo</v>
      </c>
      <c r="T2052">
        <f t="shared" si="129"/>
        <v>17.84</v>
      </c>
      <c r="U2052">
        <f t="shared" si="130"/>
        <v>39.284999999999997</v>
      </c>
      <c r="V2052">
        <f t="shared" si="131"/>
        <v>0.45411734758813799</v>
      </c>
    </row>
    <row r="2053" spans="1:22" x14ac:dyDescent="0.25">
      <c r="A2053" s="73">
        <v>43</v>
      </c>
      <c r="B2053" s="74" t="s">
        <v>14</v>
      </c>
      <c r="C2053" s="77">
        <v>42480</v>
      </c>
      <c r="D2053" s="78">
        <v>0.53125</v>
      </c>
      <c r="E2053" s="78">
        <v>0.59375</v>
      </c>
      <c r="F2053" s="78" t="s">
        <v>566</v>
      </c>
      <c r="G2053" s="76">
        <v>83</v>
      </c>
      <c r="H2053" s="79">
        <v>18</v>
      </c>
      <c r="I2053" s="74">
        <v>13</v>
      </c>
      <c r="J2053" s="74">
        <v>8</v>
      </c>
      <c r="K2053" s="80">
        <v>0.54722222222222217</v>
      </c>
      <c r="L2053" s="76" t="s">
        <v>87</v>
      </c>
      <c r="M2053" s="74" t="s">
        <v>659</v>
      </c>
      <c r="N2053" s="74">
        <v>202</v>
      </c>
      <c r="O2053" s="74">
        <v>1</v>
      </c>
      <c r="P2053" s="74" t="s">
        <v>246</v>
      </c>
      <c r="Q2053" s="13" t="s">
        <v>245</v>
      </c>
      <c r="R2053" s="74">
        <v>2</v>
      </c>
      <c r="S2053" t="str">
        <f t="shared" si="128"/>
        <v>Coquimbo</v>
      </c>
      <c r="T2053">
        <f t="shared" si="129"/>
        <v>17.84</v>
      </c>
      <c r="U2053">
        <f t="shared" si="130"/>
        <v>39.284999999999997</v>
      </c>
      <c r="V2053">
        <f t="shared" si="131"/>
        <v>0.45411734758813799</v>
      </c>
    </row>
    <row r="2054" spans="1:22" x14ac:dyDescent="0.25">
      <c r="A2054" s="73">
        <v>43</v>
      </c>
      <c r="B2054" s="74" t="s">
        <v>14</v>
      </c>
      <c r="C2054" s="77">
        <v>42480</v>
      </c>
      <c r="D2054" s="78">
        <v>0.53125</v>
      </c>
      <c r="E2054" s="78">
        <v>0.59375</v>
      </c>
      <c r="F2054" s="78" t="s">
        <v>566</v>
      </c>
      <c r="G2054" s="76">
        <v>83</v>
      </c>
      <c r="H2054" s="79">
        <v>19</v>
      </c>
      <c r="I2054" s="74">
        <v>13</v>
      </c>
      <c r="J2054" s="74">
        <v>9</v>
      </c>
      <c r="K2054" s="80">
        <v>0.54791666666666672</v>
      </c>
      <c r="L2054" s="76" t="s">
        <v>157</v>
      </c>
      <c r="M2054" s="74" t="s">
        <v>659</v>
      </c>
      <c r="N2054" s="74">
        <v>201</v>
      </c>
      <c r="O2054" s="74">
        <v>1</v>
      </c>
      <c r="P2054" s="74" t="s">
        <v>242</v>
      </c>
      <c r="Q2054" s="13" t="s">
        <v>245</v>
      </c>
      <c r="R2054" s="74">
        <v>2</v>
      </c>
      <c r="S2054" t="str">
        <f t="shared" si="128"/>
        <v>Coquimbo</v>
      </c>
      <c r="T2054">
        <f t="shared" si="129"/>
        <v>17.84</v>
      </c>
      <c r="U2054">
        <f t="shared" si="130"/>
        <v>39.284999999999997</v>
      </c>
      <c r="V2054">
        <f t="shared" si="131"/>
        <v>0.45411734758813799</v>
      </c>
    </row>
    <row r="2055" spans="1:22" x14ac:dyDescent="0.25">
      <c r="A2055" s="73">
        <v>43</v>
      </c>
      <c r="B2055" s="74" t="s">
        <v>14</v>
      </c>
      <c r="C2055" s="77">
        <v>42480</v>
      </c>
      <c r="D2055" s="78">
        <v>0.53125</v>
      </c>
      <c r="E2055" s="78">
        <v>0.59375</v>
      </c>
      <c r="F2055" s="78" t="s">
        <v>566</v>
      </c>
      <c r="G2055" s="76">
        <v>83</v>
      </c>
      <c r="H2055" s="79">
        <v>20</v>
      </c>
      <c r="I2055" s="74">
        <v>13</v>
      </c>
      <c r="J2055" s="74">
        <v>11</v>
      </c>
      <c r="K2055" s="80">
        <v>0.5493055555555556</v>
      </c>
      <c r="L2055" s="76" t="s">
        <v>232</v>
      </c>
      <c r="M2055" s="74" t="s">
        <v>659</v>
      </c>
      <c r="N2055" s="74">
        <v>201</v>
      </c>
      <c r="O2055" s="74">
        <v>1</v>
      </c>
      <c r="P2055" s="74" t="s">
        <v>242</v>
      </c>
      <c r="Q2055" s="13" t="s">
        <v>245</v>
      </c>
      <c r="R2055" s="74">
        <v>2</v>
      </c>
      <c r="S2055" t="str">
        <f t="shared" si="128"/>
        <v>Coquimbo</v>
      </c>
      <c r="T2055">
        <f t="shared" si="129"/>
        <v>17.84</v>
      </c>
      <c r="U2055">
        <f t="shared" si="130"/>
        <v>39.284999999999997</v>
      </c>
      <c r="V2055">
        <f t="shared" si="131"/>
        <v>0.45411734758813799</v>
      </c>
    </row>
    <row r="2056" spans="1:22" x14ac:dyDescent="0.25">
      <c r="A2056" s="73">
        <v>43</v>
      </c>
      <c r="B2056" s="74" t="s">
        <v>14</v>
      </c>
      <c r="C2056" s="77">
        <v>42480</v>
      </c>
      <c r="D2056" s="78">
        <v>0.53125</v>
      </c>
      <c r="E2056" s="78">
        <v>0.59375</v>
      </c>
      <c r="F2056" s="78" t="s">
        <v>566</v>
      </c>
      <c r="G2056" s="76">
        <v>83</v>
      </c>
      <c r="H2056" s="79">
        <v>21</v>
      </c>
      <c r="I2056" s="74">
        <v>13</v>
      </c>
      <c r="J2056" s="74">
        <v>12</v>
      </c>
      <c r="K2056" s="80">
        <v>0.54999999999999993</v>
      </c>
      <c r="L2056" s="76" t="s">
        <v>80</v>
      </c>
      <c r="M2056" s="74" t="s">
        <v>659</v>
      </c>
      <c r="N2056" s="74">
        <v>201</v>
      </c>
      <c r="O2056" s="74">
        <v>1</v>
      </c>
      <c r="P2056" s="74" t="s">
        <v>242</v>
      </c>
      <c r="Q2056" s="13" t="s">
        <v>245</v>
      </c>
      <c r="R2056" s="74">
        <v>1</v>
      </c>
      <c r="S2056" t="str">
        <f t="shared" si="128"/>
        <v>Coquimbo</v>
      </c>
      <c r="T2056">
        <f t="shared" si="129"/>
        <v>7.97</v>
      </c>
      <c r="U2056">
        <f t="shared" si="130"/>
        <v>39.284999999999997</v>
      </c>
      <c r="V2056">
        <f t="shared" si="131"/>
        <v>0.20287641593483519</v>
      </c>
    </row>
    <row r="2057" spans="1:22" x14ac:dyDescent="0.25">
      <c r="A2057" s="73">
        <v>43</v>
      </c>
      <c r="B2057" s="74" t="s">
        <v>14</v>
      </c>
      <c r="C2057" s="77">
        <v>42480</v>
      </c>
      <c r="D2057" s="78">
        <v>0.53125</v>
      </c>
      <c r="E2057" s="78">
        <v>0.59375</v>
      </c>
      <c r="F2057" s="78" t="s">
        <v>566</v>
      </c>
      <c r="G2057" s="76">
        <v>83</v>
      </c>
      <c r="H2057" s="79">
        <v>22</v>
      </c>
      <c r="I2057" s="74">
        <v>13</v>
      </c>
      <c r="J2057" s="74">
        <v>14</v>
      </c>
      <c r="K2057" s="80">
        <v>0.55138888888888882</v>
      </c>
      <c r="L2057" s="76" t="s">
        <v>107</v>
      </c>
      <c r="M2057" s="74" t="s">
        <v>659</v>
      </c>
      <c r="N2057" s="74">
        <v>202</v>
      </c>
      <c r="O2057" s="74">
        <v>1</v>
      </c>
      <c r="P2057" s="74" t="s">
        <v>246</v>
      </c>
      <c r="Q2057" s="13" t="s">
        <v>245</v>
      </c>
      <c r="R2057" s="74">
        <v>2</v>
      </c>
      <c r="S2057" t="str">
        <f t="shared" si="128"/>
        <v>Coquimbo</v>
      </c>
      <c r="T2057">
        <f t="shared" si="129"/>
        <v>17.84</v>
      </c>
      <c r="U2057">
        <f t="shared" si="130"/>
        <v>39.284999999999997</v>
      </c>
      <c r="V2057">
        <f t="shared" si="131"/>
        <v>0.45411734758813799</v>
      </c>
    </row>
    <row r="2058" spans="1:22" x14ac:dyDescent="0.25">
      <c r="A2058" s="73">
        <v>43</v>
      </c>
      <c r="B2058" s="74" t="s">
        <v>14</v>
      </c>
      <c r="C2058" s="77">
        <v>42480</v>
      </c>
      <c r="D2058" s="78">
        <v>0.53125</v>
      </c>
      <c r="E2058" s="78">
        <v>0.59375</v>
      </c>
      <c r="F2058" s="78" t="s">
        <v>566</v>
      </c>
      <c r="G2058" s="76">
        <v>83</v>
      </c>
      <c r="H2058" s="79">
        <v>23</v>
      </c>
      <c r="I2058" s="74">
        <v>13</v>
      </c>
      <c r="J2058" s="74">
        <v>15</v>
      </c>
      <c r="K2058" s="80">
        <v>0.55208333333333337</v>
      </c>
      <c r="L2058" s="76" t="s">
        <v>213</v>
      </c>
      <c r="M2058" s="74" t="s">
        <v>659</v>
      </c>
      <c r="N2058" s="74" t="s">
        <v>243</v>
      </c>
      <c r="O2058" s="74">
        <v>1</v>
      </c>
      <c r="P2058" s="74" t="s">
        <v>246</v>
      </c>
      <c r="Q2058" s="13" t="s">
        <v>245</v>
      </c>
      <c r="R2058" s="74">
        <v>1</v>
      </c>
      <c r="S2058" t="str">
        <f t="shared" si="128"/>
        <v>Coquimbo</v>
      </c>
      <c r="T2058">
        <f t="shared" si="129"/>
        <v>7.97</v>
      </c>
      <c r="U2058">
        <f t="shared" si="130"/>
        <v>39.284999999999997</v>
      </c>
      <c r="V2058">
        <f t="shared" si="131"/>
        <v>0.20287641593483519</v>
      </c>
    </row>
    <row r="2059" spans="1:22" x14ac:dyDescent="0.25">
      <c r="A2059" s="73">
        <v>43</v>
      </c>
      <c r="B2059" s="74" t="s">
        <v>14</v>
      </c>
      <c r="C2059" s="77">
        <v>42480</v>
      </c>
      <c r="D2059" s="78">
        <v>0.53125</v>
      </c>
      <c r="E2059" s="78">
        <v>0.59375</v>
      </c>
      <c r="F2059" s="78" t="s">
        <v>566</v>
      </c>
      <c r="G2059" s="76">
        <v>83</v>
      </c>
      <c r="H2059" s="79">
        <v>24</v>
      </c>
      <c r="I2059" s="74">
        <v>13</v>
      </c>
      <c r="J2059" s="74">
        <v>17</v>
      </c>
      <c r="K2059" s="80">
        <v>0.55347222222222225</v>
      </c>
      <c r="L2059" s="76" t="s">
        <v>17</v>
      </c>
      <c r="M2059" s="74" t="s">
        <v>659</v>
      </c>
      <c r="N2059" s="74">
        <v>201</v>
      </c>
      <c r="O2059" s="74">
        <v>1</v>
      </c>
      <c r="P2059" s="74" t="s">
        <v>242</v>
      </c>
      <c r="Q2059" s="13" t="s">
        <v>245</v>
      </c>
      <c r="R2059" s="74">
        <v>2</v>
      </c>
      <c r="S2059" t="str">
        <f t="shared" si="128"/>
        <v>Coquimbo</v>
      </c>
      <c r="T2059">
        <f t="shared" si="129"/>
        <v>17.84</v>
      </c>
      <c r="U2059">
        <f t="shared" si="130"/>
        <v>39.284999999999997</v>
      </c>
      <c r="V2059">
        <f t="shared" si="131"/>
        <v>0.45411734758813799</v>
      </c>
    </row>
    <row r="2060" spans="1:22" x14ac:dyDescent="0.25">
      <c r="A2060" s="73">
        <v>43</v>
      </c>
      <c r="B2060" s="74" t="s">
        <v>14</v>
      </c>
      <c r="C2060" s="77">
        <v>42480</v>
      </c>
      <c r="D2060" s="78">
        <v>0.53125</v>
      </c>
      <c r="E2060" s="78">
        <v>0.59375</v>
      </c>
      <c r="F2060" s="78" t="s">
        <v>566</v>
      </c>
      <c r="G2060" s="76">
        <v>83</v>
      </c>
      <c r="H2060" s="79">
        <v>25</v>
      </c>
      <c r="I2060" s="74">
        <v>13</v>
      </c>
      <c r="J2060" s="74">
        <v>17</v>
      </c>
      <c r="K2060" s="80">
        <v>0.55347222222222225</v>
      </c>
      <c r="L2060" s="76" t="s">
        <v>73</v>
      </c>
      <c r="M2060" s="74" t="s">
        <v>664</v>
      </c>
      <c r="N2060" s="74">
        <v>301</v>
      </c>
      <c r="O2060" s="74">
        <v>1</v>
      </c>
      <c r="P2060" s="74" t="s">
        <v>242</v>
      </c>
      <c r="Q2060" s="13" t="s">
        <v>245</v>
      </c>
      <c r="R2060" s="74">
        <v>2</v>
      </c>
      <c r="S2060" t="str">
        <f t="shared" si="128"/>
        <v>Coquimbo</v>
      </c>
      <c r="T2060">
        <f t="shared" si="129"/>
        <v>17.84</v>
      </c>
      <c r="U2060">
        <f t="shared" si="130"/>
        <v>39.284999999999997</v>
      </c>
      <c r="V2060">
        <f t="shared" si="131"/>
        <v>0.45411734758813799</v>
      </c>
    </row>
    <row r="2061" spans="1:22" x14ac:dyDescent="0.25">
      <c r="A2061" s="73">
        <v>43</v>
      </c>
      <c r="B2061" s="74" t="s">
        <v>14</v>
      </c>
      <c r="C2061" s="77">
        <v>42480</v>
      </c>
      <c r="D2061" s="78">
        <v>0.53125</v>
      </c>
      <c r="E2061" s="78">
        <v>0.59375</v>
      </c>
      <c r="F2061" s="78" t="s">
        <v>566</v>
      </c>
      <c r="G2061" s="76">
        <v>83</v>
      </c>
      <c r="H2061" s="79">
        <v>26</v>
      </c>
      <c r="I2061" s="74">
        <v>13</v>
      </c>
      <c r="J2061" s="74">
        <v>21</v>
      </c>
      <c r="K2061" s="80">
        <v>0.55625000000000002</v>
      </c>
      <c r="L2061" s="76" t="s">
        <v>70</v>
      </c>
      <c r="M2061" s="74" t="s">
        <v>659</v>
      </c>
      <c r="N2061" s="74">
        <v>202</v>
      </c>
      <c r="O2061" s="74">
        <v>1</v>
      </c>
      <c r="P2061" s="74" t="s">
        <v>246</v>
      </c>
      <c r="Q2061" s="13" t="s">
        <v>245</v>
      </c>
      <c r="R2061" s="74">
        <v>2</v>
      </c>
      <c r="S2061" t="str">
        <f t="shared" si="128"/>
        <v>Coquimbo</v>
      </c>
      <c r="T2061">
        <f t="shared" si="129"/>
        <v>17.84</v>
      </c>
      <c r="U2061">
        <f t="shared" si="130"/>
        <v>39.284999999999997</v>
      </c>
      <c r="V2061">
        <f t="shared" si="131"/>
        <v>0.45411734758813799</v>
      </c>
    </row>
    <row r="2062" spans="1:22" x14ac:dyDescent="0.25">
      <c r="A2062" s="73">
        <v>43</v>
      </c>
      <c r="B2062" s="74" t="s">
        <v>14</v>
      </c>
      <c r="C2062" s="77">
        <v>42480</v>
      </c>
      <c r="D2062" s="78">
        <v>0.53125</v>
      </c>
      <c r="E2062" s="78">
        <v>0.59375</v>
      </c>
      <c r="F2062" s="78" t="s">
        <v>566</v>
      </c>
      <c r="G2062" s="76">
        <v>83</v>
      </c>
      <c r="H2062" s="79">
        <v>27</v>
      </c>
      <c r="I2062" s="74">
        <v>13</v>
      </c>
      <c r="J2062" s="74">
        <v>21</v>
      </c>
      <c r="K2062" s="80">
        <v>0.55625000000000002</v>
      </c>
      <c r="L2062" s="76" t="s">
        <v>162</v>
      </c>
      <c r="M2062" s="74" t="s">
        <v>659</v>
      </c>
      <c r="N2062" s="74">
        <v>201</v>
      </c>
      <c r="O2062" s="74">
        <v>1</v>
      </c>
      <c r="P2062" s="74" t="s">
        <v>242</v>
      </c>
      <c r="Q2062" s="13" t="s">
        <v>245</v>
      </c>
      <c r="R2062" s="74">
        <v>2</v>
      </c>
      <c r="S2062" t="str">
        <f t="shared" si="128"/>
        <v>Coquimbo</v>
      </c>
      <c r="T2062">
        <f t="shared" si="129"/>
        <v>17.84</v>
      </c>
      <c r="U2062">
        <f t="shared" si="130"/>
        <v>39.284999999999997</v>
      </c>
      <c r="V2062">
        <f t="shared" si="131"/>
        <v>0.45411734758813799</v>
      </c>
    </row>
    <row r="2063" spans="1:22" x14ac:dyDescent="0.25">
      <c r="A2063" s="73">
        <v>43</v>
      </c>
      <c r="B2063" s="74" t="s">
        <v>14</v>
      </c>
      <c r="C2063" s="77">
        <v>42480</v>
      </c>
      <c r="D2063" s="78">
        <v>0.53125</v>
      </c>
      <c r="E2063" s="78">
        <v>0.59375</v>
      </c>
      <c r="F2063" s="78" t="s">
        <v>566</v>
      </c>
      <c r="G2063" s="76">
        <v>83</v>
      </c>
      <c r="H2063" s="79">
        <v>28</v>
      </c>
      <c r="I2063" s="74">
        <v>13</v>
      </c>
      <c r="J2063" s="74">
        <v>23</v>
      </c>
      <c r="K2063" s="80">
        <v>0.55763888888888891</v>
      </c>
      <c r="L2063" s="76" t="s">
        <v>502</v>
      </c>
      <c r="M2063" s="74" t="s">
        <v>659</v>
      </c>
      <c r="N2063" s="74">
        <v>203</v>
      </c>
      <c r="O2063" s="74">
        <v>1</v>
      </c>
      <c r="P2063" s="74" t="s">
        <v>246</v>
      </c>
      <c r="Q2063" s="13" t="s">
        <v>245</v>
      </c>
      <c r="R2063" s="74">
        <v>2</v>
      </c>
      <c r="S2063" t="str">
        <f t="shared" si="128"/>
        <v>Coquimbo</v>
      </c>
      <c r="T2063">
        <f t="shared" si="129"/>
        <v>17.84</v>
      </c>
      <c r="U2063">
        <f t="shared" si="130"/>
        <v>39.284999999999997</v>
      </c>
      <c r="V2063">
        <f t="shared" si="131"/>
        <v>0.45411734758813799</v>
      </c>
    </row>
    <row r="2064" spans="1:22" x14ac:dyDescent="0.25">
      <c r="A2064" s="73">
        <v>43</v>
      </c>
      <c r="B2064" s="74" t="s">
        <v>14</v>
      </c>
      <c r="C2064" s="77">
        <v>42480</v>
      </c>
      <c r="D2064" s="78">
        <v>0.53125</v>
      </c>
      <c r="E2064" s="78">
        <v>0.59375</v>
      </c>
      <c r="F2064" s="78" t="s">
        <v>566</v>
      </c>
      <c r="G2064" s="76">
        <v>83</v>
      </c>
      <c r="H2064" s="79">
        <v>29</v>
      </c>
      <c r="I2064" s="74">
        <v>13</v>
      </c>
      <c r="J2064" s="74">
        <v>27</v>
      </c>
      <c r="K2064" s="80">
        <v>0.56041666666666667</v>
      </c>
      <c r="L2064" s="76" t="s">
        <v>164</v>
      </c>
      <c r="M2064" s="74" t="s">
        <v>664</v>
      </c>
      <c r="N2064" s="74">
        <v>301</v>
      </c>
      <c r="O2064" s="74">
        <v>1</v>
      </c>
      <c r="P2064" s="74" t="s">
        <v>242</v>
      </c>
      <c r="Q2064" s="13" t="s">
        <v>245</v>
      </c>
      <c r="R2064" s="74">
        <v>1</v>
      </c>
      <c r="S2064" t="str">
        <f t="shared" si="128"/>
        <v>Coquimbo</v>
      </c>
      <c r="T2064">
        <f t="shared" si="129"/>
        <v>7.97</v>
      </c>
      <c r="U2064">
        <f t="shared" si="130"/>
        <v>39.284999999999997</v>
      </c>
      <c r="V2064">
        <f t="shared" si="131"/>
        <v>0.20287641593483519</v>
      </c>
    </row>
    <row r="2065" spans="1:22" x14ac:dyDescent="0.25">
      <c r="A2065" s="73">
        <v>43</v>
      </c>
      <c r="B2065" s="74" t="s">
        <v>14</v>
      </c>
      <c r="C2065" s="77">
        <v>42480</v>
      </c>
      <c r="D2065" s="78">
        <v>0.53125</v>
      </c>
      <c r="E2065" s="78">
        <v>0.59375</v>
      </c>
      <c r="F2065" s="78" t="s">
        <v>566</v>
      </c>
      <c r="G2065" s="76">
        <v>83</v>
      </c>
      <c r="H2065" s="79">
        <v>30</v>
      </c>
      <c r="I2065" s="74">
        <v>13</v>
      </c>
      <c r="J2065" s="74">
        <v>27</v>
      </c>
      <c r="K2065" s="80">
        <v>0.56041666666666667</v>
      </c>
      <c r="L2065" s="76" t="s">
        <v>185</v>
      </c>
      <c r="M2065" s="74" t="s">
        <v>659</v>
      </c>
      <c r="N2065" s="74">
        <v>201</v>
      </c>
      <c r="O2065" s="74">
        <v>1</v>
      </c>
      <c r="P2065" s="74" t="s">
        <v>242</v>
      </c>
      <c r="Q2065" s="13" t="s">
        <v>245</v>
      </c>
      <c r="R2065" s="74">
        <v>2</v>
      </c>
      <c r="S2065" t="str">
        <f t="shared" si="128"/>
        <v>Coquimbo</v>
      </c>
      <c r="T2065">
        <f t="shared" si="129"/>
        <v>17.84</v>
      </c>
      <c r="U2065">
        <f t="shared" si="130"/>
        <v>39.284999999999997</v>
      </c>
      <c r="V2065">
        <f t="shared" si="131"/>
        <v>0.45411734758813799</v>
      </c>
    </row>
    <row r="2066" spans="1:22" x14ac:dyDescent="0.25">
      <c r="A2066" s="73">
        <v>43</v>
      </c>
      <c r="B2066" s="74" t="s">
        <v>14</v>
      </c>
      <c r="C2066" s="77">
        <v>42480</v>
      </c>
      <c r="D2066" s="78">
        <v>0.53125</v>
      </c>
      <c r="E2066" s="78">
        <v>0.59375</v>
      </c>
      <c r="F2066" s="78" t="s">
        <v>566</v>
      </c>
      <c r="G2066" s="76">
        <v>84</v>
      </c>
      <c r="H2066" s="79">
        <v>1</v>
      </c>
      <c r="I2066" s="74">
        <v>13</v>
      </c>
      <c r="J2066" s="74">
        <v>28</v>
      </c>
      <c r="K2066" s="80">
        <v>0.56111111111111112</v>
      </c>
      <c r="L2066" s="76" t="s">
        <v>160</v>
      </c>
      <c r="M2066" s="74" t="s">
        <v>659</v>
      </c>
      <c r="N2066" s="74">
        <v>202</v>
      </c>
      <c r="O2066" s="74">
        <v>1</v>
      </c>
      <c r="P2066" s="74" t="s">
        <v>246</v>
      </c>
      <c r="Q2066" s="13" t="s">
        <v>245</v>
      </c>
      <c r="R2066" s="74">
        <v>2</v>
      </c>
      <c r="S2066" t="str">
        <f t="shared" si="128"/>
        <v>Coquimbo</v>
      </c>
      <c r="T2066">
        <f t="shared" si="129"/>
        <v>17.84</v>
      </c>
      <c r="U2066">
        <f t="shared" si="130"/>
        <v>39.284999999999997</v>
      </c>
      <c r="V2066">
        <f t="shared" si="131"/>
        <v>0.45411734758813799</v>
      </c>
    </row>
    <row r="2067" spans="1:22" x14ac:dyDescent="0.25">
      <c r="A2067" s="73">
        <v>43</v>
      </c>
      <c r="B2067" s="74" t="s">
        <v>14</v>
      </c>
      <c r="C2067" s="77">
        <v>42480</v>
      </c>
      <c r="D2067" s="78">
        <v>0.53125</v>
      </c>
      <c r="E2067" s="78">
        <v>0.59375</v>
      </c>
      <c r="F2067" s="78" t="s">
        <v>566</v>
      </c>
      <c r="G2067" s="76">
        <v>84</v>
      </c>
      <c r="H2067" s="79">
        <v>2</v>
      </c>
      <c r="I2067" s="74">
        <v>13</v>
      </c>
      <c r="J2067" s="74">
        <v>31</v>
      </c>
      <c r="K2067" s="80">
        <v>0.56319444444444444</v>
      </c>
      <c r="L2067" s="76" t="s">
        <v>83</v>
      </c>
      <c r="M2067" s="74" t="s">
        <v>659</v>
      </c>
      <c r="N2067" s="74">
        <v>201</v>
      </c>
      <c r="O2067" s="74">
        <v>1</v>
      </c>
      <c r="P2067" s="74" t="s">
        <v>242</v>
      </c>
      <c r="Q2067" s="13" t="s">
        <v>245</v>
      </c>
      <c r="R2067" s="74">
        <v>2</v>
      </c>
      <c r="S2067" t="str">
        <f t="shared" si="128"/>
        <v>Coquimbo</v>
      </c>
      <c r="T2067">
        <f t="shared" si="129"/>
        <v>17.84</v>
      </c>
      <c r="U2067">
        <f t="shared" si="130"/>
        <v>39.284999999999997</v>
      </c>
      <c r="V2067">
        <f t="shared" si="131"/>
        <v>0.45411734758813799</v>
      </c>
    </row>
    <row r="2068" spans="1:22" x14ac:dyDescent="0.25">
      <c r="A2068" s="73">
        <v>43</v>
      </c>
      <c r="B2068" s="74" t="s">
        <v>14</v>
      </c>
      <c r="C2068" s="77">
        <v>42480</v>
      </c>
      <c r="D2068" s="78">
        <v>0.53125</v>
      </c>
      <c r="E2068" s="78">
        <v>0.59375</v>
      </c>
      <c r="F2068" s="78" t="s">
        <v>566</v>
      </c>
      <c r="G2068" s="76">
        <v>84</v>
      </c>
      <c r="H2068" s="79">
        <v>3</v>
      </c>
      <c r="I2068" s="74">
        <v>13</v>
      </c>
      <c r="J2068" s="74">
        <v>32</v>
      </c>
      <c r="K2068" s="80">
        <v>0.56388888888888888</v>
      </c>
      <c r="L2068" s="76" t="s">
        <v>116</v>
      </c>
      <c r="M2068" s="74" t="s">
        <v>659</v>
      </c>
      <c r="N2068" s="74">
        <v>201</v>
      </c>
      <c r="O2068" s="74">
        <v>1</v>
      </c>
      <c r="P2068" s="74" t="s">
        <v>242</v>
      </c>
      <c r="Q2068" s="13" t="s">
        <v>245</v>
      </c>
      <c r="R2068" s="74">
        <v>3</v>
      </c>
      <c r="S2068" t="str">
        <f t="shared" si="128"/>
        <v>Coquimbo</v>
      </c>
      <c r="T2068">
        <f t="shared" si="129"/>
        <v>30.84</v>
      </c>
      <c r="U2068">
        <f t="shared" si="130"/>
        <v>39.284999999999997</v>
      </c>
      <c r="V2068">
        <f t="shared" si="131"/>
        <v>0.78503245513554798</v>
      </c>
    </row>
    <row r="2069" spans="1:22" x14ac:dyDescent="0.25">
      <c r="A2069" s="73">
        <v>43</v>
      </c>
      <c r="B2069" s="74" t="s">
        <v>14</v>
      </c>
      <c r="C2069" s="77">
        <v>42480</v>
      </c>
      <c r="D2069" s="78">
        <v>0.53125</v>
      </c>
      <c r="E2069" s="78">
        <v>0.59375</v>
      </c>
      <c r="F2069" s="78" t="s">
        <v>566</v>
      </c>
      <c r="G2069" s="76">
        <v>84</v>
      </c>
      <c r="H2069" s="79">
        <v>4</v>
      </c>
      <c r="I2069" s="74">
        <v>13</v>
      </c>
      <c r="J2069" s="74">
        <v>33</v>
      </c>
      <c r="K2069" s="80">
        <v>0.56458333333333333</v>
      </c>
      <c r="L2069" s="76" t="s">
        <v>13</v>
      </c>
      <c r="M2069" s="74" t="s">
        <v>659</v>
      </c>
      <c r="N2069" s="74">
        <v>202</v>
      </c>
      <c r="O2069" s="74">
        <v>1</v>
      </c>
      <c r="P2069" s="74" t="s">
        <v>246</v>
      </c>
      <c r="Q2069" s="13" t="s">
        <v>245</v>
      </c>
      <c r="R2069" s="74">
        <v>2</v>
      </c>
      <c r="S2069" t="str">
        <f t="shared" si="128"/>
        <v>Coquimbo</v>
      </c>
      <c r="T2069">
        <f t="shared" si="129"/>
        <v>17.84</v>
      </c>
      <c r="U2069">
        <f t="shared" si="130"/>
        <v>39.284999999999997</v>
      </c>
      <c r="V2069">
        <f t="shared" si="131"/>
        <v>0.45411734758813799</v>
      </c>
    </row>
    <row r="2070" spans="1:22" x14ac:dyDescent="0.25">
      <c r="A2070" s="73">
        <v>43</v>
      </c>
      <c r="B2070" s="74" t="s">
        <v>14</v>
      </c>
      <c r="C2070" s="77">
        <v>42480</v>
      </c>
      <c r="D2070" s="78">
        <v>0.53125</v>
      </c>
      <c r="E2070" s="78">
        <v>0.59375</v>
      </c>
      <c r="F2070" s="78" t="s">
        <v>566</v>
      </c>
      <c r="G2070" s="76">
        <v>84</v>
      </c>
      <c r="H2070" s="79">
        <v>5</v>
      </c>
      <c r="I2070" s="74">
        <v>13</v>
      </c>
      <c r="J2070" s="74">
        <v>33</v>
      </c>
      <c r="K2070" s="80">
        <v>0.56458333333333333</v>
      </c>
      <c r="L2070" s="76" t="s">
        <v>93</v>
      </c>
      <c r="M2070" s="74" t="s">
        <v>659</v>
      </c>
      <c r="N2070" s="74" t="s">
        <v>243</v>
      </c>
      <c r="O2070" s="74">
        <v>1</v>
      </c>
      <c r="P2070" s="74" t="s">
        <v>246</v>
      </c>
      <c r="Q2070" s="13" t="s">
        <v>245</v>
      </c>
      <c r="R2070" s="74">
        <v>2</v>
      </c>
      <c r="S2070" t="str">
        <f t="shared" si="128"/>
        <v>Coquimbo</v>
      </c>
      <c r="T2070">
        <f t="shared" si="129"/>
        <v>17.84</v>
      </c>
      <c r="U2070">
        <f t="shared" si="130"/>
        <v>39.284999999999997</v>
      </c>
      <c r="V2070">
        <f t="shared" si="131"/>
        <v>0.45411734758813799</v>
      </c>
    </row>
    <row r="2071" spans="1:22" x14ac:dyDescent="0.25">
      <c r="A2071" s="73">
        <v>43</v>
      </c>
      <c r="B2071" s="74" t="s">
        <v>14</v>
      </c>
      <c r="C2071" s="77">
        <v>42480</v>
      </c>
      <c r="D2071" s="78">
        <v>0.53125</v>
      </c>
      <c r="E2071" s="78">
        <v>0.59375</v>
      </c>
      <c r="F2071" s="78" t="s">
        <v>566</v>
      </c>
      <c r="G2071" s="76">
        <v>84</v>
      </c>
      <c r="H2071" s="79">
        <v>6</v>
      </c>
      <c r="I2071" s="74">
        <v>13</v>
      </c>
      <c r="J2071" s="74">
        <v>35</v>
      </c>
      <c r="K2071" s="80">
        <v>0.56597222222222221</v>
      </c>
      <c r="L2071" s="76" t="s">
        <v>51</v>
      </c>
      <c r="M2071" s="74" t="s">
        <v>659</v>
      </c>
      <c r="N2071" s="74">
        <v>201</v>
      </c>
      <c r="O2071" s="74">
        <v>1</v>
      </c>
      <c r="P2071" s="74" t="s">
        <v>242</v>
      </c>
      <c r="Q2071" s="13" t="s">
        <v>245</v>
      </c>
      <c r="R2071" s="74">
        <v>2</v>
      </c>
      <c r="S2071" t="str">
        <f t="shared" si="128"/>
        <v>Coquimbo</v>
      </c>
      <c r="T2071">
        <f t="shared" si="129"/>
        <v>17.84</v>
      </c>
      <c r="U2071">
        <f t="shared" si="130"/>
        <v>39.284999999999997</v>
      </c>
      <c r="V2071">
        <f t="shared" si="131"/>
        <v>0.45411734758813799</v>
      </c>
    </row>
    <row r="2072" spans="1:22" x14ac:dyDescent="0.25">
      <c r="A2072" s="73">
        <v>43</v>
      </c>
      <c r="B2072" s="74" t="s">
        <v>14</v>
      </c>
      <c r="C2072" s="77">
        <v>42480</v>
      </c>
      <c r="D2072" s="78">
        <v>0.53125</v>
      </c>
      <c r="E2072" s="78">
        <v>0.59375</v>
      </c>
      <c r="F2072" s="78" t="s">
        <v>566</v>
      </c>
      <c r="G2072" s="76">
        <v>84</v>
      </c>
      <c r="H2072" s="79">
        <v>7</v>
      </c>
      <c r="I2072" s="74">
        <v>13</v>
      </c>
      <c r="J2072" s="74">
        <v>39</v>
      </c>
      <c r="K2072" s="80">
        <v>0.56874999999999998</v>
      </c>
      <c r="L2072" s="76" t="s">
        <v>188</v>
      </c>
      <c r="M2072" s="74" t="s">
        <v>664</v>
      </c>
      <c r="N2072" s="74">
        <v>301</v>
      </c>
      <c r="O2072" s="74">
        <v>1</v>
      </c>
      <c r="P2072" s="74" t="s">
        <v>242</v>
      </c>
      <c r="Q2072" s="13" t="s">
        <v>245</v>
      </c>
      <c r="R2072" s="74">
        <v>2</v>
      </c>
      <c r="S2072" t="str">
        <f t="shared" si="128"/>
        <v>Coquimbo</v>
      </c>
      <c r="T2072">
        <f t="shared" si="129"/>
        <v>17.84</v>
      </c>
      <c r="U2072">
        <f t="shared" si="130"/>
        <v>39.284999999999997</v>
      </c>
      <c r="V2072">
        <f t="shared" si="131"/>
        <v>0.45411734758813799</v>
      </c>
    </row>
    <row r="2073" spans="1:22" x14ac:dyDescent="0.25">
      <c r="A2073" s="73">
        <v>43</v>
      </c>
      <c r="B2073" s="74" t="s">
        <v>14</v>
      </c>
      <c r="C2073" s="77">
        <v>42480</v>
      </c>
      <c r="D2073" s="78">
        <v>0.53125</v>
      </c>
      <c r="E2073" s="78">
        <v>0.59375</v>
      </c>
      <c r="F2073" s="78" t="s">
        <v>566</v>
      </c>
      <c r="G2073" s="76">
        <v>84</v>
      </c>
      <c r="H2073" s="79">
        <v>8</v>
      </c>
      <c r="I2073" s="74">
        <v>13</v>
      </c>
      <c r="J2073" s="74">
        <v>39</v>
      </c>
      <c r="K2073" s="80">
        <v>0.56874999999999998</v>
      </c>
      <c r="L2073" s="76" t="s">
        <v>66</v>
      </c>
      <c r="M2073" s="74" t="s">
        <v>659</v>
      </c>
      <c r="N2073" s="74">
        <v>202</v>
      </c>
      <c r="O2073" s="74">
        <v>1</v>
      </c>
      <c r="P2073" s="74" t="s">
        <v>246</v>
      </c>
      <c r="Q2073" s="13" t="s">
        <v>245</v>
      </c>
      <c r="R2073" s="74">
        <v>2</v>
      </c>
      <c r="S2073" t="str">
        <f t="shared" si="128"/>
        <v>Coquimbo</v>
      </c>
      <c r="T2073">
        <f t="shared" si="129"/>
        <v>17.84</v>
      </c>
      <c r="U2073">
        <f t="shared" si="130"/>
        <v>39.284999999999997</v>
      </c>
      <c r="V2073">
        <f t="shared" si="131"/>
        <v>0.45411734758813799</v>
      </c>
    </row>
    <row r="2074" spans="1:22" x14ac:dyDescent="0.25">
      <c r="A2074" s="73">
        <v>43</v>
      </c>
      <c r="B2074" s="74" t="s">
        <v>14</v>
      </c>
      <c r="C2074" s="77">
        <v>42480</v>
      </c>
      <c r="D2074" s="78">
        <v>0.53125</v>
      </c>
      <c r="E2074" s="78">
        <v>0.59375</v>
      </c>
      <c r="F2074" s="78" t="s">
        <v>566</v>
      </c>
      <c r="G2074" s="76">
        <v>84</v>
      </c>
      <c r="H2074" s="79">
        <v>9</v>
      </c>
      <c r="I2074" s="74">
        <v>13</v>
      </c>
      <c r="J2074" s="74">
        <v>39</v>
      </c>
      <c r="K2074" s="80">
        <v>0.56874999999999998</v>
      </c>
      <c r="L2074" s="76" t="s">
        <v>24</v>
      </c>
      <c r="M2074" s="74" t="s">
        <v>664</v>
      </c>
      <c r="N2074" s="74">
        <v>301</v>
      </c>
      <c r="O2074" s="74">
        <v>1</v>
      </c>
      <c r="P2074" s="74" t="s">
        <v>242</v>
      </c>
      <c r="Q2074" s="13" t="s">
        <v>245</v>
      </c>
      <c r="R2074" s="74">
        <v>2</v>
      </c>
      <c r="S2074" t="str">
        <f t="shared" si="128"/>
        <v>Coquimbo</v>
      </c>
      <c r="T2074">
        <f t="shared" si="129"/>
        <v>17.84</v>
      </c>
      <c r="U2074">
        <f t="shared" si="130"/>
        <v>39.284999999999997</v>
      </c>
      <c r="V2074">
        <f t="shared" si="131"/>
        <v>0.45411734758813799</v>
      </c>
    </row>
    <row r="2075" spans="1:22" x14ac:dyDescent="0.25">
      <c r="A2075" s="73">
        <v>43</v>
      </c>
      <c r="B2075" s="74" t="s">
        <v>14</v>
      </c>
      <c r="C2075" s="77">
        <v>42480</v>
      </c>
      <c r="D2075" s="78">
        <v>0.53125</v>
      </c>
      <c r="E2075" s="78">
        <v>0.59375</v>
      </c>
      <c r="F2075" s="78" t="s">
        <v>566</v>
      </c>
      <c r="G2075" s="76">
        <v>84</v>
      </c>
      <c r="H2075" s="79">
        <v>10</v>
      </c>
      <c r="I2075" s="74">
        <v>13</v>
      </c>
      <c r="J2075" s="74">
        <v>41</v>
      </c>
      <c r="K2075" s="80">
        <v>0.57013888888888886</v>
      </c>
      <c r="L2075" s="76" t="s">
        <v>85</v>
      </c>
      <c r="M2075" s="74" t="s">
        <v>659</v>
      </c>
      <c r="N2075" s="74">
        <v>201</v>
      </c>
      <c r="O2075" s="74">
        <v>1</v>
      </c>
      <c r="P2075" s="74" t="s">
        <v>242</v>
      </c>
      <c r="Q2075" s="13" t="s">
        <v>245</v>
      </c>
      <c r="R2075" s="74">
        <v>2</v>
      </c>
      <c r="S2075" t="str">
        <f t="shared" si="128"/>
        <v>Coquimbo</v>
      </c>
      <c r="T2075">
        <f t="shared" si="129"/>
        <v>17.84</v>
      </c>
      <c r="U2075">
        <f t="shared" si="130"/>
        <v>39.284999999999997</v>
      </c>
      <c r="V2075">
        <f t="shared" si="131"/>
        <v>0.45411734758813799</v>
      </c>
    </row>
    <row r="2076" spans="1:22" x14ac:dyDescent="0.25">
      <c r="A2076" s="73">
        <v>43</v>
      </c>
      <c r="B2076" s="74" t="s">
        <v>14</v>
      </c>
      <c r="C2076" s="77">
        <v>42480</v>
      </c>
      <c r="D2076" s="78">
        <v>0.53125</v>
      </c>
      <c r="E2076" s="78">
        <v>0.59375</v>
      </c>
      <c r="F2076" s="78" t="s">
        <v>566</v>
      </c>
      <c r="G2076" s="76">
        <v>84</v>
      </c>
      <c r="H2076" s="79">
        <v>11</v>
      </c>
      <c r="I2076" s="74">
        <v>13</v>
      </c>
      <c r="J2076" s="74">
        <v>43</v>
      </c>
      <c r="K2076" s="80">
        <v>0.57152777777777775</v>
      </c>
      <c r="L2076" s="76" t="s">
        <v>166</v>
      </c>
      <c r="M2076" s="74" t="s">
        <v>659</v>
      </c>
      <c r="N2076" s="74">
        <v>202</v>
      </c>
      <c r="O2076" s="74">
        <v>1</v>
      </c>
      <c r="P2076" s="74" t="s">
        <v>246</v>
      </c>
      <c r="Q2076" s="13" t="s">
        <v>245</v>
      </c>
      <c r="R2076" s="74">
        <v>1</v>
      </c>
      <c r="S2076" t="str">
        <f t="shared" si="128"/>
        <v>Coquimbo</v>
      </c>
      <c r="T2076">
        <f t="shared" si="129"/>
        <v>7.97</v>
      </c>
      <c r="U2076">
        <f t="shared" si="130"/>
        <v>39.284999999999997</v>
      </c>
      <c r="V2076">
        <f t="shared" si="131"/>
        <v>0.20287641593483519</v>
      </c>
    </row>
    <row r="2077" spans="1:22" x14ac:dyDescent="0.25">
      <c r="A2077" s="73">
        <v>43</v>
      </c>
      <c r="B2077" s="74" t="s">
        <v>14</v>
      </c>
      <c r="C2077" s="77">
        <v>42480</v>
      </c>
      <c r="D2077" s="78">
        <v>0.53125</v>
      </c>
      <c r="E2077" s="78">
        <v>0.59375</v>
      </c>
      <c r="F2077" s="78" t="s">
        <v>566</v>
      </c>
      <c r="G2077" s="76">
        <v>84</v>
      </c>
      <c r="H2077" s="79">
        <v>12</v>
      </c>
      <c r="I2077" s="74">
        <v>13</v>
      </c>
      <c r="J2077" s="74">
        <v>43</v>
      </c>
      <c r="K2077" s="80">
        <v>0.57152777777777775</v>
      </c>
      <c r="L2077" s="76" t="s">
        <v>92</v>
      </c>
      <c r="M2077" s="74" t="s">
        <v>659</v>
      </c>
      <c r="N2077" s="74">
        <v>201</v>
      </c>
      <c r="O2077" s="74">
        <v>1</v>
      </c>
      <c r="P2077" s="74" t="s">
        <v>242</v>
      </c>
      <c r="Q2077" s="13" t="s">
        <v>245</v>
      </c>
      <c r="R2077" s="74">
        <v>2</v>
      </c>
      <c r="S2077" t="str">
        <f t="shared" si="128"/>
        <v>Coquimbo</v>
      </c>
      <c r="T2077">
        <f t="shared" si="129"/>
        <v>17.84</v>
      </c>
      <c r="U2077">
        <f t="shared" si="130"/>
        <v>39.284999999999997</v>
      </c>
      <c r="V2077">
        <f t="shared" si="131"/>
        <v>0.45411734758813799</v>
      </c>
    </row>
    <row r="2078" spans="1:22" x14ac:dyDescent="0.25">
      <c r="A2078" s="73">
        <v>43</v>
      </c>
      <c r="B2078" s="74" t="s">
        <v>14</v>
      </c>
      <c r="C2078" s="77">
        <v>42480</v>
      </c>
      <c r="D2078" s="78">
        <v>0.53125</v>
      </c>
      <c r="E2078" s="78">
        <v>0.59375</v>
      </c>
      <c r="F2078" s="78" t="s">
        <v>566</v>
      </c>
      <c r="G2078" s="76">
        <v>84</v>
      </c>
      <c r="H2078" s="79">
        <v>13</v>
      </c>
      <c r="I2078" s="74">
        <v>13</v>
      </c>
      <c r="J2078" s="74">
        <v>47</v>
      </c>
      <c r="K2078" s="80">
        <v>0.57430555555555551</v>
      </c>
      <c r="L2078" s="76" t="s">
        <v>42</v>
      </c>
      <c r="M2078" s="74" t="s">
        <v>659</v>
      </c>
      <c r="N2078" s="74">
        <v>201</v>
      </c>
      <c r="O2078" s="74">
        <v>1</v>
      </c>
      <c r="P2078" s="74" t="s">
        <v>242</v>
      </c>
      <c r="Q2078" s="13" t="s">
        <v>245</v>
      </c>
      <c r="R2078" s="74">
        <v>2</v>
      </c>
      <c r="S2078" t="str">
        <f t="shared" si="128"/>
        <v>Coquimbo</v>
      </c>
      <c r="T2078">
        <f t="shared" si="129"/>
        <v>17.84</v>
      </c>
      <c r="U2078">
        <f t="shared" si="130"/>
        <v>39.284999999999997</v>
      </c>
      <c r="V2078">
        <f t="shared" si="131"/>
        <v>0.45411734758813799</v>
      </c>
    </row>
    <row r="2079" spans="1:22" x14ac:dyDescent="0.25">
      <c r="A2079" s="73">
        <v>43</v>
      </c>
      <c r="B2079" s="74" t="s">
        <v>14</v>
      </c>
      <c r="C2079" s="77">
        <v>42480</v>
      </c>
      <c r="D2079" s="78">
        <v>0.53125</v>
      </c>
      <c r="E2079" s="78">
        <v>0.59375</v>
      </c>
      <c r="F2079" s="78" t="s">
        <v>566</v>
      </c>
      <c r="G2079" s="76">
        <v>84</v>
      </c>
      <c r="H2079" s="79">
        <v>14</v>
      </c>
      <c r="I2079" s="74">
        <v>13</v>
      </c>
      <c r="J2079" s="74">
        <v>49</v>
      </c>
      <c r="K2079" s="80">
        <v>0.5756944444444444</v>
      </c>
      <c r="L2079" s="76" t="s">
        <v>25</v>
      </c>
      <c r="M2079" s="74" t="s">
        <v>659</v>
      </c>
      <c r="N2079" s="74">
        <v>203</v>
      </c>
      <c r="O2079" s="74">
        <v>1</v>
      </c>
      <c r="P2079" s="74" t="s">
        <v>246</v>
      </c>
      <c r="Q2079" s="13" t="s">
        <v>245</v>
      </c>
      <c r="R2079" s="74">
        <v>2</v>
      </c>
      <c r="S2079" t="str">
        <f t="shared" si="128"/>
        <v>Coquimbo</v>
      </c>
      <c r="T2079">
        <f t="shared" si="129"/>
        <v>17.84</v>
      </c>
      <c r="U2079">
        <f t="shared" si="130"/>
        <v>39.284999999999997</v>
      </c>
      <c r="V2079">
        <f t="shared" si="131"/>
        <v>0.45411734758813799</v>
      </c>
    </row>
    <row r="2080" spans="1:22" x14ac:dyDescent="0.25">
      <c r="A2080" s="73">
        <v>43</v>
      </c>
      <c r="B2080" s="74" t="s">
        <v>14</v>
      </c>
      <c r="C2080" s="77">
        <v>42480</v>
      </c>
      <c r="D2080" s="78">
        <v>0.53125</v>
      </c>
      <c r="E2080" s="78">
        <v>0.59375</v>
      </c>
      <c r="F2080" s="78" t="s">
        <v>566</v>
      </c>
      <c r="G2080" s="76">
        <v>84</v>
      </c>
      <c r="H2080" s="79">
        <v>15</v>
      </c>
      <c r="I2080" s="74">
        <v>13</v>
      </c>
      <c r="J2080" s="74">
        <v>53</v>
      </c>
      <c r="K2080" s="80">
        <v>0.57847222222222217</v>
      </c>
      <c r="L2080" s="76" t="s">
        <v>171</v>
      </c>
      <c r="M2080" s="74" t="s">
        <v>664</v>
      </c>
      <c r="N2080" s="74">
        <v>301</v>
      </c>
      <c r="O2080" s="74">
        <v>1</v>
      </c>
      <c r="P2080" s="74" t="s">
        <v>242</v>
      </c>
      <c r="Q2080" s="13" t="s">
        <v>245</v>
      </c>
      <c r="R2080" s="74">
        <v>2</v>
      </c>
      <c r="S2080" t="str">
        <f t="shared" si="128"/>
        <v>Coquimbo</v>
      </c>
      <c r="T2080">
        <f t="shared" si="129"/>
        <v>17.84</v>
      </c>
      <c r="U2080">
        <f t="shared" si="130"/>
        <v>39.284999999999997</v>
      </c>
      <c r="V2080">
        <f t="shared" si="131"/>
        <v>0.45411734758813799</v>
      </c>
    </row>
    <row r="2081" spans="1:22" x14ac:dyDescent="0.25">
      <c r="A2081" s="73">
        <v>43</v>
      </c>
      <c r="B2081" s="74" t="s">
        <v>14</v>
      </c>
      <c r="C2081" s="77">
        <v>42480</v>
      </c>
      <c r="D2081" s="78">
        <v>0.53125</v>
      </c>
      <c r="E2081" s="78">
        <v>0.59375</v>
      </c>
      <c r="F2081" s="78" t="s">
        <v>566</v>
      </c>
      <c r="G2081" s="76">
        <v>84</v>
      </c>
      <c r="H2081" s="79">
        <v>16</v>
      </c>
      <c r="I2081" s="74">
        <v>13</v>
      </c>
      <c r="J2081" s="74">
        <v>53</v>
      </c>
      <c r="K2081" s="80">
        <v>0.57847222222222217</v>
      </c>
      <c r="L2081" s="76" t="s">
        <v>190</v>
      </c>
      <c r="M2081" s="74" t="s">
        <v>659</v>
      </c>
      <c r="N2081" s="74">
        <v>202</v>
      </c>
      <c r="O2081" s="74">
        <v>1</v>
      </c>
      <c r="P2081" s="74" t="s">
        <v>246</v>
      </c>
      <c r="Q2081" s="13" t="s">
        <v>245</v>
      </c>
      <c r="R2081" s="74">
        <v>2</v>
      </c>
      <c r="S2081" t="str">
        <f t="shared" si="128"/>
        <v>Coquimbo</v>
      </c>
      <c r="T2081">
        <f t="shared" si="129"/>
        <v>17.84</v>
      </c>
      <c r="U2081">
        <f t="shared" si="130"/>
        <v>39.284999999999997</v>
      </c>
      <c r="V2081">
        <f t="shared" si="131"/>
        <v>0.45411734758813799</v>
      </c>
    </row>
    <row r="2082" spans="1:22" x14ac:dyDescent="0.25">
      <c r="A2082" s="73">
        <v>43</v>
      </c>
      <c r="B2082" s="74" t="s">
        <v>14</v>
      </c>
      <c r="C2082" s="77">
        <v>42480</v>
      </c>
      <c r="D2082" s="78">
        <v>0.53125</v>
      </c>
      <c r="E2082" s="78">
        <v>0.59375</v>
      </c>
      <c r="F2082" s="78" t="s">
        <v>566</v>
      </c>
      <c r="G2082" s="76">
        <v>84</v>
      </c>
      <c r="H2082" s="79">
        <v>17</v>
      </c>
      <c r="I2082" s="74">
        <v>13</v>
      </c>
      <c r="J2082" s="74">
        <v>53</v>
      </c>
      <c r="K2082" s="80">
        <v>0.57847222222222217</v>
      </c>
      <c r="L2082" s="76" t="s">
        <v>102</v>
      </c>
      <c r="M2082" s="74" t="s">
        <v>659</v>
      </c>
      <c r="N2082" s="74">
        <v>201</v>
      </c>
      <c r="O2082" s="74">
        <v>1</v>
      </c>
      <c r="P2082" s="74" t="s">
        <v>242</v>
      </c>
      <c r="Q2082" s="13" t="s">
        <v>245</v>
      </c>
      <c r="R2082" s="74">
        <v>2</v>
      </c>
      <c r="S2082" t="str">
        <f t="shared" si="128"/>
        <v>Coquimbo</v>
      </c>
      <c r="T2082">
        <f t="shared" si="129"/>
        <v>17.84</v>
      </c>
      <c r="U2082">
        <f t="shared" si="130"/>
        <v>39.284999999999997</v>
      </c>
      <c r="V2082">
        <f t="shared" si="131"/>
        <v>0.45411734758813799</v>
      </c>
    </row>
    <row r="2083" spans="1:22" x14ac:dyDescent="0.25">
      <c r="A2083" s="73">
        <v>43</v>
      </c>
      <c r="B2083" s="74" t="s">
        <v>14</v>
      </c>
      <c r="C2083" s="77">
        <v>42480</v>
      </c>
      <c r="D2083" s="78">
        <v>0.53125</v>
      </c>
      <c r="E2083" s="78">
        <v>0.59375</v>
      </c>
      <c r="F2083" s="78" t="s">
        <v>566</v>
      </c>
      <c r="G2083" s="76">
        <v>84</v>
      </c>
      <c r="H2083" s="79">
        <v>18</v>
      </c>
      <c r="I2083" s="74">
        <v>13</v>
      </c>
      <c r="J2083" s="74">
        <v>55</v>
      </c>
      <c r="K2083" s="80">
        <v>0.57986111111111105</v>
      </c>
      <c r="L2083" s="76" t="s">
        <v>100</v>
      </c>
      <c r="M2083" s="74" t="s">
        <v>659</v>
      </c>
      <c r="N2083" s="74">
        <v>201</v>
      </c>
      <c r="O2083" s="74">
        <v>1</v>
      </c>
      <c r="P2083" s="74" t="s">
        <v>242</v>
      </c>
      <c r="Q2083" s="13" t="s">
        <v>245</v>
      </c>
      <c r="R2083" s="74">
        <v>2</v>
      </c>
      <c r="S2083" t="str">
        <f t="shared" si="128"/>
        <v>Coquimbo</v>
      </c>
      <c r="T2083">
        <f t="shared" si="129"/>
        <v>17.84</v>
      </c>
      <c r="U2083">
        <f t="shared" si="130"/>
        <v>39.284999999999997</v>
      </c>
      <c r="V2083">
        <f t="shared" si="131"/>
        <v>0.45411734758813799</v>
      </c>
    </row>
    <row r="2084" spans="1:22" x14ac:dyDescent="0.25">
      <c r="A2084" s="73">
        <v>43</v>
      </c>
      <c r="B2084" s="74" t="s">
        <v>14</v>
      </c>
      <c r="C2084" s="77">
        <v>42480</v>
      </c>
      <c r="D2084" s="78">
        <v>0.53125</v>
      </c>
      <c r="E2084" s="78">
        <v>0.59375</v>
      </c>
      <c r="F2084" s="78" t="s">
        <v>566</v>
      </c>
      <c r="G2084" s="76">
        <v>84</v>
      </c>
      <c r="H2084" s="79">
        <v>19</v>
      </c>
      <c r="I2084" s="74">
        <v>13</v>
      </c>
      <c r="J2084" s="74">
        <v>55</v>
      </c>
      <c r="K2084" s="80">
        <v>0.57986111111111105</v>
      </c>
      <c r="L2084" s="76" t="s">
        <v>110</v>
      </c>
      <c r="M2084" s="74" t="s">
        <v>659</v>
      </c>
      <c r="N2084" s="74">
        <v>202</v>
      </c>
      <c r="O2084" s="74">
        <v>1</v>
      </c>
      <c r="P2084" s="74" t="s">
        <v>246</v>
      </c>
      <c r="Q2084" s="13" t="s">
        <v>245</v>
      </c>
      <c r="R2084" s="74">
        <v>2</v>
      </c>
      <c r="S2084" t="str">
        <f t="shared" si="128"/>
        <v>Coquimbo</v>
      </c>
      <c r="T2084">
        <f t="shared" si="129"/>
        <v>17.84</v>
      </c>
      <c r="U2084">
        <f t="shared" si="130"/>
        <v>39.284999999999997</v>
      </c>
      <c r="V2084">
        <f t="shared" si="131"/>
        <v>0.45411734758813799</v>
      </c>
    </row>
    <row r="2085" spans="1:22" x14ac:dyDescent="0.25">
      <c r="A2085" s="73">
        <v>43</v>
      </c>
      <c r="B2085" s="74" t="s">
        <v>14</v>
      </c>
      <c r="C2085" s="77">
        <v>42480</v>
      </c>
      <c r="D2085" s="78">
        <v>0.53125</v>
      </c>
      <c r="E2085" s="78">
        <v>0.59375</v>
      </c>
      <c r="F2085" s="78" t="s">
        <v>566</v>
      </c>
      <c r="G2085" s="76">
        <v>84</v>
      </c>
      <c r="H2085" s="79">
        <v>20</v>
      </c>
      <c r="I2085" s="74">
        <v>13</v>
      </c>
      <c r="J2085" s="74">
        <v>59</v>
      </c>
      <c r="K2085" s="80">
        <v>0.58263888888888882</v>
      </c>
      <c r="L2085" s="76" t="s">
        <v>142</v>
      </c>
      <c r="M2085" s="74" t="s">
        <v>659</v>
      </c>
      <c r="N2085" s="74">
        <v>201</v>
      </c>
      <c r="O2085" s="74">
        <v>1</v>
      </c>
      <c r="P2085" s="74" t="s">
        <v>242</v>
      </c>
      <c r="Q2085" s="13" t="s">
        <v>245</v>
      </c>
      <c r="R2085" s="74">
        <v>2</v>
      </c>
      <c r="S2085" t="str">
        <f t="shared" si="128"/>
        <v>Coquimbo</v>
      </c>
      <c r="T2085">
        <f t="shared" si="129"/>
        <v>17.84</v>
      </c>
      <c r="U2085">
        <f t="shared" si="130"/>
        <v>39.284999999999997</v>
      </c>
      <c r="V2085">
        <f t="shared" si="131"/>
        <v>0.45411734758813799</v>
      </c>
    </row>
    <row r="2086" spans="1:22" x14ac:dyDescent="0.25">
      <c r="A2086" s="73">
        <v>43</v>
      </c>
      <c r="B2086" s="74" t="s">
        <v>14</v>
      </c>
      <c r="C2086" s="77">
        <v>42480</v>
      </c>
      <c r="D2086" s="78">
        <v>0.53125</v>
      </c>
      <c r="E2086" s="78">
        <v>0.59375</v>
      </c>
      <c r="F2086" s="78" t="s">
        <v>566</v>
      </c>
      <c r="G2086" s="76">
        <v>84</v>
      </c>
      <c r="H2086" s="79">
        <v>21</v>
      </c>
      <c r="I2086" s="74">
        <v>13</v>
      </c>
      <c r="J2086" s="74">
        <v>59</v>
      </c>
      <c r="K2086" s="80">
        <v>0.58263888888888882</v>
      </c>
      <c r="L2086" s="76" t="s">
        <v>199</v>
      </c>
      <c r="M2086" s="74" t="s">
        <v>659</v>
      </c>
      <c r="N2086" s="74">
        <v>201</v>
      </c>
      <c r="O2086" s="74">
        <v>1</v>
      </c>
      <c r="P2086" s="74" t="s">
        <v>242</v>
      </c>
      <c r="Q2086" s="13" t="s">
        <v>245</v>
      </c>
      <c r="R2086" s="74">
        <v>1</v>
      </c>
      <c r="S2086" t="str">
        <f t="shared" si="128"/>
        <v>Coquimbo</v>
      </c>
      <c r="T2086">
        <f t="shared" si="129"/>
        <v>7.97</v>
      </c>
      <c r="U2086">
        <f t="shared" si="130"/>
        <v>39.284999999999997</v>
      </c>
      <c r="V2086">
        <f t="shared" si="131"/>
        <v>0.20287641593483519</v>
      </c>
    </row>
    <row r="2087" spans="1:22" x14ac:dyDescent="0.25">
      <c r="A2087" s="73">
        <v>43</v>
      </c>
      <c r="B2087" s="74" t="s">
        <v>14</v>
      </c>
      <c r="C2087" s="77">
        <v>42480</v>
      </c>
      <c r="D2087" s="78">
        <v>0.53125</v>
      </c>
      <c r="E2087" s="78">
        <v>0.59375</v>
      </c>
      <c r="F2087" s="78" t="s">
        <v>566</v>
      </c>
      <c r="G2087" s="76">
        <v>84</v>
      </c>
      <c r="H2087" s="79">
        <v>22</v>
      </c>
      <c r="I2087" s="74">
        <v>14</v>
      </c>
      <c r="J2087" s="74">
        <v>2</v>
      </c>
      <c r="K2087" s="80">
        <v>0.58472222222222225</v>
      </c>
      <c r="L2087" s="76" t="s">
        <v>193</v>
      </c>
      <c r="M2087" s="74" t="s">
        <v>659</v>
      </c>
      <c r="N2087" s="74">
        <v>201</v>
      </c>
      <c r="O2087" s="74">
        <v>1</v>
      </c>
      <c r="P2087" s="74" t="s">
        <v>242</v>
      </c>
      <c r="Q2087" s="13" t="s">
        <v>245</v>
      </c>
      <c r="R2087" s="74">
        <v>2</v>
      </c>
      <c r="S2087" t="str">
        <f t="shared" si="128"/>
        <v>Coquimbo</v>
      </c>
      <c r="T2087">
        <f t="shared" si="129"/>
        <v>17.84</v>
      </c>
      <c r="U2087">
        <f t="shared" si="130"/>
        <v>39.284999999999997</v>
      </c>
      <c r="V2087">
        <f t="shared" si="131"/>
        <v>0.45411734758813799</v>
      </c>
    </row>
    <row r="2088" spans="1:22" x14ac:dyDescent="0.25">
      <c r="A2088" s="73">
        <v>43</v>
      </c>
      <c r="B2088" s="74" t="s">
        <v>14</v>
      </c>
      <c r="C2088" s="77">
        <v>42480</v>
      </c>
      <c r="D2088" s="78">
        <v>0.53125</v>
      </c>
      <c r="E2088" s="78">
        <v>0.59375</v>
      </c>
      <c r="F2088" s="78" t="s">
        <v>566</v>
      </c>
      <c r="G2088" s="76">
        <v>84</v>
      </c>
      <c r="H2088" s="79">
        <v>23</v>
      </c>
      <c r="I2088" s="74">
        <v>14</v>
      </c>
      <c r="J2088" s="74">
        <v>3</v>
      </c>
      <c r="K2088" s="80">
        <v>0.5854166666666667</v>
      </c>
      <c r="L2088" s="76" t="s">
        <v>175</v>
      </c>
      <c r="M2088" s="74" t="s">
        <v>659</v>
      </c>
      <c r="N2088" s="74">
        <v>201</v>
      </c>
      <c r="O2088" s="74">
        <v>1</v>
      </c>
      <c r="P2088" s="74" t="s">
        <v>242</v>
      </c>
      <c r="Q2088" s="13" t="s">
        <v>245</v>
      </c>
      <c r="R2088" s="74">
        <v>1</v>
      </c>
      <c r="S2088" t="str">
        <f t="shared" si="128"/>
        <v>Coquimbo</v>
      </c>
      <c r="T2088">
        <f t="shared" si="129"/>
        <v>7.97</v>
      </c>
      <c r="U2088">
        <f t="shared" si="130"/>
        <v>39.284999999999997</v>
      </c>
      <c r="V2088">
        <f t="shared" si="131"/>
        <v>0.20287641593483519</v>
      </c>
    </row>
    <row r="2089" spans="1:22" x14ac:dyDescent="0.25">
      <c r="A2089" s="73">
        <v>43</v>
      </c>
      <c r="B2089" s="74" t="s">
        <v>14</v>
      </c>
      <c r="C2089" s="77">
        <v>42480</v>
      </c>
      <c r="D2089" s="78">
        <v>0.53125</v>
      </c>
      <c r="E2089" s="78">
        <v>0.59375</v>
      </c>
      <c r="F2089" s="78" t="s">
        <v>566</v>
      </c>
      <c r="G2089" s="76">
        <v>84</v>
      </c>
      <c r="H2089" s="79">
        <v>24</v>
      </c>
      <c r="I2089" s="74">
        <v>14</v>
      </c>
      <c r="J2089" s="74">
        <v>5</v>
      </c>
      <c r="K2089" s="80">
        <v>0.58680555555555558</v>
      </c>
      <c r="L2089" s="76" t="s">
        <v>88</v>
      </c>
      <c r="M2089" s="74" t="s">
        <v>659</v>
      </c>
      <c r="N2089" s="74" t="s">
        <v>243</v>
      </c>
      <c r="O2089" s="74">
        <v>1</v>
      </c>
      <c r="P2089" s="74" t="s">
        <v>246</v>
      </c>
      <c r="Q2089" s="13" t="s">
        <v>245</v>
      </c>
      <c r="R2089" s="74">
        <v>2</v>
      </c>
      <c r="S2089" t="str">
        <f t="shared" si="128"/>
        <v>Coquimbo</v>
      </c>
      <c r="T2089">
        <f t="shared" si="129"/>
        <v>17.84</v>
      </c>
      <c r="U2089">
        <f t="shared" si="130"/>
        <v>39.284999999999997</v>
      </c>
      <c r="V2089">
        <f t="shared" si="131"/>
        <v>0.45411734758813799</v>
      </c>
    </row>
    <row r="2090" spans="1:22" x14ac:dyDescent="0.25">
      <c r="A2090" s="73">
        <v>43</v>
      </c>
      <c r="B2090" s="74" t="s">
        <v>14</v>
      </c>
      <c r="C2090" s="77">
        <v>42480</v>
      </c>
      <c r="D2090" s="78">
        <v>0.53125</v>
      </c>
      <c r="E2090" s="78">
        <v>0.59375</v>
      </c>
      <c r="F2090" s="78" t="s">
        <v>566</v>
      </c>
      <c r="G2090" s="76">
        <v>84</v>
      </c>
      <c r="H2090" s="79">
        <v>25</v>
      </c>
      <c r="I2090" s="74">
        <v>14</v>
      </c>
      <c r="J2090" s="74">
        <v>6</v>
      </c>
      <c r="K2090" s="80">
        <v>0.58750000000000002</v>
      </c>
      <c r="L2090" s="76" t="s">
        <v>200</v>
      </c>
      <c r="M2090" s="74" t="s">
        <v>664</v>
      </c>
      <c r="N2090" s="74">
        <v>301</v>
      </c>
      <c r="O2090" s="74">
        <v>1</v>
      </c>
      <c r="P2090" s="74" t="s">
        <v>242</v>
      </c>
      <c r="Q2090" s="13" t="s">
        <v>245</v>
      </c>
      <c r="R2090" s="74">
        <v>1</v>
      </c>
      <c r="S2090" t="str">
        <f t="shared" si="128"/>
        <v>Coquimbo</v>
      </c>
      <c r="T2090">
        <f t="shared" si="129"/>
        <v>7.97</v>
      </c>
      <c r="U2090">
        <f t="shared" si="130"/>
        <v>39.284999999999997</v>
      </c>
      <c r="V2090">
        <f t="shared" si="131"/>
        <v>0.20287641593483519</v>
      </c>
    </row>
    <row r="2091" spans="1:22" x14ac:dyDescent="0.25">
      <c r="A2091" s="73">
        <v>43</v>
      </c>
      <c r="B2091" s="74" t="s">
        <v>14</v>
      </c>
      <c r="C2091" s="77">
        <v>42480</v>
      </c>
      <c r="D2091" s="78">
        <v>0.53125</v>
      </c>
      <c r="E2091" s="78">
        <v>0.59375</v>
      </c>
      <c r="F2091" s="78" t="s">
        <v>566</v>
      </c>
      <c r="G2091" s="76">
        <v>84</v>
      </c>
      <c r="H2091" s="79">
        <v>26</v>
      </c>
      <c r="I2091" s="74">
        <v>14</v>
      </c>
      <c r="J2091" s="74">
        <v>8</v>
      </c>
      <c r="K2091" s="80">
        <v>0.58888888888888891</v>
      </c>
      <c r="L2091" s="76" t="s">
        <v>78</v>
      </c>
      <c r="M2091" s="74" t="s">
        <v>659</v>
      </c>
      <c r="N2091" s="74">
        <v>201</v>
      </c>
      <c r="O2091" s="74">
        <v>1</v>
      </c>
      <c r="P2091" s="74" t="s">
        <v>242</v>
      </c>
      <c r="Q2091" s="13" t="s">
        <v>245</v>
      </c>
      <c r="R2091" s="74">
        <v>1</v>
      </c>
      <c r="S2091" t="str">
        <f t="shared" si="128"/>
        <v>Coquimbo</v>
      </c>
      <c r="T2091">
        <f t="shared" si="129"/>
        <v>7.97</v>
      </c>
      <c r="U2091">
        <f t="shared" si="130"/>
        <v>39.284999999999997</v>
      </c>
      <c r="V2091">
        <f t="shared" si="131"/>
        <v>0.20287641593483519</v>
      </c>
    </row>
    <row r="2092" spans="1:22" x14ac:dyDescent="0.25">
      <c r="A2092" s="73">
        <v>43</v>
      </c>
      <c r="B2092" s="74" t="s">
        <v>14</v>
      </c>
      <c r="C2092" s="77">
        <v>42480</v>
      </c>
      <c r="D2092" s="78">
        <v>0.53125</v>
      </c>
      <c r="E2092" s="78">
        <v>0.59375</v>
      </c>
      <c r="F2092" s="78" t="s">
        <v>566</v>
      </c>
      <c r="G2092" s="76">
        <v>84</v>
      </c>
      <c r="H2092" s="79">
        <v>27</v>
      </c>
      <c r="I2092" s="74">
        <v>14</v>
      </c>
      <c r="J2092" s="74">
        <v>8</v>
      </c>
      <c r="K2092" s="80">
        <v>0.58888888888888891</v>
      </c>
      <c r="L2092" s="76" t="s">
        <v>56</v>
      </c>
      <c r="M2092" s="74" t="s">
        <v>659</v>
      </c>
      <c r="N2092" s="74">
        <v>202</v>
      </c>
      <c r="O2092" s="74">
        <v>1</v>
      </c>
      <c r="P2092" s="74" t="s">
        <v>246</v>
      </c>
      <c r="Q2092" s="13" t="s">
        <v>245</v>
      </c>
      <c r="R2092" s="74">
        <v>1</v>
      </c>
      <c r="S2092" t="str">
        <f t="shared" si="128"/>
        <v>Coquimbo</v>
      </c>
      <c r="T2092">
        <f t="shared" si="129"/>
        <v>7.97</v>
      </c>
      <c r="U2092">
        <f t="shared" si="130"/>
        <v>39.284999999999997</v>
      </c>
      <c r="V2092">
        <f t="shared" si="131"/>
        <v>0.20287641593483519</v>
      </c>
    </row>
    <row r="2093" spans="1:22" x14ac:dyDescent="0.25">
      <c r="A2093" s="73">
        <v>43</v>
      </c>
      <c r="B2093" s="74" t="s">
        <v>14</v>
      </c>
      <c r="C2093" s="77">
        <v>42480</v>
      </c>
      <c r="D2093" s="78">
        <v>0.53125</v>
      </c>
      <c r="E2093" s="78">
        <v>0.59375</v>
      </c>
      <c r="F2093" s="78" t="s">
        <v>566</v>
      </c>
      <c r="G2093" s="76">
        <v>84</v>
      </c>
      <c r="H2093" s="79">
        <v>28</v>
      </c>
      <c r="I2093" s="74">
        <v>14</v>
      </c>
      <c r="J2093" s="74">
        <v>9</v>
      </c>
      <c r="K2093" s="80">
        <v>0.58958333333333335</v>
      </c>
      <c r="L2093" s="76" t="s">
        <v>195</v>
      </c>
      <c r="M2093" s="74" t="s">
        <v>664</v>
      </c>
      <c r="N2093" s="74">
        <v>301</v>
      </c>
      <c r="O2093" s="74">
        <v>1</v>
      </c>
      <c r="P2093" s="74" t="s">
        <v>242</v>
      </c>
      <c r="Q2093" s="13" t="s">
        <v>245</v>
      </c>
      <c r="R2093" s="74">
        <v>1</v>
      </c>
      <c r="S2093" t="str">
        <f t="shared" si="128"/>
        <v>Coquimbo</v>
      </c>
      <c r="T2093">
        <f t="shared" si="129"/>
        <v>7.97</v>
      </c>
      <c r="U2093">
        <f t="shared" si="130"/>
        <v>39.284999999999997</v>
      </c>
      <c r="V2093">
        <f t="shared" si="131"/>
        <v>0.20287641593483519</v>
      </c>
    </row>
    <row r="2094" spans="1:22" x14ac:dyDescent="0.25">
      <c r="A2094" s="73">
        <v>43</v>
      </c>
      <c r="B2094" s="74" t="s">
        <v>14</v>
      </c>
      <c r="C2094" s="77">
        <v>42480</v>
      </c>
      <c r="D2094" s="78">
        <v>0.53125</v>
      </c>
      <c r="E2094" s="78">
        <v>0.59375</v>
      </c>
      <c r="F2094" s="78" t="s">
        <v>566</v>
      </c>
      <c r="G2094" s="76">
        <v>84</v>
      </c>
      <c r="H2094" s="79">
        <v>29</v>
      </c>
      <c r="I2094" s="74">
        <v>14</v>
      </c>
      <c r="J2094" s="74">
        <v>11</v>
      </c>
      <c r="K2094" s="80">
        <v>0.59097222222222223</v>
      </c>
      <c r="L2094" s="76" t="s">
        <v>233</v>
      </c>
      <c r="M2094" s="74" t="s">
        <v>659</v>
      </c>
      <c r="N2094" s="74">
        <v>201</v>
      </c>
      <c r="O2094" s="74">
        <v>1</v>
      </c>
      <c r="P2094" s="74" t="s">
        <v>242</v>
      </c>
      <c r="Q2094" s="13" t="s">
        <v>245</v>
      </c>
      <c r="R2094" s="74">
        <v>2</v>
      </c>
      <c r="S2094" t="str">
        <f t="shared" si="128"/>
        <v>Coquimbo</v>
      </c>
      <c r="T2094">
        <f t="shared" si="129"/>
        <v>17.84</v>
      </c>
      <c r="U2094">
        <f t="shared" si="130"/>
        <v>39.284999999999997</v>
      </c>
      <c r="V2094">
        <f t="shared" si="131"/>
        <v>0.45411734758813799</v>
      </c>
    </row>
    <row r="2095" spans="1:22" x14ac:dyDescent="0.25">
      <c r="A2095" s="73">
        <v>43</v>
      </c>
      <c r="B2095" s="74" t="s">
        <v>14</v>
      </c>
      <c r="C2095" s="77">
        <v>42480</v>
      </c>
      <c r="D2095" s="78">
        <v>0.53125</v>
      </c>
      <c r="E2095" s="78">
        <v>0.59375</v>
      </c>
      <c r="F2095" s="78" t="s">
        <v>566</v>
      </c>
      <c r="G2095" s="76">
        <v>84</v>
      </c>
      <c r="H2095" s="79">
        <v>30</v>
      </c>
      <c r="I2095" s="74">
        <v>14</v>
      </c>
      <c r="J2095" s="74">
        <v>11</v>
      </c>
      <c r="K2095" s="80">
        <v>0.59097222222222223</v>
      </c>
      <c r="L2095" s="76" t="s">
        <v>26</v>
      </c>
      <c r="M2095" s="74" t="s">
        <v>659</v>
      </c>
      <c r="N2095" s="74" t="s">
        <v>243</v>
      </c>
      <c r="O2095" s="74">
        <v>1</v>
      </c>
      <c r="P2095" s="74" t="s">
        <v>246</v>
      </c>
      <c r="Q2095" s="13" t="s">
        <v>245</v>
      </c>
      <c r="R2095" s="74">
        <v>2</v>
      </c>
      <c r="S2095" t="str">
        <f t="shared" si="128"/>
        <v>Coquimbo</v>
      </c>
      <c r="T2095">
        <f t="shared" si="129"/>
        <v>17.84</v>
      </c>
      <c r="U2095">
        <f t="shared" si="130"/>
        <v>39.284999999999997</v>
      </c>
      <c r="V2095">
        <f t="shared" si="131"/>
        <v>0.45411734758813799</v>
      </c>
    </row>
    <row r="2096" spans="1:22" x14ac:dyDescent="0.25">
      <c r="A2096" s="73">
        <v>43</v>
      </c>
      <c r="B2096" s="74" t="s">
        <v>14</v>
      </c>
      <c r="C2096" s="77">
        <v>42480</v>
      </c>
      <c r="D2096" s="78">
        <v>0.53125</v>
      </c>
      <c r="E2096" s="78">
        <v>0.59375</v>
      </c>
      <c r="F2096" s="78" t="s">
        <v>566</v>
      </c>
      <c r="G2096" s="76">
        <v>85</v>
      </c>
      <c r="H2096" s="79">
        <v>1</v>
      </c>
      <c r="I2096" s="74">
        <v>14</v>
      </c>
      <c r="J2096" s="74">
        <v>12</v>
      </c>
      <c r="K2096" s="80">
        <v>0.59166666666666667</v>
      </c>
      <c r="L2096" s="76" t="s">
        <v>201</v>
      </c>
      <c r="M2096" s="74" t="s">
        <v>659</v>
      </c>
      <c r="N2096" s="74">
        <v>201</v>
      </c>
      <c r="O2096" s="74">
        <v>1</v>
      </c>
      <c r="P2096" s="74" t="s">
        <v>242</v>
      </c>
      <c r="Q2096" s="13" t="s">
        <v>245</v>
      </c>
      <c r="R2096" s="74">
        <v>2</v>
      </c>
      <c r="S2096" t="str">
        <f t="shared" si="128"/>
        <v>Coquimbo</v>
      </c>
      <c r="T2096">
        <f t="shared" si="129"/>
        <v>17.84</v>
      </c>
      <c r="U2096">
        <f t="shared" si="130"/>
        <v>39.284999999999997</v>
      </c>
      <c r="V2096">
        <f t="shared" si="131"/>
        <v>0.45411734758813799</v>
      </c>
    </row>
    <row r="2097" spans="1:22" x14ac:dyDescent="0.25">
      <c r="A2097" s="73">
        <v>43</v>
      </c>
      <c r="B2097" s="74" t="s">
        <v>14</v>
      </c>
      <c r="C2097" s="77">
        <v>42480</v>
      </c>
      <c r="D2097" s="78">
        <v>0.53125</v>
      </c>
      <c r="E2097" s="78">
        <v>0.59375</v>
      </c>
      <c r="F2097" s="78" t="s">
        <v>566</v>
      </c>
      <c r="G2097" s="76">
        <v>85</v>
      </c>
      <c r="H2097" s="79">
        <v>2</v>
      </c>
      <c r="I2097" s="74">
        <v>14</v>
      </c>
      <c r="J2097" s="74">
        <v>12</v>
      </c>
      <c r="K2097" s="80">
        <v>0.59166666666666667</v>
      </c>
      <c r="L2097" s="76" t="s">
        <v>82</v>
      </c>
      <c r="M2097" s="74" t="s">
        <v>659</v>
      </c>
      <c r="N2097" s="74">
        <v>202</v>
      </c>
      <c r="O2097" s="74">
        <v>1</v>
      </c>
      <c r="P2097" s="74" t="s">
        <v>246</v>
      </c>
      <c r="Q2097" s="13" t="s">
        <v>245</v>
      </c>
      <c r="R2097" s="74">
        <v>1</v>
      </c>
      <c r="S2097" t="str">
        <f t="shared" si="128"/>
        <v>Coquimbo</v>
      </c>
      <c r="T2097">
        <f t="shared" si="129"/>
        <v>7.97</v>
      </c>
      <c r="U2097">
        <f t="shared" si="130"/>
        <v>39.284999999999997</v>
      </c>
      <c r="V2097">
        <f t="shared" si="131"/>
        <v>0.20287641593483519</v>
      </c>
    </row>
    <row r="2098" spans="1:22" x14ac:dyDescent="0.25">
      <c r="A2098" s="73">
        <v>43</v>
      </c>
      <c r="B2098" s="74" t="s">
        <v>14</v>
      </c>
      <c r="C2098" s="77">
        <v>42480</v>
      </c>
      <c r="D2098" s="78">
        <v>0.73958333333333337</v>
      </c>
      <c r="E2098" s="78">
        <v>0.80208333333333337</v>
      </c>
      <c r="F2098" s="78" t="s">
        <v>567</v>
      </c>
      <c r="G2098" s="76">
        <v>86</v>
      </c>
      <c r="H2098" s="79">
        <v>1</v>
      </c>
      <c r="I2098" s="74">
        <v>17</v>
      </c>
      <c r="J2098" s="74">
        <v>48</v>
      </c>
      <c r="K2098" s="80">
        <v>0.7416666666666667</v>
      </c>
      <c r="L2098" s="76" t="s">
        <v>234</v>
      </c>
      <c r="M2098" s="74" t="s">
        <v>659</v>
      </c>
      <c r="N2098" s="74">
        <v>202</v>
      </c>
      <c r="O2098" s="74">
        <v>1</v>
      </c>
      <c r="P2098" s="74" t="s">
        <v>246</v>
      </c>
      <c r="Q2098" s="13" t="s">
        <v>245</v>
      </c>
      <c r="R2098" s="74">
        <v>2</v>
      </c>
      <c r="S2098" t="str">
        <f t="shared" si="128"/>
        <v>Coquimbo</v>
      </c>
      <c r="T2098">
        <f t="shared" si="129"/>
        <v>17.84</v>
      </c>
      <c r="U2098">
        <f t="shared" si="130"/>
        <v>39.284999999999997</v>
      </c>
      <c r="V2098">
        <f t="shared" si="131"/>
        <v>0.45411734758813799</v>
      </c>
    </row>
    <row r="2099" spans="1:22" x14ac:dyDescent="0.25">
      <c r="A2099" s="73">
        <v>43</v>
      </c>
      <c r="B2099" s="74" t="s">
        <v>14</v>
      </c>
      <c r="C2099" s="77">
        <v>42480</v>
      </c>
      <c r="D2099" s="78">
        <v>0.73958333333333337</v>
      </c>
      <c r="E2099" s="78">
        <v>0.80208333333333337</v>
      </c>
      <c r="F2099" s="78" t="s">
        <v>567</v>
      </c>
      <c r="G2099" s="76">
        <v>86</v>
      </c>
      <c r="H2099" s="79">
        <v>2</v>
      </c>
      <c r="I2099" s="74">
        <v>17</v>
      </c>
      <c r="J2099" s="74">
        <v>50</v>
      </c>
      <c r="K2099" s="80">
        <v>0.74305555555555547</v>
      </c>
      <c r="L2099" s="76" t="s">
        <v>164</v>
      </c>
      <c r="M2099" s="74" t="s">
        <v>664</v>
      </c>
      <c r="N2099" s="74">
        <v>301</v>
      </c>
      <c r="O2099" s="74">
        <v>1</v>
      </c>
      <c r="P2099" s="74" t="s">
        <v>242</v>
      </c>
      <c r="Q2099" s="13" t="s">
        <v>245</v>
      </c>
      <c r="R2099" s="74">
        <v>3</v>
      </c>
      <c r="S2099" t="str">
        <f t="shared" si="128"/>
        <v>Coquimbo</v>
      </c>
      <c r="T2099">
        <f t="shared" si="129"/>
        <v>30.84</v>
      </c>
      <c r="U2099">
        <f t="shared" si="130"/>
        <v>39.284999999999997</v>
      </c>
      <c r="V2099">
        <f t="shared" si="131"/>
        <v>0.78503245513554798</v>
      </c>
    </row>
    <row r="2100" spans="1:22" x14ac:dyDescent="0.25">
      <c r="A2100" s="73">
        <v>43</v>
      </c>
      <c r="B2100" s="74" t="s">
        <v>14</v>
      </c>
      <c r="C2100" s="77">
        <v>42480</v>
      </c>
      <c r="D2100" s="78">
        <v>0.73958333333333337</v>
      </c>
      <c r="E2100" s="78">
        <v>0.80208333333333337</v>
      </c>
      <c r="F2100" s="78" t="s">
        <v>567</v>
      </c>
      <c r="G2100" s="76">
        <v>86</v>
      </c>
      <c r="H2100" s="79">
        <v>3</v>
      </c>
      <c r="I2100" s="74">
        <v>17</v>
      </c>
      <c r="J2100" s="74">
        <v>50</v>
      </c>
      <c r="K2100" s="80">
        <v>0.74305555555555547</v>
      </c>
      <c r="L2100" s="76" t="s">
        <v>49</v>
      </c>
      <c r="M2100" s="74" t="s">
        <v>659</v>
      </c>
      <c r="N2100" s="74">
        <v>201</v>
      </c>
      <c r="O2100" s="74">
        <v>1</v>
      </c>
      <c r="P2100" s="74" t="s">
        <v>242</v>
      </c>
      <c r="Q2100" s="13" t="s">
        <v>245</v>
      </c>
      <c r="R2100" s="74">
        <v>2</v>
      </c>
      <c r="S2100" t="str">
        <f t="shared" si="128"/>
        <v>Coquimbo</v>
      </c>
      <c r="T2100">
        <f t="shared" si="129"/>
        <v>17.84</v>
      </c>
      <c r="U2100">
        <f t="shared" si="130"/>
        <v>39.284999999999997</v>
      </c>
      <c r="V2100">
        <f t="shared" si="131"/>
        <v>0.45411734758813799</v>
      </c>
    </row>
    <row r="2101" spans="1:22" x14ac:dyDescent="0.25">
      <c r="A2101" s="73">
        <v>43</v>
      </c>
      <c r="B2101" s="74" t="s">
        <v>14</v>
      </c>
      <c r="C2101" s="77">
        <v>42480</v>
      </c>
      <c r="D2101" s="78">
        <v>0.73958333333333337</v>
      </c>
      <c r="E2101" s="78">
        <v>0.80208333333333337</v>
      </c>
      <c r="F2101" s="78" t="s">
        <v>567</v>
      </c>
      <c r="G2101" s="76">
        <v>86</v>
      </c>
      <c r="H2101" s="79">
        <v>4</v>
      </c>
      <c r="I2101" s="74">
        <v>17</v>
      </c>
      <c r="J2101" s="74">
        <v>52</v>
      </c>
      <c r="K2101" s="80">
        <v>0.74444444444444446</v>
      </c>
      <c r="L2101" s="76" t="s">
        <v>36</v>
      </c>
      <c r="M2101" s="74" t="s">
        <v>659</v>
      </c>
      <c r="N2101" s="74" t="s">
        <v>243</v>
      </c>
      <c r="O2101" s="74">
        <v>1</v>
      </c>
      <c r="P2101" s="74" t="s">
        <v>246</v>
      </c>
      <c r="Q2101" s="13" t="s">
        <v>245</v>
      </c>
      <c r="R2101" s="74">
        <v>2</v>
      </c>
      <c r="S2101" t="str">
        <f t="shared" si="128"/>
        <v>Coquimbo</v>
      </c>
      <c r="T2101">
        <f t="shared" si="129"/>
        <v>17.84</v>
      </c>
      <c r="U2101">
        <f t="shared" si="130"/>
        <v>39.284999999999997</v>
      </c>
      <c r="V2101">
        <f t="shared" si="131"/>
        <v>0.45411734758813799</v>
      </c>
    </row>
    <row r="2102" spans="1:22" x14ac:dyDescent="0.25">
      <c r="A2102" s="73">
        <v>43</v>
      </c>
      <c r="B2102" s="74" t="s">
        <v>14</v>
      </c>
      <c r="C2102" s="77">
        <v>42480</v>
      </c>
      <c r="D2102" s="78">
        <v>0.73958333333333337</v>
      </c>
      <c r="E2102" s="78">
        <v>0.80208333333333337</v>
      </c>
      <c r="F2102" s="78" t="s">
        <v>567</v>
      </c>
      <c r="G2102" s="76">
        <v>86</v>
      </c>
      <c r="H2102" s="79">
        <v>5</v>
      </c>
      <c r="I2102" s="74">
        <v>17</v>
      </c>
      <c r="J2102" s="74">
        <v>52</v>
      </c>
      <c r="K2102" s="80">
        <v>0.74444444444444446</v>
      </c>
      <c r="L2102" s="76" t="s">
        <v>84</v>
      </c>
      <c r="M2102" s="74" t="s">
        <v>659</v>
      </c>
      <c r="N2102" s="74">
        <v>201</v>
      </c>
      <c r="O2102" s="74">
        <v>1</v>
      </c>
      <c r="P2102" s="74" t="s">
        <v>242</v>
      </c>
      <c r="Q2102" s="13" t="s">
        <v>245</v>
      </c>
      <c r="R2102" s="74">
        <v>3</v>
      </c>
      <c r="S2102" t="str">
        <f t="shared" si="128"/>
        <v>Coquimbo</v>
      </c>
      <c r="T2102">
        <f t="shared" si="129"/>
        <v>30.84</v>
      </c>
      <c r="U2102">
        <f t="shared" si="130"/>
        <v>39.284999999999997</v>
      </c>
      <c r="V2102">
        <f t="shared" si="131"/>
        <v>0.78503245513554798</v>
      </c>
    </row>
    <row r="2103" spans="1:22" x14ac:dyDescent="0.25">
      <c r="A2103" s="73">
        <v>43</v>
      </c>
      <c r="B2103" s="74" t="s">
        <v>14</v>
      </c>
      <c r="C2103" s="77">
        <v>42480</v>
      </c>
      <c r="D2103" s="78">
        <v>0.73958333333333337</v>
      </c>
      <c r="E2103" s="78">
        <v>0.80208333333333337</v>
      </c>
      <c r="F2103" s="78" t="s">
        <v>567</v>
      </c>
      <c r="G2103" s="76">
        <v>86</v>
      </c>
      <c r="H2103" s="79">
        <v>6</v>
      </c>
      <c r="I2103" s="74">
        <v>17</v>
      </c>
      <c r="J2103" s="74">
        <v>54</v>
      </c>
      <c r="K2103" s="80">
        <v>0.74583333333333324</v>
      </c>
      <c r="L2103" s="76" t="s">
        <v>20</v>
      </c>
      <c r="M2103" s="74" t="s">
        <v>664</v>
      </c>
      <c r="N2103" s="74">
        <v>301</v>
      </c>
      <c r="O2103" s="74">
        <v>1</v>
      </c>
      <c r="P2103" s="74" t="s">
        <v>242</v>
      </c>
      <c r="Q2103" s="13" t="s">
        <v>245</v>
      </c>
      <c r="R2103" s="74">
        <v>1</v>
      </c>
      <c r="S2103" t="str">
        <f t="shared" si="128"/>
        <v>Coquimbo</v>
      </c>
      <c r="T2103">
        <f t="shared" si="129"/>
        <v>7.97</v>
      </c>
      <c r="U2103">
        <f t="shared" si="130"/>
        <v>39.284999999999997</v>
      </c>
      <c r="V2103">
        <f t="shared" si="131"/>
        <v>0.20287641593483519</v>
      </c>
    </row>
    <row r="2104" spans="1:22" x14ac:dyDescent="0.25">
      <c r="A2104" s="73">
        <v>43</v>
      </c>
      <c r="B2104" s="74" t="s">
        <v>14</v>
      </c>
      <c r="C2104" s="77">
        <v>42480</v>
      </c>
      <c r="D2104" s="78">
        <v>0.73958333333333337</v>
      </c>
      <c r="E2104" s="78">
        <v>0.80208333333333337</v>
      </c>
      <c r="F2104" s="78" t="s">
        <v>567</v>
      </c>
      <c r="G2104" s="76">
        <v>86</v>
      </c>
      <c r="H2104" s="79">
        <v>7</v>
      </c>
      <c r="I2104" s="74">
        <v>17</v>
      </c>
      <c r="J2104" s="74">
        <v>56</v>
      </c>
      <c r="K2104" s="80">
        <v>0.74722222222222223</v>
      </c>
      <c r="L2104" s="76" t="s">
        <v>83</v>
      </c>
      <c r="M2104" s="74" t="s">
        <v>659</v>
      </c>
      <c r="N2104" s="74">
        <v>201</v>
      </c>
      <c r="O2104" s="74">
        <v>1</v>
      </c>
      <c r="P2104" s="74" t="s">
        <v>242</v>
      </c>
      <c r="Q2104" s="13" t="s">
        <v>245</v>
      </c>
      <c r="R2104" s="74">
        <v>4</v>
      </c>
      <c r="S2104" t="str">
        <f t="shared" si="128"/>
        <v>Coquimbo</v>
      </c>
      <c r="T2104">
        <f t="shared" si="129"/>
        <v>35.869999999999997</v>
      </c>
      <c r="U2104">
        <f t="shared" si="130"/>
        <v>39.284999999999997</v>
      </c>
      <c r="V2104">
        <f t="shared" si="131"/>
        <v>0.91307114674812273</v>
      </c>
    </row>
    <row r="2105" spans="1:22" x14ac:dyDescent="0.25">
      <c r="A2105" s="73">
        <v>43</v>
      </c>
      <c r="B2105" s="74" t="s">
        <v>14</v>
      </c>
      <c r="C2105" s="77">
        <v>42480</v>
      </c>
      <c r="D2105" s="78">
        <v>0.73958333333333337</v>
      </c>
      <c r="E2105" s="78">
        <v>0.80208333333333337</v>
      </c>
      <c r="F2105" s="78" t="s">
        <v>567</v>
      </c>
      <c r="G2105" s="76">
        <v>86</v>
      </c>
      <c r="H2105" s="79">
        <v>8</v>
      </c>
      <c r="I2105" s="74">
        <v>17</v>
      </c>
      <c r="J2105" s="74">
        <v>58</v>
      </c>
      <c r="K2105" s="80">
        <v>0.74861111111111101</v>
      </c>
      <c r="L2105" s="76" t="s">
        <v>123</v>
      </c>
      <c r="M2105" s="74" t="s">
        <v>659</v>
      </c>
      <c r="N2105" s="74">
        <v>201</v>
      </c>
      <c r="O2105" s="74">
        <v>1</v>
      </c>
      <c r="P2105" s="74" t="s">
        <v>242</v>
      </c>
      <c r="Q2105" s="13" t="s">
        <v>245</v>
      </c>
      <c r="R2105" s="74">
        <v>1</v>
      </c>
      <c r="S2105" t="str">
        <f t="shared" si="128"/>
        <v>Coquimbo</v>
      </c>
      <c r="T2105">
        <f t="shared" si="129"/>
        <v>7.97</v>
      </c>
      <c r="U2105">
        <f t="shared" si="130"/>
        <v>39.284999999999997</v>
      </c>
      <c r="V2105">
        <f t="shared" si="131"/>
        <v>0.20287641593483519</v>
      </c>
    </row>
    <row r="2106" spans="1:22" x14ac:dyDescent="0.25">
      <c r="A2106" s="73">
        <v>43</v>
      </c>
      <c r="B2106" s="74" t="s">
        <v>14</v>
      </c>
      <c r="C2106" s="77">
        <v>42480</v>
      </c>
      <c r="D2106" s="78">
        <v>0.73958333333333337</v>
      </c>
      <c r="E2106" s="78">
        <v>0.80208333333333337</v>
      </c>
      <c r="F2106" s="78" t="s">
        <v>567</v>
      </c>
      <c r="G2106" s="76">
        <v>86</v>
      </c>
      <c r="H2106" s="79">
        <v>9</v>
      </c>
      <c r="I2106" s="74">
        <v>17</v>
      </c>
      <c r="J2106" s="74">
        <v>59</v>
      </c>
      <c r="K2106" s="80">
        <v>0.74930555555555556</v>
      </c>
      <c r="L2106" s="76" t="s">
        <v>51</v>
      </c>
      <c r="M2106" s="74" t="s">
        <v>659</v>
      </c>
      <c r="N2106" s="74">
        <v>201</v>
      </c>
      <c r="O2106" s="74">
        <v>1</v>
      </c>
      <c r="P2106" s="74" t="s">
        <v>242</v>
      </c>
      <c r="Q2106" s="13" t="s">
        <v>245</v>
      </c>
      <c r="R2106" s="74">
        <v>2</v>
      </c>
      <c r="S2106" t="str">
        <f t="shared" si="128"/>
        <v>Coquimbo</v>
      </c>
      <c r="T2106">
        <f t="shared" si="129"/>
        <v>17.84</v>
      </c>
      <c r="U2106">
        <f t="shared" si="130"/>
        <v>39.284999999999997</v>
      </c>
      <c r="V2106">
        <f t="shared" si="131"/>
        <v>0.45411734758813799</v>
      </c>
    </row>
    <row r="2107" spans="1:22" x14ac:dyDescent="0.25">
      <c r="A2107" s="73">
        <v>43</v>
      </c>
      <c r="B2107" s="74" t="s">
        <v>14</v>
      </c>
      <c r="C2107" s="77">
        <v>42480</v>
      </c>
      <c r="D2107" s="78">
        <v>0.73958333333333337</v>
      </c>
      <c r="E2107" s="78">
        <v>0.80208333333333337</v>
      </c>
      <c r="F2107" s="78" t="s">
        <v>567</v>
      </c>
      <c r="G2107" s="76">
        <v>86</v>
      </c>
      <c r="H2107" s="79">
        <v>10</v>
      </c>
      <c r="I2107" s="74">
        <v>18</v>
      </c>
      <c r="J2107" s="74">
        <v>0</v>
      </c>
      <c r="K2107" s="80">
        <v>0.75</v>
      </c>
      <c r="L2107" s="76" t="s">
        <v>94</v>
      </c>
      <c r="M2107" s="74" t="s">
        <v>659</v>
      </c>
      <c r="N2107" s="74">
        <v>202</v>
      </c>
      <c r="O2107" s="74">
        <v>1</v>
      </c>
      <c r="P2107" s="74" t="s">
        <v>246</v>
      </c>
      <c r="Q2107" s="13" t="s">
        <v>245</v>
      </c>
      <c r="R2107" s="74">
        <v>2</v>
      </c>
      <c r="S2107" t="str">
        <f t="shared" si="128"/>
        <v>Coquimbo</v>
      </c>
      <c r="T2107">
        <f t="shared" si="129"/>
        <v>17.84</v>
      </c>
      <c r="U2107">
        <f t="shared" si="130"/>
        <v>39.284999999999997</v>
      </c>
      <c r="V2107">
        <f t="shared" si="131"/>
        <v>0.45411734758813799</v>
      </c>
    </row>
    <row r="2108" spans="1:22" x14ac:dyDescent="0.25">
      <c r="A2108" s="73">
        <v>43</v>
      </c>
      <c r="B2108" s="74" t="s">
        <v>14</v>
      </c>
      <c r="C2108" s="77">
        <v>42480</v>
      </c>
      <c r="D2108" s="78">
        <v>0.73958333333333337</v>
      </c>
      <c r="E2108" s="78">
        <v>0.80208333333333337</v>
      </c>
      <c r="F2108" s="78" t="s">
        <v>567</v>
      </c>
      <c r="G2108" s="76">
        <v>86</v>
      </c>
      <c r="H2108" s="79">
        <v>11</v>
      </c>
      <c r="I2108" s="74">
        <v>18</v>
      </c>
      <c r="J2108" s="74">
        <v>0</v>
      </c>
      <c r="K2108" s="80">
        <v>0.75</v>
      </c>
      <c r="L2108" s="76" t="s">
        <v>32</v>
      </c>
      <c r="M2108" s="74" t="s">
        <v>659</v>
      </c>
      <c r="N2108" s="74">
        <v>203</v>
      </c>
      <c r="O2108" s="74">
        <v>1</v>
      </c>
      <c r="P2108" s="74" t="s">
        <v>246</v>
      </c>
      <c r="Q2108" s="13" t="s">
        <v>245</v>
      </c>
      <c r="R2108" s="74">
        <v>2</v>
      </c>
      <c r="S2108" t="str">
        <f t="shared" si="128"/>
        <v>Coquimbo</v>
      </c>
      <c r="T2108">
        <f t="shared" si="129"/>
        <v>17.84</v>
      </c>
      <c r="U2108">
        <f t="shared" si="130"/>
        <v>39.284999999999997</v>
      </c>
      <c r="V2108">
        <f t="shared" si="131"/>
        <v>0.45411734758813799</v>
      </c>
    </row>
    <row r="2109" spans="1:22" x14ac:dyDescent="0.25">
      <c r="A2109" s="73">
        <v>43</v>
      </c>
      <c r="B2109" s="74" t="s">
        <v>14</v>
      </c>
      <c r="C2109" s="77">
        <v>42480</v>
      </c>
      <c r="D2109" s="78">
        <v>0.73958333333333337</v>
      </c>
      <c r="E2109" s="78">
        <v>0.80208333333333337</v>
      </c>
      <c r="F2109" s="78" t="s">
        <v>567</v>
      </c>
      <c r="G2109" s="76">
        <v>86</v>
      </c>
      <c r="H2109" s="79">
        <v>12</v>
      </c>
      <c r="I2109" s="74">
        <v>18</v>
      </c>
      <c r="J2109" s="74">
        <v>3</v>
      </c>
      <c r="K2109" s="80">
        <v>0.75208333333333333</v>
      </c>
      <c r="L2109" s="76" t="s">
        <v>45</v>
      </c>
      <c r="M2109" s="74" t="s">
        <v>659</v>
      </c>
      <c r="N2109" s="74">
        <v>201</v>
      </c>
      <c r="O2109" s="74">
        <v>1</v>
      </c>
      <c r="P2109" s="74" t="s">
        <v>242</v>
      </c>
      <c r="Q2109" s="13" t="s">
        <v>245</v>
      </c>
      <c r="R2109" s="74">
        <v>1</v>
      </c>
      <c r="S2109" t="str">
        <f t="shared" si="128"/>
        <v>Coquimbo</v>
      </c>
      <c r="T2109">
        <f t="shared" si="129"/>
        <v>7.97</v>
      </c>
      <c r="U2109">
        <f t="shared" si="130"/>
        <v>39.284999999999997</v>
      </c>
      <c r="V2109">
        <f t="shared" si="131"/>
        <v>0.20287641593483519</v>
      </c>
    </row>
    <row r="2110" spans="1:22" x14ac:dyDescent="0.25">
      <c r="A2110" s="73">
        <v>43</v>
      </c>
      <c r="B2110" s="74" t="s">
        <v>14</v>
      </c>
      <c r="C2110" s="77">
        <v>42480</v>
      </c>
      <c r="D2110" s="78">
        <v>0.73958333333333337</v>
      </c>
      <c r="E2110" s="78">
        <v>0.80208333333333337</v>
      </c>
      <c r="F2110" s="78" t="s">
        <v>567</v>
      </c>
      <c r="G2110" s="76">
        <v>86</v>
      </c>
      <c r="H2110" s="79">
        <v>13</v>
      </c>
      <c r="I2110" s="74">
        <v>18</v>
      </c>
      <c r="J2110" s="74">
        <v>5</v>
      </c>
      <c r="K2110" s="80">
        <v>0.75347222222222221</v>
      </c>
      <c r="L2110" s="76" t="s">
        <v>24</v>
      </c>
      <c r="M2110" s="74" t="s">
        <v>664</v>
      </c>
      <c r="N2110" s="74">
        <v>301</v>
      </c>
      <c r="O2110" s="74">
        <v>1</v>
      </c>
      <c r="P2110" s="74" t="s">
        <v>242</v>
      </c>
      <c r="Q2110" s="13" t="s">
        <v>245</v>
      </c>
      <c r="R2110" s="74">
        <v>2</v>
      </c>
      <c r="S2110" t="str">
        <f t="shared" si="128"/>
        <v>Coquimbo</v>
      </c>
      <c r="T2110">
        <f t="shared" si="129"/>
        <v>17.84</v>
      </c>
      <c r="U2110">
        <f t="shared" si="130"/>
        <v>39.284999999999997</v>
      </c>
      <c r="V2110">
        <f t="shared" si="131"/>
        <v>0.45411734758813799</v>
      </c>
    </row>
    <row r="2111" spans="1:22" x14ac:dyDescent="0.25">
      <c r="A2111" s="73">
        <v>43</v>
      </c>
      <c r="B2111" s="74" t="s">
        <v>14</v>
      </c>
      <c r="C2111" s="77">
        <v>42480</v>
      </c>
      <c r="D2111" s="78">
        <v>0.73958333333333337</v>
      </c>
      <c r="E2111" s="78">
        <v>0.80208333333333337</v>
      </c>
      <c r="F2111" s="78" t="s">
        <v>567</v>
      </c>
      <c r="G2111" s="76">
        <v>86</v>
      </c>
      <c r="H2111" s="79">
        <v>14</v>
      </c>
      <c r="I2111" s="74">
        <v>18</v>
      </c>
      <c r="J2111" s="74">
        <v>7</v>
      </c>
      <c r="K2111" s="80">
        <v>0.75486111111111109</v>
      </c>
      <c r="L2111" s="76" t="s">
        <v>79</v>
      </c>
      <c r="M2111" s="74" t="s">
        <v>664</v>
      </c>
      <c r="N2111" s="74">
        <v>301</v>
      </c>
      <c r="O2111" s="74">
        <v>1</v>
      </c>
      <c r="P2111" s="74" t="s">
        <v>242</v>
      </c>
      <c r="Q2111" s="13" t="s">
        <v>245</v>
      </c>
      <c r="R2111" s="74">
        <v>1</v>
      </c>
      <c r="S2111" t="str">
        <f t="shared" si="128"/>
        <v>Coquimbo</v>
      </c>
      <c r="T2111">
        <f t="shared" si="129"/>
        <v>7.97</v>
      </c>
      <c r="U2111">
        <f t="shared" si="130"/>
        <v>39.284999999999997</v>
      </c>
      <c r="V2111">
        <f t="shared" si="131"/>
        <v>0.20287641593483519</v>
      </c>
    </row>
    <row r="2112" spans="1:22" x14ac:dyDescent="0.25">
      <c r="A2112" s="73">
        <v>43</v>
      </c>
      <c r="B2112" s="74" t="s">
        <v>14</v>
      </c>
      <c r="C2112" s="77">
        <v>42480</v>
      </c>
      <c r="D2112" s="78">
        <v>0.73958333333333337</v>
      </c>
      <c r="E2112" s="78">
        <v>0.80208333333333337</v>
      </c>
      <c r="F2112" s="78" t="s">
        <v>567</v>
      </c>
      <c r="G2112" s="76">
        <v>86</v>
      </c>
      <c r="H2112" s="79">
        <v>15</v>
      </c>
      <c r="I2112" s="74">
        <v>18</v>
      </c>
      <c r="J2112" s="74">
        <v>7</v>
      </c>
      <c r="K2112" s="80">
        <v>0.75486111111111109</v>
      </c>
      <c r="L2112" s="76" t="s">
        <v>65</v>
      </c>
      <c r="M2112" s="74" t="s">
        <v>659</v>
      </c>
      <c r="N2112" s="74">
        <v>202</v>
      </c>
      <c r="O2112" s="74">
        <v>1</v>
      </c>
      <c r="P2112" s="74" t="s">
        <v>246</v>
      </c>
      <c r="Q2112" s="13" t="s">
        <v>245</v>
      </c>
      <c r="R2112" s="74">
        <v>4</v>
      </c>
      <c r="S2112" t="str">
        <f t="shared" si="128"/>
        <v>Coquimbo</v>
      </c>
      <c r="T2112">
        <f t="shared" si="129"/>
        <v>35.869999999999997</v>
      </c>
      <c r="U2112">
        <f t="shared" si="130"/>
        <v>39.284999999999997</v>
      </c>
      <c r="V2112">
        <f t="shared" si="131"/>
        <v>0.91307114674812273</v>
      </c>
    </row>
    <row r="2113" spans="1:22" x14ac:dyDescent="0.25">
      <c r="A2113" s="73">
        <v>43</v>
      </c>
      <c r="B2113" s="74" t="s">
        <v>14</v>
      </c>
      <c r="C2113" s="77">
        <v>42480</v>
      </c>
      <c r="D2113" s="78">
        <v>0.73958333333333337</v>
      </c>
      <c r="E2113" s="78">
        <v>0.80208333333333337</v>
      </c>
      <c r="F2113" s="78" t="s">
        <v>567</v>
      </c>
      <c r="G2113" s="76">
        <v>86</v>
      </c>
      <c r="H2113" s="79">
        <v>16</v>
      </c>
      <c r="I2113" s="74">
        <v>18</v>
      </c>
      <c r="J2113" s="74">
        <v>12</v>
      </c>
      <c r="K2113" s="80">
        <v>0.7583333333333333</v>
      </c>
      <c r="L2113" s="76" t="s">
        <v>92</v>
      </c>
      <c r="M2113" s="74" t="s">
        <v>659</v>
      </c>
      <c r="N2113" s="74">
        <v>201</v>
      </c>
      <c r="O2113" s="74">
        <v>1</v>
      </c>
      <c r="P2113" s="74" t="s">
        <v>242</v>
      </c>
      <c r="Q2113" s="13" t="s">
        <v>245</v>
      </c>
      <c r="R2113" s="74">
        <v>2</v>
      </c>
      <c r="S2113" t="str">
        <f t="shared" si="128"/>
        <v>Coquimbo</v>
      </c>
      <c r="T2113">
        <f t="shared" si="129"/>
        <v>17.84</v>
      </c>
      <c r="U2113">
        <f t="shared" si="130"/>
        <v>39.284999999999997</v>
      </c>
      <c r="V2113">
        <f t="shared" si="131"/>
        <v>0.45411734758813799</v>
      </c>
    </row>
    <row r="2114" spans="1:22" x14ac:dyDescent="0.25">
      <c r="A2114" s="73">
        <v>43</v>
      </c>
      <c r="B2114" s="74" t="s">
        <v>14</v>
      </c>
      <c r="C2114" s="77">
        <v>42480</v>
      </c>
      <c r="D2114" s="78">
        <v>0.73958333333333337</v>
      </c>
      <c r="E2114" s="78">
        <v>0.80208333333333337</v>
      </c>
      <c r="F2114" s="78" t="s">
        <v>567</v>
      </c>
      <c r="G2114" s="76">
        <v>86</v>
      </c>
      <c r="H2114" s="79">
        <v>17</v>
      </c>
      <c r="I2114" s="74">
        <v>18</v>
      </c>
      <c r="J2114" s="74">
        <v>12</v>
      </c>
      <c r="K2114" s="80">
        <v>0.7583333333333333</v>
      </c>
      <c r="L2114" s="76" t="s">
        <v>144</v>
      </c>
      <c r="M2114" s="74" t="s">
        <v>659</v>
      </c>
      <c r="N2114" s="74">
        <v>201</v>
      </c>
      <c r="O2114" s="74">
        <v>1</v>
      </c>
      <c r="P2114" s="74" t="s">
        <v>242</v>
      </c>
      <c r="Q2114" s="13" t="s">
        <v>245</v>
      </c>
      <c r="R2114" s="74">
        <v>4</v>
      </c>
      <c r="S2114" t="str">
        <f t="shared" ref="S2114:S2177" si="132">+VLOOKUP(A2114,$X$4:$Y$32,2,0)</f>
        <v>Coquimbo</v>
      </c>
      <c r="T2114">
        <f t="shared" ref="T2114:T2177" si="133">+IF(Q2114="BUS",VLOOKUP(R2114,$AA$4:$AC$9,3,0),VLOOKUP(R2114,$AA$4:$AC$9,2,0))</f>
        <v>35.869999999999997</v>
      </c>
      <c r="U2114">
        <f t="shared" ref="U2114:U2177" si="134">+IF(Q2114="BUS",$AC$8,$AB$8)</f>
        <v>39.284999999999997</v>
      </c>
      <c r="V2114">
        <f t="shared" ref="V2114:V2177" si="135">+T2114/U2114</f>
        <v>0.91307114674812273</v>
      </c>
    </row>
    <row r="2115" spans="1:22" x14ac:dyDescent="0.25">
      <c r="A2115" s="73">
        <v>43</v>
      </c>
      <c r="B2115" s="74" t="s">
        <v>14</v>
      </c>
      <c r="C2115" s="77">
        <v>42480</v>
      </c>
      <c r="D2115" s="78">
        <v>0.73958333333333337</v>
      </c>
      <c r="E2115" s="78">
        <v>0.80208333333333337</v>
      </c>
      <c r="F2115" s="78" t="s">
        <v>567</v>
      </c>
      <c r="G2115" s="76">
        <v>86</v>
      </c>
      <c r="H2115" s="79">
        <v>18</v>
      </c>
      <c r="I2115" s="74">
        <v>18</v>
      </c>
      <c r="J2115" s="74">
        <v>13</v>
      </c>
      <c r="K2115" s="80">
        <v>0.75902777777777775</v>
      </c>
      <c r="L2115" s="76" t="s">
        <v>88</v>
      </c>
      <c r="M2115" s="74" t="s">
        <v>659</v>
      </c>
      <c r="N2115" s="74" t="s">
        <v>243</v>
      </c>
      <c r="O2115" s="74">
        <v>1</v>
      </c>
      <c r="P2115" s="74" t="s">
        <v>246</v>
      </c>
      <c r="Q2115" s="13" t="s">
        <v>245</v>
      </c>
      <c r="R2115" s="74">
        <v>2</v>
      </c>
      <c r="S2115" t="str">
        <f t="shared" si="132"/>
        <v>Coquimbo</v>
      </c>
      <c r="T2115">
        <f t="shared" si="133"/>
        <v>17.84</v>
      </c>
      <c r="U2115">
        <f t="shared" si="134"/>
        <v>39.284999999999997</v>
      </c>
      <c r="V2115">
        <f t="shared" si="135"/>
        <v>0.45411734758813799</v>
      </c>
    </row>
    <row r="2116" spans="1:22" x14ac:dyDescent="0.25">
      <c r="A2116" s="73">
        <v>43</v>
      </c>
      <c r="B2116" s="74" t="s">
        <v>14</v>
      </c>
      <c r="C2116" s="77">
        <v>42480</v>
      </c>
      <c r="D2116" s="78">
        <v>0.73958333333333337</v>
      </c>
      <c r="E2116" s="78">
        <v>0.80208333333333337</v>
      </c>
      <c r="F2116" s="78" t="s">
        <v>567</v>
      </c>
      <c r="G2116" s="76">
        <v>86</v>
      </c>
      <c r="H2116" s="79">
        <v>19</v>
      </c>
      <c r="I2116" s="74">
        <v>18</v>
      </c>
      <c r="J2116" s="74">
        <v>16</v>
      </c>
      <c r="K2116" s="80">
        <v>0.76111111111111107</v>
      </c>
      <c r="L2116" s="76" t="s">
        <v>145</v>
      </c>
      <c r="M2116" s="74" t="s">
        <v>659</v>
      </c>
      <c r="N2116" s="74">
        <v>201</v>
      </c>
      <c r="O2116" s="74">
        <v>1</v>
      </c>
      <c r="P2116" s="74" t="s">
        <v>242</v>
      </c>
      <c r="Q2116" s="13" t="s">
        <v>245</v>
      </c>
      <c r="R2116" s="74">
        <v>2</v>
      </c>
      <c r="S2116" t="str">
        <f t="shared" si="132"/>
        <v>Coquimbo</v>
      </c>
      <c r="T2116">
        <f t="shared" si="133"/>
        <v>17.84</v>
      </c>
      <c r="U2116">
        <f t="shared" si="134"/>
        <v>39.284999999999997</v>
      </c>
      <c r="V2116">
        <f t="shared" si="135"/>
        <v>0.45411734758813799</v>
      </c>
    </row>
    <row r="2117" spans="1:22" x14ac:dyDescent="0.25">
      <c r="A2117" s="73">
        <v>43</v>
      </c>
      <c r="B2117" s="74" t="s">
        <v>14</v>
      </c>
      <c r="C2117" s="77">
        <v>42480</v>
      </c>
      <c r="D2117" s="78">
        <v>0.73958333333333337</v>
      </c>
      <c r="E2117" s="78">
        <v>0.80208333333333337</v>
      </c>
      <c r="F2117" s="78" t="s">
        <v>567</v>
      </c>
      <c r="G2117" s="76">
        <v>86</v>
      </c>
      <c r="H2117" s="79">
        <v>20</v>
      </c>
      <c r="I2117" s="74">
        <v>18</v>
      </c>
      <c r="J2117" s="74">
        <v>16</v>
      </c>
      <c r="K2117" s="80">
        <v>0.76111111111111107</v>
      </c>
      <c r="L2117" s="76" t="s">
        <v>42</v>
      </c>
      <c r="M2117" s="74" t="s">
        <v>659</v>
      </c>
      <c r="N2117" s="74">
        <v>201</v>
      </c>
      <c r="O2117" s="74">
        <v>1</v>
      </c>
      <c r="P2117" s="74" t="s">
        <v>242</v>
      </c>
      <c r="Q2117" s="13" t="s">
        <v>245</v>
      </c>
      <c r="R2117" s="74">
        <v>2</v>
      </c>
      <c r="S2117" t="str">
        <f t="shared" si="132"/>
        <v>Coquimbo</v>
      </c>
      <c r="T2117">
        <f t="shared" si="133"/>
        <v>17.84</v>
      </c>
      <c r="U2117">
        <f t="shared" si="134"/>
        <v>39.284999999999997</v>
      </c>
      <c r="V2117">
        <f t="shared" si="135"/>
        <v>0.45411734758813799</v>
      </c>
    </row>
    <row r="2118" spans="1:22" x14ac:dyDescent="0.25">
      <c r="A2118" s="73">
        <v>43</v>
      </c>
      <c r="B2118" s="74" t="s">
        <v>14</v>
      </c>
      <c r="C2118" s="77">
        <v>42480</v>
      </c>
      <c r="D2118" s="78">
        <v>0.73958333333333337</v>
      </c>
      <c r="E2118" s="78">
        <v>0.80208333333333337</v>
      </c>
      <c r="F2118" s="78" t="s">
        <v>567</v>
      </c>
      <c r="G2118" s="76">
        <v>86</v>
      </c>
      <c r="H2118" s="79">
        <v>21</v>
      </c>
      <c r="I2118" s="74">
        <v>18</v>
      </c>
      <c r="J2118" s="74">
        <v>20</v>
      </c>
      <c r="K2118" s="80">
        <v>0.76388888888888884</v>
      </c>
      <c r="L2118" s="76" t="s">
        <v>147</v>
      </c>
      <c r="M2118" s="74" t="s">
        <v>664</v>
      </c>
      <c r="N2118" s="74">
        <v>301</v>
      </c>
      <c r="O2118" s="74">
        <v>1</v>
      </c>
      <c r="P2118" s="74" t="s">
        <v>242</v>
      </c>
      <c r="Q2118" s="13" t="s">
        <v>245</v>
      </c>
      <c r="R2118" s="74">
        <v>3</v>
      </c>
      <c r="S2118" t="str">
        <f t="shared" si="132"/>
        <v>Coquimbo</v>
      </c>
      <c r="T2118">
        <f t="shared" si="133"/>
        <v>30.84</v>
      </c>
      <c r="U2118">
        <f t="shared" si="134"/>
        <v>39.284999999999997</v>
      </c>
      <c r="V2118">
        <f t="shared" si="135"/>
        <v>0.78503245513554798</v>
      </c>
    </row>
    <row r="2119" spans="1:22" x14ac:dyDescent="0.25">
      <c r="A2119" s="73">
        <v>43</v>
      </c>
      <c r="B2119" s="74" t="s">
        <v>14</v>
      </c>
      <c r="C2119" s="77">
        <v>42480</v>
      </c>
      <c r="D2119" s="78">
        <v>0.73958333333333337</v>
      </c>
      <c r="E2119" s="78">
        <v>0.80208333333333337</v>
      </c>
      <c r="F2119" s="78" t="s">
        <v>567</v>
      </c>
      <c r="G2119" s="76">
        <v>86</v>
      </c>
      <c r="H2119" s="79">
        <v>22</v>
      </c>
      <c r="I2119" s="74">
        <v>18</v>
      </c>
      <c r="J2119" s="74">
        <v>21</v>
      </c>
      <c r="K2119" s="80">
        <v>0.76458333333333339</v>
      </c>
      <c r="L2119" s="76" t="s">
        <v>171</v>
      </c>
      <c r="M2119" s="74" t="s">
        <v>664</v>
      </c>
      <c r="N2119" s="74">
        <v>301</v>
      </c>
      <c r="O2119" s="74">
        <v>1</v>
      </c>
      <c r="P2119" s="74" t="s">
        <v>242</v>
      </c>
      <c r="Q2119" s="13" t="s">
        <v>245</v>
      </c>
      <c r="R2119" s="74">
        <v>2</v>
      </c>
      <c r="S2119" t="str">
        <f t="shared" si="132"/>
        <v>Coquimbo</v>
      </c>
      <c r="T2119">
        <f t="shared" si="133"/>
        <v>17.84</v>
      </c>
      <c r="U2119">
        <f t="shared" si="134"/>
        <v>39.284999999999997</v>
      </c>
      <c r="V2119">
        <f t="shared" si="135"/>
        <v>0.45411734758813799</v>
      </c>
    </row>
    <row r="2120" spans="1:22" x14ac:dyDescent="0.25">
      <c r="A2120" s="73">
        <v>43</v>
      </c>
      <c r="B2120" s="74" t="s">
        <v>14</v>
      </c>
      <c r="C2120" s="77">
        <v>42480</v>
      </c>
      <c r="D2120" s="78">
        <v>0.73958333333333337</v>
      </c>
      <c r="E2120" s="78">
        <v>0.80208333333333337</v>
      </c>
      <c r="F2120" s="78" t="s">
        <v>567</v>
      </c>
      <c r="G2120" s="76">
        <v>86</v>
      </c>
      <c r="H2120" s="79">
        <v>23</v>
      </c>
      <c r="I2120" s="74">
        <v>18</v>
      </c>
      <c r="J2120" s="74">
        <v>24</v>
      </c>
      <c r="K2120" s="80">
        <v>0.76666666666666661</v>
      </c>
      <c r="L2120" s="76" t="s">
        <v>148</v>
      </c>
      <c r="M2120" s="74" t="s">
        <v>659</v>
      </c>
      <c r="N2120" s="74">
        <v>201</v>
      </c>
      <c r="O2120" s="74">
        <v>1</v>
      </c>
      <c r="P2120" s="74" t="s">
        <v>242</v>
      </c>
      <c r="Q2120" s="13" t="s">
        <v>245</v>
      </c>
      <c r="R2120" s="74">
        <v>2</v>
      </c>
      <c r="S2120" t="str">
        <f t="shared" si="132"/>
        <v>Coquimbo</v>
      </c>
      <c r="T2120">
        <f t="shared" si="133"/>
        <v>17.84</v>
      </c>
      <c r="U2120">
        <f t="shared" si="134"/>
        <v>39.284999999999997</v>
      </c>
      <c r="V2120">
        <f t="shared" si="135"/>
        <v>0.45411734758813799</v>
      </c>
    </row>
    <row r="2121" spans="1:22" x14ac:dyDescent="0.25">
      <c r="A2121" s="73">
        <v>43</v>
      </c>
      <c r="B2121" s="74" t="s">
        <v>14</v>
      </c>
      <c r="C2121" s="77">
        <v>42480</v>
      </c>
      <c r="D2121" s="78">
        <v>0.73958333333333337</v>
      </c>
      <c r="E2121" s="78">
        <v>0.80208333333333337</v>
      </c>
      <c r="F2121" s="78" t="s">
        <v>567</v>
      </c>
      <c r="G2121" s="76">
        <v>86</v>
      </c>
      <c r="H2121" s="79">
        <v>24</v>
      </c>
      <c r="I2121" s="74">
        <v>18</v>
      </c>
      <c r="J2121" s="74">
        <v>25</v>
      </c>
      <c r="K2121" s="80">
        <v>0.76736111111111116</v>
      </c>
      <c r="L2121" s="76" t="s">
        <v>26</v>
      </c>
      <c r="M2121" s="74" t="s">
        <v>659</v>
      </c>
      <c r="N2121" s="74" t="s">
        <v>243</v>
      </c>
      <c r="O2121" s="74">
        <v>1</v>
      </c>
      <c r="P2121" s="74" t="s">
        <v>246</v>
      </c>
      <c r="Q2121" s="13" t="s">
        <v>245</v>
      </c>
      <c r="R2121" s="74">
        <v>2</v>
      </c>
      <c r="S2121" t="str">
        <f t="shared" si="132"/>
        <v>Coquimbo</v>
      </c>
      <c r="T2121">
        <f t="shared" si="133"/>
        <v>17.84</v>
      </c>
      <c r="U2121">
        <f t="shared" si="134"/>
        <v>39.284999999999997</v>
      </c>
      <c r="V2121">
        <f t="shared" si="135"/>
        <v>0.45411734758813799</v>
      </c>
    </row>
    <row r="2122" spans="1:22" x14ac:dyDescent="0.25">
      <c r="A2122" s="73">
        <v>43</v>
      </c>
      <c r="B2122" s="74" t="s">
        <v>14</v>
      </c>
      <c r="C2122" s="77">
        <v>42480</v>
      </c>
      <c r="D2122" s="78">
        <v>0.73958333333333337</v>
      </c>
      <c r="E2122" s="78">
        <v>0.80208333333333337</v>
      </c>
      <c r="F2122" s="78" t="s">
        <v>567</v>
      </c>
      <c r="G2122" s="76">
        <v>86</v>
      </c>
      <c r="H2122" s="79">
        <v>25</v>
      </c>
      <c r="I2122" s="74">
        <v>18</v>
      </c>
      <c r="J2122" s="74">
        <v>25</v>
      </c>
      <c r="K2122" s="80">
        <v>0.76736111111111116</v>
      </c>
      <c r="L2122" s="76" t="s">
        <v>153</v>
      </c>
      <c r="M2122" s="74" t="s">
        <v>659</v>
      </c>
      <c r="N2122" s="74">
        <v>202</v>
      </c>
      <c r="O2122" s="74">
        <v>1</v>
      </c>
      <c r="P2122" s="74" t="s">
        <v>246</v>
      </c>
      <c r="Q2122" s="13" t="s">
        <v>245</v>
      </c>
      <c r="R2122" s="74">
        <v>2</v>
      </c>
      <c r="S2122" t="str">
        <f t="shared" si="132"/>
        <v>Coquimbo</v>
      </c>
      <c r="T2122">
        <f t="shared" si="133"/>
        <v>17.84</v>
      </c>
      <c r="U2122">
        <f t="shared" si="134"/>
        <v>39.284999999999997</v>
      </c>
      <c r="V2122">
        <f t="shared" si="135"/>
        <v>0.45411734758813799</v>
      </c>
    </row>
    <row r="2123" spans="1:22" x14ac:dyDescent="0.25">
      <c r="A2123" s="73">
        <v>43</v>
      </c>
      <c r="B2123" s="74" t="s">
        <v>14</v>
      </c>
      <c r="C2123" s="77">
        <v>42480</v>
      </c>
      <c r="D2123" s="78">
        <v>0.73958333333333337</v>
      </c>
      <c r="E2123" s="78">
        <v>0.80208333333333337</v>
      </c>
      <c r="F2123" s="78" t="s">
        <v>567</v>
      </c>
      <c r="G2123" s="76">
        <v>86</v>
      </c>
      <c r="H2123" s="79">
        <v>26</v>
      </c>
      <c r="I2123" s="74">
        <v>18</v>
      </c>
      <c r="J2123" s="74">
        <v>28</v>
      </c>
      <c r="K2123" s="80">
        <v>0.76944444444444438</v>
      </c>
      <c r="L2123" s="76" t="s">
        <v>224</v>
      </c>
      <c r="M2123" s="74" t="s">
        <v>659</v>
      </c>
      <c r="N2123" s="74">
        <v>201</v>
      </c>
      <c r="O2123" s="74">
        <v>1</v>
      </c>
      <c r="P2123" s="74" t="s">
        <v>242</v>
      </c>
      <c r="Q2123" s="13" t="s">
        <v>245</v>
      </c>
      <c r="R2123" s="74">
        <v>2</v>
      </c>
      <c r="S2123" t="str">
        <f t="shared" si="132"/>
        <v>Coquimbo</v>
      </c>
      <c r="T2123">
        <f t="shared" si="133"/>
        <v>17.84</v>
      </c>
      <c r="U2123">
        <f t="shared" si="134"/>
        <v>39.284999999999997</v>
      </c>
      <c r="V2123">
        <f t="shared" si="135"/>
        <v>0.45411734758813799</v>
      </c>
    </row>
    <row r="2124" spans="1:22" x14ac:dyDescent="0.25">
      <c r="A2124" s="73">
        <v>43</v>
      </c>
      <c r="B2124" s="74" t="s">
        <v>14</v>
      </c>
      <c r="C2124" s="77">
        <v>42480</v>
      </c>
      <c r="D2124" s="78">
        <v>0.73958333333333337</v>
      </c>
      <c r="E2124" s="78">
        <v>0.80208333333333337</v>
      </c>
      <c r="F2124" s="78" t="s">
        <v>567</v>
      </c>
      <c r="G2124" s="76">
        <v>86</v>
      </c>
      <c r="H2124" s="79">
        <v>27</v>
      </c>
      <c r="I2124" s="74">
        <v>18</v>
      </c>
      <c r="J2124" s="74">
        <v>30</v>
      </c>
      <c r="K2124" s="80">
        <v>0.77083333333333337</v>
      </c>
      <c r="L2124" s="76" t="s">
        <v>175</v>
      </c>
      <c r="M2124" s="74" t="s">
        <v>659</v>
      </c>
      <c r="N2124" s="74">
        <v>201</v>
      </c>
      <c r="O2124" s="74">
        <v>1</v>
      </c>
      <c r="P2124" s="74" t="s">
        <v>242</v>
      </c>
      <c r="Q2124" s="13" t="s">
        <v>245</v>
      </c>
      <c r="R2124" s="74">
        <v>2</v>
      </c>
      <c r="S2124" t="str">
        <f t="shared" si="132"/>
        <v>Coquimbo</v>
      </c>
      <c r="T2124">
        <f t="shared" si="133"/>
        <v>17.84</v>
      </c>
      <c r="U2124">
        <f t="shared" si="134"/>
        <v>39.284999999999997</v>
      </c>
      <c r="V2124">
        <f t="shared" si="135"/>
        <v>0.45411734758813799</v>
      </c>
    </row>
    <row r="2125" spans="1:22" x14ac:dyDescent="0.25">
      <c r="A2125" s="73">
        <v>43</v>
      </c>
      <c r="B2125" s="74" t="s">
        <v>14</v>
      </c>
      <c r="C2125" s="77">
        <v>42480</v>
      </c>
      <c r="D2125" s="78">
        <v>0.73958333333333337</v>
      </c>
      <c r="E2125" s="78">
        <v>0.80208333333333337</v>
      </c>
      <c r="F2125" s="78" t="s">
        <v>567</v>
      </c>
      <c r="G2125" s="76">
        <v>86</v>
      </c>
      <c r="H2125" s="79">
        <v>28</v>
      </c>
      <c r="I2125" s="74">
        <v>18</v>
      </c>
      <c r="J2125" s="74">
        <v>31</v>
      </c>
      <c r="K2125" s="80">
        <v>0.7715277777777777</v>
      </c>
      <c r="L2125" s="76" t="s">
        <v>225</v>
      </c>
      <c r="M2125" s="74" t="s">
        <v>664</v>
      </c>
      <c r="N2125" s="74">
        <v>301</v>
      </c>
      <c r="O2125" s="74">
        <v>1</v>
      </c>
      <c r="P2125" s="74" t="s">
        <v>242</v>
      </c>
      <c r="Q2125" s="13" t="s">
        <v>245</v>
      </c>
      <c r="R2125" s="74">
        <v>3</v>
      </c>
      <c r="S2125" t="str">
        <f t="shared" si="132"/>
        <v>Coquimbo</v>
      </c>
      <c r="T2125">
        <f t="shared" si="133"/>
        <v>30.84</v>
      </c>
      <c r="U2125">
        <f t="shared" si="134"/>
        <v>39.284999999999997</v>
      </c>
      <c r="V2125">
        <f t="shared" si="135"/>
        <v>0.78503245513554798</v>
      </c>
    </row>
    <row r="2126" spans="1:22" x14ac:dyDescent="0.25">
      <c r="A2126" s="73">
        <v>43</v>
      </c>
      <c r="B2126" s="74" t="s">
        <v>14</v>
      </c>
      <c r="C2126" s="77">
        <v>42480</v>
      </c>
      <c r="D2126" s="78">
        <v>0.73958333333333337</v>
      </c>
      <c r="E2126" s="78">
        <v>0.80208333333333337</v>
      </c>
      <c r="F2126" s="78" t="s">
        <v>567</v>
      </c>
      <c r="G2126" s="76">
        <v>86</v>
      </c>
      <c r="H2126" s="79">
        <v>29</v>
      </c>
      <c r="I2126" s="74">
        <v>18</v>
      </c>
      <c r="J2126" s="74">
        <v>31</v>
      </c>
      <c r="K2126" s="80">
        <v>0.7715277777777777</v>
      </c>
      <c r="L2126" s="76" t="s">
        <v>76</v>
      </c>
      <c r="M2126" s="74" t="s">
        <v>659</v>
      </c>
      <c r="N2126" s="74">
        <v>202</v>
      </c>
      <c r="O2126" s="74">
        <v>1</v>
      </c>
      <c r="P2126" s="74" t="s">
        <v>246</v>
      </c>
      <c r="Q2126" s="13" t="s">
        <v>245</v>
      </c>
      <c r="R2126" s="74">
        <v>2</v>
      </c>
      <c r="S2126" t="str">
        <f t="shared" si="132"/>
        <v>Coquimbo</v>
      </c>
      <c r="T2126">
        <f t="shared" si="133"/>
        <v>17.84</v>
      </c>
      <c r="U2126">
        <f t="shared" si="134"/>
        <v>39.284999999999997</v>
      </c>
      <c r="V2126">
        <f t="shared" si="135"/>
        <v>0.45411734758813799</v>
      </c>
    </row>
    <row r="2127" spans="1:22" x14ac:dyDescent="0.25">
      <c r="A2127" s="73">
        <v>43</v>
      </c>
      <c r="B2127" s="74" t="s">
        <v>14</v>
      </c>
      <c r="C2127" s="77">
        <v>42480</v>
      </c>
      <c r="D2127" s="78">
        <v>0.73958333333333337</v>
      </c>
      <c r="E2127" s="78">
        <v>0.80208333333333337</v>
      </c>
      <c r="F2127" s="78" t="s">
        <v>567</v>
      </c>
      <c r="G2127" s="76">
        <v>86</v>
      </c>
      <c r="H2127" s="79">
        <v>30</v>
      </c>
      <c r="I2127" s="74">
        <v>18</v>
      </c>
      <c r="J2127" s="74">
        <v>34</v>
      </c>
      <c r="K2127" s="80">
        <v>0.77361111111111114</v>
      </c>
      <c r="L2127" s="76" t="s">
        <v>50</v>
      </c>
      <c r="M2127" s="74" t="s">
        <v>659</v>
      </c>
      <c r="N2127" s="74">
        <v>203</v>
      </c>
      <c r="O2127" s="74">
        <v>1</v>
      </c>
      <c r="P2127" s="74" t="s">
        <v>246</v>
      </c>
      <c r="Q2127" s="13" t="s">
        <v>245</v>
      </c>
      <c r="R2127" s="74">
        <v>2</v>
      </c>
      <c r="S2127" t="str">
        <f t="shared" si="132"/>
        <v>Coquimbo</v>
      </c>
      <c r="T2127">
        <f t="shared" si="133"/>
        <v>17.84</v>
      </c>
      <c r="U2127">
        <f t="shared" si="134"/>
        <v>39.284999999999997</v>
      </c>
      <c r="V2127">
        <f t="shared" si="135"/>
        <v>0.45411734758813799</v>
      </c>
    </row>
    <row r="2128" spans="1:22" x14ac:dyDescent="0.25">
      <c r="A2128" s="73">
        <v>43</v>
      </c>
      <c r="B2128" s="74" t="s">
        <v>14</v>
      </c>
      <c r="C2128" s="77">
        <v>42480</v>
      </c>
      <c r="D2128" s="78">
        <v>0.73958333333333337</v>
      </c>
      <c r="E2128" s="78">
        <v>0.80208333333333337</v>
      </c>
      <c r="F2128" s="78" t="s">
        <v>567</v>
      </c>
      <c r="G2128" s="76">
        <v>87</v>
      </c>
      <c r="H2128" s="79">
        <v>1</v>
      </c>
      <c r="I2128" s="74">
        <v>18</v>
      </c>
      <c r="J2128" s="74">
        <v>35</v>
      </c>
      <c r="K2128" s="80">
        <v>0.77430555555555547</v>
      </c>
      <c r="L2128" s="76" t="s">
        <v>200</v>
      </c>
      <c r="M2128" s="74" t="s">
        <v>664</v>
      </c>
      <c r="N2128" s="74">
        <v>301</v>
      </c>
      <c r="O2128" s="74">
        <v>1</v>
      </c>
      <c r="P2128" s="74" t="s">
        <v>242</v>
      </c>
      <c r="Q2128" s="13" t="s">
        <v>245</v>
      </c>
      <c r="R2128" s="74">
        <v>4</v>
      </c>
      <c r="S2128" t="str">
        <f t="shared" si="132"/>
        <v>Coquimbo</v>
      </c>
      <c r="T2128">
        <f t="shared" si="133"/>
        <v>35.869999999999997</v>
      </c>
      <c r="U2128">
        <f t="shared" si="134"/>
        <v>39.284999999999997</v>
      </c>
      <c r="V2128">
        <f t="shared" si="135"/>
        <v>0.91307114674812273</v>
      </c>
    </row>
    <row r="2129" spans="1:22" x14ac:dyDescent="0.25">
      <c r="A2129" s="73">
        <v>43</v>
      </c>
      <c r="B2129" s="74" t="s">
        <v>14</v>
      </c>
      <c r="C2129" s="77">
        <v>42480</v>
      </c>
      <c r="D2129" s="78">
        <v>0.73958333333333337</v>
      </c>
      <c r="E2129" s="78">
        <v>0.80208333333333337</v>
      </c>
      <c r="F2129" s="78" t="s">
        <v>567</v>
      </c>
      <c r="G2129" s="76">
        <v>87</v>
      </c>
      <c r="H2129" s="79">
        <v>2</v>
      </c>
      <c r="I2129" s="74">
        <v>18</v>
      </c>
      <c r="J2129" s="74">
        <v>37</v>
      </c>
      <c r="K2129" s="80">
        <v>0.77569444444444446</v>
      </c>
      <c r="L2129" s="76" t="s">
        <v>201</v>
      </c>
      <c r="M2129" s="74" t="s">
        <v>659</v>
      </c>
      <c r="N2129" s="74">
        <v>201</v>
      </c>
      <c r="O2129" s="74">
        <v>1</v>
      </c>
      <c r="P2129" s="74" t="s">
        <v>242</v>
      </c>
      <c r="Q2129" s="13" t="s">
        <v>245</v>
      </c>
      <c r="R2129" s="74">
        <v>2</v>
      </c>
      <c r="S2129" t="str">
        <f t="shared" si="132"/>
        <v>Coquimbo</v>
      </c>
      <c r="T2129">
        <f t="shared" si="133"/>
        <v>17.84</v>
      </c>
      <c r="U2129">
        <f t="shared" si="134"/>
        <v>39.284999999999997</v>
      </c>
      <c r="V2129">
        <f t="shared" si="135"/>
        <v>0.45411734758813799</v>
      </c>
    </row>
    <row r="2130" spans="1:22" x14ac:dyDescent="0.25">
      <c r="A2130" s="73">
        <v>43</v>
      </c>
      <c r="B2130" s="74" t="s">
        <v>14</v>
      </c>
      <c r="C2130" s="77">
        <v>42480</v>
      </c>
      <c r="D2130" s="78">
        <v>0.73958333333333337</v>
      </c>
      <c r="E2130" s="78">
        <v>0.80208333333333337</v>
      </c>
      <c r="F2130" s="78" t="s">
        <v>567</v>
      </c>
      <c r="G2130" s="76">
        <v>87</v>
      </c>
      <c r="H2130" s="79">
        <v>3</v>
      </c>
      <c r="I2130" s="74">
        <v>18</v>
      </c>
      <c r="J2130" s="74">
        <v>37</v>
      </c>
      <c r="K2130" s="80">
        <v>0.77569444444444446</v>
      </c>
      <c r="L2130" s="76" t="s">
        <v>72</v>
      </c>
      <c r="M2130" s="74" t="s">
        <v>659</v>
      </c>
      <c r="N2130" s="74">
        <v>202</v>
      </c>
      <c r="O2130" s="74">
        <v>1</v>
      </c>
      <c r="P2130" s="74" t="s">
        <v>246</v>
      </c>
      <c r="Q2130" s="13" t="s">
        <v>245</v>
      </c>
      <c r="R2130" s="74">
        <v>2</v>
      </c>
      <c r="S2130" t="str">
        <f t="shared" si="132"/>
        <v>Coquimbo</v>
      </c>
      <c r="T2130">
        <f t="shared" si="133"/>
        <v>17.84</v>
      </c>
      <c r="U2130">
        <f t="shared" si="134"/>
        <v>39.284999999999997</v>
      </c>
      <c r="V2130">
        <f t="shared" si="135"/>
        <v>0.45411734758813799</v>
      </c>
    </row>
    <row r="2131" spans="1:22" x14ac:dyDescent="0.25">
      <c r="A2131" s="73">
        <v>43</v>
      </c>
      <c r="B2131" s="74" t="s">
        <v>14</v>
      </c>
      <c r="C2131" s="77">
        <v>42480</v>
      </c>
      <c r="D2131" s="78">
        <v>0.73958333333333337</v>
      </c>
      <c r="E2131" s="78">
        <v>0.80208333333333337</v>
      </c>
      <c r="F2131" s="78" t="s">
        <v>567</v>
      </c>
      <c r="G2131" s="76">
        <v>87</v>
      </c>
      <c r="H2131" s="79">
        <v>4</v>
      </c>
      <c r="I2131" s="74">
        <v>18</v>
      </c>
      <c r="J2131" s="74">
        <v>35</v>
      </c>
      <c r="K2131" s="80">
        <v>0.77430555555555547</v>
      </c>
      <c r="L2131" s="76" t="s">
        <v>63</v>
      </c>
      <c r="M2131" s="74" t="s">
        <v>659</v>
      </c>
      <c r="N2131" s="74">
        <v>201</v>
      </c>
      <c r="O2131" s="74">
        <v>1</v>
      </c>
      <c r="P2131" s="74" t="s">
        <v>242</v>
      </c>
      <c r="Q2131" s="13" t="s">
        <v>245</v>
      </c>
      <c r="R2131" s="74">
        <v>2</v>
      </c>
      <c r="S2131" t="str">
        <f t="shared" si="132"/>
        <v>Coquimbo</v>
      </c>
      <c r="T2131">
        <f t="shared" si="133"/>
        <v>17.84</v>
      </c>
      <c r="U2131">
        <f t="shared" si="134"/>
        <v>39.284999999999997</v>
      </c>
      <c r="V2131">
        <f t="shared" si="135"/>
        <v>0.45411734758813799</v>
      </c>
    </row>
    <row r="2132" spans="1:22" x14ac:dyDescent="0.25">
      <c r="A2132" s="73">
        <v>43</v>
      </c>
      <c r="B2132" s="74" t="s">
        <v>14</v>
      </c>
      <c r="C2132" s="77">
        <v>42480</v>
      </c>
      <c r="D2132" s="78">
        <v>0.73958333333333337</v>
      </c>
      <c r="E2132" s="78">
        <v>0.80208333333333337</v>
      </c>
      <c r="F2132" s="78" t="s">
        <v>567</v>
      </c>
      <c r="G2132" s="76">
        <v>87</v>
      </c>
      <c r="H2132" s="79">
        <v>5</v>
      </c>
      <c r="I2132" s="74">
        <v>18</v>
      </c>
      <c r="J2132" s="74">
        <v>40</v>
      </c>
      <c r="K2132" s="80">
        <v>0.77777777777777779</v>
      </c>
      <c r="L2132" s="76" t="s">
        <v>114</v>
      </c>
      <c r="M2132" s="74" t="s">
        <v>659</v>
      </c>
      <c r="N2132" s="74" t="s">
        <v>243</v>
      </c>
      <c r="O2132" s="74">
        <v>1</v>
      </c>
      <c r="P2132" s="74" t="s">
        <v>246</v>
      </c>
      <c r="Q2132" s="13" t="s">
        <v>245</v>
      </c>
      <c r="R2132" s="74">
        <v>3</v>
      </c>
      <c r="S2132" t="str">
        <f t="shared" si="132"/>
        <v>Coquimbo</v>
      </c>
      <c r="T2132">
        <f t="shared" si="133"/>
        <v>30.84</v>
      </c>
      <c r="U2132">
        <f t="shared" si="134"/>
        <v>39.284999999999997</v>
      </c>
      <c r="V2132">
        <f t="shared" si="135"/>
        <v>0.78503245513554798</v>
      </c>
    </row>
    <row r="2133" spans="1:22" x14ac:dyDescent="0.25">
      <c r="A2133" s="73">
        <v>43</v>
      </c>
      <c r="B2133" s="74" t="s">
        <v>14</v>
      </c>
      <c r="C2133" s="77">
        <v>42480</v>
      </c>
      <c r="D2133" s="78">
        <v>0.73958333333333337</v>
      </c>
      <c r="E2133" s="78">
        <v>0.80208333333333337</v>
      </c>
      <c r="F2133" s="78" t="s">
        <v>567</v>
      </c>
      <c r="G2133" s="76">
        <v>87</v>
      </c>
      <c r="H2133" s="79">
        <v>6</v>
      </c>
      <c r="I2133" s="74">
        <v>18</v>
      </c>
      <c r="J2133" s="74">
        <v>41</v>
      </c>
      <c r="K2133" s="80">
        <v>0.77847222222222223</v>
      </c>
      <c r="L2133" s="76" t="s">
        <v>29</v>
      </c>
      <c r="M2133" s="74" t="s">
        <v>659</v>
      </c>
      <c r="N2133" s="74">
        <v>201</v>
      </c>
      <c r="O2133" s="74">
        <v>1</v>
      </c>
      <c r="P2133" s="74" t="s">
        <v>242</v>
      </c>
      <c r="Q2133" s="13" t="s">
        <v>245</v>
      </c>
      <c r="R2133" s="74">
        <v>2</v>
      </c>
      <c r="S2133" t="str">
        <f t="shared" si="132"/>
        <v>Coquimbo</v>
      </c>
      <c r="T2133">
        <f t="shared" si="133"/>
        <v>17.84</v>
      </c>
      <c r="U2133">
        <f t="shared" si="134"/>
        <v>39.284999999999997</v>
      </c>
      <c r="V2133">
        <f t="shared" si="135"/>
        <v>0.45411734758813799</v>
      </c>
    </row>
    <row r="2134" spans="1:22" x14ac:dyDescent="0.25">
      <c r="A2134" s="73">
        <v>43</v>
      </c>
      <c r="B2134" s="74" t="s">
        <v>14</v>
      </c>
      <c r="C2134" s="77">
        <v>42480</v>
      </c>
      <c r="D2134" s="78">
        <v>0.73958333333333337</v>
      </c>
      <c r="E2134" s="78">
        <v>0.80208333333333337</v>
      </c>
      <c r="F2134" s="78" t="s">
        <v>567</v>
      </c>
      <c r="G2134" s="76">
        <v>87</v>
      </c>
      <c r="H2134" s="79">
        <v>7</v>
      </c>
      <c r="I2134" s="74">
        <v>18</v>
      </c>
      <c r="J2134" s="74">
        <v>42</v>
      </c>
      <c r="K2134" s="80">
        <v>0.77916666666666667</v>
      </c>
      <c r="L2134" s="76" t="s">
        <v>235</v>
      </c>
      <c r="M2134" s="74" t="s">
        <v>664</v>
      </c>
      <c r="N2134" s="74">
        <v>301</v>
      </c>
      <c r="O2134" s="74">
        <v>1</v>
      </c>
      <c r="P2134" s="74" t="s">
        <v>242</v>
      </c>
      <c r="Q2134" s="13" t="s">
        <v>245</v>
      </c>
      <c r="R2134" s="74">
        <v>1</v>
      </c>
      <c r="S2134" t="str">
        <f t="shared" si="132"/>
        <v>Coquimbo</v>
      </c>
      <c r="T2134">
        <f t="shared" si="133"/>
        <v>7.97</v>
      </c>
      <c r="U2134">
        <f t="shared" si="134"/>
        <v>39.284999999999997</v>
      </c>
      <c r="V2134">
        <f t="shared" si="135"/>
        <v>0.20287641593483519</v>
      </c>
    </row>
    <row r="2135" spans="1:22" x14ac:dyDescent="0.25">
      <c r="A2135" s="73">
        <v>43</v>
      </c>
      <c r="B2135" s="74" t="s">
        <v>14</v>
      </c>
      <c r="C2135" s="77">
        <v>42480</v>
      </c>
      <c r="D2135" s="78">
        <v>0.73958333333333337</v>
      </c>
      <c r="E2135" s="78">
        <v>0.80208333333333337</v>
      </c>
      <c r="F2135" s="78" t="s">
        <v>567</v>
      </c>
      <c r="G2135" s="76">
        <v>87</v>
      </c>
      <c r="H2135" s="79">
        <v>8</v>
      </c>
      <c r="I2135" s="74">
        <v>18</v>
      </c>
      <c r="J2135" s="74">
        <v>44</v>
      </c>
      <c r="K2135" s="80">
        <v>0.78055555555555556</v>
      </c>
      <c r="L2135" s="76" t="s">
        <v>105</v>
      </c>
      <c r="M2135" s="74" t="s">
        <v>659</v>
      </c>
      <c r="N2135" s="74">
        <v>203</v>
      </c>
      <c r="O2135" s="74">
        <v>1</v>
      </c>
      <c r="P2135" s="74" t="s">
        <v>246</v>
      </c>
      <c r="Q2135" s="13" t="s">
        <v>245</v>
      </c>
      <c r="R2135" s="74">
        <v>2</v>
      </c>
      <c r="S2135" t="str">
        <f t="shared" si="132"/>
        <v>Coquimbo</v>
      </c>
      <c r="T2135">
        <f t="shared" si="133"/>
        <v>17.84</v>
      </c>
      <c r="U2135">
        <f t="shared" si="134"/>
        <v>39.284999999999997</v>
      </c>
      <c r="V2135">
        <f t="shared" si="135"/>
        <v>0.45411734758813799</v>
      </c>
    </row>
    <row r="2136" spans="1:22" x14ac:dyDescent="0.25">
      <c r="A2136" s="73">
        <v>43</v>
      </c>
      <c r="B2136" s="74" t="s">
        <v>14</v>
      </c>
      <c r="C2136" s="77">
        <v>42480</v>
      </c>
      <c r="D2136" s="78">
        <v>0.73958333333333337</v>
      </c>
      <c r="E2136" s="78">
        <v>0.80208333333333337</v>
      </c>
      <c r="F2136" s="78" t="s">
        <v>567</v>
      </c>
      <c r="G2136" s="76">
        <v>87</v>
      </c>
      <c r="H2136" s="79">
        <v>9</v>
      </c>
      <c r="I2136" s="74">
        <v>18</v>
      </c>
      <c r="J2136" s="74">
        <v>46</v>
      </c>
      <c r="K2136" s="80">
        <v>0.78194444444444444</v>
      </c>
      <c r="L2136" s="76" t="s">
        <v>236</v>
      </c>
      <c r="M2136" s="74" t="s">
        <v>659</v>
      </c>
      <c r="N2136" s="74">
        <v>201</v>
      </c>
      <c r="O2136" s="74">
        <v>1</v>
      </c>
      <c r="P2136" s="74" t="s">
        <v>242</v>
      </c>
      <c r="Q2136" s="13" t="s">
        <v>245</v>
      </c>
      <c r="R2136" s="74">
        <v>2</v>
      </c>
      <c r="S2136" t="str">
        <f t="shared" si="132"/>
        <v>Coquimbo</v>
      </c>
      <c r="T2136">
        <f t="shared" si="133"/>
        <v>17.84</v>
      </c>
      <c r="U2136">
        <f t="shared" si="134"/>
        <v>39.284999999999997</v>
      </c>
      <c r="V2136">
        <f t="shared" si="135"/>
        <v>0.45411734758813799</v>
      </c>
    </row>
    <row r="2137" spans="1:22" x14ac:dyDescent="0.25">
      <c r="A2137" s="73">
        <v>43</v>
      </c>
      <c r="B2137" s="74" t="s">
        <v>14</v>
      </c>
      <c r="C2137" s="77">
        <v>42480</v>
      </c>
      <c r="D2137" s="78">
        <v>0.73958333333333337</v>
      </c>
      <c r="E2137" s="78">
        <v>0.80208333333333337</v>
      </c>
      <c r="F2137" s="78" t="s">
        <v>567</v>
      </c>
      <c r="G2137" s="76">
        <v>87</v>
      </c>
      <c r="H2137" s="79">
        <v>10</v>
      </c>
      <c r="I2137" s="74">
        <v>18</v>
      </c>
      <c r="J2137" s="74">
        <v>48</v>
      </c>
      <c r="K2137" s="80">
        <v>0.78333333333333333</v>
      </c>
      <c r="L2137" s="76" t="s">
        <v>202</v>
      </c>
      <c r="M2137" s="74" t="s">
        <v>664</v>
      </c>
      <c r="N2137" s="74">
        <v>301</v>
      </c>
      <c r="O2137" s="74">
        <v>1</v>
      </c>
      <c r="P2137" s="74" t="s">
        <v>242</v>
      </c>
      <c r="Q2137" s="13" t="s">
        <v>245</v>
      </c>
      <c r="R2137" s="74">
        <v>2</v>
      </c>
      <c r="S2137" t="str">
        <f t="shared" si="132"/>
        <v>Coquimbo</v>
      </c>
      <c r="T2137">
        <f t="shared" si="133"/>
        <v>17.84</v>
      </c>
      <c r="U2137">
        <f t="shared" si="134"/>
        <v>39.284999999999997</v>
      </c>
      <c r="V2137">
        <f t="shared" si="135"/>
        <v>0.45411734758813799</v>
      </c>
    </row>
    <row r="2138" spans="1:22" x14ac:dyDescent="0.25">
      <c r="A2138" s="73">
        <v>43</v>
      </c>
      <c r="B2138" s="74" t="s">
        <v>14</v>
      </c>
      <c r="C2138" s="77">
        <v>42480</v>
      </c>
      <c r="D2138" s="78">
        <v>0.73958333333333337</v>
      </c>
      <c r="E2138" s="78">
        <v>0.80208333333333337</v>
      </c>
      <c r="F2138" s="78" t="s">
        <v>567</v>
      </c>
      <c r="G2138" s="76">
        <v>87</v>
      </c>
      <c r="H2138" s="79">
        <v>11</v>
      </c>
      <c r="I2138" s="74">
        <v>18</v>
      </c>
      <c r="J2138" s="74">
        <v>51</v>
      </c>
      <c r="K2138" s="80">
        <v>0.78541666666666676</v>
      </c>
      <c r="L2138" s="76" t="s">
        <v>54</v>
      </c>
      <c r="M2138" s="74" t="s">
        <v>659</v>
      </c>
      <c r="N2138" s="74">
        <v>202</v>
      </c>
      <c r="O2138" s="74">
        <v>1</v>
      </c>
      <c r="P2138" s="74" t="s">
        <v>246</v>
      </c>
      <c r="Q2138" s="13" t="s">
        <v>245</v>
      </c>
      <c r="R2138" s="74">
        <v>2</v>
      </c>
      <c r="S2138" t="str">
        <f t="shared" si="132"/>
        <v>Coquimbo</v>
      </c>
      <c r="T2138">
        <f t="shared" si="133"/>
        <v>17.84</v>
      </c>
      <c r="U2138">
        <f t="shared" si="134"/>
        <v>39.284999999999997</v>
      </c>
      <c r="V2138">
        <f t="shared" si="135"/>
        <v>0.45411734758813799</v>
      </c>
    </row>
    <row r="2139" spans="1:22" x14ac:dyDescent="0.25">
      <c r="A2139" s="73">
        <v>43</v>
      </c>
      <c r="B2139" s="74" t="s">
        <v>14</v>
      </c>
      <c r="C2139" s="77">
        <v>42480</v>
      </c>
      <c r="D2139" s="78">
        <v>0.73958333333333337</v>
      </c>
      <c r="E2139" s="78">
        <v>0.80208333333333337</v>
      </c>
      <c r="F2139" s="78" t="s">
        <v>567</v>
      </c>
      <c r="G2139" s="76">
        <v>87</v>
      </c>
      <c r="H2139" s="79">
        <v>12</v>
      </c>
      <c r="I2139" s="74">
        <v>18</v>
      </c>
      <c r="J2139" s="74">
        <v>51</v>
      </c>
      <c r="K2139" s="80">
        <v>0.78541666666666676</v>
      </c>
      <c r="L2139" s="76" t="s">
        <v>17</v>
      </c>
      <c r="M2139" s="74" t="s">
        <v>659</v>
      </c>
      <c r="N2139" s="74">
        <v>201</v>
      </c>
      <c r="O2139" s="74">
        <v>1</v>
      </c>
      <c r="P2139" s="74" t="s">
        <v>242</v>
      </c>
      <c r="Q2139" s="13" t="s">
        <v>245</v>
      </c>
      <c r="R2139" s="74">
        <v>3</v>
      </c>
      <c r="S2139" t="str">
        <f t="shared" si="132"/>
        <v>Coquimbo</v>
      </c>
      <c r="T2139">
        <f t="shared" si="133"/>
        <v>30.84</v>
      </c>
      <c r="U2139">
        <f t="shared" si="134"/>
        <v>39.284999999999997</v>
      </c>
      <c r="V2139">
        <f t="shared" si="135"/>
        <v>0.78503245513554798</v>
      </c>
    </row>
    <row r="2140" spans="1:22" x14ac:dyDescent="0.25">
      <c r="A2140" s="73">
        <v>43</v>
      </c>
      <c r="B2140" s="74" t="s">
        <v>14</v>
      </c>
      <c r="C2140" s="77">
        <v>42480</v>
      </c>
      <c r="D2140" s="78">
        <v>0.73958333333333337</v>
      </c>
      <c r="E2140" s="78">
        <v>0.80208333333333337</v>
      </c>
      <c r="F2140" s="78" t="s">
        <v>567</v>
      </c>
      <c r="G2140" s="76">
        <v>87</v>
      </c>
      <c r="H2140" s="79">
        <v>13</v>
      </c>
      <c r="I2140" s="74">
        <v>18</v>
      </c>
      <c r="J2140" s="74">
        <v>53</v>
      </c>
      <c r="K2140" s="80">
        <v>0.78680555555555554</v>
      </c>
      <c r="L2140" s="76" t="s">
        <v>204</v>
      </c>
      <c r="M2140" s="74" t="s">
        <v>659</v>
      </c>
      <c r="N2140" s="74">
        <v>201</v>
      </c>
      <c r="O2140" s="74">
        <v>1</v>
      </c>
      <c r="P2140" s="74" t="s">
        <v>242</v>
      </c>
      <c r="Q2140" s="13" t="s">
        <v>245</v>
      </c>
      <c r="R2140" s="74">
        <v>2</v>
      </c>
      <c r="S2140" t="str">
        <f t="shared" si="132"/>
        <v>Coquimbo</v>
      </c>
      <c r="T2140">
        <f t="shared" si="133"/>
        <v>17.84</v>
      </c>
      <c r="U2140">
        <f t="shared" si="134"/>
        <v>39.284999999999997</v>
      </c>
      <c r="V2140">
        <f t="shared" si="135"/>
        <v>0.45411734758813799</v>
      </c>
    </row>
    <row r="2141" spans="1:22" x14ac:dyDescent="0.25">
      <c r="A2141" s="73">
        <v>43</v>
      </c>
      <c r="B2141" s="74" t="s">
        <v>14</v>
      </c>
      <c r="C2141" s="77">
        <v>42480</v>
      </c>
      <c r="D2141" s="78">
        <v>0.73958333333333337</v>
      </c>
      <c r="E2141" s="78">
        <v>0.80208333333333337</v>
      </c>
      <c r="F2141" s="78" t="s">
        <v>567</v>
      </c>
      <c r="G2141" s="76">
        <v>87</v>
      </c>
      <c r="H2141" s="79">
        <v>14</v>
      </c>
      <c r="I2141" s="74">
        <v>18</v>
      </c>
      <c r="J2141" s="74">
        <v>53</v>
      </c>
      <c r="K2141" s="80">
        <v>0.78680555555555554</v>
      </c>
      <c r="L2141" s="76" t="s">
        <v>48</v>
      </c>
      <c r="M2141" s="74" t="s">
        <v>659</v>
      </c>
      <c r="N2141" s="74">
        <v>201</v>
      </c>
      <c r="O2141" s="74">
        <v>1</v>
      </c>
      <c r="P2141" s="74" t="s">
        <v>242</v>
      </c>
      <c r="Q2141" s="13" t="s">
        <v>245</v>
      </c>
      <c r="R2141" s="74">
        <v>2</v>
      </c>
      <c r="S2141" t="str">
        <f t="shared" si="132"/>
        <v>Coquimbo</v>
      </c>
      <c r="T2141">
        <f t="shared" si="133"/>
        <v>17.84</v>
      </c>
      <c r="U2141">
        <f t="shared" si="134"/>
        <v>39.284999999999997</v>
      </c>
      <c r="V2141">
        <f t="shared" si="135"/>
        <v>0.45411734758813799</v>
      </c>
    </row>
    <row r="2142" spans="1:22" x14ac:dyDescent="0.25">
      <c r="A2142" s="73">
        <v>43</v>
      </c>
      <c r="B2142" s="74" t="s">
        <v>14</v>
      </c>
      <c r="C2142" s="77">
        <v>42480</v>
      </c>
      <c r="D2142" s="78">
        <v>0.73958333333333337</v>
      </c>
      <c r="E2142" s="78">
        <v>0.80208333333333337</v>
      </c>
      <c r="F2142" s="78" t="s">
        <v>567</v>
      </c>
      <c r="G2142" s="76">
        <v>87</v>
      </c>
      <c r="H2142" s="79">
        <v>15</v>
      </c>
      <c r="I2142" s="74">
        <v>18</v>
      </c>
      <c r="J2142" s="74">
        <v>54</v>
      </c>
      <c r="K2142" s="80">
        <v>0.78749999999999998</v>
      </c>
      <c r="L2142" s="76" t="s">
        <v>237</v>
      </c>
      <c r="M2142" s="74" t="s">
        <v>659</v>
      </c>
      <c r="N2142" s="74">
        <v>201</v>
      </c>
      <c r="O2142" s="74">
        <v>1</v>
      </c>
      <c r="P2142" s="74" t="s">
        <v>242</v>
      </c>
      <c r="Q2142" s="13" t="s">
        <v>245</v>
      </c>
      <c r="R2142" s="74">
        <v>2</v>
      </c>
      <c r="S2142" t="str">
        <f t="shared" si="132"/>
        <v>Coquimbo</v>
      </c>
      <c r="T2142">
        <f t="shared" si="133"/>
        <v>17.84</v>
      </c>
      <c r="U2142">
        <f t="shared" si="134"/>
        <v>39.284999999999997</v>
      </c>
      <c r="V2142">
        <f t="shared" si="135"/>
        <v>0.45411734758813799</v>
      </c>
    </row>
    <row r="2143" spans="1:22" x14ac:dyDescent="0.25">
      <c r="A2143" s="73">
        <v>43</v>
      </c>
      <c r="B2143" s="74" t="s">
        <v>14</v>
      </c>
      <c r="C2143" s="77">
        <v>42480</v>
      </c>
      <c r="D2143" s="78">
        <v>0.73958333333333337</v>
      </c>
      <c r="E2143" s="78">
        <v>0.80208333333333337</v>
      </c>
      <c r="F2143" s="78" t="s">
        <v>567</v>
      </c>
      <c r="G2143" s="76">
        <v>87</v>
      </c>
      <c r="H2143" s="79">
        <v>16</v>
      </c>
      <c r="I2143" s="74">
        <v>18</v>
      </c>
      <c r="J2143" s="74">
        <v>58</v>
      </c>
      <c r="K2143" s="80">
        <v>0.79027777777777775</v>
      </c>
      <c r="L2143" s="76" t="s">
        <v>205</v>
      </c>
      <c r="M2143" s="74" t="s">
        <v>659</v>
      </c>
      <c r="N2143" s="74" t="s">
        <v>243</v>
      </c>
      <c r="O2143" s="74">
        <v>1</v>
      </c>
      <c r="P2143" s="74" t="s">
        <v>246</v>
      </c>
      <c r="Q2143" s="13" t="s">
        <v>245</v>
      </c>
      <c r="R2143" s="74">
        <v>3</v>
      </c>
      <c r="S2143" t="str">
        <f t="shared" si="132"/>
        <v>Coquimbo</v>
      </c>
      <c r="T2143">
        <f t="shared" si="133"/>
        <v>30.84</v>
      </c>
      <c r="U2143">
        <f t="shared" si="134"/>
        <v>39.284999999999997</v>
      </c>
      <c r="V2143">
        <f t="shared" si="135"/>
        <v>0.78503245513554798</v>
      </c>
    </row>
    <row r="2144" spans="1:22" x14ac:dyDescent="0.25">
      <c r="A2144" s="73">
        <v>43</v>
      </c>
      <c r="B2144" s="74" t="s">
        <v>14</v>
      </c>
      <c r="C2144" s="77">
        <v>42480</v>
      </c>
      <c r="D2144" s="78">
        <v>0.73958333333333337</v>
      </c>
      <c r="E2144" s="78">
        <v>0.80208333333333337</v>
      </c>
      <c r="F2144" s="78" t="s">
        <v>567</v>
      </c>
      <c r="G2144" s="76">
        <v>87</v>
      </c>
      <c r="H2144" s="79">
        <v>17</v>
      </c>
      <c r="I2144" s="74">
        <v>18</v>
      </c>
      <c r="J2144" s="74">
        <v>59</v>
      </c>
      <c r="K2144" s="80">
        <v>0.7909722222222223</v>
      </c>
      <c r="L2144" s="76" t="s">
        <v>414</v>
      </c>
      <c r="M2144" s="74" t="s">
        <v>659</v>
      </c>
      <c r="N2144" s="74">
        <v>201</v>
      </c>
      <c r="O2144" s="74">
        <v>1</v>
      </c>
      <c r="P2144" s="74" t="s">
        <v>242</v>
      </c>
      <c r="Q2144" s="13" t="s">
        <v>245</v>
      </c>
      <c r="R2144" s="74">
        <v>4</v>
      </c>
      <c r="S2144" t="str">
        <f t="shared" si="132"/>
        <v>Coquimbo</v>
      </c>
      <c r="T2144">
        <f t="shared" si="133"/>
        <v>35.869999999999997</v>
      </c>
      <c r="U2144">
        <f t="shared" si="134"/>
        <v>39.284999999999997</v>
      </c>
      <c r="V2144">
        <f t="shared" si="135"/>
        <v>0.91307114674812273</v>
      </c>
    </row>
    <row r="2145" spans="1:22" x14ac:dyDescent="0.25">
      <c r="A2145" s="73">
        <v>43</v>
      </c>
      <c r="B2145" s="74" t="s">
        <v>14</v>
      </c>
      <c r="C2145" s="77">
        <v>42480</v>
      </c>
      <c r="D2145" s="78">
        <v>0.73958333333333337</v>
      </c>
      <c r="E2145" s="78">
        <v>0.80208333333333337</v>
      </c>
      <c r="F2145" s="78" t="s">
        <v>567</v>
      </c>
      <c r="G2145" s="76">
        <v>87</v>
      </c>
      <c r="H2145" s="79">
        <v>18</v>
      </c>
      <c r="I2145" s="74">
        <v>19</v>
      </c>
      <c r="J2145" s="74">
        <v>0</v>
      </c>
      <c r="K2145" s="80">
        <v>0.79166666666666663</v>
      </c>
      <c r="L2145" s="76" t="s">
        <v>238</v>
      </c>
      <c r="M2145" s="74" t="s">
        <v>659</v>
      </c>
      <c r="N2145" s="74">
        <v>201</v>
      </c>
      <c r="O2145" s="74">
        <v>1</v>
      </c>
      <c r="P2145" s="74" t="s">
        <v>242</v>
      </c>
      <c r="Q2145" s="13" t="s">
        <v>245</v>
      </c>
      <c r="R2145" s="74">
        <v>2</v>
      </c>
      <c r="S2145" t="str">
        <f t="shared" si="132"/>
        <v>Coquimbo</v>
      </c>
      <c r="T2145">
        <f t="shared" si="133"/>
        <v>17.84</v>
      </c>
      <c r="U2145">
        <f t="shared" si="134"/>
        <v>39.284999999999997</v>
      </c>
      <c r="V2145">
        <f t="shared" si="135"/>
        <v>0.45411734758813799</v>
      </c>
    </row>
    <row r="2146" spans="1:22" x14ac:dyDescent="0.25">
      <c r="A2146" s="73">
        <v>43</v>
      </c>
      <c r="B2146" s="74" t="s">
        <v>14</v>
      </c>
      <c r="C2146" s="77">
        <v>42480</v>
      </c>
      <c r="D2146" s="78">
        <v>0.73958333333333337</v>
      </c>
      <c r="E2146" s="78">
        <v>0.80208333333333337</v>
      </c>
      <c r="F2146" s="78" t="s">
        <v>567</v>
      </c>
      <c r="G2146" s="76">
        <v>87</v>
      </c>
      <c r="H2146" s="79">
        <v>19</v>
      </c>
      <c r="I2146" s="74">
        <v>19</v>
      </c>
      <c r="J2146" s="74">
        <v>1</v>
      </c>
      <c r="K2146" s="80">
        <v>0.79236111111111107</v>
      </c>
      <c r="L2146" s="76" t="s">
        <v>208</v>
      </c>
      <c r="M2146" s="74" t="s">
        <v>659</v>
      </c>
      <c r="N2146" s="74">
        <v>201</v>
      </c>
      <c r="O2146" s="74">
        <v>1</v>
      </c>
      <c r="P2146" s="74" t="s">
        <v>242</v>
      </c>
      <c r="Q2146" s="13" t="s">
        <v>245</v>
      </c>
      <c r="R2146" s="74">
        <v>2</v>
      </c>
      <c r="S2146" t="str">
        <f t="shared" si="132"/>
        <v>Coquimbo</v>
      </c>
      <c r="T2146">
        <f t="shared" si="133"/>
        <v>17.84</v>
      </c>
      <c r="U2146">
        <f t="shared" si="134"/>
        <v>39.284999999999997</v>
      </c>
      <c r="V2146">
        <f t="shared" si="135"/>
        <v>0.45411734758813799</v>
      </c>
    </row>
    <row r="2147" spans="1:22" x14ac:dyDescent="0.25">
      <c r="A2147" s="73">
        <v>43</v>
      </c>
      <c r="B2147" s="74" t="s">
        <v>14</v>
      </c>
      <c r="C2147" s="77">
        <v>42480</v>
      </c>
      <c r="D2147" s="78">
        <v>0.73958333333333337</v>
      </c>
      <c r="E2147" s="78">
        <v>0.80208333333333337</v>
      </c>
      <c r="F2147" s="78" t="s">
        <v>567</v>
      </c>
      <c r="G2147" s="76">
        <v>87</v>
      </c>
      <c r="H2147" s="79">
        <v>20</v>
      </c>
      <c r="I2147" s="74">
        <v>19</v>
      </c>
      <c r="J2147" s="74">
        <v>6</v>
      </c>
      <c r="K2147" s="80">
        <v>0.79583333333333339</v>
      </c>
      <c r="L2147" s="76" t="s">
        <v>210</v>
      </c>
      <c r="M2147" s="74" t="s">
        <v>659</v>
      </c>
      <c r="N2147" s="74">
        <v>202</v>
      </c>
      <c r="O2147" s="74">
        <v>1</v>
      </c>
      <c r="P2147" s="74" t="s">
        <v>246</v>
      </c>
      <c r="Q2147" s="13" t="s">
        <v>245</v>
      </c>
      <c r="R2147" s="74">
        <v>3</v>
      </c>
      <c r="S2147" t="str">
        <f t="shared" si="132"/>
        <v>Coquimbo</v>
      </c>
      <c r="T2147">
        <f t="shared" si="133"/>
        <v>30.84</v>
      </c>
      <c r="U2147">
        <f t="shared" si="134"/>
        <v>39.284999999999997</v>
      </c>
      <c r="V2147">
        <f t="shared" si="135"/>
        <v>0.78503245513554798</v>
      </c>
    </row>
    <row r="2148" spans="1:22" x14ac:dyDescent="0.25">
      <c r="A2148" s="73">
        <v>43</v>
      </c>
      <c r="B2148" s="74" t="s">
        <v>14</v>
      </c>
      <c r="C2148" s="77">
        <v>42480</v>
      </c>
      <c r="D2148" s="78">
        <v>0.73958333333333337</v>
      </c>
      <c r="E2148" s="78">
        <v>0.80208333333333337</v>
      </c>
      <c r="F2148" s="78" t="s">
        <v>567</v>
      </c>
      <c r="G2148" s="76">
        <v>87</v>
      </c>
      <c r="H2148" s="79">
        <v>21</v>
      </c>
      <c r="I2148" s="74">
        <v>19</v>
      </c>
      <c r="J2148" s="74">
        <v>6</v>
      </c>
      <c r="K2148" s="80">
        <v>0.79583333333333339</v>
      </c>
      <c r="L2148" s="76" t="s">
        <v>239</v>
      </c>
      <c r="M2148" s="74" t="s">
        <v>664</v>
      </c>
      <c r="N2148" s="74">
        <v>301</v>
      </c>
      <c r="O2148" s="74">
        <v>1</v>
      </c>
      <c r="P2148" s="74" t="s">
        <v>242</v>
      </c>
      <c r="Q2148" s="13" t="s">
        <v>245</v>
      </c>
      <c r="R2148" s="74">
        <v>3</v>
      </c>
      <c r="S2148" t="str">
        <f t="shared" si="132"/>
        <v>Coquimbo</v>
      </c>
      <c r="T2148">
        <f t="shared" si="133"/>
        <v>30.84</v>
      </c>
      <c r="U2148">
        <f t="shared" si="134"/>
        <v>39.284999999999997</v>
      </c>
      <c r="V2148">
        <f t="shared" si="135"/>
        <v>0.78503245513554798</v>
      </c>
    </row>
    <row r="2149" spans="1:22" x14ac:dyDescent="0.25">
      <c r="A2149" s="73">
        <v>43</v>
      </c>
      <c r="B2149" s="74" t="s">
        <v>14</v>
      </c>
      <c r="C2149" s="77">
        <v>42480</v>
      </c>
      <c r="D2149" s="78">
        <v>0.73958333333333337</v>
      </c>
      <c r="E2149" s="78">
        <v>0.80208333333333337</v>
      </c>
      <c r="F2149" s="78" t="s">
        <v>567</v>
      </c>
      <c r="G2149" s="76">
        <v>87</v>
      </c>
      <c r="H2149" s="79">
        <v>22</v>
      </c>
      <c r="I2149" s="74">
        <v>19</v>
      </c>
      <c r="J2149" s="74">
        <v>7</v>
      </c>
      <c r="K2149" s="80">
        <v>0.79652777777777783</v>
      </c>
      <c r="L2149" s="76" t="s">
        <v>211</v>
      </c>
      <c r="M2149" s="74" t="s">
        <v>659</v>
      </c>
      <c r="N2149" s="74">
        <v>201</v>
      </c>
      <c r="O2149" s="74">
        <v>1</v>
      </c>
      <c r="P2149" s="74" t="s">
        <v>242</v>
      </c>
      <c r="Q2149" s="13" t="s">
        <v>245</v>
      </c>
      <c r="R2149" s="74">
        <v>2</v>
      </c>
      <c r="S2149" t="str">
        <f t="shared" si="132"/>
        <v>Coquimbo</v>
      </c>
      <c r="T2149">
        <f t="shared" si="133"/>
        <v>17.84</v>
      </c>
      <c r="U2149">
        <f t="shared" si="134"/>
        <v>39.284999999999997</v>
      </c>
      <c r="V2149">
        <f t="shared" si="135"/>
        <v>0.45411734758813799</v>
      </c>
    </row>
    <row r="2150" spans="1:22" x14ac:dyDescent="0.25">
      <c r="A2150" s="73">
        <v>43</v>
      </c>
      <c r="B2150" s="74" t="s">
        <v>14</v>
      </c>
      <c r="C2150" s="77">
        <v>42480</v>
      </c>
      <c r="D2150" s="78">
        <v>0.73958333333333337</v>
      </c>
      <c r="E2150" s="78">
        <v>0.80208333333333337</v>
      </c>
      <c r="F2150" s="78" t="s">
        <v>567</v>
      </c>
      <c r="G2150" s="76">
        <v>87</v>
      </c>
      <c r="H2150" s="79">
        <v>23</v>
      </c>
      <c r="I2150" s="74">
        <v>19</v>
      </c>
      <c r="J2150" s="74">
        <v>8</v>
      </c>
      <c r="K2150" s="80">
        <v>0.79722222222222217</v>
      </c>
      <c r="L2150" s="76" t="s">
        <v>240</v>
      </c>
      <c r="M2150" s="74" t="s">
        <v>664</v>
      </c>
      <c r="N2150" s="74">
        <v>301</v>
      </c>
      <c r="O2150" s="74">
        <v>1</v>
      </c>
      <c r="P2150" s="74" t="s">
        <v>242</v>
      </c>
      <c r="Q2150" s="13" t="s">
        <v>245</v>
      </c>
      <c r="R2150" s="74">
        <v>3</v>
      </c>
      <c r="S2150" t="str">
        <f t="shared" si="132"/>
        <v>Coquimbo</v>
      </c>
      <c r="T2150">
        <f t="shared" si="133"/>
        <v>30.84</v>
      </c>
      <c r="U2150">
        <f t="shared" si="134"/>
        <v>39.284999999999997</v>
      </c>
      <c r="V2150">
        <f t="shared" si="135"/>
        <v>0.78503245513554798</v>
      </c>
    </row>
    <row r="2151" spans="1:22" x14ac:dyDescent="0.25">
      <c r="A2151" s="73">
        <v>43</v>
      </c>
      <c r="B2151" s="74" t="s">
        <v>14</v>
      </c>
      <c r="C2151" s="77">
        <v>42480</v>
      </c>
      <c r="D2151" s="78">
        <v>0.73958333333333337</v>
      </c>
      <c r="E2151" s="78">
        <v>0.80208333333333337</v>
      </c>
      <c r="F2151" s="78" t="s">
        <v>567</v>
      </c>
      <c r="G2151" s="76">
        <v>87</v>
      </c>
      <c r="H2151" s="79">
        <v>24</v>
      </c>
      <c r="I2151" s="74">
        <v>19</v>
      </c>
      <c r="J2151" s="74">
        <v>8</v>
      </c>
      <c r="K2151" s="80">
        <v>0.79722222222222217</v>
      </c>
      <c r="L2151" s="76" t="s">
        <v>131</v>
      </c>
      <c r="M2151" s="74" t="s">
        <v>659</v>
      </c>
      <c r="N2151" s="74">
        <v>203</v>
      </c>
      <c r="O2151" s="74">
        <v>1</v>
      </c>
      <c r="P2151" s="74" t="s">
        <v>246</v>
      </c>
      <c r="Q2151" s="13" t="s">
        <v>245</v>
      </c>
      <c r="R2151" s="74">
        <v>2</v>
      </c>
      <c r="S2151" t="str">
        <f t="shared" si="132"/>
        <v>Coquimbo</v>
      </c>
      <c r="T2151">
        <f t="shared" si="133"/>
        <v>17.84</v>
      </c>
      <c r="U2151">
        <f t="shared" si="134"/>
        <v>39.284999999999997</v>
      </c>
      <c r="V2151">
        <f t="shared" si="135"/>
        <v>0.45411734758813799</v>
      </c>
    </row>
    <row r="2152" spans="1:22" x14ac:dyDescent="0.25">
      <c r="A2152" s="73">
        <v>43</v>
      </c>
      <c r="B2152" s="74" t="s">
        <v>14</v>
      </c>
      <c r="C2152" s="77">
        <v>42480</v>
      </c>
      <c r="D2152" s="78">
        <v>0.73958333333333337</v>
      </c>
      <c r="E2152" s="78">
        <v>0.80208333333333337</v>
      </c>
      <c r="F2152" s="78" t="s">
        <v>567</v>
      </c>
      <c r="G2152" s="76">
        <v>87</v>
      </c>
      <c r="H2152" s="79">
        <v>25</v>
      </c>
      <c r="I2152" s="74">
        <v>19</v>
      </c>
      <c r="J2152" s="74">
        <v>9</v>
      </c>
      <c r="K2152" s="80">
        <v>0.79791666666666661</v>
      </c>
      <c r="L2152" s="76" t="s">
        <v>13</v>
      </c>
      <c r="M2152" s="74" t="s">
        <v>659</v>
      </c>
      <c r="N2152" s="74">
        <v>201</v>
      </c>
      <c r="O2152" s="74">
        <v>1</v>
      </c>
      <c r="P2152" s="74" t="s">
        <v>242</v>
      </c>
      <c r="Q2152" s="13" t="s">
        <v>245</v>
      </c>
      <c r="R2152" s="74">
        <v>1</v>
      </c>
      <c r="S2152" t="str">
        <f t="shared" si="132"/>
        <v>Coquimbo</v>
      </c>
      <c r="T2152">
        <f t="shared" si="133"/>
        <v>7.97</v>
      </c>
      <c r="U2152">
        <f t="shared" si="134"/>
        <v>39.284999999999997</v>
      </c>
      <c r="V2152">
        <f t="shared" si="135"/>
        <v>0.20287641593483519</v>
      </c>
    </row>
    <row r="2153" spans="1:22" x14ac:dyDescent="0.25">
      <c r="A2153" s="73">
        <v>43</v>
      </c>
      <c r="B2153" s="74" t="s">
        <v>14</v>
      </c>
      <c r="C2153" s="77">
        <v>42480</v>
      </c>
      <c r="D2153" s="78">
        <v>0.73958333333333337</v>
      </c>
      <c r="E2153" s="78">
        <v>0.80208333333333337</v>
      </c>
      <c r="F2153" s="78" t="s">
        <v>567</v>
      </c>
      <c r="G2153" s="76">
        <v>87</v>
      </c>
      <c r="H2153" s="79">
        <v>26</v>
      </c>
      <c r="I2153" s="74">
        <v>19</v>
      </c>
      <c r="J2153" s="74">
        <v>9</v>
      </c>
      <c r="K2153" s="80">
        <v>0.79791666666666661</v>
      </c>
      <c r="L2153" s="76" t="s">
        <v>241</v>
      </c>
      <c r="M2153" s="74" t="s">
        <v>659</v>
      </c>
      <c r="N2153" s="74">
        <v>201</v>
      </c>
      <c r="O2153" s="74">
        <v>1</v>
      </c>
      <c r="P2153" s="74" t="s">
        <v>242</v>
      </c>
      <c r="Q2153" s="13" t="s">
        <v>245</v>
      </c>
      <c r="R2153" s="74">
        <v>1</v>
      </c>
      <c r="S2153" t="str">
        <f t="shared" si="132"/>
        <v>Coquimbo</v>
      </c>
      <c r="T2153">
        <f t="shared" si="133"/>
        <v>7.97</v>
      </c>
      <c r="U2153">
        <f t="shared" si="134"/>
        <v>39.284999999999997</v>
      </c>
      <c r="V2153">
        <f t="shared" si="135"/>
        <v>0.20287641593483519</v>
      </c>
    </row>
    <row r="2154" spans="1:22" x14ac:dyDescent="0.25">
      <c r="A2154" s="73">
        <v>43</v>
      </c>
      <c r="B2154" s="74" t="s">
        <v>14</v>
      </c>
      <c r="C2154" s="77">
        <v>42480</v>
      </c>
      <c r="D2154" s="78">
        <v>0.73958333333333337</v>
      </c>
      <c r="E2154" s="78">
        <v>0.80208333333333337</v>
      </c>
      <c r="F2154" s="78" t="s">
        <v>567</v>
      </c>
      <c r="G2154" s="76">
        <v>87</v>
      </c>
      <c r="H2154" s="79">
        <v>27</v>
      </c>
      <c r="I2154" s="74">
        <v>19</v>
      </c>
      <c r="J2154" s="74">
        <v>12</v>
      </c>
      <c r="K2154" s="80">
        <v>0.79999999999999993</v>
      </c>
      <c r="L2154" s="76" t="s">
        <v>136</v>
      </c>
      <c r="M2154" s="74" t="s">
        <v>659</v>
      </c>
      <c r="N2154" s="74" t="s">
        <v>243</v>
      </c>
      <c r="O2154" s="74">
        <v>1</v>
      </c>
      <c r="P2154" s="74" t="s">
        <v>246</v>
      </c>
      <c r="Q2154" s="13" t="s">
        <v>245</v>
      </c>
      <c r="R2154" s="74">
        <v>2</v>
      </c>
      <c r="S2154" t="str">
        <f t="shared" si="132"/>
        <v>Coquimbo</v>
      </c>
      <c r="T2154">
        <f t="shared" si="133"/>
        <v>17.84</v>
      </c>
      <c r="U2154">
        <f t="shared" si="134"/>
        <v>39.284999999999997</v>
      </c>
      <c r="V2154">
        <f t="shared" si="135"/>
        <v>0.45411734758813799</v>
      </c>
    </row>
    <row r="2155" spans="1:22" x14ac:dyDescent="0.25">
      <c r="A2155" s="73">
        <v>43</v>
      </c>
      <c r="B2155" s="74" t="s">
        <v>14</v>
      </c>
      <c r="C2155" s="77">
        <v>42480</v>
      </c>
      <c r="D2155" s="78">
        <v>0.73958333333333337</v>
      </c>
      <c r="E2155" s="78">
        <v>0.80208333333333337</v>
      </c>
      <c r="F2155" s="78" t="s">
        <v>567</v>
      </c>
      <c r="G2155" s="76">
        <v>87</v>
      </c>
      <c r="H2155" s="79">
        <v>28</v>
      </c>
      <c r="I2155" s="74">
        <v>19</v>
      </c>
      <c r="J2155" s="74">
        <v>15</v>
      </c>
      <c r="K2155" s="80">
        <v>0.80208333333333337</v>
      </c>
      <c r="L2155" s="76" t="s">
        <v>86</v>
      </c>
      <c r="M2155" s="74" t="s">
        <v>659</v>
      </c>
      <c r="N2155" s="74">
        <v>201</v>
      </c>
      <c r="O2155" s="74">
        <v>1</v>
      </c>
      <c r="P2155" s="74" t="s">
        <v>242</v>
      </c>
      <c r="Q2155" s="13" t="s">
        <v>245</v>
      </c>
      <c r="R2155" s="74">
        <v>2</v>
      </c>
      <c r="S2155" t="str">
        <f t="shared" si="132"/>
        <v>Coquimbo</v>
      </c>
      <c r="T2155">
        <f t="shared" si="133"/>
        <v>17.84</v>
      </c>
      <c r="U2155">
        <f t="shared" si="134"/>
        <v>39.284999999999997</v>
      </c>
      <c r="V2155">
        <f t="shared" si="135"/>
        <v>0.45411734758813799</v>
      </c>
    </row>
    <row r="2156" spans="1:22" x14ac:dyDescent="0.25">
      <c r="A2156" s="73">
        <v>70</v>
      </c>
      <c r="B2156" s="74" t="s">
        <v>462</v>
      </c>
      <c r="C2156" s="77">
        <v>42480</v>
      </c>
      <c r="D2156" s="78">
        <v>0.30208333333333331</v>
      </c>
      <c r="E2156" s="78">
        <v>0.36458333333333331</v>
      </c>
      <c r="F2156" s="78" t="s">
        <v>564</v>
      </c>
      <c r="G2156" s="76">
        <v>88</v>
      </c>
      <c r="H2156" s="79">
        <v>1</v>
      </c>
      <c r="I2156" s="74">
        <v>7</v>
      </c>
      <c r="J2156" s="74">
        <v>15</v>
      </c>
      <c r="K2156" s="80">
        <v>0.30208333333333331</v>
      </c>
      <c r="L2156" s="76" t="s">
        <v>119</v>
      </c>
      <c r="M2156" s="74" t="s">
        <v>659</v>
      </c>
      <c r="N2156" s="74" t="s">
        <v>244</v>
      </c>
      <c r="O2156" s="74">
        <v>1</v>
      </c>
      <c r="P2156" s="74" t="s">
        <v>246</v>
      </c>
      <c r="Q2156" s="13" t="s">
        <v>245</v>
      </c>
      <c r="R2156" s="74">
        <v>3</v>
      </c>
      <c r="S2156" t="str">
        <f t="shared" si="132"/>
        <v>Coquimbo</v>
      </c>
      <c r="T2156">
        <f t="shared" si="133"/>
        <v>30.84</v>
      </c>
      <c r="U2156">
        <f t="shared" si="134"/>
        <v>39.284999999999997</v>
      </c>
      <c r="V2156">
        <f t="shared" si="135"/>
        <v>0.78503245513554798</v>
      </c>
    </row>
    <row r="2157" spans="1:22" x14ac:dyDescent="0.25">
      <c r="A2157" s="73">
        <v>70</v>
      </c>
      <c r="B2157" s="74" t="s">
        <v>462</v>
      </c>
      <c r="C2157" s="77">
        <v>42480</v>
      </c>
      <c r="D2157" s="78">
        <v>0.30208333333333331</v>
      </c>
      <c r="E2157" s="78">
        <v>0.36458333333333331</v>
      </c>
      <c r="F2157" s="78" t="s">
        <v>564</v>
      </c>
      <c r="G2157" s="76">
        <v>88</v>
      </c>
      <c r="H2157" s="79">
        <v>2</v>
      </c>
      <c r="I2157" s="74">
        <v>7</v>
      </c>
      <c r="J2157" s="74">
        <v>19</v>
      </c>
      <c r="K2157" s="80">
        <v>0.30486111111111108</v>
      </c>
      <c r="L2157" s="76" t="s">
        <v>463</v>
      </c>
      <c r="M2157" s="74" t="s">
        <v>656</v>
      </c>
      <c r="N2157" s="74">
        <v>106</v>
      </c>
      <c r="O2157" s="74">
        <v>1</v>
      </c>
      <c r="P2157" s="74" t="s">
        <v>242</v>
      </c>
      <c r="Q2157" s="13" t="s">
        <v>245</v>
      </c>
      <c r="R2157" s="74">
        <v>6</v>
      </c>
      <c r="S2157" t="str">
        <f t="shared" si="132"/>
        <v>Coquimbo</v>
      </c>
      <c r="T2157">
        <f t="shared" si="133"/>
        <v>42.7</v>
      </c>
      <c r="U2157">
        <f t="shared" si="134"/>
        <v>39.284999999999997</v>
      </c>
      <c r="V2157">
        <f t="shared" si="135"/>
        <v>1.0869288532518775</v>
      </c>
    </row>
    <row r="2158" spans="1:22" x14ac:dyDescent="0.25">
      <c r="A2158" s="73">
        <v>70</v>
      </c>
      <c r="B2158" s="74" t="s">
        <v>462</v>
      </c>
      <c r="C2158" s="77">
        <v>42480</v>
      </c>
      <c r="D2158" s="78">
        <v>0.30208333333333331</v>
      </c>
      <c r="E2158" s="78">
        <v>0.36458333333333331</v>
      </c>
      <c r="F2158" s="78" t="s">
        <v>564</v>
      </c>
      <c r="G2158" s="76">
        <v>88</v>
      </c>
      <c r="H2158" s="79">
        <v>3</v>
      </c>
      <c r="I2158" s="74">
        <v>7</v>
      </c>
      <c r="J2158" s="74">
        <v>26</v>
      </c>
      <c r="K2158" s="80">
        <v>0.30972222222222223</v>
      </c>
      <c r="L2158" s="76" t="s">
        <v>492</v>
      </c>
      <c r="M2158" s="74" t="s">
        <v>656</v>
      </c>
      <c r="N2158" s="74">
        <v>106</v>
      </c>
      <c r="O2158" s="74">
        <v>1</v>
      </c>
      <c r="P2158" s="74" t="s">
        <v>242</v>
      </c>
      <c r="Q2158" s="13" t="s">
        <v>245</v>
      </c>
      <c r="R2158" s="74">
        <v>4</v>
      </c>
      <c r="S2158" t="str">
        <f t="shared" si="132"/>
        <v>Coquimbo</v>
      </c>
      <c r="T2158">
        <f t="shared" si="133"/>
        <v>35.869999999999997</v>
      </c>
      <c r="U2158">
        <f t="shared" si="134"/>
        <v>39.284999999999997</v>
      </c>
      <c r="V2158">
        <f t="shared" si="135"/>
        <v>0.91307114674812273</v>
      </c>
    </row>
    <row r="2159" spans="1:22" x14ac:dyDescent="0.25">
      <c r="A2159" s="73">
        <v>70</v>
      </c>
      <c r="B2159" s="74" t="s">
        <v>462</v>
      </c>
      <c r="C2159" s="77">
        <v>42480</v>
      </c>
      <c r="D2159" s="78">
        <v>0.30208333333333331</v>
      </c>
      <c r="E2159" s="78">
        <v>0.36458333333333331</v>
      </c>
      <c r="F2159" s="78" t="s">
        <v>564</v>
      </c>
      <c r="G2159" s="76">
        <v>88</v>
      </c>
      <c r="H2159" s="79">
        <v>4</v>
      </c>
      <c r="I2159" s="74">
        <v>7</v>
      </c>
      <c r="J2159" s="74">
        <v>29</v>
      </c>
      <c r="K2159" s="80">
        <v>0.31180555555555556</v>
      </c>
      <c r="L2159" s="76" t="s">
        <v>152</v>
      </c>
      <c r="M2159" s="74" t="s">
        <v>659</v>
      </c>
      <c r="N2159" s="74" t="s">
        <v>244</v>
      </c>
      <c r="O2159" s="74">
        <v>1</v>
      </c>
      <c r="P2159" s="74" t="s">
        <v>246</v>
      </c>
      <c r="Q2159" s="13" t="s">
        <v>245</v>
      </c>
      <c r="R2159" s="74">
        <v>3</v>
      </c>
      <c r="S2159" t="str">
        <f t="shared" si="132"/>
        <v>Coquimbo</v>
      </c>
      <c r="T2159">
        <f t="shared" si="133"/>
        <v>30.84</v>
      </c>
      <c r="U2159">
        <f t="shared" si="134"/>
        <v>39.284999999999997</v>
      </c>
      <c r="V2159">
        <f t="shared" si="135"/>
        <v>0.78503245513554798</v>
      </c>
    </row>
    <row r="2160" spans="1:22" x14ac:dyDescent="0.25">
      <c r="A2160" s="73">
        <v>70</v>
      </c>
      <c r="B2160" s="74" t="s">
        <v>462</v>
      </c>
      <c r="C2160" s="77">
        <v>42480</v>
      </c>
      <c r="D2160" s="78">
        <v>0.30208333333333331</v>
      </c>
      <c r="E2160" s="78">
        <v>0.36458333333333331</v>
      </c>
      <c r="F2160" s="78" t="s">
        <v>564</v>
      </c>
      <c r="G2160" s="76">
        <v>88</v>
      </c>
      <c r="H2160" s="79">
        <v>5</v>
      </c>
      <c r="I2160" s="74">
        <v>7</v>
      </c>
      <c r="J2160" s="74">
        <v>32</v>
      </c>
      <c r="K2160" s="80">
        <v>0.31388888888888888</v>
      </c>
      <c r="L2160" s="76" t="s">
        <v>464</v>
      </c>
      <c r="M2160" s="74" t="s">
        <v>656</v>
      </c>
      <c r="N2160" s="74">
        <v>106</v>
      </c>
      <c r="O2160" s="74">
        <v>1</v>
      </c>
      <c r="P2160" s="74" t="s">
        <v>242</v>
      </c>
      <c r="Q2160" s="13" t="s">
        <v>245</v>
      </c>
      <c r="R2160" s="74">
        <v>6</v>
      </c>
      <c r="S2160" t="str">
        <f t="shared" si="132"/>
        <v>Coquimbo</v>
      </c>
      <c r="T2160">
        <f t="shared" si="133"/>
        <v>42.7</v>
      </c>
      <c r="U2160">
        <f t="shared" si="134"/>
        <v>39.284999999999997</v>
      </c>
      <c r="V2160">
        <f t="shared" si="135"/>
        <v>1.0869288532518775</v>
      </c>
    </row>
    <row r="2161" spans="1:22" x14ac:dyDescent="0.25">
      <c r="A2161" s="73">
        <v>70</v>
      </c>
      <c r="B2161" s="74" t="s">
        <v>462</v>
      </c>
      <c r="C2161" s="77">
        <v>42480</v>
      </c>
      <c r="D2161" s="78">
        <v>0.30208333333333331</v>
      </c>
      <c r="E2161" s="78">
        <v>0.36458333333333331</v>
      </c>
      <c r="F2161" s="78" t="s">
        <v>564</v>
      </c>
      <c r="G2161" s="76">
        <v>88</v>
      </c>
      <c r="H2161" s="79">
        <v>7</v>
      </c>
      <c r="I2161" s="74">
        <v>7</v>
      </c>
      <c r="J2161" s="74">
        <v>39</v>
      </c>
      <c r="K2161" s="80">
        <v>0.31875000000000003</v>
      </c>
      <c r="L2161" s="76" t="s">
        <v>465</v>
      </c>
      <c r="M2161" s="74" t="s">
        <v>656</v>
      </c>
      <c r="N2161" s="74">
        <v>106</v>
      </c>
      <c r="O2161" s="74">
        <v>1</v>
      </c>
      <c r="P2161" s="74" t="s">
        <v>242</v>
      </c>
      <c r="Q2161" s="13" t="s">
        <v>245</v>
      </c>
      <c r="R2161" s="74">
        <v>6</v>
      </c>
      <c r="S2161" t="str">
        <f t="shared" si="132"/>
        <v>Coquimbo</v>
      </c>
      <c r="T2161">
        <f t="shared" si="133"/>
        <v>42.7</v>
      </c>
      <c r="U2161">
        <f t="shared" si="134"/>
        <v>39.284999999999997</v>
      </c>
      <c r="V2161">
        <f t="shared" si="135"/>
        <v>1.0869288532518775</v>
      </c>
    </row>
    <row r="2162" spans="1:22" x14ac:dyDescent="0.25">
      <c r="A2162" s="73">
        <v>70</v>
      </c>
      <c r="B2162" s="74" t="s">
        <v>462</v>
      </c>
      <c r="C2162" s="77">
        <v>42480</v>
      </c>
      <c r="D2162" s="78">
        <v>0.30208333333333331</v>
      </c>
      <c r="E2162" s="78">
        <v>0.36458333333333331</v>
      </c>
      <c r="F2162" s="78" t="s">
        <v>564</v>
      </c>
      <c r="G2162" s="76">
        <v>88</v>
      </c>
      <c r="H2162" s="79">
        <v>8</v>
      </c>
      <c r="I2162" s="74">
        <v>7</v>
      </c>
      <c r="J2162" s="74">
        <v>42</v>
      </c>
      <c r="K2162" s="80">
        <v>0.32083333333333336</v>
      </c>
      <c r="L2162" s="76" t="s">
        <v>26</v>
      </c>
      <c r="M2162" s="74" t="s">
        <v>659</v>
      </c>
      <c r="N2162" s="74" t="s">
        <v>244</v>
      </c>
      <c r="O2162" s="74">
        <v>1</v>
      </c>
      <c r="P2162" s="74" t="s">
        <v>246</v>
      </c>
      <c r="Q2162" s="13" t="s">
        <v>245</v>
      </c>
      <c r="R2162" s="74">
        <v>4</v>
      </c>
      <c r="S2162" t="str">
        <f t="shared" si="132"/>
        <v>Coquimbo</v>
      </c>
      <c r="T2162">
        <f t="shared" si="133"/>
        <v>35.869999999999997</v>
      </c>
      <c r="U2162">
        <f t="shared" si="134"/>
        <v>39.284999999999997</v>
      </c>
      <c r="V2162">
        <f t="shared" si="135"/>
        <v>0.91307114674812273</v>
      </c>
    </row>
    <row r="2163" spans="1:22" x14ac:dyDescent="0.25">
      <c r="A2163" s="73">
        <v>70</v>
      </c>
      <c r="B2163" s="74" t="s">
        <v>462</v>
      </c>
      <c r="C2163" s="77">
        <v>42480</v>
      </c>
      <c r="D2163" s="78">
        <v>0.30208333333333331</v>
      </c>
      <c r="E2163" s="78">
        <v>0.36458333333333331</v>
      </c>
      <c r="F2163" s="78" t="s">
        <v>564</v>
      </c>
      <c r="G2163" s="76">
        <v>88</v>
      </c>
      <c r="H2163" s="79">
        <v>9</v>
      </c>
      <c r="I2163" s="74">
        <v>7</v>
      </c>
      <c r="J2163" s="74">
        <v>45</v>
      </c>
      <c r="K2163" s="80">
        <v>0.32291666666666669</v>
      </c>
      <c r="L2163" s="76" t="s">
        <v>466</v>
      </c>
      <c r="M2163" s="74" t="s">
        <v>656</v>
      </c>
      <c r="N2163" s="74">
        <v>106</v>
      </c>
      <c r="O2163" s="74">
        <v>1</v>
      </c>
      <c r="P2163" s="74" t="s">
        <v>242</v>
      </c>
      <c r="Q2163" s="13" t="s">
        <v>245</v>
      </c>
      <c r="R2163" s="74">
        <v>5</v>
      </c>
      <c r="S2163" t="str">
        <f t="shared" si="132"/>
        <v>Coquimbo</v>
      </c>
      <c r="T2163">
        <f t="shared" si="133"/>
        <v>39.284999999999997</v>
      </c>
      <c r="U2163">
        <f t="shared" si="134"/>
        <v>39.284999999999997</v>
      </c>
      <c r="V2163">
        <f t="shared" si="135"/>
        <v>1</v>
      </c>
    </row>
    <row r="2164" spans="1:22" x14ac:dyDescent="0.25">
      <c r="A2164" s="73">
        <v>70</v>
      </c>
      <c r="B2164" s="74" t="s">
        <v>462</v>
      </c>
      <c r="C2164" s="77">
        <v>42480</v>
      </c>
      <c r="D2164" s="78">
        <v>0.30208333333333331</v>
      </c>
      <c r="E2164" s="78">
        <v>0.36458333333333331</v>
      </c>
      <c r="F2164" s="78" t="s">
        <v>564</v>
      </c>
      <c r="G2164" s="76">
        <v>88</v>
      </c>
      <c r="H2164" s="79">
        <v>10</v>
      </c>
      <c r="I2164" s="74">
        <v>7</v>
      </c>
      <c r="J2164" s="74">
        <v>48</v>
      </c>
      <c r="K2164" s="80">
        <v>0.32500000000000001</v>
      </c>
      <c r="L2164" s="76" t="s">
        <v>53</v>
      </c>
      <c r="M2164" s="74" t="s">
        <v>659</v>
      </c>
      <c r="N2164" s="74" t="s">
        <v>244</v>
      </c>
      <c r="O2164" s="74">
        <v>1</v>
      </c>
      <c r="P2164" s="74" t="s">
        <v>246</v>
      </c>
      <c r="Q2164" s="13" t="s">
        <v>245</v>
      </c>
      <c r="R2164" s="74">
        <v>3</v>
      </c>
      <c r="S2164" t="str">
        <f t="shared" si="132"/>
        <v>Coquimbo</v>
      </c>
      <c r="T2164">
        <f t="shared" si="133"/>
        <v>30.84</v>
      </c>
      <c r="U2164">
        <f t="shared" si="134"/>
        <v>39.284999999999997</v>
      </c>
      <c r="V2164">
        <f t="shared" si="135"/>
        <v>0.78503245513554798</v>
      </c>
    </row>
    <row r="2165" spans="1:22" x14ac:dyDescent="0.25">
      <c r="A2165" s="73">
        <v>70</v>
      </c>
      <c r="B2165" s="74" t="s">
        <v>462</v>
      </c>
      <c r="C2165" s="77">
        <v>42480</v>
      </c>
      <c r="D2165" s="78">
        <v>0.30208333333333331</v>
      </c>
      <c r="E2165" s="78">
        <v>0.36458333333333331</v>
      </c>
      <c r="F2165" s="78" t="s">
        <v>564</v>
      </c>
      <c r="G2165" s="76">
        <v>88</v>
      </c>
      <c r="H2165" s="79">
        <v>11</v>
      </c>
      <c r="I2165" s="74">
        <v>7</v>
      </c>
      <c r="J2165" s="74">
        <v>50</v>
      </c>
      <c r="K2165" s="80">
        <v>0.3263888888888889</v>
      </c>
      <c r="L2165" s="76" t="s">
        <v>352</v>
      </c>
      <c r="M2165" s="74" t="s">
        <v>656</v>
      </c>
      <c r="N2165" s="74">
        <v>106</v>
      </c>
      <c r="O2165" s="74">
        <v>1</v>
      </c>
      <c r="P2165" s="74" t="s">
        <v>242</v>
      </c>
      <c r="Q2165" s="13" t="s">
        <v>245</v>
      </c>
      <c r="R2165" s="74">
        <v>6</v>
      </c>
      <c r="S2165" t="str">
        <f t="shared" si="132"/>
        <v>Coquimbo</v>
      </c>
      <c r="T2165">
        <f t="shared" si="133"/>
        <v>42.7</v>
      </c>
      <c r="U2165">
        <f t="shared" si="134"/>
        <v>39.284999999999997</v>
      </c>
      <c r="V2165">
        <f t="shared" si="135"/>
        <v>1.0869288532518775</v>
      </c>
    </row>
    <row r="2166" spans="1:22" x14ac:dyDescent="0.25">
      <c r="A2166" s="73">
        <v>70</v>
      </c>
      <c r="B2166" s="74" t="s">
        <v>462</v>
      </c>
      <c r="C2166" s="77">
        <v>42480</v>
      </c>
      <c r="D2166" s="78">
        <v>0.30208333333333331</v>
      </c>
      <c r="E2166" s="78">
        <v>0.36458333333333331</v>
      </c>
      <c r="F2166" s="78" t="s">
        <v>564</v>
      </c>
      <c r="G2166" s="76">
        <v>88</v>
      </c>
      <c r="H2166" s="79">
        <v>12</v>
      </c>
      <c r="I2166" s="74">
        <v>7</v>
      </c>
      <c r="J2166" s="74">
        <v>56</v>
      </c>
      <c r="K2166" s="80">
        <v>0.33055555555555555</v>
      </c>
      <c r="L2166" s="76" t="s">
        <v>467</v>
      </c>
      <c r="M2166" s="74" t="s">
        <v>656</v>
      </c>
      <c r="N2166" s="74">
        <v>106</v>
      </c>
      <c r="O2166" s="74">
        <v>1</v>
      </c>
      <c r="P2166" s="74" t="s">
        <v>242</v>
      </c>
      <c r="Q2166" s="13" t="s">
        <v>245</v>
      </c>
      <c r="R2166" s="74">
        <v>6</v>
      </c>
      <c r="S2166" t="str">
        <f t="shared" si="132"/>
        <v>Coquimbo</v>
      </c>
      <c r="T2166">
        <f t="shared" si="133"/>
        <v>42.7</v>
      </c>
      <c r="U2166">
        <f t="shared" si="134"/>
        <v>39.284999999999997</v>
      </c>
      <c r="V2166">
        <f t="shared" si="135"/>
        <v>1.0869288532518775</v>
      </c>
    </row>
    <row r="2167" spans="1:22" x14ac:dyDescent="0.25">
      <c r="A2167" s="73">
        <v>70</v>
      </c>
      <c r="B2167" s="74" t="s">
        <v>462</v>
      </c>
      <c r="C2167" s="77">
        <v>42480</v>
      </c>
      <c r="D2167" s="78">
        <v>0.30208333333333331</v>
      </c>
      <c r="E2167" s="78">
        <v>0.36458333333333331</v>
      </c>
      <c r="F2167" s="78" t="s">
        <v>564</v>
      </c>
      <c r="G2167" s="76">
        <v>88</v>
      </c>
      <c r="H2167" s="79">
        <v>13</v>
      </c>
      <c r="I2167" s="74">
        <v>8</v>
      </c>
      <c r="J2167" s="74">
        <v>1</v>
      </c>
      <c r="K2167" s="80">
        <v>0.33402777777777781</v>
      </c>
      <c r="L2167" s="76" t="s">
        <v>468</v>
      </c>
      <c r="M2167" s="74" t="s">
        <v>656</v>
      </c>
      <c r="N2167" s="74">
        <v>106</v>
      </c>
      <c r="O2167" s="74">
        <v>1</v>
      </c>
      <c r="P2167" s="74" t="s">
        <v>242</v>
      </c>
      <c r="Q2167" s="13" t="s">
        <v>245</v>
      </c>
      <c r="R2167" s="74">
        <v>6</v>
      </c>
      <c r="S2167" t="str">
        <f t="shared" si="132"/>
        <v>Coquimbo</v>
      </c>
      <c r="T2167">
        <f t="shared" si="133"/>
        <v>42.7</v>
      </c>
      <c r="U2167">
        <f t="shared" si="134"/>
        <v>39.284999999999997</v>
      </c>
      <c r="V2167">
        <f t="shared" si="135"/>
        <v>1.0869288532518775</v>
      </c>
    </row>
    <row r="2168" spans="1:22" x14ac:dyDescent="0.25">
      <c r="A2168" s="73">
        <v>70</v>
      </c>
      <c r="B2168" s="74" t="s">
        <v>462</v>
      </c>
      <c r="C2168" s="77">
        <v>42480</v>
      </c>
      <c r="D2168" s="78">
        <v>0.30208333333333331</v>
      </c>
      <c r="E2168" s="78">
        <v>0.36458333333333331</v>
      </c>
      <c r="F2168" s="78" t="s">
        <v>564</v>
      </c>
      <c r="G2168" s="76">
        <v>88</v>
      </c>
      <c r="H2168" s="79">
        <v>14</v>
      </c>
      <c r="I2168" s="74">
        <v>8</v>
      </c>
      <c r="J2168" s="74">
        <v>7</v>
      </c>
      <c r="K2168" s="80">
        <v>0.33819444444444446</v>
      </c>
      <c r="L2168" s="76" t="s">
        <v>58</v>
      </c>
      <c r="M2168" s="74" t="s">
        <v>659</v>
      </c>
      <c r="N2168" s="74" t="s">
        <v>244</v>
      </c>
      <c r="O2168" s="74">
        <v>1</v>
      </c>
      <c r="P2168" s="74" t="s">
        <v>246</v>
      </c>
      <c r="Q2168" s="13" t="s">
        <v>245</v>
      </c>
      <c r="R2168" s="74">
        <v>5</v>
      </c>
      <c r="S2168" t="str">
        <f t="shared" si="132"/>
        <v>Coquimbo</v>
      </c>
      <c r="T2168">
        <f t="shared" si="133"/>
        <v>39.284999999999997</v>
      </c>
      <c r="U2168">
        <f t="shared" si="134"/>
        <v>39.284999999999997</v>
      </c>
      <c r="V2168">
        <f t="shared" si="135"/>
        <v>1</v>
      </c>
    </row>
    <row r="2169" spans="1:22" x14ac:dyDescent="0.25">
      <c r="A2169" s="73">
        <v>70</v>
      </c>
      <c r="B2169" s="74" t="s">
        <v>462</v>
      </c>
      <c r="C2169" s="77">
        <v>42480</v>
      </c>
      <c r="D2169" s="78">
        <v>0.30208333333333331</v>
      </c>
      <c r="E2169" s="78">
        <v>0.36458333333333331</v>
      </c>
      <c r="F2169" s="78" t="s">
        <v>564</v>
      </c>
      <c r="G2169" s="76">
        <v>88</v>
      </c>
      <c r="H2169" s="79">
        <v>15</v>
      </c>
      <c r="I2169" s="74">
        <v>8</v>
      </c>
      <c r="J2169" s="74">
        <v>10</v>
      </c>
      <c r="K2169" s="80">
        <v>0.34027777777777773</v>
      </c>
      <c r="L2169" s="76" t="s">
        <v>469</v>
      </c>
      <c r="M2169" s="74" t="s">
        <v>656</v>
      </c>
      <c r="N2169" s="74">
        <v>106</v>
      </c>
      <c r="O2169" s="74">
        <v>1</v>
      </c>
      <c r="P2169" s="74" t="s">
        <v>242</v>
      </c>
      <c r="Q2169" s="13" t="s">
        <v>245</v>
      </c>
      <c r="R2169" s="74">
        <v>6</v>
      </c>
      <c r="S2169" t="str">
        <f t="shared" si="132"/>
        <v>Coquimbo</v>
      </c>
      <c r="T2169">
        <f t="shared" si="133"/>
        <v>42.7</v>
      </c>
      <c r="U2169">
        <f t="shared" si="134"/>
        <v>39.284999999999997</v>
      </c>
      <c r="V2169">
        <f t="shared" si="135"/>
        <v>1.0869288532518775</v>
      </c>
    </row>
    <row r="2170" spans="1:22" x14ac:dyDescent="0.25">
      <c r="A2170" s="73">
        <v>70</v>
      </c>
      <c r="B2170" s="74" t="s">
        <v>462</v>
      </c>
      <c r="C2170" s="77">
        <v>42480</v>
      </c>
      <c r="D2170" s="78">
        <v>0.30208333333333331</v>
      </c>
      <c r="E2170" s="78">
        <v>0.36458333333333331</v>
      </c>
      <c r="F2170" s="78" t="s">
        <v>564</v>
      </c>
      <c r="G2170" s="76">
        <v>88</v>
      </c>
      <c r="H2170" s="79">
        <v>16</v>
      </c>
      <c r="I2170" s="74">
        <v>8</v>
      </c>
      <c r="J2170" s="74">
        <v>13</v>
      </c>
      <c r="K2170" s="80">
        <v>0.34236111111111112</v>
      </c>
      <c r="L2170" s="76" t="s">
        <v>470</v>
      </c>
      <c r="M2170" s="74" t="s">
        <v>656</v>
      </c>
      <c r="N2170" s="74">
        <v>106</v>
      </c>
      <c r="O2170" s="74">
        <v>1</v>
      </c>
      <c r="P2170" s="74" t="s">
        <v>242</v>
      </c>
      <c r="Q2170" s="13" t="s">
        <v>245</v>
      </c>
      <c r="R2170" s="74">
        <v>4</v>
      </c>
      <c r="S2170" t="str">
        <f t="shared" si="132"/>
        <v>Coquimbo</v>
      </c>
      <c r="T2170">
        <f t="shared" si="133"/>
        <v>35.869999999999997</v>
      </c>
      <c r="U2170">
        <f t="shared" si="134"/>
        <v>39.284999999999997</v>
      </c>
      <c r="V2170">
        <f t="shared" si="135"/>
        <v>0.91307114674812273</v>
      </c>
    </row>
    <row r="2171" spans="1:22" x14ac:dyDescent="0.25">
      <c r="A2171" s="73">
        <v>70</v>
      </c>
      <c r="B2171" s="74" t="s">
        <v>462</v>
      </c>
      <c r="C2171" s="77">
        <v>42480</v>
      </c>
      <c r="D2171" s="78">
        <v>0.30208333333333331</v>
      </c>
      <c r="E2171" s="78">
        <v>0.36458333333333331</v>
      </c>
      <c r="F2171" s="78" t="s">
        <v>564</v>
      </c>
      <c r="G2171" s="76">
        <v>88</v>
      </c>
      <c r="H2171" s="79">
        <v>17</v>
      </c>
      <c r="I2171" s="74">
        <v>8</v>
      </c>
      <c r="J2171" s="74">
        <v>23</v>
      </c>
      <c r="K2171" s="80">
        <v>0.34930555555555554</v>
      </c>
      <c r="L2171" s="76" t="s">
        <v>335</v>
      </c>
      <c r="M2171" s="74" t="s">
        <v>656</v>
      </c>
      <c r="N2171" s="74">
        <v>106</v>
      </c>
      <c r="O2171" s="74">
        <v>1</v>
      </c>
      <c r="P2171" s="74" t="s">
        <v>242</v>
      </c>
      <c r="Q2171" s="13" t="s">
        <v>245</v>
      </c>
      <c r="R2171" s="74">
        <v>5</v>
      </c>
      <c r="S2171" t="str">
        <f t="shared" si="132"/>
        <v>Coquimbo</v>
      </c>
      <c r="T2171">
        <f t="shared" si="133"/>
        <v>39.284999999999997</v>
      </c>
      <c r="U2171">
        <f t="shared" si="134"/>
        <v>39.284999999999997</v>
      </c>
      <c r="V2171">
        <f t="shared" si="135"/>
        <v>1</v>
      </c>
    </row>
    <row r="2172" spans="1:22" x14ac:dyDescent="0.25">
      <c r="A2172" s="73">
        <v>70</v>
      </c>
      <c r="B2172" s="74" t="s">
        <v>462</v>
      </c>
      <c r="C2172" s="77">
        <v>42480</v>
      </c>
      <c r="D2172" s="78">
        <v>0.30208333333333331</v>
      </c>
      <c r="E2172" s="78">
        <v>0.36458333333333331</v>
      </c>
      <c r="F2172" s="78" t="s">
        <v>564</v>
      </c>
      <c r="G2172" s="76">
        <v>88</v>
      </c>
      <c r="H2172" s="79">
        <v>18</v>
      </c>
      <c r="I2172" s="74">
        <v>8</v>
      </c>
      <c r="J2172" s="74">
        <v>26</v>
      </c>
      <c r="K2172" s="80">
        <v>0.35138888888888892</v>
      </c>
      <c r="L2172" s="76" t="s">
        <v>406</v>
      </c>
      <c r="M2172" s="74" t="s">
        <v>656</v>
      </c>
      <c r="N2172" s="74">
        <v>106</v>
      </c>
      <c r="O2172" s="74">
        <v>1</v>
      </c>
      <c r="P2172" s="74" t="s">
        <v>242</v>
      </c>
      <c r="Q2172" s="13" t="s">
        <v>245</v>
      </c>
      <c r="R2172" s="74">
        <v>3</v>
      </c>
      <c r="S2172" t="str">
        <f t="shared" si="132"/>
        <v>Coquimbo</v>
      </c>
      <c r="T2172">
        <f t="shared" si="133"/>
        <v>30.84</v>
      </c>
      <c r="U2172">
        <f t="shared" si="134"/>
        <v>39.284999999999997</v>
      </c>
      <c r="V2172">
        <f t="shared" si="135"/>
        <v>0.78503245513554798</v>
      </c>
    </row>
    <row r="2173" spans="1:22" x14ac:dyDescent="0.25">
      <c r="A2173" s="73">
        <v>70</v>
      </c>
      <c r="B2173" s="74" t="s">
        <v>462</v>
      </c>
      <c r="C2173" s="77">
        <v>42480</v>
      </c>
      <c r="D2173" s="78">
        <v>0.30208333333333331</v>
      </c>
      <c r="E2173" s="78">
        <v>0.36458333333333331</v>
      </c>
      <c r="F2173" s="78" t="s">
        <v>564</v>
      </c>
      <c r="G2173" s="76">
        <v>88</v>
      </c>
      <c r="H2173" s="79">
        <v>19</v>
      </c>
      <c r="I2173" s="74">
        <v>8</v>
      </c>
      <c r="J2173" s="74">
        <v>33</v>
      </c>
      <c r="K2173" s="80">
        <v>0.35625000000000001</v>
      </c>
      <c r="L2173" s="76" t="s">
        <v>322</v>
      </c>
      <c r="M2173" s="74" t="s">
        <v>656</v>
      </c>
      <c r="N2173" s="74">
        <v>106</v>
      </c>
      <c r="O2173" s="74">
        <v>1</v>
      </c>
      <c r="P2173" s="74" t="s">
        <v>242</v>
      </c>
      <c r="Q2173" s="13" t="s">
        <v>245</v>
      </c>
      <c r="R2173" s="74">
        <v>4</v>
      </c>
      <c r="S2173" t="str">
        <f t="shared" si="132"/>
        <v>Coquimbo</v>
      </c>
      <c r="T2173">
        <f t="shared" si="133"/>
        <v>35.869999999999997</v>
      </c>
      <c r="U2173">
        <f t="shared" si="134"/>
        <v>39.284999999999997</v>
      </c>
      <c r="V2173">
        <f t="shared" si="135"/>
        <v>0.91307114674812273</v>
      </c>
    </row>
    <row r="2174" spans="1:22" x14ac:dyDescent="0.25">
      <c r="A2174" s="73">
        <v>70</v>
      </c>
      <c r="B2174" s="74" t="s">
        <v>462</v>
      </c>
      <c r="C2174" s="77">
        <v>42480</v>
      </c>
      <c r="D2174" s="78">
        <v>0.30208333333333331</v>
      </c>
      <c r="E2174" s="78">
        <v>0.36458333333333331</v>
      </c>
      <c r="F2174" s="78" t="s">
        <v>564</v>
      </c>
      <c r="G2174" s="76">
        <v>88</v>
      </c>
      <c r="H2174" s="79">
        <v>20</v>
      </c>
      <c r="I2174" s="74">
        <v>8</v>
      </c>
      <c r="J2174" s="74">
        <v>37</v>
      </c>
      <c r="K2174" s="80">
        <v>0.35902777777777778</v>
      </c>
      <c r="L2174" s="76" t="s">
        <v>471</v>
      </c>
      <c r="M2174" s="74" t="s">
        <v>656</v>
      </c>
      <c r="N2174" s="74">
        <v>106</v>
      </c>
      <c r="O2174" s="74">
        <v>1</v>
      </c>
      <c r="P2174" s="74" t="s">
        <v>242</v>
      </c>
      <c r="Q2174" s="13" t="s">
        <v>245</v>
      </c>
      <c r="R2174" s="74">
        <v>1</v>
      </c>
      <c r="S2174" t="str">
        <f t="shared" si="132"/>
        <v>Coquimbo</v>
      </c>
      <c r="T2174">
        <f t="shared" si="133"/>
        <v>7.97</v>
      </c>
      <c r="U2174">
        <f t="shared" si="134"/>
        <v>39.284999999999997</v>
      </c>
      <c r="V2174">
        <f t="shared" si="135"/>
        <v>0.20287641593483519</v>
      </c>
    </row>
    <row r="2175" spans="1:22" x14ac:dyDescent="0.25">
      <c r="A2175" s="73">
        <v>70</v>
      </c>
      <c r="B2175" s="74" t="s">
        <v>462</v>
      </c>
      <c r="C2175" s="77">
        <v>42480</v>
      </c>
      <c r="D2175" s="78">
        <v>0.30208333333333331</v>
      </c>
      <c r="E2175" s="78">
        <v>0.36458333333333331</v>
      </c>
      <c r="F2175" s="78" t="s">
        <v>564</v>
      </c>
      <c r="G2175" s="76">
        <v>88</v>
      </c>
      <c r="H2175" s="79">
        <v>21</v>
      </c>
      <c r="I2175" s="74">
        <v>8</v>
      </c>
      <c r="J2175" s="74">
        <v>44</v>
      </c>
      <c r="K2175" s="80">
        <v>0.36388888888888887</v>
      </c>
      <c r="L2175" s="76" t="s">
        <v>472</v>
      </c>
      <c r="M2175" s="74" t="s">
        <v>656</v>
      </c>
      <c r="N2175" s="74">
        <v>106</v>
      </c>
      <c r="O2175" s="74">
        <v>1</v>
      </c>
      <c r="P2175" s="74" t="s">
        <v>242</v>
      </c>
      <c r="Q2175" s="13" t="s">
        <v>245</v>
      </c>
      <c r="R2175" s="74">
        <v>3</v>
      </c>
      <c r="S2175" t="str">
        <f t="shared" si="132"/>
        <v>Coquimbo</v>
      </c>
      <c r="T2175">
        <f t="shared" si="133"/>
        <v>30.84</v>
      </c>
      <c r="U2175">
        <f t="shared" si="134"/>
        <v>39.284999999999997</v>
      </c>
      <c r="V2175">
        <f t="shared" si="135"/>
        <v>0.78503245513554798</v>
      </c>
    </row>
    <row r="2176" spans="1:22" x14ac:dyDescent="0.25">
      <c r="A2176" s="73">
        <v>70</v>
      </c>
      <c r="B2176" s="74" t="s">
        <v>462</v>
      </c>
      <c r="C2176" s="77">
        <v>42480</v>
      </c>
      <c r="D2176" s="78">
        <v>0.30208333333333331</v>
      </c>
      <c r="E2176" s="78">
        <v>0.36458333333333331</v>
      </c>
      <c r="F2176" s="78" t="s">
        <v>564</v>
      </c>
      <c r="G2176" s="76">
        <v>88</v>
      </c>
      <c r="H2176" s="79">
        <v>22</v>
      </c>
      <c r="I2176" s="74">
        <v>8</v>
      </c>
      <c r="J2176" s="74">
        <v>44</v>
      </c>
      <c r="K2176" s="80">
        <v>0.36388888888888887</v>
      </c>
      <c r="L2176" s="76" t="s">
        <v>142</v>
      </c>
      <c r="M2176" s="74" t="s">
        <v>659</v>
      </c>
      <c r="N2176" s="74" t="s">
        <v>244</v>
      </c>
      <c r="O2176" s="74">
        <v>1</v>
      </c>
      <c r="P2176" s="74" t="s">
        <v>246</v>
      </c>
      <c r="Q2176" s="13" t="s">
        <v>245</v>
      </c>
      <c r="R2176" s="74">
        <v>2</v>
      </c>
      <c r="S2176" t="str">
        <f t="shared" si="132"/>
        <v>Coquimbo</v>
      </c>
      <c r="T2176">
        <f t="shared" si="133"/>
        <v>17.84</v>
      </c>
      <c r="U2176">
        <f t="shared" si="134"/>
        <v>39.284999999999997</v>
      </c>
      <c r="V2176">
        <f t="shared" si="135"/>
        <v>0.45411734758813799</v>
      </c>
    </row>
    <row r="2177" spans="1:22" x14ac:dyDescent="0.25">
      <c r="A2177" s="73">
        <v>70</v>
      </c>
      <c r="B2177" s="74" t="s">
        <v>462</v>
      </c>
      <c r="C2177" s="77">
        <v>42480</v>
      </c>
      <c r="D2177" s="78">
        <v>0.40625</v>
      </c>
      <c r="E2177" s="78">
        <v>0.46875</v>
      </c>
      <c r="F2177" s="78" t="s">
        <v>565</v>
      </c>
      <c r="G2177" s="76">
        <v>89</v>
      </c>
      <c r="H2177" s="79">
        <v>1</v>
      </c>
      <c r="I2177" s="74">
        <v>9</v>
      </c>
      <c r="J2177" s="74">
        <v>50</v>
      </c>
      <c r="K2177" s="80">
        <v>0.40972222222222227</v>
      </c>
      <c r="L2177" s="76" t="s">
        <v>203</v>
      </c>
      <c r="M2177" s="74" t="s">
        <v>659</v>
      </c>
      <c r="N2177" s="74" t="s">
        <v>244</v>
      </c>
      <c r="O2177" s="74">
        <v>1</v>
      </c>
      <c r="P2177" s="74" t="s">
        <v>246</v>
      </c>
      <c r="Q2177" s="13" t="s">
        <v>245</v>
      </c>
      <c r="R2177" s="74">
        <v>1</v>
      </c>
      <c r="S2177" t="str">
        <f t="shared" si="132"/>
        <v>Coquimbo</v>
      </c>
      <c r="T2177">
        <f t="shared" si="133"/>
        <v>7.97</v>
      </c>
      <c r="U2177">
        <f t="shared" si="134"/>
        <v>39.284999999999997</v>
      </c>
      <c r="V2177">
        <f t="shared" si="135"/>
        <v>0.20287641593483519</v>
      </c>
    </row>
    <row r="2178" spans="1:22" x14ac:dyDescent="0.25">
      <c r="A2178" s="73">
        <v>70</v>
      </c>
      <c r="B2178" s="74" t="s">
        <v>462</v>
      </c>
      <c r="C2178" s="77">
        <v>42480</v>
      </c>
      <c r="D2178" s="78">
        <v>0.40625</v>
      </c>
      <c r="E2178" s="78">
        <v>0.46875</v>
      </c>
      <c r="F2178" s="78" t="s">
        <v>565</v>
      </c>
      <c r="G2178" s="76">
        <v>89</v>
      </c>
      <c r="H2178" s="79">
        <v>2</v>
      </c>
      <c r="I2178" s="74">
        <v>9</v>
      </c>
      <c r="J2178" s="74">
        <v>50</v>
      </c>
      <c r="K2178" s="80">
        <v>0.40972222222222227</v>
      </c>
      <c r="L2178" s="76" t="s">
        <v>500</v>
      </c>
      <c r="M2178" s="74" t="s">
        <v>656</v>
      </c>
      <c r="N2178" s="74">
        <v>106</v>
      </c>
      <c r="O2178" s="74">
        <v>1</v>
      </c>
      <c r="P2178" s="74" t="s">
        <v>242</v>
      </c>
      <c r="Q2178" s="13" t="s">
        <v>245</v>
      </c>
      <c r="R2178" s="74">
        <v>1</v>
      </c>
      <c r="S2178" t="str">
        <f t="shared" ref="S2178:S2240" si="136">+VLOOKUP(A2178,$X$4:$Y$32,2,0)</f>
        <v>Coquimbo</v>
      </c>
      <c r="T2178">
        <f t="shared" ref="T2178:T2240" si="137">+IF(Q2178="BUS",VLOOKUP(R2178,$AA$4:$AC$9,3,0),VLOOKUP(R2178,$AA$4:$AC$9,2,0))</f>
        <v>7.97</v>
      </c>
      <c r="U2178">
        <f t="shared" ref="U2178:U2240" si="138">+IF(Q2178="BUS",$AC$8,$AB$8)</f>
        <v>39.284999999999997</v>
      </c>
      <c r="V2178">
        <f t="shared" ref="V2178:V2240" si="139">+T2178/U2178</f>
        <v>0.20287641593483519</v>
      </c>
    </row>
    <row r="2179" spans="1:22" x14ac:dyDescent="0.25">
      <c r="A2179" s="73">
        <v>70</v>
      </c>
      <c r="B2179" s="74" t="s">
        <v>462</v>
      </c>
      <c r="C2179" s="77">
        <v>42480</v>
      </c>
      <c r="D2179" s="78">
        <v>0.40625</v>
      </c>
      <c r="E2179" s="78">
        <v>0.46875</v>
      </c>
      <c r="F2179" s="78" t="s">
        <v>565</v>
      </c>
      <c r="G2179" s="76">
        <v>89</v>
      </c>
      <c r="H2179" s="79">
        <v>3</v>
      </c>
      <c r="I2179" s="74">
        <v>10</v>
      </c>
      <c r="J2179" s="74">
        <v>0</v>
      </c>
      <c r="K2179" s="80">
        <v>0.41666666666666669</v>
      </c>
      <c r="L2179" s="76" t="s">
        <v>473</v>
      </c>
      <c r="M2179" s="74" t="s">
        <v>656</v>
      </c>
      <c r="N2179" s="74">
        <v>106</v>
      </c>
      <c r="O2179" s="74">
        <v>1</v>
      </c>
      <c r="P2179" s="74" t="s">
        <v>242</v>
      </c>
      <c r="Q2179" s="13" t="s">
        <v>245</v>
      </c>
      <c r="R2179" s="74">
        <v>2</v>
      </c>
      <c r="S2179" t="str">
        <f t="shared" si="136"/>
        <v>Coquimbo</v>
      </c>
      <c r="T2179">
        <f t="shared" si="137"/>
        <v>17.84</v>
      </c>
      <c r="U2179">
        <f t="shared" si="138"/>
        <v>39.284999999999997</v>
      </c>
      <c r="V2179">
        <f t="shared" si="139"/>
        <v>0.45411734758813799</v>
      </c>
    </row>
    <row r="2180" spans="1:22" x14ac:dyDescent="0.25">
      <c r="A2180" s="73">
        <v>70</v>
      </c>
      <c r="B2180" s="74" t="s">
        <v>462</v>
      </c>
      <c r="C2180" s="77">
        <v>42480</v>
      </c>
      <c r="D2180" s="78">
        <v>0.40625</v>
      </c>
      <c r="E2180" s="78">
        <v>0.46875</v>
      </c>
      <c r="F2180" s="78" t="s">
        <v>565</v>
      </c>
      <c r="G2180" s="76">
        <v>89</v>
      </c>
      <c r="H2180" s="79">
        <v>4</v>
      </c>
      <c r="I2180" s="74">
        <v>10</v>
      </c>
      <c r="J2180" s="74">
        <v>3</v>
      </c>
      <c r="K2180" s="80">
        <v>0.41875000000000001</v>
      </c>
      <c r="L2180" s="76" t="s">
        <v>311</v>
      </c>
      <c r="M2180" s="74" t="s">
        <v>656</v>
      </c>
      <c r="N2180" s="74">
        <v>106</v>
      </c>
      <c r="O2180" s="74">
        <v>1</v>
      </c>
      <c r="P2180" s="74" t="s">
        <v>242</v>
      </c>
      <c r="Q2180" s="13" t="s">
        <v>245</v>
      </c>
      <c r="R2180" s="74">
        <v>2</v>
      </c>
      <c r="S2180" t="str">
        <f t="shared" si="136"/>
        <v>Coquimbo</v>
      </c>
      <c r="T2180">
        <f t="shared" si="137"/>
        <v>17.84</v>
      </c>
      <c r="U2180">
        <f t="shared" si="138"/>
        <v>39.284999999999997</v>
      </c>
      <c r="V2180">
        <f t="shared" si="139"/>
        <v>0.45411734758813799</v>
      </c>
    </row>
    <row r="2181" spans="1:22" x14ac:dyDescent="0.25">
      <c r="A2181" s="73">
        <v>70</v>
      </c>
      <c r="B2181" s="74" t="s">
        <v>462</v>
      </c>
      <c r="C2181" s="77">
        <v>42480</v>
      </c>
      <c r="D2181" s="78">
        <v>0.40625</v>
      </c>
      <c r="E2181" s="78">
        <v>0.46875</v>
      </c>
      <c r="F2181" s="78" t="s">
        <v>565</v>
      </c>
      <c r="G2181" s="76">
        <v>89</v>
      </c>
      <c r="H2181" s="79">
        <v>5</v>
      </c>
      <c r="I2181" s="74">
        <v>10</v>
      </c>
      <c r="J2181" s="74">
        <v>8</v>
      </c>
      <c r="K2181" s="80">
        <v>0.42222222222222222</v>
      </c>
      <c r="L2181" s="76" t="s">
        <v>474</v>
      </c>
      <c r="M2181" s="74" t="s">
        <v>656</v>
      </c>
      <c r="N2181" s="74">
        <v>106</v>
      </c>
      <c r="O2181" s="74">
        <v>1</v>
      </c>
      <c r="P2181" s="74" t="s">
        <v>242</v>
      </c>
      <c r="Q2181" s="13" t="s">
        <v>245</v>
      </c>
      <c r="R2181" s="74">
        <v>2</v>
      </c>
      <c r="S2181" t="str">
        <f t="shared" si="136"/>
        <v>Coquimbo</v>
      </c>
      <c r="T2181">
        <f t="shared" si="137"/>
        <v>17.84</v>
      </c>
      <c r="U2181">
        <f t="shared" si="138"/>
        <v>39.284999999999997</v>
      </c>
      <c r="V2181">
        <f t="shared" si="139"/>
        <v>0.45411734758813799</v>
      </c>
    </row>
    <row r="2182" spans="1:22" x14ac:dyDescent="0.25">
      <c r="A2182" s="73">
        <v>70</v>
      </c>
      <c r="B2182" s="74" t="s">
        <v>462</v>
      </c>
      <c r="C2182" s="77">
        <v>42480</v>
      </c>
      <c r="D2182" s="78">
        <v>0.40625</v>
      </c>
      <c r="E2182" s="78">
        <v>0.46875</v>
      </c>
      <c r="F2182" s="78" t="s">
        <v>565</v>
      </c>
      <c r="G2182" s="76">
        <v>89</v>
      </c>
      <c r="H2182" s="79">
        <v>6</v>
      </c>
      <c r="I2182" s="74">
        <v>10</v>
      </c>
      <c r="J2182" s="74">
        <v>14</v>
      </c>
      <c r="K2182" s="80">
        <v>0.42638888888888887</v>
      </c>
      <c r="L2182" s="76" t="s">
        <v>295</v>
      </c>
      <c r="M2182" s="74" t="s">
        <v>656</v>
      </c>
      <c r="N2182" s="74">
        <v>106</v>
      </c>
      <c r="O2182" s="74">
        <v>1</v>
      </c>
      <c r="P2182" s="74" t="s">
        <v>242</v>
      </c>
      <c r="Q2182" s="13" t="s">
        <v>245</v>
      </c>
      <c r="R2182" s="74">
        <v>1</v>
      </c>
      <c r="S2182" t="str">
        <f t="shared" si="136"/>
        <v>Coquimbo</v>
      </c>
      <c r="T2182">
        <f t="shared" si="137"/>
        <v>7.97</v>
      </c>
      <c r="U2182">
        <f t="shared" si="138"/>
        <v>39.284999999999997</v>
      </c>
      <c r="V2182">
        <f t="shared" si="139"/>
        <v>0.20287641593483519</v>
      </c>
    </row>
    <row r="2183" spans="1:22" x14ac:dyDescent="0.25">
      <c r="A2183" s="73">
        <v>70</v>
      </c>
      <c r="B2183" s="74" t="s">
        <v>462</v>
      </c>
      <c r="C2183" s="77">
        <v>42480</v>
      </c>
      <c r="D2183" s="78">
        <v>0.40625</v>
      </c>
      <c r="E2183" s="78">
        <v>0.46875</v>
      </c>
      <c r="F2183" s="78" t="s">
        <v>565</v>
      </c>
      <c r="G2183" s="76">
        <v>89</v>
      </c>
      <c r="H2183" s="79">
        <v>7</v>
      </c>
      <c r="I2183" s="74">
        <v>10</v>
      </c>
      <c r="J2183" s="74">
        <v>17</v>
      </c>
      <c r="K2183" s="80">
        <v>0.4284722222222222</v>
      </c>
      <c r="L2183" s="76" t="s">
        <v>41</v>
      </c>
      <c r="M2183" s="74" t="s">
        <v>659</v>
      </c>
      <c r="N2183" s="74" t="s">
        <v>244</v>
      </c>
      <c r="O2183" s="74">
        <v>1</v>
      </c>
      <c r="P2183" s="74" t="s">
        <v>246</v>
      </c>
      <c r="Q2183" s="13" t="s">
        <v>245</v>
      </c>
      <c r="R2183" s="74">
        <v>1</v>
      </c>
      <c r="S2183" t="str">
        <f t="shared" si="136"/>
        <v>Coquimbo</v>
      </c>
      <c r="T2183">
        <f t="shared" si="137"/>
        <v>7.97</v>
      </c>
      <c r="U2183">
        <f t="shared" si="138"/>
        <v>39.284999999999997</v>
      </c>
      <c r="V2183">
        <f t="shared" si="139"/>
        <v>0.20287641593483519</v>
      </c>
    </row>
    <row r="2184" spans="1:22" x14ac:dyDescent="0.25">
      <c r="A2184" s="73">
        <v>70</v>
      </c>
      <c r="B2184" s="74" t="s">
        <v>462</v>
      </c>
      <c r="C2184" s="77">
        <v>42480</v>
      </c>
      <c r="D2184" s="78">
        <v>0.40625</v>
      </c>
      <c r="E2184" s="78">
        <v>0.46875</v>
      </c>
      <c r="F2184" s="78" t="s">
        <v>565</v>
      </c>
      <c r="G2184" s="76">
        <v>89</v>
      </c>
      <c r="H2184" s="79">
        <v>8</v>
      </c>
      <c r="I2184" s="74">
        <v>10</v>
      </c>
      <c r="J2184" s="74">
        <v>19</v>
      </c>
      <c r="K2184" s="80">
        <v>0.42986111111111108</v>
      </c>
      <c r="L2184" s="76" t="s">
        <v>285</v>
      </c>
      <c r="M2184" s="74" t="s">
        <v>656</v>
      </c>
      <c r="N2184" s="74">
        <v>106</v>
      </c>
      <c r="O2184" s="74">
        <v>1</v>
      </c>
      <c r="P2184" s="74" t="s">
        <v>242</v>
      </c>
      <c r="Q2184" s="13" t="s">
        <v>245</v>
      </c>
      <c r="R2184" s="74">
        <v>1</v>
      </c>
      <c r="S2184" t="str">
        <f t="shared" si="136"/>
        <v>Coquimbo</v>
      </c>
      <c r="T2184">
        <f t="shared" si="137"/>
        <v>7.97</v>
      </c>
      <c r="U2184">
        <f t="shared" si="138"/>
        <v>39.284999999999997</v>
      </c>
      <c r="V2184">
        <f t="shared" si="139"/>
        <v>0.20287641593483519</v>
      </c>
    </row>
    <row r="2185" spans="1:22" x14ac:dyDescent="0.25">
      <c r="A2185" s="73">
        <v>70</v>
      </c>
      <c r="B2185" s="74" t="s">
        <v>462</v>
      </c>
      <c r="C2185" s="77">
        <v>42480</v>
      </c>
      <c r="D2185" s="78">
        <v>0.40625</v>
      </c>
      <c r="E2185" s="78">
        <v>0.46875</v>
      </c>
      <c r="F2185" s="78" t="s">
        <v>565</v>
      </c>
      <c r="G2185" s="76">
        <v>89</v>
      </c>
      <c r="H2185" s="79">
        <v>9</v>
      </c>
      <c r="I2185" s="74">
        <v>10</v>
      </c>
      <c r="J2185" s="74">
        <v>27</v>
      </c>
      <c r="K2185" s="80">
        <v>0.43541666666666662</v>
      </c>
      <c r="L2185" s="76" t="s">
        <v>405</v>
      </c>
      <c r="M2185" s="74" t="s">
        <v>656</v>
      </c>
      <c r="N2185" s="74">
        <v>106</v>
      </c>
      <c r="O2185" s="74">
        <v>1</v>
      </c>
      <c r="P2185" s="74" t="s">
        <v>242</v>
      </c>
      <c r="Q2185" s="13" t="s">
        <v>245</v>
      </c>
      <c r="R2185" s="74">
        <v>1</v>
      </c>
      <c r="S2185" t="str">
        <f t="shared" si="136"/>
        <v>Coquimbo</v>
      </c>
      <c r="T2185">
        <f t="shared" si="137"/>
        <v>7.97</v>
      </c>
      <c r="U2185">
        <f t="shared" si="138"/>
        <v>39.284999999999997</v>
      </c>
      <c r="V2185">
        <f t="shared" si="139"/>
        <v>0.20287641593483519</v>
      </c>
    </row>
    <row r="2186" spans="1:22" x14ac:dyDescent="0.25">
      <c r="A2186" s="73">
        <v>70</v>
      </c>
      <c r="B2186" s="74" t="s">
        <v>462</v>
      </c>
      <c r="C2186" s="77">
        <v>42480</v>
      </c>
      <c r="D2186" s="78">
        <v>0.40625</v>
      </c>
      <c r="E2186" s="78">
        <v>0.46875</v>
      </c>
      <c r="F2186" s="78" t="s">
        <v>565</v>
      </c>
      <c r="G2186" s="76">
        <v>89</v>
      </c>
      <c r="H2186" s="79">
        <v>10</v>
      </c>
      <c r="I2186" s="74">
        <v>10</v>
      </c>
      <c r="J2186" s="74">
        <v>32</v>
      </c>
      <c r="K2186" s="80">
        <v>0.43888888888888888</v>
      </c>
      <c r="L2186" s="76" t="s">
        <v>297</v>
      </c>
      <c r="M2186" s="74" t="s">
        <v>656</v>
      </c>
      <c r="N2186" s="74">
        <v>106</v>
      </c>
      <c r="O2186" s="74">
        <v>1</v>
      </c>
      <c r="P2186" s="74" t="s">
        <v>242</v>
      </c>
      <c r="Q2186" s="13" t="s">
        <v>245</v>
      </c>
      <c r="R2186" s="74">
        <v>2</v>
      </c>
      <c r="S2186" t="str">
        <f t="shared" si="136"/>
        <v>Coquimbo</v>
      </c>
      <c r="T2186">
        <f t="shared" si="137"/>
        <v>17.84</v>
      </c>
      <c r="U2186">
        <f t="shared" si="138"/>
        <v>39.284999999999997</v>
      </c>
      <c r="V2186">
        <f t="shared" si="139"/>
        <v>0.45411734758813799</v>
      </c>
    </row>
    <row r="2187" spans="1:22" x14ac:dyDescent="0.25">
      <c r="A2187" s="73">
        <v>70</v>
      </c>
      <c r="B2187" s="74" t="s">
        <v>462</v>
      </c>
      <c r="C2187" s="77">
        <v>42480</v>
      </c>
      <c r="D2187" s="78">
        <v>0.40625</v>
      </c>
      <c r="E2187" s="78">
        <v>0.46875</v>
      </c>
      <c r="F2187" s="78" t="s">
        <v>565</v>
      </c>
      <c r="G2187" s="76">
        <v>89</v>
      </c>
      <c r="H2187" s="79">
        <v>11</v>
      </c>
      <c r="I2187" s="74">
        <v>10</v>
      </c>
      <c r="J2187" s="74">
        <v>35</v>
      </c>
      <c r="K2187" s="80">
        <v>0.44097222222222227</v>
      </c>
      <c r="L2187" s="76" t="s">
        <v>387</v>
      </c>
      <c r="M2187" s="74" t="s">
        <v>656</v>
      </c>
      <c r="N2187" s="74">
        <v>106</v>
      </c>
      <c r="O2187" s="74">
        <v>1</v>
      </c>
      <c r="P2187" s="74" t="s">
        <v>242</v>
      </c>
      <c r="Q2187" s="13" t="s">
        <v>245</v>
      </c>
      <c r="R2187" s="74">
        <v>3</v>
      </c>
      <c r="S2187" t="str">
        <f t="shared" si="136"/>
        <v>Coquimbo</v>
      </c>
      <c r="T2187">
        <f t="shared" si="137"/>
        <v>30.84</v>
      </c>
      <c r="U2187">
        <f t="shared" si="138"/>
        <v>39.284999999999997</v>
      </c>
      <c r="V2187">
        <f t="shared" si="139"/>
        <v>0.78503245513554798</v>
      </c>
    </row>
    <row r="2188" spans="1:22" x14ac:dyDescent="0.25">
      <c r="A2188" s="73">
        <v>70</v>
      </c>
      <c r="B2188" s="74" t="s">
        <v>462</v>
      </c>
      <c r="C2188" s="77">
        <v>42480</v>
      </c>
      <c r="D2188" s="78">
        <v>0.40625</v>
      </c>
      <c r="E2188" s="78">
        <v>0.46875</v>
      </c>
      <c r="F2188" s="78" t="s">
        <v>565</v>
      </c>
      <c r="G2188" s="76">
        <v>89</v>
      </c>
      <c r="H2188" s="79">
        <v>12</v>
      </c>
      <c r="I2188" s="74">
        <v>10</v>
      </c>
      <c r="J2188" s="74">
        <v>38</v>
      </c>
      <c r="K2188" s="80">
        <v>0.44305555555555554</v>
      </c>
      <c r="L2188" s="76" t="s">
        <v>98</v>
      </c>
      <c r="M2188" s="74" t="s">
        <v>659</v>
      </c>
      <c r="N2188" s="74" t="s">
        <v>244</v>
      </c>
      <c r="O2188" s="74">
        <v>1</v>
      </c>
      <c r="P2188" s="74" t="s">
        <v>246</v>
      </c>
      <c r="Q2188" s="13" t="s">
        <v>245</v>
      </c>
      <c r="R2188" s="74">
        <v>1</v>
      </c>
      <c r="S2188" t="str">
        <f t="shared" si="136"/>
        <v>Coquimbo</v>
      </c>
      <c r="T2188">
        <f t="shared" si="137"/>
        <v>7.97</v>
      </c>
      <c r="U2188">
        <f t="shared" si="138"/>
        <v>39.284999999999997</v>
      </c>
      <c r="V2188">
        <f t="shared" si="139"/>
        <v>0.20287641593483519</v>
      </c>
    </row>
    <row r="2189" spans="1:22" x14ac:dyDescent="0.25">
      <c r="A2189" s="73">
        <v>70</v>
      </c>
      <c r="B2189" s="74" t="s">
        <v>462</v>
      </c>
      <c r="C2189" s="77">
        <v>42480</v>
      </c>
      <c r="D2189" s="78">
        <v>0.40625</v>
      </c>
      <c r="E2189" s="78">
        <v>0.46875</v>
      </c>
      <c r="F2189" s="78" t="s">
        <v>565</v>
      </c>
      <c r="G2189" s="76">
        <v>89</v>
      </c>
      <c r="H2189" s="79">
        <v>13</v>
      </c>
      <c r="I2189" s="74">
        <v>10</v>
      </c>
      <c r="J2189" s="74">
        <v>40</v>
      </c>
      <c r="K2189" s="80">
        <v>0.44444444444444442</v>
      </c>
      <c r="L2189" s="76" t="s">
        <v>475</v>
      </c>
      <c r="M2189" s="74" t="s">
        <v>656</v>
      </c>
      <c r="N2189" s="74">
        <v>106</v>
      </c>
      <c r="O2189" s="74">
        <v>1</v>
      </c>
      <c r="P2189" s="74" t="s">
        <v>242</v>
      </c>
      <c r="Q2189" s="13" t="s">
        <v>245</v>
      </c>
      <c r="R2189" s="74">
        <v>2</v>
      </c>
      <c r="S2189" t="str">
        <f t="shared" si="136"/>
        <v>Coquimbo</v>
      </c>
      <c r="T2189">
        <f t="shared" si="137"/>
        <v>17.84</v>
      </c>
      <c r="U2189">
        <f t="shared" si="138"/>
        <v>39.284999999999997</v>
      </c>
      <c r="V2189">
        <f t="shared" si="139"/>
        <v>0.45411734758813799</v>
      </c>
    </row>
    <row r="2190" spans="1:22" x14ac:dyDescent="0.25">
      <c r="A2190" s="73">
        <v>70</v>
      </c>
      <c r="B2190" s="74" t="s">
        <v>462</v>
      </c>
      <c r="C2190" s="77">
        <v>42480</v>
      </c>
      <c r="D2190" s="78">
        <v>0.40625</v>
      </c>
      <c r="E2190" s="78">
        <v>0.46875</v>
      </c>
      <c r="F2190" s="78" t="s">
        <v>565</v>
      </c>
      <c r="G2190" s="76">
        <v>89</v>
      </c>
      <c r="H2190" s="79">
        <v>14</v>
      </c>
      <c r="I2190" s="74">
        <v>10</v>
      </c>
      <c r="J2190" s="74">
        <v>44</v>
      </c>
      <c r="K2190" s="80">
        <v>0.44722222222222219</v>
      </c>
      <c r="L2190" s="76" t="s">
        <v>476</v>
      </c>
      <c r="M2190" s="74" t="s">
        <v>656</v>
      </c>
      <c r="N2190" s="74">
        <v>106</v>
      </c>
      <c r="O2190" s="74">
        <v>1</v>
      </c>
      <c r="P2190" s="74" t="s">
        <v>242</v>
      </c>
      <c r="Q2190" s="13" t="s">
        <v>245</v>
      </c>
      <c r="R2190" s="74">
        <v>2</v>
      </c>
      <c r="S2190" t="str">
        <f t="shared" si="136"/>
        <v>Coquimbo</v>
      </c>
      <c r="T2190">
        <f t="shared" si="137"/>
        <v>17.84</v>
      </c>
      <c r="U2190">
        <f t="shared" si="138"/>
        <v>39.284999999999997</v>
      </c>
      <c r="V2190">
        <f t="shared" si="139"/>
        <v>0.45411734758813799</v>
      </c>
    </row>
    <row r="2191" spans="1:22" x14ac:dyDescent="0.25">
      <c r="A2191" s="73">
        <v>70</v>
      </c>
      <c r="B2191" s="74" t="s">
        <v>462</v>
      </c>
      <c r="C2191" s="77">
        <v>42480</v>
      </c>
      <c r="D2191" s="78">
        <v>0.40625</v>
      </c>
      <c r="E2191" s="78">
        <v>0.46875</v>
      </c>
      <c r="F2191" s="78" t="s">
        <v>565</v>
      </c>
      <c r="G2191" s="76">
        <v>89</v>
      </c>
      <c r="H2191" s="79">
        <v>15</v>
      </c>
      <c r="I2191" s="74">
        <v>10</v>
      </c>
      <c r="J2191" s="74">
        <v>50</v>
      </c>
      <c r="K2191" s="80">
        <v>0.4513888888888889</v>
      </c>
      <c r="L2191" s="76" t="s">
        <v>477</v>
      </c>
      <c r="M2191" s="74" t="s">
        <v>656</v>
      </c>
      <c r="N2191" s="74">
        <v>106</v>
      </c>
      <c r="O2191" s="74">
        <v>1</v>
      </c>
      <c r="P2191" s="74" t="s">
        <v>242</v>
      </c>
      <c r="Q2191" s="13" t="s">
        <v>245</v>
      </c>
      <c r="R2191" s="74">
        <v>2</v>
      </c>
      <c r="S2191" t="str">
        <f t="shared" si="136"/>
        <v>Coquimbo</v>
      </c>
      <c r="T2191">
        <f t="shared" si="137"/>
        <v>17.84</v>
      </c>
      <c r="U2191">
        <f t="shared" si="138"/>
        <v>39.284999999999997</v>
      </c>
      <c r="V2191">
        <f t="shared" si="139"/>
        <v>0.45411734758813799</v>
      </c>
    </row>
    <row r="2192" spans="1:22" x14ac:dyDescent="0.25">
      <c r="A2192" s="73">
        <v>70</v>
      </c>
      <c r="B2192" s="74" t="s">
        <v>462</v>
      </c>
      <c r="C2192" s="77">
        <v>42480</v>
      </c>
      <c r="D2192" s="78">
        <v>0.40625</v>
      </c>
      <c r="E2192" s="78">
        <v>0.46875</v>
      </c>
      <c r="F2192" s="78" t="s">
        <v>565</v>
      </c>
      <c r="G2192" s="76">
        <v>89</v>
      </c>
      <c r="H2192" s="79">
        <v>16</v>
      </c>
      <c r="I2192" s="74">
        <v>10</v>
      </c>
      <c r="J2192" s="74">
        <v>53</v>
      </c>
      <c r="K2192" s="80">
        <v>0.45347222222222222</v>
      </c>
      <c r="L2192" s="76" t="s">
        <v>103</v>
      </c>
      <c r="M2192" s="74" t="s">
        <v>659</v>
      </c>
      <c r="N2192" s="74" t="s">
        <v>244</v>
      </c>
      <c r="O2192" s="74">
        <v>1</v>
      </c>
      <c r="P2192" s="74" t="s">
        <v>246</v>
      </c>
      <c r="Q2192" s="13" t="s">
        <v>245</v>
      </c>
      <c r="R2192" s="74">
        <v>1</v>
      </c>
      <c r="S2192" t="str">
        <f t="shared" si="136"/>
        <v>Coquimbo</v>
      </c>
      <c r="T2192">
        <f t="shared" si="137"/>
        <v>7.97</v>
      </c>
      <c r="U2192">
        <f t="shared" si="138"/>
        <v>39.284999999999997</v>
      </c>
      <c r="V2192">
        <f t="shared" si="139"/>
        <v>0.20287641593483519</v>
      </c>
    </row>
    <row r="2193" spans="1:22" x14ac:dyDescent="0.25">
      <c r="A2193" s="73">
        <v>70</v>
      </c>
      <c r="B2193" s="74" t="s">
        <v>462</v>
      </c>
      <c r="C2193" s="77">
        <v>42480</v>
      </c>
      <c r="D2193" s="78">
        <v>0.40625</v>
      </c>
      <c r="E2193" s="78">
        <v>0.46875</v>
      </c>
      <c r="F2193" s="78" t="s">
        <v>565</v>
      </c>
      <c r="G2193" s="76">
        <v>89</v>
      </c>
      <c r="H2193" s="79">
        <v>17</v>
      </c>
      <c r="I2193" s="74">
        <v>10</v>
      </c>
      <c r="J2193" s="74">
        <v>55</v>
      </c>
      <c r="K2193" s="80">
        <v>0.4548611111111111</v>
      </c>
      <c r="L2193" s="76" t="s">
        <v>395</v>
      </c>
      <c r="M2193" s="74" t="s">
        <v>656</v>
      </c>
      <c r="N2193" s="74">
        <v>106</v>
      </c>
      <c r="O2193" s="74">
        <v>1</v>
      </c>
      <c r="P2193" s="74" t="s">
        <v>242</v>
      </c>
      <c r="Q2193" s="13" t="s">
        <v>245</v>
      </c>
      <c r="R2193" s="74">
        <v>2</v>
      </c>
      <c r="S2193" t="str">
        <f t="shared" si="136"/>
        <v>Coquimbo</v>
      </c>
      <c r="T2193">
        <f t="shared" si="137"/>
        <v>17.84</v>
      </c>
      <c r="U2193">
        <f t="shared" si="138"/>
        <v>39.284999999999997</v>
      </c>
      <c r="V2193">
        <f t="shared" si="139"/>
        <v>0.45411734758813799</v>
      </c>
    </row>
    <row r="2194" spans="1:22" x14ac:dyDescent="0.25">
      <c r="A2194" s="73">
        <v>70</v>
      </c>
      <c r="B2194" s="74" t="s">
        <v>462</v>
      </c>
      <c r="C2194" s="77">
        <v>42480</v>
      </c>
      <c r="D2194" s="78">
        <v>0.40625</v>
      </c>
      <c r="E2194" s="78">
        <v>0.46875</v>
      </c>
      <c r="F2194" s="78" t="s">
        <v>565</v>
      </c>
      <c r="G2194" s="76">
        <v>89</v>
      </c>
      <c r="H2194" s="79">
        <v>18</v>
      </c>
      <c r="I2194" s="74">
        <v>11</v>
      </c>
      <c r="J2194" s="74">
        <v>2</v>
      </c>
      <c r="K2194" s="80">
        <v>0.4597222222222222</v>
      </c>
      <c r="L2194" s="76" t="s">
        <v>484</v>
      </c>
      <c r="M2194" s="74" t="s">
        <v>656</v>
      </c>
      <c r="N2194" s="74">
        <v>106</v>
      </c>
      <c r="O2194" s="74">
        <v>1</v>
      </c>
      <c r="P2194" s="74" t="s">
        <v>242</v>
      </c>
      <c r="Q2194" s="13" t="s">
        <v>245</v>
      </c>
      <c r="R2194" s="74">
        <v>2</v>
      </c>
      <c r="S2194" t="str">
        <f t="shared" si="136"/>
        <v>Coquimbo</v>
      </c>
      <c r="T2194">
        <f t="shared" si="137"/>
        <v>17.84</v>
      </c>
      <c r="U2194">
        <f t="shared" si="138"/>
        <v>39.284999999999997</v>
      </c>
      <c r="V2194">
        <f t="shared" si="139"/>
        <v>0.45411734758813799</v>
      </c>
    </row>
    <row r="2195" spans="1:22" x14ac:dyDescent="0.25">
      <c r="A2195" s="73">
        <v>70</v>
      </c>
      <c r="B2195" s="74" t="s">
        <v>462</v>
      </c>
      <c r="C2195" s="77">
        <v>42480</v>
      </c>
      <c r="D2195" s="78">
        <v>0.40625</v>
      </c>
      <c r="E2195" s="78">
        <v>0.46875</v>
      </c>
      <c r="F2195" s="78" t="s">
        <v>565</v>
      </c>
      <c r="G2195" s="76">
        <v>89</v>
      </c>
      <c r="H2195" s="79">
        <v>19</v>
      </c>
      <c r="I2195" s="74">
        <v>11</v>
      </c>
      <c r="J2195" s="74">
        <v>13</v>
      </c>
      <c r="K2195" s="80">
        <v>0.46736111111111112</v>
      </c>
      <c r="L2195" s="76" t="s">
        <v>167</v>
      </c>
      <c r="M2195" s="74" t="s">
        <v>659</v>
      </c>
      <c r="N2195" s="74" t="s">
        <v>244</v>
      </c>
      <c r="O2195" s="74">
        <v>1</v>
      </c>
      <c r="P2195" s="74" t="s">
        <v>246</v>
      </c>
      <c r="Q2195" s="13" t="s">
        <v>245</v>
      </c>
      <c r="R2195" s="74">
        <v>1</v>
      </c>
      <c r="S2195" t="str">
        <f t="shared" si="136"/>
        <v>Coquimbo</v>
      </c>
      <c r="T2195">
        <f t="shared" si="137"/>
        <v>7.97</v>
      </c>
      <c r="U2195">
        <f t="shared" si="138"/>
        <v>39.284999999999997</v>
      </c>
      <c r="V2195">
        <f t="shared" si="139"/>
        <v>0.20287641593483519</v>
      </c>
    </row>
    <row r="2196" spans="1:22" x14ac:dyDescent="0.25">
      <c r="A2196" s="73">
        <v>70</v>
      </c>
      <c r="B2196" s="74" t="s">
        <v>462</v>
      </c>
      <c r="C2196" s="77">
        <v>42480</v>
      </c>
      <c r="D2196" s="78">
        <v>0.40625</v>
      </c>
      <c r="E2196" s="78">
        <v>0.46875</v>
      </c>
      <c r="F2196" s="78" t="s">
        <v>565</v>
      </c>
      <c r="G2196" s="76">
        <v>89</v>
      </c>
      <c r="H2196" s="79">
        <v>20</v>
      </c>
      <c r="I2196" s="74">
        <v>11</v>
      </c>
      <c r="J2196" s="74">
        <v>14</v>
      </c>
      <c r="K2196" s="80">
        <v>0.4680555555555555</v>
      </c>
      <c r="L2196" s="76" t="s">
        <v>369</v>
      </c>
      <c r="M2196" s="74" t="s">
        <v>656</v>
      </c>
      <c r="N2196" s="74">
        <v>106</v>
      </c>
      <c r="O2196" s="74">
        <v>1</v>
      </c>
      <c r="P2196" s="74" t="s">
        <v>242</v>
      </c>
      <c r="Q2196" s="13" t="s">
        <v>245</v>
      </c>
      <c r="R2196" s="74">
        <v>2</v>
      </c>
      <c r="S2196" t="str">
        <f t="shared" si="136"/>
        <v>Coquimbo</v>
      </c>
      <c r="T2196">
        <f t="shared" si="137"/>
        <v>17.84</v>
      </c>
      <c r="U2196">
        <f t="shared" si="138"/>
        <v>39.284999999999997</v>
      </c>
      <c r="V2196">
        <f t="shared" si="139"/>
        <v>0.45411734758813799</v>
      </c>
    </row>
    <row r="2197" spans="1:22" x14ac:dyDescent="0.25">
      <c r="A2197" s="73">
        <v>70</v>
      </c>
      <c r="B2197" s="74" t="s">
        <v>462</v>
      </c>
      <c r="C2197" s="77">
        <v>42480</v>
      </c>
      <c r="D2197" s="78">
        <v>0.53125</v>
      </c>
      <c r="E2197" s="78">
        <v>0.59375</v>
      </c>
      <c r="F2197" s="78" t="s">
        <v>566</v>
      </c>
      <c r="G2197" s="76">
        <v>90</v>
      </c>
      <c r="H2197" s="79">
        <v>1</v>
      </c>
      <c r="I2197" s="74">
        <v>12</v>
      </c>
      <c r="J2197" s="74">
        <v>52</v>
      </c>
      <c r="K2197" s="80">
        <v>0.53611111111111109</v>
      </c>
      <c r="L2197" s="76" t="s">
        <v>402</v>
      </c>
      <c r="M2197" s="74" t="s">
        <v>656</v>
      </c>
      <c r="N2197" s="74">
        <v>106</v>
      </c>
      <c r="O2197" s="74">
        <v>1</v>
      </c>
      <c r="P2197" s="74" t="s">
        <v>242</v>
      </c>
      <c r="Q2197" s="13" t="s">
        <v>245</v>
      </c>
      <c r="R2197" s="74">
        <v>2</v>
      </c>
      <c r="S2197" t="str">
        <f t="shared" si="136"/>
        <v>Coquimbo</v>
      </c>
      <c r="T2197">
        <f t="shared" si="137"/>
        <v>17.84</v>
      </c>
      <c r="U2197">
        <f t="shared" si="138"/>
        <v>39.284999999999997</v>
      </c>
      <c r="V2197">
        <f t="shared" si="139"/>
        <v>0.45411734758813799</v>
      </c>
    </row>
    <row r="2198" spans="1:22" x14ac:dyDescent="0.25">
      <c r="A2198" s="73">
        <v>70</v>
      </c>
      <c r="B2198" s="74" t="s">
        <v>462</v>
      </c>
      <c r="C2198" s="77">
        <v>42480</v>
      </c>
      <c r="D2198" s="78">
        <v>0.53125</v>
      </c>
      <c r="E2198" s="78">
        <v>0.59375</v>
      </c>
      <c r="F2198" s="78" t="s">
        <v>566</v>
      </c>
      <c r="G2198" s="76">
        <v>90</v>
      </c>
      <c r="H2198" s="79">
        <v>2</v>
      </c>
      <c r="I2198" s="74">
        <v>12</v>
      </c>
      <c r="J2198" s="74">
        <v>55</v>
      </c>
      <c r="K2198" s="80">
        <v>0.53819444444444442</v>
      </c>
      <c r="L2198" s="76" t="s">
        <v>478</v>
      </c>
      <c r="M2198" s="74" t="s">
        <v>656</v>
      </c>
      <c r="N2198" s="74">
        <v>106</v>
      </c>
      <c r="O2198" s="74">
        <v>1</v>
      </c>
      <c r="P2198" s="74" t="s">
        <v>242</v>
      </c>
      <c r="Q2198" s="13" t="s">
        <v>245</v>
      </c>
      <c r="R2198" s="74">
        <v>2</v>
      </c>
      <c r="S2198" t="str">
        <f t="shared" si="136"/>
        <v>Coquimbo</v>
      </c>
      <c r="T2198">
        <f t="shared" si="137"/>
        <v>17.84</v>
      </c>
      <c r="U2198">
        <f t="shared" si="138"/>
        <v>39.284999999999997</v>
      </c>
      <c r="V2198">
        <f t="shared" si="139"/>
        <v>0.45411734758813799</v>
      </c>
    </row>
    <row r="2199" spans="1:22" x14ac:dyDescent="0.25">
      <c r="A2199" s="73">
        <v>70</v>
      </c>
      <c r="B2199" s="74" t="s">
        <v>462</v>
      </c>
      <c r="C2199" s="77">
        <v>42480</v>
      </c>
      <c r="D2199" s="78">
        <v>0.53125</v>
      </c>
      <c r="E2199" s="78">
        <v>0.59375</v>
      </c>
      <c r="F2199" s="78" t="s">
        <v>566</v>
      </c>
      <c r="G2199" s="76">
        <v>90</v>
      </c>
      <c r="H2199" s="79">
        <v>3</v>
      </c>
      <c r="I2199" s="74">
        <v>13</v>
      </c>
      <c r="J2199" s="74">
        <v>1</v>
      </c>
      <c r="K2199" s="80">
        <v>0.54236111111111118</v>
      </c>
      <c r="L2199" s="76" t="s">
        <v>401</v>
      </c>
      <c r="M2199" s="74" t="s">
        <v>656</v>
      </c>
      <c r="N2199" s="74">
        <v>106</v>
      </c>
      <c r="O2199" s="74">
        <v>1</v>
      </c>
      <c r="P2199" s="74" t="s">
        <v>242</v>
      </c>
      <c r="Q2199" s="13" t="s">
        <v>245</v>
      </c>
      <c r="R2199" s="74">
        <v>1</v>
      </c>
      <c r="S2199" t="str">
        <f t="shared" si="136"/>
        <v>Coquimbo</v>
      </c>
      <c r="T2199">
        <f t="shared" si="137"/>
        <v>7.97</v>
      </c>
      <c r="U2199">
        <f t="shared" si="138"/>
        <v>39.284999999999997</v>
      </c>
      <c r="V2199">
        <f t="shared" si="139"/>
        <v>0.20287641593483519</v>
      </c>
    </row>
    <row r="2200" spans="1:22" x14ac:dyDescent="0.25">
      <c r="A2200" s="73">
        <v>70</v>
      </c>
      <c r="B2200" s="74" t="s">
        <v>462</v>
      </c>
      <c r="C2200" s="77">
        <v>42480</v>
      </c>
      <c r="D2200" s="78">
        <v>0.53125</v>
      </c>
      <c r="E2200" s="78">
        <v>0.59375</v>
      </c>
      <c r="F2200" s="78" t="s">
        <v>566</v>
      </c>
      <c r="G2200" s="76">
        <v>90</v>
      </c>
      <c r="H2200" s="79">
        <v>4</v>
      </c>
      <c r="I2200" s="74">
        <v>13</v>
      </c>
      <c r="J2200" s="74">
        <v>9</v>
      </c>
      <c r="K2200" s="80">
        <v>0.54791666666666672</v>
      </c>
      <c r="L2200" s="76" t="s">
        <v>298</v>
      </c>
      <c r="M2200" s="74" t="s">
        <v>656</v>
      </c>
      <c r="N2200" s="74">
        <v>106</v>
      </c>
      <c r="O2200" s="74">
        <v>1</v>
      </c>
      <c r="P2200" s="74" t="s">
        <v>242</v>
      </c>
      <c r="Q2200" s="13" t="s">
        <v>245</v>
      </c>
      <c r="R2200" s="74">
        <v>1</v>
      </c>
      <c r="S2200" t="str">
        <f t="shared" si="136"/>
        <v>Coquimbo</v>
      </c>
      <c r="T2200">
        <f t="shared" si="137"/>
        <v>7.97</v>
      </c>
      <c r="U2200">
        <f t="shared" si="138"/>
        <v>39.284999999999997</v>
      </c>
      <c r="V2200">
        <f t="shared" si="139"/>
        <v>0.20287641593483519</v>
      </c>
    </row>
    <row r="2201" spans="1:22" x14ac:dyDescent="0.25">
      <c r="A2201" s="73">
        <v>70</v>
      </c>
      <c r="B2201" s="74" t="s">
        <v>462</v>
      </c>
      <c r="C2201" s="77">
        <v>42480</v>
      </c>
      <c r="D2201" s="78">
        <v>0.53125</v>
      </c>
      <c r="E2201" s="78">
        <v>0.59375</v>
      </c>
      <c r="F2201" s="78" t="s">
        <v>566</v>
      </c>
      <c r="G2201" s="76">
        <v>90</v>
      </c>
      <c r="H2201" s="79">
        <v>5</v>
      </c>
      <c r="I2201" s="74">
        <v>13</v>
      </c>
      <c r="J2201" s="74">
        <v>14</v>
      </c>
      <c r="K2201" s="80">
        <v>0.55138888888888882</v>
      </c>
      <c r="L2201" s="76" t="s">
        <v>340</v>
      </c>
      <c r="M2201" s="74" t="s">
        <v>656</v>
      </c>
      <c r="N2201" s="74">
        <v>106</v>
      </c>
      <c r="O2201" s="74">
        <v>1</v>
      </c>
      <c r="P2201" s="74" t="s">
        <v>242</v>
      </c>
      <c r="Q2201" s="13" t="s">
        <v>245</v>
      </c>
      <c r="R2201" s="74">
        <v>1</v>
      </c>
      <c r="S2201" t="str">
        <f t="shared" si="136"/>
        <v>Coquimbo</v>
      </c>
      <c r="T2201">
        <f t="shared" si="137"/>
        <v>7.97</v>
      </c>
      <c r="U2201">
        <f t="shared" si="138"/>
        <v>39.284999999999997</v>
      </c>
      <c r="V2201">
        <f t="shared" si="139"/>
        <v>0.20287641593483519</v>
      </c>
    </row>
    <row r="2202" spans="1:22" x14ac:dyDescent="0.25">
      <c r="A2202" s="73">
        <v>70</v>
      </c>
      <c r="B2202" s="74" t="s">
        <v>462</v>
      </c>
      <c r="C2202" s="77">
        <v>42480</v>
      </c>
      <c r="D2202" s="78">
        <v>0.53125</v>
      </c>
      <c r="E2202" s="78">
        <v>0.59375</v>
      </c>
      <c r="F2202" s="78" t="s">
        <v>566</v>
      </c>
      <c r="G2202" s="76">
        <v>90</v>
      </c>
      <c r="H2202" s="79">
        <v>6</v>
      </c>
      <c r="I2202" s="74">
        <v>13</v>
      </c>
      <c r="J2202" s="74">
        <v>18</v>
      </c>
      <c r="K2202" s="80">
        <v>0.5541666666666667</v>
      </c>
      <c r="L2202" s="76" t="s">
        <v>119</v>
      </c>
      <c r="M2202" s="74" t="s">
        <v>659</v>
      </c>
      <c r="N2202" s="74" t="s">
        <v>244</v>
      </c>
      <c r="O2202" s="74">
        <v>1</v>
      </c>
      <c r="P2202" s="74" t="s">
        <v>246</v>
      </c>
      <c r="Q2202" s="13" t="s">
        <v>245</v>
      </c>
      <c r="R2202" s="74">
        <v>2</v>
      </c>
      <c r="S2202" t="str">
        <f t="shared" si="136"/>
        <v>Coquimbo</v>
      </c>
      <c r="T2202">
        <f t="shared" si="137"/>
        <v>17.84</v>
      </c>
      <c r="U2202">
        <f t="shared" si="138"/>
        <v>39.284999999999997</v>
      </c>
      <c r="V2202">
        <f t="shared" si="139"/>
        <v>0.45411734758813799</v>
      </c>
    </row>
    <row r="2203" spans="1:22" x14ac:dyDescent="0.25">
      <c r="A2203" s="73">
        <v>70</v>
      </c>
      <c r="B2203" s="74" t="s">
        <v>462</v>
      </c>
      <c r="C2203" s="77">
        <v>42480</v>
      </c>
      <c r="D2203" s="78">
        <v>0.53125</v>
      </c>
      <c r="E2203" s="78">
        <v>0.59375</v>
      </c>
      <c r="F2203" s="78" t="s">
        <v>566</v>
      </c>
      <c r="G2203" s="76">
        <v>90</v>
      </c>
      <c r="H2203" s="79">
        <v>7</v>
      </c>
      <c r="I2203" s="74">
        <v>13</v>
      </c>
      <c r="J2203" s="74">
        <v>20</v>
      </c>
      <c r="K2203" s="80">
        <v>0.55555555555555558</v>
      </c>
      <c r="L2203" s="76" t="s">
        <v>479</v>
      </c>
      <c r="M2203" s="74" t="s">
        <v>656</v>
      </c>
      <c r="N2203" s="74">
        <v>106</v>
      </c>
      <c r="O2203" s="74">
        <v>1</v>
      </c>
      <c r="P2203" s="74" t="s">
        <v>242</v>
      </c>
      <c r="Q2203" s="13" t="s">
        <v>245</v>
      </c>
      <c r="R2203" s="74">
        <v>2</v>
      </c>
      <c r="S2203" t="str">
        <f t="shared" si="136"/>
        <v>Coquimbo</v>
      </c>
      <c r="T2203">
        <f t="shared" si="137"/>
        <v>17.84</v>
      </c>
      <c r="U2203">
        <f t="shared" si="138"/>
        <v>39.284999999999997</v>
      </c>
      <c r="V2203">
        <f t="shared" si="139"/>
        <v>0.45411734758813799</v>
      </c>
    </row>
    <row r="2204" spans="1:22" x14ac:dyDescent="0.25">
      <c r="A2204" s="73">
        <v>70</v>
      </c>
      <c r="B2204" s="74" t="s">
        <v>462</v>
      </c>
      <c r="C2204" s="77">
        <v>42480</v>
      </c>
      <c r="D2204" s="78">
        <v>0.53125</v>
      </c>
      <c r="E2204" s="78">
        <v>0.59375</v>
      </c>
      <c r="F2204" s="78" t="s">
        <v>566</v>
      </c>
      <c r="G2204" s="76">
        <v>90</v>
      </c>
      <c r="H2204" s="79">
        <v>8</v>
      </c>
      <c r="I2204" s="74">
        <v>13</v>
      </c>
      <c r="J2204" s="74">
        <v>27</v>
      </c>
      <c r="K2204" s="80">
        <v>0.56041666666666667</v>
      </c>
      <c r="L2204" s="76" t="s">
        <v>332</v>
      </c>
      <c r="M2204" s="74" t="s">
        <v>656</v>
      </c>
      <c r="N2204" s="74">
        <v>106</v>
      </c>
      <c r="O2204" s="74">
        <v>1</v>
      </c>
      <c r="P2204" s="74" t="s">
        <v>242</v>
      </c>
      <c r="Q2204" s="13" t="s">
        <v>245</v>
      </c>
      <c r="R2204" s="74">
        <v>1</v>
      </c>
      <c r="S2204" t="str">
        <f t="shared" si="136"/>
        <v>Coquimbo</v>
      </c>
      <c r="T2204">
        <f t="shared" si="137"/>
        <v>7.97</v>
      </c>
      <c r="U2204">
        <f t="shared" si="138"/>
        <v>39.284999999999997</v>
      </c>
      <c r="V2204">
        <f t="shared" si="139"/>
        <v>0.20287641593483519</v>
      </c>
    </row>
    <row r="2205" spans="1:22" x14ac:dyDescent="0.25">
      <c r="A2205" s="73">
        <v>70</v>
      </c>
      <c r="B2205" s="74" t="s">
        <v>462</v>
      </c>
      <c r="C2205" s="77">
        <v>42480</v>
      </c>
      <c r="D2205" s="78">
        <v>0.53125</v>
      </c>
      <c r="E2205" s="78">
        <v>0.59375</v>
      </c>
      <c r="F2205" s="78" t="s">
        <v>566</v>
      </c>
      <c r="G2205" s="76">
        <v>90</v>
      </c>
      <c r="H2205" s="79">
        <v>9</v>
      </c>
      <c r="I2205" s="74">
        <v>13</v>
      </c>
      <c r="J2205" s="74">
        <v>30</v>
      </c>
      <c r="K2205" s="80">
        <v>0.5625</v>
      </c>
      <c r="L2205" s="76" t="s">
        <v>360</v>
      </c>
      <c r="M2205" s="74" t="s">
        <v>656</v>
      </c>
      <c r="N2205" s="74">
        <v>106</v>
      </c>
      <c r="O2205" s="74">
        <v>1</v>
      </c>
      <c r="P2205" s="74" t="s">
        <v>242</v>
      </c>
      <c r="Q2205" s="13" t="s">
        <v>245</v>
      </c>
      <c r="R2205" s="74">
        <v>1</v>
      </c>
      <c r="S2205" t="str">
        <f t="shared" si="136"/>
        <v>Coquimbo</v>
      </c>
      <c r="T2205">
        <f t="shared" si="137"/>
        <v>7.97</v>
      </c>
      <c r="U2205">
        <f t="shared" si="138"/>
        <v>39.284999999999997</v>
      </c>
      <c r="V2205">
        <f t="shared" si="139"/>
        <v>0.20287641593483519</v>
      </c>
    </row>
    <row r="2206" spans="1:22" x14ac:dyDescent="0.25">
      <c r="A2206" s="73">
        <v>70</v>
      </c>
      <c r="B2206" s="74" t="s">
        <v>462</v>
      </c>
      <c r="C2206" s="77">
        <v>42480</v>
      </c>
      <c r="D2206" s="78">
        <v>0.53125</v>
      </c>
      <c r="E2206" s="78">
        <v>0.59375</v>
      </c>
      <c r="F2206" s="78" t="s">
        <v>566</v>
      </c>
      <c r="G2206" s="76">
        <v>90</v>
      </c>
      <c r="H2206" s="79">
        <v>10</v>
      </c>
      <c r="I2206" s="74">
        <v>13</v>
      </c>
      <c r="J2206" s="74">
        <v>41</v>
      </c>
      <c r="K2206" s="80">
        <v>0.57013888888888886</v>
      </c>
      <c r="L2206" s="76" t="s">
        <v>480</v>
      </c>
      <c r="M2206" s="74" t="s">
        <v>656</v>
      </c>
      <c r="N2206" s="74">
        <v>106</v>
      </c>
      <c r="O2206" s="74">
        <v>1</v>
      </c>
      <c r="P2206" s="74" t="s">
        <v>242</v>
      </c>
      <c r="Q2206" s="13" t="s">
        <v>245</v>
      </c>
      <c r="R2206" s="74">
        <v>1</v>
      </c>
      <c r="S2206" t="str">
        <f t="shared" si="136"/>
        <v>Coquimbo</v>
      </c>
      <c r="T2206">
        <f t="shared" si="137"/>
        <v>7.97</v>
      </c>
      <c r="U2206">
        <f t="shared" si="138"/>
        <v>39.284999999999997</v>
      </c>
      <c r="V2206">
        <f t="shared" si="139"/>
        <v>0.20287641593483519</v>
      </c>
    </row>
    <row r="2207" spans="1:22" x14ac:dyDescent="0.25">
      <c r="A2207" s="73">
        <v>70</v>
      </c>
      <c r="B2207" s="74" t="s">
        <v>462</v>
      </c>
      <c r="C2207" s="77">
        <v>42480</v>
      </c>
      <c r="D2207" s="78">
        <v>0.53125</v>
      </c>
      <c r="E2207" s="78">
        <v>0.59375</v>
      </c>
      <c r="F2207" s="78" t="s">
        <v>566</v>
      </c>
      <c r="G2207" s="76">
        <v>90</v>
      </c>
      <c r="H2207" s="79">
        <v>11</v>
      </c>
      <c r="I2207" s="74">
        <v>13</v>
      </c>
      <c r="J2207" s="74">
        <v>44</v>
      </c>
      <c r="K2207" s="80">
        <v>0.57222222222222219</v>
      </c>
      <c r="L2207" s="76" t="s">
        <v>279</v>
      </c>
      <c r="M2207" s="74" t="s">
        <v>656</v>
      </c>
      <c r="N2207" s="74">
        <v>106</v>
      </c>
      <c r="O2207" s="74">
        <v>1</v>
      </c>
      <c r="P2207" s="74" t="s">
        <v>242</v>
      </c>
      <c r="Q2207" s="13" t="s">
        <v>245</v>
      </c>
      <c r="R2207" s="74">
        <v>2</v>
      </c>
      <c r="S2207" t="str">
        <f t="shared" si="136"/>
        <v>Coquimbo</v>
      </c>
      <c r="T2207">
        <f t="shared" si="137"/>
        <v>17.84</v>
      </c>
      <c r="U2207">
        <f t="shared" si="138"/>
        <v>39.284999999999997</v>
      </c>
      <c r="V2207">
        <f t="shared" si="139"/>
        <v>0.45411734758813799</v>
      </c>
    </row>
    <row r="2208" spans="1:22" x14ac:dyDescent="0.25">
      <c r="A2208" s="73">
        <v>70</v>
      </c>
      <c r="B2208" s="74" t="s">
        <v>462</v>
      </c>
      <c r="C2208" s="77">
        <v>42480</v>
      </c>
      <c r="D2208" s="78">
        <v>0.53125</v>
      </c>
      <c r="E2208" s="78">
        <v>0.59375</v>
      </c>
      <c r="F2208" s="78" t="s">
        <v>566</v>
      </c>
      <c r="G2208" s="76">
        <v>90</v>
      </c>
      <c r="H2208" s="79">
        <v>12</v>
      </c>
      <c r="I2208" s="74">
        <v>13</v>
      </c>
      <c r="J2208" s="74">
        <v>48</v>
      </c>
      <c r="K2208" s="80">
        <v>0.57500000000000007</v>
      </c>
      <c r="L2208" s="76" t="s">
        <v>481</v>
      </c>
      <c r="M2208" s="74" t="s">
        <v>656</v>
      </c>
      <c r="N2208" s="74">
        <v>106</v>
      </c>
      <c r="O2208" s="74">
        <v>1</v>
      </c>
      <c r="P2208" s="74" t="s">
        <v>242</v>
      </c>
      <c r="Q2208" s="13" t="s">
        <v>245</v>
      </c>
      <c r="R2208" s="74">
        <v>1</v>
      </c>
      <c r="S2208" t="str">
        <f t="shared" si="136"/>
        <v>Coquimbo</v>
      </c>
      <c r="T2208">
        <f t="shared" si="137"/>
        <v>7.97</v>
      </c>
      <c r="U2208">
        <f t="shared" si="138"/>
        <v>39.284999999999997</v>
      </c>
      <c r="V2208">
        <f t="shared" si="139"/>
        <v>0.20287641593483519</v>
      </c>
    </row>
    <row r="2209" spans="1:22" x14ac:dyDescent="0.25">
      <c r="A2209" s="73">
        <v>70</v>
      </c>
      <c r="B2209" s="74" t="s">
        <v>462</v>
      </c>
      <c r="C2209" s="77">
        <v>42480</v>
      </c>
      <c r="D2209" s="78">
        <v>0.53125</v>
      </c>
      <c r="E2209" s="78">
        <v>0.59375</v>
      </c>
      <c r="F2209" s="78" t="s">
        <v>566</v>
      </c>
      <c r="G2209" s="76">
        <v>90</v>
      </c>
      <c r="H2209" s="79">
        <v>13</v>
      </c>
      <c r="I2209" s="74">
        <v>13</v>
      </c>
      <c r="J2209" s="74">
        <v>56</v>
      </c>
      <c r="K2209" s="80">
        <v>0.5805555555555556</v>
      </c>
      <c r="L2209" s="76" t="s">
        <v>273</v>
      </c>
      <c r="M2209" s="74" t="s">
        <v>656</v>
      </c>
      <c r="N2209" s="74">
        <v>106</v>
      </c>
      <c r="O2209" s="74">
        <v>1</v>
      </c>
      <c r="P2209" s="74" t="s">
        <v>242</v>
      </c>
      <c r="Q2209" s="13" t="s">
        <v>245</v>
      </c>
      <c r="R2209" s="74">
        <v>2</v>
      </c>
      <c r="S2209" t="str">
        <f t="shared" si="136"/>
        <v>Coquimbo</v>
      </c>
      <c r="T2209">
        <f t="shared" si="137"/>
        <v>17.84</v>
      </c>
      <c r="U2209">
        <f t="shared" si="138"/>
        <v>39.284999999999997</v>
      </c>
      <c r="V2209">
        <f t="shared" si="139"/>
        <v>0.45411734758813799</v>
      </c>
    </row>
    <row r="2210" spans="1:22" x14ac:dyDescent="0.25">
      <c r="A2210" s="73">
        <v>70</v>
      </c>
      <c r="B2210" s="74" t="s">
        <v>462</v>
      </c>
      <c r="C2210" s="77">
        <v>42480</v>
      </c>
      <c r="D2210" s="78">
        <v>0.53125</v>
      </c>
      <c r="E2210" s="78">
        <v>0.59375</v>
      </c>
      <c r="F2210" s="78" t="s">
        <v>566</v>
      </c>
      <c r="G2210" s="76">
        <v>90</v>
      </c>
      <c r="H2210" s="79">
        <v>14</v>
      </c>
      <c r="I2210" s="74">
        <v>14</v>
      </c>
      <c r="J2210" s="74">
        <v>1</v>
      </c>
      <c r="K2210" s="80">
        <v>0.58402777777777781</v>
      </c>
      <c r="L2210" s="76" t="s">
        <v>41</v>
      </c>
      <c r="M2210" s="74" t="s">
        <v>659</v>
      </c>
      <c r="N2210" s="74" t="s">
        <v>244</v>
      </c>
      <c r="O2210" s="74">
        <v>1</v>
      </c>
      <c r="P2210" s="74" t="s">
        <v>246</v>
      </c>
      <c r="Q2210" s="13" t="s">
        <v>245</v>
      </c>
      <c r="R2210" s="74">
        <v>2</v>
      </c>
      <c r="S2210" t="str">
        <f t="shared" si="136"/>
        <v>Coquimbo</v>
      </c>
      <c r="T2210">
        <f t="shared" si="137"/>
        <v>17.84</v>
      </c>
      <c r="U2210">
        <f t="shared" si="138"/>
        <v>39.284999999999997</v>
      </c>
      <c r="V2210">
        <f t="shared" si="139"/>
        <v>0.45411734758813799</v>
      </c>
    </row>
    <row r="2211" spans="1:22" x14ac:dyDescent="0.25">
      <c r="A2211" s="73">
        <v>70</v>
      </c>
      <c r="B2211" s="74" t="s">
        <v>462</v>
      </c>
      <c r="C2211" s="77">
        <v>42480</v>
      </c>
      <c r="D2211" s="78">
        <v>0.53125</v>
      </c>
      <c r="E2211" s="78">
        <v>0.59375</v>
      </c>
      <c r="F2211" s="78" t="s">
        <v>566</v>
      </c>
      <c r="G2211" s="76">
        <v>90</v>
      </c>
      <c r="H2211" s="79">
        <v>15</v>
      </c>
      <c r="I2211" s="74">
        <v>14</v>
      </c>
      <c r="J2211" s="74">
        <v>2</v>
      </c>
      <c r="K2211" s="80">
        <v>0.58472222222222225</v>
      </c>
      <c r="L2211" s="76" t="s">
        <v>261</v>
      </c>
      <c r="M2211" s="74" t="s">
        <v>656</v>
      </c>
      <c r="N2211" s="74">
        <v>106</v>
      </c>
      <c r="O2211" s="74">
        <v>1</v>
      </c>
      <c r="P2211" s="74" t="s">
        <v>242</v>
      </c>
      <c r="Q2211" s="13" t="s">
        <v>245</v>
      </c>
      <c r="R2211" s="74">
        <v>2</v>
      </c>
      <c r="S2211" t="str">
        <f t="shared" si="136"/>
        <v>Coquimbo</v>
      </c>
      <c r="T2211">
        <f t="shared" si="137"/>
        <v>17.84</v>
      </c>
      <c r="U2211">
        <f t="shared" si="138"/>
        <v>39.284999999999997</v>
      </c>
      <c r="V2211">
        <f t="shared" si="139"/>
        <v>0.45411734758813799</v>
      </c>
    </row>
    <row r="2212" spans="1:22" x14ac:dyDescent="0.25">
      <c r="A2212" s="73">
        <v>70</v>
      </c>
      <c r="B2212" s="74" t="s">
        <v>462</v>
      </c>
      <c r="C2212" s="77">
        <v>42480</v>
      </c>
      <c r="D2212" s="78">
        <v>0.53125</v>
      </c>
      <c r="E2212" s="78">
        <v>0.59375</v>
      </c>
      <c r="F2212" s="78" t="s">
        <v>566</v>
      </c>
      <c r="G2212" s="76">
        <v>90</v>
      </c>
      <c r="H2212" s="79">
        <v>16</v>
      </c>
      <c r="I2212" s="74">
        <v>14</v>
      </c>
      <c r="J2212" s="74">
        <v>6</v>
      </c>
      <c r="K2212" s="80">
        <v>0.58750000000000002</v>
      </c>
      <c r="L2212" s="76" t="s">
        <v>482</v>
      </c>
      <c r="M2212" s="74" t="s">
        <v>656</v>
      </c>
      <c r="N2212" s="74">
        <v>106</v>
      </c>
      <c r="O2212" s="74">
        <v>1</v>
      </c>
      <c r="P2212" s="74" t="s">
        <v>242</v>
      </c>
      <c r="Q2212" s="13" t="s">
        <v>245</v>
      </c>
      <c r="R2212" s="74">
        <v>2</v>
      </c>
      <c r="S2212" t="str">
        <f t="shared" si="136"/>
        <v>Coquimbo</v>
      </c>
      <c r="T2212">
        <f t="shared" si="137"/>
        <v>17.84</v>
      </c>
      <c r="U2212">
        <f t="shared" si="138"/>
        <v>39.284999999999997</v>
      </c>
      <c r="V2212">
        <f t="shared" si="139"/>
        <v>0.45411734758813799</v>
      </c>
    </row>
    <row r="2213" spans="1:22" x14ac:dyDescent="0.25">
      <c r="A2213" s="73">
        <v>70</v>
      </c>
      <c r="B2213" s="74" t="s">
        <v>462</v>
      </c>
      <c r="C2213" s="77">
        <v>42480</v>
      </c>
      <c r="D2213" s="78">
        <v>0.73958333333333337</v>
      </c>
      <c r="E2213" s="78">
        <v>0.80208333333333337</v>
      </c>
      <c r="F2213" s="78" t="s">
        <v>567</v>
      </c>
      <c r="G2213" s="76">
        <v>91</v>
      </c>
      <c r="H2213" s="79">
        <v>1</v>
      </c>
      <c r="I2213" s="74">
        <v>17</v>
      </c>
      <c r="J2213" s="74">
        <v>47</v>
      </c>
      <c r="K2213" s="80">
        <v>0.74097222222222225</v>
      </c>
      <c r="L2213" s="76" t="s">
        <v>464</v>
      </c>
      <c r="M2213" s="74" t="s">
        <v>656</v>
      </c>
      <c r="N2213" s="74">
        <v>106</v>
      </c>
      <c r="O2213" s="74">
        <v>1</v>
      </c>
      <c r="P2213" s="74" t="s">
        <v>242</v>
      </c>
      <c r="Q2213" s="13" t="s">
        <v>245</v>
      </c>
      <c r="R2213" s="74">
        <v>4</v>
      </c>
      <c r="S2213" t="str">
        <f t="shared" si="136"/>
        <v>Coquimbo</v>
      </c>
      <c r="T2213">
        <f t="shared" si="137"/>
        <v>35.869999999999997</v>
      </c>
      <c r="U2213">
        <f t="shared" si="138"/>
        <v>39.284999999999997</v>
      </c>
      <c r="V2213">
        <f t="shared" si="139"/>
        <v>0.91307114674812273</v>
      </c>
    </row>
    <row r="2214" spans="1:22" x14ac:dyDescent="0.25">
      <c r="A2214" s="73">
        <v>70</v>
      </c>
      <c r="B2214" s="74" t="s">
        <v>462</v>
      </c>
      <c r="C2214" s="77">
        <v>42480</v>
      </c>
      <c r="D2214" s="78">
        <v>0.73958333333333337</v>
      </c>
      <c r="E2214" s="78">
        <v>0.80208333333333337</v>
      </c>
      <c r="F2214" s="78" t="s">
        <v>567</v>
      </c>
      <c r="G2214" s="76">
        <v>91</v>
      </c>
      <c r="H2214" s="79">
        <v>2</v>
      </c>
      <c r="I2214" s="74">
        <v>17</v>
      </c>
      <c r="J2214" s="74">
        <v>54</v>
      </c>
      <c r="K2214" s="80">
        <v>0.74583333333333324</v>
      </c>
      <c r="L2214" s="76" t="s">
        <v>498</v>
      </c>
      <c r="M2214" s="74" t="s">
        <v>656</v>
      </c>
      <c r="N2214" s="74">
        <v>106</v>
      </c>
      <c r="O2214" s="74">
        <v>1</v>
      </c>
      <c r="P2214" s="74" t="s">
        <v>242</v>
      </c>
      <c r="Q2214" s="13" t="s">
        <v>245</v>
      </c>
      <c r="R2214" s="74">
        <v>2</v>
      </c>
      <c r="S2214" t="str">
        <f t="shared" si="136"/>
        <v>Coquimbo</v>
      </c>
      <c r="T2214">
        <f t="shared" si="137"/>
        <v>17.84</v>
      </c>
      <c r="U2214">
        <f t="shared" si="138"/>
        <v>39.284999999999997</v>
      </c>
      <c r="V2214">
        <f t="shared" si="139"/>
        <v>0.45411734758813799</v>
      </c>
    </row>
    <row r="2215" spans="1:22" x14ac:dyDescent="0.25">
      <c r="A2215" s="73">
        <v>70</v>
      </c>
      <c r="B2215" s="74" t="s">
        <v>462</v>
      </c>
      <c r="C2215" s="77">
        <v>42480</v>
      </c>
      <c r="D2215" s="78">
        <v>0.73958333333333337</v>
      </c>
      <c r="E2215" s="78">
        <v>0.80208333333333337</v>
      </c>
      <c r="F2215" s="78" t="s">
        <v>567</v>
      </c>
      <c r="G2215" s="76">
        <v>91</v>
      </c>
      <c r="H2215" s="79">
        <v>3</v>
      </c>
      <c r="I2215" s="74">
        <v>17</v>
      </c>
      <c r="J2215" s="74">
        <v>57</v>
      </c>
      <c r="K2215" s="80">
        <v>0.74791666666666667</v>
      </c>
      <c r="L2215" s="76" t="s">
        <v>98</v>
      </c>
      <c r="M2215" s="74" t="s">
        <v>659</v>
      </c>
      <c r="N2215" s="74" t="s">
        <v>244</v>
      </c>
      <c r="O2215" s="74">
        <v>1</v>
      </c>
      <c r="P2215" s="74" t="s">
        <v>246</v>
      </c>
      <c r="Q2215" s="13" t="s">
        <v>245</v>
      </c>
      <c r="R2215" s="74">
        <v>2</v>
      </c>
      <c r="S2215" t="str">
        <f t="shared" si="136"/>
        <v>Coquimbo</v>
      </c>
      <c r="T2215">
        <f t="shared" si="137"/>
        <v>17.84</v>
      </c>
      <c r="U2215">
        <f t="shared" si="138"/>
        <v>39.284999999999997</v>
      </c>
      <c r="V2215">
        <f t="shared" si="139"/>
        <v>0.45411734758813799</v>
      </c>
    </row>
    <row r="2216" spans="1:22" x14ac:dyDescent="0.25">
      <c r="A2216" s="73">
        <v>70</v>
      </c>
      <c r="B2216" s="74" t="s">
        <v>462</v>
      </c>
      <c r="C2216" s="77">
        <v>42480</v>
      </c>
      <c r="D2216" s="78">
        <v>0.73958333333333337</v>
      </c>
      <c r="E2216" s="78">
        <v>0.80208333333333337</v>
      </c>
      <c r="F2216" s="78" t="s">
        <v>567</v>
      </c>
      <c r="G2216" s="76">
        <v>91</v>
      </c>
      <c r="H2216" s="79">
        <v>4</v>
      </c>
      <c r="I2216" s="74">
        <v>18</v>
      </c>
      <c r="J2216" s="74">
        <v>1</v>
      </c>
      <c r="K2216" s="80">
        <v>0.75069444444444444</v>
      </c>
      <c r="L2216" s="76" t="s">
        <v>465</v>
      </c>
      <c r="M2216" s="74" t="s">
        <v>656</v>
      </c>
      <c r="N2216" s="74">
        <v>106</v>
      </c>
      <c r="O2216" s="74">
        <v>1</v>
      </c>
      <c r="P2216" s="74" t="s">
        <v>242</v>
      </c>
      <c r="Q2216" s="13" t="s">
        <v>245</v>
      </c>
      <c r="R2216" s="74">
        <v>1</v>
      </c>
      <c r="S2216" t="str">
        <f t="shared" si="136"/>
        <v>Coquimbo</v>
      </c>
      <c r="T2216">
        <f t="shared" si="137"/>
        <v>7.97</v>
      </c>
      <c r="U2216">
        <f t="shared" si="138"/>
        <v>39.284999999999997</v>
      </c>
      <c r="V2216">
        <f t="shared" si="139"/>
        <v>0.20287641593483519</v>
      </c>
    </row>
    <row r="2217" spans="1:22" x14ac:dyDescent="0.25">
      <c r="A2217" s="73">
        <v>70</v>
      </c>
      <c r="B2217" s="74" t="s">
        <v>462</v>
      </c>
      <c r="C2217" s="77">
        <v>42480</v>
      </c>
      <c r="D2217" s="78">
        <v>0.73958333333333337</v>
      </c>
      <c r="E2217" s="78">
        <v>0.80208333333333337</v>
      </c>
      <c r="F2217" s="78" t="s">
        <v>567</v>
      </c>
      <c r="G2217" s="76">
        <v>91</v>
      </c>
      <c r="H2217" s="79">
        <v>5</v>
      </c>
      <c r="I2217" s="74">
        <v>18</v>
      </c>
      <c r="J2217" s="74">
        <v>4</v>
      </c>
      <c r="K2217" s="80">
        <v>0.75277777777777777</v>
      </c>
      <c r="L2217" s="76" t="s">
        <v>103</v>
      </c>
      <c r="M2217" s="74" t="s">
        <v>659</v>
      </c>
      <c r="N2217" s="74" t="s">
        <v>244</v>
      </c>
      <c r="O2217" s="74">
        <v>1</v>
      </c>
      <c r="P2217" s="74" t="s">
        <v>246</v>
      </c>
      <c r="Q2217" s="13" t="s">
        <v>245</v>
      </c>
      <c r="R2217" s="74">
        <v>2</v>
      </c>
      <c r="S2217" t="str">
        <f t="shared" si="136"/>
        <v>Coquimbo</v>
      </c>
      <c r="T2217">
        <f t="shared" si="137"/>
        <v>17.84</v>
      </c>
      <c r="U2217">
        <f t="shared" si="138"/>
        <v>39.284999999999997</v>
      </c>
      <c r="V2217">
        <f t="shared" si="139"/>
        <v>0.45411734758813799</v>
      </c>
    </row>
    <row r="2218" spans="1:22" x14ac:dyDescent="0.25">
      <c r="A2218" s="73">
        <v>70</v>
      </c>
      <c r="B2218" s="74" t="s">
        <v>462</v>
      </c>
      <c r="C2218" s="77">
        <v>42480</v>
      </c>
      <c r="D2218" s="78">
        <v>0.73958333333333337</v>
      </c>
      <c r="E2218" s="78">
        <v>0.80208333333333337</v>
      </c>
      <c r="F2218" s="78" t="s">
        <v>567</v>
      </c>
      <c r="G2218" s="76">
        <v>91</v>
      </c>
      <c r="H2218" s="79">
        <v>6</v>
      </c>
      <c r="I2218" s="74">
        <v>18</v>
      </c>
      <c r="J2218" s="74">
        <v>5</v>
      </c>
      <c r="K2218" s="80">
        <v>0.75347222222222221</v>
      </c>
      <c r="L2218" s="76" t="s">
        <v>466</v>
      </c>
      <c r="M2218" s="74" t="s">
        <v>656</v>
      </c>
      <c r="N2218" s="74">
        <v>106</v>
      </c>
      <c r="O2218" s="74">
        <v>1</v>
      </c>
      <c r="P2218" s="74" t="s">
        <v>242</v>
      </c>
      <c r="Q2218" s="13" t="s">
        <v>245</v>
      </c>
      <c r="R2218" s="74">
        <v>2</v>
      </c>
      <c r="S2218" t="str">
        <f t="shared" si="136"/>
        <v>Coquimbo</v>
      </c>
      <c r="T2218">
        <f t="shared" si="137"/>
        <v>17.84</v>
      </c>
      <c r="U2218">
        <f t="shared" si="138"/>
        <v>39.284999999999997</v>
      </c>
      <c r="V2218">
        <f t="shared" si="139"/>
        <v>0.45411734758813799</v>
      </c>
    </row>
    <row r="2219" spans="1:22" x14ac:dyDescent="0.25">
      <c r="A2219" s="73">
        <v>70</v>
      </c>
      <c r="B2219" s="74" t="s">
        <v>462</v>
      </c>
      <c r="C2219" s="77">
        <v>42480</v>
      </c>
      <c r="D2219" s="78">
        <v>0.73958333333333337</v>
      </c>
      <c r="E2219" s="78">
        <v>0.80208333333333337</v>
      </c>
      <c r="F2219" s="78" t="s">
        <v>567</v>
      </c>
      <c r="G2219" s="76">
        <v>91</v>
      </c>
      <c r="H2219" s="79">
        <v>7</v>
      </c>
      <c r="I2219" s="74">
        <v>18</v>
      </c>
      <c r="J2219" s="74">
        <v>12</v>
      </c>
      <c r="K2219" s="80">
        <v>0.7583333333333333</v>
      </c>
      <c r="L2219" s="76" t="s">
        <v>483</v>
      </c>
      <c r="M2219" s="74" t="s">
        <v>656</v>
      </c>
      <c r="N2219" s="74">
        <v>106</v>
      </c>
      <c r="O2219" s="74">
        <v>1</v>
      </c>
      <c r="P2219" s="74" t="s">
        <v>242</v>
      </c>
      <c r="Q2219" s="13" t="s">
        <v>245</v>
      </c>
      <c r="R2219" s="74">
        <v>2</v>
      </c>
      <c r="S2219" t="str">
        <f t="shared" si="136"/>
        <v>Coquimbo</v>
      </c>
      <c r="T2219">
        <f t="shared" si="137"/>
        <v>17.84</v>
      </c>
      <c r="U2219">
        <f t="shared" si="138"/>
        <v>39.284999999999997</v>
      </c>
      <c r="V2219">
        <f t="shared" si="139"/>
        <v>0.45411734758813799</v>
      </c>
    </row>
    <row r="2220" spans="1:22" x14ac:dyDescent="0.25">
      <c r="A2220" s="73">
        <v>70</v>
      </c>
      <c r="B2220" s="74" t="s">
        <v>462</v>
      </c>
      <c r="C2220" s="77">
        <v>42480</v>
      </c>
      <c r="D2220" s="78">
        <v>0.73958333333333337</v>
      </c>
      <c r="E2220" s="78">
        <v>0.80208333333333337</v>
      </c>
      <c r="F2220" s="78" t="s">
        <v>567</v>
      </c>
      <c r="G2220" s="76">
        <v>91</v>
      </c>
      <c r="H2220" s="79">
        <v>8</v>
      </c>
      <c r="I2220" s="74">
        <v>18</v>
      </c>
      <c r="J2220" s="74">
        <v>18</v>
      </c>
      <c r="K2220" s="80">
        <v>0.76250000000000007</v>
      </c>
      <c r="L2220" s="76" t="s">
        <v>484</v>
      </c>
      <c r="M2220" s="74" t="s">
        <v>656</v>
      </c>
      <c r="N2220" s="74">
        <v>106</v>
      </c>
      <c r="O2220" s="74">
        <v>1</v>
      </c>
      <c r="P2220" s="74" t="s">
        <v>242</v>
      </c>
      <c r="Q2220" s="13" t="s">
        <v>245</v>
      </c>
      <c r="R2220" s="74">
        <v>2</v>
      </c>
      <c r="S2220" t="str">
        <f t="shared" si="136"/>
        <v>Coquimbo</v>
      </c>
      <c r="T2220">
        <f t="shared" si="137"/>
        <v>17.84</v>
      </c>
      <c r="U2220">
        <f t="shared" si="138"/>
        <v>39.284999999999997</v>
      </c>
      <c r="V2220">
        <f t="shared" si="139"/>
        <v>0.45411734758813799</v>
      </c>
    </row>
    <row r="2221" spans="1:22" x14ac:dyDescent="0.25">
      <c r="A2221" s="73">
        <v>70</v>
      </c>
      <c r="B2221" s="74" t="s">
        <v>462</v>
      </c>
      <c r="C2221" s="77">
        <v>42480</v>
      </c>
      <c r="D2221" s="78">
        <v>0.73958333333333337</v>
      </c>
      <c r="E2221" s="78">
        <v>0.80208333333333337</v>
      </c>
      <c r="F2221" s="78" t="s">
        <v>567</v>
      </c>
      <c r="G2221" s="76">
        <v>91</v>
      </c>
      <c r="H2221" s="79">
        <v>9</v>
      </c>
      <c r="I2221" s="74">
        <v>18</v>
      </c>
      <c r="J2221" s="74">
        <v>22</v>
      </c>
      <c r="K2221" s="80">
        <v>0.76527777777777783</v>
      </c>
      <c r="L2221" s="76" t="s">
        <v>352</v>
      </c>
      <c r="M2221" s="74" t="s">
        <v>656</v>
      </c>
      <c r="N2221" s="74">
        <v>106</v>
      </c>
      <c r="O2221" s="74">
        <v>1</v>
      </c>
      <c r="P2221" s="74" t="s">
        <v>242</v>
      </c>
      <c r="Q2221" s="13" t="s">
        <v>245</v>
      </c>
      <c r="R2221" s="74">
        <v>2</v>
      </c>
      <c r="S2221" t="str">
        <f t="shared" si="136"/>
        <v>Coquimbo</v>
      </c>
      <c r="T2221">
        <f t="shared" si="137"/>
        <v>17.84</v>
      </c>
      <c r="U2221">
        <f t="shared" si="138"/>
        <v>39.284999999999997</v>
      </c>
      <c r="V2221">
        <f t="shared" si="139"/>
        <v>0.45411734758813799</v>
      </c>
    </row>
    <row r="2222" spans="1:22" x14ac:dyDescent="0.25">
      <c r="A2222" s="73">
        <v>70</v>
      </c>
      <c r="B2222" s="74" t="s">
        <v>462</v>
      </c>
      <c r="C2222" s="77">
        <v>42480</v>
      </c>
      <c r="D2222" s="78">
        <v>0.73958333333333337</v>
      </c>
      <c r="E2222" s="78">
        <v>0.80208333333333337</v>
      </c>
      <c r="F2222" s="78" t="s">
        <v>567</v>
      </c>
      <c r="G2222" s="76">
        <v>91</v>
      </c>
      <c r="H2222" s="79">
        <v>10</v>
      </c>
      <c r="I2222" s="74">
        <v>18</v>
      </c>
      <c r="J2222" s="74">
        <v>27</v>
      </c>
      <c r="K2222" s="80">
        <v>0.76874999999999993</v>
      </c>
      <c r="L2222" s="76" t="s">
        <v>167</v>
      </c>
      <c r="M2222" s="74" t="s">
        <v>659</v>
      </c>
      <c r="N2222" s="74" t="s">
        <v>244</v>
      </c>
      <c r="O2222" s="74">
        <v>1</v>
      </c>
      <c r="P2222" s="74" t="s">
        <v>246</v>
      </c>
      <c r="Q2222" s="13" t="s">
        <v>245</v>
      </c>
      <c r="R2222" s="74">
        <v>2</v>
      </c>
      <c r="S2222" t="str">
        <f t="shared" si="136"/>
        <v>Coquimbo</v>
      </c>
      <c r="T2222">
        <f t="shared" si="137"/>
        <v>17.84</v>
      </c>
      <c r="U2222">
        <f t="shared" si="138"/>
        <v>39.284999999999997</v>
      </c>
      <c r="V2222">
        <f t="shared" si="139"/>
        <v>0.45411734758813799</v>
      </c>
    </row>
    <row r="2223" spans="1:22" x14ac:dyDescent="0.25">
      <c r="A2223" s="73">
        <v>70</v>
      </c>
      <c r="B2223" s="74" t="s">
        <v>462</v>
      </c>
      <c r="C2223" s="77">
        <v>42480</v>
      </c>
      <c r="D2223" s="78">
        <v>0.73958333333333337</v>
      </c>
      <c r="E2223" s="78">
        <v>0.80208333333333337</v>
      </c>
      <c r="F2223" s="78" t="s">
        <v>567</v>
      </c>
      <c r="G2223" s="76">
        <v>91</v>
      </c>
      <c r="H2223" s="79">
        <v>11</v>
      </c>
      <c r="I2223" s="74">
        <v>18</v>
      </c>
      <c r="J2223" s="74">
        <v>29</v>
      </c>
      <c r="K2223" s="80">
        <v>0.77013888888888893</v>
      </c>
      <c r="L2223" s="76" t="s">
        <v>467</v>
      </c>
      <c r="M2223" s="74" t="s">
        <v>656</v>
      </c>
      <c r="N2223" s="74">
        <v>106</v>
      </c>
      <c r="O2223" s="74">
        <v>1</v>
      </c>
      <c r="P2223" s="74" t="s">
        <v>242</v>
      </c>
      <c r="Q2223" s="13" t="s">
        <v>245</v>
      </c>
      <c r="R2223" s="74">
        <v>2</v>
      </c>
      <c r="S2223" t="str">
        <f t="shared" si="136"/>
        <v>Coquimbo</v>
      </c>
      <c r="T2223">
        <f t="shared" si="137"/>
        <v>17.84</v>
      </c>
      <c r="U2223">
        <f t="shared" si="138"/>
        <v>39.284999999999997</v>
      </c>
      <c r="V2223">
        <f t="shared" si="139"/>
        <v>0.45411734758813799</v>
      </c>
    </row>
    <row r="2224" spans="1:22" x14ac:dyDescent="0.25">
      <c r="A2224" s="73">
        <v>70</v>
      </c>
      <c r="B2224" s="74" t="s">
        <v>462</v>
      </c>
      <c r="C2224" s="77">
        <v>42480</v>
      </c>
      <c r="D2224" s="78">
        <v>0.73958333333333337</v>
      </c>
      <c r="E2224" s="78">
        <v>0.80208333333333337</v>
      </c>
      <c r="F2224" s="78" t="s">
        <v>567</v>
      </c>
      <c r="G2224" s="76">
        <v>91</v>
      </c>
      <c r="H2224" s="79">
        <v>12</v>
      </c>
      <c r="I2224" s="74">
        <v>18</v>
      </c>
      <c r="J2224" s="74">
        <v>36</v>
      </c>
      <c r="K2224" s="80">
        <v>0.77500000000000002</v>
      </c>
      <c r="L2224" s="76" t="s">
        <v>468</v>
      </c>
      <c r="M2224" s="74" t="s">
        <v>656</v>
      </c>
      <c r="N2224" s="74">
        <v>106</v>
      </c>
      <c r="O2224" s="74">
        <v>1</v>
      </c>
      <c r="P2224" s="74" t="s">
        <v>242</v>
      </c>
      <c r="Q2224" s="13" t="s">
        <v>245</v>
      </c>
      <c r="R2224" s="74">
        <v>2</v>
      </c>
      <c r="S2224" t="str">
        <f t="shared" si="136"/>
        <v>Coquimbo</v>
      </c>
      <c r="T2224">
        <f t="shared" si="137"/>
        <v>17.84</v>
      </c>
      <c r="U2224">
        <f t="shared" si="138"/>
        <v>39.284999999999997</v>
      </c>
      <c r="V2224">
        <f t="shared" si="139"/>
        <v>0.45411734758813799</v>
      </c>
    </row>
    <row r="2225" spans="1:22" x14ac:dyDescent="0.25">
      <c r="A2225" s="73">
        <v>70</v>
      </c>
      <c r="B2225" s="74" t="s">
        <v>462</v>
      </c>
      <c r="C2225" s="77">
        <v>42480</v>
      </c>
      <c r="D2225" s="78">
        <v>0.73958333333333337</v>
      </c>
      <c r="E2225" s="78">
        <v>0.80208333333333337</v>
      </c>
      <c r="F2225" s="78" t="s">
        <v>567</v>
      </c>
      <c r="G2225" s="76">
        <v>91</v>
      </c>
      <c r="H2225" s="79">
        <v>13</v>
      </c>
      <c r="I2225" s="74">
        <v>18</v>
      </c>
      <c r="J2225" s="74">
        <v>43</v>
      </c>
      <c r="K2225" s="80">
        <v>0.77986111111111101</v>
      </c>
      <c r="L2225" s="76" t="s">
        <v>469</v>
      </c>
      <c r="M2225" s="74" t="s">
        <v>656</v>
      </c>
      <c r="N2225" s="74">
        <v>106</v>
      </c>
      <c r="O2225" s="74">
        <v>1</v>
      </c>
      <c r="P2225" s="74" t="s">
        <v>242</v>
      </c>
      <c r="Q2225" s="13" t="s">
        <v>245</v>
      </c>
      <c r="R2225" s="74">
        <v>2</v>
      </c>
      <c r="S2225" t="str">
        <f t="shared" si="136"/>
        <v>Coquimbo</v>
      </c>
      <c r="T2225">
        <f t="shared" si="137"/>
        <v>17.84</v>
      </c>
      <c r="U2225">
        <f t="shared" si="138"/>
        <v>39.284999999999997</v>
      </c>
      <c r="V2225">
        <f t="shared" si="139"/>
        <v>0.45411734758813799</v>
      </c>
    </row>
    <row r="2226" spans="1:22" x14ac:dyDescent="0.25">
      <c r="A2226" s="73">
        <v>70</v>
      </c>
      <c r="B2226" s="74" t="s">
        <v>462</v>
      </c>
      <c r="C2226" s="77">
        <v>42480</v>
      </c>
      <c r="D2226" s="78">
        <v>0.73958333333333337</v>
      </c>
      <c r="E2226" s="78">
        <v>0.80208333333333337</v>
      </c>
      <c r="F2226" s="78" t="s">
        <v>567</v>
      </c>
      <c r="G2226" s="76">
        <v>91</v>
      </c>
      <c r="H2226" s="79">
        <v>14</v>
      </c>
      <c r="I2226" s="74">
        <v>18</v>
      </c>
      <c r="J2226" s="74">
        <v>45</v>
      </c>
      <c r="K2226" s="80">
        <v>0.78125</v>
      </c>
      <c r="L2226" s="76" t="s">
        <v>379</v>
      </c>
      <c r="M2226" s="74" t="s">
        <v>656</v>
      </c>
      <c r="N2226" s="74">
        <v>106</v>
      </c>
      <c r="O2226" s="74">
        <v>1</v>
      </c>
      <c r="P2226" s="74" t="s">
        <v>242</v>
      </c>
      <c r="Q2226" s="13" t="s">
        <v>245</v>
      </c>
      <c r="R2226" s="74">
        <v>2</v>
      </c>
      <c r="S2226" t="str">
        <f t="shared" si="136"/>
        <v>Coquimbo</v>
      </c>
      <c r="T2226">
        <f t="shared" si="137"/>
        <v>17.84</v>
      </c>
      <c r="U2226">
        <f t="shared" si="138"/>
        <v>39.284999999999997</v>
      </c>
      <c r="V2226">
        <f t="shared" si="139"/>
        <v>0.45411734758813799</v>
      </c>
    </row>
    <row r="2227" spans="1:22" x14ac:dyDescent="0.25">
      <c r="A2227" s="73">
        <v>70</v>
      </c>
      <c r="B2227" s="74" t="s">
        <v>462</v>
      </c>
      <c r="C2227" s="77">
        <v>42480</v>
      </c>
      <c r="D2227" s="78">
        <v>0.73958333333333337</v>
      </c>
      <c r="E2227" s="78">
        <v>0.80208333333333337</v>
      </c>
      <c r="F2227" s="78" t="s">
        <v>567</v>
      </c>
      <c r="G2227" s="76">
        <v>91</v>
      </c>
      <c r="H2227" s="79">
        <v>15</v>
      </c>
      <c r="I2227" s="74">
        <v>18</v>
      </c>
      <c r="J2227" s="74">
        <v>51</v>
      </c>
      <c r="K2227" s="80">
        <v>0.78541666666666676</v>
      </c>
      <c r="L2227" s="76" t="s">
        <v>58</v>
      </c>
      <c r="M2227" s="74" t="s">
        <v>659</v>
      </c>
      <c r="N2227" s="74" t="s">
        <v>244</v>
      </c>
      <c r="O2227" s="74">
        <v>1</v>
      </c>
      <c r="P2227" s="74" t="s">
        <v>246</v>
      </c>
      <c r="Q2227" s="13" t="s">
        <v>245</v>
      </c>
      <c r="R2227" s="74">
        <v>2</v>
      </c>
      <c r="S2227" t="str">
        <f t="shared" si="136"/>
        <v>Coquimbo</v>
      </c>
      <c r="T2227">
        <f t="shared" si="137"/>
        <v>17.84</v>
      </c>
      <c r="U2227">
        <f t="shared" si="138"/>
        <v>39.284999999999997</v>
      </c>
      <c r="V2227">
        <f t="shared" si="139"/>
        <v>0.45411734758813799</v>
      </c>
    </row>
    <row r="2228" spans="1:22" x14ac:dyDescent="0.25">
      <c r="A2228" s="73">
        <v>70</v>
      </c>
      <c r="B2228" s="74" t="s">
        <v>462</v>
      </c>
      <c r="C2228" s="77">
        <v>42480</v>
      </c>
      <c r="D2228" s="78">
        <v>0.73958333333333337</v>
      </c>
      <c r="E2228" s="78">
        <v>0.80208333333333337</v>
      </c>
      <c r="F2228" s="78" t="s">
        <v>567</v>
      </c>
      <c r="G2228" s="76">
        <v>91</v>
      </c>
      <c r="H2228" s="79">
        <v>16</v>
      </c>
      <c r="I2228" s="74">
        <v>18</v>
      </c>
      <c r="J2228" s="74">
        <v>55</v>
      </c>
      <c r="K2228" s="80">
        <v>0.78819444444444453</v>
      </c>
      <c r="L2228" s="76" t="s">
        <v>335</v>
      </c>
      <c r="M2228" s="74" t="s">
        <v>656</v>
      </c>
      <c r="N2228" s="74">
        <v>106</v>
      </c>
      <c r="O2228" s="74">
        <v>1</v>
      </c>
      <c r="P2228" s="74" t="s">
        <v>242</v>
      </c>
      <c r="Q2228" s="13" t="s">
        <v>245</v>
      </c>
      <c r="R2228" s="74">
        <v>2</v>
      </c>
      <c r="S2228" t="str">
        <f t="shared" si="136"/>
        <v>Coquimbo</v>
      </c>
      <c r="T2228">
        <f t="shared" si="137"/>
        <v>17.84</v>
      </c>
      <c r="U2228">
        <f t="shared" si="138"/>
        <v>39.284999999999997</v>
      </c>
      <c r="V2228">
        <f t="shared" si="139"/>
        <v>0.45411734758813799</v>
      </c>
    </row>
    <row r="2229" spans="1:22" x14ac:dyDescent="0.25">
      <c r="A2229" s="73">
        <v>70</v>
      </c>
      <c r="B2229" s="74" t="s">
        <v>462</v>
      </c>
      <c r="C2229" s="77">
        <v>42480</v>
      </c>
      <c r="D2229" s="78">
        <v>0.73958333333333337</v>
      </c>
      <c r="E2229" s="78">
        <v>0.80208333333333337</v>
      </c>
      <c r="F2229" s="78" t="s">
        <v>567</v>
      </c>
      <c r="G2229" s="76">
        <v>91</v>
      </c>
      <c r="H2229" s="79">
        <v>17</v>
      </c>
      <c r="I2229" s="74">
        <v>18</v>
      </c>
      <c r="J2229" s="74">
        <v>59</v>
      </c>
      <c r="K2229" s="80">
        <v>0.7909722222222223</v>
      </c>
      <c r="L2229" s="76" t="s">
        <v>406</v>
      </c>
      <c r="M2229" s="74" t="s">
        <v>656</v>
      </c>
      <c r="N2229" s="74">
        <v>106</v>
      </c>
      <c r="O2229" s="74">
        <v>1</v>
      </c>
      <c r="P2229" s="74" t="s">
        <v>242</v>
      </c>
      <c r="Q2229" s="13" t="s">
        <v>245</v>
      </c>
      <c r="R2229" s="74">
        <v>2</v>
      </c>
      <c r="S2229" t="str">
        <f t="shared" si="136"/>
        <v>Coquimbo</v>
      </c>
      <c r="T2229">
        <f t="shared" si="137"/>
        <v>17.84</v>
      </c>
      <c r="U2229">
        <f t="shared" si="138"/>
        <v>39.284999999999997</v>
      </c>
      <c r="V2229">
        <f t="shared" si="139"/>
        <v>0.45411734758813799</v>
      </c>
    </row>
    <row r="2230" spans="1:22" x14ac:dyDescent="0.25">
      <c r="A2230" s="73">
        <v>70</v>
      </c>
      <c r="B2230" s="74" t="s">
        <v>462</v>
      </c>
      <c r="C2230" s="77">
        <v>42480</v>
      </c>
      <c r="D2230" s="78">
        <v>0.73958333333333337</v>
      </c>
      <c r="E2230" s="78">
        <v>0.80208333333333337</v>
      </c>
      <c r="F2230" s="78" t="s">
        <v>567</v>
      </c>
      <c r="G2230" s="76">
        <v>91</v>
      </c>
      <c r="H2230" s="79">
        <v>18</v>
      </c>
      <c r="I2230" s="74">
        <v>19</v>
      </c>
      <c r="J2230" s="74">
        <v>2</v>
      </c>
      <c r="K2230" s="80">
        <v>0.79305555555555562</v>
      </c>
      <c r="L2230" s="76" t="s">
        <v>119</v>
      </c>
      <c r="M2230" s="74" t="s">
        <v>659</v>
      </c>
      <c r="N2230" s="74" t="s">
        <v>244</v>
      </c>
      <c r="O2230" s="74">
        <v>1</v>
      </c>
      <c r="P2230" s="74" t="s">
        <v>246</v>
      </c>
      <c r="Q2230" s="13" t="s">
        <v>245</v>
      </c>
      <c r="R2230" s="74">
        <v>1</v>
      </c>
      <c r="S2230" t="str">
        <f t="shared" si="136"/>
        <v>Coquimbo</v>
      </c>
      <c r="T2230">
        <f t="shared" si="137"/>
        <v>7.97</v>
      </c>
      <c r="U2230">
        <f t="shared" si="138"/>
        <v>39.284999999999997</v>
      </c>
      <c r="V2230">
        <f t="shared" si="139"/>
        <v>0.20287641593483519</v>
      </c>
    </row>
    <row r="2231" spans="1:22" x14ac:dyDescent="0.25">
      <c r="A2231" s="73">
        <v>70</v>
      </c>
      <c r="B2231" s="74" t="s">
        <v>462</v>
      </c>
      <c r="C2231" s="77">
        <v>42480</v>
      </c>
      <c r="D2231" s="78">
        <v>0.73958333333333337</v>
      </c>
      <c r="E2231" s="78">
        <v>0.80208333333333337</v>
      </c>
      <c r="F2231" s="78" t="s">
        <v>567</v>
      </c>
      <c r="G2231" s="76">
        <v>91</v>
      </c>
      <c r="H2231" s="79">
        <v>19</v>
      </c>
      <c r="I2231" s="74">
        <v>19</v>
      </c>
      <c r="J2231" s="74">
        <v>6</v>
      </c>
      <c r="K2231" s="80">
        <v>0.79583333333333339</v>
      </c>
      <c r="L2231" s="76" t="s">
        <v>322</v>
      </c>
      <c r="M2231" s="74" t="s">
        <v>656</v>
      </c>
      <c r="N2231" s="74">
        <v>106</v>
      </c>
      <c r="O2231" s="74">
        <v>1</v>
      </c>
      <c r="P2231" s="74" t="s">
        <v>242</v>
      </c>
      <c r="Q2231" s="13" t="s">
        <v>245</v>
      </c>
      <c r="R2231" s="74">
        <v>2</v>
      </c>
      <c r="S2231" t="str">
        <f t="shared" si="136"/>
        <v>Coquimbo</v>
      </c>
      <c r="T2231">
        <f t="shared" si="137"/>
        <v>17.84</v>
      </c>
      <c r="U2231">
        <f t="shared" si="138"/>
        <v>39.284999999999997</v>
      </c>
      <c r="V2231">
        <f t="shared" si="139"/>
        <v>0.45411734758813799</v>
      </c>
    </row>
    <row r="2232" spans="1:22" x14ac:dyDescent="0.25">
      <c r="A2232" s="73">
        <v>70</v>
      </c>
      <c r="B2232" s="74" t="s">
        <v>462</v>
      </c>
      <c r="C2232" s="77">
        <v>42480</v>
      </c>
      <c r="D2232" s="78">
        <v>0.73958333333333337</v>
      </c>
      <c r="E2232" s="78">
        <v>0.80208333333333337</v>
      </c>
      <c r="F2232" s="78" t="s">
        <v>567</v>
      </c>
      <c r="G2232" s="76">
        <v>91</v>
      </c>
      <c r="H2232" s="79">
        <v>20</v>
      </c>
      <c r="I2232" s="74">
        <v>19</v>
      </c>
      <c r="J2232" s="74">
        <v>10</v>
      </c>
      <c r="K2232" s="80">
        <v>0.79861111111111116</v>
      </c>
      <c r="L2232" s="76" t="s">
        <v>471</v>
      </c>
      <c r="M2232" s="74" t="s">
        <v>656</v>
      </c>
      <c r="N2232" s="74">
        <v>106</v>
      </c>
      <c r="O2232" s="74">
        <v>1</v>
      </c>
      <c r="P2232" s="74" t="s">
        <v>242</v>
      </c>
      <c r="Q2232" s="13" t="s">
        <v>245</v>
      </c>
      <c r="R2232" s="74">
        <v>1</v>
      </c>
      <c r="S2232" t="str">
        <f t="shared" si="136"/>
        <v>Coquimbo</v>
      </c>
      <c r="T2232">
        <f t="shared" si="137"/>
        <v>7.97</v>
      </c>
      <c r="U2232">
        <f t="shared" si="138"/>
        <v>39.284999999999997</v>
      </c>
      <c r="V2232">
        <f t="shared" si="139"/>
        <v>0.20287641593483519</v>
      </c>
    </row>
    <row r="2233" spans="1:22" x14ac:dyDescent="0.25">
      <c r="A2233" s="73">
        <v>73</v>
      </c>
      <c r="B2233" s="74" t="s">
        <v>462</v>
      </c>
      <c r="C2233" s="77">
        <v>42479</v>
      </c>
      <c r="D2233" s="78">
        <v>0.30208333333333331</v>
      </c>
      <c r="E2233" s="78">
        <v>0.36458333333333331</v>
      </c>
      <c r="F2233" s="78" t="s">
        <v>564</v>
      </c>
      <c r="G2233" s="76">
        <v>92</v>
      </c>
      <c r="H2233" s="79">
        <v>1</v>
      </c>
      <c r="I2233" s="74">
        <v>7</v>
      </c>
      <c r="J2233" s="74">
        <v>15</v>
      </c>
      <c r="K2233" s="80">
        <v>0.30208333333333331</v>
      </c>
      <c r="L2233" s="76" t="s">
        <v>140</v>
      </c>
      <c r="M2233" s="74" t="s">
        <v>659</v>
      </c>
      <c r="N2233" s="74" t="s">
        <v>244</v>
      </c>
      <c r="O2233" s="74">
        <v>1</v>
      </c>
      <c r="P2233" s="74" t="s">
        <v>242</v>
      </c>
      <c r="Q2233" s="13" t="s">
        <v>245</v>
      </c>
      <c r="R2233" s="74">
        <v>1</v>
      </c>
      <c r="S2233" t="str">
        <f t="shared" si="136"/>
        <v>Coquimbo</v>
      </c>
      <c r="T2233">
        <f t="shared" si="137"/>
        <v>7.97</v>
      </c>
      <c r="U2233">
        <f t="shared" si="138"/>
        <v>39.284999999999997</v>
      </c>
      <c r="V2233">
        <f t="shared" si="139"/>
        <v>0.20287641593483519</v>
      </c>
    </row>
    <row r="2234" spans="1:22" x14ac:dyDescent="0.25">
      <c r="A2234" s="73">
        <v>73</v>
      </c>
      <c r="B2234" s="74" t="s">
        <v>462</v>
      </c>
      <c r="C2234" s="77">
        <v>42479</v>
      </c>
      <c r="D2234" s="78">
        <v>0.30208333333333331</v>
      </c>
      <c r="E2234" s="78">
        <v>0.36458333333333331</v>
      </c>
      <c r="F2234" s="78" t="s">
        <v>564</v>
      </c>
      <c r="G2234" s="76">
        <v>92</v>
      </c>
      <c r="H2234" s="79">
        <v>2</v>
      </c>
      <c r="I2234" s="74">
        <v>7</v>
      </c>
      <c r="J2234" s="74">
        <v>25</v>
      </c>
      <c r="K2234" s="80">
        <v>0.30902777777777779</v>
      </c>
      <c r="L2234" s="76" t="s">
        <v>33</v>
      </c>
      <c r="M2234" s="74" t="s">
        <v>656</v>
      </c>
      <c r="N2234" s="74">
        <v>112</v>
      </c>
      <c r="O2234" s="74">
        <v>1</v>
      </c>
      <c r="P2234" s="74" t="s">
        <v>242</v>
      </c>
      <c r="Q2234" s="13" t="s">
        <v>245</v>
      </c>
      <c r="R2234" s="74">
        <v>6</v>
      </c>
      <c r="S2234" t="str">
        <f t="shared" si="136"/>
        <v>Coquimbo</v>
      </c>
      <c r="T2234">
        <f t="shared" si="137"/>
        <v>42.7</v>
      </c>
      <c r="U2234">
        <f t="shared" si="138"/>
        <v>39.284999999999997</v>
      </c>
      <c r="V2234">
        <f t="shared" si="139"/>
        <v>1.0869288532518775</v>
      </c>
    </row>
    <row r="2235" spans="1:22" x14ac:dyDescent="0.25">
      <c r="A2235" s="73">
        <v>73</v>
      </c>
      <c r="B2235" s="74" t="s">
        <v>462</v>
      </c>
      <c r="C2235" s="77">
        <v>42479</v>
      </c>
      <c r="D2235" s="78">
        <v>0.30208333333333331</v>
      </c>
      <c r="E2235" s="78">
        <v>0.36458333333333331</v>
      </c>
      <c r="F2235" s="78" t="s">
        <v>564</v>
      </c>
      <c r="G2235" s="76">
        <v>92</v>
      </c>
      <c r="H2235" s="79">
        <v>4</v>
      </c>
      <c r="I2235" s="74">
        <v>7</v>
      </c>
      <c r="J2235" s="74">
        <v>31</v>
      </c>
      <c r="K2235" s="80">
        <v>0.31319444444444444</v>
      </c>
      <c r="L2235" s="76" t="s">
        <v>45</v>
      </c>
      <c r="M2235" s="74" t="s">
        <v>659</v>
      </c>
      <c r="N2235" s="74" t="s">
        <v>244</v>
      </c>
      <c r="O2235" s="74">
        <v>1</v>
      </c>
      <c r="P2235" s="74" t="s">
        <v>242</v>
      </c>
      <c r="Q2235" s="13" t="s">
        <v>245</v>
      </c>
      <c r="R2235" s="74">
        <v>1</v>
      </c>
      <c r="S2235" t="str">
        <f t="shared" si="136"/>
        <v>Coquimbo</v>
      </c>
      <c r="T2235">
        <f t="shared" si="137"/>
        <v>7.97</v>
      </c>
      <c r="U2235">
        <f t="shared" si="138"/>
        <v>39.284999999999997</v>
      </c>
      <c r="V2235">
        <f t="shared" si="139"/>
        <v>0.20287641593483519</v>
      </c>
    </row>
    <row r="2236" spans="1:22" x14ac:dyDescent="0.25">
      <c r="A2236" s="73">
        <v>73</v>
      </c>
      <c r="B2236" s="74" t="s">
        <v>462</v>
      </c>
      <c r="C2236" s="77">
        <v>42479</v>
      </c>
      <c r="D2236" s="78">
        <v>0.30208333333333331</v>
      </c>
      <c r="E2236" s="78">
        <v>0.36458333333333331</v>
      </c>
      <c r="F2236" s="78" t="s">
        <v>564</v>
      </c>
      <c r="G2236" s="76">
        <v>92</v>
      </c>
      <c r="H2236" s="79">
        <v>6</v>
      </c>
      <c r="I2236" s="74">
        <v>7</v>
      </c>
      <c r="J2236" s="74">
        <v>39</v>
      </c>
      <c r="K2236" s="80">
        <v>0.31875000000000003</v>
      </c>
      <c r="L2236" s="76" t="s">
        <v>47</v>
      </c>
      <c r="M2236" s="74" t="s">
        <v>656</v>
      </c>
      <c r="N2236" s="74">
        <v>112</v>
      </c>
      <c r="O2236" s="74">
        <v>1</v>
      </c>
      <c r="P2236" s="74" t="s">
        <v>242</v>
      </c>
      <c r="Q2236" s="13" t="s">
        <v>245</v>
      </c>
      <c r="R2236" s="74">
        <v>4</v>
      </c>
      <c r="S2236" t="str">
        <f t="shared" si="136"/>
        <v>Coquimbo</v>
      </c>
      <c r="T2236">
        <f t="shared" si="137"/>
        <v>35.869999999999997</v>
      </c>
      <c r="U2236">
        <f t="shared" si="138"/>
        <v>39.284999999999997</v>
      </c>
      <c r="V2236">
        <f t="shared" si="139"/>
        <v>0.91307114674812273</v>
      </c>
    </row>
    <row r="2237" spans="1:22" x14ac:dyDescent="0.25">
      <c r="A2237" s="73">
        <v>73</v>
      </c>
      <c r="B2237" s="74" t="s">
        <v>462</v>
      </c>
      <c r="C2237" s="77">
        <v>42479</v>
      </c>
      <c r="D2237" s="78">
        <v>0.30208333333333331</v>
      </c>
      <c r="E2237" s="78">
        <v>0.36458333333333331</v>
      </c>
      <c r="F2237" s="78" t="s">
        <v>564</v>
      </c>
      <c r="G2237" s="76">
        <v>92</v>
      </c>
      <c r="H2237" s="79">
        <v>7</v>
      </c>
      <c r="I2237" s="74">
        <v>7</v>
      </c>
      <c r="J2237" s="74">
        <v>40</v>
      </c>
      <c r="K2237" s="80">
        <v>0.31944444444444448</v>
      </c>
      <c r="L2237" s="76" t="s">
        <v>51</v>
      </c>
      <c r="M2237" s="74" t="s">
        <v>659</v>
      </c>
      <c r="N2237" s="74" t="s">
        <v>244</v>
      </c>
      <c r="O2237" s="74">
        <v>1</v>
      </c>
      <c r="P2237" s="74" t="s">
        <v>242</v>
      </c>
      <c r="Q2237" s="13" t="s">
        <v>245</v>
      </c>
      <c r="R2237" s="74">
        <v>4</v>
      </c>
      <c r="S2237" t="str">
        <f t="shared" si="136"/>
        <v>Coquimbo</v>
      </c>
      <c r="T2237">
        <f t="shared" si="137"/>
        <v>35.869999999999997</v>
      </c>
      <c r="U2237">
        <f t="shared" si="138"/>
        <v>39.284999999999997</v>
      </c>
      <c r="V2237">
        <f t="shared" si="139"/>
        <v>0.91307114674812273</v>
      </c>
    </row>
    <row r="2238" spans="1:22" x14ac:dyDescent="0.25">
      <c r="A2238" s="73">
        <v>73</v>
      </c>
      <c r="B2238" s="74" t="s">
        <v>462</v>
      </c>
      <c r="C2238" s="77">
        <v>42479</v>
      </c>
      <c r="D2238" s="78">
        <v>0.30208333333333331</v>
      </c>
      <c r="E2238" s="78">
        <v>0.36458333333333331</v>
      </c>
      <c r="F2238" s="78" t="s">
        <v>564</v>
      </c>
      <c r="G2238" s="76">
        <v>92</v>
      </c>
      <c r="H2238" s="79">
        <v>8</v>
      </c>
      <c r="I2238" s="74">
        <v>7</v>
      </c>
      <c r="J2238" s="74">
        <v>54</v>
      </c>
      <c r="K2238" s="80">
        <v>0.32916666666666666</v>
      </c>
      <c r="L2238" s="76" t="s">
        <v>168</v>
      </c>
      <c r="M2238" s="74" t="s">
        <v>656</v>
      </c>
      <c r="N2238" s="74">
        <v>112</v>
      </c>
      <c r="O2238" s="74">
        <v>1</v>
      </c>
      <c r="P2238" s="74" t="s">
        <v>242</v>
      </c>
      <c r="Q2238" s="13" t="s">
        <v>245</v>
      </c>
      <c r="R2238" s="74">
        <v>2</v>
      </c>
      <c r="S2238" t="str">
        <f t="shared" si="136"/>
        <v>Coquimbo</v>
      </c>
      <c r="T2238">
        <f t="shared" si="137"/>
        <v>17.84</v>
      </c>
      <c r="U2238">
        <f t="shared" si="138"/>
        <v>39.284999999999997</v>
      </c>
      <c r="V2238">
        <f t="shared" si="139"/>
        <v>0.45411734758813799</v>
      </c>
    </row>
    <row r="2239" spans="1:22" x14ac:dyDescent="0.25">
      <c r="A2239" s="73">
        <v>73</v>
      </c>
      <c r="B2239" s="74" t="s">
        <v>462</v>
      </c>
      <c r="C2239" s="77">
        <v>42479</v>
      </c>
      <c r="D2239" s="78">
        <v>0.30208333333333331</v>
      </c>
      <c r="E2239" s="78">
        <v>0.36458333333333331</v>
      </c>
      <c r="F2239" s="78" t="s">
        <v>564</v>
      </c>
      <c r="G2239" s="76">
        <v>92</v>
      </c>
      <c r="H2239" s="79">
        <v>9</v>
      </c>
      <c r="I2239" s="74">
        <v>8</v>
      </c>
      <c r="J2239" s="74">
        <v>0</v>
      </c>
      <c r="K2239" s="80">
        <v>0.33333333333333331</v>
      </c>
      <c r="L2239" s="76" t="s">
        <v>327</v>
      </c>
      <c r="M2239" s="74" t="s">
        <v>656</v>
      </c>
      <c r="N2239" s="74">
        <v>112</v>
      </c>
      <c r="O2239" s="74">
        <v>1</v>
      </c>
      <c r="P2239" s="74" t="s">
        <v>242</v>
      </c>
      <c r="Q2239" s="13" t="s">
        <v>245</v>
      </c>
      <c r="R2239" s="74">
        <v>5</v>
      </c>
      <c r="S2239" t="str">
        <f t="shared" si="136"/>
        <v>Coquimbo</v>
      </c>
      <c r="T2239">
        <f t="shared" si="137"/>
        <v>39.284999999999997</v>
      </c>
      <c r="U2239">
        <f t="shared" si="138"/>
        <v>39.284999999999997</v>
      </c>
      <c r="V2239">
        <f t="shared" si="139"/>
        <v>1</v>
      </c>
    </row>
    <row r="2240" spans="1:22" x14ac:dyDescent="0.25">
      <c r="A2240" s="73">
        <v>73</v>
      </c>
      <c r="B2240" s="74" t="s">
        <v>462</v>
      </c>
      <c r="C2240" s="77">
        <v>42479</v>
      </c>
      <c r="D2240" s="78">
        <v>0.30208333333333331</v>
      </c>
      <c r="E2240" s="78">
        <v>0.36458333333333331</v>
      </c>
      <c r="F2240" s="78" t="s">
        <v>564</v>
      </c>
      <c r="G2240" s="76">
        <v>92</v>
      </c>
      <c r="H2240" s="79">
        <v>11</v>
      </c>
      <c r="I2240" s="74">
        <v>8</v>
      </c>
      <c r="J2240" s="74">
        <v>16</v>
      </c>
      <c r="K2240" s="80">
        <v>0.3444444444444445</v>
      </c>
      <c r="L2240" s="76" t="s">
        <v>412</v>
      </c>
      <c r="M2240" s="74" t="s">
        <v>659</v>
      </c>
      <c r="N2240" s="74" t="s">
        <v>244</v>
      </c>
      <c r="O2240" s="74">
        <v>1</v>
      </c>
      <c r="P2240" s="74" t="s">
        <v>242</v>
      </c>
      <c r="Q2240" s="13" t="s">
        <v>245</v>
      </c>
      <c r="R2240" s="74">
        <v>6</v>
      </c>
      <c r="S2240" t="str">
        <f t="shared" si="136"/>
        <v>Coquimbo</v>
      </c>
      <c r="T2240">
        <f t="shared" si="137"/>
        <v>42.7</v>
      </c>
      <c r="U2240">
        <f t="shared" si="138"/>
        <v>39.284999999999997</v>
      </c>
      <c r="V2240">
        <f t="shared" si="139"/>
        <v>1.0869288532518775</v>
      </c>
    </row>
    <row r="2241" spans="1:22" x14ac:dyDescent="0.25">
      <c r="A2241" s="73">
        <v>73</v>
      </c>
      <c r="B2241" s="74" t="s">
        <v>462</v>
      </c>
      <c r="C2241" s="77">
        <v>42479</v>
      </c>
      <c r="D2241" s="78">
        <v>0.30208333333333331</v>
      </c>
      <c r="E2241" s="78">
        <v>0.36458333333333331</v>
      </c>
      <c r="F2241" s="78" t="s">
        <v>564</v>
      </c>
      <c r="G2241" s="76">
        <v>92</v>
      </c>
      <c r="H2241" s="79">
        <v>12</v>
      </c>
      <c r="I2241" s="74">
        <v>8</v>
      </c>
      <c r="J2241" s="74">
        <v>20</v>
      </c>
      <c r="K2241" s="80">
        <v>0.34722222222222227</v>
      </c>
      <c r="L2241" s="76" t="s">
        <v>19</v>
      </c>
      <c r="M2241" s="74" t="s">
        <v>659</v>
      </c>
      <c r="N2241" s="74" t="s">
        <v>244</v>
      </c>
      <c r="O2241" s="74">
        <v>1</v>
      </c>
      <c r="P2241" s="74" t="s">
        <v>242</v>
      </c>
      <c r="Q2241" s="13" t="s">
        <v>245</v>
      </c>
      <c r="R2241" s="74">
        <v>1</v>
      </c>
      <c r="S2241" t="str">
        <f t="shared" ref="S2241:S2303" si="140">+VLOOKUP(A2241,$X$4:$Y$32,2,0)</f>
        <v>Coquimbo</v>
      </c>
      <c r="T2241">
        <f t="shared" ref="T2241:T2303" si="141">+IF(Q2241="BUS",VLOOKUP(R2241,$AA$4:$AC$9,3,0),VLOOKUP(R2241,$AA$4:$AC$9,2,0))</f>
        <v>7.97</v>
      </c>
      <c r="U2241">
        <f t="shared" ref="U2241:U2303" si="142">+IF(Q2241="BUS",$AC$8,$AB$8)</f>
        <v>39.284999999999997</v>
      </c>
      <c r="V2241">
        <f t="shared" ref="V2241:V2303" si="143">+T2241/U2241</f>
        <v>0.20287641593483519</v>
      </c>
    </row>
    <row r="2242" spans="1:22" x14ac:dyDescent="0.25">
      <c r="A2242" s="73">
        <v>73</v>
      </c>
      <c r="B2242" s="74" t="s">
        <v>462</v>
      </c>
      <c r="C2242" s="77">
        <v>42479</v>
      </c>
      <c r="D2242" s="78">
        <v>0.30208333333333331</v>
      </c>
      <c r="E2242" s="78">
        <v>0.36458333333333331</v>
      </c>
      <c r="F2242" s="78" t="s">
        <v>564</v>
      </c>
      <c r="G2242" s="76">
        <v>92</v>
      </c>
      <c r="H2242" s="79">
        <v>13</v>
      </c>
      <c r="I2242" s="74">
        <v>8</v>
      </c>
      <c r="J2242" s="74">
        <v>21</v>
      </c>
      <c r="K2242" s="80">
        <v>0.34791666666666665</v>
      </c>
      <c r="L2242" s="76" t="s">
        <v>120</v>
      </c>
      <c r="M2242" s="74" t="s">
        <v>656</v>
      </c>
      <c r="N2242" s="74">
        <v>112</v>
      </c>
      <c r="O2242" s="74">
        <v>1</v>
      </c>
      <c r="P2242" s="74" t="s">
        <v>242</v>
      </c>
      <c r="Q2242" s="13" t="s">
        <v>245</v>
      </c>
      <c r="R2242" s="74">
        <v>1</v>
      </c>
      <c r="S2242" t="str">
        <f t="shared" si="140"/>
        <v>Coquimbo</v>
      </c>
      <c r="T2242">
        <f t="shared" si="141"/>
        <v>7.97</v>
      </c>
      <c r="U2242">
        <f t="shared" si="142"/>
        <v>39.284999999999997</v>
      </c>
      <c r="V2242">
        <f t="shared" si="143"/>
        <v>0.20287641593483519</v>
      </c>
    </row>
    <row r="2243" spans="1:22" x14ac:dyDescent="0.25">
      <c r="A2243" s="73">
        <v>73</v>
      </c>
      <c r="B2243" s="74" t="s">
        <v>462</v>
      </c>
      <c r="C2243" s="77">
        <v>42479</v>
      </c>
      <c r="D2243" s="78">
        <v>0.30208333333333331</v>
      </c>
      <c r="E2243" s="78">
        <v>0.36458333333333331</v>
      </c>
      <c r="F2243" s="78" t="s">
        <v>564</v>
      </c>
      <c r="G2243" s="76">
        <v>92</v>
      </c>
      <c r="H2243" s="79">
        <v>14</v>
      </c>
      <c r="I2243" s="74">
        <v>8</v>
      </c>
      <c r="J2243" s="74">
        <v>33</v>
      </c>
      <c r="K2243" s="80">
        <v>0.35625000000000001</v>
      </c>
      <c r="L2243" s="76" t="s">
        <v>82</v>
      </c>
      <c r="M2243" s="74" t="s">
        <v>659</v>
      </c>
      <c r="N2243" s="74" t="s">
        <v>244</v>
      </c>
      <c r="O2243" s="74">
        <v>1</v>
      </c>
      <c r="P2243" s="74" t="s">
        <v>242</v>
      </c>
      <c r="Q2243" s="13" t="s">
        <v>245</v>
      </c>
      <c r="R2243" s="74">
        <v>4</v>
      </c>
      <c r="S2243" t="str">
        <f t="shared" si="140"/>
        <v>Coquimbo</v>
      </c>
      <c r="T2243">
        <f t="shared" si="141"/>
        <v>35.869999999999997</v>
      </c>
      <c r="U2243">
        <f t="shared" si="142"/>
        <v>39.284999999999997</v>
      </c>
      <c r="V2243">
        <f t="shared" si="143"/>
        <v>0.91307114674812273</v>
      </c>
    </row>
    <row r="2244" spans="1:22" x14ac:dyDescent="0.25">
      <c r="A2244" s="73">
        <v>73</v>
      </c>
      <c r="B2244" s="74" t="s">
        <v>462</v>
      </c>
      <c r="C2244" s="77">
        <v>42479</v>
      </c>
      <c r="D2244" s="78">
        <v>0.30208333333333331</v>
      </c>
      <c r="E2244" s="78">
        <v>0.36458333333333331</v>
      </c>
      <c r="F2244" s="78" t="s">
        <v>564</v>
      </c>
      <c r="G2244" s="76">
        <v>92</v>
      </c>
      <c r="H2244" s="79">
        <v>15</v>
      </c>
      <c r="I2244" s="74">
        <v>8</v>
      </c>
      <c r="J2244" s="74">
        <v>34</v>
      </c>
      <c r="K2244" s="80">
        <v>0.35694444444444445</v>
      </c>
      <c r="L2244" s="76" t="s">
        <v>485</v>
      </c>
      <c r="M2244" s="74" t="s">
        <v>656</v>
      </c>
      <c r="N2244" s="74">
        <v>112</v>
      </c>
      <c r="O2244" s="74">
        <v>1</v>
      </c>
      <c r="P2244" s="74" t="s">
        <v>242</v>
      </c>
      <c r="Q2244" s="13" t="s">
        <v>245</v>
      </c>
      <c r="R2244" s="74">
        <v>2</v>
      </c>
      <c r="S2244" t="str">
        <f t="shared" si="140"/>
        <v>Coquimbo</v>
      </c>
      <c r="T2244">
        <f t="shared" si="141"/>
        <v>17.84</v>
      </c>
      <c r="U2244">
        <f t="shared" si="142"/>
        <v>39.284999999999997</v>
      </c>
      <c r="V2244">
        <f t="shared" si="143"/>
        <v>0.45411734758813799</v>
      </c>
    </row>
    <row r="2245" spans="1:22" x14ac:dyDescent="0.25">
      <c r="A2245" s="73">
        <v>73</v>
      </c>
      <c r="B2245" s="74" t="s">
        <v>462</v>
      </c>
      <c r="C2245" s="77">
        <v>42479</v>
      </c>
      <c r="D2245" s="78">
        <v>0.30208333333333331</v>
      </c>
      <c r="E2245" s="78">
        <v>0.36458333333333331</v>
      </c>
      <c r="F2245" s="78" t="s">
        <v>564</v>
      </c>
      <c r="G2245" s="76">
        <v>92</v>
      </c>
      <c r="H2245" s="79">
        <v>16</v>
      </c>
      <c r="I2245" s="74">
        <v>8</v>
      </c>
      <c r="J2245" s="74">
        <v>34</v>
      </c>
      <c r="K2245" s="80">
        <v>0.35694444444444445</v>
      </c>
      <c r="L2245" s="76" t="s">
        <v>86</v>
      </c>
      <c r="M2245" s="74" t="s">
        <v>659</v>
      </c>
      <c r="N2245" s="74" t="s">
        <v>244</v>
      </c>
      <c r="O2245" s="74">
        <v>1</v>
      </c>
      <c r="P2245" s="74" t="s">
        <v>242</v>
      </c>
      <c r="Q2245" s="13" t="s">
        <v>245</v>
      </c>
      <c r="R2245" s="74">
        <v>5</v>
      </c>
      <c r="S2245" t="str">
        <f t="shared" si="140"/>
        <v>Coquimbo</v>
      </c>
      <c r="T2245">
        <f t="shared" si="141"/>
        <v>39.284999999999997</v>
      </c>
      <c r="U2245">
        <f t="shared" si="142"/>
        <v>39.284999999999997</v>
      </c>
      <c r="V2245">
        <f t="shared" si="143"/>
        <v>1</v>
      </c>
    </row>
    <row r="2246" spans="1:22" x14ac:dyDescent="0.25">
      <c r="A2246" s="73">
        <v>73</v>
      </c>
      <c r="B2246" s="74" t="s">
        <v>462</v>
      </c>
      <c r="C2246" s="77">
        <v>42479</v>
      </c>
      <c r="D2246" s="78">
        <v>0.30208333333333331</v>
      </c>
      <c r="E2246" s="78">
        <v>0.36458333333333331</v>
      </c>
      <c r="F2246" s="78" t="s">
        <v>564</v>
      </c>
      <c r="G2246" s="76">
        <v>92</v>
      </c>
      <c r="H2246" s="79">
        <v>17</v>
      </c>
      <c r="I2246" s="74">
        <v>8</v>
      </c>
      <c r="J2246" s="74">
        <v>36</v>
      </c>
      <c r="K2246" s="80">
        <v>0.35833333333333334</v>
      </c>
      <c r="L2246" s="76" t="s">
        <v>119</v>
      </c>
      <c r="M2246" s="74" t="s">
        <v>659</v>
      </c>
      <c r="N2246" s="74" t="s">
        <v>244</v>
      </c>
      <c r="O2246" s="74">
        <v>1</v>
      </c>
      <c r="P2246" s="74" t="s">
        <v>242</v>
      </c>
      <c r="Q2246" s="13" t="s">
        <v>245</v>
      </c>
      <c r="R2246" s="74">
        <v>1</v>
      </c>
      <c r="S2246" t="str">
        <f t="shared" si="140"/>
        <v>Coquimbo</v>
      </c>
      <c r="T2246">
        <f t="shared" si="141"/>
        <v>7.97</v>
      </c>
      <c r="U2246">
        <f t="shared" si="142"/>
        <v>39.284999999999997</v>
      </c>
      <c r="V2246">
        <f t="shared" si="143"/>
        <v>0.20287641593483519</v>
      </c>
    </row>
    <row r="2247" spans="1:22" x14ac:dyDescent="0.25">
      <c r="A2247" s="73">
        <v>73</v>
      </c>
      <c r="B2247" s="74" t="s">
        <v>462</v>
      </c>
      <c r="C2247" s="77">
        <v>42479</v>
      </c>
      <c r="D2247" s="78">
        <v>0.30208333333333331</v>
      </c>
      <c r="E2247" s="78">
        <v>0.36458333333333331</v>
      </c>
      <c r="F2247" s="78" t="s">
        <v>564</v>
      </c>
      <c r="G2247" s="76">
        <v>92</v>
      </c>
      <c r="H2247" s="79">
        <v>18</v>
      </c>
      <c r="I2247" s="74">
        <v>8</v>
      </c>
      <c r="J2247" s="74">
        <v>41</v>
      </c>
      <c r="K2247" s="80">
        <v>0.36180555555555555</v>
      </c>
      <c r="L2247" s="76" t="s">
        <v>91</v>
      </c>
      <c r="M2247" s="74" t="s">
        <v>656</v>
      </c>
      <c r="N2247" s="74">
        <v>112</v>
      </c>
      <c r="O2247" s="74">
        <v>1</v>
      </c>
      <c r="P2247" s="74" t="s">
        <v>242</v>
      </c>
      <c r="Q2247" s="13" t="s">
        <v>245</v>
      </c>
      <c r="R2247" s="74">
        <v>1</v>
      </c>
      <c r="S2247" t="str">
        <f t="shared" si="140"/>
        <v>Coquimbo</v>
      </c>
      <c r="T2247">
        <f t="shared" si="141"/>
        <v>7.97</v>
      </c>
      <c r="U2247">
        <f t="shared" si="142"/>
        <v>39.284999999999997</v>
      </c>
      <c r="V2247">
        <f t="shared" si="143"/>
        <v>0.20287641593483519</v>
      </c>
    </row>
    <row r="2248" spans="1:22" x14ac:dyDescent="0.25">
      <c r="A2248" s="73">
        <v>73</v>
      </c>
      <c r="B2248" s="74" t="s">
        <v>462</v>
      </c>
      <c r="C2248" s="77">
        <v>42479</v>
      </c>
      <c r="D2248" s="78">
        <v>0.40625</v>
      </c>
      <c r="E2248" s="78">
        <v>0.46875</v>
      </c>
      <c r="F2248" s="78" t="s">
        <v>565</v>
      </c>
      <c r="G2248" s="76">
        <v>93</v>
      </c>
      <c r="H2248" s="79">
        <v>2</v>
      </c>
      <c r="I2248" s="74">
        <v>9</v>
      </c>
      <c r="J2248" s="74">
        <v>59</v>
      </c>
      <c r="K2248" s="80">
        <v>0.41597222222222219</v>
      </c>
      <c r="L2248" s="76" t="s">
        <v>33</v>
      </c>
      <c r="M2248" s="74" t="s">
        <v>656</v>
      </c>
      <c r="N2248" s="74">
        <v>112</v>
      </c>
      <c r="O2248" s="74">
        <v>1</v>
      </c>
      <c r="P2248" s="74" t="s">
        <v>242</v>
      </c>
      <c r="Q2248" s="13" t="s">
        <v>245</v>
      </c>
      <c r="R2248" s="74">
        <v>1</v>
      </c>
      <c r="S2248" t="str">
        <f t="shared" si="140"/>
        <v>Coquimbo</v>
      </c>
      <c r="T2248">
        <f t="shared" si="141"/>
        <v>7.97</v>
      </c>
      <c r="U2248">
        <f t="shared" si="142"/>
        <v>39.284999999999997</v>
      </c>
      <c r="V2248">
        <f t="shared" si="143"/>
        <v>0.20287641593483519</v>
      </c>
    </row>
    <row r="2249" spans="1:22" x14ac:dyDescent="0.25">
      <c r="A2249" s="73">
        <v>73</v>
      </c>
      <c r="B2249" s="74" t="s">
        <v>462</v>
      </c>
      <c r="C2249" s="77">
        <v>42479</v>
      </c>
      <c r="D2249" s="78">
        <v>0.40625</v>
      </c>
      <c r="E2249" s="78">
        <v>0.46875</v>
      </c>
      <c r="F2249" s="78" t="s">
        <v>565</v>
      </c>
      <c r="G2249" s="76">
        <v>93</v>
      </c>
      <c r="H2249" s="79">
        <v>3</v>
      </c>
      <c r="I2249" s="74">
        <v>10</v>
      </c>
      <c r="J2249" s="74">
        <v>14</v>
      </c>
      <c r="K2249" s="80">
        <v>0.42638888888888887</v>
      </c>
      <c r="L2249" s="76" t="s">
        <v>98</v>
      </c>
      <c r="M2249" s="74" t="s">
        <v>659</v>
      </c>
      <c r="N2249" s="74" t="s">
        <v>244</v>
      </c>
      <c r="O2249" s="74">
        <v>1</v>
      </c>
      <c r="P2249" s="74" t="s">
        <v>242</v>
      </c>
      <c r="Q2249" s="13" t="s">
        <v>245</v>
      </c>
      <c r="R2249" s="74">
        <v>2</v>
      </c>
      <c r="S2249" t="str">
        <f t="shared" si="140"/>
        <v>Coquimbo</v>
      </c>
      <c r="T2249">
        <f t="shared" si="141"/>
        <v>17.84</v>
      </c>
      <c r="U2249">
        <f t="shared" si="142"/>
        <v>39.284999999999997</v>
      </c>
      <c r="V2249">
        <f t="shared" si="143"/>
        <v>0.45411734758813799</v>
      </c>
    </row>
    <row r="2250" spans="1:22" x14ac:dyDescent="0.25">
      <c r="A2250" s="73">
        <v>73</v>
      </c>
      <c r="B2250" s="74" t="s">
        <v>462</v>
      </c>
      <c r="C2250" s="77">
        <v>42479</v>
      </c>
      <c r="D2250" s="78">
        <v>0.40625</v>
      </c>
      <c r="E2250" s="78">
        <v>0.46875</v>
      </c>
      <c r="F2250" s="78" t="s">
        <v>565</v>
      </c>
      <c r="G2250" s="76">
        <v>93</v>
      </c>
      <c r="H2250" s="79">
        <v>4</v>
      </c>
      <c r="I2250" s="74">
        <v>10</v>
      </c>
      <c r="J2250" s="74">
        <v>17</v>
      </c>
      <c r="K2250" s="80">
        <v>0.4284722222222222</v>
      </c>
      <c r="L2250" s="76" t="s">
        <v>40</v>
      </c>
      <c r="M2250" s="74" t="s">
        <v>656</v>
      </c>
      <c r="N2250" s="74">
        <v>112</v>
      </c>
      <c r="O2250" s="74">
        <v>1</v>
      </c>
      <c r="P2250" s="74" t="s">
        <v>242</v>
      </c>
      <c r="Q2250" s="13" t="s">
        <v>245</v>
      </c>
      <c r="R2250" s="74">
        <v>1</v>
      </c>
      <c r="S2250" t="str">
        <f t="shared" si="140"/>
        <v>Coquimbo</v>
      </c>
      <c r="T2250">
        <f t="shared" si="141"/>
        <v>7.97</v>
      </c>
      <c r="U2250">
        <f t="shared" si="142"/>
        <v>39.284999999999997</v>
      </c>
      <c r="V2250">
        <f t="shared" si="143"/>
        <v>0.20287641593483519</v>
      </c>
    </row>
    <row r="2251" spans="1:22" x14ac:dyDescent="0.25">
      <c r="A2251" s="73">
        <v>73</v>
      </c>
      <c r="B2251" s="74" t="s">
        <v>462</v>
      </c>
      <c r="C2251" s="77">
        <v>42479</v>
      </c>
      <c r="D2251" s="78">
        <v>0.40625</v>
      </c>
      <c r="E2251" s="78">
        <v>0.46875</v>
      </c>
      <c r="F2251" s="78" t="s">
        <v>565</v>
      </c>
      <c r="G2251" s="76">
        <v>93</v>
      </c>
      <c r="H2251" s="79">
        <v>5</v>
      </c>
      <c r="I2251" s="74">
        <v>10</v>
      </c>
      <c r="J2251" s="74">
        <v>40</v>
      </c>
      <c r="K2251" s="80">
        <v>0.44444444444444442</v>
      </c>
      <c r="L2251" s="76" t="s">
        <v>103</v>
      </c>
      <c r="M2251" s="74" t="s">
        <v>659</v>
      </c>
      <c r="N2251" s="74" t="s">
        <v>244</v>
      </c>
      <c r="O2251" s="74">
        <v>1</v>
      </c>
      <c r="P2251" s="74" t="s">
        <v>242</v>
      </c>
      <c r="Q2251" s="13" t="s">
        <v>245</v>
      </c>
      <c r="R2251" s="74">
        <v>1</v>
      </c>
      <c r="S2251" t="str">
        <f t="shared" si="140"/>
        <v>Coquimbo</v>
      </c>
      <c r="T2251">
        <f t="shared" si="141"/>
        <v>7.97</v>
      </c>
      <c r="U2251">
        <f t="shared" si="142"/>
        <v>39.284999999999997</v>
      </c>
      <c r="V2251">
        <f t="shared" si="143"/>
        <v>0.20287641593483519</v>
      </c>
    </row>
    <row r="2252" spans="1:22" x14ac:dyDescent="0.25">
      <c r="A2252" s="73">
        <v>73</v>
      </c>
      <c r="B2252" s="74" t="s">
        <v>462</v>
      </c>
      <c r="C2252" s="77">
        <v>42479</v>
      </c>
      <c r="D2252" s="78">
        <v>0.40625</v>
      </c>
      <c r="E2252" s="78">
        <v>0.46875</v>
      </c>
      <c r="F2252" s="78" t="s">
        <v>565</v>
      </c>
      <c r="G2252" s="76">
        <v>93</v>
      </c>
      <c r="H2252" s="79">
        <v>6</v>
      </c>
      <c r="I2252" s="74">
        <v>10</v>
      </c>
      <c r="J2252" s="74">
        <v>42</v>
      </c>
      <c r="K2252" s="80">
        <v>0.4458333333333333</v>
      </c>
      <c r="L2252" s="76" t="s">
        <v>47</v>
      </c>
      <c r="M2252" s="74" t="s">
        <v>656</v>
      </c>
      <c r="N2252" s="74">
        <v>112</v>
      </c>
      <c r="O2252" s="74">
        <v>1</v>
      </c>
      <c r="P2252" s="74" t="s">
        <v>242</v>
      </c>
      <c r="Q2252" s="13" t="s">
        <v>245</v>
      </c>
      <c r="R2252" s="74">
        <v>2</v>
      </c>
      <c r="S2252" t="str">
        <f t="shared" si="140"/>
        <v>Coquimbo</v>
      </c>
      <c r="T2252">
        <f t="shared" si="141"/>
        <v>17.84</v>
      </c>
      <c r="U2252">
        <f t="shared" si="142"/>
        <v>39.284999999999997</v>
      </c>
      <c r="V2252">
        <f t="shared" si="143"/>
        <v>0.45411734758813799</v>
      </c>
    </row>
    <row r="2253" spans="1:22" x14ac:dyDescent="0.25">
      <c r="A2253" s="73">
        <v>73</v>
      </c>
      <c r="B2253" s="74" t="s">
        <v>462</v>
      </c>
      <c r="C2253" s="77">
        <v>42479</v>
      </c>
      <c r="D2253" s="78">
        <v>0.40625</v>
      </c>
      <c r="E2253" s="78">
        <v>0.46875</v>
      </c>
      <c r="F2253" s="78" t="s">
        <v>565</v>
      </c>
      <c r="G2253" s="76">
        <v>93</v>
      </c>
      <c r="H2253" s="79">
        <v>7</v>
      </c>
      <c r="I2253" s="74">
        <v>10</v>
      </c>
      <c r="J2253" s="74">
        <v>57</v>
      </c>
      <c r="K2253" s="80">
        <v>0.45624999999999999</v>
      </c>
      <c r="L2253" s="76" t="s">
        <v>168</v>
      </c>
      <c r="M2253" s="74" t="s">
        <v>656</v>
      </c>
      <c r="N2253" s="74">
        <v>112</v>
      </c>
      <c r="O2253" s="74">
        <v>1</v>
      </c>
      <c r="P2253" s="74" t="s">
        <v>242</v>
      </c>
      <c r="Q2253" s="13" t="s">
        <v>245</v>
      </c>
      <c r="R2253" s="74">
        <v>2</v>
      </c>
      <c r="S2253" t="str">
        <f t="shared" si="140"/>
        <v>Coquimbo</v>
      </c>
      <c r="T2253">
        <f t="shared" si="141"/>
        <v>17.84</v>
      </c>
      <c r="U2253">
        <f t="shared" si="142"/>
        <v>39.284999999999997</v>
      </c>
      <c r="V2253">
        <f t="shared" si="143"/>
        <v>0.45411734758813799</v>
      </c>
    </row>
    <row r="2254" spans="1:22" x14ac:dyDescent="0.25">
      <c r="A2254" s="73">
        <v>73</v>
      </c>
      <c r="B2254" s="74" t="s">
        <v>462</v>
      </c>
      <c r="C2254" s="77">
        <v>42479</v>
      </c>
      <c r="D2254" s="78">
        <v>0.40625</v>
      </c>
      <c r="E2254" s="78">
        <v>0.46875</v>
      </c>
      <c r="F2254" s="78" t="s">
        <v>565</v>
      </c>
      <c r="G2254" s="76">
        <v>93</v>
      </c>
      <c r="H2254" s="79">
        <v>8</v>
      </c>
      <c r="I2254" s="74">
        <v>11</v>
      </c>
      <c r="J2254" s="74">
        <v>0</v>
      </c>
      <c r="K2254" s="80">
        <v>0.45833333333333331</v>
      </c>
      <c r="L2254" s="76" t="s">
        <v>63</v>
      </c>
      <c r="M2254" s="74" t="s">
        <v>659</v>
      </c>
      <c r="N2254" s="74" t="s">
        <v>244</v>
      </c>
      <c r="O2254" s="74">
        <v>1</v>
      </c>
      <c r="P2254" s="74" t="s">
        <v>242</v>
      </c>
      <c r="Q2254" s="13" t="s">
        <v>245</v>
      </c>
      <c r="R2254" s="74">
        <v>2</v>
      </c>
      <c r="S2254" t="str">
        <f t="shared" si="140"/>
        <v>Coquimbo</v>
      </c>
      <c r="T2254">
        <f t="shared" si="141"/>
        <v>17.84</v>
      </c>
      <c r="U2254">
        <f t="shared" si="142"/>
        <v>39.284999999999997</v>
      </c>
      <c r="V2254">
        <f t="shared" si="143"/>
        <v>0.45411734758813799</v>
      </c>
    </row>
    <row r="2255" spans="1:22" x14ac:dyDescent="0.25">
      <c r="A2255" s="73">
        <v>73</v>
      </c>
      <c r="B2255" s="74" t="s">
        <v>462</v>
      </c>
      <c r="C2255" s="77">
        <v>42479</v>
      </c>
      <c r="D2255" s="78">
        <v>0.53125</v>
      </c>
      <c r="E2255" s="78">
        <v>0.59375</v>
      </c>
      <c r="F2255" s="78" t="s">
        <v>566</v>
      </c>
      <c r="G2255" s="76">
        <v>93</v>
      </c>
      <c r="H2255" s="79">
        <v>16</v>
      </c>
      <c r="I2255" s="74">
        <v>12</v>
      </c>
      <c r="J2255" s="74">
        <v>59</v>
      </c>
      <c r="K2255" s="80">
        <v>0.54097222222222219</v>
      </c>
      <c r="L2255" s="76" t="s">
        <v>140</v>
      </c>
      <c r="M2255" s="74" t="s">
        <v>659</v>
      </c>
      <c r="N2255" s="74" t="s">
        <v>244</v>
      </c>
      <c r="O2255" s="74">
        <v>1</v>
      </c>
      <c r="P2255" s="74" t="s">
        <v>242</v>
      </c>
      <c r="Q2255" s="13" t="s">
        <v>245</v>
      </c>
      <c r="R2255" s="74">
        <v>2</v>
      </c>
      <c r="S2255" t="str">
        <f t="shared" si="140"/>
        <v>Coquimbo</v>
      </c>
      <c r="T2255">
        <f t="shared" si="141"/>
        <v>17.84</v>
      </c>
      <c r="U2255">
        <f t="shared" si="142"/>
        <v>39.284999999999997</v>
      </c>
      <c r="V2255">
        <f t="shared" si="143"/>
        <v>0.45411734758813799</v>
      </c>
    </row>
    <row r="2256" spans="1:22" x14ac:dyDescent="0.25">
      <c r="A2256" s="73">
        <v>73</v>
      </c>
      <c r="B2256" s="74" t="s">
        <v>462</v>
      </c>
      <c r="C2256" s="77">
        <v>42479</v>
      </c>
      <c r="D2256" s="78">
        <v>0.53125</v>
      </c>
      <c r="E2256" s="78">
        <v>0.59375</v>
      </c>
      <c r="F2256" s="78" t="s">
        <v>566</v>
      </c>
      <c r="G2256" s="76">
        <v>93</v>
      </c>
      <c r="H2256" s="79">
        <v>17</v>
      </c>
      <c r="I2256" s="74">
        <v>13</v>
      </c>
      <c r="J2256" s="74">
        <v>0</v>
      </c>
      <c r="K2256" s="80">
        <v>0.54166666666666663</v>
      </c>
      <c r="L2256" s="76" t="s">
        <v>40</v>
      </c>
      <c r="M2256" s="74" t="s">
        <v>656</v>
      </c>
      <c r="N2256" s="74">
        <v>112</v>
      </c>
      <c r="O2256" s="74">
        <v>1</v>
      </c>
      <c r="P2256" s="74" t="s">
        <v>242</v>
      </c>
      <c r="Q2256" s="13" t="s">
        <v>245</v>
      </c>
      <c r="R2256" s="74">
        <v>2</v>
      </c>
      <c r="S2256" t="str">
        <f t="shared" si="140"/>
        <v>Coquimbo</v>
      </c>
      <c r="T2256">
        <f t="shared" si="141"/>
        <v>17.84</v>
      </c>
      <c r="U2256">
        <f t="shared" si="142"/>
        <v>39.284999999999997</v>
      </c>
      <c r="V2256">
        <f t="shared" si="143"/>
        <v>0.45411734758813799</v>
      </c>
    </row>
    <row r="2257" spans="1:22" x14ac:dyDescent="0.25">
      <c r="A2257" s="73">
        <v>73</v>
      </c>
      <c r="B2257" s="74" t="s">
        <v>462</v>
      </c>
      <c r="C2257" s="77">
        <v>42479</v>
      </c>
      <c r="D2257" s="78">
        <v>0.53125</v>
      </c>
      <c r="E2257" s="78">
        <v>0.59375</v>
      </c>
      <c r="F2257" s="78" t="s">
        <v>566</v>
      </c>
      <c r="G2257" s="76">
        <v>93</v>
      </c>
      <c r="H2257" s="79">
        <v>18</v>
      </c>
      <c r="I2257" s="74">
        <v>13</v>
      </c>
      <c r="J2257" s="74">
        <v>17</v>
      </c>
      <c r="K2257" s="80">
        <v>0.55347222222222225</v>
      </c>
      <c r="L2257" s="76" t="s">
        <v>42</v>
      </c>
      <c r="M2257" s="74" t="s">
        <v>659</v>
      </c>
      <c r="N2257" s="74" t="s">
        <v>244</v>
      </c>
      <c r="O2257" s="74">
        <v>1</v>
      </c>
      <c r="P2257" s="74" t="s">
        <v>242</v>
      </c>
      <c r="Q2257" s="13" t="s">
        <v>245</v>
      </c>
      <c r="R2257" s="74">
        <v>2</v>
      </c>
      <c r="S2257" t="str">
        <f t="shared" si="140"/>
        <v>Coquimbo</v>
      </c>
      <c r="T2257">
        <f t="shared" si="141"/>
        <v>17.84</v>
      </c>
      <c r="U2257">
        <f t="shared" si="142"/>
        <v>39.284999999999997</v>
      </c>
      <c r="V2257">
        <f t="shared" si="143"/>
        <v>0.45411734758813799</v>
      </c>
    </row>
    <row r="2258" spans="1:22" x14ac:dyDescent="0.25">
      <c r="A2258" s="73">
        <v>73</v>
      </c>
      <c r="B2258" s="74" t="s">
        <v>462</v>
      </c>
      <c r="C2258" s="77">
        <v>42479</v>
      </c>
      <c r="D2258" s="78">
        <v>0.53125</v>
      </c>
      <c r="E2258" s="78">
        <v>0.59375</v>
      </c>
      <c r="F2258" s="78" t="s">
        <v>566</v>
      </c>
      <c r="G2258" s="76">
        <v>93</v>
      </c>
      <c r="H2258" s="79">
        <v>19</v>
      </c>
      <c r="I2258" s="74">
        <v>13</v>
      </c>
      <c r="J2258" s="74">
        <v>23</v>
      </c>
      <c r="K2258" s="80">
        <v>0.55763888888888891</v>
      </c>
      <c r="L2258" s="76" t="s">
        <v>47</v>
      </c>
      <c r="M2258" s="74" t="s">
        <v>656</v>
      </c>
      <c r="N2258" s="74">
        <v>112</v>
      </c>
      <c r="O2258" s="74">
        <v>1</v>
      </c>
      <c r="P2258" s="74" t="s">
        <v>242</v>
      </c>
      <c r="Q2258" s="13" t="s">
        <v>245</v>
      </c>
      <c r="R2258" s="74">
        <v>1</v>
      </c>
      <c r="S2258" t="str">
        <f t="shared" si="140"/>
        <v>Coquimbo</v>
      </c>
      <c r="T2258">
        <f t="shared" si="141"/>
        <v>7.97</v>
      </c>
      <c r="U2258">
        <f t="shared" si="142"/>
        <v>39.284999999999997</v>
      </c>
      <c r="V2258">
        <f t="shared" si="143"/>
        <v>0.20287641593483519</v>
      </c>
    </row>
    <row r="2259" spans="1:22" x14ac:dyDescent="0.25">
      <c r="A2259" s="73">
        <v>73</v>
      </c>
      <c r="B2259" s="74" t="s">
        <v>462</v>
      </c>
      <c r="C2259" s="77">
        <v>42479</v>
      </c>
      <c r="D2259" s="78">
        <v>0.53125</v>
      </c>
      <c r="E2259" s="78">
        <v>0.59375</v>
      </c>
      <c r="F2259" s="78" t="s">
        <v>566</v>
      </c>
      <c r="G2259" s="76">
        <v>93</v>
      </c>
      <c r="H2259" s="79">
        <v>20</v>
      </c>
      <c r="I2259" s="74">
        <v>13</v>
      </c>
      <c r="J2259" s="74">
        <v>27</v>
      </c>
      <c r="K2259" s="80">
        <v>0.56041666666666667</v>
      </c>
      <c r="L2259" s="76" t="s">
        <v>51</v>
      </c>
      <c r="M2259" s="74" t="s">
        <v>659</v>
      </c>
      <c r="N2259" s="74" t="s">
        <v>244</v>
      </c>
      <c r="O2259" s="74">
        <v>1</v>
      </c>
      <c r="P2259" s="74" t="s">
        <v>242</v>
      </c>
      <c r="Q2259" s="13" t="s">
        <v>245</v>
      </c>
      <c r="R2259" s="74">
        <v>1</v>
      </c>
      <c r="S2259" t="str">
        <f t="shared" si="140"/>
        <v>Coquimbo</v>
      </c>
      <c r="T2259">
        <f t="shared" si="141"/>
        <v>7.97</v>
      </c>
      <c r="U2259">
        <f t="shared" si="142"/>
        <v>39.284999999999997</v>
      </c>
      <c r="V2259">
        <f t="shared" si="143"/>
        <v>0.20287641593483519</v>
      </c>
    </row>
    <row r="2260" spans="1:22" x14ac:dyDescent="0.25">
      <c r="A2260" s="73">
        <v>73</v>
      </c>
      <c r="B2260" s="74" t="s">
        <v>462</v>
      </c>
      <c r="C2260" s="77">
        <v>42479</v>
      </c>
      <c r="D2260" s="78">
        <v>0.53125</v>
      </c>
      <c r="E2260" s="78">
        <v>0.59375</v>
      </c>
      <c r="F2260" s="78" t="s">
        <v>566</v>
      </c>
      <c r="G2260" s="76">
        <v>93</v>
      </c>
      <c r="H2260" s="79">
        <v>21</v>
      </c>
      <c r="I2260" s="74">
        <v>13</v>
      </c>
      <c r="J2260" s="74">
        <v>37</v>
      </c>
      <c r="K2260" s="80">
        <v>0.56736111111111109</v>
      </c>
      <c r="L2260" s="76" t="s">
        <v>168</v>
      </c>
      <c r="M2260" s="74" t="s">
        <v>656</v>
      </c>
      <c r="N2260" s="74">
        <v>112</v>
      </c>
      <c r="O2260" s="74">
        <v>1</v>
      </c>
      <c r="P2260" s="74" t="s">
        <v>242</v>
      </c>
      <c r="Q2260" s="13" t="s">
        <v>245</v>
      </c>
      <c r="R2260" s="74">
        <v>1</v>
      </c>
      <c r="S2260" t="str">
        <f t="shared" si="140"/>
        <v>Coquimbo</v>
      </c>
      <c r="T2260">
        <f t="shared" si="141"/>
        <v>7.97</v>
      </c>
      <c r="U2260">
        <f t="shared" si="142"/>
        <v>39.284999999999997</v>
      </c>
      <c r="V2260">
        <f t="shared" si="143"/>
        <v>0.20287641593483519</v>
      </c>
    </row>
    <row r="2261" spans="1:22" x14ac:dyDescent="0.25">
      <c r="A2261" s="73">
        <v>73</v>
      </c>
      <c r="B2261" s="74" t="s">
        <v>462</v>
      </c>
      <c r="C2261" s="77">
        <v>42479</v>
      </c>
      <c r="D2261" s="78">
        <v>0.53125</v>
      </c>
      <c r="E2261" s="78">
        <v>0.59375</v>
      </c>
      <c r="F2261" s="78" t="s">
        <v>566</v>
      </c>
      <c r="G2261" s="76">
        <v>93</v>
      </c>
      <c r="H2261" s="79">
        <v>22</v>
      </c>
      <c r="I2261" s="74">
        <v>13</v>
      </c>
      <c r="J2261" s="74">
        <v>57</v>
      </c>
      <c r="K2261" s="80">
        <v>0.58124999999999993</v>
      </c>
      <c r="L2261" s="76" t="s">
        <v>118</v>
      </c>
      <c r="M2261" s="74" t="s">
        <v>656</v>
      </c>
      <c r="N2261" s="74">
        <v>112</v>
      </c>
      <c r="O2261" s="74">
        <v>1</v>
      </c>
      <c r="P2261" s="74" t="s">
        <v>242</v>
      </c>
      <c r="Q2261" s="13" t="s">
        <v>245</v>
      </c>
      <c r="R2261" s="74">
        <v>2</v>
      </c>
      <c r="S2261" t="str">
        <f t="shared" si="140"/>
        <v>Coquimbo</v>
      </c>
      <c r="T2261">
        <f t="shared" si="141"/>
        <v>17.84</v>
      </c>
      <c r="U2261">
        <f t="shared" si="142"/>
        <v>39.284999999999997</v>
      </c>
      <c r="V2261">
        <f t="shared" si="143"/>
        <v>0.45411734758813799</v>
      </c>
    </row>
    <row r="2262" spans="1:22" x14ac:dyDescent="0.25">
      <c r="A2262" s="73">
        <v>73</v>
      </c>
      <c r="B2262" s="74" t="s">
        <v>462</v>
      </c>
      <c r="C2262" s="77">
        <v>42479</v>
      </c>
      <c r="D2262" s="78">
        <v>0.53125</v>
      </c>
      <c r="E2262" s="78">
        <v>0.59375</v>
      </c>
      <c r="F2262" s="78" t="s">
        <v>566</v>
      </c>
      <c r="G2262" s="76">
        <v>93</v>
      </c>
      <c r="H2262" s="79">
        <v>23</v>
      </c>
      <c r="I2262" s="74">
        <v>13</v>
      </c>
      <c r="J2262" s="74">
        <v>58</v>
      </c>
      <c r="K2262" s="80">
        <v>0.58194444444444449</v>
      </c>
      <c r="L2262" s="76" t="s">
        <v>98</v>
      </c>
      <c r="M2262" s="74" t="s">
        <v>659</v>
      </c>
      <c r="N2262" s="74" t="s">
        <v>244</v>
      </c>
      <c r="O2262" s="74">
        <v>1</v>
      </c>
      <c r="P2262" s="74" t="s">
        <v>242</v>
      </c>
      <c r="Q2262" s="13" t="s">
        <v>245</v>
      </c>
      <c r="R2262" s="74">
        <v>2</v>
      </c>
      <c r="S2262" t="str">
        <f t="shared" si="140"/>
        <v>Coquimbo</v>
      </c>
      <c r="T2262">
        <f t="shared" si="141"/>
        <v>17.84</v>
      </c>
      <c r="U2262">
        <f t="shared" si="142"/>
        <v>39.284999999999997</v>
      </c>
      <c r="V2262">
        <f t="shared" si="143"/>
        <v>0.45411734758813799</v>
      </c>
    </row>
    <row r="2263" spans="1:22" x14ac:dyDescent="0.25">
      <c r="A2263" s="73">
        <v>73</v>
      </c>
      <c r="B2263" s="74" t="s">
        <v>462</v>
      </c>
      <c r="C2263" s="77">
        <v>42479</v>
      </c>
      <c r="D2263" s="78">
        <v>0.53125</v>
      </c>
      <c r="E2263" s="78">
        <v>0.59375</v>
      </c>
      <c r="F2263" s="78" t="s">
        <v>566</v>
      </c>
      <c r="G2263" s="76">
        <v>93</v>
      </c>
      <c r="H2263" s="79">
        <v>24</v>
      </c>
      <c r="I2263" s="74">
        <v>14</v>
      </c>
      <c r="J2263" s="74">
        <v>12</v>
      </c>
      <c r="K2263" s="80">
        <v>0.59166666666666667</v>
      </c>
      <c r="L2263" s="76" t="s">
        <v>103</v>
      </c>
      <c r="M2263" s="74" t="s">
        <v>659</v>
      </c>
      <c r="N2263" s="74" t="s">
        <v>244</v>
      </c>
      <c r="O2263" s="74">
        <v>1</v>
      </c>
      <c r="P2263" s="74" t="s">
        <v>242</v>
      </c>
      <c r="Q2263" s="13" t="s">
        <v>245</v>
      </c>
      <c r="R2263" s="74">
        <v>1</v>
      </c>
      <c r="S2263" t="str">
        <f t="shared" si="140"/>
        <v>Coquimbo</v>
      </c>
      <c r="T2263">
        <f t="shared" si="141"/>
        <v>7.97</v>
      </c>
      <c r="U2263">
        <f t="shared" si="142"/>
        <v>39.284999999999997</v>
      </c>
      <c r="V2263">
        <f t="shared" si="143"/>
        <v>0.20287641593483519</v>
      </c>
    </row>
    <row r="2264" spans="1:22" x14ac:dyDescent="0.25">
      <c r="A2264" s="73">
        <v>73</v>
      </c>
      <c r="B2264" s="74" t="s">
        <v>462</v>
      </c>
      <c r="C2264" s="77">
        <v>42479</v>
      </c>
      <c r="D2264" s="78">
        <v>0.73958333333333337</v>
      </c>
      <c r="E2264" s="78">
        <v>0.80208333333333337</v>
      </c>
      <c r="F2264" s="78" t="s">
        <v>567</v>
      </c>
      <c r="G2264" s="76">
        <v>94</v>
      </c>
      <c r="H2264" s="79">
        <v>1</v>
      </c>
      <c r="I2264" s="74">
        <v>17</v>
      </c>
      <c r="J2264" s="74">
        <v>45</v>
      </c>
      <c r="K2264" s="80">
        <v>0.73958333333333337</v>
      </c>
      <c r="L2264" s="76" t="s">
        <v>98</v>
      </c>
      <c r="M2264" s="74" t="s">
        <v>659</v>
      </c>
      <c r="N2264" s="74" t="s">
        <v>244</v>
      </c>
      <c r="O2264" s="74">
        <v>1</v>
      </c>
      <c r="P2264" s="74" t="s">
        <v>242</v>
      </c>
      <c r="Q2264" s="13" t="s">
        <v>245</v>
      </c>
      <c r="R2264" s="74">
        <v>6</v>
      </c>
      <c r="S2264" t="str">
        <f t="shared" si="140"/>
        <v>Coquimbo</v>
      </c>
      <c r="T2264">
        <f t="shared" si="141"/>
        <v>42.7</v>
      </c>
      <c r="U2264">
        <f t="shared" si="142"/>
        <v>39.284999999999997</v>
      </c>
      <c r="V2264">
        <f t="shared" si="143"/>
        <v>1.0869288532518775</v>
      </c>
    </row>
    <row r="2265" spans="1:22" x14ac:dyDescent="0.25">
      <c r="A2265" s="73">
        <v>73</v>
      </c>
      <c r="B2265" s="74" t="s">
        <v>462</v>
      </c>
      <c r="C2265" s="77">
        <v>42479</v>
      </c>
      <c r="D2265" s="78">
        <v>0.73958333333333337</v>
      </c>
      <c r="E2265" s="78">
        <v>0.80208333333333337</v>
      </c>
      <c r="F2265" s="78" t="s">
        <v>567</v>
      </c>
      <c r="G2265" s="76">
        <v>94</v>
      </c>
      <c r="H2265" s="79">
        <v>2</v>
      </c>
      <c r="I2265" s="74">
        <v>17</v>
      </c>
      <c r="J2265" s="74">
        <v>57</v>
      </c>
      <c r="K2265" s="80">
        <v>0.74791666666666667</v>
      </c>
      <c r="L2265" s="76" t="s">
        <v>103</v>
      </c>
      <c r="M2265" s="74" t="s">
        <v>659</v>
      </c>
      <c r="N2265" s="74" t="s">
        <v>244</v>
      </c>
      <c r="O2265" s="74">
        <v>1</v>
      </c>
      <c r="P2265" s="74" t="s">
        <v>242</v>
      </c>
      <c r="Q2265" s="13" t="s">
        <v>245</v>
      </c>
      <c r="R2265" s="74">
        <v>4</v>
      </c>
      <c r="S2265" t="str">
        <f t="shared" si="140"/>
        <v>Coquimbo</v>
      </c>
      <c r="T2265">
        <f t="shared" si="141"/>
        <v>35.869999999999997</v>
      </c>
      <c r="U2265">
        <f t="shared" si="142"/>
        <v>39.284999999999997</v>
      </c>
      <c r="V2265">
        <f t="shared" si="143"/>
        <v>0.91307114674812273</v>
      </c>
    </row>
    <row r="2266" spans="1:22" x14ac:dyDescent="0.25">
      <c r="A2266" s="73">
        <v>73</v>
      </c>
      <c r="B2266" s="74" t="s">
        <v>462</v>
      </c>
      <c r="C2266" s="77">
        <v>42479</v>
      </c>
      <c r="D2266" s="78">
        <v>0.73958333333333337</v>
      </c>
      <c r="E2266" s="78">
        <v>0.80208333333333337</v>
      </c>
      <c r="F2266" s="78" t="s">
        <v>567</v>
      </c>
      <c r="G2266" s="76">
        <v>94</v>
      </c>
      <c r="H2266" s="79">
        <v>3</v>
      </c>
      <c r="I2266" s="74">
        <v>18</v>
      </c>
      <c r="J2266" s="74">
        <v>5</v>
      </c>
      <c r="K2266" s="80">
        <v>0.75347222222222221</v>
      </c>
      <c r="L2266" s="76" t="s">
        <v>91</v>
      </c>
      <c r="M2266" s="74" t="s">
        <v>656</v>
      </c>
      <c r="N2266" s="74">
        <v>112</v>
      </c>
      <c r="O2266" s="74">
        <v>1</v>
      </c>
      <c r="P2266" s="74" t="s">
        <v>242</v>
      </c>
      <c r="Q2266" s="13" t="s">
        <v>245</v>
      </c>
      <c r="R2266" s="74">
        <v>3</v>
      </c>
      <c r="S2266" t="str">
        <f t="shared" si="140"/>
        <v>Coquimbo</v>
      </c>
      <c r="T2266">
        <f t="shared" si="141"/>
        <v>30.84</v>
      </c>
      <c r="U2266">
        <f t="shared" si="142"/>
        <v>39.284999999999997</v>
      </c>
      <c r="V2266">
        <f t="shared" si="143"/>
        <v>0.78503245513554798</v>
      </c>
    </row>
    <row r="2267" spans="1:22" x14ac:dyDescent="0.25">
      <c r="A2267" s="73">
        <v>73</v>
      </c>
      <c r="B2267" s="74" t="s">
        <v>462</v>
      </c>
      <c r="C2267" s="77">
        <v>42479</v>
      </c>
      <c r="D2267" s="78">
        <v>0.73958333333333337</v>
      </c>
      <c r="E2267" s="78">
        <v>0.80208333333333337</v>
      </c>
      <c r="F2267" s="78" t="s">
        <v>567</v>
      </c>
      <c r="G2267" s="76">
        <v>94</v>
      </c>
      <c r="H2267" s="79">
        <v>4</v>
      </c>
      <c r="I2267" s="74">
        <v>18</v>
      </c>
      <c r="J2267" s="74">
        <v>15</v>
      </c>
      <c r="K2267" s="80">
        <v>0.76041666666666663</v>
      </c>
      <c r="L2267" s="76" t="s">
        <v>63</v>
      </c>
      <c r="M2267" s="74" t="s">
        <v>659</v>
      </c>
      <c r="N2267" s="74" t="s">
        <v>244</v>
      </c>
      <c r="O2267" s="74">
        <v>1</v>
      </c>
      <c r="P2267" s="74" t="s">
        <v>242</v>
      </c>
      <c r="Q2267" s="13" t="s">
        <v>245</v>
      </c>
      <c r="R2267" s="74">
        <v>5</v>
      </c>
      <c r="S2267" t="str">
        <f t="shared" si="140"/>
        <v>Coquimbo</v>
      </c>
      <c r="T2267">
        <f t="shared" si="141"/>
        <v>39.284999999999997</v>
      </c>
      <c r="U2267">
        <f t="shared" si="142"/>
        <v>39.284999999999997</v>
      </c>
      <c r="V2267">
        <f t="shared" si="143"/>
        <v>1</v>
      </c>
    </row>
    <row r="2268" spans="1:22" x14ac:dyDescent="0.25">
      <c r="A2268" s="73">
        <v>73</v>
      </c>
      <c r="B2268" s="74" t="s">
        <v>462</v>
      </c>
      <c r="C2268" s="77">
        <v>42479</v>
      </c>
      <c r="D2268" s="78">
        <v>0.73958333333333337</v>
      </c>
      <c r="E2268" s="78">
        <v>0.80208333333333337</v>
      </c>
      <c r="F2268" s="78" t="s">
        <v>567</v>
      </c>
      <c r="G2268" s="76">
        <v>94</v>
      </c>
      <c r="H2268" s="79">
        <v>6</v>
      </c>
      <c r="I2268" s="74">
        <v>18</v>
      </c>
      <c r="J2268" s="74">
        <v>26</v>
      </c>
      <c r="K2268" s="80">
        <v>0.7680555555555556</v>
      </c>
      <c r="L2268" s="76" t="s">
        <v>61</v>
      </c>
      <c r="M2268" s="74" t="s">
        <v>656</v>
      </c>
      <c r="N2268" s="74">
        <v>112</v>
      </c>
      <c r="O2268" s="74">
        <v>1</v>
      </c>
      <c r="P2268" s="74" t="s">
        <v>242</v>
      </c>
      <c r="Q2268" s="13" t="s">
        <v>245</v>
      </c>
      <c r="R2268" s="74">
        <v>2</v>
      </c>
      <c r="S2268" t="str">
        <f t="shared" si="140"/>
        <v>Coquimbo</v>
      </c>
      <c r="T2268">
        <f t="shared" si="141"/>
        <v>17.84</v>
      </c>
      <c r="U2268">
        <f t="shared" si="142"/>
        <v>39.284999999999997</v>
      </c>
      <c r="V2268">
        <f t="shared" si="143"/>
        <v>0.45411734758813799</v>
      </c>
    </row>
    <row r="2269" spans="1:22" x14ac:dyDescent="0.25">
      <c r="A2269" s="73">
        <v>73</v>
      </c>
      <c r="B2269" s="74" t="s">
        <v>462</v>
      </c>
      <c r="C2269" s="77">
        <v>42479</v>
      </c>
      <c r="D2269" s="78">
        <v>0.73958333333333337</v>
      </c>
      <c r="E2269" s="78">
        <v>0.80208333333333337</v>
      </c>
      <c r="F2269" s="78" t="s">
        <v>567</v>
      </c>
      <c r="G2269" s="76">
        <v>94</v>
      </c>
      <c r="H2269" s="79">
        <v>7</v>
      </c>
      <c r="I2269" s="74">
        <v>18</v>
      </c>
      <c r="J2269" s="74">
        <v>35</v>
      </c>
      <c r="K2269" s="80">
        <v>0.77430555555555547</v>
      </c>
      <c r="L2269" s="76" t="s">
        <v>412</v>
      </c>
      <c r="M2269" s="74" t="s">
        <v>659</v>
      </c>
      <c r="N2269" s="74" t="s">
        <v>244</v>
      </c>
      <c r="O2269" s="74">
        <v>1</v>
      </c>
      <c r="P2269" s="74" t="s">
        <v>242</v>
      </c>
      <c r="Q2269" s="13" t="s">
        <v>245</v>
      </c>
      <c r="R2269" s="74">
        <v>6</v>
      </c>
      <c r="S2269" t="str">
        <f t="shared" si="140"/>
        <v>Coquimbo</v>
      </c>
      <c r="T2269">
        <f t="shared" si="141"/>
        <v>42.7</v>
      </c>
      <c r="U2269">
        <f t="shared" si="142"/>
        <v>39.284999999999997</v>
      </c>
      <c r="V2269">
        <f t="shared" si="143"/>
        <v>1.0869288532518775</v>
      </c>
    </row>
    <row r="2270" spans="1:22" x14ac:dyDescent="0.25">
      <c r="A2270" s="73">
        <v>73</v>
      </c>
      <c r="B2270" s="74" t="s">
        <v>462</v>
      </c>
      <c r="C2270" s="77">
        <v>42479</v>
      </c>
      <c r="D2270" s="78">
        <v>0.73958333333333337</v>
      </c>
      <c r="E2270" s="78">
        <v>0.80208333333333337</v>
      </c>
      <c r="F2270" s="78" t="s">
        <v>567</v>
      </c>
      <c r="G2270" s="76">
        <v>94</v>
      </c>
      <c r="H2270" s="79">
        <v>8</v>
      </c>
      <c r="I2270" s="74">
        <v>18</v>
      </c>
      <c r="J2270" s="74">
        <v>37</v>
      </c>
      <c r="K2270" s="80">
        <v>0.77569444444444446</v>
      </c>
      <c r="L2270" s="76" t="s">
        <v>22</v>
      </c>
      <c r="M2270" s="74" t="s">
        <v>656</v>
      </c>
      <c r="N2270" s="74">
        <v>112</v>
      </c>
      <c r="O2270" s="74">
        <v>1</v>
      </c>
      <c r="P2270" s="74" t="s">
        <v>242</v>
      </c>
      <c r="Q2270" s="13" t="s">
        <v>245</v>
      </c>
      <c r="R2270" s="74">
        <v>1</v>
      </c>
      <c r="S2270" t="str">
        <f t="shared" si="140"/>
        <v>Coquimbo</v>
      </c>
      <c r="T2270">
        <f t="shared" si="141"/>
        <v>7.97</v>
      </c>
      <c r="U2270">
        <f t="shared" si="142"/>
        <v>39.284999999999997</v>
      </c>
      <c r="V2270">
        <f t="shared" si="143"/>
        <v>0.20287641593483519</v>
      </c>
    </row>
    <row r="2271" spans="1:22" x14ac:dyDescent="0.25">
      <c r="A2271" s="73">
        <v>73</v>
      </c>
      <c r="B2271" s="74" t="s">
        <v>462</v>
      </c>
      <c r="C2271" s="77">
        <v>42479</v>
      </c>
      <c r="D2271" s="78">
        <v>0.73958333333333337</v>
      </c>
      <c r="E2271" s="78">
        <v>0.80208333333333337</v>
      </c>
      <c r="F2271" s="78" t="s">
        <v>567</v>
      </c>
      <c r="G2271" s="76">
        <v>94</v>
      </c>
      <c r="H2271" s="79">
        <v>9</v>
      </c>
      <c r="I2271" s="74">
        <v>18</v>
      </c>
      <c r="J2271" s="74">
        <v>41</v>
      </c>
      <c r="K2271" s="80">
        <v>0.77847222222222223</v>
      </c>
      <c r="L2271" s="76" t="s">
        <v>326</v>
      </c>
      <c r="M2271" s="74" t="s">
        <v>656</v>
      </c>
      <c r="N2271" s="74">
        <v>112</v>
      </c>
      <c r="O2271" s="74">
        <v>1</v>
      </c>
      <c r="P2271" s="74" t="s">
        <v>242</v>
      </c>
      <c r="Q2271" s="13" t="s">
        <v>245</v>
      </c>
      <c r="R2271" s="74">
        <v>4</v>
      </c>
      <c r="S2271" t="str">
        <f t="shared" si="140"/>
        <v>Coquimbo</v>
      </c>
      <c r="T2271">
        <f t="shared" si="141"/>
        <v>35.869999999999997</v>
      </c>
      <c r="U2271">
        <f t="shared" si="142"/>
        <v>39.284999999999997</v>
      </c>
      <c r="V2271">
        <f t="shared" si="143"/>
        <v>0.91307114674812273</v>
      </c>
    </row>
    <row r="2272" spans="1:22" x14ac:dyDescent="0.25">
      <c r="A2272" s="73">
        <v>73</v>
      </c>
      <c r="B2272" s="74" t="s">
        <v>462</v>
      </c>
      <c r="C2272" s="77">
        <v>42479</v>
      </c>
      <c r="D2272" s="78">
        <v>0.73958333333333337</v>
      </c>
      <c r="E2272" s="78">
        <v>0.80208333333333337</v>
      </c>
      <c r="F2272" s="78" t="s">
        <v>567</v>
      </c>
      <c r="G2272" s="76">
        <v>94</v>
      </c>
      <c r="H2272" s="79">
        <v>10</v>
      </c>
      <c r="I2272" s="74">
        <v>18</v>
      </c>
      <c r="J2272" s="74">
        <v>44</v>
      </c>
      <c r="K2272" s="80">
        <v>0.78055555555555556</v>
      </c>
      <c r="L2272" s="76" t="s">
        <v>39</v>
      </c>
      <c r="M2272" s="74" t="s">
        <v>659</v>
      </c>
      <c r="N2272" s="74" t="s">
        <v>244</v>
      </c>
      <c r="O2272" s="74">
        <v>1</v>
      </c>
      <c r="P2272" s="74" t="s">
        <v>242</v>
      </c>
      <c r="Q2272" s="13" t="s">
        <v>245</v>
      </c>
      <c r="R2272" s="74">
        <v>3</v>
      </c>
      <c r="S2272" t="str">
        <f t="shared" si="140"/>
        <v>Coquimbo</v>
      </c>
      <c r="T2272">
        <f t="shared" si="141"/>
        <v>30.84</v>
      </c>
      <c r="U2272">
        <f t="shared" si="142"/>
        <v>39.284999999999997</v>
      </c>
      <c r="V2272">
        <f t="shared" si="143"/>
        <v>0.78503245513554798</v>
      </c>
    </row>
    <row r="2273" spans="1:22" x14ac:dyDescent="0.25">
      <c r="A2273" s="73">
        <v>73</v>
      </c>
      <c r="B2273" s="74" t="s">
        <v>462</v>
      </c>
      <c r="C2273" s="77">
        <v>42479</v>
      </c>
      <c r="D2273" s="78">
        <v>0.73958333333333337</v>
      </c>
      <c r="E2273" s="78">
        <v>0.80208333333333337</v>
      </c>
      <c r="F2273" s="78" t="s">
        <v>567</v>
      </c>
      <c r="G2273" s="76">
        <v>94</v>
      </c>
      <c r="H2273" s="79">
        <v>11</v>
      </c>
      <c r="I2273" s="74">
        <v>18</v>
      </c>
      <c r="J2273" s="74">
        <v>45</v>
      </c>
      <c r="K2273" s="80">
        <v>0.78125</v>
      </c>
      <c r="L2273" s="76" t="s">
        <v>119</v>
      </c>
      <c r="M2273" s="74" t="s">
        <v>659</v>
      </c>
      <c r="N2273" s="74" t="s">
        <v>244</v>
      </c>
      <c r="O2273" s="74">
        <v>1</v>
      </c>
      <c r="P2273" s="74" t="s">
        <v>242</v>
      </c>
      <c r="Q2273" s="13" t="s">
        <v>245</v>
      </c>
      <c r="R2273" s="74">
        <v>2</v>
      </c>
      <c r="S2273" t="str">
        <f t="shared" si="140"/>
        <v>Coquimbo</v>
      </c>
      <c r="T2273">
        <f t="shared" si="141"/>
        <v>17.84</v>
      </c>
      <c r="U2273">
        <f t="shared" si="142"/>
        <v>39.284999999999997</v>
      </c>
      <c r="V2273">
        <f t="shared" si="143"/>
        <v>0.45411734758813799</v>
      </c>
    </row>
    <row r="2274" spans="1:22" x14ac:dyDescent="0.25">
      <c r="A2274" s="73">
        <v>73</v>
      </c>
      <c r="B2274" s="74" t="s">
        <v>462</v>
      </c>
      <c r="C2274" s="77">
        <v>42479</v>
      </c>
      <c r="D2274" s="78">
        <v>0.73958333333333337</v>
      </c>
      <c r="E2274" s="78">
        <v>0.80208333333333337</v>
      </c>
      <c r="F2274" s="78" t="s">
        <v>567</v>
      </c>
      <c r="G2274" s="76">
        <v>94</v>
      </c>
      <c r="H2274" s="79">
        <v>12</v>
      </c>
      <c r="I2274" s="74">
        <v>18</v>
      </c>
      <c r="J2274" s="74">
        <v>59</v>
      </c>
      <c r="K2274" s="80">
        <v>0.7909722222222223</v>
      </c>
      <c r="L2274" s="76" t="s">
        <v>33</v>
      </c>
      <c r="M2274" s="74" t="s">
        <v>656</v>
      </c>
      <c r="N2274" s="74">
        <v>112</v>
      </c>
      <c r="O2274" s="74">
        <v>1</v>
      </c>
      <c r="P2274" s="74" t="s">
        <v>242</v>
      </c>
      <c r="Q2274" s="13" t="s">
        <v>245</v>
      </c>
      <c r="R2274" s="74">
        <v>1</v>
      </c>
      <c r="S2274" t="str">
        <f t="shared" si="140"/>
        <v>Coquimbo</v>
      </c>
      <c r="T2274">
        <f t="shared" si="141"/>
        <v>7.97</v>
      </c>
      <c r="U2274">
        <f t="shared" si="142"/>
        <v>39.284999999999997</v>
      </c>
      <c r="V2274">
        <f t="shared" si="143"/>
        <v>0.20287641593483519</v>
      </c>
    </row>
    <row r="2275" spans="1:22" x14ac:dyDescent="0.25">
      <c r="A2275" s="73">
        <v>76</v>
      </c>
      <c r="B2275" s="74" t="s">
        <v>462</v>
      </c>
      <c r="C2275" s="77">
        <v>42479</v>
      </c>
      <c r="D2275" s="78">
        <v>0.30208333333333331</v>
      </c>
      <c r="E2275" s="78">
        <v>0.36458333333333331</v>
      </c>
      <c r="F2275" s="78" t="s">
        <v>564</v>
      </c>
      <c r="G2275" s="76">
        <v>95</v>
      </c>
      <c r="H2275" s="79">
        <v>1</v>
      </c>
      <c r="I2275" s="74">
        <v>7</v>
      </c>
      <c r="J2275" s="74">
        <v>20</v>
      </c>
      <c r="K2275" s="80">
        <v>0.30555555555555552</v>
      </c>
      <c r="L2275" s="76" t="s">
        <v>63</v>
      </c>
      <c r="M2275" s="74" t="s">
        <v>659</v>
      </c>
      <c r="N2275" s="74" t="s">
        <v>244</v>
      </c>
      <c r="O2275" s="74">
        <v>1</v>
      </c>
      <c r="P2275" s="74" t="s">
        <v>242</v>
      </c>
      <c r="Q2275" s="13" t="s">
        <v>245</v>
      </c>
      <c r="R2275" s="74">
        <v>2</v>
      </c>
      <c r="S2275" t="str">
        <f t="shared" si="140"/>
        <v>Coquimbo</v>
      </c>
      <c r="T2275">
        <f t="shared" si="141"/>
        <v>17.84</v>
      </c>
      <c r="U2275">
        <f t="shared" si="142"/>
        <v>39.284999999999997</v>
      </c>
      <c r="V2275">
        <f t="shared" si="143"/>
        <v>0.45411734758813799</v>
      </c>
    </row>
    <row r="2276" spans="1:22" x14ac:dyDescent="0.25">
      <c r="A2276" s="73">
        <v>76</v>
      </c>
      <c r="B2276" s="74" t="s">
        <v>462</v>
      </c>
      <c r="C2276" s="77">
        <v>42479</v>
      </c>
      <c r="D2276" s="78">
        <v>0.30208333333333331</v>
      </c>
      <c r="E2276" s="78">
        <v>0.36458333333333331</v>
      </c>
      <c r="F2276" s="78" t="s">
        <v>564</v>
      </c>
      <c r="G2276" s="76">
        <v>95</v>
      </c>
      <c r="H2276" s="79">
        <v>2</v>
      </c>
      <c r="I2276" s="74">
        <v>7</v>
      </c>
      <c r="J2276" s="74">
        <v>21</v>
      </c>
      <c r="K2276" s="80">
        <v>0.30624999999999997</v>
      </c>
      <c r="L2276" s="76" t="s">
        <v>140</v>
      </c>
      <c r="M2276" s="74" t="s">
        <v>659</v>
      </c>
      <c r="N2276" s="74">
        <v>203</v>
      </c>
      <c r="O2276" s="74">
        <v>1</v>
      </c>
      <c r="P2276" s="74" t="s">
        <v>242</v>
      </c>
      <c r="Q2276" s="13" t="s">
        <v>245</v>
      </c>
      <c r="R2276" s="74">
        <v>3</v>
      </c>
      <c r="S2276" t="str">
        <f t="shared" si="140"/>
        <v>Coquimbo</v>
      </c>
      <c r="T2276">
        <f t="shared" si="141"/>
        <v>30.84</v>
      </c>
      <c r="U2276">
        <f t="shared" si="142"/>
        <v>39.284999999999997</v>
      </c>
      <c r="V2276">
        <f t="shared" si="143"/>
        <v>0.78503245513554798</v>
      </c>
    </row>
    <row r="2277" spans="1:22" x14ac:dyDescent="0.25">
      <c r="A2277" s="73">
        <v>76</v>
      </c>
      <c r="B2277" s="74" t="s">
        <v>462</v>
      </c>
      <c r="C2277" s="77">
        <v>42479</v>
      </c>
      <c r="D2277" s="78">
        <v>0.30208333333333331</v>
      </c>
      <c r="E2277" s="78">
        <v>0.36458333333333331</v>
      </c>
      <c r="F2277" s="78" t="s">
        <v>564</v>
      </c>
      <c r="G2277" s="76">
        <v>95</v>
      </c>
      <c r="H2277" s="79">
        <v>3</v>
      </c>
      <c r="I2277" s="74">
        <v>7</v>
      </c>
      <c r="J2277" s="74">
        <v>30</v>
      </c>
      <c r="K2277" s="80">
        <v>0.3125</v>
      </c>
      <c r="L2277" s="76" t="s">
        <v>72</v>
      </c>
      <c r="M2277" s="74" t="s">
        <v>659</v>
      </c>
      <c r="N2277" s="74">
        <v>203</v>
      </c>
      <c r="O2277" s="74">
        <v>1</v>
      </c>
      <c r="P2277" s="74" t="s">
        <v>242</v>
      </c>
      <c r="Q2277" s="13" t="s">
        <v>245</v>
      </c>
      <c r="R2277" s="74">
        <v>3</v>
      </c>
      <c r="S2277" t="str">
        <f t="shared" si="140"/>
        <v>Coquimbo</v>
      </c>
      <c r="T2277">
        <f t="shared" si="141"/>
        <v>30.84</v>
      </c>
      <c r="U2277">
        <f t="shared" si="142"/>
        <v>39.284999999999997</v>
      </c>
      <c r="V2277">
        <f t="shared" si="143"/>
        <v>0.78503245513554798</v>
      </c>
    </row>
    <row r="2278" spans="1:22" x14ac:dyDescent="0.25">
      <c r="A2278" s="73">
        <v>76</v>
      </c>
      <c r="B2278" s="74" t="s">
        <v>462</v>
      </c>
      <c r="C2278" s="77">
        <v>42479</v>
      </c>
      <c r="D2278" s="78">
        <v>0.30208333333333331</v>
      </c>
      <c r="E2278" s="78">
        <v>0.36458333333333331</v>
      </c>
      <c r="F2278" s="78" t="s">
        <v>564</v>
      </c>
      <c r="G2278" s="76">
        <v>95</v>
      </c>
      <c r="H2278" s="79">
        <v>4</v>
      </c>
      <c r="I2278" s="74">
        <v>7</v>
      </c>
      <c r="J2278" s="74">
        <v>32</v>
      </c>
      <c r="K2278" s="80">
        <v>0.31388888888888888</v>
      </c>
      <c r="L2278" s="76" t="s">
        <v>42</v>
      </c>
      <c r="M2278" s="74" t="s">
        <v>659</v>
      </c>
      <c r="N2278" s="74" t="s">
        <v>244</v>
      </c>
      <c r="O2278" s="74">
        <v>1</v>
      </c>
      <c r="P2278" s="74" t="s">
        <v>242</v>
      </c>
      <c r="Q2278" s="13" t="s">
        <v>245</v>
      </c>
      <c r="R2278" s="74">
        <v>4</v>
      </c>
      <c r="S2278" t="str">
        <f t="shared" si="140"/>
        <v>Coquimbo</v>
      </c>
      <c r="T2278">
        <f t="shared" si="141"/>
        <v>35.869999999999997</v>
      </c>
      <c r="U2278">
        <f t="shared" si="142"/>
        <v>39.284999999999997</v>
      </c>
      <c r="V2278">
        <f t="shared" si="143"/>
        <v>0.91307114674812273</v>
      </c>
    </row>
    <row r="2279" spans="1:22" x14ac:dyDescent="0.25">
      <c r="A2279" s="73">
        <v>76</v>
      </c>
      <c r="B2279" s="74" t="s">
        <v>462</v>
      </c>
      <c r="C2279" s="77">
        <v>42479</v>
      </c>
      <c r="D2279" s="78">
        <v>0.30208333333333331</v>
      </c>
      <c r="E2279" s="78">
        <v>0.36458333333333331</v>
      </c>
      <c r="F2279" s="78" t="s">
        <v>564</v>
      </c>
      <c r="G2279" s="76">
        <v>95</v>
      </c>
      <c r="H2279" s="79">
        <v>5</v>
      </c>
      <c r="I2279" s="74">
        <v>7</v>
      </c>
      <c r="J2279" s="74">
        <v>33</v>
      </c>
      <c r="K2279" s="80">
        <v>0.31458333333333333</v>
      </c>
      <c r="L2279" s="76" t="s">
        <v>113</v>
      </c>
      <c r="M2279" s="74" t="s">
        <v>659</v>
      </c>
      <c r="N2279" s="74">
        <v>203</v>
      </c>
      <c r="O2279" s="74">
        <v>1</v>
      </c>
      <c r="P2279" s="74" t="s">
        <v>242</v>
      </c>
      <c r="Q2279" s="13" t="s">
        <v>245</v>
      </c>
      <c r="R2279" s="74">
        <v>2</v>
      </c>
      <c r="S2279" t="str">
        <f t="shared" si="140"/>
        <v>Coquimbo</v>
      </c>
      <c r="T2279">
        <f t="shared" si="141"/>
        <v>17.84</v>
      </c>
      <c r="U2279">
        <f t="shared" si="142"/>
        <v>39.284999999999997</v>
      </c>
      <c r="V2279">
        <f t="shared" si="143"/>
        <v>0.45411734758813799</v>
      </c>
    </row>
    <row r="2280" spans="1:22" x14ac:dyDescent="0.25">
      <c r="A2280" s="73">
        <v>76</v>
      </c>
      <c r="B2280" s="74" t="s">
        <v>462</v>
      </c>
      <c r="C2280" s="77">
        <v>42479</v>
      </c>
      <c r="D2280" s="78">
        <v>0.30208333333333331</v>
      </c>
      <c r="E2280" s="78">
        <v>0.36458333333333331</v>
      </c>
      <c r="F2280" s="78" t="s">
        <v>564</v>
      </c>
      <c r="G2280" s="76">
        <v>95</v>
      </c>
      <c r="H2280" s="79">
        <v>6</v>
      </c>
      <c r="I2280" s="74">
        <v>7</v>
      </c>
      <c r="J2280" s="74">
        <v>37</v>
      </c>
      <c r="K2280" s="80">
        <v>0.31736111111111115</v>
      </c>
      <c r="L2280" s="76" t="s">
        <v>45</v>
      </c>
      <c r="M2280" s="74" t="s">
        <v>659</v>
      </c>
      <c r="N2280" s="74" t="s">
        <v>244</v>
      </c>
      <c r="O2280" s="74">
        <v>1</v>
      </c>
      <c r="P2280" s="74" t="s">
        <v>242</v>
      </c>
      <c r="Q2280" s="13" t="s">
        <v>245</v>
      </c>
      <c r="R2280" s="74">
        <v>3</v>
      </c>
      <c r="S2280" t="str">
        <f t="shared" si="140"/>
        <v>Coquimbo</v>
      </c>
      <c r="T2280">
        <f t="shared" si="141"/>
        <v>30.84</v>
      </c>
      <c r="U2280">
        <f t="shared" si="142"/>
        <v>39.284999999999997</v>
      </c>
      <c r="V2280">
        <f t="shared" si="143"/>
        <v>0.78503245513554798</v>
      </c>
    </row>
    <row r="2281" spans="1:22" x14ac:dyDescent="0.25">
      <c r="A2281" s="73">
        <v>76</v>
      </c>
      <c r="B2281" s="74" t="s">
        <v>462</v>
      </c>
      <c r="C2281" s="77">
        <v>42479</v>
      </c>
      <c r="D2281" s="78">
        <v>0.30208333333333331</v>
      </c>
      <c r="E2281" s="78">
        <v>0.36458333333333331</v>
      </c>
      <c r="F2281" s="78" t="s">
        <v>564</v>
      </c>
      <c r="G2281" s="76">
        <v>95</v>
      </c>
      <c r="H2281" s="79">
        <v>7</v>
      </c>
      <c r="I2281" s="74">
        <v>7</v>
      </c>
      <c r="J2281" s="74">
        <v>38</v>
      </c>
      <c r="K2281" s="80">
        <v>0.31805555555555554</v>
      </c>
      <c r="L2281" s="76" t="s">
        <v>80</v>
      </c>
      <c r="M2281" s="74" t="s">
        <v>659</v>
      </c>
      <c r="N2281" s="74">
        <v>201</v>
      </c>
      <c r="O2281" s="74">
        <v>1</v>
      </c>
      <c r="P2281" s="74" t="s">
        <v>242</v>
      </c>
      <c r="Q2281" s="13" t="s">
        <v>245</v>
      </c>
      <c r="R2281" s="74">
        <v>2</v>
      </c>
      <c r="S2281" t="str">
        <f t="shared" si="140"/>
        <v>Coquimbo</v>
      </c>
      <c r="T2281">
        <f t="shared" si="141"/>
        <v>17.84</v>
      </c>
      <c r="U2281">
        <f t="shared" si="142"/>
        <v>39.284999999999997</v>
      </c>
      <c r="V2281">
        <f t="shared" si="143"/>
        <v>0.45411734758813799</v>
      </c>
    </row>
    <row r="2282" spans="1:22" x14ac:dyDescent="0.25">
      <c r="A2282" s="73">
        <v>76</v>
      </c>
      <c r="B2282" s="74" t="s">
        <v>462</v>
      </c>
      <c r="C2282" s="77">
        <v>42479</v>
      </c>
      <c r="D2282" s="78">
        <v>0.30208333333333331</v>
      </c>
      <c r="E2282" s="78">
        <v>0.36458333333333331</v>
      </c>
      <c r="F2282" s="78" t="s">
        <v>564</v>
      </c>
      <c r="G2282" s="76">
        <v>95</v>
      </c>
      <c r="H2282" s="79">
        <v>8</v>
      </c>
      <c r="I2282" s="74">
        <v>7</v>
      </c>
      <c r="J2282" s="74">
        <v>45</v>
      </c>
      <c r="K2282" s="80">
        <v>0.32291666666666669</v>
      </c>
      <c r="L2282" s="76" t="s">
        <v>238</v>
      </c>
      <c r="M2282" s="74" t="s">
        <v>659</v>
      </c>
      <c r="N2282" s="74" t="s">
        <v>244</v>
      </c>
      <c r="O2282" s="74">
        <v>1</v>
      </c>
      <c r="P2282" s="74" t="s">
        <v>242</v>
      </c>
      <c r="Q2282" s="13" t="s">
        <v>245</v>
      </c>
      <c r="R2282" s="74">
        <v>2</v>
      </c>
      <c r="S2282" t="str">
        <f t="shared" si="140"/>
        <v>Coquimbo</v>
      </c>
      <c r="T2282">
        <f t="shared" si="141"/>
        <v>17.84</v>
      </c>
      <c r="U2282">
        <f t="shared" si="142"/>
        <v>39.284999999999997</v>
      </c>
      <c r="V2282">
        <f t="shared" si="143"/>
        <v>0.45411734758813799</v>
      </c>
    </row>
    <row r="2283" spans="1:22" x14ac:dyDescent="0.25">
      <c r="A2283" s="73">
        <v>76</v>
      </c>
      <c r="B2283" s="74" t="s">
        <v>462</v>
      </c>
      <c r="C2283" s="77">
        <v>42479</v>
      </c>
      <c r="D2283" s="78">
        <v>0.30208333333333331</v>
      </c>
      <c r="E2283" s="78">
        <v>0.36458333333333331</v>
      </c>
      <c r="F2283" s="78" t="s">
        <v>564</v>
      </c>
      <c r="G2283" s="76">
        <v>95</v>
      </c>
      <c r="H2283" s="79">
        <v>9</v>
      </c>
      <c r="I2283" s="74">
        <v>7</v>
      </c>
      <c r="J2283" s="74">
        <v>45</v>
      </c>
      <c r="K2283" s="80">
        <v>0.32291666666666669</v>
      </c>
      <c r="L2283" s="76" t="s">
        <v>487</v>
      </c>
      <c r="M2283" s="74" t="s">
        <v>659</v>
      </c>
      <c r="N2283" s="74" t="s">
        <v>244</v>
      </c>
      <c r="O2283" s="74">
        <v>1</v>
      </c>
      <c r="P2283" s="74" t="s">
        <v>242</v>
      </c>
      <c r="Q2283" s="13" t="s">
        <v>245</v>
      </c>
      <c r="R2283" s="74">
        <v>2</v>
      </c>
      <c r="S2283" t="str">
        <f t="shared" si="140"/>
        <v>Coquimbo</v>
      </c>
      <c r="T2283">
        <f t="shared" si="141"/>
        <v>17.84</v>
      </c>
      <c r="U2283">
        <f t="shared" si="142"/>
        <v>39.284999999999997</v>
      </c>
      <c r="V2283">
        <f t="shared" si="143"/>
        <v>0.45411734758813799</v>
      </c>
    </row>
    <row r="2284" spans="1:22" x14ac:dyDescent="0.25">
      <c r="A2284" s="73">
        <v>76</v>
      </c>
      <c r="B2284" s="74" t="s">
        <v>462</v>
      </c>
      <c r="C2284" s="77">
        <v>42479</v>
      </c>
      <c r="D2284" s="78">
        <v>0.30208333333333331</v>
      </c>
      <c r="E2284" s="78">
        <v>0.36458333333333331</v>
      </c>
      <c r="F2284" s="78" t="s">
        <v>564</v>
      </c>
      <c r="G2284" s="76">
        <v>95</v>
      </c>
      <c r="H2284" s="79">
        <v>10</v>
      </c>
      <c r="I2284" s="74">
        <v>7</v>
      </c>
      <c r="J2284" s="74">
        <v>46</v>
      </c>
      <c r="K2284" s="80">
        <v>0.32361111111111113</v>
      </c>
      <c r="L2284" s="76" t="s">
        <v>51</v>
      </c>
      <c r="M2284" s="74" t="s">
        <v>659</v>
      </c>
      <c r="N2284" s="74" t="s">
        <v>244</v>
      </c>
      <c r="O2284" s="74">
        <v>1</v>
      </c>
      <c r="P2284" s="74" t="s">
        <v>242</v>
      </c>
      <c r="Q2284" s="13" t="s">
        <v>245</v>
      </c>
      <c r="R2284" s="74">
        <v>2</v>
      </c>
      <c r="S2284" t="str">
        <f t="shared" si="140"/>
        <v>Coquimbo</v>
      </c>
      <c r="T2284">
        <f t="shared" si="141"/>
        <v>17.84</v>
      </c>
      <c r="U2284">
        <f t="shared" si="142"/>
        <v>39.284999999999997</v>
      </c>
      <c r="V2284">
        <f t="shared" si="143"/>
        <v>0.45411734758813799</v>
      </c>
    </row>
    <row r="2285" spans="1:22" x14ac:dyDescent="0.25">
      <c r="A2285" s="73">
        <v>76</v>
      </c>
      <c r="B2285" s="74" t="s">
        <v>462</v>
      </c>
      <c r="C2285" s="77">
        <v>42479</v>
      </c>
      <c r="D2285" s="78">
        <v>0.30208333333333331</v>
      </c>
      <c r="E2285" s="78">
        <v>0.36458333333333331</v>
      </c>
      <c r="F2285" s="78" t="s">
        <v>564</v>
      </c>
      <c r="G2285" s="76">
        <v>95</v>
      </c>
      <c r="H2285" s="79">
        <v>11</v>
      </c>
      <c r="I2285" s="74">
        <v>7</v>
      </c>
      <c r="J2285" s="74">
        <v>48</v>
      </c>
      <c r="K2285" s="80">
        <v>0.32500000000000001</v>
      </c>
      <c r="L2285" s="76" t="s">
        <v>40</v>
      </c>
      <c r="M2285" s="74" t="s">
        <v>656</v>
      </c>
      <c r="N2285" s="74">
        <v>112</v>
      </c>
      <c r="O2285" s="74">
        <v>1</v>
      </c>
      <c r="P2285" s="74" t="s">
        <v>242</v>
      </c>
      <c r="Q2285" s="13" t="s">
        <v>245</v>
      </c>
      <c r="R2285" s="74">
        <v>2</v>
      </c>
      <c r="S2285" t="str">
        <f t="shared" si="140"/>
        <v>Coquimbo</v>
      </c>
      <c r="T2285">
        <f t="shared" si="141"/>
        <v>17.84</v>
      </c>
      <c r="U2285">
        <f t="shared" si="142"/>
        <v>39.284999999999997</v>
      </c>
      <c r="V2285">
        <f t="shared" si="143"/>
        <v>0.45411734758813799</v>
      </c>
    </row>
    <row r="2286" spans="1:22" x14ac:dyDescent="0.25">
      <c r="A2286" s="73">
        <v>76</v>
      </c>
      <c r="B2286" s="74" t="s">
        <v>462</v>
      </c>
      <c r="C2286" s="77">
        <v>42479</v>
      </c>
      <c r="D2286" s="78">
        <v>0.30208333333333331</v>
      </c>
      <c r="E2286" s="78">
        <v>0.36458333333333331</v>
      </c>
      <c r="F2286" s="78" t="s">
        <v>564</v>
      </c>
      <c r="G2286" s="76">
        <v>95</v>
      </c>
      <c r="H2286" s="79">
        <v>12</v>
      </c>
      <c r="I2286" s="74">
        <v>7</v>
      </c>
      <c r="J2286" s="74">
        <v>54</v>
      </c>
      <c r="K2286" s="80">
        <v>0.32916666666666666</v>
      </c>
      <c r="L2286" s="76" t="s">
        <v>47</v>
      </c>
      <c r="M2286" s="74" t="s">
        <v>656</v>
      </c>
      <c r="N2286" s="74">
        <v>112</v>
      </c>
      <c r="O2286" s="74">
        <v>1</v>
      </c>
      <c r="P2286" s="74" t="s">
        <v>242</v>
      </c>
      <c r="Q2286" s="13" t="s">
        <v>245</v>
      </c>
      <c r="R2286" s="74">
        <v>5</v>
      </c>
      <c r="S2286" t="str">
        <f t="shared" si="140"/>
        <v>Coquimbo</v>
      </c>
      <c r="T2286">
        <f t="shared" si="141"/>
        <v>39.284999999999997</v>
      </c>
      <c r="U2286">
        <f t="shared" si="142"/>
        <v>39.284999999999997</v>
      </c>
      <c r="V2286">
        <f t="shared" si="143"/>
        <v>1</v>
      </c>
    </row>
    <row r="2287" spans="1:22" x14ac:dyDescent="0.25">
      <c r="A2287" s="73">
        <v>76</v>
      </c>
      <c r="B2287" s="74" t="s">
        <v>462</v>
      </c>
      <c r="C2287" s="77">
        <v>42479</v>
      </c>
      <c r="D2287" s="78">
        <v>0.30208333333333331</v>
      </c>
      <c r="E2287" s="78">
        <v>0.36458333333333331</v>
      </c>
      <c r="F2287" s="78" t="s">
        <v>564</v>
      </c>
      <c r="G2287" s="76">
        <v>95</v>
      </c>
      <c r="H2287" s="79">
        <v>13</v>
      </c>
      <c r="I2287" s="74">
        <v>7</v>
      </c>
      <c r="J2287" s="74">
        <v>55</v>
      </c>
      <c r="K2287" s="80">
        <v>0.3298611111111111</v>
      </c>
      <c r="L2287" s="76" t="s">
        <v>76</v>
      </c>
      <c r="M2287" s="74" t="s">
        <v>659</v>
      </c>
      <c r="N2287" s="74" t="s">
        <v>244</v>
      </c>
      <c r="O2287" s="74">
        <v>1</v>
      </c>
      <c r="P2287" s="74" t="s">
        <v>242</v>
      </c>
      <c r="Q2287" s="13" t="s">
        <v>245</v>
      </c>
      <c r="R2287" s="74">
        <v>1</v>
      </c>
      <c r="S2287" t="str">
        <f t="shared" si="140"/>
        <v>Coquimbo</v>
      </c>
      <c r="T2287">
        <f t="shared" si="141"/>
        <v>7.97</v>
      </c>
      <c r="U2287">
        <f t="shared" si="142"/>
        <v>39.284999999999997</v>
      </c>
      <c r="V2287">
        <f t="shared" si="143"/>
        <v>0.20287641593483519</v>
      </c>
    </row>
    <row r="2288" spans="1:22" x14ac:dyDescent="0.25">
      <c r="A2288" s="73">
        <v>76</v>
      </c>
      <c r="B2288" s="74" t="s">
        <v>462</v>
      </c>
      <c r="C2288" s="77">
        <v>42479</v>
      </c>
      <c r="D2288" s="78">
        <v>0.30208333333333331</v>
      </c>
      <c r="E2288" s="78">
        <v>0.36458333333333331</v>
      </c>
      <c r="F2288" s="78" t="s">
        <v>564</v>
      </c>
      <c r="G2288" s="76">
        <v>95</v>
      </c>
      <c r="H2288" s="79">
        <v>14</v>
      </c>
      <c r="I2288" s="74">
        <v>7</v>
      </c>
      <c r="J2288" s="74">
        <v>58</v>
      </c>
      <c r="K2288" s="80">
        <v>0.33194444444444443</v>
      </c>
      <c r="L2288" s="76" t="s">
        <v>234</v>
      </c>
      <c r="M2288" s="74" t="s">
        <v>659</v>
      </c>
      <c r="N2288" s="74">
        <v>201</v>
      </c>
      <c r="O2288" s="74">
        <v>1</v>
      </c>
      <c r="P2288" s="74" t="s">
        <v>242</v>
      </c>
      <c r="Q2288" s="13" t="s">
        <v>245</v>
      </c>
      <c r="R2288" s="74">
        <v>2</v>
      </c>
      <c r="S2288" t="str">
        <f t="shared" si="140"/>
        <v>Coquimbo</v>
      </c>
      <c r="T2288">
        <f t="shared" si="141"/>
        <v>17.84</v>
      </c>
      <c r="U2288">
        <f t="shared" si="142"/>
        <v>39.284999999999997</v>
      </c>
      <c r="V2288">
        <f t="shared" si="143"/>
        <v>0.45411734758813799</v>
      </c>
    </row>
    <row r="2289" spans="1:22" x14ac:dyDescent="0.25">
      <c r="A2289" s="73">
        <v>76</v>
      </c>
      <c r="B2289" s="74" t="s">
        <v>462</v>
      </c>
      <c r="C2289" s="77">
        <v>42479</v>
      </c>
      <c r="D2289" s="78">
        <v>0.30208333333333331</v>
      </c>
      <c r="E2289" s="78">
        <v>0.36458333333333331</v>
      </c>
      <c r="F2289" s="78" t="s">
        <v>564</v>
      </c>
      <c r="G2289" s="76">
        <v>95</v>
      </c>
      <c r="H2289" s="79">
        <v>15</v>
      </c>
      <c r="I2289" s="74">
        <v>8</v>
      </c>
      <c r="J2289" s="74">
        <v>6</v>
      </c>
      <c r="K2289" s="80">
        <v>0.33749999999999997</v>
      </c>
      <c r="L2289" s="76" t="s">
        <v>78</v>
      </c>
      <c r="M2289" s="74" t="s">
        <v>659</v>
      </c>
      <c r="N2289" s="74" t="s">
        <v>244</v>
      </c>
      <c r="O2289" s="74">
        <v>1</v>
      </c>
      <c r="P2289" s="74" t="s">
        <v>242</v>
      </c>
      <c r="Q2289" s="13" t="s">
        <v>245</v>
      </c>
      <c r="R2289" s="74">
        <v>4</v>
      </c>
      <c r="S2289" t="str">
        <f t="shared" si="140"/>
        <v>Coquimbo</v>
      </c>
      <c r="T2289">
        <f t="shared" si="141"/>
        <v>35.869999999999997</v>
      </c>
      <c r="U2289">
        <f t="shared" si="142"/>
        <v>39.284999999999997</v>
      </c>
      <c r="V2289">
        <f t="shared" si="143"/>
        <v>0.91307114674812273</v>
      </c>
    </row>
    <row r="2290" spans="1:22" x14ac:dyDescent="0.25">
      <c r="A2290" s="73">
        <v>76</v>
      </c>
      <c r="B2290" s="74" t="s">
        <v>462</v>
      </c>
      <c r="C2290" s="77">
        <v>42479</v>
      </c>
      <c r="D2290" s="78">
        <v>0.30208333333333331</v>
      </c>
      <c r="E2290" s="78">
        <v>0.36458333333333331</v>
      </c>
      <c r="F2290" s="78" t="s">
        <v>564</v>
      </c>
      <c r="G2290" s="76">
        <v>95</v>
      </c>
      <c r="H2290" s="79">
        <v>16</v>
      </c>
      <c r="I2290" s="74">
        <v>8</v>
      </c>
      <c r="J2290" s="74">
        <v>8</v>
      </c>
      <c r="K2290" s="80">
        <v>0.33888888888888885</v>
      </c>
      <c r="L2290" s="76" t="s">
        <v>168</v>
      </c>
      <c r="M2290" s="74" t="s">
        <v>656</v>
      </c>
      <c r="N2290" s="74">
        <v>112</v>
      </c>
      <c r="O2290" s="74">
        <v>1</v>
      </c>
      <c r="P2290" s="74" t="s">
        <v>242</v>
      </c>
      <c r="Q2290" s="13" t="s">
        <v>245</v>
      </c>
      <c r="R2290" s="74">
        <v>1</v>
      </c>
      <c r="S2290" t="str">
        <f t="shared" si="140"/>
        <v>Coquimbo</v>
      </c>
      <c r="T2290">
        <f t="shared" si="141"/>
        <v>7.97</v>
      </c>
      <c r="U2290">
        <f t="shared" si="142"/>
        <v>39.284999999999997</v>
      </c>
      <c r="V2290">
        <f t="shared" si="143"/>
        <v>0.20287641593483519</v>
      </c>
    </row>
    <row r="2291" spans="1:22" x14ac:dyDescent="0.25">
      <c r="A2291" s="73">
        <v>76</v>
      </c>
      <c r="B2291" s="74" t="s">
        <v>462</v>
      </c>
      <c r="C2291" s="77">
        <v>42479</v>
      </c>
      <c r="D2291" s="78">
        <v>0.30208333333333331</v>
      </c>
      <c r="E2291" s="78">
        <v>0.36458333333333331</v>
      </c>
      <c r="F2291" s="78" t="s">
        <v>564</v>
      </c>
      <c r="G2291" s="76">
        <v>95</v>
      </c>
      <c r="H2291" s="79">
        <v>17</v>
      </c>
      <c r="I2291" s="74">
        <v>8</v>
      </c>
      <c r="J2291" s="74">
        <v>8</v>
      </c>
      <c r="K2291" s="80">
        <v>0.33888888888888885</v>
      </c>
      <c r="L2291" s="76" t="s">
        <v>162</v>
      </c>
      <c r="M2291" s="74" t="s">
        <v>659</v>
      </c>
      <c r="N2291" s="74" t="s">
        <v>244</v>
      </c>
      <c r="O2291" s="74">
        <v>1</v>
      </c>
      <c r="P2291" s="74" t="s">
        <v>242</v>
      </c>
      <c r="Q2291" s="13" t="s">
        <v>245</v>
      </c>
      <c r="R2291" s="74">
        <v>2</v>
      </c>
      <c r="S2291" t="str">
        <f t="shared" si="140"/>
        <v>Coquimbo</v>
      </c>
      <c r="T2291">
        <f t="shared" si="141"/>
        <v>17.84</v>
      </c>
      <c r="U2291">
        <f t="shared" si="142"/>
        <v>39.284999999999997</v>
      </c>
      <c r="V2291">
        <f t="shared" si="143"/>
        <v>0.45411734758813799</v>
      </c>
    </row>
    <row r="2292" spans="1:22" x14ac:dyDescent="0.25">
      <c r="A2292" s="73">
        <v>76</v>
      </c>
      <c r="B2292" s="74" t="s">
        <v>462</v>
      </c>
      <c r="C2292" s="77">
        <v>42479</v>
      </c>
      <c r="D2292" s="78">
        <v>0.30208333333333331</v>
      </c>
      <c r="E2292" s="78">
        <v>0.36458333333333331</v>
      </c>
      <c r="F2292" s="78" t="s">
        <v>564</v>
      </c>
      <c r="G2292" s="76">
        <v>95</v>
      </c>
      <c r="H2292" s="79">
        <v>18</v>
      </c>
      <c r="I2292" s="74">
        <v>8</v>
      </c>
      <c r="J2292" s="74">
        <v>15</v>
      </c>
      <c r="K2292" s="80">
        <v>0.34375</v>
      </c>
      <c r="L2292" s="76" t="s">
        <v>138</v>
      </c>
      <c r="M2292" s="74" t="s">
        <v>659</v>
      </c>
      <c r="N2292" s="74">
        <v>201</v>
      </c>
      <c r="O2292" s="74">
        <v>1</v>
      </c>
      <c r="P2292" s="74" t="s">
        <v>242</v>
      </c>
      <c r="Q2292" s="13" t="s">
        <v>245</v>
      </c>
      <c r="R2292" s="74">
        <v>2</v>
      </c>
      <c r="S2292" t="str">
        <f t="shared" si="140"/>
        <v>Coquimbo</v>
      </c>
      <c r="T2292">
        <f t="shared" si="141"/>
        <v>17.84</v>
      </c>
      <c r="U2292">
        <f t="shared" si="142"/>
        <v>39.284999999999997</v>
      </c>
      <c r="V2292">
        <f t="shared" si="143"/>
        <v>0.45411734758813799</v>
      </c>
    </row>
    <row r="2293" spans="1:22" x14ac:dyDescent="0.25">
      <c r="A2293" s="73">
        <v>76</v>
      </c>
      <c r="B2293" s="74" t="s">
        <v>462</v>
      </c>
      <c r="C2293" s="77">
        <v>42479</v>
      </c>
      <c r="D2293" s="78">
        <v>0.30208333333333331</v>
      </c>
      <c r="E2293" s="78">
        <v>0.36458333333333331</v>
      </c>
      <c r="F2293" s="78" t="s">
        <v>564</v>
      </c>
      <c r="G2293" s="76">
        <v>95</v>
      </c>
      <c r="H2293" s="79">
        <v>19</v>
      </c>
      <c r="I2293" s="74">
        <v>8</v>
      </c>
      <c r="J2293" s="74">
        <v>22</v>
      </c>
      <c r="K2293" s="80">
        <v>0.34861111111111115</v>
      </c>
      <c r="L2293" s="76" t="s">
        <v>412</v>
      </c>
      <c r="M2293" s="74" t="s">
        <v>659</v>
      </c>
      <c r="N2293" s="74" t="s">
        <v>244</v>
      </c>
      <c r="O2293" s="74">
        <v>1</v>
      </c>
      <c r="P2293" s="74" t="s">
        <v>242</v>
      </c>
      <c r="Q2293" s="13" t="s">
        <v>245</v>
      </c>
      <c r="R2293" s="74">
        <v>2</v>
      </c>
      <c r="S2293" t="str">
        <f t="shared" si="140"/>
        <v>Coquimbo</v>
      </c>
      <c r="T2293">
        <f t="shared" si="141"/>
        <v>17.84</v>
      </c>
      <c r="U2293">
        <f t="shared" si="142"/>
        <v>39.284999999999997</v>
      </c>
      <c r="V2293">
        <f t="shared" si="143"/>
        <v>0.45411734758813799</v>
      </c>
    </row>
    <row r="2294" spans="1:22" x14ac:dyDescent="0.25">
      <c r="A2294" s="73">
        <v>76</v>
      </c>
      <c r="B2294" s="74" t="s">
        <v>462</v>
      </c>
      <c r="C2294" s="77">
        <v>42479</v>
      </c>
      <c r="D2294" s="78">
        <v>0.30208333333333331</v>
      </c>
      <c r="E2294" s="78">
        <v>0.36458333333333331</v>
      </c>
      <c r="F2294" s="78" t="s">
        <v>564</v>
      </c>
      <c r="G2294" s="76">
        <v>95</v>
      </c>
      <c r="H2294" s="79">
        <v>20</v>
      </c>
      <c r="I2294" s="74">
        <v>8</v>
      </c>
      <c r="J2294" s="74">
        <v>24</v>
      </c>
      <c r="K2294" s="80">
        <v>0.35000000000000003</v>
      </c>
      <c r="L2294" s="76" t="s">
        <v>19</v>
      </c>
      <c r="M2294" s="74" t="s">
        <v>659</v>
      </c>
      <c r="N2294" s="74" t="s">
        <v>244</v>
      </c>
      <c r="O2294" s="74">
        <v>1</v>
      </c>
      <c r="P2294" s="74" t="s">
        <v>242</v>
      </c>
      <c r="Q2294" s="13" t="s">
        <v>245</v>
      </c>
      <c r="R2294" s="74">
        <v>2</v>
      </c>
      <c r="S2294" t="str">
        <f t="shared" si="140"/>
        <v>Coquimbo</v>
      </c>
      <c r="T2294">
        <f t="shared" si="141"/>
        <v>17.84</v>
      </c>
      <c r="U2294">
        <f t="shared" si="142"/>
        <v>39.284999999999997</v>
      </c>
      <c r="V2294">
        <f t="shared" si="143"/>
        <v>0.45411734758813799</v>
      </c>
    </row>
    <row r="2295" spans="1:22" x14ac:dyDescent="0.25">
      <c r="A2295" s="73">
        <v>76</v>
      </c>
      <c r="B2295" s="74" t="s">
        <v>462</v>
      </c>
      <c r="C2295" s="77">
        <v>42479</v>
      </c>
      <c r="D2295" s="78">
        <v>0.30208333333333331</v>
      </c>
      <c r="E2295" s="78">
        <v>0.36458333333333331</v>
      </c>
      <c r="F2295" s="78" t="s">
        <v>564</v>
      </c>
      <c r="G2295" s="76">
        <v>95</v>
      </c>
      <c r="H2295" s="79">
        <v>21</v>
      </c>
      <c r="I2295" s="74">
        <v>8</v>
      </c>
      <c r="J2295" s="74">
        <v>27</v>
      </c>
      <c r="K2295" s="80">
        <v>0.3520833333333333</v>
      </c>
      <c r="L2295" s="76" t="s">
        <v>92</v>
      </c>
      <c r="M2295" s="74" t="s">
        <v>659</v>
      </c>
      <c r="N2295" s="74" t="s">
        <v>244</v>
      </c>
      <c r="O2295" s="74">
        <v>1</v>
      </c>
      <c r="P2295" s="74" t="s">
        <v>242</v>
      </c>
      <c r="Q2295" s="13" t="s">
        <v>245</v>
      </c>
      <c r="R2295" s="74">
        <v>2</v>
      </c>
      <c r="S2295" t="str">
        <f t="shared" si="140"/>
        <v>Coquimbo</v>
      </c>
      <c r="T2295">
        <f t="shared" si="141"/>
        <v>17.84</v>
      </c>
      <c r="U2295">
        <f t="shared" si="142"/>
        <v>39.284999999999997</v>
      </c>
      <c r="V2295">
        <f t="shared" si="143"/>
        <v>0.45411734758813799</v>
      </c>
    </row>
    <row r="2296" spans="1:22" x14ac:dyDescent="0.25">
      <c r="A2296" s="73">
        <v>76</v>
      </c>
      <c r="B2296" s="74" t="s">
        <v>462</v>
      </c>
      <c r="C2296" s="77">
        <v>42479</v>
      </c>
      <c r="D2296" s="78">
        <v>0.30208333333333331</v>
      </c>
      <c r="E2296" s="78">
        <v>0.36458333333333331</v>
      </c>
      <c r="F2296" s="78" t="s">
        <v>564</v>
      </c>
      <c r="G2296" s="76">
        <v>95</v>
      </c>
      <c r="H2296" s="79">
        <v>22</v>
      </c>
      <c r="I2296" s="74">
        <v>8</v>
      </c>
      <c r="J2296" s="74">
        <v>34</v>
      </c>
      <c r="K2296" s="80">
        <v>0.35694444444444445</v>
      </c>
      <c r="L2296" s="76" t="s">
        <v>120</v>
      </c>
      <c r="M2296" s="74" t="s">
        <v>656</v>
      </c>
      <c r="N2296" s="74">
        <v>112</v>
      </c>
      <c r="O2296" s="74">
        <v>1</v>
      </c>
      <c r="P2296" s="74" t="s">
        <v>242</v>
      </c>
      <c r="Q2296" s="13" t="s">
        <v>245</v>
      </c>
      <c r="R2296" s="74">
        <v>2</v>
      </c>
      <c r="S2296" t="str">
        <f t="shared" si="140"/>
        <v>Coquimbo</v>
      </c>
      <c r="T2296">
        <f t="shared" si="141"/>
        <v>17.84</v>
      </c>
      <c r="U2296">
        <f t="shared" si="142"/>
        <v>39.284999999999997</v>
      </c>
      <c r="V2296">
        <f t="shared" si="143"/>
        <v>0.45411734758813799</v>
      </c>
    </row>
    <row r="2297" spans="1:22" x14ac:dyDescent="0.25">
      <c r="A2297" s="73">
        <v>76</v>
      </c>
      <c r="B2297" s="74" t="s">
        <v>462</v>
      </c>
      <c r="C2297" s="77">
        <v>42479</v>
      </c>
      <c r="D2297" s="78">
        <v>0.30208333333333331</v>
      </c>
      <c r="E2297" s="78">
        <v>0.36458333333333331</v>
      </c>
      <c r="F2297" s="78" t="s">
        <v>564</v>
      </c>
      <c r="G2297" s="76">
        <v>95</v>
      </c>
      <c r="H2297" s="79">
        <v>23</v>
      </c>
      <c r="I2297" s="74">
        <v>8</v>
      </c>
      <c r="J2297" s="74">
        <v>41</v>
      </c>
      <c r="K2297" s="80">
        <v>0.36180555555555555</v>
      </c>
      <c r="L2297" s="76" t="s">
        <v>119</v>
      </c>
      <c r="M2297" s="74" t="s">
        <v>659</v>
      </c>
      <c r="N2297" s="74" t="s">
        <v>244</v>
      </c>
      <c r="O2297" s="74">
        <v>1</v>
      </c>
      <c r="P2297" s="74" t="s">
        <v>242</v>
      </c>
      <c r="Q2297" s="13" t="s">
        <v>245</v>
      </c>
      <c r="R2297" s="74">
        <v>5</v>
      </c>
      <c r="S2297" t="str">
        <f t="shared" si="140"/>
        <v>Coquimbo</v>
      </c>
      <c r="T2297">
        <f t="shared" si="141"/>
        <v>39.284999999999997</v>
      </c>
      <c r="U2297">
        <f t="shared" si="142"/>
        <v>39.284999999999997</v>
      </c>
      <c r="V2297">
        <f t="shared" si="143"/>
        <v>1</v>
      </c>
    </row>
    <row r="2298" spans="1:22" x14ac:dyDescent="0.25">
      <c r="A2298" s="73">
        <v>76</v>
      </c>
      <c r="B2298" s="74" t="s">
        <v>462</v>
      </c>
      <c r="C2298" s="77">
        <v>42479</v>
      </c>
      <c r="D2298" s="78">
        <v>0.40625</v>
      </c>
      <c r="E2298" s="78">
        <v>0.46875</v>
      </c>
      <c r="F2298" s="78" t="s">
        <v>565</v>
      </c>
      <c r="G2298" s="76">
        <v>96</v>
      </c>
      <c r="H2298" s="79">
        <v>1</v>
      </c>
      <c r="I2298" s="74">
        <v>9</v>
      </c>
      <c r="J2298" s="74">
        <v>48</v>
      </c>
      <c r="K2298" s="80">
        <v>0.40833333333333338</v>
      </c>
      <c r="L2298" s="76" t="s">
        <v>205</v>
      </c>
      <c r="M2298" s="74" t="s">
        <v>659</v>
      </c>
      <c r="N2298" s="74" t="s">
        <v>244</v>
      </c>
      <c r="O2298" s="74">
        <v>1</v>
      </c>
      <c r="P2298" s="74" t="s">
        <v>242</v>
      </c>
      <c r="Q2298" s="13" t="s">
        <v>245</v>
      </c>
      <c r="R2298" s="74">
        <v>2</v>
      </c>
      <c r="S2298" t="str">
        <f t="shared" si="140"/>
        <v>Coquimbo</v>
      </c>
      <c r="T2298">
        <f t="shared" si="141"/>
        <v>17.84</v>
      </c>
      <c r="U2298">
        <f t="shared" si="142"/>
        <v>39.284999999999997</v>
      </c>
      <c r="V2298">
        <f t="shared" si="143"/>
        <v>0.45411734758813799</v>
      </c>
    </row>
    <row r="2299" spans="1:22" x14ac:dyDescent="0.25">
      <c r="A2299" s="73">
        <v>76</v>
      </c>
      <c r="B2299" s="74" t="s">
        <v>462</v>
      </c>
      <c r="C2299" s="77">
        <v>42479</v>
      </c>
      <c r="D2299" s="78">
        <v>0.40625</v>
      </c>
      <c r="E2299" s="78">
        <v>0.46875</v>
      </c>
      <c r="F2299" s="78" t="s">
        <v>565</v>
      </c>
      <c r="G2299" s="76">
        <v>96</v>
      </c>
      <c r="H2299" s="79">
        <v>2</v>
      </c>
      <c r="I2299" s="74">
        <v>9</v>
      </c>
      <c r="J2299" s="74">
        <v>50</v>
      </c>
      <c r="K2299" s="80">
        <v>0.40972222222222227</v>
      </c>
      <c r="L2299" s="76" t="s">
        <v>22</v>
      </c>
      <c r="M2299" s="74" t="s">
        <v>656</v>
      </c>
      <c r="N2299" s="74">
        <v>112</v>
      </c>
      <c r="O2299" s="74">
        <v>1</v>
      </c>
      <c r="P2299" s="74" t="s">
        <v>242</v>
      </c>
      <c r="Q2299" s="13" t="s">
        <v>245</v>
      </c>
      <c r="R2299" s="74">
        <v>2</v>
      </c>
      <c r="S2299" t="str">
        <f t="shared" si="140"/>
        <v>Coquimbo</v>
      </c>
      <c r="T2299">
        <f t="shared" si="141"/>
        <v>17.84</v>
      </c>
      <c r="U2299">
        <f t="shared" si="142"/>
        <v>39.284999999999997</v>
      </c>
      <c r="V2299">
        <f t="shared" si="143"/>
        <v>0.45411734758813799</v>
      </c>
    </row>
    <row r="2300" spans="1:22" x14ac:dyDescent="0.25">
      <c r="A2300" s="73">
        <v>76</v>
      </c>
      <c r="B2300" s="74" t="s">
        <v>462</v>
      </c>
      <c r="C2300" s="77">
        <v>42479</v>
      </c>
      <c r="D2300" s="78">
        <v>0.40625</v>
      </c>
      <c r="E2300" s="78">
        <v>0.46875</v>
      </c>
      <c r="F2300" s="78" t="s">
        <v>565</v>
      </c>
      <c r="G2300" s="76">
        <v>96</v>
      </c>
      <c r="H2300" s="79">
        <v>3</v>
      </c>
      <c r="I2300" s="74">
        <v>10</v>
      </c>
      <c r="J2300" s="74">
        <v>2</v>
      </c>
      <c r="K2300" s="80">
        <v>0.41805555555555557</v>
      </c>
      <c r="L2300" s="76" t="s">
        <v>123</v>
      </c>
      <c r="M2300" s="74" t="s">
        <v>659</v>
      </c>
      <c r="N2300" s="74" t="s">
        <v>244</v>
      </c>
      <c r="O2300" s="74">
        <v>1</v>
      </c>
      <c r="P2300" s="74" t="s">
        <v>242</v>
      </c>
      <c r="Q2300" s="13" t="s">
        <v>245</v>
      </c>
      <c r="R2300" s="74">
        <v>1</v>
      </c>
      <c r="S2300" t="str">
        <f t="shared" si="140"/>
        <v>Coquimbo</v>
      </c>
      <c r="T2300">
        <f t="shared" si="141"/>
        <v>7.97</v>
      </c>
      <c r="U2300">
        <f t="shared" si="142"/>
        <v>39.284999999999997</v>
      </c>
      <c r="V2300">
        <f t="shared" si="143"/>
        <v>0.20287641593483519</v>
      </c>
    </row>
    <row r="2301" spans="1:22" x14ac:dyDescent="0.25">
      <c r="A2301" s="73">
        <v>76</v>
      </c>
      <c r="B2301" s="74" t="s">
        <v>462</v>
      </c>
      <c r="C2301" s="77">
        <v>42479</v>
      </c>
      <c r="D2301" s="78">
        <v>0.40625</v>
      </c>
      <c r="E2301" s="78">
        <v>0.46875</v>
      </c>
      <c r="F2301" s="78" t="s">
        <v>565</v>
      </c>
      <c r="G2301" s="76">
        <v>96</v>
      </c>
      <c r="H2301" s="79">
        <v>4</v>
      </c>
      <c r="I2301" s="74">
        <v>10</v>
      </c>
      <c r="J2301" s="74">
        <v>14</v>
      </c>
      <c r="K2301" s="80">
        <v>0.42638888888888887</v>
      </c>
      <c r="L2301" s="76" t="s">
        <v>33</v>
      </c>
      <c r="M2301" s="74" t="s">
        <v>656</v>
      </c>
      <c r="N2301" s="74">
        <v>112</v>
      </c>
      <c r="O2301" s="74">
        <v>1</v>
      </c>
      <c r="P2301" s="74" t="s">
        <v>242</v>
      </c>
      <c r="Q2301" s="13" t="s">
        <v>245</v>
      </c>
      <c r="R2301" s="74">
        <v>2</v>
      </c>
      <c r="S2301" t="str">
        <f t="shared" si="140"/>
        <v>Coquimbo</v>
      </c>
      <c r="T2301">
        <f t="shared" si="141"/>
        <v>17.84</v>
      </c>
      <c r="U2301">
        <f t="shared" si="142"/>
        <v>39.284999999999997</v>
      </c>
      <c r="V2301">
        <f t="shared" si="143"/>
        <v>0.45411734758813799</v>
      </c>
    </row>
    <row r="2302" spans="1:22" x14ac:dyDescent="0.25">
      <c r="A2302" s="73">
        <v>76</v>
      </c>
      <c r="B2302" s="74" t="s">
        <v>462</v>
      </c>
      <c r="C2302" s="77">
        <v>42479</v>
      </c>
      <c r="D2302" s="78">
        <v>0.40625</v>
      </c>
      <c r="E2302" s="78">
        <v>0.46875</v>
      </c>
      <c r="F2302" s="78" t="s">
        <v>565</v>
      </c>
      <c r="G2302" s="76">
        <v>96</v>
      </c>
      <c r="H2302" s="79">
        <v>5</v>
      </c>
      <c r="I2302" s="74">
        <v>10</v>
      </c>
      <c r="J2302" s="74">
        <v>18</v>
      </c>
      <c r="K2302" s="80">
        <v>0.4291666666666667</v>
      </c>
      <c r="L2302" s="76" t="s">
        <v>98</v>
      </c>
      <c r="M2302" s="74" t="s">
        <v>659</v>
      </c>
      <c r="N2302" s="74" t="s">
        <v>244</v>
      </c>
      <c r="O2302" s="74">
        <v>1</v>
      </c>
      <c r="P2302" s="74" t="s">
        <v>242</v>
      </c>
      <c r="Q2302" s="13" t="s">
        <v>245</v>
      </c>
      <c r="R2302" s="74">
        <v>2</v>
      </c>
      <c r="S2302" t="str">
        <f t="shared" si="140"/>
        <v>Coquimbo</v>
      </c>
      <c r="T2302">
        <f t="shared" si="141"/>
        <v>17.84</v>
      </c>
      <c r="U2302">
        <f t="shared" si="142"/>
        <v>39.284999999999997</v>
      </c>
      <c r="V2302">
        <f t="shared" si="143"/>
        <v>0.45411734758813799</v>
      </c>
    </row>
    <row r="2303" spans="1:22" x14ac:dyDescent="0.25">
      <c r="A2303" s="73">
        <v>76</v>
      </c>
      <c r="B2303" s="74" t="s">
        <v>462</v>
      </c>
      <c r="C2303" s="77">
        <v>42479</v>
      </c>
      <c r="D2303" s="78">
        <v>0.40625</v>
      </c>
      <c r="E2303" s="78">
        <v>0.46875</v>
      </c>
      <c r="F2303" s="78" t="s">
        <v>565</v>
      </c>
      <c r="G2303" s="76">
        <v>96</v>
      </c>
      <c r="H2303" s="79">
        <v>6</v>
      </c>
      <c r="I2303" s="74">
        <v>10</v>
      </c>
      <c r="J2303" s="74">
        <v>23</v>
      </c>
      <c r="K2303" s="80">
        <v>0.43263888888888885</v>
      </c>
      <c r="L2303" s="76" t="s">
        <v>54</v>
      </c>
      <c r="M2303" s="74" t="s">
        <v>659</v>
      </c>
      <c r="N2303" s="74">
        <v>203</v>
      </c>
      <c r="O2303" s="74">
        <v>1</v>
      </c>
      <c r="P2303" s="74" t="s">
        <v>242</v>
      </c>
      <c r="Q2303" s="13" t="s">
        <v>245</v>
      </c>
      <c r="R2303" s="74">
        <v>2</v>
      </c>
      <c r="S2303" t="str">
        <f t="shared" si="140"/>
        <v>Coquimbo</v>
      </c>
      <c r="T2303">
        <f t="shared" si="141"/>
        <v>17.84</v>
      </c>
      <c r="U2303">
        <f t="shared" si="142"/>
        <v>39.284999999999997</v>
      </c>
      <c r="V2303">
        <f t="shared" si="143"/>
        <v>0.45411734758813799</v>
      </c>
    </row>
    <row r="2304" spans="1:22" x14ac:dyDescent="0.25">
      <c r="A2304" s="73">
        <v>76</v>
      </c>
      <c r="B2304" s="74" t="s">
        <v>462</v>
      </c>
      <c r="C2304" s="77">
        <v>42479</v>
      </c>
      <c r="D2304" s="78">
        <v>0.40625</v>
      </c>
      <c r="E2304" s="78">
        <v>0.46875</v>
      </c>
      <c r="F2304" s="78" t="s">
        <v>565</v>
      </c>
      <c r="G2304" s="76">
        <v>96</v>
      </c>
      <c r="H2304" s="79">
        <v>7</v>
      </c>
      <c r="I2304" s="74">
        <v>10</v>
      </c>
      <c r="J2304" s="74">
        <v>33</v>
      </c>
      <c r="K2304" s="80">
        <v>0.43958333333333338</v>
      </c>
      <c r="L2304" s="76" t="s">
        <v>40</v>
      </c>
      <c r="M2304" s="74" t="s">
        <v>656</v>
      </c>
      <c r="N2304" s="74">
        <v>112</v>
      </c>
      <c r="O2304" s="74">
        <v>1</v>
      </c>
      <c r="P2304" s="74" t="s">
        <v>242</v>
      </c>
      <c r="Q2304" s="13" t="s">
        <v>245</v>
      </c>
      <c r="R2304" s="74">
        <v>2</v>
      </c>
      <c r="S2304" t="str">
        <f t="shared" ref="S2304:S2367" si="144">+VLOOKUP(A2304,$X$4:$Y$32,2,0)</f>
        <v>Coquimbo</v>
      </c>
      <c r="T2304">
        <f t="shared" ref="T2304:T2367" si="145">+IF(Q2304="BUS",VLOOKUP(R2304,$AA$4:$AC$9,3,0),VLOOKUP(R2304,$AA$4:$AC$9,2,0))</f>
        <v>17.84</v>
      </c>
      <c r="U2304">
        <f t="shared" ref="U2304:U2367" si="146">+IF(Q2304="BUS",$AC$8,$AB$8)</f>
        <v>39.284999999999997</v>
      </c>
      <c r="V2304">
        <f t="shared" ref="V2304:V2367" si="147">+T2304/U2304</f>
        <v>0.45411734758813799</v>
      </c>
    </row>
    <row r="2305" spans="1:22" x14ac:dyDescent="0.25">
      <c r="A2305" s="73">
        <v>76</v>
      </c>
      <c r="B2305" s="74" t="s">
        <v>462</v>
      </c>
      <c r="C2305" s="77">
        <v>42479</v>
      </c>
      <c r="D2305" s="78">
        <v>0.40625</v>
      </c>
      <c r="E2305" s="78">
        <v>0.46875</v>
      </c>
      <c r="F2305" s="78" t="s">
        <v>565</v>
      </c>
      <c r="G2305" s="76">
        <v>96</v>
      </c>
      <c r="H2305" s="79">
        <v>8</v>
      </c>
      <c r="I2305" s="74">
        <v>10</v>
      </c>
      <c r="J2305" s="74">
        <v>46</v>
      </c>
      <c r="K2305" s="80">
        <v>0.44861111111111113</v>
      </c>
      <c r="L2305" s="76" t="s">
        <v>103</v>
      </c>
      <c r="M2305" s="74" t="s">
        <v>659</v>
      </c>
      <c r="N2305" s="74" t="s">
        <v>244</v>
      </c>
      <c r="O2305" s="74">
        <v>1</v>
      </c>
      <c r="P2305" s="74" t="s">
        <v>242</v>
      </c>
      <c r="Q2305" s="13" t="s">
        <v>245</v>
      </c>
      <c r="R2305" s="74">
        <v>2</v>
      </c>
      <c r="S2305" t="str">
        <f t="shared" si="144"/>
        <v>Coquimbo</v>
      </c>
      <c r="T2305">
        <f t="shared" si="145"/>
        <v>17.84</v>
      </c>
      <c r="U2305">
        <f t="shared" si="146"/>
        <v>39.284999999999997</v>
      </c>
      <c r="V2305">
        <f t="shared" si="147"/>
        <v>0.45411734758813799</v>
      </c>
    </row>
    <row r="2306" spans="1:22" x14ac:dyDescent="0.25">
      <c r="A2306" s="73">
        <v>76</v>
      </c>
      <c r="B2306" s="74" t="s">
        <v>462</v>
      </c>
      <c r="C2306" s="77">
        <v>42479</v>
      </c>
      <c r="D2306" s="78">
        <v>0.40625</v>
      </c>
      <c r="E2306" s="78">
        <v>0.46875</v>
      </c>
      <c r="F2306" s="78" t="s">
        <v>565</v>
      </c>
      <c r="G2306" s="76">
        <v>96</v>
      </c>
      <c r="H2306" s="79">
        <v>9</v>
      </c>
      <c r="I2306" s="74">
        <v>10</v>
      </c>
      <c r="J2306" s="74">
        <v>47</v>
      </c>
      <c r="K2306" s="80">
        <v>0.44930555555555557</v>
      </c>
      <c r="L2306" s="76" t="s">
        <v>65</v>
      </c>
      <c r="M2306" s="74" t="s">
        <v>659</v>
      </c>
      <c r="N2306" s="74">
        <v>203</v>
      </c>
      <c r="O2306" s="74">
        <v>1</v>
      </c>
      <c r="P2306" s="74" t="s">
        <v>242</v>
      </c>
      <c r="Q2306" s="13" t="s">
        <v>245</v>
      </c>
      <c r="R2306" s="74">
        <v>1</v>
      </c>
      <c r="S2306" t="str">
        <f t="shared" si="144"/>
        <v>Coquimbo</v>
      </c>
      <c r="T2306">
        <f t="shared" si="145"/>
        <v>7.97</v>
      </c>
      <c r="U2306">
        <f t="shared" si="146"/>
        <v>39.284999999999997</v>
      </c>
      <c r="V2306">
        <f t="shared" si="147"/>
        <v>0.20287641593483519</v>
      </c>
    </row>
    <row r="2307" spans="1:22" x14ac:dyDescent="0.25">
      <c r="A2307" s="73">
        <v>76</v>
      </c>
      <c r="B2307" s="74" t="s">
        <v>462</v>
      </c>
      <c r="C2307" s="77">
        <v>42479</v>
      </c>
      <c r="D2307" s="78">
        <v>0.40625</v>
      </c>
      <c r="E2307" s="78">
        <v>0.46875</v>
      </c>
      <c r="F2307" s="78" t="s">
        <v>565</v>
      </c>
      <c r="G2307" s="76">
        <v>96</v>
      </c>
      <c r="H2307" s="79">
        <v>10</v>
      </c>
      <c r="I2307" s="74">
        <v>10</v>
      </c>
      <c r="J2307" s="74">
        <v>56</v>
      </c>
      <c r="K2307" s="80">
        <v>0.45555555555555555</v>
      </c>
      <c r="L2307" s="76" t="s">
        <v>47</v>
      </c>
      <c r="M2307" s="74" t="s">
        <v>656</v>
      </c>
      <c r="N2307" s="74">
        <v>112</v>
      </c>
      <c r="O2307" s="74">
        <v>1</v>
      </c>
      <c r="P2307" s="74" t="s">
        <v>242</v>
      </c>
      <c r="Q2307" s="13" t="s">
        <v>245</v>
      </c>
      <c r="R2307" s="74">
        <v>1</v>
      </c>
      <c r="S2307" t="str">
        <f t="shared" si="144"/>
        <v>Coquimbo</v>
      </c>
      <c r="T2307">
        <f t="shared" si="145"/>
        <v>7.97</v>
      </c>
      <c r="U2307">
        <f t="shared" si="146"/>
        <v>39.284999999999997</v>
      </c>
      <c r="V2307">
        <f t="shared" si="147"/>
        <v>0.20287641593483519</v>
      </c>
    </row>
    <row r="2308" spans="1:22" x14ac:dyDescent="0.25">
      <c r="A2308" s="73">
        <v>76</v>
      </c>
      <c r="B2308" s="74" t="s">
        <v>462</v>
      </c>
      <c r="C2308" s="77">
        <v>42479</v>
      </c>
      <c r="D2308" s="78">
        <v>0.40625</v>
      </c>
      <c r="E2308" s="78">
        <v>0.46875</v>
      </c>
      <c r="F2308" s="78" t="s">
        <v>565</v>
      </c>
      <c r="G2308" s="76">
        <v>96</v>
      </c>
      <c r="H2308" s="79">
        <v>11</v>
      </c>
      <c r="I2308" s="74">
        <v>11</v>
      </c>
      <c r="J2308" s="74">
        <v>4</v>
      </c>
      <c r="K2308" s="80">
        <v>0.46111111111111108</v>
      </c>
      <c r="L2308" s="76" t="s">
        <v>63</v>
      </c>
      <c r="M2308" s="74" t="s">
        <v>659</v>
      </c>
      <c r="N2308" s="74" t="s">
        <v>244</v>
      </c>
      <c r="O2308" s="74">
        <v>1</v>
      </c>
      <c r="P2308" s="74" t="s">
        <v>242</v>
      </c>
      <c r="Q2308" s="13" t="s">
        <v>245</v>
      </c>
      <c r="R2308" s="74">
        <v>2</v>
      </c>
      <c r="S2308" t="str">
        <f t="shared" si="144"/>
        <v>Coquimbo</v>
      </c>
      <c r="T2308">
        <f t="shared" si="145"/>
        <v>17.84</v>
      </c>
      <c r="U2308">
        <f t="shared" si="146"/>
        <v>39.284999999999997</v>
      </c>
      <c r="V2308">
        <f t="shared" si="147"/>
        <v>0.45411734758813799</v>
      </c>
    </row>
    <row r="2309" spans="1:22" x14ac:dyDescent="0.25">
      <c r="A2309" s="73">
        <v>76</v>
      </c>
      <c r="B2309" s="74" t="s">
        <v>462</v>
      </c>
      <c r="C2309" s="77">
        <v>42479</v>
      </c>
      <c r="D2309" s="78">
        <v>0.40625</v>
      </c>
      <c r="E2309" s="78">
        <v>0.46875</v>
      </c>
      <c r="F2309" s="78" t="s">
        <v>565</v>
      </c>
      <c r="G2309" s="76">
        <v>96</v>
      </c>
      <c r="H2309" s="79">
        <v>12</v>
      </c>
      <c r="I2309" s="74">
        <v>11</v>
      </c>
      <c r="J2309" s="74">
        <v>9</v>
      </c>
      <c r="K2309" s="80">
        <v>0.46458333333333335</v>
      </c>
      <c r="L2309" s="76" t="s">
        <v>168</v>
      </c>
      <c r="M2309" s="74" t="s">
        <v>656</v>
      </c>
      <c r="N2309" s="74">
        <v>112</v>
      </c>
      <c r="O2309" s="74">
        <v>1</v>
      </c>
      <c r="P2309" s="74" t="s">
        <v>242</v>
      </c>
      <c r="Q2309" s="13" t="s">
        <v>245</v>
      </c>
      <c r="R2309" s="74">
        <v>2</v>
      </c>
      <c r="S2309" t="str">
        <f t="shared" si="144"/>
        <v>Coquimbo</v>
      </c>
      <c r="T2309">
        <f t="shared" si="145"/>
        <v>17.84</v>
      </c>
      <c r="U2309">
        <f t="shared" si="146"/>
        <v>39.284999999999997</v>
      </c>
      <c r="V2309">
        <f t="shared" si="147"/>
        <v>0.45411734758813799</v>
      </c>
    </row>
    <row r="2310" spans="1:22" x14ac:dyDescent="0.25">
      <c r="A2310" s="73">
        <v>76</v>
      </c>
      <c r="B2310" s="74" t="s">
        <v>462</v>
      </c>
      <c r="C2310" s="77">
        <v>42479</v>
      </c>
      <c r="D2310" s="78">
        <v>0.53125</v>
      </c>
      <c r="E2310" s="78">
        <v>0.59375</v>
      </c>
      <c r="F2310" s="78" t="s">
        <v>566</v>
      </c>
      <c r="G2310" s="76">
        <v>97</v>
      </c>
      <c r="H2310" s="79">
        <v>1</v>
      </c>
      <c r="I2310" s="74">
        <v>12</v>
      </c>
      <c r="J2310" s="74">
        <v>45</v>
      </c>
      <c r="K2310" s="80">
        <v>0.53125</v>
      </c>
      <c r="L2310" s="76" t="s">
        <v>119</v>
      </c>
      <c r="M2310" s="74" t="s">
        <v>659</v>
      </c>
      <c r="N2310" s="74" t="s">
        <v>244</v>
      </c>
      <c r="O2310" s="74">
        <v>1</v>
      </c>
      <c r="P2310" s="74" t="s">
        <v>242</v>
      </c>
      <c r="Q2310" s="13" t="s">
        <v>245</v>
      </c>
      <c r="R2310" s="74">
        <v>1</v>
      </c>
      <c r="S2310" t="str">
        <f t="shared" si="144"/>
        <v>Coquimbo</v>
      </c>
      <c r="T2310">
        <f t="shared" si="145"/>
        <v>7.97</v>
      </c>
      <c r="U2310">
        <f t="shared" si="146"/>
        <v>39.284999999999997</v>
      </c>
      <c r="V2310">
        <f t="shared" si="147"/>
        <v>0.20287641593483519</v>
      </c>
    </row>
    <row r="2311" spans="1:22" x14ac:dyDescent="0.25">
      <c r="A2311" s="73">
        <v>76</v>
      </c>
      <c r="B2311" s="74" t="s">
        <v>462</v>
      </c>
      <c r="C2311" s="77">
        <v>42479</v>
      </c>
      <c r="D2311" s="78">
        <v>0.53125</v>
      </c>
      <c r="E2311" s="78">
        <v>0.59375</v>
      </c>
      <c r="F2311" s="78" t="s">
        <v>566</v>
      </c>
      <c r="G2311" s="76">
        <v>97</v>
      </c>
      <c r="H2311" s="79">
        <v>2</v>
      </c>
      <c r="I2311" s="74">
        <v>12</v>
      </c>
      <c r="J2311" s="74">
        <v>53</v>
      </c>
      <c r="K2311" s="80">
        <v>0.53680555555555554</v>
      </c>
      <c r="L2311" s="76" t="s">
        <v>107</v>
      </c>
      <c r="M2311" s="74" t="s">
        <v>659</v>
      </c>
      <c r="N2311" s="74">
        <v>203</v>
      </c>
      <c r="O2311" s="74">
        <v>1</v>
      </c>
      <c r="P2311" s="74" t="s">
        <v>242</v>
      </c>
      <c r="Q2311" s="13" t="s">
        <v>245</v>
      </c>
      <c r="R2311" s="74">
        <v>1</v>
      </c>
      <c r="S2311" t="str">
        <f t="shared" si="144"/>
        <v>Coquimbo</v>
      </c>
      <c r="T2311">
        <f t="shared" si="145"/>
        <v>7.97</v>
      </c>
      <c r="U2311">
        <f t="shared" si="146"/>
        <v>39.284999999999997</v>
      </c>
      <c r="V2311">
        <f t="shared" si="147"/>
        <v>0.20287641593483519</v>
      </c>
    </row>
    <row r="2312" spans="1:22" x14ac:dyDescent="0.25">
      <c r="A2312" s="73">
        <v>76</v>
      </c>
      <c r="B2312" s="74" t="s">
        <v>462</v>
      </c>
      <c r="C2312" s="77">
        <v>42479</v>
      </c>
      <c r="D2312" s="78">
        <v>0.53125</v>
      </c>
      <c r="E2312" s="78">
        <v>0.59375</v>
      </c>
      <c r="F2312" s="78" t="s">
        <v>566</v>
      </c>
      <c r="G2312" s="76">
        <v>97</v>
      </c>
      <c r="H2312" s="79">
        <v>3</v>
      </c>
      <c r="I2312" s="74">
        <v>12</v>
      </c>
      <c r="J2312" s="74">
        <v>56</v>
      </c>
      <c r="K2312" s="80">
        <v>0.53888888888888886</v>
      </c>
      <c r="L2312" s="76" t="s">
        <v>33</v>
      </c>
      <c r="M2312" s="74" t="s">
        <v>656</v>
      </c>
      <c r="N2312" s="74">
        <v>112</v>
      </c>
      <c r="O2312" s="74">
        <v>1</v>
      </c>
      <c r="P2312" s="74" t="s">
        <v>242</v>
      </c>
      <c r="Q2312" s="13" t="s">
        <v>245</v>
      </c>
      <c r="R2312" s="74">
        <v>1</v>
      </c>
      <c r="S2312" t="str">
        <f t="shared" si="144"/>
        <v>Coquimbo</v>
      </c>
      <c r="T2312">
        <f t="shared" si="145"/>
        <v>7.97</v>
      </c>
      <c r="U2312">
        <f t="shared" si="146"/>
        <v>39.284999999999997</v>
      </c>
      <c r="V2312">
        <f t="shared" si="147"/>
        <v>0.20287641593483519</v>
      </c>
    </row>
    <row r="2313" spans="1:22" x14ac:dyDescent="0.25">
      <c r="A2313" s="73">
        <v>76</v>
      </c>
      <c r="B2313" s="74" t="s">
        <v>462</v>
      </c>
      <c r="C2313" s="77">
        <v>42479</v>
      </c>
      <c r="D2313" s="78">
        <v>0.53125</v>
      </c>
      <c r="E2313" s="78">
        <v>0.59375</v>
      </c>
      <c r="F2313" s="78" t="s">
        <v>566</v>
      </c>
      <c r="G2313" s="76">
        <v>97</v>
      </c>
      <c r="H2313" s="79">
        <v>4</v>
      </c>
      <c r="I2313" s="74">
        <v>13</v>
      </c>
      <c r="J2313" s="74">
        <v>4</v>
      </c>
      <c r="K2313" s="80">
        <v>0.5444444444444444</v>
      </c>
      <c r="L2313" s="76" t="s">
        <v>140</v>
      </c>
      <c r="M2313" s="74" t="s">
        <v>659</v>
      </c>
      <c r="N2313" s="74" t="s">
        <v>244</v>
      </c>
      <c r="O2313" s="74">
        <v>1</v>
      </c>
      <c r="P2313" s="74" t="s">
        <v>242</v>
      </c>
      <c r="Q2313" s="13" t="s">
        <v>245</v>
      </c>
      <c r="R2313" s="74">
        <v>2</v>
      </c>
      <c r="S2313" t="str">
        <f t="shared" si="144"/>
        <v>Coquimbo</v>
      </c>
      <c r="T2313">
        <f t="shared" si="145"/>
        <v>17.84</v>
      </c>
      <c r="U2313">
        <f t="shared" si="146"/>
        <v>39.284999999999997</v>
      </c>
      <c r="V2313">
        <f t="shared" si="147"/>
        <v>0.45411734758813799</v>
      </c>
    </row>
    <row r="2314" spans="1:22" x14ac:dyDescent="0.25">
      <c r="A2314" s="73">
        <v>76</v>
      </c>
      <c r="B2314" s="74" t="s">
        <v>462</v>
      </c>
      <c r="C2314" s="77">
        <v>42479</v>
      </c>
      <c r="D2314" s="78">
        <v>0.53125</v>
      </c>
      <c r="E2314" s="78">
        <v>0.59375</v>
      </c>
      <c r="F2314" s="78" t="s">
        <v>566</v>
      </c>
      <c r="G2314" s="76">
        <v>97</v>
      </c>
      <c r="H2314" s="79">
        <v>5</v>
      </c>
      <c r="I2314" s="74">
        <v>13</v>
      </c>
      <c r="J2314" s="74">
        <v>5</v>
      </c>
      <c r="K2314" s="80">
        <v>0.54513888888888895</v>
      </c>
      <c r="L2314" s="76" t="s">
        <v>113</v>
      </c>
      <c r="M2314" s="74" t="s">
        <v>659</v>
      </c>
      <c r="N2314" s="74">
        <v>203</v>
      </c>
      <c r="O2314" s="74">
        <v>1</v>
      </c>
      <c r="P2314" s="74" t="s">
        <v>242</v>
      </c>
      <c r="Q2314" s="13" t="s">
        <v>245</v>
      </c>
      <c r="R2314" s="74">
        <v>1</v>
      </c>
      <c r="S2314" t="str">
        <f t="shared" si="144"/>
        <v>Coquimbo</v>
      </c>
      <c r="T2314">
        <f t="shared" si="145"/>
        <v>7.97</v>
      </c>
      <c r="U2314">
        <f t="shared" si="146"/>
        <v>39.284999999999997</v>
      </c>
      <c r="V2314">
        <f t="shared" si="147"/>
        <v>0.20287641593483519</v>
      </c>
    </row>
    <row r="2315" spans="1:22" x14ac:dyDescent="0.25">
      <c r="A2315" s="73">
        <v>76</v>
      </c>
      <c r="B2315" s="74" t="s">
        <v>462</v>
      </c>
      <c r="C2315" s="77">
        <v>42479</v>
      </c>
      <c r="D2315" s="78">
        <v>0.53125</v>
      </c>
      <c r="E2315" s="78">
        <v>0.59375</v>
      </c>
      <c r="F2315" s="78" t="s">
        <v>566</v>
      </c>
      <c r="G2315" s="76">
        <v>97</v>
      </c>
      <c r="H2315" s="79">
        <v>6</v>
      </c>
      <c r="I2315" s="74">
        <v>13</v>
      </c>
      <c r="J2315" s="74">
        <v>13</v>
      </c>
      <c r="K2315" s="80">
        <v>0.55069444444444449</v>
      </c>
      <c r="L2315" s="76" t="s">
        <v>40</v>
      </c>
      <c r="M2315" s="74" t="s">
        <v>656</v>
      </c>
      <c r="N2315" s="74">
        <v>112</v>
      </c>
      <c r="O2315" s="74">
        <v>1</v>
      </c>
      <c r="P2315" s="74" t="s">
        <v>242</v>
      </c>
      <c r="Q2315" s="13" t="s">
        <v>245</v>
      </c>
      <c r="R2315" s="74">
        <v>2</v>
      </c>
      <c r="S2315" t="str">
        <f t="shared" si="144"/>
        <v>Coquimbo</v>
      </c>
      <c r="T2315">
        <f t="shared" si="145"/>
        <v>17.84</v>
      </c>
      <c r="U2315">
        <f t="shared" si="146"/>
        <v>39.284999999999997</v>
      </c>
      <c r="V2315">
        <f t="shared" si="147"/>
        <v>0.45411734758813799</v>
      </c>
    </row>
    <row r="2316" spans="1:22" x14ac:dyDescent="0.25">
      <c r="A2316" s="73">
        <v>76</v>
      </c>
      <c r="B2316" s="74" t="s">
        <v>462</v>
      </c>
      <c r="C2316" s="77">
        <v>42479</v>
      </c>
      <c r="D2316" s="78">
        <v>0.53125</v>
      </c>
      <c r="E2316" s="78">
        <v>0.59375</v>
      </c>
      <c r="F2316" s="78" t="s">
        <v>566</v>
      </c>
      <c r="G2316" s="76">
        <v>97</v>
      </c>
      <c r="H2316" s="79">
        <v>7</v>
      </c>
      <c r="I2316" s="74">
        <v>13</v>
      </c>
      <c r="J2316" s="74">
        <v>21</v>
      </c>
      <c r="K2316" s="80">
        <v>0.55625000000000002</v>
      </c>
      <c r="L2316" s="76" t="s">
        <v>42</v>
      </c>
      <c r="M2316" s="74" t="s">
        <v>659</v>
      </c>
      <c r="N2316" s="74" t="s">
        <v>244</v>
      </c>
      <c r="O2316" s="74">
        <v>1</v>
      </c>
      <c r="P2316" s="74" t="s">
        <v>242</v>
      </c>
      <c r="Q2316" s="13" t="s">
        <v>245</v>
      </c>
      <c r="R2316" s="74">
        <v>1</v>
      </c>
      <c r="S2316" t="str">
        <f t="shared" si="144"/>
        <v>Coquimbo</v>
      </c>
      <c r="T2316">
        <f t="shared" si="145"/>
        <v>7.97</v>
      </c>
      <c r="U2316">
        <f t="shared" si="146"/>
        <v>39.284999999999997</v>
      </c>
      <c r="V2316">
        <f t="shared" si="147"/>
        <v>0.20287641593483519</v>
      </c>
    </row>
    <row r="2317" spans="1:22" x14ac:dyDescent="0.25">
      <c r="A2317" s="73">
        <v>76</v>
      </c>
      <c r="B2317" s="74" t="s">
        <v>462</v>
      </c>
      <c r="C2317" s="77">
        <v>42479</v>
      </c>
      <c r="D2317" s="78">
        <v>0.53125</v>
      </c>
      <c r="E2317" s="78">
        <v>0.59375</v>
      </c>
      <c r="F2317" s="78" t="s">
        <v>566</v>
      </c>
      <c r="G2317" s="76">
        <v>97</v>
      </c>
      <c r="H2317" s="79">
        <v>8</v>
      </c>
      <c r="I2317" s="74">
        <v>13</v>
      </c>
      <c r="J2317" s="74">
        <v>23</v>
      </c>
      <c r="K2317" s="80">
        <v>0.55763888888888891</v>
      </c>
      <c r="L2317" s="76" t="s">
        <v>217</v>
      </c>
      <c r="M2317" s="74" t="s">
        <v>659</v>
      </c>
      <c r="N2317" s="74">
        <v>203</v>
      </c>
      <c r="O2317" s="74">
        <v>1</v>
      </c>
      <c r="P2317" s="74" t="s">
        <v>242</v>
      </c>
      <c r="Q2317" s="13" t="s">
        <v>245</v>
      </c>
      <c r="R2317" s="74">
        <v>1</v>
      </c>
      <c r="S2317" t="str">
        <f t="shared" si="144"/>
        <v>Coquimbo</v>
      </c>
      <c r="T2317">
        <f t="shared" si="145"/>
        <v>7.97</v>
      </c>
      <c r="U2317">
        <f t="shared" si="146"/>
        <v>39.284999999999997</v>
      </c>
      <c r="V2317">
        <f t="shared" si="147"/>
        <v>0.20287641593483519</v>
      </c>
    </row>
    <row r="2318" spans="1:22" x14ac:dyDescent="0.25">
      <c r="A2318" s="73">
        <v>76</v>
      </c>
      <c r="B2318" s="74" t="s">
        <v>462</v>
      </c>
      <c r="C2318" s="77">
        <v>42479</v>
      </c>
      <c r="D2318" s="78">
        <v>0.53125</v>
      </c>
      <c r="E2318" s="78">
        <v>0.59375</v>
      </c>
      <c r="F2318" s="78" t="s">
        <v>566</v>
      </c>
      <c r="G2318" s="76">
        <v>97</v>
      </c>
      <c r="H2318" s="79">
        <v>9</v>
      </c>
      <c r="I2318" s="74">
        <v>13</v>
      </c>
      <c r="J2318" s="74">
        <v>32</v>
      </c>
      <c r="K2318" s="80">
        <v>0.56388888888888888</v>
      </c>
      <c r="L2318" s="76" t="s">
        <v>51</v>
      </c>
      <c r="M2318" s="74" t="s">
        <v>659</v>
      </c>
      <c r="N2318" s="74" t="s">
        <v>244</v>
      </c>
      <c r="O2318" s="74">
        <v>1</v>
      </c>
      <c r="P2318" s="74" t="s">
        <v>242</v>
      </c>
      <c r="Q2318" s="13" t="s">
        <v>245</v>
      </c>
      <c r="R2318" s="74">
        <v>2</v>
      </c>
      <c r="S2318" t="str">
        <f t="shared" si="144"/>
        <v>Coquimbo</v>
      </c>
      <c r="T2318">
        <f t="shared" si="145"/>
        <v>17.84</v>
      </c>
      <c r="U2318">
        <f t="shared" si="146"/>
        <v>39.284999999999997</v>
      </c>
      <c r="V2318">
        <f t="shared" si="147"/>
        <v>0.45411734758813799</v>
      </c>
    </row>
    <row r="2319" spans="1:22" x14ac:dyDescent="0.25">
      <c r="A2319" s="73">
        <v>76</v>
      </c>
      <c r="B2319" s="74" t="s">
        <v>462</v>
      </c>
      <c r="C2319" s="77">
        <v>42479</v>
      </c>
      <c r="D2319" s="78">
        <v>0.53125</v>
      </c>
      <c r="E2319" s="78">
        <v>0.59375</v>
      </c>
      <c r="F2319" s="78" t="s">
        <v>566</v>
      </c>
      <c r="G2319" s="76">
        <v>97</v>
      </c>
      <c r="H2319" s="79">
        <v>10</v>
      </c>
      <c r="I2319" s="74">
        <v>13</v>
      </c>
      <c r="J2319" s="74">
        <v>35</v>
      </c>
      <c r="K2319" s="80">
        <v>0.56597222222222221</v>
      </c>
      <c r="L2319" s="76" t="s">
        <v>47</v>
      </c>
      <c r="M2319" s="74" t="s">
        <v>656</v>
      </c>
      <c r="N2319" s="74">
        <v>112</v>
      </c>
      <c r="O2319" s="74">
        <v>1</v>
      </c>
      <c r="P2319" s="74" t="s">
        <v>242</v>
      </c>
      <c r="Q2319" s="13" t="s">
        <v>245</v>
      </c>
      <c r="R2319" s="74">
        <v>2</v>
      </c>
      <c r="S2319" t="str">
        <f t="shared" si="144"/>
        <v>Coquimbo</v>
      </c>
      <c r="T2319">
        <f t="shared" si="145"/>
        <v>17.84</v>
      </c>
      <c r="U2319">
        <f t="shared" si="146"/>
        <v>39.284999999999997</v>
      </c>
      <c r="V2319">
        <f t="shared" si="147"/>
        <v>0.45411734758813799</v>
      </c>
    </row>
    <row r="2320" spans="1:22" x14ac:dyDescent="0.25">
      <c r="A2320" s="73">
        <v>76</v>
      </c>
      <c r="B2320" s="74" t="s">
        <v>462</v>
      </c>
      <c r="C2320" s="77">
        <v>42479</v>
      </c>
      <c r="D2320" s="78">
        <v>0.53125</v>
      </c>
      <c r="E2320" s="78">
        <v>0.59375</v>
      </c>
      <c r="F2320" s="78" t="s">
        <v>566</v>
      </c>
      <c r="G2320" s="76">
        <v>97</v>
      </c>
      <c r="H2320" s="79">
        <v>11</v>
      </c>
      <c r="I2320" s="74">
        <v>13</v>
      </c>
      <c r="J2320" s="74">
        <v>45</v>
      </c>
      <c r="K2320" s="80">
        <v>0.57291666666666663</v>
      </c>
      <c r="L2320" s="76" t="s">
        <v>99</v>
      </c>
      <c r="M2320" s="74" t="s">
        <v>659</v>
      </c>
      <c r="N2320" s="74">
        <v>203</v>
      </c>
      <c r="O2320" s="74">
        <v>1</v>
      </c>
      <c r="P2320" s="74" t="s">
        <v>242</v>
      </c>
      <c r="Q2320" s="13" t="s">
        <v>245</v>
      </c>
      <c r="R2320" s="74">
        <v>2</v>
      </c>
      <c r="S2320" t="str">
        <f t="shared" si="144"/>
        <v>Coquimbo</v>
      </c>
      <c r="T2320">
        <f t="shared" si="145"/>
        <v>17.84</v>
      </c>
      <c r="U2320">
        <f t="shared" si="146"/>
        <v>39.284999999999997</v>
      </c>
      <c r="V2320">
        <f t="shared" si="147"/>
        <v>0.45411734758813799</v>
      </c>
    </row>
    <row r="2321" spans="1:22" x14ac:dyDescent="0.25">
      <c r="A2321" s="73">
        <v>76</v>
      </c>
      <c r="B2321" s="74" t="s">
        <v>462</v>
      </c>
      <c r="C2321" s="77">
        <v>42479</v>
      </c>
      <c r="D2321" s="78">
        <v>0.53125</v>
      </c>
      <c r="E2321" s="78">
        <v>0.59375</v>
      </c>
      <c r="F2321" s="78" t="s">
        <v>566</v>
      </c>
      <c r="G2321" s="76">
        <v>97</v>
      </c>
      <c r="H2321" s="79">
        <v>12</v>
      </c>
      <c r="I2321" s="74">
        <v>13</v>
      </c>
      <c r="J2321" s="74">
        <v>50</v>
      </c>
      <c r="K2321" s="80">
        <v>0.57638888888888895</v>
      </c>
      <c r="L2321" s="76" t="s">
        <v>168</v>
      </c>
      <c r="M2321" s="74" t="s">
        <v>656</v>
      </c>
      <c r="N2321" s="74">
        <v>112</v>
      </c>
      <c r="O2321" s="74">
        <v>1</v>
      </c>
      <c r="P2321" s="74" t="s">
        <v>242</v>
      </c>
      <c r="Q2321" s="13" t="s">
        <v>245</v>
      </c>
      <c r="R2321" s="74">
        <v>1</v>
      </c>
      <c r="S2321" t="str">
        <f t="shared" si="144"/>
        <v>Coquimbo</v>
      </c>
      <c r="T2321">
        <f t="shared" si="145"/>
        <v>7.97</v>
      </c>
      <c r="U2321">
        <f t="shared" si="146"/>
        <v>39.284999999999997</v>
      </c>
      <c r="V2321">
        <f t="shared" si="147"/>
        <v>0.20287641593483519</v>
      </c>
    </row>
    <row r="2322" spans="1:22" x14ac:dyDescent="0.25">
      <c r="A2322" s="73">
        <v>76</v>
      </c>
      <c r="B2322" s="74" t="s">
        <v>462</v>
      </c>
      <c r="C2322" s="77">
        <v>42479</v>
      </c>
      <c r="D2322" s="78">
        <v>0.53125</v>
      </c>
      <c r="E2322" s="78">
        <v>0.59375</v>
      </c>
      <c r="F2322" s="78" t="s">
        <v>566</v>
      </c>
      <c r="G2322" s="76">
        <v>97</v>
      </c>
      <c r="H2322" s="79">
        <v>13</v>
      </c>
      <c r="I2322" s="74">
        <v>14</v>
      </c>
      <c r="J2322" s="74">
        <v>2</v>
      </c>
      <c r="K2322" s="80">
        <v>0.58472222222222225</v>
      </c>
      <c r="L2322" s="76" t="s">
        <v>190</v>
      </c>
      <c r="M2322" s="74" t="s">
        <v>659</v>
      </c>
      <c r="N2322" s="74">
        <v>203</v>
      </c>
      <c r="O2322" s="74">
        <v>1</v>
      </c>
      <c r="P2322" s="74" t="s">
        <v>242</v>
      </c>
      <c r="Q2322" s="13" t="s">
        <v>245</v>
      </c>
      <c r="R2322" s="74">
        <v>1</v>
      </c>
      <c r="S2322" t="str">
        <f t="shared" si="144"/>
        <v>Coquimbo</v>
      </c>
      <c r="T2322">
        <f t="shared" si="145"/>
        <v>7.97</v>
      </c>
      <c r="U2322">
        <f t="shared" si="146"/>
        <v>39.284999999999997</v>
      </c>
      <c r="V2322">
        <f t="shared" si="147"/>
        <v>0.20287641593483519</v>
      </c>
    </row>
    <row r="2323" spans="1:22" x14ac:dyDescent="0.25">
      <c r="A2323" s="73">
        <v>76</v>
      </c>
      <c r="B2323" s="74" t="s">
        <v>462</v>
      </c>
      <c r="C2323" s="77">
        <v>42479</v>
      </c>
      <c r="D2323" s="78">
        <v>0.53125</v>
      </c>
      <c r="E2323" s="78">
        <v>0.59375</v>
      </c>
      <c r="F2323" s="78" t="s">
        <v>566</v>
      </c>
      <c r="G2323" s="76">
        <v>97</v>
      </c>
      <c r="H2323" s="79">
        <v>14</v>
      </c>
      <c r="I2323" s="74">
        <v>14</v>
      </c>
      <c r="J2323" s="74">
        <v>3</v>
      </c>
      <c r="K2323" s="80">
        <v>0.5854166666666667</v>
      </c>
      <c r="L2323" s="76" t="s">
        <v>98</v>
      </c>
      <c r="M2323" s="74" t="s">
        <v>659</v>
      </c>
      <c r="N2323" s="74" t="s">
        <v>244</v>
      </c>
      <c r="O2323" s="74">
        <v>1</v>
      </c>
      <c r="P2323" s="74" t="s">
        <v>242</v>
      </c>
      <c r="Q2323" s="13" t="s">
        <v>245</v>
      </c>
      <c r="R2323" s="74">
        <v>2</v>
      </c>
      <c r="S2323" t="str">
        <f t="shared" si="144"/>
        <v>Coquimbo</v>
      </c>
      <c r="T2323">
        <f t="shared" si="145"/>
        <v>17.84</v>
      </c>
      <c r="U2323">
        <f t="shared" si="146"/>
        <v>39.284999999999997</v>
      </c>
      <c r="V2323">
        <f t="shared" si="147"/>
        <v>0.45411734758813799</v>
      </c>
    </row>
    <row r="2324" spans="1:22" x14ac:dyDescent="0.25">
      <c r="A2324" s="73">
        <v>76</v>
      </c>
      <c r="B2324" s="74" t="s">
        <v>462</v>
      </c>
      <c r="C2324" s="77">
        <v>42479</v>
      </c>
      <c r="D2324" s="78">
        <v>0.53125</v>
      </c>
      <c r="E2324" s="78">
        <v>0.59375</v>
      </c>
      <c r="F2324" s="78" t="s">
        <v>566</v>
      </c>
      <c r="G2324" s="76">
        <v>97</v>
      </c>
      <c r="H2324" s="79">
        <v>15</v>
      </c>
      <c r="I2324" s="74">
        <v>14</v>
      </c>
      <c r="J2324" s="74">
        <v>11</v>
      </c>
      <c r="K2324" s="80">
        <v>0.59097222222222223</v>
      </c>
      <c r="L2324" s="76" t="s">
        <v>118</v>
      </c>
      <c r="M2324" s="74" t="s">
        <v>656</v>
      </c>
      <c r="N2324" s="74">
        <v>112</v>
      </c>
      <c r="O2324" s="74">
        <v>1</v>
      </c>
      <c r="P2324" s="74" t="s">
        <v>242</v>
      </c>
      <c r="Q2324" s="13" t="s">
        <v>245</v>
      </c>
      <c r="R2324" s="74">
        <v>1</v>
      </c>
      <c r="S2324" t="str">
        <f t="shared" si="144"/>
        <v>Coquimbo</v>
      </c>
      <c r="T2324">
        <f t="shared" si="145"/>
        <v>7.97</v>
      </c>
      <c r="U2324">
        <f t="shared" si="146"/>
        <v>39.284999999999997</v>
      </c>
      <c r="V2324">
        <f t="shared" si="147"/>
        <v>0.20287641593483519</v>
      </c>
    </row>
    <row r="2325" spans="1:22" x14ac:dyDescent="0.25">
      <c r="A2325" s="73">
        <v>76</v>
      </c>
      <c r="B2325" s="74" t="s">
        <v>462</v>
      </c>
      <c r="C2325" s="77">
        <v>42479</v>
      </c>
      <c r="D2325" s="78">
        <v>0.73958333333333337</v>
      </c>
      <c r="E2325" s="78">
        <v>0.80208333333333337</v>
      </c>
      <c r="F2325" s="78" t="s">
        <v>567</v>
      </c>
      <c r="G2325" s="76">
        <v>98</v>
      </c>
      <c r="H2325" s="79">
        <v>1</v>
      </c>
      <c r="I2325" s="74">
        <v>17</v>
      </c>
      <c r="J2325" s="74">
        <v>46</v>
      </c>
      <c r="K2325" s="80">
        <v>0.7402777777777777</v>
      </c>
      <c r="L2325" s="76" t="s">
        <v>113</v>
      </c>
      <c r="M2325" s="74" t="s">
        <v>659</v>
      </c>
      <c r="N2325" s="74">
        <v>203</v>
      </c>
      <c r="O2325" s="74">
        <v>1</v>
      </c>
      <c r="P2325" s="74" t="s">
        <v>242</v>
      </c>
      <c r="Q2325" s="13" t="s">
        <v>245</v>
      </c>
      <c r="R2325" s="74">
        <v>2</v>
      </c>
      <c r="S2325" t="str">
        <f t="shared" si="144"/>
        <v>Coquimbo</v>
      </c>
      <c r="T2325">
        <f t="shared" si="145"/>
        <v>17.84</v>
      </c>
      <c r="U2325">
        <f t="shared" si="146"/>
        <v>39.284999999999997</v>
      </c>
      <c r="V2325">
        <f t="shared" si="147"/>
        <v>0.45411734758813799</v>
      </c>
    </row>
    <row r="2326" spans="1:22" x14ac:dyDescent="0.25">
      <c r="A2326" s="73">
        <v>76</v>
      </c>
      <c r="B2326" s="74" t="s">
        <v>462</v>
      </c>
      <c r="C2326" s="77">
        <v>42479</v>
      </c>
      <c r="D2326" s="78">
        <v>0.73958333333333337</v>
      </c>
      <c r="E2326" s="78">
        <v>0.80208333333333337</v>
      </c>
      <c r="F2326" s="78" t="s">
        <v>567</v>
      </c>
      <c r="G2326" s="76">
        <v>98</v>
      </c>
      <c r="H2326" s="79">
        <v>2</v>
      </c>
      <c r="I2326" s="74">
        <v>17</v>
      </c>
      <c r="J2326" s="74">
        <v>50</v>
      </c>
      <c r="K2326" s="80">
        <v>0.74305555555555547</v>
      </c>
      <c r="L2326" s="76" t="s">
        <v>98</v>
      </c>
      <c r="M2326" s="74" t="s">
        <v>659</v>
      </c>
      <c r="N2326" s="74" t="s">
        <v>244</v>
      </c>
      <c r="O2326" s="74">
        <v>1</v>
      </c>
      <c r="P2326" s="74" t="s">
        <v>242</v>
      </c>
      <c r="Q2326" s="13" t="s">
        <v>245</v>
      </c>
      <c r="R2326" s="74">
        <v>6</v>
      </c>
      <c r="S2326" t="str">
        <f t="shared" si="144"/>
        <v>Coquimbo</v>
      </c>
      <c r="T2326">
        <f t="shared" si="145"/>
        <v>42.7</v>
      </c>
      <c r="U2326">
        <f t="shared" si="146"/>
        <v>39.284999999999997</v>
      </c>
      <c r="V2326">
        <f t="shared" si="147"/>
        <v>1.0869288532518775</v>
      </c>
    </row>
    <row r="2327" spans="1:22" x14ac:dyDescent="0.25">
      <c r="A2327" s="73">
        <v>76</v>
      </c>
      <c r="B2327" s="74" t="s">
        <v>462</v>
      </c>
      <c r="C2327" s="77">
        <v>42479</v>
      </c>
      <c r="D2327" s="78">
        <v>0.73958333333333337</v>
      </c>
      <c r="E2327" s="78">
        <v>0.80208333333333337</v>
      </c>
      <c r="F2327" s="78" t="s">
        <v>567</v>
      </c>
      <c r="G2327" s="76">
        <v>98</v>
      </c>
      <c r="H2327" s="79">
        <v>3</v>
      </c>
      <c r="I2327" s="74">
        <v>17</v>
      </c>
      <c r="J2327" s="74">
        <v>57</v>
      </c>
      <c r="K2327" s="80">
        <v>0.74791666666666667</v>
      </c>
      <c r="L2327" s="76" t="s">
        <v>217</v>
      </c>
      <c r="M2327" s="74" t="s">
        <v>659</v>
      </c>
      <c r="N2327" s="74">
        <v>203</v>
      </c>
      <c r="O2327" s="74">
        <v>1</v>
      </c>
      <c r="P2327" s="74" t="s">
        <v>242</v>
      </c>
      <c r="Q2327" s="13" t="s">
        <v>245</v>
      </c>
      <c r="R2327" s="74">
        <v>1</v>
      </c>
      <c r="S2327" t="str">
        <f t="shared" si="144"/>
        <v>Coquimbo</v>
      </c>
      <c r="T2327">
        <f t="shared" si="145"/>
        <v>7.97</v>
      </c>
      <c r="U2327">
        <f t="shared" si="146"/>
        <v>39.284999999999997</v>
      </c>
      <c r="V2327">
        <f t="shared" si="147"/>
        <v>0.20287641593483519</v>
      </c>
    </row>
    <row r="2328" spans="1:22" x14ac:dyDescent="0.25">
      <c r="A2328" s="73">
        <v>76</v>
      </c>
      <c r="B2328" s="74" t="s">
        <v>462</v>
      </c>
      <c r="C2328" s="77">
        <v>42479</v>
      </c>
      <c r="D2328" s="78">
        <v>0.73958333333333337</v>
      </c>
      <c r="E2328" s="78">
        <v>0.80208333333333337</v>
      </c>
      <c r="F2328" s="78" t="s">
        <v>567</v>
      </c>
      <c r="G2328" s="76">
        <v>98</v>
      </c>
      <c r="H2328" s="79">
        <v>4</v>
      </c>
      <c r="I2328" s="74">
        <v>18</v>
      </c>
      <c r="J2328" s="74">
        <v>4</v>
      </c>
      <c r="K2328" s="80">
        <v>0.75277777777777777</v>
      </c>
      <c r="L2328" s="76" t="s">
        <v>103</v>
      </c>
      <c r="M2328" s="74" t="s">
        <v>659</v>
      </c>
      <c r="N2328" s="74" t="s">
        <v>244</v>
      </c>
      <c r="O2328" s="74">
        <v>1</v>
      </c>
      <c r="P2328" s="74" t="s">
        <v>242</v>
      </c>
      <c r="Q2328" s="13" t="s">
        <v>245</v>
      </c>
      <c r="R2328" s="74">
        <v>2</v>
      </c>
      <c r="S2328" t="str">
        <f t="shared" si="144"/>
        <v>Coquimbo</v>
      </c>
      <c r="T2328">
        <f t="shared" si="145"/>
        <v>17.84</v>
      </c>
      <c r="U2328">
        <f t="shared" si="146"/>
        <v>39.284999999999997</v>
      </c>
      <c r="V2328">
        <f t="shared" si="147"/>
        <v>0.45411734758813799</v>
      </c>
    </row>
    <row r="2329" spans="1:22" x14ac:dyDescent="0.25">
      <c r="A2329" s="73">
        <v>76</v>
      </c>
      <c r="B2329" s="74" t="s">
        <v>462</v>
      </c>
      <c r="C2329" s="77">
        <v>42479</v>
      </c>
      <c r="D2329" s="78">
        <v>0.73958333333333337</v>
      </c>
      <c r="E2329" s="78">
        <v>0.80208333333333337</v>
      </c>
      <c r="F2329" s="78" t="s">
        <v>567</v>
      </c>
      <c r="G2329" s="76">
        <v>98</v>
      </c>
      <c r="H2329" s="79">
        <v>5</v>
      </c>
      <c r="I2329" s="74">
        <v>18</v>
      </c>
      <c r="J2329" s="74">
        <v>20</v>
      </c>
      <c r="K2329" s="80">
        <v>0.76388888888888884</v>
      </c>
      <c r="L2329" s="76" t="s">
        <v>63</v>
      </c>
      <c r="M2329" s="74" t="s">
        <v>659</v>
      </c>
      <c r="N2329" s="74" t="s">
        <v>244</v>
      </c>
      <c r="O2329" s="74">
        <v>1</v>
      </c>
      <c r="P2329" s="74" t="s">
        <v>242</v>
      </c>
      <c r="Q2329" s="13" t="s">
        <v>245</v>
      </c>
      <c r="R2329" s="74">
        <v>6</v>
      </c>
      <c r="S2329" t="str">
        <f t="shared" si="144"/>
        <v>Coquimbo</v>
      </c>
      <c r="T2329">
        <f t="shared" si="145"/>
        <v>42.7</v>
      </c>
      <c r="U2329">
        <f t="shared" si="146"/>
        <v>39.284999999999997</v>
      </c>
      <c r="V2329">
        <f t="shared" si="147"/>
        <v>1.0869288532518775</v>
      </c>
    </row>
    <row r="2330" spans="1:22" x14ac:dyDescent="0.25">
      <c r="A2330" s="73">
        <v>76</v>
      </c>
      <c r="B2330" s="74" t="s">
        <v>462</v>
      </c>
      <c r="C2330" s="77">
        <v>42479</v>
      </c>
      <c r="D2330" s="78">
        <v>0.73958333333333337</v>
      </c>
      <c r="E2330" s="78">
        <v>0.80208333333333337</v>
      </c>
      <c r="F2330" s="78" t="s">
        <v>567</v>
      </c>
      <c r="G2330" s="76">
        <v>98</v>
      </c>
      <c r="H2330" s="79">
        <v>6</v>
      </c>
      <c r="I2330" s="74">
        <v>18</v>
      </c>
      <c r="J2330" s="74">
        <v>24</v>
      </c>
      <c r="K2330" s="80">
        <v>0.76666666666666661</v>
      </c>
      <c r="L2330" s="76" t="s">
        <v>91</v>
      </c>
      <c r="M2330" s="86" t="s">
        <v>656</v>
      </c>
      <c r="N2330" s="86">
        <v>112</v>
      </c>
      <c r="O2330" s="74">
        <v>1</v>
      </c>
      <c r="P2330" s="74" t="s">
        <v>242</v>
      </c>
      <c r="Q2330" s="13" t="s">
        <v>245</v>
      </c>
      <c r="R2330" s="74">
        <v>4</v>
      </c>
      <c r="S2330" t="str">
        <f t="shared" si="144"/>
        <v>Coquimbo</v>
      </c>
      <c r="T2330">
        <f t="shared" si="145"/>
        <v>35.869999999999997</v>
      </c>
      <c r="U2330">
        <f t="shared" si="146"/>
        <v>39.284999999999997</v>
      </c>
      <c r="V2330">
        <f t="shared" si="147"/>
        <v>0.91307114674812273</v>
      </c>
    </row>
    <row r="2331" spans="1:22" x14ac:dyDescent="0.25">
      <c r="A2331" s="73">
        <v>76</v>
      </c>
      <c r="B2331" s="74" t="s">
        <v>462</v>
      </c>
      <c r="C2331" s="77">
        <v>42479</v>
      </c>
      <c r="D2331" s="78">
        <v>0.73958333333333337</v>
      </c>
      <c r="E2331" s="78">
        <v>0.80208333333333337</v>
      </c>
      <c r="F2331" s="78" t="s">
        <v>567</v>
      </c>
      <c r="G2331" s="76">
        <v>98</v>
      </c>
      <c r="H2331" s="79">
        <v>7</v>
      </c>
      <c r="I2331" s="74">
        <v>18</v>
      </c>
      <c r="J2331" s="74">
        <v>39</v>
      </c>
      <c r="K2331" s="80">
        <v>0.77708333333333324</v>
      </c>
      <c r="L2331" s="76" t="s">
        <v>412</v>
      </c>
      <c r="M2331" s="74" t="s">
        <v>659</v>
      </c>
      <c r="N2331" s="74" t="s">
        <v>244</v>
      </c>
      <c r="O2331" s="74">
        <v>1</v>
      </c>
      <c r="P2331" s="74" t="s">
        <v>242</v>
      </c>
      <c r="Q2331" s="13" t="s">
        <v>245</v>
      </c>
      <c r="R2331" s="74">
        <v>5</v>
      </c>
      <c r="S2331" t="str">
        <f t="shared" si="144"/>
        <v>Coquimbo</v>
      </c>
      <c r="T2331">
        <f t="shared" si="145"/>
        <v>39.284999999999997</v>
      </c>
      <c r="U2331">
        <f t="shared" si="146"/>
        <v>39.284999999999997</v>
      </c>
      <c r="V2331">
        <f t="shared" si="147"/>
        <v>1</v>
      </c>
    </row>
    <row r="2332" spans="1:22" x14ac:dyDescent="0.25">
      <c r="A2332" s="73">
        <v>76</v>
      </c>
      <c r="B2332" s="74" t="s">
        <v>462</v>
      </c>
      <c r="C2332" s="77">
        <v>42479</v>
      </c>
      <c r="D2332" s="78">
        <v>0.73958333333333337</v>
      </c>
      <c r="E2332" s="78">
        <v>0.80208333333333337</v>
      </c>
      <c r="F2332" s="78" t="s">
        <v>567</v>
      </c>
      <c r="G2332" s="76">
        <v>98</v>
      </c>
      <c r="H2332" s="79">
        <v>8</v>
      </c>
      <c r="I2332" s="74">
        <v>18</v>
      </c>
      <c r="J2332" s="74">
        <v>40</v>
      </c>
      <c r="K2332" s="80">
        <v>0.77777777777777779</v>
      </c>
      <c r="L2332" s="76" t="s">
        <v>61</v>
      </c>
      <c r="M2332" s="74" t="s">
        <v>656</v>
      </c>
      <c r="N2332" s="74">
        <v>112</v>
      </c>
      <c r="O2332" s="74">
        <v>1</v>
      </c>
      <c r="P2332" s="74" t="s">
        <v>242</v>
      </c>
      <c r="Q2332" s="13" t="s">
        <v>245</v>
      </c>
      <c r="R2332" s="74">
        <v>2</v>
      </c>
      <c r="S2332" t="str">
        <f t="shared" si="144"/>
        <v>Coquimbo</v>
      </c>
      <c r="T2332">
        <f t="shared" si="145"/>
        <v>17.84</v>
      </c>
      <c r="U2332">
        <f t="shared" si="146"/>
        <v>39.284999999999997</v>
      </c>
      <c r="V2332">
        <f t="shared" si="147"/>
        <v>0.45411734758813799</v>
      </c>
    </row>
    <row r="2333" spans="1:22" x14ac:dyDescent="0.25">
      <c r="A2333" s="73">
        <v>76</v>
      </c>
      <c r="B2333" s="74" t="s">
        <v>462</v>
      </c>
      <c r="C2333" s="77">
        <v>42479</v>
      </c>
      <c r="D2333" s="78">
        <v>0.73958333333333337</v>
      </c>
      <c r="E2333" s="78">
        <v>0.80208333333333337</v>
      </c>
      <c r="F2333" s="78" t="s">
        <v>567</v>
      </c>
      <c r="G2333" s="76">
        <v>98</v>
      </c>
      <c r="H2333" s="79">
        <v>9</v>
      </c>
      <c r="I2333" s="74">
        <v>18</v>
      </c>
      <c r="J2333" s="74">
        <v>50</v>
      </c>
      <c r="K2333" s="80">
        <v>0.78472222222222221</v>
      </c>
      <c r="L2333" s="76" t="s">
        <v>119</v>
      </c>
      <c r="M2333" s="74" t="s">
        <v>659</v>
      </c>
      <c r="N2333" s="74" t="s">
        <v>244</v>
      </c>
      <c r="O2333" s="74">
        <v>1</v>
      </c>
      <c r="P2333" s="74" t="s">
        <v>242</v>
      </c>
      <c r="Q2333" s="13" t="s">
        <v>245</v>
      </c>
      <c r="R2333" s="74">
        <v>2</v>
      </c>
      <c r="S2333" t="str">
        <f t="shared" si="144"/>
        <v>Coquimbo</v>
      </c>
      <c r="T2333">
        <f t="shared" si="145"/>
        <v>17.84</v>
      </c>
      <c r="U2333">
        <f t="shared" si="146"/>
        <v>39.284999999999997</v>
      </c>
      <c r="V2333">
        <f t="shared" si="147"/>
        <v>0.45411734758813799</v>
      </c>
    </row>
    <row r="2334" spans="1:22" x14ac:dyDescent="0.25">
      <c r="A2334" s="73">
        <v>76</v>
      </c>
      <c r="B2334" s="74" t="s">
        <v>462</v>
      </c>
      <c r="C2334" s="77">
        <v>42479</v>
      </c>
      <c r="D2334" s="78">
        <v>0.73958333333333337</v>
      </c>
      <c r="E2334" s="78">
        <v>0.80208333333333337</v>
      </c>
      <c r="F2334" s="78" t="s">
        <v>567</v>
      </c>
      <c r="G2334" s="76">
        <v>98</v>
      </c>
      <c r="H2334" s="79">
        <v>10</v>
      </c>
      <c r="I2334" s="74">
        <v>18</v>
      </c>
      <c r="J2334" s="74">
        <v>51</v>
      </c>
      <c r="K2334" s="80">
        <v>0.78541666666666676</v>
      </c>
      <c r="L2334" s="76" t="s">
        <v>22</v>
      </c>
      <c r="M2334" s="74" t="s">
        <v>656</v>
      </c>
      <c r="N2334" s="74">
        <v>112</v>
      </c>
      <c r="O2334" s="74">
        <v>1</v>
      </c>
      <c r="P2334" s="74" t="s">
        <v>242</v>
      </c>
      <c r="Q2334" s="13" t="s">
        <v>245</v>
      </c>
      <c r="R2334" s="74">
        <v>2</v>
      </c>
      <c r="S2334" t="str">
        <f t="shared" si="144"/>
        <v>Coquimbo</v>
      </c>
      <c r="T2334">
        <f t="shared" si="145"/>
        <v>17.84</v>
      </c>
      <c r="U2334">
        <f t="shared" si="146"/>
        <v>39.284999999999997</v>
      </c>
      <c r="V2334">
        <f t="shared" si="147"/>
        <v>0.45411734758813799</v>
      </c>
    </row>
    <row r="2335" spans="1:22" x14ac:dyDescent="0.25">
      <c r="A2335" s="73">
        <v>76</v>
      </c>
      <c r="B2335" s="74" t="s">
        <v>462</v>
      </c>
      <c r="C2335" s="77">
        <v>42479</v>
      </c>
      <c r="D2335" s="78">
        <v>0.73958333333333337</v>
      </c>
      <c r="E2335" s="78">
        <v>0.80208333333333337</v>
      </c>
      <c r="F2335" s="78" t="s">
        <v>567</v>
      </c>
      <c r="G2335" s="76">
        <v>98</v>
      </c>
      <c r="H2335" s="79">
        <v>11</v>
      </c>
      <c r="I2335" s="74">
        <v>19</v>
      </c>
      <c r="J2335" s="74">
        <v>7</v>
      </c>
      <c r="K2335" s="80">
        <v>0.79652777777777783</v>
      </c>
      <c r="L2335" s="76" t="s">
        <v>123</v>
      </c>
      <c r="M2335" s="74" t="s">
        <v>659</v>
      </c>
      <c r="N2335" s="74">
        <v>203</v>
      </c>
      <c r="O2335" s="74">
        <v>1</v>
      </c>
      <c r="P2335" s="74" t="s">
        <v>242</v>
      </c>
      <c r="Q2335" s="13" t="s">
        <v>245</v>
      </c>
      <c r="R2335" s="74">
        <v>1</v>
      </c>
      <c r="S2335" t="str">
        <f t="shared" si="144"/>
        <v>Coquimbo</v>
      </c>
      <c r="T2335">
        <f t="shared" si="145"/>
        <v>7.97</v>
      </c>
      <c r="U2335">
        <f t="shared" si="146"/>
        <v>39.284999999999997</v>
      </c>
      <c r="V2335">
        <f t="shared" si="147"/>
        <v>0.20287641593483519</v>
      </c>
    </row>
    <row r="2336" spans="1:22" x14ac:dyDescent="0.25">
      <c r="A2336" s="73">
        <v>76</v>
      </c>
      <c r="B2336" s="74" t="s">
        <v>462</v>
      </c>
      <c r="C2336" s="77">
        <v>42479</v>
      </c>
      <c r="D2336" s="78">
        <v>0.73958333333333337</v>
      </c>
      <c r="E2336" s="78">
        <v>0.80208333333333337</v>
      </c>
      <c r="F2336" s="78" t="s">
        <v>567</v>
      </c>
      <c r="G2336" s="76">
        <v>98</v>
      </c>
      <c r="H2336" s="79">
        <v>12</v>
      </c>
      <c r="I2336" s="74">
        <v>19</v>
      </c>
      <c r="J2336" s="74">
        <v>13</v>
      </c>
      <c r="K2336" s="80">
        <v>0.80069444444444438</v>
      </c>
      <c r="L2336" s="76" t="s">
        <v>33</v>
      </c>
      <c r="M2336" s="74" t="s">
        <v>656</v>
      </c>
      <c r="N2336" s="74">
        <v>112</v>
      </c>
      <c r="O2336" s="74">
        <v>1</v>
      </c>
      <c r="P2336" s="74" t="s">
        <v>242</v>
      </c>
      <c r="Q2336" s="13" t="s">
        <v>245</v>
      </c>
      <c r="R2336" s="74">
        <v>2</v>
      </c>
      <c r="S2336" t="str">
        <f t="shared" si="144"/>
        <v>Coquimbo</v>
      </c>
      <c r="T2336">
        <f t="shared" si="145"/>
        <v>17.84</v>
      </c>
      <c r="U2336">
        <f t="shared" si="146"/>
        <v>39.284999999999997</v>
      </c>
      <c r="V2336">
        <f t="shared" si="147"/>
        <v>0.45411734758813799</v>
      </c>
    </row>
    <row r="2337" spans="1:22" x14ac:dyDescent="0.25">
      <c r="A2337" s="73">
        <v>78</v>
      </c>
      <c r="B2337" s="74" t="s">
        <v>488</v>
      </c>
      <c r="C2337" s="77">
        <v>42479</v>
      </c>
      <c r="D2337" s="78">
        <v>0.30208333333333331</v>
      </c>
      <c r="E2337" s="78">
        <v>0.36458333333333331</v>
      </c>
      <c r="F2337" s="78" t="s">
        <v>564</v>
      </c>
      <c r="G2337" s="76">
        <v>99</v>
      </c>
      <c r="H2337" s="79">
        <v>1</v>
      </c>
      <c r="I2337" s="74">
        <v>7</v>
      </c>
      <c r="J2337" s="74">
        <v>15</v>
      </c>
      <c r="K2337" s="80">
        <v>0.30208333333333331</v>
      </c>
      <c r="L2337" s="76" t="s">
        <v>679</v>
      </c>
      <c r="M2337" s="74" t="s">
        <v>659</v>
      </c>
      <c r="N2337" s="74" t="s">
        <v>243</v>
      </c>
      <c r="O2337" s="74">
        <v>1</v>
      </c>
      <c r="P2337" s="74" t="s">
        <v>242</v>
      </c>
      <c r="Q2337" s="13" t="s">
        <v>245</v>
      </c>
      <c r="R2337" s="74">
        <v>2</v>
      </c>
      <c r="S2337" t="str">
        <f t="shared" si="144"/>
        <v>Coquimbo</v>
      </c>
      <c r="T2337">
        <f t="shared" si="145"/>
        <v>17.84</v>
      </c>
      <c r="U2337">
        <f t="shared" si="146"/>
        <v>39.284999999999997</v>
      </c>
      <c r="V2337">
        <f t="shared" si="147"/>
        <v>0.45411734758813799</v>
      </c>
    </row>
    <row r="2338" spans="1:22" x14ac:dyDescent="0.25">
      <c r="A2338" s="73">
        <v>78</v>
      </c>
      <c r="B2338" s="74" t="s">
        <v>488</v>
      </c>
      <c r="C2338" s="77">
        <v>42479</v>
      </c>
      <c r="D2338" s="78">
        <v>0.30208333333333331</v>
      </c>
      <c r="E2338" s="78">
        <v>0.36458333333333331</v>
      </c>
      <c r="F2338" s="78" t="s">
        <v>564</v>
      </c>
      <c r="G2338" s="76">
        <v>99</v>
      </c>
      <c r="H2338" s="79">
        <v>2</v>
      </c>
      <c r="I2338" s="74">
        <v>7</v>
      </c>
      <c r="J2338" s="74">
        <v>27</v>
      </c>
      <c r="K2338" s="80">
        <v>0.31041666666666667</v>
      </c>
      <c r="L2338" s="76" t="s">
        <v>140</v>
      </c>
      <c r="M2338" s="74" t="s">
        <v>659</v>
      </c>
      <c r="N2338" s="74" t="s">
        <v>243</v>
      </c>
      <c r="O2338" s="74">
        <v>1</v>
      </c>
      <c r="P2338" s="74" t="s">
        <v>242</v>
      </c>
      <c r="Q2338" s="13" t="s">
        <v>245</v>
      </c>
      <c r="R2338" s="74">
        <v>3</v>
      </c>
      <c r="S2338" t="str">
        <f t="shared" si="144"/>
        <v>Coquimbo</v>
      </c>
      <c r="T2338">
        <f t="shared" si="145"/>
        <v>30.84</v>
      </c>
      <c r="U2338">
        <f t="shared" si="146"/>
        <v>39.284999999999997</v>
      </c>
      <c r="V2338">
        <f t="shared" si="147"/>
        <v>0.78503245513554798</v>
      </c>
    </row>
    <row r="2339" spans="1:22" x14ac:dyDescent="0.25">
      <c r="A2339" s="73">
        <v>78</v>
      </c>
      <c r="B2339" s="74" t="s">
        <v>488</v>
      </c>
      <c r="C2339" s="77">
        <v>42479</v>
      </c>
      <c r="D2339" s="78">
        <v>0.30208333333333331</v>
      </c>
      <c r="E2339" s="78">
        <v>0.36458333333333331</v>
      </c>
      <c r="F2339" s="78" t="s">
        <v>564</v>
      </c>
      <c r="G2339" s="76">
        <v>99</v>
      </c>
      <c r="H2339" s="79">
        <v>3</v>
      </c>
      <c r="I2339" s="74">
        <v>7</v>
      </c>
      <c r="J2339" s="74">
        <v>33</v>
      </c>
      <c r="K2339" s="80">
        <v>0.31458333333333333</v>
      </c>
      <c r="L2339" s="76" t="s">
        <v>33</v>
      </c>
      <c r="M2339" s="74" t="s">
        <v>656</v>
      </c>
      <c r="N2339" s="74">
        <v>112</v>
      </c>
      <c r="O2339" s="74">
        <v>1</v>
      </c>
      <c r="P2339" s="74" t="s">
        <v>242</v>
      </c>
      <c r="Q2339" s="13" t="s">
        <v>245</v>
      </c>
      <c r="R2339" s="74">
        <v>4</v>
      </c>
      <c r="S2339" t="str">
        <f t="shared" si="144"/>
        <v>Coquimbo</v>
      </c>
      <c r="T2339">
        <f t="shared" si="145"/>
        <v>35.869999999999997</v>
      </c>
      <c r="U2339">
        <f t="shared" si="146"/>
        <v>39.284999999999997</v>
      </c>
      <c r="V2339">
        <f t="shared" si="147"/>
        <v>0.91307114674812273</v>
      </c>
    </row>
    <row r="2340" spans="1:22" x14ac:dyDescent="0.25">
      <c r="A2340" s="73">
        <v>78</v>
      </c>
      <c r="B2340" s="74" t="s">
        <v>488</v>
      </c>
      <c r="C2340" s="77">
        <v>42479</v>
      </c>
      <c r="D2340" s="78">
        <v>0.30208333333333331</v>
      </c>
      <c r="E2340" s="78">
        <v>0.36458333333333331</v>
      </c>
      <c r="F2340" s="78" t="s">
        <v>564</v>
      </c>
      <c r="G2340" s="76">
        <v>99</v>
      </c>
      <c r="H2340" s="79">
        <v>4</v>
      </c>
      <c r="I2340" s="74">
        <v>7</v>
      </c>
      <c r="J2340" s="74">
        <v>35</v>
      </c>
      <c r="K2340" s="80">
        <v>0.31597222222222221</v>
      </c>
      <c r="L2340" s="76" t="s">
        <v>72</v>
      </c>
      <c r="M2340" s="74" t="s">
        <v>659</v>
      </c>
      <c r="N2340" s="74" t="s">
        <v>243</v>
      </c>
      <c r="O2340" s="74">
        <v>1</v>
      </c>
      <c r="P2340" s="74" t="s">
        <v>242</v>
      </c>
      <c r="Q2340" s="13" t="s">
        <v>245</v>
      </c>
      <c r="R2340" s="74">
        <v>4</v>
      </c>
      <c r="S2340" t="str">
        <f t="shared" si="144"/>
        <v>Coquimbo</v>
      </c>
      <c r="T2340">
        <f t="shared" si="145"/>
        <v>35.869999999999997</v>
      </c>
      <c r="U2340">
        <f t="shared" si="146"/>
        <v>39.284999999999997</v>
      </c>
      <c r="V2340">
        <f t="shared" si="147"/>
        <v>0.91307114674812273</v>
      </c>
    </row>
    <row r="2341" spans="1:22" x14ac:dyDescent="0.25">
      <c r="A2341" s="73">
        <v>78</v>
      </c>
      <c r="B2341" s="74" t="s">
        <v>488</v>
      </c>
      <c r="C2341" s="77">
        <v>42479</v>
      </c>
      <c r="D2341" s="78">
        <v>0.30208333333333331</v>
      </c>
      <c r="E2341" s="78">
        <v>0.36458333333333331</v>
      </c>
      <c r="F2341" s="78" t="s">
        <v>564</v>
      </c>
      <c r="G2341" s="76">
        <v>99</v>
      </c>
      <c r="H2341" s="79">
        <v>5</v>
      </c>
      <c r="I2341" s="74">
        <v>7</v>
      </c>
      <c r="J2341" s="74">
        <v>40</v>
      </c>
      <c r="K2341" s="80">
        <v>0.31944444444444448</v>
      </c>
      <c r="L2341" s="76" t="s">
        <v>87</v>
      </c>
      <c r="M2341" s="74" t="s">
        <v>659</v>
      </c>
      <c r="N2341" s="74">
        <v>201</v>
      </c>
      <c r="O2341" s="74">
        <v>1</v>
      </c>
      <c r="P2341" s="74" t="s">
        <v>242</v>
      </c>
      <c r="Q2341" s="13" t="s">
        <v>245</v>
      </c>
      <c r="R2341" s="74">
        <v>5</v>
      </c>
      <c r="S2341" t="str">
        <f t="shared" si="144"/>
        <v>Coquimbo</v>
      </c>
      <c r="T2341">
        <f t="shared" si="145"/>
        <v>39.284999999999997</v>
      </c>
      <c r="U2341">
        <f t="shared" si="146"/>
        <v>39.284999999999997</v>
      </c>
      <c r="V2341">
        <f t="shared" si="147"/>
        <v>1</v>
      </c>
    </row>
    <row r="2342" spans="1:22" x14ac:dyDescent="0.25">
      <c r="A2342" s="73">
        <v>78</v>
      </c>
      <c r="B2342" s="74" t="s">
        <v>488</v>
      </c>
      <c r="C2342" s="77">
        <v>42479</v>
      </c>
      <c r="D2342" s="78">
        <v>0.30208333333333331</v>
      </c>
      <c r="E2342" s="78">
        <v>0.36458333333333331</v>
      </c>
      <c r="F2342" s="78" t="s">
        <v>564</v>
      </c>
      <c r="G2342" s="76">
        <v>99</v>
      </c>
      <c r="H2342" s="79">
        <v>6</v>
      </c>
      <c r="I2342" s="74">
        <v>7</v>
      </c>
      <c r="J2342" s="74">
        <v>41</v>
      </c>
      <c r="K2342" s="80">
        <v>0.32013888888888892</v>
      </c>
      <c r="L2342" s="76" t="s">
        <v>45</v>
      </c>
      <c r="M2342" s="74" t="s">
        <v>659</v>
      </c>
      <c r="N2342" s="74" t="s">
        <v>243</v>
      </c>
      <c r="O2342" s="74">
        <v>1</v>
      </c>
      <c r="P2342" s="74" t="s">
        <v>242</v>
      </c>
      <c r="Q2342" s="13" t="s">
        <v>245</v>
      </c>
      <c r="R2342" s="74">
        <v>3</v>
      </c>
      <c r="S2342" t="str">
        <f t="shared" si="144"/>
        <v>Coquimbo</v>
      </c>
      <c r="T2342">
        <f t="shared" si="145"/>
        <v>30.84</v>
      </c>
      <c r="U2342">
        <f t="shared" si="146"/>
        <v>39.284999999999997</v>
      </c>
      <c r="V2342">
        <f t="shared" si="147"/>
        <v>0.78503245513554798</v>
      </c>
    </row>
    <row r="2343" spans="1:22" x14ac:dyDescent="0.25">
      <c r="A2343" s="73">
        <v>78</v>
      </c>
      <c r="B2343" s="74" t="s">
        <v>488</v>
      </c>
      <c r="C2343" s="77">
        <v>42479</v>
      </c>
      <c r="D2343" s="78">
        <v>0.30208333333333331</v>
      </c>
      <c r="E2343" s="78">
        <v>0.36458333333333331</v>
      </c>
      <c r="F2343" s="78" t="s">
        <v>564</v>
      </c>
      <c r="G2343" s="76">
        <v>99</v>
      </c>
      <c r="H2343" s="79">
        <v>7</v>
      </c>
      <c r="I2343" s="74">
        <v>7</v>
      </c>
      <c r="J2343" s="74">
        <v>47</v>
      </c>
      <c r="K2343" s="80">
        <v>0.32430555555555557</v>
      </c>
      <c r="L2343" s="76" t="s">
        <v>69</v>
      </c>
      <c r="M2343" s="74" t="s">
        <v>659</v>
      </c>
      <c r="N2343" s="74" t="s">
        <v>243</v>
      </c>
      <c r="O2343" s="74">
        <v>1</v>
      </c>
      <c r="P2343" s="74" t="s">
        <v>242</v>
      </c>
      <c r="Q2343" s="13" t="s">
        <v>245</v>
      </c>
      <c r="R2343" s="74">
        <v>6</v>
      </c>
      <c r="S2343" t="str">
        <f t="shared" si="144"/>
        <v>Coquimbo</v>
      </c>
      <c r="T2343">
        <f t="shared" si="145"/>
        <v>42.7</v>
      </c>
      <c r="U2343">
        <f t="shared" si="146"/>
        <v>39.284999999999997</v>
      </c>
      <c r="V2343">
        <f t="shared" si="147"/>
        <v>1.0869288532518775</v>
      </c>
    </row>
    <row r="2344" spans="1:22" x14ac:dyDescent="0.25">
      <c r="A2344" s="73">
        <v>78</v>
      </c>
      <c r="B2344" s="74" t="s">
        <v>488</v>
      </c>
      <c r="C2344" s="77">
        <v>42479</v>
      </c>
      <c r="D2344" s="78">
        <v>0.30208333333333331</v>
      </c>
      <c r="E2344" s="78">
        <v>0.36458333333333331</v>
      </c>
      <c r="F2344" s="78" t="s">
        <v>564</v>
      </c>
      <c r="G2344" s="76">
        <v>99</v>
      </c>
      <c r="H2344" s="79">
        <v>8</v>
      </c>
      <c r="I2344" s="74">
        <v>7</v>
      </c>
      <c r="J2344" s="74">
        <v>49</v>
      </c>
      <c r="K2344" s="80">
        <v>0.32569444444444445</v>
      </c>
      <c r="L2344" s="76" t="s">
        <v>51</v>
      </c>
      <c r="M2344" s="74" t="s">
        <v>659</v>
      </c>
      <c r="N2344" s="74" t="s">
        <v>243</v>
      </c>
      <c r="O2344" s="74">
        <v>1</v>
      </c>
      <c r="P2344" s="74" t="s">
        <v>242</v>
      </c>
      <c r="Q2344" s="13" t="s">
        <v>245</v>
      </c>
      <c r="R2344" s="74">
        <v>2</v>
      </c>
      <c r="S2344" t="str">
        <f t="shared" si="144"/>
        <v>Coquimbo</v>
      </c>
      <c r="T2344">
        <f t="shared" si="145"/>
        <v>17.84</v>
      </c>
      <c r="U2344">
        <f t="shared" si="146"/>
        <v>39.284999999999997</v>
      </c>
      <c r="V2344">
        <f t="shared" si="147"/>
        <v>0.45411734758813799</v>
      </c>
    </row>
    <row r="2345" spans="1:22" x14ac:dyDescent="0.25">
      <c r="A2345" s="73">
        <v>78</v>
      </c>
      <c r="B2345" s="74" t="s">
        <v>488</v>
      </c>
      <c r="C2345" s="77">
        <v>42479</v>
      </c>
      <c r="D2345" s="78">
        <v>0.30208333333333331</v>
      </c>
      <c r="E2345" s="78">
        <v>0.36458333333333331</v>
      </c>
      <c r="F2345" s="78" t="s">
        <v>564</v>
      </c>
      <c r="G2345" s="76">
        <v>99</v>
      </c>
      <c r="H2345" s="79">
        <v>9</v>
      </c>
      <c r="I2345" s="74">
        <v>7</v>
      </c>
      <c r="J2345" s="74">
        <v>50</v>
      </c>
      <c r="K2345" s="80">
        <v>0.3263888888888889</v>
      </c>
      <c r="L2345" s="76" t="s">
        <v>80</v>
      </c>
      <c r="M2345" s="74" t="s">
        <v>659</v>
      </c>
      <c r="N2345" s="74">
        <v>201</v>
      </c>
      <c r="O2345" s="74">
        <v>1</v>
      </c>
      <c r="P2345" s="74" t="s">
        <v>242</v>
      </c>
      <c r="Q2345" s="13" t="s">
        <v>245</v>
      </c>
      <c r="R2345" s="74">
        <v>6</v>
      </c>
      <c r="S2345" t="str">
        <f t="shared" si="144"/>
        <v>Coquimbo</v>
      </c>
      <c r="T2345">
        <f t="shared" si="145"/>
        <v>42.7</v>
      </c>
      <c r="U2345">
        <f t="shared" si="146"/>
        <v>39.284999999999997</v>
      </c>
      <c r="V2345">
        <f t="shared" si="147"/>
        <v>1.0869288532518775</v>
      </c>
    </row>
    <row r="2346" spans="1:22" x14ac:dyDescent="0.25">
      <c r="A2346" s="73">
        <v>78</v>
      </c>
      <c r="B2346" s="74" t="s">
        <v>488</v>
      </c>
      <c r="C2346" s="77">
        <v>42479</v>
      </c>
      <c r="D2346" s="78">
        <v>0.30208333333333331</v>
      </c>
      <c r="E2346" s="78">
        <v>0.36458333333333331</v>
      </c>
      <c r="F2346" s="78" t="s">
        <v>564</v>
      </c>
      <c r="G2346" s="76">
        <v>99</v>
      </c>
      <c r="H2346" s="79">
        <v>10</v>
      </c>
      <c r="I2346" s="74">
        <v>7</v>
      </c>
      <c r="J2346" s="74">
        <v>55</v>
      </c>
      <c r="K2346" s="80">
        <v>0.3298611111111111</v>
      </c>
      <c r="L2346" s="76" t="s">
        <v>487</v>
      </c>
      <c r="M2346" s="74" t="s">
        <v>659</v>
      </c>
      <c r="N2346" s="74">
        <v>201</v>
      </c>
      <c r="O2346" s="74">
        <v>1</v>
      </c>
      <c r="P2346" s="74" t="s">
        <v>242</v>
      </c>
      <c r="Q2346" s="13" t="s">
        <v>245</v>
      </c>
      <c r="R2346" s="74">
        <v>2</v>
      </c>
      <c r="S2346" t="str">
        <f t="shared" si="144"/>
        <v>Coquimbo</v>
      </c>
      <c r="T2346">
        <f t="shared" si="145"/>
        <v>17.84</v>
      </c>
      <c r="U2346">
        <f t="shared" si="146"/>
        <v>39.284999999999997</v>
      </c>
      <c r="V2346">
        <f t="shared" si="147"/>
        <v>0.45411734758813799</v>
      </c>
    </row>
    <row r="2347" spans="1:22" x14ac:dyDescent="0.25">
      <c r="A2347" s="73">
        <v>78</v>
      </c>
      <c r="B2347" s="74" t="s">
        <v>488</v>
      </c>
      <c r="C2347" s="77">
        <v>42479</v>
      </c>
      <c r="D2347" s="78">
        <v>0.30208333333333331</v>
      </c>
      <c r="E2347" s="78">
        <v>0.36458333333333331</v>
      </c>
      <c r="F2347" s="78" t="s">
        <v>564</v>
      </c>
      <c r="G2347" s="76">
        <v>99</v>
      </c>
      <c r="H2347" s="79">
        <v>11</v>
      </c>
      <c r="I2347" s="74">
        <v>7</v>
      </c>
      <c r="J2347" s="74">
        <v>57</v>
      </c>
      <c r="K2347" s="80">
        <v>0.33124999999999999</v>
      </c>
      <c r="L2347" s="76" t="s">
        <v>238</v>
      </c>
      <c r="M2347" s="74" t="s">
        <v>659</v>
      </c>
      <c r="N2347" s="74">
        <v>203</v>
      </c>
      <c r="O2347" s="74">
        <v>1</v>
      </c>
      <c r="P2347" s="74" t="s">
        <v>242</v>
      </c>
      <c r="Q2347" s="13" t="s">
        <v>245</v>
      </c>
      <c r="R2347" s="74">
        <v>3</v>
      </c>
      <c r="S2347" t="str">
        <f t="shared" si="144"/>
        <v>Coquimbo</v>
      </c>
      <c r="T2347">
        <f t="shared" si="145"/>
        <v>30.84</v>
      </c>
      <c r="U2347">
        <f t="shared" si="146"/>
        <v>39.284999999999997</v>
      </c>
      <c r="V2347">
        <f t="shared" si="147"/>
        <v>0.78503245513554798</v>
      </c>
    </row>
    <row r="2348" spans="1:22" x14ac:dyDescent="0.25">
      <c r="A2348" s="73">
        <v>78</v>
      </c>
      <c r="B2348" s="74" t="s">
        <v>488</v>
      </c>
      <c r="C2348" s="77">
        <v>42479</v>
      </c>
      <c r="D2348" s="78">
        <v>0.30208333333333331</v>
      </c>
      <c r="E2348" s="78">
        <v>0.36458333333333331</v>
      </c>
      <c r="F2348" s="78" t="s">
        <v>564</v>
      </c>
      <c r="G2348" s="76">
        <v>99</v>
      </c>
      <c r="H2348" s="79">
        <v>12</v>
      </c>
      <c r="I2348" s="74">
        <v>7</v>
      </c>
      <c r="J2348" s="74">
        <v>58</v>
      </c>
      <c r="K2348" s="80">
        <v>0.33194444444444443</v>
      </c>
      <c r="L2348" s="76" t="s">
        <v>47</v>
      </c>
      <c r="M2348" s="74" t="s">
        <v>656</v>
      </c>
      <c r="N2348" s="74">
        <v>112</v>
      </c>
      <c r="O2348" s="74">
        <v>1</v>
      </c>
      <c r="P2348" s="74" t="s">
        <v>242</v>
      </c>
      <c r="Q2348" s="13" t="s">
        <v>245</v>
      </c>
      <c r="R2348" s="74">
        <v>3</v>
      </c>
      <c r="S2348" t="str">
        <f t="shared" si="144"/>
        <v>Coquimbo</v>
      </c>
      <c r="T2348">
        <f t="shared" si="145"/>
        <v>30.84</v>
      </c>
      <c r="U2348">
        <f t="shared" si="146"/>
        <v>39.284999999999997</v>
      </c>
      <c r="V2348">
        <f t="shared" si="147"/>
        <v>0.78503245513554798</v>
      </c>
    </row>
    <row r="2349" spans="1:22" x14ac:dyDescent="0.25">
      <c r="A2349" s="73">
        <v>78</v>
      </c>
      <c r="B2349" s="74" t="s">
        <v>488</v>
      </c>
      <c r="C2349" s="77">
        <v>42479</v>
      </c>
      <c r="D2349" s="78">
        <v>0.30208333333333331</v>
      </c>
      <c r="E2349" s="78">
        <v>0.36458333333333331</v>
      </c>
      <c r="F2349" s="78" t="s">
        <v>564</v>
      </c>
      <c r="G2349" s="76">
        <v>99</v>
      </c>
      <c r="H2349" s="79">
        <v>13</v>
      </c>
      <c r="I2349" s="74">
        <v>8</v>
      </c>
      <c r="J2349" s="74">
        <v>4</v>
      </c>
      <c r="K2349" s="80">
        <v>0.33611111111111108</v>
      </c>
      <c r="L2349" s="76" t="s">
        <v>76</v>
      </c>
      <c r="M2349" s="74" t="s">
        <v>659</v>
      </c>
      <c r="N2349" s="74" t="s">
        <v>243</v>
      </c>
      <c r="O2349" s="74">
        <v>1</v>
      </c>
      <c r="P2349" s="74" t="s">
        <v>242</v>
      </c>
      <c r="Q2349" s="13" t="s">
        <v>245</v>
      </c>
      <c r="R2349" s="74">
        <v>2</v>
      </c>
      <c r="S2349" t="str">
        <f t="shared" si="144"/>
        <v>Coquimbo</v>
      </c>
      <c r="T2349">
        <f t="shared" si="145"/>
        <v>17.84</v>
      </c>
      <c r="U2349">
        <f t="shared" si="146"/>
        <v>39.284999999999997</v>
      </c>
      <c r="V2349">
        <f t="shared" si="147"/>
        <v>0.45411734758813799</v>
      </c>
    </row>
    <row r="2350" spans="1:22" x14ac:dyDescent="0.25">
      <c r="A2350" s="73">
        <v>78</v>
      </c>
      <c r="B2350" s="74" t="s">
        <v>488</v>
      </c>
      <c r="C2350" s="77">
        <v>42479</v>
      </c>
      <c r="D2350" s="78">
        <v>0.30208333333333331</v>
      </c>
      <c r="E2350" s="78">
        <v>0.36458333333333331</v>
      </c>
      <c r="F2350" s="78" t="s">
        <v>564</v>
      </c>
      <c r="G2350" s="76">
        <v>99</v>
      </c>
      <c r="H2350" s="79">
        <v>14</v>
      </c>
      <c r="I2350" s="74">
        <v>8</v>
      </c>
      <c r="J2350" s="74">
        <v>7</v>
      </c>
      <c r="K2350" s="80">
        <v>0.33819444444444446</v>
      </c>
      <c r="L2350" s="76" t="s">
        <v>234</v>
      </c>
      <c r="M2350" s="74" t="s">
        <v>659</v>
      </c>
      <c r="N2350" s="74">
        <v>201</v>
      </c>
      <c r="O2350" s="74">
        <v>1</v>
      </c>
      <c r="P2350" s="74" t="s">
        <v>242</v>
      </c>
      <c r="Q2350" s="13" t="s">
        <v>245</v>
      </c>
      <c r="R2350" s="74">
        <v>1</v>
      </c>
      <c r="S2350" t="str">
        <f t="shared" si="144"/>
        <v>Coquimbo</v>
      </c>
      <c r="T2350">
        <f t="shared" si="145"/>
        <v>7.97</v>
      </c>
      <c r="U2350">
        <f t="shared" si="146"/>
        <v>39.284999999999997</v>
      </c>
      <c r="V2350">
        <f t="shared" si="147"/>
        <v>0.20287641593483519</v>
      </c>
    </row>
    <row r="2351" spans="1:22" x14ac:dyDescent="0.25">
      <c r="A2351" s="73">
        <v>78</v>
      </c>
      <c r="B2351" s="74" t="s">
        <v>488</v>
      </c>
      <c r="C2351" s="77">
        <v>42479</v>
      </c>
      <c r="D2351" s="78">
        <v>0.30208333333333331</v>
      </c>
      <c r="E2351" s="78">
        <v>0.36458333333333331</v>
      </c>
      <c r="F2351" s="78" t="s">
        <v>564</v>
      </c>
      <c r="G2351" s="76">
        <v>99</v>
      </c>
      <c r="H2351" s="79">
        <v>15</v>
      </c>
      <c r="I2351" s="74">
        <v>8</v>
      </c>
      <c r="J2351" s="74">
        <v>10</v>
      </c>
      <c r="K2351" s="80">
        <v>0.34027777777777773</v>
      </c>
      <c r="L2351" s="76" t="s">
        <v>78</v>
      </c>
      <c r="M2351" s="74" t="s">
        <v>659</v>
      </c>
      <c r="N2351" s="74" t="s">
        <v>243</v>
      </c>
      <c r="O2351" s="74">
        <v>1</v>
      </c>
      <c r="P2351" s="74" t="s">
        <v>242</v>
      </c>
      <c r="Q2351" s="13" t="s">
        <v>245</v>
      </c>
      <c r="R2351" s="74">
        <v>6</v>
      </c>
      <c r="S2351" t="str">
        <f t="shared" si="144"/>
        <v>Coquimbo</v>
      </c>
      <c r="T2351">
        <f t="shared" si="145"/>
        <v>42.7</v>
      </c>
      <c r="U2351">
        <f t="shared" si="146"/>
        <v>39.284999999999997</v>
      </c>
      <c r="V2351">
        <f t="shared" si="147"/>
        <v>1.0869288532518775</v>
      </c>
    </row>
    <row r="2352" spans="1:22" x14ac:dyDescent="0.25">
      <c r="A2352" s="73">
        <v>78</v>
      </c>
      <c r="B2352" s="74" t="s">
        <v>488</v>
      </c>
      <c r="C2352" s="77">
        <v>42479</v>
      </c>
      <c r="D2352" s="78">
        <v>0.30208333333333331</v>
      </c>
      <c r="E2352" s="78">
        <v>0.36458333333333331</v>
      </c>
      <c r="F2352" s="78" t="s">
        <v>564</v>
      </c>
      <c r="G2352" s="76">
        <v>99</v>
      </c>
      <c r="H2352" s="79">
        <v>16</v>
      </c>
      <c r="I2352" s="74">
        <v>8</v>
      </c>
      <c r="J2352" s="74">
        <v>11</v>
      </c>
      <c r="K2352" s="80">
        <v>0.34097222222222223</v>
      </c>
      <c r="L2352" s="76" t="s">
        <v>168</v>
      </c>
      <c r="M2352" s="74" t="s">
        <v>656</v>
      </c>
      <c r="N2352" s="74">
        <v>112</v>
      </c>
      <c r="O2352" s="74">
        <v>1</v>
      </c>
      <c r="P2352" s="74" t="s">
        <v>242</v>
      </c>
      <c r="Q2352" s="13" t="s">
        <v>245</v>
      </c>
      <c r="R2352" s="74">
        <v>2</v>
      </c>
      <c r="S2352" t="str">
        <f t="shared" si="144"/>
        <v>Coquimbo</v>
      </c>
      <c r="T2352">
        <f t="shared" si="145"/>
        <v>17.84</v>
      </c>
      <c r="U2352">
        <f t="shared" si="146"/>
        <v>39.284999999999997</v>
      </c>
      <c r="V2352">
        <f t="shared" si="147"/>
        <v>0.45411734758813799</v>
      </c>
    </row>
    <row r="2353" spans="1:22" x14ac:dyDescent="0.25">
      <c r="A2353" s="73">
        <v>78</v>
      </c>
      <c r="B2353" s="74" t="s">
        <v>488</v>
      </c>
      <c r="C2353" s="77">
        <v>42479</v>
      </c>
      <c r="D2353" s="78">
        <v>0.30208333333333331</v>
      </c>
      <c r="E2353" s="78">
        <v>0.36458333333333331</v>
      </c>
      <c r="F2353" s="78" t="s">
        <v>564</v>
      </c>
      <c r="G2353" s="76">
        <v>99</v>
      </c>
      <c r="H2353" s="79">
        <v>17</v>
      </c>
      <c r="I2353" s="74">
        <v>8</v>
      </c>
      <c r="J2353" s="74">
        <v>15</v>
      </c>
      <c r="K2353" s="80">
        <v>0.34375</v>
      </c>
      <c r="L2353" s="76" t="s">
        <v>162</v>
      </c>
      <c r="M2353" s="74" t="s">
        <v>659</v>
      </c>
      <c r="N2353" s="74">
        <v>203</v>
      </c>
      <c r="O2353" s="74">
        <v>1</v>
      </c>
      <c r="P2353" s="74" t="s">
        <v>242</v>
      </c>
      <c r="Q2353" s="13" t="s">
        <v>245</v>
      </c>
      <c r="R2353" s="74">
        <v>1</v>
      </c>
      <c r="S2353" t="str">
        <f t="shared" si="144"/>
        <v>Coquimbo</v>
      </c>
      <c r="T2353">
        <f t="shared" si="145"/>
        <v>7.97</v>
      </c>
      <c r="U2353">
        <f t="shared" si="146"/>
        <v>39.284999999999997</v>
      </c>
      <c r="V2353">
        <f t="shared" si="147"/>
        <v>0.20287641593483519</v>
      </c>
    </row>
    <row r="2354" spans="1:22" x14ac:dyDescent="0.25">
      <c r="A2354" s="73">
        <v>78</v>
      </c>
      <c r="B2354" s="74" t="s">
        <v>488</v>
      </c>
      <c r="C2354" s="77">
        <v>42479</v>
      </c>
      <c r="D2354" s="78">
        <v>0.30208333333333331</v>
      </c>
      <c r="E2354" s="78">
        <v>0.36458333333333331</v>
      </c>
      <c r="F2354" s="78" t="s">
        <v>564</v>
      </c>
      <c r="G2354" s="76">
        <v>99</v>
      </c>
      <c r="H2354" s="79">
        <v>18</v>
      </c>
      <c r="I2354" s="74">
        <v>8</v>
      </c>
      <c r="J2354" s="74">
        <v>26</v>
      </c>
      <c r="K2354" s="80">
        <v>0.35138888888888892</v>
      </c>
      <c r="L2354" s="76" t="s">
        <v>412</v>
      </c>
      <c r="M2354" s="74" t="s">
        <v>659</v>
      </c>
      <c r="N2354" s="74" t="s">
        <v>243</v>
      </c>
      <c r="O2354" s="74">
        <v>1</v>
      </c>
      <c r="P2354" s="74" t="s">
        <v>242</v>
      </c>
      <c r="Q2354" s="13" t="s">
        <v>245</v>
      </c>
      <c r="R2354" s="74">
        <v>6</v>
      </c>
      <c r="S2354" t="str">
        <f t="shared" si="144"/>
        <v>Coquimbo</v>
      </c>
      <c r="T2354">
        <f t="shared" si="145"/>
        <v>42.7</v>
      </c>
      <c r="U2354">
        <f t="shared" si="146"/>
        <v>39.284999999999997</v>
      </c>
      <c r="V2354">
        <f t="shared" si="147"/>
        <v>1.0869288532518775</v>
      </c>
    </row>
    <row r="2355" spans="1:22" x14ac:dyDescent="0.25">
      <c r="A2355" s="73">
        <v>78</v>
      </c>
      <c r="B2355" s="74" t="s">
        <v>488</v>
      </c>
      <c r="C2355" s="77">
        <v>42479</v>
      </c>
      <c r="D2355" s="78">
        <v>0.30208333333333331</v>
      </c>
      <c r="E2355" s="78">
        <v>0.36458333333333331</v>
      </c>
      <c r="F2355" s="78" t="s">
        <v>564</v>
      </c>
      <c r="G2355" s="76">
        <v>99</v>
      </c>
      <c r="H2355" s="79">
        <v>19</v>
      </c>
      <c r="I2355" s="74">
        <v>8</v>
      </c>
      <c r="J2355" s="74">
        <v>27</v>
      </c>
      <c r="K2355" s="80">
        <v>0.3520833333333333</v>
      </c>
      <c r="L2355" s="76" t="s">
        <v>138</v>
      </c>
      <c r="M2355" s="74" t="s">
        <v>659</v>
      </c>
      <c r="N2355" s="74">
        <v>201</v>
      </c>
      <c r="O2355" s="74">
        <v>1</v>
      </c>
      <c r="P2355" s="74" t="s">
        <v>242</v>
      </c>
      <c r="Q2355" s="13" t="s">
        <v>245</v>
      </c>
      <c r="R2355" s="74">
        <v>1</v>
      </c>
      <c r="S2355" t="str">
        <f t="shared" si="144"/>
        <v>Coquimbo</v>
      </c>
      <c r="T2355">
        <f t="shared" si="145"/>
        <v>7.97</v>
      </c>
      <c r="U2355">
        <f t="shared" si="146"/>
        <v>39.284999999999997</v>
      </c>
      <c r="V2355">
        <f t="shared" si="147"/>
        <v>0.20287641593483519</v>
      </c>
    </row>
    <row r="2356" spans="1:22" x14ac:dyDescent="0.25">
      <c r="A2356" s="73">
        <v>78</v>
      </c>
      <c r="B2356" s="74" t="s">
        <v>488</v>
      </c>
      <c r="C2356" s="77">
        <v>42479</v>
      </c>
      <c r="D2356" s="78">
        <v>0.30208333333333331</v>
      </c>
      <c r="E2356" s="78">
        <v>0.36458333333333331</v>
      </c>
      <c r="F2356" s="78" t="s">
        <v>564</v>
      </c>
      <c r="G2356" s="76">
        <v>99</v>
      </c>
      <c r="H2356" s="79">
        <v>20</v>
      </c>
      <c r="I2356" s="74">
        <v>8</v>
      </c>
      <c r="J2356" s="74">
        <v>28</v>
      </c>
      <c r="K2356" s="80">
        <v>0.3527777777777778</v>
      </c>
      <c r="L2356" s="76" t="s">
        <v>203</v>
      </c>
      <c r="M2356" s="74" t="s">
        <v>659</v>
      </c>
      <c r="N2356" s="74" t="s">
        <v>243</v>
      </c>
      <c r="O2356" s="74">
        <v>1</v>
      </c>
      <c r="P2356" s="74" t="s">
        <v>242</v>
      </c>
      <c r="Q2356" s="13" t="s">
        <v>245</v>
      </c>
      <c r="R2356" s="74">
        <v>2</v>
      </c>
      <c r="S2356" t="str">
        <f t="shared" si="144"/>
        <v>Coquimbo</v>
      </c>
      <c r="T2356">
        <f t="shared" si="145"/>
        <v>17.84</v>
      </c>
      <c r="U2356">
        <f t="shared" si="146"/>
        <v>39.284999999999997</v>
      </c>
      <c r="V2356">
        <f t="shared" si="147"/>
        <v>0.45411734758813799</v>
      </c>
    </row>
    <row r="2357" spans="1:22" x14ac:dyDescent="0.25">
      <c r="A2357" s="73">
        <v>78</v>
      </c>
      <c r="B2357" s="74" t="s">
        <v>488</v>
      </c>
      <c r="C2357" s="77">
        <v>42479</v>
      </c>
      <c r="D2357" s="78">
        <v>0.30208333333333331</v>
      </c>
      <c r="E2357" s="78">
        <v>0.36458333333333331</v>
      </c>
      <c r="F2357" s="78" t="s">
        <v>564</v>
      </c>
      <c r="G2357" s="76">
        <v>99</v>
      </c>
      <c r="H2357" s="79">
        <v>21</v>
      </c>
      <c r="I2357" s="74">
        <v>8</v>
      </c>
      <c r="J2357" s="74">
        <v>35</v>
      </c>
      <c r="K2357" s="80">
        <v>0.3576388888888889</v>
      </c>
      <c r="L2357" s="76" t="s">
        <v>92</v>
      </c>
      <c r="M2357" s="74" t="s">
        <v>659</v>
      </c>
      <c r="N2357" s="74">
        <v>203</v>
      </c>
      <c r="O2357" s="74">
        <v>1</v>
      </c>
      <c r="P2357" s="74" t="s">
        <v>242</v>
      </c>
      <c r="Q2357" s="13" t="s">
        <v>245</v>
      </c>
      <c r="R2357" s="74">
        <v>3</v>
      </c>
      <c r="S2357" t="str">
        <f t="shared" si="144"/>
        <v>Coquimbo</v>
      </c>
      <c r="T2357">
        <f t="shared" si="145"/>
        <v>30.84</v>
      </c>
      <c r="U2357">
        <f t="shared" si="146"/>
        <v>39.284999999999997</v>
      </c>
      <c r="V2357">
        <f t="shared" si="147"/>
        <v>0.78503245513554798</v>
      </c>
    </row>
    <row r="2358" spans="1:22" x14ac:dyDescent="0.25">
      <c r="A2358" s="73">
        <v>78</v>
      </c>
      <c r="B2358" s="74" t="s">
        <v>488</v>
      </c>
      <c r="C2358" s="77">
        <v>42479</v>
      </c>
      <c r="D2358" s="78">
        <v>0.30208333333333331</v>
      </c>
      <c r="E2358" s="78">
        <v>0.36458333333333331</v>
      </c>
      <c r="F2358" s="78" t="s">
        <v>564</v>
      </c>
      <c r="G2358" s="76">
        <v>99</v>
      </c>
      <c r="H2358" s="79">
        <v>22</v>
      </c>
      <c r="I2358" s="74">
        <v>8</v>
      </c>
      <c r="J2358" s="74">
        <v>37</v>
      </c>
      <c r="K2358" s="80">
        <v>0.35902777777777778</v>
      </c>
      <c r="L2358" s="76" t="s">
        <v>120</v>
      </c>
      <c r="M2358" s="74" t="s">
        <v>656</v>
      </c>
      <c r="N2358" s="74">
        <v>112</v>
      </c>
      <c r="O2358" s="74">
        <v>1</v>
      </c>
      <c r="P2358" s="74" t="s">
        <v>242</v>
      </c>
      <c r="Q2358" s="13" t="s">
        <v>245</v>
      </c>
      <c r="R2358" s="74">
        <v>3</v>
      </c>
      <c r="S2358" t="str">
        <f t="shared" si="144"/>
        <v>Coquimbo</v>
      </c>
      <c r="T2358">
        <f t="shared" si="145"/>
        <v>30.84</v>
      </c>
      <c r="U2358">
        <f t="shared" si="146"/>
        <v>39.284999999999997</v>
      </c>
      <c r="V2358">
        <f t="shared" si="147"/>
        <v>0.78503245513554798</v>
      </c>
    </row>
    <row r="2359" spans="1:22" x14ac:dyDescent="0.25">
      <c r="A2359" s="73">
        <v>78</v>
      </c>
      <c r="B2359" s="74" t="s">
        <v>488</v>
      </c>
      <c r="C2359" s="77">
        <v>42479</v>
      </c>
      <c r="D2359" s="78">
        <v>0.30208333333333331</v>
      </c>
      <c r="E2359" s="78">
        <v>0.36458333333333331</v>
      </c>
      <c r="F2359" s="78" t="s">
        <v>564</v>
      </c>
      <c r="G2359" s="76">
        <v>99</v>
      </c>
      <c r="H2359" s="79">
        <v>23</v>
      </c>
      <c r="I2359" s="74">
        <v>8</v>
      </c>
      <c r="J2359" s="74">
        <v>45</v>
      </c>
      <c r="K2359" s="80">
        <v>0.36458333333333331</v>
      </c>
      <c r="L2359" s="76" t="s">
        <v>119</v>
      </c>
      <c r="M2359" s="74" t="s">
        <v>659</v>
      </c>
      <c r="N2359" s="74" t="s">
        <v>243</v>
      </c>
      <c r="O2359" s="74">
        <v>1</v>
      </c>
      <c r="P2359" s="74" t="s">
        <v>242</v>
      </c>
      <c r="Q2359" s="13" t="s">
        <v>245</v>
      </c>
      <c r="R2359" s="74">
        <v>6</v>
      </c>
      <c r="S2359" t="str">
        <f t="shared" si="144"/>
        <v>Coquimbo</v>
      </c>
      <c r="T2359">
        <f t="shared" si="145"/>
        <v>42.7</v>
      </c>
      <c r="U2359">
        <f t="shared" si="146"/>
        <v>39.284999999999997</v>
      </c>
      <c r="V2359">
        <f t="shared" si="147"/>
        <v>1.0869288532518775</v>
      </c>
    </row>
    <row r="2360" spans="1:22" x14ac:dyDescent="0.25">
      <c r="A2360" s="73">
        <v>78</v>
      </c>
      <c r="B2360" s="74" t="s">
        <v>488</v>
      </c>
      <c r="C2360" s="77">
        <v>42479</v>
      </c>
      <c r="D2360" s="78">
        <v>0.40625</v>
      </c>
      <c r="E2360" s="78">
        <v>0.46875</v>
      </c>
      <c r="F2360" s="78" t="s">
        <v>565</v>
      </c>
      <c r="G2360" s="76">
        <v>100</v>
      </c>
      <c r="H2360" s="79">
        <v>1</v>
      </c>
      <c r="I2360" s="74">
        <v>9</v>
      </c>
      <c r="J2360" s="74">
        <v>52</v>
      </c>
      <c r="K2360" s="80">
        <v>0.41111111111111115</v>
      </c>
      <c r="L2360" s="76" t="s">
        <v>22</v>
      </c>
      <c r="M2360" s="74" t="s">
        <v>656</v>
      </c>
      <c r="N2360" s="74">
        <v>112</v>
      </c>
      <c r="O2360" s="74">
        <v>1</v>
      </c>
      <c r="P2360" s="74" t="s">
        <v>242</v>
      </c>
      <c r="Q2360" s="13" t="s">
        <v>245</v>
      </c>
      <c r="R2360" s="74">
        <v>1</v>
      </c>
      <c r="S2360" t="str">
        <f t="shared" si="144"/>
        <v>Coquimbo</v>
      </c>
      <c r="T2360">
        <f t="shared" si="145"/>
        <v>7.97</v>
      </c>
      <c r="U2360">
        <f t="shared" si="146"/>
        <v>39.284999999999997</v>
      </c>
      <c r="V2360">
        <f t="shared" si="147"/>
        <v>0.20287641593483519</v>
      </c>
    </row>
    <row r="2361" spans="1:22" x14ac:dyDescent="0.25">
      <c r="A2361" s="73">
        <v>78</v>
      </c>
      <c r="B2361" s="74" t="s">
        <v>488</v>
      </c>
      <c r="C2361" s="77">
        <v>42479</v>
      </c>
      <c r="D2361" s="78">
        <v>0.40625</v>
      </c>
      <c r="E2361" s="78">
        <v>0.46875</v>
      </c>
      <c r="F2361" s="78" t="s">
        <v>565</v>
      </c>
      <c r="G2361" s="76">
        <v>100</v>
      </c>
      <c r="H2361" s="79">
        <v>2</v>
      </c>
      <c r="I2361" s="74">
        <v>9</v>
      </c>
      <c r="J2361" s="74">
        <v>56</v>
      </c>
      <c r="K2361" s="80">
        <v>0.41388888888888892</v>
      </c>
      <c r="L2361" s="76" t="s">
        <v>70</v>
      </c>
      <c r="M2361" s="74" t="s">
        <v>659</v>
      </c>
      <c r="N2361" s="74">
        <v>203</v>
      </c>
      <c r="O2361" s="74">
        <v>1</v>
      </c>
      <c r="P2361" s="74" t="s">
        <v>242</v>
      </c>
      <c r="Q2361" s="13" t="s">
        <v>245</v>
      </c>
      <c r="R2361" s="74">
        <v>2</v>
      </c>
      <c r="S2361" t="str">
        <f t="shared" si="144"/>
        <v>Coquimbo</v>
      </c>
      <c r="T2361">
        <f t="shared" si="145"/>
        <v>17.84</v>
      </c>
      <c r="U2361">
        <f t="shared" si="146"/>
        <v>39.284999999999997</v>
      </c>
      <c r="V2361">
        <f t="shared" si="147"/>
        <v>0.45411734758813799</v>
      </c>
    </row>
    <row r="2362" spans="1:22" x14ac:dyDescent="0.25">
      <c r="A2362" s="73">
        <v>78</v>
      </c>
      <c r="B2362" s="74" t="s">
        <v>488</v>
      </c>
      <c r="C2362" s="77">
        <v>42479</v>
      </c>
      <c r="D2362" s="78">
        <v>0.40625</v>
      </c>
      <c r="E2362" s="78">
        <v>0.46875</v>
      </c>
      <c r="F2362" s="78" t="s">
        <v>565</v>
      </c>
      <c r="G2362" s="76">
        <v>100</v>
      </c>
      <c r="H2362" s="79">
        <v>3</v>
      </c>
      <c r="I2362" s="74">
        <v>10</v>
      </c>
      <c r="J2362" s="74">
        <v>12</v>
      </c>
      <c r="K2362" s="80">
        <v>0.42499999999999999</v>
      </c>
      <c r="L2362" s="76" t="s">
        <v>123</v>
      </c>
      <c r="M2362" s="74" t="s">
        <v>659</v>
      </c>
      <c r="N2362" s="74">
        <v>203</v>
      </c>
      <c r="O2362" s="74">
        <v>1</v>
      </c>
      <c r="P2362" s="74" t="s">
        <v>242</v>
      </c>
      <c r="Q2362" s="13" t="s">
        <v>245</v>
      </c>
      <c r="R2362" s="74">
        <v>2</v>
      </c>
      <c r="S2362" t="str">
        <f t="shared" si="144"/>
        <v>Coquimbo</v>
      </c>
      <c r="T2362">
        <f t="shared" si="145"/>
        <v>17.84</v>
      </c>
      <c r="U2362">
        <f t="shared" si="146"/>
        <v>39.284999999999997</v>
      </c>
      <c r="V2362">
        <f t="shared" si="147"/>
        <v>0.45411734758813799</v>
      </c>
    </row>
    <row r="2363" spans="1:22" x14ac:dyDescent="0.25">
      <c r="A2363" s="73">
        <v>78</v>
      </c>
      <c r="B2363" s="74" t="s">
        <v>488</v>
      </c>
      <c r="C2363" s="77">
        <v>42479</v>
      </c>
      <c r="D2363" s="78">
        <v>0.40625</v>
      </c>
      <c r="E2363" s="78">
        <v>0.46875</v>
      </c>
      <c r="F2363" s="78" t="s">
        <v>565</v>
      </c>
      <c r="G2363" s="76">
        <v>100</v>
      </c>
      <c r="H2363" s="79">
        <v>4</v>
      </c>
      <c r="I2363" s="74">
        <v>10</v>
      </c>
      <c r="J2363" s="74">
        <v>21</v>
      </c>
      <c r="K2363" s="80">
        <v>0.43124999999999997</v>
      </c>
      <c r="L2363" s="76" t="s">
        <v>98</v>
      </c>
      <c r="M2363" s="74" t="s">
        <v>659</v>
      </c>
      <c r="N2363" s="74" t="s">
        <v>243</v>
      </c>
      <c r="O2363" s="74">
        <v>1</v>
      </c>
      <c r="P2363" s="74" t="s">
        <v>242</v>
      </c>
      <c r="Q2363" s="13" t="s">
        <v>245</v>
      </c>
      <c r="R2363" s="74">
        <v>2</v>
      </c>
      <c r="S2363" t="str">
        <f t="shared" si="144"/>
        <v>Coquimbo</v>
      </c>
      <c r="T2363">
        <f t="shared" si="145"/>
        <v>17.84</v>
      </c>
      <c r="U2363">
        <f t="shared" si="146"/>
        <v>39.284999999999997</v>
      </c>
      <c r="V2363">
        <f t="shared" si="147"/>
        <v>0.45411734758813799</v>
      </c>
    </row>
    <row r="2364" spans="1:22" x14ac:dyDescent="0.25">
      <c r="A2364" s="73">
        <v>78</v>
      </c>
      <c r="B2364" s="74" t="s">
        <v>488</v>
      </c>
      <c r="C2364" s="77">
        <v>42479</v>
      </c>
      <c r="D2364" s="78">
        <v>0.40625</v>
      </c>
      <c r="E2364" s="78">
        <v>0.46875</v>
      </c>
      <c r="F2364" s="78" t="s">
        <v>565</v>
      </c>
      <c r="G2364" s="76">
        <v>100</v>
      </c>
      <c r="H2364" s="79">
        <v>5</v>
      </c>
      <c r="I2364" s="74">
        <v>10</v>
      </c>
      <c r="J2364" s="74">
        <v>30</v>
      </c>
      <c r="K2364" s="80">
        <v>0.4375</v>
      </c>
      <c r="L2364" s="76" t="s">
        <v>54</v>
      </c>
      <c r="M2364" s="74" t="s">
        <v>659</v>
      </c>
      <c r="N2364" s="74">
        <v>203</v>
      </c>
      <c r="O2364" s="74">
        <v>1</v>
      </c>
      <c r="P2364" s="74" t="s">
        <v>242</v>
      </c>
      <c r="Q2364" s="13" t="s">
        <v>245</v>
      </c>
      <c r="R2364" s="74">
        <v>1</v>
      </c>
      <c r="S2364" t="str">
        <f t="shared" si="144"/>
        <v>Coquimbo</v>
      </c>
      <c r="T2364">
        <f t="shared" si="145"/>
        <v>7.97</v>
      </c>
      <c r="U2364">
        <f t="shared" si="146"/>
        <v>39.284999999999997</v>
      </c>
      <c r="V2364">
        <f t="shared" si="147"/>
        <v>0.20287641593483519</v>
      </c>
    </row>
    <row r="2365" spans="1:22" x14ac:dyDescent="0.25">
      <c r="A2365" s="73">
        <v>78</v>
      </c>
      <c r="B2365" s="74" t="s">
        <v>488</v>
      </c>
      <c r="C2365" s="77">
        <v>42479</v>
      </c>
      <c r="D2365" s="78">
        <v>0.40625</v>
      </c>
      <c r="E2365" s="78">
        <v>0.46875</v>
      </c>
      <c r="F2365" s="78" t="s">
        <v>565</v>
      </c>
      <c r="G2365" s="76">
        <v>100</v>
      </c>
      <c r="H2365" s="79">
        <v>6</v>
      </c>
      <c r="I2365" s="74">
        <v>10</v>
      </c>
      <c r="J2365" s="74">
        <v>35</v>
      </c>
      <c r="K2365" s="80">
        <v>0.44097222222222227</v>
      </c>
      <c r="L2365" s="76" t="s">
        <v>40</v>
      </c>
      <c r="M2365" s="74" t="s">
        <v>656</v>
      </c>
      <c r="N2365" s="74">
        <v>112</v>
      </c>
      <c r="O2365" s="74">
        <v>1</v>
      </c>
      <c r="P2365" s="74" t="s">
        <v>242</v>
      </c>
      <c r="Q2365" s="13" t="s">
        <v>245</v>
      </c>
      <c r="R2365" s="74">
        <v>2</v>
      </c>
      <c r="S2365" t="str">
        <f t="shared" si="144"/>
        <v>Coquimbo</v>
      </c>
      <c r="T2365">
        <f t="shared" si="145"/>
        <v>17.84</v>
      </c>
      <c r="U2365">
        <f t="shared" si="146"/>
        <v>39.284999999999997</v>
      </c>
      <c r="V2365">
        <f t="shared" si="147"/>
        <v>0.45411734758813799</v>
      </c>
    </row>
    <row r="2366" spans="1:22" x14ac:dyDescent="0.25">
      <c r="A2366" s="73">
        <v>78</v>
      </c>
      <c r="B2366" s="74" t="s">
        <v>488</v>
      </c>
      <c r="C2366" s="77">
        <v>42479</v>
      </c>
      <c r="D2366" s="78">
        <v>0.40625</v>
      </c>
      <c r="E2366" s="78">
        <v>0.46875</v>
      </c>
      <c r="F2366" s="78" t="s">
        <v>565</v>
      </c>
      <c r="G2366" s="76">
        <v>100</v>
      </c>
      <c r="H2366" s="79">
        <v>7</v>
      </c>
      <c r="I2366" s="74">
        <v>10</v>
      </c>
      <c r="J2366" s="74">
        <v>49</v>
      </c>
      <c r="K2366" s="80">
        <v>0.45069444444444445</v>
      </c>
      <c r="L2366" s="76" t="s">
        <v>103</v>
      </c>
      <c r="M2366" s="74" t="s">
        <v>659</v>
      </c>
      <c r="N2366" s="74" t="s">
        <v>243</v>
      </c>
      <c r="O2366" s="74">
        <v>1</v>
      </c>
      <c r="P2366" s="74" t="s">
        <v>242</v>
      </c>
      <c r="Q2366" s="13" t="s">
        <v>245</v>
      </c>
      <c r="R2366" s="74">
        <v>2</v>
      </c>
      <c r="S2366" t="str">
        <f t="shared" si="144"/>
        <v>Coquimbo</v>
      </c>
      <c r="T2366">
        <f t="shared" si="145"/>
        <v>17.84</v>
      </c>
      <c r="U2366">
        <f t="shared" si="146"/>
        <v>39.284999999999997</v>
      </c>
      <c r="V2366">
        <f t="shared" si="147"/>
        <v>0.45411734758813799</v>
      </c>
    </row>
    <row r="2367" spans="1:22" x14ac:dyDescent="0.25">
      <c r="A2367" s="73">
        <v>78</v>
      </c>
      <c r="B2367" s="74" t="s">
        <v>488</v>
      </c>
      <c r="C2367" s="77">
        <v>42479</v>
      </c>
      <c r="D2367" s="78">
        <v>0.40625</v>
      </c>
      <c r="E2367" s="78">
        <v>0.46875</v>
      </c>
      <c r="F2367" s="78" t="s">
        <v>565</v>
      </c>
      <c r="G2367" s="76">
        <v>100</v>
      </c>
      <c r="H2367" s="79">
        <v>8</v>
      </c>
      <c r="I2367" s="74">
        <v>10</v>
      </c>
      <c r="J2367" s="74">
        <v>54</v>
      </c>
      <c r="K2367" s="80">
        <v>0.45416666666666666</v>
      </c>
      <c r="L2367" s="76" t="s">
        <v>65</v>
      </c>
      <c r="M2367" s="74" t="s">
        <v>659</v>
      </c>
      <c r="N2367" s="74">
        <v>203</v>
      </c>
      <c r="O2367" s="74">
        <v>1</v>
      </c>
      <c r="P2367" s="74" t="s">
        <v>242</v>
      </c>
      <c r="Q2367" s="13" t="s">
        <v>245</v>
      </c>
      <c r="R2367" s="74">
        <v>1</v>
      </c>
      <c r="S2367" t="str">
        <f t="shared" si="144"/>
        <v>Coquimbo</v>
      </c>
      <c r="T2367">
        <f t="shared" si="145"/>
        <v>7.97</v>
      </c>
      <c r="U2367">
        <f t="shared" si="146"/>
        <v>39.284999999999997</v>
      </c>
      <c r="V2367">
        <f t="shared" si="147"/>
        <v>0.20287641593483519</v>
      </c>
    </row>
    <row r="2368" spans="1:22" x14ac:dyDescent="0.25">
      <c r="A2368" s="73">
        <v>78</v>
      </c>
      <c r="B2368" s="74" t="s">
        <v>488</v>
      </c>
      <c r="C2368" s="77">
        <v>42479</v>
      </c>
      <c r="D2368" s="78">
        <v>0.40625</v>
      </c>
      <c r="E2368" s="78">
        <v>0.46875</v>
      </c>
      <c r="F2368" s="78" t="s">
        <v>565</v>
      </c>
      <c r="G2368" s="76">
        <v>100</v>
      </c>
      <c r="H2368" s="79">
        <v>9</v>
      </c>
      <c r="I2368" s="74">
        <v>11</v>
      </c>
      <c r="J2368" s="74">
        <v>0</v>
      </c>
      <c r="K2368" s="80">
        <v>0.45833333333333331</v>
      </c>
      <c r="L2368" s="76" t="s">
        <v>47</v>
      </c>
      <c r="M2368" s="74" t="s">
        <v>656</v>
      </c>
      <c r="N2368" s="74">
        <v>112</v>
      </c>
      <c r="O2368" s="74">
        <v>1</v>
      </c>
      <c r="P2368" s="74" t="s">
        <v>242</v>
      </c>
      <c r="Q2368" s="13" t="s">
        <v>245</v>
      </c>
      <c r="R2368" s="74">
        <v>2</v>
      </c>
      <c r="S2368" t="str">
        <f t="shared" ref="S2368:S2429" si="148">+VLOOKUP(A2368,$X$4:$Y$32,2,0)</f>
        <v>Coquimbo</v>
      </c>
      <c r="T2368">
        <f t="shared" ref="T2368:T2429" si="149">+IF(Q2368="BUS",VLOOKUP(R2368,$AA$4:$AC$9,3,0),VLOOKUP(R2368,$AA$4:$AC$9,2,0))</f>
        <v>17.84</v>
      </c>
      <c r="U2368">
        <f t="shared" ref="U2368:U2429" si="150">+IF(Q2368="BUS",$AC$8,$AB$8)</f>
        <v>39.284999999999997</v>
      </c>
      <c r="V2368">
        <f t="shared" ref="V2368:V2429" si="151">+T2368/U2368</f>
        <v>0.45411734758813799</v>
      </c>
    </row>
    <row r="2369" spans="1:22" x14ac:dyDescent="0.25">
      <c r="A2369" s="73">
        <v>78</v>
      </c>
      <c r="B2369" s="74" t="s">
        <v>488</v>
      </c>
      <c r="C2369" s="77">
        <v>42479</v>
      </c>
      <c r="D2369" s="78">
        <v>0.40625</v>
      </c>
      <c r="E2369" s="78">
        <v>0.46875</v>
      </c>
      <c r="F2369" s="78" t="s">
        <v>565</v>
      </c>
      <c r="G2369" s="76">
        <v>100</v>
      </c>
      <c r="H2369" s="79">
        <v>10</v>
      </c>
      <c r="I2369" s="74">
        <v>11</v>
      </c>
      <c r="J2369" s="74">
        <v>9</v>
      </c>
      <c r="K2369" s="80">
        <v>0.46458333333333335</v>
      </c>
      <c r="L2369" s="76" t="s">
        <v>63</v>
      </c>
      <c r="M2369" s="74" t="s">
        <v>659</v>
      </c>
      <c r="N2369" s="74" t="s">
        <v>243</v>
      </c>
      <c r="O2369" s="74">
        <v>1</v>
      </c>
      <c r="P2369" s="74" t="s">
        <v>242</v>
      </c>
      <c r="Q2369" s="13" t="s">
        <v>245</v>
      </c>
      <c r="R2369" s="74">
        <v>1</v>
      </c>
      <c r="S2369" t="str">
        <f t="shared" si="148"/>
        <v>Coquimbo</v>
      </c>
      <c r="T2369">
        <f t="shared" si="149"/>
        <v>7.97</v>
      </c>
      <c r="U2369">
        <f t="shared" si="150"/>
        <v>39.284999999999997</v>
      </c>
      <c r="V2369">
        <f t="shared" si="151"/>
        <v>0.20287641593483519</v>
      </c>
    </row>
    <row r="2370" spans="1:22" x14ac:dyDescent="0.25">
      <c r="A2370" s="73">
        <v>78</v>
      </c>
      <c r="B2370" s="74" t="s">
        <v>488</v>
      </c>
      <c r="C2370" s="77">
        <v>42479</v>
      </c>
      <c r="D2370" s="78">
        <v>0.40625</v>
      </c>
      <c r="E2370" s="78">
        <v>0.46875</v>
      </c>
      <c r="F2370" s="78" t="s">
        <v>565</v>
      </c>
      <c r="G2370" s="76">
        <v>100</v>
      </c>
      <c r="H2370" s="79">
        <v>11</v>
      </c>
      <c r="I2370" s="74">
        <v>11</v>
      </c>
      <c r="J2370" s="74">
        <v>12</v>
      </c>
      <c r="K2370" s="80">
        <v>0.46666666666666662</v>
      </c>
      <c r="L2370" s="76" t="s">
        <v>168</v>
      </c>
      <c r="M2370" s="74" t="s">
        <v>656</v>
      </c>
      <c r="N2370" s="74">
        <v>112</v>
      </c>
      <c r="O2370" s="74">
        <v>1</v>
      </c>
      <c r="P2370" s="74" t="s">
        <v>242</v>
      </c>
      <c r="Q2370" s="13" t="s">
        <v>245</v>
      </c>
      <c r="R2370" s="74">
        <v>3</v>
      </c>
      <c r="S2370" t="str">
        <f t="shared" si="148"/>
        <v>Coquimbo</v>
      </c>
      <c r="T2370">
        <f t="shared" si="149"/>
        <v>30.84</v>
      </c>
      <c r="U2370">
        <f t="shared" si="150"/>
        <v>39.284999999999997</v>
      </c>
      <c r="V2370">
        <f t="shared" si="151"/>
        <v>0.78503245513554798</v>
      </c>
    </row>
    <row r="2371" spans="1:22" x14ac:dyDescent="0.25">
      <c r="A2371" s="73">
        <v>78</v>
      </c>
      <c r="B2371" s="74" t="s">
        <v>488</v>
      </c>
      <c r="C2371" s="77">
        <v>42479</v>
      </c>
      <c r="D2371" s="78">
        <v>0.53125</v>
      </c>
      <c r="E2371" s="78">
        <v>0.59375</v>
      </c>
      <c r="F2371" s="78" t="s">
        <v>566</v>
      </c>
      <c r="G2371" s="76">
        <v>100</v>
      </c>
      <c r="H2371" s="79">
        <v>16</v>
      </c>
      <c r="I2371" s="74">
        <v>12</v>
      </c>
      <c r="J2371" s="74">
        <v>48</v>
      </c>
      <c r="K2371" s="80">
        <v>0.53333333333333333</v>
      </c>
      <c r="L2371" s="76" t="s">
        <v>119</v>
      </c>
      <c r="M2371" s="74" t="s">
        <v>659</v>
      </c>
      <c r="N2371" s="74" t="s">
        <v>243</v>
      </c>
      <c r="O2371" s="74">
        <v>1</v>
      </c>
      <c r="P2371" s="74" t="s">
        <v>242</v>
      </c>
      <c r="Q2371" s="13" t="s">
        <v>245</v>
      </c>
      <c r="R2371" s="74">
        <v>1</v>
      </c>
      <c r="S2371" t="str">
        <f t="shared" si="148"/>
        <v>Coquimbo</v>
      </c>
      <c r="T2371">
        <f t="shared" si="149"/>
        <v>7.97</v>
      </c>
      <c r="U2371">
        <f t="shared" si="150"/>
        <v>39.284999999999997</v>
      </c>
      <c r="V2371">
        <f t="shared" si="151"/>
        <v>0.20287641593483519</v>
      </c>
    </row>
    <row r="2372" spans="1:22" x14ac:dyDescent="0.25">
      <c r="A2372" s="73">
        <v>78</v>
      </c>
      <c r="B2372" s="74" t="s">
        <v>488</v>
      </c>
      <c r="C2372" s="77">
        <v>42479</v>
      </c>
      <c r="D2372" s="78">
        <v>0.53125</v>
      </c>
      <c r="E2372" s="78">
        <v>0.59375</v>
      </c>
      <c r="F2372" s="78" t="s">
        <v>566</v>
      </c>
      <c r="G2372" s="76">
        <v>100</v>
      </c>
      <c r="H2372" s="79">
        <v>17</v>
      </c>
      <c r="I2372" s="74">
        <v>12</v>
      </c>
      <c r="J2372" s="74">
        <v>59</v>
      </c>
      <c r="K2372" s="80">
        <v>0.54097222222222219</v>
      </c>
      <c r="L2372" s="76" t="s">
        <v>33</v>
      </c>
      <c r="M2372" s="74" t="s">
        <v>656</v>
      </c>
      <c r="N2372" s="74">
        <v>112</v>
      </c>
      <c r="O2372" s="74">
        <v>1</v>
      </c>
      <c r="P2372" s="74" t="s">
        <v>242</v>
      </c>
      <c r="Q2372" s="13" t="s">
        <v>245</v>
      </c>
      <c r="R2372" s="74">
        <v>1</v>
      </c>
      <c r="S2372" t="str">
        <f t="shared" si="148"/>
        <v>Coquimbo</v>
      </c>
      <c r="T2372">
        <f t="shared" si="149"/>
        <v>7.97</v>
      </c>
      <c r="U2372">
        <f t="shared" si="150"/>
        <v>39.284999999999997</v>
      </c>
      <c r="V2372">
        <f t="shared" si="151"/>
        <v>0.20287641593483519</v>
      </c>
    </row>
    <row r="2373" spans="1:22" x14ac:dyDescent="0.25">
      <c r="A2373" s="73">
        <v>78</v>
      </c>
      <c r="B2373" s="74" t="s">
        <v>488</v>
      </c>
      <c r="C2373" s="77">
        <v>42479</v>
      </c>
      <c r="D2373" s="78">
        <v>0.53125</v>
      </c>
      <c r="E2373" s="78">
        <v>0.59375</v>
      </c>
      <c r="F2373" s="78" t="s">
        <v>566</v>
      </c>
      <c r="G2373" s="76">
        <v>100</v>
      </c>
      <c r="H2373" s="79">
        <v>18</v>
      </c>
      <c r="I2373" s="74">
        <v>13</v>
      </c>
      <c r="J2373" s="74">
        <v>3</v>
      </c>
      <c r="K2373" s="80">
        <v>0.54375000000000007</v>
      </c>
      <c r="L2373" s="76" t="s">
        <v>107</v>
      </c>
      <c r="M2373" s="74" t="s">
        <v>659</v>
      </c>
      <c r="N2373" s="74">
        <v>203</v>
      </c>
      <c r="O2373" s="74">
        <v>1</v>
      </c>
      <c r="P2373" s="74" t="s">
        <v>242</v>
      </c>
      <c r="Q2373" s="13" t="s">
        <v>245</v>
      </c>
      <c r="R2373" s="74">
        <v>1</v>
      </c>
      <c r="S2373" t="str">
        <f t="shared" si="148"/>
        <v>Coquimbo</v>
      </c>
      <c r="T2373">
        <f t="shared" si="149"/>
        <v>7.97</v>
      </c>
      <c r="U2373">
        <f t="shared" si="150"/>
        <v>39.284999999999997</v>
      </c>
      <c r="V2373">
        <f t="shared" si="151"/>
        <v>0.20287641593483519</v>
      </c>
    </row>
    <row r="2374" spans="1:22" x14ac:dyDescent="0.25">
      <c r="A2374" s="73">
        <v>78</v>
      </c>
      <c r="B2374" s="74" t="s">
        <v>488</v>
      </c>
      <c r="C2374" s="77">
        <v>42479</v>
      </c>
      <c r="D2374" s="78">
        <v>0.53125</v>
      </c>
      <c r="E2374" s="78">
        <v>0.59375</v>
      </c>
      <c r="F2374" s="78" t="s">
        <v>566</v>
      </c>
      <c r="G2374" s="76">
        <v>100</v>
      </c>
      <c r="H2374" s="79">
        <v>19</v>
      </c>
      <c r="I2374" s="74">
        <v>13</v>
      </c>
      <c r="J2374" s="74">
        <v>6</v>
      </c>
      <c r="K2374" s="80">
        <v>0.54583333333333328</v>
      </c>
      <c r="L2374" s="76" t="s">
        <v>140</v>
      </c>
      <c r="M2374" s="74" t="s">
        <v>659</v>
      </c>
      <c r="N2374" s="74" t="s">
        <v>243</v>
      </c>
      <c r="O2374" s="74">
        <v>1</v>
      </c>
      <c r="P2374" s="74" t="s">
        <v>242</v>
      </c>
      <c r="Q2374" s="13" t="s">
        <v>245</v>
      </c>
      <c r="R2374" s="74">
        <v>2</v>
      </c>
      <c r="S2374" t="str">
        <f t="shared" si="148"/>
        <v>Coquimbo</v>
      </c>
      <c r="T2374">
        <f t="shared" si="149"/>
        <v>17.84</v>
      </c>
      <c r="U2374">
        <f t="shared" si="150"/>
        <v>39.284999999999997</v>
      </c>
      <c r="V2374">
        <f t="shared" si="151"/>
        <v>0.45411734758813799</v>
      </c>
    </row>
    <row r="2375" spans="1:22" x14ac:dyDescent="0.25">
      <c r="A2375" s="73">
        <v>78</v>
      </c>
      <c r="B2375" s="74" t="s">
        <v>488</v>
      </c>
      <c r="C2375" s="77">
        <v>42479</v>
      </c>
      <c r="D2375" s="78">
        <v>0.53125</v>
      </c>
      <c r="E2375" s="78">
        <v>0.59375</v>
      </c>
      <c r="F2375" s="78" t="s">
        <v>566</v>
      </c>
      <c r="G2375" s="76">
        <v>100</v>
      </c>
      <c r="H2375" s="79">
        <v>20</v>
      </c>
      <c r="I2375" s="74">
        <v>13</v>
      </c>
      <c r="J2375" s="74">
        <v>12</v>
      </c>
      <c r="K2375" s="80">
        <v>0.54999999999999993</v>
      </c>
      <c r="L2375" s="76" t="s">
        <v>113</v>
      </c>
      <c r="M2375" s="74" t="s">
        <v>659</v>
      </c>
      <c r="N2375" s="74">
        <v>203</v>
      </c>
      <c r="O2375" s="74">
        <v>1</v>
      </c>
      <c r="P2375" s="74" t="s">
        <v>242</v>
      </c>
      <c r="Q2375" s="13" t="s">
        <v>245</v>
      </c>
      <c r="R2375" s="74">
        <v>1</v>
      </c>
      <c r="S2375" t="str">
        <f t="shared" si="148"/>
        <v>Coquimbo</v>
      </c>
      <c r="T2375">
        <f t="shared" si="149"/>
        <v>7.97</v>
      </c>
      <c r="U2375">
        <f t="shared" si="150"/>
        <v>39.284999999999997</v>
      </c>
      <c r="V2375">
        <f t="shared" si="151"/>
        <v>0.20287641593483519</v>
      </c>
    </row>
    <row r="2376" spans="1:22" x14ac:dyDescent="0.25">
      <c r="A2376" s="73">
        <v>78</v>
      </c>
      <c r="B2376" s="74" t="s">
        <v>488</v>
      </c>
      <c r="C2376" s="77">
        <v>42479</v>
      </c>
      <c r="D2376" s="78">
        <v>0.53125</v>
      </c>
      <c r="E2376" s="78">
        <v>0.59375</v>
      </c>
      <c r="F2376" s="78" t="s">
        <v>566</v>
      </c>
      <c r="G2376" s="76">
        <v>100</v>
      </c>
      <c r="H2376" s="79">
        <v>21</v>
      </c>
      <c r="I2376" s="74">
        <v>13</v>
      </c>
      <c r="J2376" s="74">
        <v>16</v>
      </c>
      <c r="K2376" s="80">
        <v>0.55277777777777781</v>
      </c>
      <c r="L2376" s="76" t="s">
        <v>40</v>
      </c>
      <c r="M2376" s="74" t="s">
        <v>656</v>
      </c>
      <c r="N2376" s="74">
        <v>112</v>
      </c>
      <c r="O2376" s="74">
        <v>1</v>
      </c>
      <c r="P2376" s="74" t="s">
        <v>242</v>
      </c>
      <c r="Q2376" s="13" t="s">
        <v>245</v>
      </c>
      <c r="R2376" s="74">
        <v>1</v>
      </c>
      <c r="S2376" t="str">
        <f t="shared" si="148"/>
        <v>Coquimbo</v>
      </c>
      <c r="T2376">
        <f t="shared" si="149"/>
        <v>7.97</v>
      </c>
      <c r="U2376">
        <f t="shared" si="150"/>
        <v>39.284999999999997</v>
      </c>
      <c r="V2376">
        <f t="shared" si="151"/>
        <v>0.20287641593483519</v>
      </c>
    </row>
    <row r="2377" spans="1:22" x14ac:dyDescent="0.25">
      <c r="A2377" s="73">
        <v>78</v>
      </c>
      <c r="B2377" s="74" t="s">
        <v>488</v>
      </c>
      <c r="C2377" s="77">
        <v>42479</v>
      </c>
      <c r="D2377" s="78">
        <v>0.53125</v>
      </c>
      <c r="E2377" s="78">
        <v>0.59375</v>
      </c>
      <c r="F2377" s="78" t="s">
        <v>566</v>
      </c>
      <c r="G2377" s="76">
        <v>100</v>
      </c>
      <c r="H2377" s="79">
        <v>22</v>
      </c>
      <c r="I2377" s="74">
        <v>13</v>
      </c>
      <c r="J2377" s="74">
        <v>23</v>
      </c>
      <c r="K2377" s="80">
        <v>0.55763888888888891</v>
      </c>
      <c r="L2377" s="76" t="s">
        <v>42</v>
      </c>
      <c r="M2377" s="74" t="s">
        <v>659</v>
      </c>
      <c r="N2377" s="74" t="s">
        <v>243</v>
      </c>
      <c r="O2377" s="74">
        <v>1</v>
      </c>
      <c r="P2377" s="74" t="s">
        <v>242</v>
      </c>
      <c r="Q2377" s="13" t="s">
        <v>245</v>
      </c>
      <c r="R2377" s="74">
        <v>1</v>
      </c>
      <c r="S2377" t="str">
        <f t="shared" si="148"/>
        <v>Coquimbo</v>
      </c>
      <c r="T2377">
        <f t="shared" si="149"/>
        <v>7.97</v>
      </c>
      <c r="U2377">
        <f t="shared" si="150"/>
        <v>39.284999999999997</v>
      </c>
      <c r="V2377">
        <f t="shared" si="151"/>
        <v>0.20287641593483519</v>
      </c>
    </row>
    <row r="2378" spans="1:22" x14ac:dyDescent="0.25">
      <c r="A2378" s="73">
        <v>78</v>
      </c>
      <c r="B2378" s="74" t="s">
        <v>488</v>
      </c>
      <c r="C2378" s="77">
        <v>42479</v>
      </c>
      <c r="D2378" s="78">
        <v>0.53125</v>
      </c>
      <c r="E2378" s="78">
        <v>0.59375</v>
      </c>
      <c r="F2378" s="78" t="s">
        <v>566</v>
      </c>
      <c r="G2378" s="76">
        <v>100</v>
      </c>
      <c r="H2378" s="79">
        <v>23</v>
      </c>
      <c r="I2378" s="74">
        <v>13</v>
      </c>
      <c r="J2378" s="74">
        <v>30</v>
      </c>
      <c r="K2378" s="80">
        <v>0.5625</v>
      </c>
      <c r="L2378" s="76" t="s">
        <v>217</v>
      </c>
      <c r="M2378" s="74" t="s">
        <v>659</v>
      </c>
      <c r="N2378" s="74">
        <v>203</v>
      </c>
      <c r="O2378" s="74">
        <v>1</v>
      </c>
      <c r="P2378" s="74" t="s">
        <v>242</v>
      </c>
      <c r="Q2378" s="13" t="s">
        <v>245</v>
      </c>
      <c r="R2378" s="74">
        <v>2</v>
      </c>
      <c r="S2378" t="str">
        <f t="shared" si="148"/>
        <v>Coquimbo</v>
      </c>
      <c r="T2378">
        <f t="shared" si="149"/>
        <v>17.84</v>
      </c>
      <c r="U2378">
        <f t="shared" si="150"/>
        <v>39.284999999999997</v>
      </c>
      <c r="V2378">
        <f t="shared" si="151"/>
        <v>0.45411734758813799</v>
      </c>
    </row>
    <row r="2379" spans="1:22" x14ac:dyDescent="0.25">
      <c r="A2379" s="73">
        <v>78</v>
      </c>
      <c r="B2379" s="74" t="s">
        <v>488</v>
      </c>
      <c r="C2379" s="77">
        <v>42479</v>
      </c>
      <c r="D2379" s="78">
        <v>0.53125</v>
      </c>
      <c r="E2379" s="78">
        <v>0.59375</v>
      </c>
      <c r="F2379" s="78" t="s">
        <v>566</v>
      </c>
      <c r="G2379" s="76">
        <v>100</v>
      </c>
      <c r="H2379" s="79">
        <v>24</v>
      </c>
      <c r="I2379" s="74">
        <v>13</v>
      </c>
      <c r="J2379" s="74">
        <v>35</v>
      </c>
      <c r="K2379" s="80">
        <v>0.56597222222222221</v>
      </c>
      <c r="L2379" s="76" t="s">
        <v>51</v>
      </c>
      <c r="M2379" s="74" t="s">
        <v>659</v>
      </c>
      <c r="N2379" s="74" t="s">
        <v>243</v>
      </c>
      <c r="O2379" s="74">
        <v>1</v>
      </c>
      <c r="P2379" s="74" t="s">
        <v>242</v>
      </c>
      <c r="Q2379" s="13" t="s">
        <v>245</v>
      </c>
      <c r="R2379" s="74">
        <v>2</v>
      </c>
      <c r="S2379" t="str">
        <f t="shared" si="148"/>
        <v>Coquimbo</v>
      </c>
      <c r="T2379">
        <f t="shared" si="149"/>
        <v>17.84</v>
      </c>
      <c r="U2379">
        <f t="shared" si="150"/>
        <v>39.284999999999997</v>
      </c>
      <c r="V2379">
        <f t="shared" si="151"/>
        <v>0.45411734758813799</v>
      </c>
    </row>
    <row r="2380" spans="1:22" x14ac:dyDescent="0.25">
      <c r="A2380" s="73">
        <v>78</v>
      </c>
      <c r="B2380" s="74" t="s">
        <v>488</v>
      </c>
      <c r="C2380" s="77">
        <v>42479</v>
      </c>
      <c r="D2380" s="78">
        <v>0.53125</v>
      </c>
      <c r="E2380" s="78">
        <v>0.59375</v>
      </c>
      <c r="F2380" s="78" t="s">
        <v>566</v>
      </c>
      <c r="G2380" s="76">
        <v>100</v>
      </c>
      <c r="H2380" s="79">
        <v>25</v>
      </c>
      <c r="I2380" s="74">
        <v>13</v>
      </c>
      <c r="J2380" s="74">
        <v>38</v>
      </c>
      <c r="K2380" s="80">
        <v>0.56805555555555554</v>
      </c>
      <c r="L2380" s="76" t="s">
        <v>47</v>
      </c>
      <c r="M2380" s="74" t="s">
        <v>656</v>
      </c>
      <c r="N2380" s="74">
        <v>112</v>
      </c>
      <c r="O2380" s="74">
        <v>1</v>
      </c>
      <c r="P2380" s="74" t="s">
        <v>242</v>
      </c>
      <c r="Q2380" s="13" t="s">
        <v>245</v>
      </c>
      <c r="R2380" s="74">
        <v>1</v>
      </c>
      <c r="S2380" t="str">
        <f t="shared" si="148"/>
        <v>Coquimbo</v>
      </c>
      <c r="T2380">
        <f t="shared" si="149"/>
        <v>7.97</v>
      </c>
      <c r="U2380">
        <f t="shared" si="150"/>
        <v>39.284999999999997</v>
      </c>
      <c r="V2380">
        <f t="shared" si="151"/>
        <v>0.20287641593483519</v>
      </c>
    </row>
    <row r="2381" spans="1:22" x14ac:dyDescent="0.25">
      <c r="A2381" s="73">
        <v>78</v>
      </c>
      <c r="B2381" s="74" t="s">
        <v>488</v>
      </c>
      <c r="C2381" s="77">
        <v>42479</v>
      </c>
      <c r="D2381" s="78">
        <v>0.53125</v>
      </c>
      <c r="E2381" s="78">
        <v>0.59375</v>
      </c>
      <c r="F2381" s="78" t="s">
        <v>566</v>
      </c>
      <c r="G2381" s="76">
        <v>100</v>
      </c>
      <c r="H2381" s="79">
        <v>26</v>
      </c>
      <c r="I2381" s="74">
        <v>13</v>
      </c>
      <c r="J2381" s="74">
        <v>52</v>
      </c>
      <c r="K2381" s="80">
        <v>0.57777777777777783</v>
      </c>
      <c r="L2381" s="76" t="s">
        <v>99</v>
      </c>
      <c r="M2381" s="74" t="s">
        <v>659</v>
      </c>
      <c r="N2381" s="74">
        <v>203</v>
      </c>
      <c r="O2381" s="74">
        <v>1</v>
      </c>
      <c r="P2381" s="74" t="s">
        <v>242</v>
      </c>
      <c r="Q2381" s="13" t="s">
        <v>245</v>
      </c>
      <c r="R2381" s="74">
        <v>1</v>
      </c>
      <c r="S2381" t="str">
        <f t="shared" si="148"/>
        <v>Coquimbo</v>
      </c>
      <c r="T2381">
        <f t="shared" si="149"/>
        <v>7.97</v>
      </c>
      <c r="U2381">
        <f t="shared" si="150"/>
        <v>39.284999999999997</v>
      </c>
      <c r="V2381">
        <f t="shared" si="151"/>
        <v>0.20287641593483519</v>
      </c>
    </row>
    <row r="2382" spans="1:22" x14ac:dyDescent="0.25">
      <c r="A2382" s="73">
        <v>78</v>
      </c>
      <c r="B2382" s="74" t="s">
        <v>488</v>
      </c>
      <c r="C2382" s="77">
        <v>42479</v>
      </c>
      <c r="D2382" s="78">
        <v>0.53125</v>
      </c>
      <c r="E2382" s="78">
        <v>0.59375</v>
      </c>
      <c r="F2382" s="78" t="s">
        <v>566</v>
      </c>
      <c r="G2382" s="76">
        <v>100</v>
      </c>
      <c r="H2382" s="79">
        <v>27</v>
      </c>
      <c r="I2382" s="74">
        <v>13</v>
      </c>
      <c r="J2382" s="74">
        <v>53</v>
      </c>
      <c r="K2382" s="80">
        <v>0.57847222222222217</v>
      </c>
      <c r="L2382" s="76" t="s">
        <v>168</v>
      </c>
      <c r="M2382" s="74" t="s">
        <v>656</v>
      </c>
      <c r="N2382" s="74">
        <v>112</v>
      </c>
      <c r="O2382" s="74">
        <v>1</v>
      </c>
      <c r="P2382" s="74" t="s">
        <v>242</v>
      </c>
      <c r="Q2382" s="13" t="s">
        <v>245</v>
      </c>
      <c r="R2382" s="74">
        <v>1</v>
      </c>
      <c r="S2382" t="str">
        <f t="shared" si="148"/>
        <v>Coquimbo</v>
      </c>
      <c r="T2382">
        <f t="shared" si="149"/>
        <v>7.97</v>
      </c>
      <c r="U2382">
        <f t="shared" si="150"/>
        <v>39.284999999999997</v>
      </c>
      <c r="V2382">
        <f t="shared" si="151"/>
        <v>0.20287641593483519</v>
      </c>
    </row>
    <row r="2383" spans="1:22" x14ac:dyDescent="0.25">
      <c r="A2383" s="73">
        <v>78</v>
      </c>
      <c r="B2383" s="74" t="s">
        <v>488</v>
      </c>
      <c r="C2383" s="77">
        <v>42479</v>
      </c>
      <c r="D2383" s="78">
        <v>0.53125</v>
      </c>
      <c r="E2383" s="78">
        <v>0.59375</v>
      </c>
      <c r="F2383" s="78" t="s">
        <v>566</v>
      </c>
      <c r="G2383" s="76">
        <v>100</v>
      </c>
      <c r="H2383" s="79">
        <v>28</v>
      </c>
      <c r="I2383" s="74">
        <v>14</v>
      </c>
      <c r="J2383" s="74">
        <v>6</v>
      </c>
      <c r="K2383" s="80">
        <v>0.58750000000000002</v>
      </c>
      <c r="L2383" s="76" t="s">
        <v>98</v>
      </c>
      <c r="M2383" s="74" t="s">
        <v>659</v>
      </c>
      <c r="N2383" s="74" t="s">
        <v>243</v>
      </c>
      <c r="O2383" s="74">
        <v>1</v>
      </c>
      <c r="P2383" s="74" t="s">
        <v>242</v>
      </c>
      <c r="Q2383" s="13" t="s">
        <v>245</v>
      </c>
      <c r="R2383" s="74">
        <v>2</v>
      </c>
      <c r="S2383" t="str">
        <f t="shared" si="148"/>
        <v>Coquimbo</v>
      </c>
      <c r="T2383">
        <f t="shared" si="149"/>
        <v>17.84</v>
      </c>
      <c r="U2383">
        <f t="shared" si="150"/>
        <v>39.284999999999997</v>
      </c>
      <c r="V2383">
        <f t="shared" si="151"/>
        <v>0.45411734758813799</v>
      </c>
    </row>
    <row r="2384" spans="1:22" x14ac:dyDescent="0.25">
      <c r="A2384" s="73">
        <v>78</v>
      </c>
      <c r="B2384" s="74" t="s">
        <v>488</v>
      </c>
      <c r="C2384" s="77">
        <v>42479</v>
      </c>
      <c r="D2384" s="78">
        <v>0.53125</v>
      </c>
      <c r="E2384" s="78">
        <v>0.59375</v>
      </c>
      <c r="F2384" s="78" t="s">
        <v>566</v>
      </c>
      <c r="G2384" s="76">
        <v>100</v>
      </c>
      <c r="H2384" s="79">
        <v>29</v>
      </c>
      <c r="I2384" s="74">
        <v>14</v>
      </c>
      <c r="J2384" s="74">
        <v>8</v>
      </c>
      <c r="K2384" s="80">
        <v>0.58888888888888891</v>
      </c>
      <c r="L2384" s="76" t="s">
        <v>190</v>
      </c>
      <c r="M2384" s="74" t="s">
        <v>659</v>
      </c>
      <c r="N2384" s="74">
        <v>203</v>
      </c>
      <c r="O2384" s="74">
        <v>1</v>
      </c>
      <c r="P2384" s="74" t="s">
        <v>242</v>
      </c>
      <c r="Q2384" s="13" t="s">
        <v>245</v>
      </c>
      <c r="R2384" s="74">
        <v>1</v>
      </c>
      <c r="S2384" t="str">
        <f t="shared" si="148"/>
        <v>Coquimbo</v>
      </c>
      <c r="T2384">
        <f t="shared" si="149"/>
        <v>7.97</v>
      </c>
      <c r="U2384">
        <f t="shared" si="150"/>
        <v>39.284999999999997</v>
      </c>
      <c r="V2384">
        <f t="shared" si="151"/>
        <v>0.20287641593483519</v>
      </c>
    </row>
    <row r="2385" spans="1:22" x14ac:dyDescent="0.25">
      <c r="A2385" s="73">
        <v>78</v>
      </c>
      <c r="B2385" s="74" t="s">
        <v>488</v>
      </c>
      <c r="C2385" s="77">
        <v>42479</v>
      </c>
      <c r="D2385" s="78">
        <v>0.53125</v>
      </c>
      <c r="E2385" s="78">
        <v>0.59375</v>
      </c>
      <c r="F2385" s="78" t="s">
        <v>566</v>
      </c>
      <c r="G2385" s="76">
        <v>100</v>
      </c>
      <c r="H2385" s="79">
        <v>30</v>
      </c>
      <c r="I2385" s="74">
        <v>14</v>
      </c>
      <c r="J2385" s="74">
        <v>14</v>
      </c>
      <c r="K2385" s="80">
        <v>0.59305555555555556</v>
      </c>
      <c r="L2385" s="76" t="s">
        <v>118</v>
      </c>
      <c r="M2385" s="74" t="s">
        <v>656</v>
      </c>
      <c r="N2385" s="74">
        <v>112</v>
      </c>
      <c r="O2385" s="74">
        <v>1</v>
      </c>
      <c r="P2385" s="74" t="s">
        <v>242</v>
      </c>
      <c r="Q2385" s="13" t="s">
        <v>245</v>
      </c>
      <c r="R2385" s="74">
        <v>1</v>
      </c>
      <c r="S2385" t="str">
        <f t="shared" si="148"/>
        <v>Coquimbo</v>
      </c>
      <c r="T2385">
        <f t="shared" si="149"/>
        <v>7.97</v>
      </c>
      <c r="U2385">
        <f t="shared" si="150"/>
        <v>39.284999999999997</v>
      </c>
      <c r="V2385">
        <f t="shared" si="151"/>
        <v>0.20287641593483519</v>
      </c>
    </row>
    <row r="2386" spans="1:22" x14ac:dyDescent="0.25">
      <c r="A2386" s="73">
        <v>78</v>
      </c>
      <c r="B2386" s="74" t="s">
        <v>488</v>
      </c>
      <c r="C2386" s="77">
        <v>42479</v>
      </c>
      <c r="D2386" s="78">
        <v>0.73958333333333337</v>
      </c>
      <c r="E2386" s="78">
        <v>0.80208333333333337</v>
      </c>
      <c r="F2386" s="78" t="s">
        <v>567</v>
      </c>
      <c r="G2386" s="76">
        <v>101</v>
      </c>
      <c r="H2386" s="79">
        <v>1</v>
      </c>
      <c r="I2386" s="74">
        <v>17</v>
      </c>
      <c r="J2386" s="74">
        <v>54</v>
      </c>
      <c r="K2386" s="80">
        <v>0.74583333333333324</v>
      </c>
      <c r="L2386" s="76" t="s">
        <v>113</v>
      </c>
      <c r="M2386" s="74" t="s">
        <v>659</v>
      </c>
      <c r="N2386" s="74">
        <v>203</v>
      </c>
      <c r="O2386" s="74">
        <v>1</v>
      </c>
      <c r="P2386" s="74" t="s">
        <v>242</v>
      </c>
      <c r="Q2386" s="13" t="s">
        <v>245</v>
      </c>
      <c r="R2386" s="74">
        <v>1</v>
      </c>
      <c r="S2386" t="str">
        <f t="shared" si="148"/>
        <v>Coquimbo</v>
      </c>
      <c r="T2386">
        <f t="shared" si="149"/>
        <v>7.97</v>
      </c>
      <c r="U2386">
        <f t="shared" si="150"/>
        <v>39.284999999999997</v>
      </c>
      <c r="V2386">
        <f t="shared" si="151"/>
        <v>0.20287641593483519</v>
      </c>
    </row>
    <row r="2387" spans="1:22" x14ac:dyDescent="0.25">
      <c r="A2387" s="73">
        <v>78</v>
      </c>
      <c r="B2387" s="74" t="s">
        <v>488</v>
      </c>
      <c r="C2387" s="77">
        <v>42479</v>
      </c>
      <c r="D2387" s="78">
        <v>0.73958333333333337</v>
      </c>
      <c r="E2387" s="78">
        <v>0.80208333333333337</v>
      </c>
      <c r="F2387" s="78" t="s">
        <v>567</v>
      </c>
      <c r="G2387" s="76">
        <v>101</v>
      </c>
      <c r="H2387" s="79">
        <v>2</v>
      </c>
      <c r="I2387" s="74">
        <v>17</v>
      </c>
      <c r="J2387" s="74">
        <v>55</v>
      </c>
      <c r="K2387" s="80">
        <v>0.74652777777777779</v>
      </c>
      <c r="L2387" s="76" t="s">
        <v>98</v>
      </c>
      <c r="M2387" s="74" t="s">
        <v>659</v>
      </c>
      <c r="N2387" s="74" t="s">
        <v>243</v>
      </c>
      <c r="O2387" s="74">
        <v>1</v>
      </c>
      <c r="P2387" s="74" t="s">
        <v>242</v>
      </c>
      <c r="Q2387" s="13" t="s">
        <v>245</v>
      </c>
      <c r="R2387" s="74">
        <v>6</v>
      </c>
      <c r="S2387" t="str">
        <f t="shared" si="148"/>
        <v>Coquimbo</v>
      </c>
      <c r="T2387">
        <f t="shared" si="149"/>
        <v>42.7</v>
      </c>
      <c r="U2387">
        <f t="shared" si="150"/>
        <v>39.284999999999997</v>
      </c>
      <c r="V2387">
        <f t="shared" si="151"/>
        <v>1.0869288532518775</v>
      </c>
    </row>
    <row r="2388" spans="1:22" x14ac:dyDescent="0.25">
      <c r="A2388" s="73">
        <v>78</v>
      </c>
      <c r="B2388" s="74" t="s">
        <v>488</v>
      </c>
      <c r="C2388" s="77">
        <v>42479</v>
      </c>
      <c r="D2388" s="78">
        <v>0.73958333333333337</v>
      </c>
      <c r="E2388" s="78">
        <v>0.80208333333333337</v>
      </c>
      <c r="F2388" s="78" t="s">
        <v>567</v>
      </c>
      <c r="G2388" s="76">
        <v>101</v>
      </c>
      <c r="H2388" s="79">
        <v>3</v>
      </c>
      <c r="I2388" s="74">
        <v>18</v>
      </c>
      <c r="J2388" s="74">
        <v>4</v>
      </c>
      <c r="K2388" s="80">
        <v>0.75277777777777777</v>
      </c>
      <c r="L2388" s="76" t="s">
        <v>217</v>
      </c>
      <c r="M2388" s="74" t="s">
        <v>659</v>
      </c>
      <c r="N2388" s="74">
        <v>203</v>
      </c>
      <c r="O2388" s="74">
        <v>1</v>
      </c>
      <c r="P2388" s="74" t="s">
        <v>242</v>
      </c>
      <c r="Q2388" s="13" t="s">
        <v>245</v>
      </c>
      <c r="R2388" s="74">
        <v>2</v>
      </c>
      <c r="S2388" t="str">
        <f t="shared" si="148"/>
        <v>Coquimbo</v>
      </c>
      <c r="T2388">
        <f t="shared" si="149"/>
        <v>17.84</v>
      </c>
      <c r="U2388">
        <f t="shared" si="150"/>
        <v>39.284999999999997</v>
      </c>
      <c r="V2388">
        <f t="shared" si="151"/>
        <v>0.45411734758813799</v>
      </c>
    </row>
    <row r="2389" spans="1:22" x14ac:dyDescent="0.25">
      <c r="A2389" s="73">
        <v>78</v>
      </c>
      <c r="B2389" s="74" t="s">
        <v>488</v>
      </c>
      <c r="C2389" s="77">
        <v>42479</v>
      </c>
      <c r="D2389" s="78">
        <v>0.73958333333333337</v>
      </c>
      <c r="E2389" s="78">
        <v>0.80208333333333337</v>
      </c>
      <c r="F2389" s="78" t="s">
        <v>567</v>
      </c>
      <c r="G2389" s="76">
        <v>101</v>
      </c>
      <c r="H2389" s="79">
        <v>4</v>
      </c>
      <c r="I2389" s="74">
        <v>18</v>
      </c>
      <c r="J2389" s="74">
        <v>9</v>
      </c>
      <c r="K2389" s="80">
        <v>0.75624999999999998</v>
      </c>
      <c r="L2389" s="76" t="s">
        <v>103</v>
      </c>
      <c r="M2389" s="74" t="s">
        <v>659</v>
      </c>
      <c r="N2389" s="74" t="s">
        <v>243</v>
      </c>
      <c r="O2389" s="74">
        <v>1</v>
      </c>
      <c r="P2389" s="74" t="s">
        <v>242</v>
      </c>
      <c r="Q2389" s="13" t="s">
        <v>245</v>
      </c>
      <c r="R2389" s="74">
        <v>4</v>
      </c>
      <c r="S2389" t="str">
        <f t="shared" si="148"/>
        <v>Coquimbo</v>
      </c>
      <c r="T2389">
        <f t="shared" si="149"/>
        <v>35.869999999999997</v>
      </c>
      <c r="U2389">
        <f t="shared" si="150"/>
        <v>39.284999999999997</v>
      </c>
      <c r="V2389">
        <f t="shared" si="151"/>
        <v>0.91307114674812273</v>
      </c>
    </row>
    <row r="2390" spans="1:22" x14ac:dyDescent="0.25">
      <c r="A2390" s="73">
        <v>78</v>
      </c>
      <c r="B2390" s="74" t="s">
        <v>488</v>
      </c>
      <c r="C2390" s="77">
        <v>42479</v>
      </c>
      <c r="D2390" s="78">
        <v>0.73958333333333337</v>
      </c>
      <c r="E2390" s="78">
        <v>0.80208333333333337</v>
      </c>
      <c r="F2390" s="78" t="s">
        <v>567</v>
      </c>
      <c r="G2390" s="76">
        <v>101</v>
      </c>
      <c r="H2390" s="79">
        <v>5</v>
      </c>
      <c r="I2390" s="74">
        <v>18</v>
      </c>
      <c r="J2390" s="74">
        <v>23</v>
      </c>
      <c r="K2390" s="80">
        <v>0.76597222222222217</v>
      </c>
      <c r="L2390" s="76" t="s">
        <v>63</v>
      </c>
      <c r="M2390" s="74" t="s">
        <v>659</v>
      </c>
      <c r="N2390" s="74" t="s">
        <v>243</v>
      </c>
      <c r="O2390" s="74">
        <v>1</v>
      </c>
      <c r="P2390" s="74" t="s">
        <v>242</v>
      </c>
      <c r="Q2390" s="13" t="s">
        <v>245</v>
      </c>
      <c r="R2390" s="74">
        <v>6</v>
      </c>
      <c r="S2390" t="str">
        <f t="shared" si="148"/>
        <v>Coquimbo</v>
      </c>
      <c r="T2390">
        <f t="shared" si="149"/>
        <v>42.7</v>
      </c>
      <c r="U2390">
        <f t="shared" si="150"/>
        <v>39.284999999999997</v>
      </c>
      <c r="V2390">
        <f t="shared" si="151"/>
        <v>1.0869288532518775</v>
      </c>
    </row>
    <row r="2391" spans="1:22" x14ac:dyDescent="0.25">
      <c r="A2391" s="73">
        <v>78</v>
      </c>
      <c r="B2391" s="74" t="s">
        <v>488</v>
      </c>
      <c r="C2391" s="77">
        <v>42479</v>
      </c>
      <c r="D2391" s="78">
        <v>0.73958333333333337</v>
      </c>
      <c r="E2391" s="78">
        <v>0.80208333333333337</v>
      </c>
      <c r="F2391" s="78" t="s">
        <v>567</v>
      </c>
      <c r="G2391" s="76">
        <v>101</v>
      </c>
      <c r="H2391" s="79">
        <v>6</v>
      </c>
      <c r="I2391" s="74">
        <v>18</v>
      </c>
      <c r="J2391" s="74">
        <v>29</v>
      </c>
      <c r="K2391" s="80">
        <v>0.77013888888888893</v>
      </c>
      <c r="L2391" s="76" t="s">
        <v>91</v>
      </c>
      <c r="M2391" s="86" t="s">
        <v>656</v>
      </c>
      <c r="N2391" s="86">
        <v>112</v>
      </c>
      <c r="O2391" s="74">
        <v>1</v>
      </c>
      <c r="P2391" s="74" t="s">
        <v>242</v>
      </c>
      <c r="Q2391" s="13" t="s">
        <v>245</v>
      </c>
      <c r="R2391" s="74">
        <v>4</v>
      </c>
      <c r="S2391" t="str">
        <f t="shared" si="148"/>
        <v>Coquimbo</v>
      </c>
      <c r="T2391">
        <f t="shared" si="149"/>
        <v>35.869999999999997</v>
      </c>
      <c r="U2391">
        <f t="shared" si="150"/>
        <v>39.284999999999997</v>
      </c>
      <c r="V2391">
        <f t="shared" si="151"/>
        <v>0.91307114674812273</v>
      </c>
    </row>
    <row r="2392" spans="1:22" x14ac:dyDescent="0.25">
      <c r="A2392" s="73">
        <v>78</v>
      </c>
      <c r="B2392" s="74" t="s">
        <v>488</v>
      </c>
      <c r="C2392" s="77">
        <v>42479</v>
      </c>
      <c r="D2392" s="78">
        <v>0.73958333333333337</v>
      </c>
      <c r="E2392" s="78">
        <v>0.80208333333333337</v>
      </c>
      <c r="F2392" s="78" t="s">
        <v>567</v>
      </c>
      <c r="G2392" s="76">
        <v>101</v>
      </c>
      <c r="H2392" s="79">
        <v>7</v>
      </c>
      <c r="I2392" s="74">
        <v>18</v>
      </c>
      <c r="J2392" s="74">
        <v>43</v>
      </c>
      <c r="K2392" s="80">
        <v>0.77986111111111101</v>
      </c>
      <c r="L2392" s="76" t="s">
        <v>412</v>
      </c>
      <c r="M2392" s="74" t="s">
        <v>659</v>
      </c>
      <c r="N2392" s="74" t="s">
        <v>243</v>
      </c>
      <c r="O2392" s="74">
        <v>1</v>
      </c>
      <c r="P2392" s="74" t="s">
        <v>242</v>
      </c>
      <c r="Q2392" s="13" t="s">
        <v>245</v>
      </c>
      <c r="R2392" s="74">
        <v>6</v>
      </c>
      <c r="S2392" t="str">
        <f t="shared" si="148"/>
        <v>Coquimbo</v>
      </c>
      <c r="T2392">
        <f t="shared" si="149"/>
        <v>42.7</v>
      </c>
      <c r="U2392">
        <f t="shared" si="150"/>
        <v>39.284999999999997</v>
      </c>
      <c r="V2392">
        <f t="shared" si="151"/>
        <v>1.0869288532518775</v>
      </c>
    </row>
    <row r="2393" spans="1:22" x14ac:dyDescent="0.25">
      <c r="A2393" s="73">
        <v>78</v>
      </c>
      <c r="B2393" s="74" t="s">
        <v>488</v>
      </c>
      <c r="C2393" s="77">
        <v>42479</v>
      </c>
      <c r="D2393" s="78">
        <v>0.73958333333333337</v>
      </c>
      <c r="E2393" s="78">
        <v>0.80208333333333337</v>
      </c>
      <c r="F2393" s="78" t="s">
        <v>567</v>
      </c>
      <c r="G2393" s="76">
        <v>101</v>
      </c>
      <c r="H2393" s="79">
        <v>8</v>
      </c>
      <c r="I2393" s="74">
        <v>18</v>
      </c>
      <c r="J2393" s="74">
        <v>45</v>
      </c>
      <c r="K2393" s="80">
        <v>0.78125</v>
      </c>
      <c r="L2393" s="76" t="s">
        <v>61</v>
      </c>
      <c r="M2393" s="74" t="s">
        <v>656</v>
      </c>
      <c r="N2393" s="74">
        <v>112</v>
      </c>
      <c r="O2393" s="74">
        <v>1</v>
      </c>
      <c r="P2393" s="74" t="s">
        <v>242</v>
      </c>
      <c r="Q2393" s="13" t="s">
        <v>245</v>
      </c>
      <c r="R2393" s="74">
        <v>3</v>
      </c>
      <c r="S2393" t="str">
        <f t="shared" si="148"/>
        <v>Coquimbo</v>
      </c>
      <c r="T2393">
        <f t="shared" si="149"/>
        <v>30.84</v>
      </c>
      <c r="U2393">
        <f t="shared" si="150"/>
        <v>39.284999999999997</v>
      </c>
      <c r="V2393">
        <f t="shared" si="151"/>
        <v>0.78503245513554798</v>
      </c>
    </row>
    <row r="2394" spans="1:22" x14ac:dyDescent="0.25">
      <c r="A2394" s="73">
        <v>78</v>
      </c>
      <c r="B2394" s="74" t="s">
        <v>488</v>
      </c>
      <c r="C2394" s="77">
        <v>42479</v>
      </c>
      <c r="D2394" s="78">
        <v>0.73958333333333337</v>
      </c>
      <c r="E2394" s="78">
        <v>0.80208333333333337</v>
      </c>
      <c r="F2394" s="78" t="s">
        <v>567</v>
      </c>
      <c r="G2394" s="76">
        <v>101</v>
      </c>
      <c r="H2394" s="79">
        <v>9</v>
      </c>
      <c r="I2394" s="74">
        <v>18</v>
      </c>
      <c r="J2394" s="74">
        <v>53</v>
      </c>
      <c r="K2394" s="80">
        <v>0.78680555555555554</v>
      </c>
      <c r="L2394" s="76" t="s">
        <v>119</v>
      </c>
      <c r="M2394" s="74" t="s">
        <v>659</v>
      </c>
      <c r="N2394" s="74" t="s">
        <v>243</v>
      </c>
      <c r="O2394" s="74">
        <v>1</v>
      </c>
      <c r="P2394" s="74" t="s">
        <v>242</v>
      </c>
      <c r="Q2394" s="13" t="s">
        <v>245</v>
      </c>
      <c r="R2394" s="74">
        <v>3</v>
      </c>
      <c r="S2394" t="str">
        <f t="shared" si="148"/>
        <v>Coquimbo</v>
      </c>
      <c r="T2394">
        <f t="shared" si="149"/>
        <v>30.84</v>
      </c>
      <c r="U2394">
        <f t="shared" si="150"/>
        <v>39.284999999999997</v>
      </c>
      <c r="V2394">
        <f t="shared" si="151"/>
        <v>0.78503245513554798</v>
      </c>
    </row>
    <row r="2395" spans="1:22" x14ac:dyDescent="0.25">
      <c r="A2395" s="73">
        <v>78</v>
      </c>
      <c r="B2395" s="74" t="s">
        <v>488</v>
      </c>
      <c r="C2395" s="77">
        <v>42479</v>
      </c>
      <c r="D2395" s="78">
        <v>0.73958333333333337</v>
      </c>
      <c r="E2395" s="78">
        <v>0.80208333333333337</v>
      </c>
      <c r="F2395" s="78" t="s">
        <v>567</v>
      </c>
      <c r="G2395" s="76">
        <v>101</v>
      </c>
      <c r="H2395" s="79">
        <v>10</v>
      </c>
      <c r="I2395" s="74">
        <v>18</v>
      </c>
      <c r="J2395" s="74">
        <v>53</v>
      </c>
      <c r="K2395" s="80">
        <v>0.78680555555555554</v>
      </c>
      <c r="L2395" s="76" t="s">
        <v>22</v>
      </c>
      <c r="M2395" s="74" t="s">
        <v>656</v>
      </c>
      <c r="N2395" s="74">
        <v>112</v>
      </c>
      <c r="O2395" s="74">
        <v>1</v>
      </c>
      <c r="P2395" s="74" t="s">
        <v>242</v>
      </c>
      <c r="Q2395" s="13" t="s">
        <v>245</v>
      </c>
      <c r="R2395" s="74">
        <v>1</v>
      </c>
      <c r="S2395" t="str">
        <f t="shared" si="148"/>
        <v>Coquimbo</v>
      </c>
      <c r="T2395">
        <f t="shared" si="149"/>
        <v>7.97</v>
      </c>
      <c r="U2395">
        <f t="shared" si="150"/>
        <v>39.284999999999997</v>
      </c>
      <c r="V2395">
        <f t="shared" si="151"/>
        <v>0.20287641593483519</v>
      </c>
    </row>
    <row r="2396" spans="1:22" x14ac:dyDescent="0.25">
      <c r="A2396" s="73">
        <v>80</v>
      </c>
      <c r="B2396" s="74" t="s">
        <v>488</v>
      </c>
      <c r="C2396" s="77">
        <v>42479</v>
      </c>
      <c r="D2396" s="78">
        <v>0.30208333333333331</v>
      </c>
      <c r="E2396" s="78">
        <v>0.36458333333333331</v>
      </c>
      <c r="F2396" s="78" t="s">
        <v>564</v>
      </c>
      <c r="G2396" s="76">
        <v>102</v>
      </c>
      <c r="H2396" s="79">
        <v>1</v>
      </c>
      <c r="I2396" s="74">
        <v>7</v>
      </c>
      <c r="J2396" s="74">
        <v>19</v>
      </c>
      <c r="K2396" s="80">
        <v>0.30486111111111108</v>
      </c>
      <c r="L2396" s="76" t="s">
        <v>31</v>
      </c>
      <c r="M2396" s="74" t="s">
        <v>659</v>
      </c>
      <c r="N2396" s="74">
        <v>202</v>
      </c>
      <c r="O2396" s="74">
        <v>1</v>
      </c>
      <c r="P2396" s="74" t="s">
        <v>242</v>
      </c>
      <c r="Q2396" s="13" t="s">
        <v>245</v>
      </c>
      <c r="R2396" s="74">
        <v>3</v>
      </c>
      <c r="S2396" t="str">
        <f t="shared" si="148"/>
        <v>Coquimbo</v>
      </c>
      <c r="T2396">
        <f t="shared" si="149"/>
        <v>30.84</v>
      </c>
      <c r="U2396">
        <f t="shared" si="150"/>
        <v>39.284999999999997</v>
      </c>
      <c r="V2396">
        <f t="shared" si="151"/>
        <v>0.78503245513554798</v>
      </c>
    </row>
    <row r="2397" spans="1:22" x14ac:dyDescent="0.25">
      <c r="A2397" s="73">
        <v>80</v>
      </c>
      <c r="B2397" s="74" t="s">
        <v>488</v>
      </c>
      <c r="C2397" s="77">
        <v>42479</v>
      </c>
      <c r="D2397" s="78">
        <v>0.30208333333333331</v>
      </c>
      <c r="E2397" s="78">
        <v>0.36458333333333331</v>
      </c>
      <c r="F2397" s="78" t="s">
        <v>564</v>
      </c>
      <c r="G2397" s="76">
        <v>102</v>
      </c>
      <c r="H2397" s="79">
        <v>2</v>
      </c>
      <c r="I2397" s="74">
        <v>7</v>
      </c>
      <c r="J2397" s="74">
        <v>21</v>
      </c>
      <c r="K2397" s="80">
        <v>0.30624999999999997</v>
      </c>
      <c r="L2397" s="76" t="s">
        <v>60</v>
      </c>
      <c r="M2397" s="74" t="s">
        <v>659</v>
      </c>
      <c r="N2397" s="74" t="s">
        <v>244</v>
      </c>
      <c r="O2397" s="74">
        <v>1</v>
      </c>
      <c r="P2397" s="74" t="s">
        <v>242</v>
      </c>
      <c r="Q2397" s="13" t="s">
        <v>245</v>
      </c>
      <c r="R2397" s="74">
        <v>2</v>
      </c>
      <c r="S2397" t="str">
        <f t="shared" si="148"/>
        <v>Coquimbo</v>
      </c>
      <c r="T2397">
        <f t="shared" si="149"/>
        <v>17.84</v>
      </c>
      <c r="U2397">
        <f t="shared" si="150"/>
        <v>39.284999999999997</v>
      </c>
      <c r="V2397">
        <f t="shared" si="151"/>
        <v>0.45411734758813799</v>
      </c>
    </row>
    <row r="2398" spans="1:22" x14ac:dyDescent="0.25">
      <c r="A2398" s="73">
        <v>80</v>
      </c>
      <c r="B2398" s="74" t="s">
        <v>488</v>
      </c>
      <c r="C2398" s="77">
        <v>42479</v>
      </c>
      <c r="D2398" s="78">
        <v>0.30208333333333331</v>
      </c>
      <c r="E2398" s="78">
        <v>0.36458333333333331</v>
      </c>
      <c r="F2398" s="78" t="s">
        <v>564</v>
      </c>
      <c r="G2398" s="76">
        <v>102</v>
      </c>
      <c r="H2398" s="79">
        <v>5</v>
      </c>
      <c r="I2398" s="74">
        <v>7</v>
      </c>
      <c r="J2398" s="74">
        <v>28</v>
      </c>
      <c r="K2398" s="80">
        <v>0.31111111111111112</v>
      </c>
      <c r="L2398" s="76" t="s">
        <v>34</v>
      </c>
      <c r="M2398" s="74" t="s">
        <v>659</v>
      </c>
      <c r="N2398" s="74">
        <v>202</v>
      </c>
      <c r="O2398" s="74">
        <v>1</v>
      </c>
      <c r="P2398" s="74" t="s">
        <v>242</v>
      </c>
      <c r="Q2398" s="13" t="s">
        <v>245</v>
      </c>
      <c r="R2398" s="74">
        <v>4</v>
      </c>
      <c r="S2398" t="str">
        <f t="shared" si="148"/>
        <v>Coquimbo</v>
      </c>
      <c r="T2398">
        <f t="shared" si="149"/>
        <v>35.869999999999997</v>
      </c>
      <c r="U2398">
        <f t="shared" si="150"/>
        <v>39.284999999999997</v>
      </c>
      <c r="V2398">
        <f t="shared" si="151"/>
        <v>0.91307114674812273</v>
      </c>
    </row>
    <row r="2399" spans="1:22" x14ac:dyDescent="0.25">
      <c r="A2399" s="73">
        <v>80</v>
      </c>
      <c r="B2399" s="74" t="s">
        <v>488</v>
      </c>
      <c r="C2399" s="77">
        <v>42479</v>
      </c>
      <c r="D2399" s="78">
        <v>0.30208333333333331</v>
      </c>
      <c r="E2399" s="78">
        <v>0.36458333333333331</v>
      </c>
      <c r="F2399" s="78" t="s">
        <v>564</v>
      </c>
      <c r="G2399" s="76">
        <v>102</v>
      </c>
      <c r="H2399" s="79">
        <v>6</v>
      </c>
      <c r="I2399" s="74">
        <v>7</v>
      </c>
      <c r="J2399" s="74">
        <v>30</v>
      </c>
      <c r="K2399" s="80">
        <v>0.3125</v>
      </c>
      <c r="L2399" s="76" t="s">
        <v>411</v>
      </c>
      <c r="M2399" s="74" t="s">
        <v>659</v>
      </c>
      <c r="N2399" s="74">
        <v>202</v>
      </c>
      <c r="O2399" s="74">
        <v>1</v>
      </c>
      <c r="P2399" s="74" t="s">
        <v>242</v>
      </c>
      <c r="Q2399" s="13" t="s">
        <v>245</v>
      </c>
      <c r="R2399" s="74">
        <v>3</v>
      </c>
      <c r="S2399" t="str">
        <f t="shared" si="148"/>
        <v>Coquimbo</v>
      </c>
      <c r="T2399">
        <f t="shared" si="149"/>
        <v>30.84</v>
      </c>
      <c r="U2399">
        <f t="shared" si="150"/>
        <v>39.284999999999997</v>
      </c>
      <c r="V2399">
        <f t="shared" si="151"/>
        <v>0.78503245513554798</v>
      </c>
    </row>
    <row r="2400" spans="1:22" x14ac:dyDescent="0.25">
      <c r="A2400" s="73">
        <v>80</v>
      </c>
      <c r="B2400" s="74" t="s">
        <v>488</v>
      </c>
      <c r="C2400" s="77">
        <v>42479</v>
      </c>
      <c r="D2400" s="78">
        <v>0.30208333333333331</v>
      </c>
      <c r="E2400" s="78">
        <v>0.36458333333333331</v>
      </c>
      <c r="F2400" s="78" t="s">
        <v>564</v>
      </c>
      <c r="G2400" s="76">
        <v>102</v>
      </c>
      <c r="H2400" s="79">
        <v>7</v>
      </c>
      <c r="I2400" s="74">
        <v>7</v>
      </c>
      <c r="J2400" s="74">
        <v>35</v>
      </c>
      <c r="K2400" s="80">
        <v>0.31597222222222221</v>
      </c>
      <c r="L2400" s="76" t="s">
        <v>140</v>
      </c>
      <c r="M2400" s="74" t="s">
        <v>659</v>
      </c>
      <c r="N2400" s="74" t="s">
        <v>244</v>
      </c>
      <c r="O2400" s="74">
        <v>1</v>
      </c>
      <c r="P2400" s="74" t="s">
        <v>242</v>
      </c>
      <c r="Q2400" s="13" t="s">
        <v>245</v>
      </c>
      <c r="R2400" s="74">
        <v>5</v>
      </c>
      <c r="S2400" t="str">
        <f t="shared" si="148"/>
        <v>Coquimbo</v>
      </c>
      <c r="T2400">
        <f t="shared" si="149"/>
        <v>39.284999999999997</v>
      </c>
      <c r="U2400">
        <f t="shared" si="150"/>
        <v>39.284999999999997</v>
      </c>
      <c r="V2400">
        <f t="shared" si="151"/>
        <v>1</v>
      </c>
    </row>
    <row r="2401" spans="1:22" x14ac:dyDescent="0.25">
      <c r="A2401" s="73">
        <v>80</v>
      </c>
      <c r="B2401" s="74" t="s">
        <v>488</v>
      </c>
      <c r="C2401" s="77">
        <v>42479</v>
      </c>
      <c r="D2401" s="78">
        <v>0.30208333333333331</v>
      </c>
      <c r="E2401" s="78">
        <v>0.36458333333333331</v>
      </c>
      <c r="F2401" s="78" t="s">
        <v>564</v>
      </c>
      <c r="G2401" s="76">
        <v>102</v>
      </c>
      <c r="H2401" s="79">
        <v>8</v>
      </c>
      <c r="I2401" s="74">
        <v>7</v>
      </c>
      <c r="J2401" s="74">
        <v>36</v>
      </c>
      <c r="K2401" s="80">
        <v>0.31666666666666665</v>
      </c>
      <c r="L2401" s="76" t="s">
        <v>39</v>
      </c>
      <c r="M2401" s="74" t="s">
        <v>659</v>
      </c>
      <c r="N2401" s="74">
        <v>202</v>
      </c>
      <c r="O2401" s="74">
        <v>1</v>
      </c>
      <c r="P2401" s="74" t="s">
        <v>242</v>
      </c>
      <c r="Q2401" s="13" t="s">
        <v>245</v>
      </c>
      <c r="R2401" s="74">
        <v>4</v>
      </c>
      <c r="S2401" t="str">
        <f t="shared" si="148"/>
        <v>Coquimbo</v>
      </c>
      <c r="T2401">
        <f t="shared" si="149"/>
        <v>35.869999999999997</v>
      </c>
      <c r="U2401">
        <f t="shared" si="150"/>
        <v>39.284999999999997</v>
      </c>
      <c r="V2401">
        <f t="shared" si="151"/>
        <v>0.91307114674812273</v>
      </c>
    </row>
    <row r="2402" spans="1:22" x14ac:dyDescent="0.25">
      <c r="A2402" s="73">
        <v>80</v>
      </c>
      <c r="B2402" s="74" t="s">
        <v>488</v>
      </c>
      <c r="C2402" s="77">
        <v>42479</v>
      </c>
      <c r="D2402" s="78">
        <v>0.30208333333333331</v>
      </c>
      <c r="E2402" s="78">
        <v>0.36458333333333331</v>
      </c>
      <c r="F2402" s="78" t="s">
        <v>564</v>
      </c>
      <c r="G2402" s="76">
        <v>102</v>
      </c>
      <c r="H2402" s="79">
        <v>9</v>
      </c>
      <c r="I2402" s="74">
        <v>7</v>
      </c>
      <c r="J2402" s="74">
        <v>40</v>
      </c>
      <c r="K2402" s="80">
        <v>0.31944444444444448</v>
      </c>
      <c r="L2402" s="76" t="s">
        <v>132</v>
      </c>
      <c r="M2402" s="74" t="s">
        <v>659</v>
      </c>
      <c r="N2402" s="74">
        <v>201</v>
      </c>
      <c r="O2402" s="74">
        <v>1</v>
      </c>
      <c r="P2402" s="74" t="s">
        <v>242</v>
      </c>
      <c r="Q2402" s="13" t="s">
        <v>245</v>
      </c>
      <c r="R2402" s="74">
        <v>5</v>
      </c>
      <c r="S2402" t="str">
        <f t="shared" si="148"/>
        <v>Coquimbo</v>
      </c>
      <c r="T2402">
        <f t="shared" si="149"/>
        <v>39.284999999999997</v>
      </c>
      <c r="U2402">
        <f t="shared" si="150"/>
        <v>39.284999999999997</v>
      </c>
      <c r="V2402">
        <f t="shared" si="151"/>
        <v>1</v>
      </c>
    </row>
    <row r="2403" spans="1:22" x14ac:dyDescent="0.25">
      <c r="A2403" s="73">
        <v>80</v>
      </c>
      <c r="B2403" s="74" t="s">
        <v>488</v>
      </c>
      <c r="C2403" s="77">
        <v>42479</v>
      </c>
      <c r="D2403" s="78">
        <v>0.30208333333333331</v>
      </c>
      <c r="E2403" s="78">
        <v>0.36458333333333331</v>
      </c>
      <c r="F2403" s="78" t="s">
        <v>564</v>
      </c>
      <c r="G2403" s="76">
        <v>102</v>
      </c>
      <c r="H2403" s="79">
        <v>10</v>
      </c>
      <c r="I2403" s="74">
        <v>7</v>
      </c>
      <c r="J2403" s="74">
        <v>41</v>
      </c>
      <c r="K2403" s="80">
        <v>0.32013888888888892</v>
      </c>
      <c r="L2403" s="76" t="s">
        <v>188</v>
      </c>
      <c r="M2403" s="74" t="s">
        <v>664</v>
      </c>
      <c r="N2403" s="74">
        <v>301</v>
      </c>
      <c r="O2403" s="74">
        <v>1</v>
      </c>
      <c r="P2403" s="74" t="s">
        <v>242</v>
      </c>
      <c r="Q2403" s="13" t="s">
        <v>245</v>
      </c>
      <c r="R2403" s="74">
        <v>6</v>
      </c>
      <c r="S2403" t="str">
        <f t="shared" si="148"/>
        <v>Coquimbo</v>
      </c>
      <c r="T2403">
        <f t="shared" si="149"/>
        <v>42.7</v>
      </c>
      <c r="U2403">
        <f t="shared" si="150"/>
        <v>39.284999999999997</v>
      </c>
      <c r="V2403">
        <f t="shared" si="151"/>
        <v>1.0869288532518775</v>
      </c>
    </row>
    <row r="2404" spans="1:22" x14ac:dyDescent="0.25">
      <c r="A2404" s="73">
        <v>80</v>
      </c>
      <c r="B2404" s="74" t="s">
        <v>488</v>
      </c>
      <c r="C2404" s="77">
        <v>42479</v>
      </c>
      <c r="D2404" s="78">
        <v>0.30208333333333331</v>
      </c>
      <c r="E2404" s="78">
        <v>0.36458333333333331</v>
      </c>
      <c r="F2404" s="78" t="s">
        <v>564</v>
      </c>
      <c r="G2404" s="76">
        <v>102</v>
      </c>
      <c r="H2404" s="79">
        <v>11</v>
      </c>
      <c r="I2404" s="74">
        <v>7</v>
      </c>
      <c r="J2404" s="74">
        <v>43</v>
      </c>
      <c r="K2404" s="80">
        <v>0.3215277777777778</v>
      </c>
      <c r="L2404" s="76" t="s">
        <v>419</v>
      </c>
      <c r="M2404" s="74" t="s">
        <v>664</v>
      </c>
      <c r="N2404" s="74">
        <v>301</v>
      </c>
      <c r="O2404" s="74">
        <v>1</v>
      </c>
      <c r="P2404" s="74" t="s">
        <v>242</v>
      </c>
      <c r="Q2404" s="13" t="s">
        <v>245</v>
      </c>
      <c r="R2404" s="74">
        <v>4</v>
      </c>
      <c r="S2404" t="str">
        <f t="shared" si="148"/>
        <v>Coquimbo</v>
      </c>
      <c r="T2404">
        <f t="shared" si="149"/>
        <v>35.869999999999997</v>
      </c>
      <c r="U2404">
        <f t="shared" si="150"/>
        <v>39.284999999999997</v>
      </c>
      <c r="V2404">
        <f t="shared" si="151"/>
        <v>0.91307114674812273</v>
      </c>
    </row>
    <row r="2405" spans="1:22" x14ac:dyDescent="0.25">
      <c r="A2405" s="73">
        <v>80</v>
      </c>
      <c r="B2405" s="74" t="s">
        <v>488</v>
      </c>
      <c r="C2405" s="77">
        <v>42479</v>
      </c>
      <c r="D2405" s="78">
        <v>0.30208333333333331</v>
      </c>
      <c r="E2405" s="78">
        <v>0.36458333333333331</v>
      </c>
      <c r="F2405" s="78" t="s">
        <v>564</v>
      </c>
      <c r="G2405" s="76">
        <v>102</v>
      </c>
      <c r="H2405" s="79">
        <v>12</v>
      </c>
      <c r="I2405" s="74">
        <v>7</v>
      </c>
      <c r="J2405" s="74">
        <v>44</v>
      </c>
      <c r="K2405" s="80">
        <v>0.32222222222222224</v>
      </c>
      <c r="L2405" s="76" t="s">
        <v>94</v>
      </c>
      <c r="M2405" s="74" t="s">
        <v>659</v>
      </c>
      <c r="N2405" s="74">
        <v>201</v>
      </c>
      <c r="O2405" s="74">
        <v>1</v>
      </c>
      <c r="P2405" s="74" t="s">
        <v>242</v>
      </c>
      <c r="Q2405" s="13" t="s">
        <v>245</v>
      </c>
      <c r="R2405" s="74">
        <v>6</v>
      </c>
      <c r="S2405" t="str">
        <f t="shared" si="148"/>
        <v>Coquimbo</v>
      </c>
      <c r="T2405">
        <f t="shared" si="149"/>
        <v>42.7</v>
      </c>
      <c r="U2405">
        <f t="shared" si="150"/>
        <v>39.284999999999997</v>
      </c>
      <c r="V2405">
        <f t="shared" si="151"/>
        <v>1.0869288532518775</v>
      </c>
    </row>
    <row r="2406" spans="1:22" x14ac:dyDescent="0.25">
      <c r="A2406" s="73">
        <v>80</v>
      </c>
      <c r="B2406" s="74" t="s">
        <v>488</v>
      </c>
      <c r="C2406" s="77">
        <v>42479</v>
      </c>
      <c r="D2406" s="78">
        <v>0.30208333333333331</v>
      </c>
      <c r="E2406" s="78">
        <v>0.36458333333333331</v>
      </c>
      <c r="F2406" s="78" t="s">
        <v>564</v>
      </c>
      <c r="G2406" s="76">
        <v>102</v>
      </c>
      <c r="H2406" s="79">
        <v>13</v>
      </c>
      <c r="I2406" s="74">
        <v>7</v>
      </c>
      <c r="J2406" s="74">
        <v>46</v>
      </c>
      <c r="K2406" s="80">
        <v>0.32361111111111113</v>
      </c>
      <c r="L2406" s="76" t="s">
        <v>72</v>
      </c>
      <c r="M2406" s="74" t="s">
        <v>659</v>
      </c>
      <c r="N2406" s="74" t="s">
        <v>244</v>
      </c>
      <c r="O2406" s="74">
        <v>1</v>
      </c>
      <c r="P2406" s="74" t="s">
        <v>242</v>
      </c>
      <c r="Q2406" s="13" t="s">
        <v>245</v>
      </c>
      <c r="R2406" s="74">
        <v>4</v>
      </c>
      <c r="S2406" t="str">
        <f t="shared" si="148"/>
        <v>Coquimbo</v>
      </c>
      <c r="T2406">
        <f t="shared" si="149"/>
        <v>35.869999999999997</v>
      </c>
      <c r="U2406">
        <f t="shared" si="150"/>
        <v>39.284999999999997</v>
      </c>
      <c r="V2406">
        <f t="shared" si="151"/>
        <v>0.91307114674812273</v>
      </c>
    </row>
    <row r="2407" spans="1:22" x14ac:dyDescent="0.25">
      <c r="A2407" s="73">
        <v>80</v>
      </c>
      <c r="B2407" s="74" t="s">
        <v>488</v>
      </c>
      <c r="C2407" s="77">
        <v>42479</v>
      </c>
      <c r="D2407" s="78">
        <v>0.30208333333333331</v>
      </c>
      <c r="E2407" s="78">
        <v>0.36458333333333331</v>
      </c>
      <c r="F2407" s="78" t="s">
        <v>564</v>
      </c>
      <c r="G2407" s="76">
        <v>102</v>
      </c>
      <c r="H2407" s="79">
        <v>14</v>
      </c>
      <c r="I2407" s="74">
        <v>7</v>
      </c>
      <c r="J2407" s="74">
        <v>49</v>
      </c>
      <c r="K2407" s="80">
        <v>0.32569444444444445</v>
      </c>
      <c r="L2407" s="76" t="s">
        <v>42</v>
      </c>
      <c r="M2407" s="74" t="s">
        <v>659</v>
      </c>
      <c r="N2407" s="74">
        <v>201</v>
      </c>
      <c r="O2407" s="74">
        <v>1</v>
      </c>
      <c r="P2407" s="74" t="s">
        <v>242</v>
      </c>
      <c r="Q2407" s="13" t="s">
        <v>245</v>
      </c>
      <c r="R2407" s="74">
        <v>4</v>
      </c>
      <c r="S2407" t="str">
        <f t="shared" si="148"/>
        <v>Coquimbo</v>
      </c>
      <c r="T2407">
        <f t="shared" si="149"/>
        <v>35.869999999999997</v>
      </c>
      <c r="U2407">
        <f t="shared" si="150"/>
        <v>39.284999999999997</v>
      </c>
      <c r="V2407">
        <f t="shared" si="151"/>
        <v>0.91307114674812273</v>
      </c>
    </row>
    <row r="2408" spans="1:22" x14ac:dyDescent="0.25">
      <c r="A2408" s="73">
        <v>80</v>
      </c>
      <c r="B2408" s="74" t="s">
        <v>488</v>
      </c>
      <c r="C2408" s="77">
        <v>42479</v>
      </c>
      <c r="D2408" s="78">
        <v>0.30208333333333331</v>
      </c>
      <c r="E2408" s="78">
        <v>0.36458333333333331</v>
      </c>
      <c r="F2408" s="78" t="s">
        <v>564</v>
      </c>
      <c r="G2408" s="76">
        <v>102</v>
      </c>
      <c r="H2408" s="79">
        <v>15</v>
      </c>
      <c r="I2408" s="74">
        <v>7</v>
      </c>
      <c r="J2408" s="74">
        <v>48</v>
      </c>
      <c r="K2408" s="80">
        <v>0.32500000000000001</v>
      </c>
      <c r="L2408" s="76" t="s">
        <v>43</v>
      </c>
      <c r="M2408" s="74" t="s">
        <v>659</v>
      </c>
      <c r="N2408" s="74">
        <v>202</v>
      </c>
      <c r="O2408" s="74">
        <v>1</v>
      </c>
      <c r="P2408" s="74" t="s">
        <v>242</v>
      </c>
      <c r="Q2408" s="13" t="s">
        <v>245</v>
      </c>
      <c r="R2408" s="74">
        <v>4</v>
      </c>
      <c r="S2408" t="str">
        <f t="shared" si="148"/>
        <v>Coquimbo</v>
      </c>
      <c r="T2408">
        <f t="shared" si="149"/>
        <v>35.869999999999997</v>
      </c>
      <c r="U2408">
        <f t="shared" si="150"/>
        <v>39.284999999999997</v>
      </c>
      <c r="V2408">
        <f t="shared" si="151"/>
        <v>0.91307114674812273</v>
      </c>
    </row>
    <row r="2409" spans="1:22" x14ac:dyDescent="0.25">
      <c r="A2409" s="73">
        <v>80</v>
      </c>
      <c r="B2409" s="74" t="s">
        <v>488</v>
      </c>
      <c r="C2409" s="77">
        <v>42479</v>
      </c>
      <c r="D2409" s="78">
        <v>0.30208333333333331</v>
      </c>
      <c r="E2409" s="78">
        <v>0.36458333333333331</v>
      </c>
      <c r="F2409" s="78" t="s">
        <v>564</v>
      </c>
      <c r="G2409" s="76">
        <v>102</v>
      </c>
      <c r="H2409" s="79">
        <v>16</v>
      </c>
      <c r="I2409" s="74">
        <v>7</v>
      </c>
      <c r="J2409" s="74">
        <v>52</v>
      </c>
      <c r="K2409" s="80">
        <v>0.32777777777777778</v>
      </c>
      <c r="L2409" s="76" t="s">
        <v>46</v>
      </c>
      <c r="M2409" s="74" t="s">
        <v>659</v>
      </c>
      <c r="N2409" s="74">
        <v>202</v>
      </c>
      <c r="O2409" s="74">
        <v>1</v>
      </c>
      <c r="P2409" s="74" t="s">
        <v>242</v>
      </c>
      <c r="Q2409" s="13" t="s">
        <v>245</v>
      </c>
      <c r="R2409" s="74">
        <v>4</v>
      </c>
      <c r="S2409" t="str">
        <f t="shared" si="148"/>
        <v>Coquimbo</v>
      </c>
      <c r="T2409">
        <f t="shared" si="149"/>
        <v>35.869999999999997</v>
      </c>
      <c r="U2409">
        <f t="shared" si="150"/>
        <v>39.284999999999997</v>
      </c>
      <c r="V2409">
        <f t="shared" si="151"/>
        <v>0.91307114674812273</v>
      </c>
    </row>
    <row r="2410" spans="1:22" x14ac:dyDescent="0.25">
      <c r="A2410" s="73">
        <v>80</v>
      </c>
      <c r="B2410" s="74" t="s">
        <v>488</v>
      </c>
      <c r="C2410" s="77">
        <v>42479</v>
      </c>
      <c r="D2410" s="78">
        <v>0.30208333333333331</v>
      </c>
      <c r="E2410" s="78">
        <v>0.36458333333333331</v>
      </c>
      <c r="F2410" s="78" t="s">
        <v>564</v>
      </c>
      <c r="G2410" s="76">
        <v>102</v>
      </c>
      <c r="H2410" s="79">
        <v>17</v>
      </c>
      <c r="I2410" s="74">
        <v>7</v>
      </c>
      <c r="J2410" s="74">
        <v>52</v>
      </c>
      <c r="K2410" s="80">
        <v>0.32777777777777778</v>
      </c>
      <c r="L2410" s="76" t="s">
        <v>189</v>
      </c>
      <c r="M2410" s="74" t="s">
        <v>664</v>
      </c>
      <c r="N2410" s="74">
        <v>308</v>
      </c>
      <c r="O2410" s="74">
        <v>1</v>
      </c>
      <c r="P2410" s="74" t="s">
        <v>242</v>
      </c>
      <c r="Q2410" s="13" t="s">
        <v>245</v>
      </c>
      <c r="R2410" s="74">
        <v>4</v>
      </c>
      <c r="S2410" t="str">
        <f t="shared" si="148"/>
        <v>Coquimbo</v>
      </c>
      <c r="T2410">
        <f t="shared" si="149"/>
        <v>35.869999999999997</v>
      </c>
      <c r="U2410">
        <f t="shared" si="150"/>
        <v>39.284999999999997</v>
      </c>
      <c r="V2410">
        <f t="shared" si="151"/>
        <v>0.91307114674812273</v>
      </c>
    </row>
    <row r="2411" spans="1:22" x14ac:dyDescent="0.25">
      <c r="A2411" s="73">
        <v>80</v>
      </c>
      <c r="B2411" s="74" t="s">
        <v>488</v>
      </c>
      <c r="C2411" s="77">
        <v>42479</v>
      </c>
      <c r="D2411" s="78">
        <v>0.30208333333333331</v>
      </c>
      <c r="E2411" s="78">
        <v>0.36458333333333331</v>
      </c>
      <c r="F2411" s="78" t="s">
        <v>564</v>
      </c>
      <c r="G2411" s="76">
        <v>102</v>
      </c>
      <c r="H2411" s="79">
        <v>18</v>
      </c>
      <c r="I2411" s="74">
        <v>7</v>
      </c>
      <c r="J2411" s="74">
        <v>53</v>
      </c>
      <c r="K2411" s="80">
        <v>0.32847222222222222</v>
      </c>
      <c r="L2411" s="76" t="s">
        <v>425</v>
      </c>
      <c r="M2411" s="74" t="s">
        <v>664</v>
      </c>
      <c r="N2411" s="74">
        <v>308</v>
      </c>
      <c r="O2411" s="74">
        <v>1</v>
      </c>
      <c r="P2411" s="74" t="s">
        <v>242</v>
      </c>
      <c r="Q2411" s="13" t="s">
        <v>245</v>
      </c>
      <c r="R2411" s="74">
        <v>4</v>
      </c>
      <c r="S2411" t="str">
        <f t="shared" si="148"/>
        <v>Coquimbo</v>
      </c>
      <c r="T2411">
        <f t="shared" si="149"/>
        <v>35.869999999999997</v>
      </c>
      <c r="U2411">
        <f t="shared" si="150"/>
        <v>39.284999999999997</v>
      </c>
      <c r="V2411">
        <f t="shared" si="151"/>
        <v>0.91307114674812273</v>
      </c>
    </row>
    <row r="2412" spans="1:22" x14ac:dyDescent="0.25">
      <c r="A2412" s="73">
        <v>80</v>
      </c>
      <c r="B2412" s="74" t="s">
        <v>488</v>
      </c>
      <c r="C2412" s="77">
        <v>42479</v>
      </c>
      <c r="D2412" s="78">
        <v>0.30208333333333331</v>
      </c>
      <c r="E2412" s="78">
        <v>0.36458333333333331</v>
      </c>
      <c r="F2412" s="78" t="s">
        <v>564</v>
      </c>
      <c r="G2412" s="76">
        <v>102</v>
      </c>
      <c r="H2412" s="79">
        <v>19</v>
      </c>
      <c r="I2412" s="74">
        <v>7</v>
      </c>
      <c r="J2412" s="74">
        <v>54</v>
      </c>
      <c r="K2412" s="80">
        <v>0.32916666666666666</v>
      </c>
      <c r="L2412" s="76" t="s">
        <v>49</v>
      </c>
      <c r="M2412" s="74" t="s">
        <v>659</v>
      </c>
      <c r="N2412" s="74">
        <v>206</v>
      </c>
      <c r="O2412" s="74">
        <v>1</v>
      </c>
      <c r="P2412" s="74" t="s">
        <v>242</v>
      </c>
      <c r="Q2412" s="13" t="s">
        <v>245</v>
      </c>
      <c r="R2412" s="74">
        <v>6</v>
      </c>
      <c r="S2412" t="str">
        <f t="shared" si="148"/>
        <v>Coquimbo</v>
      </c>
      <c r="T2412">
        <f t="shared" si="149"/>
        <v>42.7</v>
      </c>
      <c r="U2412">
        <f t="shared" si="150"/>
        <v>39.284999999999997</v>
      </c>
      <c r="V2412">
        <f t="shared" si="151"/>
        <v>1.0869288532518775</v>
      </c>
    </row>
    <row r="2413" spans="1:22" x14ac:dyDescent="0.25">
      <c r="A2413" s="73">
        <v>80</v>
      </c>
      <c r="B2413" s="74" t="s">
        <v>488</v>
      </c>
      <c r="C2413" s="77">
        <v>42479</v>
      </c>
      <c r="D2413" s="78">
        <v>0.30208333333333331</v>
      </c>
      <c r="E2413" s="78">
        <v>0.36458333333333331</v>
      </c>
      <c r="F2413" s="78" t="s">
        <v>564</v>
      </c>
      <c r="G2413" s="76">
        <v>102</v>
      </c>
      <c r="H2413" s="79">
        <v>20</v>
      </c>
      <c r="I2413" s="74">
        <v>7</v>
      </c>
      <c r="J2413" s="74">
        <v>54</v>
      </c>
      <c r="K2413" s="80">
        <v>0.32916666666666666</v>
      </c>
      <c r="L2413" s="76" t="s">
        <v>182</v>
      </c>
      <c r="M2413" s="74" t="s">
        <v>664</v>
      </c>
      <c r="N2413" s="74">
        <v>301</v>
      </c>
      <c r="O2413" s="74">
        <v>1</v>
      </c>
      <c r="P2413" s="74" t="s">
        <v>242</v>
      </c>
      <c r="Q2413" s="13" t="s">
        <v>245</v>
      </c>
      <c r="R2413" s="74">
        <v>5</v>
      </c>
      <c r="S2413" t="str">
        <f t="shared" si="148"/>
        <v>Coquimbo</v>
      </c>
      <c r="T2413">
        <f t="shared" si="149"/>
        <v>39.284999999999997</v>
      </c>
      <c r="U2413">
        <f t="shared" si="150"/>
        <v>39.284999999999997</v>
      </c>
      <c r="V2413">
        <f t="shared" si="151"/>
        <v>1</v>
      </c>
    </row>
    <row r="2414" spans="1:22" x14ac:dyDescent="0.25">
      <c r="A2414" s="73">
        <v>80</v>
      </c>
      <c r="B2414" s="74" t="s">
        <v>488</v>
      </c>
      <c r="C2414" s="77">
        <v>42479</v>
      </c>
      <c r="D2414" s="78">
        <v>0.30208333333333331</v>
      </c>
      <c r="E2414" s="78">
        <v>0.36458333333333331</v>
      </c>
      <c r="F2414" s="78" t="s">
        <v>564</v>
      </c>
      <c r="G2414" s="76">
        <v>102</v>
      </c>
      <c r="H2414" s="79">
        <v>21</v>
      </c>
      <c r="I2414" s="74">
        <v>7</v>
      </c>
      <c r="J2414" s="74">
        <v>55</v>
      </c>
      <c r="K2414" s="80">
        <v>0.3298611111111111</v>
      </c>
      <c r="L2414" s="76" t="s">
        <v>448</v>
      </c>
      <c r="M2414" s="74" t="s">
        <v>664</v>
      </c>
      <c r="N2414" s="74">
        <v>301</v>
      </c>
      <c r="O2414" s="74">
        <v>1</v>
      </c>
      <c r="P2414" s="74" t="s">
        <v>242</v>
      </c>
      <c r="Q2414" s="13" t="s">
        <v>245</v>
      </c>
      <c r="R2414" s="74">
        <v>5</v>
      </c>
      <c r="S2414" t="str">
        <f t="shared" si="148"/>
        <v>Coquimbo</v>
      </c>
      <c r="T2414">
        <f t="shared" si="149"/>
        <v>39.284999999999997</v>
      </c>
      <c r="U2414">
        <f t="shared" si="150"/>
        <v>39.284999999999997</v>
      </c>
      <c r="V2414">
        <f t="shared" si="151"/>
        <v>1</v>
      </c>
    </row>
    <row r="2415" spans="1:22" x14ac:dyDescent="0.25">
      <c r="A2415" s="73">
        <v>80</v>
      </c>
      <c r="B2415" s="74" t="s">
        <v>488</v>
      </c>
      <c r="C2415" s="77">
        <v>42479</v>
      </c>
      <c r="D2415" s="78">
        <v>0.30208333333333331</v>
      </c>
      <c r="E2415" s="78">
        <v>0.36458333333333331</v>
      </c>
      <c r="F2415" s="78" t="s">
        <v>564</v>
      </c>
      <c r="G2415" s="76">
        <v>102</v>
      </c>
      <c r="H2415" s="79">
        <v>22</v>
      </c>
      <c r="I2415" s="74">
        <v>7</v>
      </c>
      <c r="J2415" s="74">
        <v>56</v>
      </c>
      <c r="K2415" s="80">
        <v>0.33055555555555555</v>
      </c>
      <c r="L2415" s="76" t="s">
        <v>450</v>
      </c>
      <c r="M2415" s="74" t="s">
        <v>664</v>
      </c>
      <c r="N2415" s="74">
        <v>301</v>
      </c>
      <c r="O2415" s="74">
        <v>1</v>
      </c>
      <c r="P2415" s="74" t="s">
        <v>242</v>
      </c>
      <c r="Q2415" s="13" t="s">
        <v>245</v>
      </c>
      <c r="R2415" s="74">
        <v>2</v>
      </c>
      <c r="S2415" t="str">
        <f t="shared" si="148"/>
        <v>Coquimbo</v>
      </c>
      <c r="T2415">
        <f t="shared" si="149"/>
        <v>17.84</v>
      </c>
      <c r="U2415">
        <f t="shared" si="150"/>
        <v>39.284999999999997</v>
      </c>
      <c r="V2415">
        <f t="shared" si="151"/>
        <v>0.45411734758813799</v>
      </c>
    </row>
    <row r="2416" spans="1:22" x14ac:dyDescent="0.25">
      <c r="A2416" s="73">
        <v>80</v>
      </c>
      <c r="B2416" s="74" t="s">
        <v>488</v>
      </c>
      <c r="C2416" s="77">
        <v>42479</v>
      </c>
      <c r="D2416" s="78">
        <v>0.30208333333333331</v>
      </c>
      <c r="E2416" s="78">
        <v>0.36458333333333331</v>
      </c>
      <c r="F2416" s="78" t="s">
        <v>564</v>
      </c>
      <c r="G2416" s="76">
        <v>102</v>
      </c>
      <c r="H2416" s="79">
        <v>23</v>
      </c>
      <c r="I2416" s="74">
        <v>8</v>
      </c>
      <c r="J2416" s="74">
        <v>0</v>
      </c>
      <c r="K2416" s="80">
        <v>0.33333333333333331</v>
      </c>
      <c r="L2416" s="76" t="s">
        <v>173</v>
      </c>
      <c r="M2416" s="74" t="s">
        <v>659</v>
      </c>
      <c r="N2416" s="74">
        <v>206</v>
      </c>
      <c r="O2416" s="74">
        <v>1</v>
      </c>
      <c r="P2416" s="74" t="s">
        <v>242</v>
      </c>
      <c r="Q2416" s="13" t="s">
        <v>245</v>
      </c>
      <c r="R2416" s="74">
        <v>3</v>
      </c>
      <c r="S2416" t="str">
        <f t="shared" si="148"/>
        <v>Coquimbo</v>
      </c>
      <c r="T2416">
        <f t="shared" si="149"/>
        <v>30.84</v>
      </c>
      <c r="U2416">
        <f t="shared" si="150"/>
        <v>39.284999999999997</v>
      </c>
      <c r="V2416">
        <f t="shared" si="151"/>
        <v>0.78503245513554798</v>
      </c>
    </row>
    <row r="2417" spans="1:22" x14ac:dyDescent="0.25">
      <c r="A2417" s="73">
        <v>80</v>
      </c>
      <c r="B2417" s="74" t="s">
        <v>488</v>
      </c>
      <c r="C2417" s="77">
        <v>42479</v>
      </c>
      <c r="D2417" s="78">
        <v>0.30208333333333331</v>
      </c>
      <c r="E2417" s="78">
        <v>0.36458333333333331</v>
      </c>
      <c r="F2417" s="78" t="s">
        <v>564</v>
      </c>
      <c r="G2417" s="76">
        <v>102</v>
      </c>
      <c r="H2417" s="79">
        <v>24</v>
      </c>
      <c r="I2417" s="74">
        <v>8</v>
      </c>
      <c r="J2417" s="74">
        <v>0</v>
      </c>
      <c r="K2417" s="80">
        <v>0.33333333333333331</v>
      </c>
      <c r="L2417" s="76" t="s">
        <v>69</v>
      </c>
      <c r="M2417" s="74" t="s">
        <v>659</v>
      </c>
      <c r="N2417" s="74" t="s">
        <v>244</v>
      </c>
      <c r="O2417" s="74">
        <v>1</v>
      </c>
      <c r="P2417" s="74" t="s">
        <v>242</v>
      </c>
      <c r="Q2417" s="13" t="s">
        <v>245</v>
      </c>
      <c r="R2417" s="74">
        <v>4</v>
      </c>
      <c r="S2417" t="str">
        <f t="shared" si="148"/>
        <v>Coquimbo</v>
      </c>
      <c r="T2417">
        <f t="shared" si="149"/>
        <v>35.869999999999997</v>
      </c>
      <c r="U2417">
        <f t="shared" si="150"/>
        <v>39.284999999999997</v>
      </c>
      <c r="V2417">
        <f t="shared" si="151"/>
        <v>0.91307114674812273</v>
      </c>
    </row>
    <row r="2418" spans="1:22" x14ac:dyDescent="0.25">
      <c r="A2418" s="73">
        <v>80</v>
      </c>
      <c r="B2418" s="74" t="s">
        <v>488</v>
      </c>
      <c r="C2418" s="77">
        <v>42479</v>
      </c>
      <c r="D2418" s="78">
        <v>0.30208333333333331</v>
      </c>
      <c r="E2418" s="78">
        <v>0.36458333333333331</v>
      </c>
      <c r="F2418" s="78" t="s">
        <v>564</v>
      </c>
      <c r="G2418" s="76">
        <v>102</v>
      </c>
      <c r="H2418" s="79">
        <v>25</v>
      </c>
      <c r="I2418" s="74">
        <v>8</v>
      </c>
      <c r="J2418" s="74">
        <v>0</v>
      </c>
      <c r="K2418" s="80">
        <v>0.33333333333333331</v>
      </c>
      <c r="L2418" s="76" t="s">
        <v>51</v>
      </c>
      <c r="M2418" s="74" t="s">
        <v>659</v>
      </c>
      <c r="N2418" s="74" t="s">
        <v>244</v>
      </c>
      <c r="O2418" s="74">
        <v>1</v>
      </c>
      <c r="P2418" s="74" t="s">
        <v>242</v>
      </c>
      <c r="Q2418" s="13" t="s">
        <v>245</v>
      </c>
      <c r="R2418" s="74">
        <v>2</v>
      </c>
      <c r="S2418" t="str">
        <f t="shared" si="148"/>
        <v>Coquimbo</v>
      </c>
      <c r="T2418">
        <f t="shared" si="149"/>
        <v>17.84</v>
      </c>
      <c r="U2418">
        <f t="shared" si="150"/>
        <v>39.284999999999997</v>
      </c>
      <c r="V2418">
        <f t="shared" si="151"/>
        <v>0.45411734758813799</v>
      </c>
    </row>
    <row r="2419" spans="1:22" x14ac:dyDescent="0.25">
      <c r="A2419" s="73">
        <v>80</v>
      </c>
      <c r="B2419" s="74" t="s">
        <v>488</v>
      </c>
      <c r="C2419" s="77">
        <v>42479</v>
      </c>
      <c r="D2419" s="78">
        <v>0.30208333333333331</v>
      </c>
      <c r="E2419" s="78">
        <v>0.36458333333333331</v>
      </c>
      <c r="F2419" s="78" t="s">
        <v>564</v>
      </c>
      <c r="G2419" s="76">
        <v>102</v>
      </c>
      <c r="H2419" s="79">
        <v>26</v>
      </c>
      <c r="I2419" s="74">
        <v>8</v>
      </c>
      <c r="J2419" s="74">
        <v>1</v>
      </c>
      <c r="K2419" s="80">
        <v>0.33402777777777781</v>
      </c>
      <c r="L2419" s="76" t="s">
        <v>423</v>
      </c>
      <c r="M2419" s="74" t="s">
        <v>664</v>
      </c>
      <c r="N2419" s="74">
        <v>308</v>
      </c>
      <c r="O2419" s="74">
        <v>1</v>
      </c>
      <c r="P2419" s="74" t="s">
        <v>242</v>
      </c>
      <c r="Q2419" s="13" t="s">
        <v>245</v>
      </c>
      <c r="R2419" s="74">
        <v>3</v>
      </c>
      <c r="S2419" t="str">
        <f t="shared" si="148"/>
        <v>Coquimbo</v>
      </c>
      <c r="T2419">
        <f t="shared" si="149"/>
        <v>30.84</v>
      </c>
      <c r="U2419">
        <f t="shared" si="150"/>
        <v>39.284999999999997</v>
      </c>
      <c r="V2419">
        <f t="shared" si="151"/>
        <v>0.78503245513554798</v>
      </c>
    </row>
    <row r="2420" spans="1:22" x14ac:dyDescent="0.25">
      <c r="A2420" s="73">
        <v>80</v>
      </c>
      <c r="B2420" s="74" t="s">
        <v>488</v>
      </c>
      <c r="C2420" s="77">
        <v>42479</v>
      </c>
      <c r="D2420" s="78">
        <v>0.30208333333333331</v>
      </c>
      <c r="E2420" s="78">
        <v>0.36458333333333331</v>
      </c>
      <c r="F2420" s="78" t="s">
        <v>564</v>
      </c>
      <c r="G2420" s="76">
        <v>102</v>
      </c>
      <c r="H2420" s="79">
        <v>27</v>
      </c>
      <c r="I2420" s="74">
        <v>8</v>
      </c>
      <c r="J2420" s="74">
        <v>1</v>
      </c>
      <c r="K2420" s="80">
        <v>0.33402777777777781</v>
      </c>
      <c r="L2420" s="76" t="s">
        <v>187</v>
      </c>
      <c r="M2420" s="74" t="s">
        <v>664</v>
      </c>
      <c r="N2420" s="74">
        <v>301</v>
      </c>
      <c r="O2420" s="74">
        <v>1</v>
      </c>
      <c r="P2420" s="74" t="s">
        <v>242</v>
      </c>
      <c r="Q2420" s="13" t="s">
        <v>245</v>
      </c>
      <c r="R2420" s="74">
        <v>3</v>
      </c>
      <c r="S2420" t="str">
        <f t="shared" si="148"/>
        <v>Coquimbo</v>
      </c>
      <c r="T2420">
        <f t="shared" si="149"/>
        <v>30.84</v>
      </c>
      <c r="U2420">
        <f t="shared" si="150"/>
        <v>39.284999999999997</v>
      </c>
      <c r="V2420">
        <f t="shared" si="151"/>
        <v>0.78503245513554798</v>
      </c>
    </row>
    <row r="2421" spans="1:22" x14ac:dyDescent="0.25">
      <c r="A2421" s="73">
        <v>80</v>
      </c>
      <c r="B2421" s="74" t="s">
        <v>488</v>
      </c>
      <c r="C2421" s="77">
        <v>42479</v>
      </c>
      <c r="D2421" s="78">
        <v>0.30208333333333331</v>
      </c>
      <c r="E2421" s="78">
        <v>0.36458333333333331</v>
      </c>
      <c r="F2421" s="78" t="s">
        <v>564</v>
      </c>
      <c r="G2421" s="76">
        <v>102</v>
      </c>
      <c r="H2421" s="79">
        <v>28</v>
      </c>
      <c r="I2421" s="74">
        <v>8</v>
      </c>
      <c r="J2421" s="74">
        <v>2</v>
      </c>
      <c r="K2421" s="80">
        <v>0.3347222222222222</v>
      </c>
      <c r="L2421" s="76" t="s">
        <v>63</v>
      </c>
      <c r="M2421" s="74" t="s">
        <v>659</v>
      </c>
      <c r="N2421" s="74">
        <v>206</v>
      </c>
      <c r="O2421" s="74">
        <v>1</v>
      </c>
      <c r="P2421" s="74" t="s">
        <v>242</v>
      </c>
      <c r="Q2421" s="13" t="s">
        <v>245</v>
      </c>
      <c r="R2421" s="74">
        <v>2</v>
      </c>
      <c r="S2421" t="str">
        <f t="shared" si="148"/>
        <v>Coquimbo</v>
      </c>
      <c r="T2421">
        <f t="shared" si="149"/>
        <v>17.84</v>
      </c>
      <c r="U2421">
        <f t="shared" si="150"/>
        <v>39.284999999999997</v>
      </c>
      <c r="V2421">
        <f t="shared" si="151"/>
        <v>0.45411734758813799</v>
      </c>
    </row>
    <row r="2422" spans="1:22" x14ac:dyDescent="0.25">
      <c r="A2422" s="73">
        <v>80</v>
      </c>
      <c r="B2422" s="74" t="s">
        <v>488</v>
      </c>
      <c r="C2422" s="77">
        <v>42479</v>
      </c>
      <c r="D2422" s="78">
        <v>0.30208333333333331</v>
      </c>
      <c r="E2422" s="78">
        <v>0.36458333333333331</v>
      </c>
      <c r="F2422" s="78" t="s">
        <v>564</v>
      </c>
      <c r="G2422" s="76">
        <v>102</v>
      </c>
      <c r="H2422" s="79">
        <v>29</v>
      </c>
      <c r="I2422" s="74">
        <v>8</v>
      </c>
      <c r="J2422" s="74">
        <v>3</v>
      </c>
      <c r="K2422" s="80">
        <v>0.3354166666666667</v>
      </c>
      <c r="L2422" s="76" t="s">
        <v>80</v>
      </c>
      <c r="M2422" s="74" t="s">
        <v>659</v>
      </c>
      <c r="N2422" s="74" t="s">
        <v>244</v>
      </c>
      <c r="O2422" s="74">
        <v>1</v>
      </c>
      <c r="P2422" s="74" t="s">
        <v>242</v>
      </c>
      <c r="Q2422" s="13" t="s">
        <v>245</v>
      </c>
      <c r="R2422" s="74">
        <v>2</v>
      </c>
      <c r="S2422" t="str">
        <f t="shared" si="148"/>
        <v>Coquimbo</v>
      </c>
      <c r="T2422">
        <f t="shared" si="149"/>
        <v>17.84</v>
      </c>
      <c r="U2422">
        <f t="shared" si="150"/>
        <v>39.284999999999997</v>
      </c>
      <c r="V2422">
        <f t="shared" si="151"/>
        <v>0.45411734758813799</v>
      </c>
    </row>
    <row r="2423" spans="1:22" x14ac:dyDescent="0.25">
      <c r="A2423" s="73">
        <v>80</v>
      </c>
      <c r="B2423" s="74" t="s">
        <v>488</v>
      </c>
      <c r="C2423" s="77">
        <v>42479</v>
      </c>
      <c r="D2423" s="78">
        <v>0.30208333333333331</v>
      </c>
      <c r="E2423" s="78">
        <v>0.36458333333333331</v>
      </c>
      <c r="F2423" s="78" t="s">
        <v>564</v>
      </c>
      <c r="G2423" s="76">
        <v>102</v>
      </c>
      <c r="H2423" s="79">
        <v>30</v>
      </c>
      <c r="I2423" s="74">
        <v>8</v>
      </c>
      <c r="J2423" s="74">
        <v>4</v>
      </c>
      <c r="K2423" s="80">
        <v>0.33611111111111108</v>
      </c>
      <c r="L2423" s="76" t="s">
        <v>456</v>
      </c>
      <c r="M2423" s="74" t="s">
        <v>664</v>
      </c>
      <c r="N2423" s="74">
        <v>308</v>
      </c>
      <c r="O2423" s="74">
        <v>1</v>
      </c>
      <c r="P2423" s="74" t="s">
        <v>242</v>
      </c>
      <c r="Q2423" s="13" t="s">
        <v>245</v>
      </c>
      <c r="R2423" s="74">
        <v>4</v>
      </c>
      <c r="S2423" t="str">
        <f t="shared" si="148"/>
        <v>Coquimbo</v>
      </c>
      <c r="T2423">
        <f t="shared" si="149"/>
        <v>35.869999999999997</v>
      </c>
      <c r="U2423">
        <f t="shared" si="150"/>
        <v>39.284999999999997</v>
      </c>
      <c r="V2423">
        <f t="shared" si="151"/>
        <v>0.91307114674812273</v>
      </c>
    </row>
    <row r="2424" spans="1:22" x14ac:dyDescent="0.25">
      <c r="A2424" s="73">
        <v>80</v>
      </c>
      <c r="B2424" s="74" t="s">
        <v>488</v>
      </c>
      <c r="C2424" s="77">
        <v>42479</v>
      </c>
      <c r="D2424" s="78">
        <v>0.30208333333333331</v>
      </c>
      <c r="E2424" s="78">
        <v>0.36458333333333331</v>
      </c>
      <c r="F2424" s="78" t="s">
        <v>564</v>
      </c>
      <c r="G2424" s="76">
        <v>103</v>
      </c>
      <c r="H2424" s="79">
        <v>1</v>
      </c>
      <c r="I2424" s="74">
        <v>8</v>
      </c>
      <c r="J2424" s="74">
        <v>5</v>
      </c>
      <c r="K2424" s="80">
        <v>0.33680555555555558</v>
      </c>
      <c r="L2424" s="76" t="s">
        <v>171</v>
      </c>
      <c r="M2424" s="74" t="s">
        <v>664</v>
      </c>
      <c r="N2424" s="74">
        <v>308</v>
      </c>
      <c r="O2424" s="74">
        <v>1</v>
      </c>
      <c r="P2424" s="74" t="s">
        <v>242</v>
      </c>
      <c r="Q2424" s="13" t="s">
        <v>245</v>
      </c>
      <c r="R2424" s="74">
        <v>3</v>
      </c>
      <c r="S2424" t="str">
        <f t="shared" si="148"/>
        <v>Coquimbo</v>
      </c>
      <c r="T2424">
        <f t="shared" si="149"/>
        <v>30.84</v>
      </c>
      <c r="U2424">
        <f t="shared" si="150"/>
        <v>39.284999999999997</v>
      </c>
      <c r="V2424">
        <f t="shared" si="151"/>
        <v>0.78503245513554798</v>
      </c>
    </row>
    <row r="2425" spans="1:22" x14ac:dyDescent="0.25">
      <c r="A2425" s="73">
        <v>80</v>
      </c>
      <c r="B2425" s="74" t="s">
        <v>488</v>
      </c>
      <c r="C2425" s="77">
        <v>42479</v>
      </c>
      <c r="D2425" s="78">
        <v>0.30208333333333331</v>
      </c>
      <c r="E2425" s="78">
        <v>0.36458333333333331</v>
      </c>
      <c r="F2425" s="78" t="s">
        <v>564</v>
      </c>
      <c r="G2425" s="76">
        <v>103</v>
      </c>
      <c r="H2425" s="79">
        <v>2</v>
      </c>
      <c r="I2425" s="74">
        <v>8</v>
      </c>
      <c r="J2425" s="74">
        <v>7</v>
      </c>
      <c r="K2425" s="80">
        <v>0.33819444444444446</v>
      </c>
      <c r="L2425" s="76" t="s">
        <v>169</v>
      </c>
      <c r="M2425" s="74" t="s">
        <v>664</v>
      </c>
      <c r="N2425" s="74">
        <v>308</v>
      </c>
      <c r="O2425" s="74">
        <v>1</v>
      </c>
      <c r="P2425" s="74" t="s">
        <v>242</v>
      </c>
      <c r="Q2425" s="13" t="s">
        <v>245</v>
      </c>
      <c r="R2425" s="74">
        <v>2</v>
      </c>
      <c r="S2425" t="str">
        <f t="shared" si="148"/>
        <v>Coquimbo</v>
      </c>
      <c r="T2425">
        <f t="shared" si="149"/>
        <v>17.84</v>
      </c>
      <c r="U2425">
        <f t="shared" si="150"/>
        <v>39.284999999999997</v>
      </c>
      <c r="V2425">
        <f t="shared" si="151"/>
        <v>0.45411734758813799</v>
      </c>
    </row>
    <row r="2426" spans="1:22" x14ac:dyDescent="0.25">
      <c r="A2426" s="73">
        <v>80</v>
      </c>
      <c r="B2426" s="74" t="s">
        <v>488</v>
      </c>
      <c r="C2426" s="77">
        <v>42479</v>
      </c>
      <c r="D2426" s="78">
        <v>0.30208333333333331</v>
      </c>
      <c r="E2426" s="78">
        <v>0.36458333333333331</v>
      </c>
      <c r="F2426" s="78" t="s">
        <v>564</v>
      </c>
      <c r="G2426" s="76">
        <v>103</v>
      </c>
      <c r="H2426" s="79">
        <v>3</v>
      </c>
      <c r="I2426" s="74">
        <v>8</v>
      </c>
      <c r="J2426" s="74">
        <v>8</v>
      </c>
      <c r="K2426" s="80">
        <v>0.33888888888888885</v>
      </c>
      <c r="L2426" s="76" t="s">
        <v>457</v>
      </c>
      <c r="M2426" s="74" t="s">
        <v>659</v>
      </c>
      <c r="N2426" s="74">
        <v>206</v>
      </c>
      <c r="O2426" s="74">
        <v>1</v>
      </c>
      <c r="P2426" s="74" t="s">
        <v>242</v>
      </c>
      <c r="Q2426" s="13" t="s">
        <v>245</v>
      </c>
      <c r="R2426" s="74">
        <v>2</v>
      </c>
      <c r="S2426" t="str">
        <f t="shared" si="148"/>
        <v>Coquimbo</v>
      </c>
      <c r="T2426">
        <f t="shared" si="149"/>
        <v>17.84</v>
      </c>
      <c r="U2426">
        <f t="shared" si="150"/>
        <v>39.284999999999997</v>
      </c>
      <c r="V2426">
        <f t="shared" si="151"/>
        <v>0.45411734758813799</v>
      </c>
    </row>
    <row r="2427" spans="1:22" x14ac:dyDescent="0.25">
      <c r="A2427" s="73">
        <v>80</v>
      </c>
      <c r="B2427" s="74" t="s">
        <v>488</v>
      </c>
      <c r="C2427" s="77">
        <v>42479</v>
      </c>
      <c r="D2427" s="78">
        <v>0.30208333333333331</v>
      </c>
      <c r="E2427" s="78">
        <v>0.36458333333333331</v>
      </c>
      <c r="F2427" s="78" t="s">
        <v>564</v>
      </c>
      <c r="G2427" s="76">
        <v>103</v>
      </c>
      <c r="H2427" s="79">
        <v>4</v>
      </c>
      <c r="I2427" s="74">
        <v>8</v>
      </c>
      <c r="J2427" s="74">
        <v>9</v>
      </c>
      <c r="K2427" s="80">
        <v>0.33958333333333335</v>
      </c>
      <c r="L2427" s="76" t="s">
        <v>424</v>
      </c>
      <c r="M2427" s="74" t="s">
        <v>664</v>
      </c>
      <c r="N2427" s="74">
        <v>306</v>
      </c>
      <c r="O2427" s="74">
        <v>1</v>
      </c>
      <c r="P2427" s="74" t="s">
        <v>242</v>
      </c>
      <c r="Q2427" s="13" t="s">
        <v>245</v>
      </c>
      <c r="R2427" s="74">
        <v>2</v>
      </c>
      <c r="S2427" t="str">
        <f t="shared" si="148"/>
        <v>Coquimbo</v>
      </c>
      <c r="T2427">
        <f t="shared" si="149"/>
        <v>17.84</v>
      </c>
      <c r="U2427">
        <f t="shared" si="150"/>
        <v>39.284999999999997</v>
      </c>
      <c r="V2427">
        <f t="shared" si="151"/>
        <v>0.45411734758813799</v>
      </c>
    </row>
    <row r="2428" spans="1:22" x14ac:dyDescent="0.25">
      <c r="A2428" s="73">
        <v>80</v>
      </c>
      <c r="B2428" s="74" t="s">
        <v>488</v>
      </c>
      <c r="C2428" s="77">
        <v>42479</v>
      </c>
      <c r="D2428" s="78">
        <v>0.30208333333333331</v>
      </c>
      <c r="E2428" s="78">
        <v>0.36458333333333331</v>
      </c>
      <c r="F2428" s="78" t="s">
        <v>564</v>
      </c>
      <c r="G2428" s="76">
        <v>103</v>
      </c>
      <c r="H2428" s="79">
        <v>5</v>
      </c>
      <c r="I2428" s="74">
        <v>8</v>
      </c>
      <c r="J2428" s="74">
        <v>10</v>
      </c>
      <c r="K2428" s="80">
        <v>0.34027777777777773</v>
      </c>
      <c r="L2428" s="76" t="s">
        <v>199</v>
      </c>
      <c r="M2428" s="74" t="s">
        <v>659</v>
      </c>
      <c r="N2428" s="74">
        <v>206</v>
      </c>
      <c r="O2428" s="74">
        <v>1</v>
      </c>
      <c r="P2428" s="74" t="s">
        <v>242</v>
      </c>
      <c r="Q2428" s="13" t="s">
        <v>245</v>
      </c>
      <c r="R2428" s="74">
        <v>2</v>
      </c>
      <c r="S2428" t="str">
        <f t="shared" si="148"/>
        <v>Coquimbo</v>
      </c>
      <c r="T2428">
        <f t="shared" si="149"/>
        <v>17.84</v>
      </c>
      <c r="U2428">
        <f t="shared" si="150"/>
        <v>39.284999999999997</v>
      </c>
      <c r="V2428">
        <f t="shared" si="151"/>
        <v>0.45411734758813799</v>
      </c>
    </row>
    <row r="2429" spans="1:22" x14ac:dyDescent="0.25">
      <c r="A2429" s="73">
        <v>80</v>
      </c>
      <c r="B2429" s="74" t="s">
        <v>488</v>
      </c>
      <c r="C2429" s="77">
        <v>42479</v>
      </c>
      <c r="D2429" s="78">
        <v>0.30208333333333331</v>
      </c>
      <c r="E2429" s="78">
        <v>0.36458333333333331</v>
      </c>
      <c r="F2429" s="78" t="s">
        <v>564</v>
      </c>
      <c r="G2429" s="76">
        <v>103</v>
      </c>
      <c r="H2429" s="79">
        <v>6</v>
      </c>
      <c r="I2429" s="74">
        <v>8</v>
      </c>
      <c r="J2429" s="74">
        <v>11</v>
      </c>
      <c r="K2429" s="80">
        <v>0.34097222222222223</v>
      </c>
      <c r="L2429" s="76" t="s">
        <v>52</v>
      </c>
      <c r="M2429" s="74" t="s">
        <v>659</v>
      </c>
      <c r="N2429" s="74">
        <v>202</v>
      </c>
      <c r="O2429" s="74">
        <v>1</v>
      </c>
      <c r="P2429" s="74" t="s">
        <v>242</v>
      </c>
      <c r="Q2429" s="13" t="s">
        <v>245</v>
      </c>
      <c r="R2429" s="74">
        <v>1</v>
      </c>
      <c r="S2429" t="str">
        <f t="shared" si="148"/>
        <v>Coquimbo</v>
      </c>
      <c r="T2429">
        <f t="shared" si="149"/>
        <v>7.97</v>
      </c>
      <c r="U2429">
        <f t="shared" si="150"/>
        <v>39.284999999999997</v>
      </c>
      <c r="V2429">
        <f t="shared" si="151"/>
        <v>0.20287641593483519</v>
      </c>
    </row>
    <row r="2430" spans="1:22" x14ac:dyDescent="0.25">
      <c r="A2430" s="73">
        <v>80</v>
      </c>
      <c r="B2430" s="74" t="s">
        <v>488</v>
      </c>
      <c r="C2430" s="77">
        <v>42479</v>
      </c>
      <c r="D2430" s="78">
        <v>0.30208333333333331</v>
      </c>
      <c r="E2430" s="78">
        <v>0.36458333333333331</v>
      </c>
      <c r="F2430" s="78" t="s">
        <v>564</v>
      </c>
      <c r="G2430" s="76">
        <v>103</v>
      </c>
      <c r="H2430" s="79">
        <v>7</v>
      </c>
      <c r="I2430" s="74">
        <v>8</v>
      </c>
      <c r="J2430" s="74">
        <v>12</v>
      </c>
      <c r="K2430" s="80">
        <v>0.34166666666666662</v>
      </c>
      <c r="L2430" s="76" t="s">
        <v>155</v>
      </c>
      <c r="M2430" s="74" t="s">
        <v>664</v>
      </c>
      <c r="N2430" s="74">
        <v>308</v>
      </c>
      <c r="O2430" s="74">
        <v>1</v>
      </c>
      <c r="P2430" s="74" t="s">
        <v>242</v>
      </c>
      <c r="Q2430" s="13" t="s">
        <v>245</v>
      </c>
      <c r="R2430" s="74">
        <v>5</v>
      </c>
      <c r="S2430" t="str">
        <f t="shared" ref="S2430:S2493" si="152">+VLOOKUP(A2430,$X$4:$Y$32,2,0)</f>
        <v>Coquimbo</v>
      </c>
      <c r="T2430">
        <f t="shared" ref="T2430:T2493" si="153">+IF(Q2430="BUS",VLOOKUP(R2430,$AA$4:$AC$9,3,0),VLOOKUP(R2430,$AA$4:$AC$9,2,0))</f>
        <v>39.284999999999997</v>
      </c>
      <c r="U2430">
        <f t="shared" ref="U2430:U2493" si="154">+IF(Q2430="BUS",$AC$8,$AB$8)</f>
        <v>39.284999999999997</v>
      </c>
      <c r="V2430">
        <f t="shared" ref="V2430:V2493" si="155">+T2430/U2430</f>
        <v>1</v>
      </c>
    </row>
    <row r="2431" spans="1:22" x14ac:dyDescent="0.25">
      <c r="A2431" s="73">
        <v>80</v>
      </c>
      <c r="B2431" s="74" t="s">
        <v>488</v>
      </c>
      <c r="C2431" s="77">
        <v>42479</v>
      </c>
      <c r="D2431" s="78">
        <v>0.30208333333333331</v>
      </c>
      <c r="E2431" s="78">
        <v>0.36458333333333331</v>
      </c>
      <c r="F2431" s="78" t="s">
        <v>564</v>
      </c>
      <c r="G2431" s="76">
        <v>103</v>
      </c>
      <c r="H2431" s="79">
        <v>8</v>
      </c>
      <c r="I2431" s="74">
        <v>8</v>
      </c>
      <c r="J2431" s="74">
        <v>14</v>
      </c>
      <c r="K2431" s="80">
        <v>0.3430555555555555</v>
      </c>
      <c r="L2431" s="76" t="s">
        <v>240</v>
      </c>
      <c r="M2431" s="74" t="s">
        <v>664</v>
      </c>
      <c r="N2431" s="74">
        <v>306</v>
      </c>
      <c r="O2431" s="74">
        <v>1</v>
      </c>
      <c r="P2431" s="74" t="s">
        <v>242</v>
      </c>
      <c r="Q2431" s="13" t="s">
        <v>245</v>
      </c>
      <c r="R2431" s="74">
        <v>5</v>
      </c>
      <c r="S2431" t="str">
        <f t="shared" si="152"/>
        <v>Coquimbo</v>
      </c>
      <c r="T2431">
        <f t="shared" si="153"/>
        <v>39.284999999999997</v>
      </c>
      <c r="U2431">
        <f t="shared" si="154"/>
        <v>39.284999999999997</v>
      </c>
      <c r="V2431">
        <f t="shared" si="155"/>
        <v>1</v>
      </c>
    </row>
    <row r="2432" spans="1:22" x14ac:dyDescent="0.25">
      <c r="A2432" s="73">
        <v>80</v>
      </c>
      <c r="B2432" s="74" t="s">
        <v>488</v>
      </c>
      <c r="C2432" s="77">
        <v>42479</v>
      </c>
      <c r="D2432" s="78">
        <v>0.30208333333333331</v>
      </c>
      <c r="E2432" s="78">
        <v>0.36458333333333331</v>
      </c>
      <c r="F2432" s="78" t="s">
        <v>564</v>
      </c>
      <c r="G2432" s="76">
        <v>103</v>
      </c>
      <c r="H2432" s="79">
        <v>9</v>
      </c>
      <c r="I2432" s="74">
        <v>8</v>
      </c>
      <c r="J2432" s="74">
        <v>16</v>
      </c>
      <c r="K2432" s="80">
        <v>0.3444444444444445</v>
      </c>
      <c r="L2432" s="76" t="s">
        <v>203</v>
      </c>
      <c r="M2432" s="74" t="s">
        <v>659</v>
      </c>
      <c r="N2432" s="74">
        <v>206</v>
      </c>
      <c r="O2432" s="74">
        <v>1</v>
      </c>
      <c r="P2432" s="74" t="s">
        <v>242</v>
      </c>
      <c r="Q2432" s="13" t="s">
        <v>245</v>
      </c>
      <c r="R2432" s="74">
        <v>2</v>
      </c>
      <c r="S2432" t="str">
        <f t="shared" si="152"/>
        <v>Coquimbo</v>
      </c>
      <c r="T2432">
        <f t="shared" si="153"/>
        <v>17.84</v>
      </c>
      <c r="U2432">
        <f t="shared" si="154"/>
        <v>39.284999999999997</v>
      </c>
      <c r="V2432">
        <f t="shared" si="155"/>
        <v>0.45411734758813799</v>
      </c>
    </row>
    <row r="2433" spans="1:22" x14ac:dyDescent="0.25">
      <c r="A2433" s="73">
        <v>80</v>
      </c>
      <c r="B2433" s="74" t="s">
        <v>488</v>
      </c>
      <c r="C2433" s="77">
        <v>42479</v>
      </c>
      <c r="D2433" s="78">
        <v>0.30208333333333331</v>
      </c>
      <c r="E2433" s="78">
        <v>0.36458333333333331</v>
      </c>
      <c r="F2433" s="78" t="s">
        <v>564</v>
      </c>
      <c r="G2433" s="76">
        <v>103</v>
      </c>
      <c r="H2433" s="79">
        <v>10</v>
      </c>
      <c r="I2433" s="74">
        <v>8</v>
      </c>
      <c r="J2433" s="74">
        <v>16</v>
      </c>
      <c r="K2433" s="80">
        <v>0.3444444444444445</v>
      </c>
      <c r="L2433" s="76" t="s">
        <v>76</v>
      </c>
      <c r="M2433" s="74" t="s">
        <v>659</v>
      </c>
      <c r="N2433" s="74" t="s">
        <v>244</v>
      </c>
      <c r="O2433" s="74">
        <v>1</v>
      </c>
      <c r="P2433" s="74" t="s">
        <v>242</v>
      </c>
      <c r="Q2433" s="13" t="s">
        <v>245</v>
      </c>
      <c r="R2433" s="74">
        <v>1</v>
      </c>
      <c r="S2433" t="str">
        <f t="shared" si="152"/>
        <v>Coquimbo</v>
      </c>
      <c r="T2433">
        <f t="shared" si="153"/>
        <v>7.97</v>
      </c>
      <c r="U2433">
        <f t="shared" si="154"/>
        <v>39.284999999999997</v>
      </c>
      <c r="V2433">
        <f t="shared" si="155"/>
        <v>0.20287641593483519</v>
      </c>
    </row>
    <row r="2434" spans="1:22" x14ac:dyDescent="0.25">
      <c r="A2434" s="73">
        <v>80</v>
      </c>
      <c r="B2434" s="74" t="s">
        <v>488</v>
      </c>
      <c r="C2434" s="77">
        <v>42479</v>
      </c>
      <c r="D2434" s="78">
        <v>0.30208333333333331</v>
      </c>
      <c r="E2434" s="78">
        <v>0.36458333333333331</v>
      </c>
      <c r="F2434" s="78" t="s">
        <v>564</v>
      </c>
      <c r="G2434" s="76">
        <v>103</v>
      </c>
      <c r="H2434" s="79">
        <v>11</v>
      </c>
      <c r="I2434" s="74">
        <v>8</v>
      </c>
      <c r="J2434" s="74">
        <v>18</v>
      </c>
      <c r="K2434" s="80">
        <v>0.34583333333333338</v>
      </c>
      <c r="L2434" s="76" t="s">
        <v>106</v>
      </c>
      <c r="M2434" s="74" t="s">
        <v>664</v>
      </c>
      <c r="N2434" s="74">
        <v>308</v>
      </c>
      <c r="O2434" s="74">
        <v>1</v>
      </c>
      <c r="P2434" s="74" t="s">
        <v>242</v>
      </c>
      <c r="Q2434" s="13" t="s">
        <v>245</v>
      </c>
      <c r="R2434" s="74">
        <v>3</v>
      </c>
      <c r="S2434" t="str">
        <f t="shared" si="152"/>
        <v>Coquimbo</v>
      </c>
      <c r="T2434">
        <f t="shared" si="153"/>
        <v>30.84</v>
      </c>
      <c r="U2434">
        <f t="shared" si="154"/>
        <v>39.284999999999997</v>
      </c>
      <c r="V2434">
        <f t="shared" si="155"/>
        <v>0.78503245513554798</v>
      </c>
    </row>
    <row r="2435" spans="1:22" x14ac:dyDescent="0.25">
      <c r="A2435" s="73">
        <v>80</v>
      </c>
      <c r="B2435" s="74" t="s">
        <v>488</v>
      </c>
      <c r="C2435" s="77">
        <v>42479</v>
      </c>
      <c r="D2435" s="78">
        <v>0.30208333333333331</v>
      </c>
      <c r="E2435" s="78">
        <v>0.36458333333333331</v>
      </c>
      <c r="F2435" s="78" t="s">
        <v>564</v>
      </c>
      <c r="G2435" s="76">
        <v>103</v>
      </c>
      <c r="H2435" s="79">
        <v>12</v>
      </c>
      <c r="I2435" s="74">
        <v>8</v>
      </c>
      <c r="J2435" s="74">
        <v>22</v>
      </c>
      <c r="K2435" s="80">
        <v>0.34861111111111115</v>
      </c>
      <c r="L2435" s="76" t="s">
        <v>167</v>
      </c>
      <c r="M2435" s="74" t="s">
        <v>659</v>
      </c>
      <c r="N2435" s="74">
        <v>206</v>
      </c>
      <c r="O2435" s="74">
        <v>1</v>
      </c>
      <c r="P2435" s="74" t="s">
        <v>242</v>
      </c>
      <c r="Q2435" s="13" t="s">
        <v>245</v>
      </c>
      <c r="R2435" s="74">
        <v>2</v>
      </c>
      <c r="S2435" t="str">
        <f t="shared" si="152"/>
        <v>Coquimbo</v>
      </c>
      <c r="T2435">
        <f t="shared" si="153"/>
        <v>17.84</v>
      </c>
      <c r="U2435">
        <f t="shared" si="154"/>
        <v>39.284999999999997</v>
      </c>
      <c r="V2435">
        <f t="shared" si="155"/>
        <v>0.45411734758813799</v>
      </c>
    </row>
    <row r="2436" spans="1:22" x14ac:dyDescent="0.25">
      <c r="A2436" s="73">
        <v>80</v>
      </c>
      <c r="B2436" s="74" t="s">
        <v>488</v>
      </c>
      <c r="C2436" s="77">
        <v>42479</v>
      </c>
      <c r="D2436" s="78">
        <v>0.30208333333333331</v>
      </c>
      <c r="E2436" s="78">
        <v>0.36458333333333331</v>
      </c>
      <c r="F2436" s="78" t="s">
        <v>564</v>
      </c>
      <c r="G2436" s="76">
        <v>103</v>
      </c>
      <c r="H2436" s="79">
        <v>13</v>
      </c>
      <c r="I2436" s="74">
        <v>8</v>
      </c>
      <c r="J2436" s="74">
        <v>22</v>
      </c>
      <c r="K2436" s="80">
        <v>0.34861111111111115</v>
      </c>
      <c r="L2436" s="76" t="s">
        <v>184</v>
      </c>
      <c r="M2436" s="74" t="s">
        <v>664</v>
      </c>
      <c r="N2436" s="74">
        <v>301</v>
      </c>
      <c r="O2436" s="74">
        <v>1</v>
      </c>
      <c r="P2436" s="74" t="s">
        <v>242</v>
      </c>
      <c r="Q2436" s="13" t="s">
        <v>245</v>
      </c>
      <c r="R2436" s="74">
        <v>3</v>
      </c>
      <c r="S2436" t="str">
        <f t="shared" si="152"/>
        <v>Coquimbo</v>
      </c>
      <c r="T2436">
        <f t="shared" si="153"/>
        <v>30.84</v>
      </c>
      <c r="U2436">
        <f t="shared" si="154"/>
        <v>39.284999999999997</v>
      </c>
      <c r="V2436">
        <f t="shared" si="155"/>
        <v>0.78503245513554798</v>
      </c>
    </row>
    <row r="2437" spans="1:22" x14ac:dyDescent="0.25">
      <c r="A2437" s="73">
        <v>80</v>
      </c>
      <c r="B2437" s="74" t="s">
        <v>488</v>
      </c>
      <c r="C2437" s="77">
        <v>42479</v>
      </c>
      <c r="D2437" s="78">
        <v>0.30208333333333331</v>
      </c>
      <c r="E2437" s="78">
        <v>0.36458333333333331</v>
      </c>
      <c r="F2437" s="78" t="s">
        <v>564</v>
      </c>
      <c r="G2437" s="76">
        <v>103</v>
      </c>
      <c r="H2437" s="79">
        <v>14</v>
      </c>
      <c r="I2437" s="74">
        <v>8</v>
      </c>
      <c r="J2437" s="74">
        <v>22</v>
      </c>
      <c r="K2437" s="80">
        <v>0.34861111111111115</v>
      </c>
      <c r="L2437" s="76" t="s">
        <v>135</v>
      </c>
      <c r="M2437" s="74" t="s">
        <v>664</v>
      </c>
      <c r="N2437" s="74">
        <v>308</v>
      </c>
      <c r="O2437" s="74">
        <v>1</v>
      </c>
      <c r="P2437" s="74" t="s">
        <v>242</v>
      </c>
      <c r="Q2437" s="13" t="s">
        <v>245</v>
      </c>
      <c r="R2437" s="74">
        <v>3</v>
      </c>
      <c r="S2437" t="str">
        <f t="shared" si="152"/>
        <v>Coquimbo</v>
      </c>
      <c r="T2437">
        <f t="shared" si="153"/>
        <v>30.84</v>
      </c>
      <c r="U2437">
        <f t="shared" si="154"/>
        <v>39.284999999999997</v>
      </c>
      <c r="V2437">
        <f t="shared" si="155"/>
        <v>0.78503245513554798</v>
      </c>
    </row>
    <row r="2438" spans="1:22" x14ac:dyDescent="0.25">
      <c r="A2438" s="73">
        <v>80</v>
      </c>
      <c r="B2438" s="74" t="s">
        <v>488</v>
      </c>
      <c r="C2438" s="77">
        <v>42479</v>
      </c>
      <c r="D2438" s="78">
        <v>0.30208333333333331</v>
      </c>
      <c r="E2438" s="78">
        <v>0.36458333333333331</v>
      </c>
      <c r="F2438" s="78" t="s">
        <v>564</v>
      </c>
      <c r="G2438" s="76">
        <v>103</v>
      </c>
      <c r="H2438" s="79">
        <v>15</v>
      </c>
      <c r="I2438" s="74">
        <v>8</v>
      </c>
      <c r="J2438" s="74">
        <v>22</v>
      </c>
      <c r="K2438" s="80">
        <v>0.34861111111111115</v>
      </c>
      <c r="L2438" s="76" t="s">
        <v>78</v>
      </c>
      <c r="M2438" s="74" t="s">
        <v>659</v>
      </c>
      <c r="N2438" s="74" t="s">
        <v>244</v>
      </c>
      <c r="O2438" s="74">
        <v>1</v>
      </c>
      <c r="P2438" s="74" t="s">
        <v>242</v>
      </c>
      <c r="Q2438" s="13" t="s">
        <v>245</v>
      </c>
      <c r="R2438" s="74">
        <v>2</v>
      </c>
      <c r="S2438" t="str">
        <f t="shared" si="152"/>
        <v>Coquimbo</v>
      </c>
      <c r="T2438">
        <f t="shared" si="153"/>
        <v>17.84</v>
      </c>
      <c r="U2438">
        <f t="shared" si="154"/>
        <v>39.284999999999997</v>
      </c>
      <c r="V2438">
        <f t="shared" si="155"/>
        <v>0.45411734758813799</v>
      </c>
    </row>
    <row r="2439" spans="1:22" x14ac:dyDescent="0.25">
      <c r="A2439" s="73">
        <v>80</v>
      </c>
      <c r="B2439" s="74" t="s">
        <v>488</v>
      </c>
      <c r="C2439" s="77">
        <v>42479</v>
      </c>
      <c r="D2439" s="78">
        <v>0.30208333333333331</v>
      </c>
      <c r="E2439" s="78">
        <v>0.36458333333333331</v>
      </c>
      <c r="F2439" s="78" t="s">
        <v>564</v>
      </c>
      <c r="G2439" s="76">
        <v>103</v>
      </c>
      <c r="H2439" s="79">
        <v>16</v>
      </c>
      <c r="I2439" s="74">
        <v>8</v>
      </c>
      <c r="J2439" s="74">
        <v>22</v>
      </c>
      <c r="K2439" s="80">
        <v>0.34861111111111115</v>
      </c>
      <c r="L2439" s="76" t="s">
        <v>160</v>
      </c>
      <c r="M2439" s="74" t="s">
        <v>659</v>
      </c>
      <c r="N2439" s="74" t="s">
        <v>244</v>
      </c>
      <c r="O2439" s="74">
        <v>1</v>
      </c>
      <c r="P2439" s="74" t="s">
        <v>242</v>
      </c>
      <c r="Q2439" s="13" t="s">
        <v>245</v>
      </c>
      <c r="R2439" s="74">
        <v>3</v>
      </c>
      <c r="S2439" t="str">
        <f t="shared" si="152"/>
        <v>Coquimbo</v>
      </c>
      <c r="T2439">
        <f t="shared" si="153"/>
        <v>30.84</v>
      </c>
      <c r="U2439">
        <f t="shared" si="154"/>
        <v>39.284999999999997</v>
      </c>
      <c r="V2439">
        <f t="shared" si="155"/>
        <v>0.78503245513554798</v>
      </c>
    </row>
    <row r="2440" spans="1:22" x14ac:dyDescent="0.25">
      <c r="A2440" s="73">
        <v>80</v>
      </c>
      <c r="B2440" s="74" t="s">
        <v>488</v>
      </c>
      <c r="C2440" s="77">
        <v>42479</v>
      </c>
      <c r="D2440" s="78">
        <v>0.30208333333333331</v>
      </c>
      <c r="E2440" s="78">
        <v>0.36458333333333331</v>
      </c>
      <c r="F2440" s="78" t="s">
        <v>564</v>
      </c>
      <c r="G2440" s="76">
        <v>103</v>
      </c>
      <c r="H2440" s="79">
        <v>17</v>
      </c>
      <c r="I2440" s="74">
        <v>8</v>
      </c>
      <c r="J2440" s="74">
        <v>30</v>
      </c>
      <c r="K2440" s="80">
        <v>0.35416666666666669</v>
      </c>
      <c r="L2440" s="76" t="s">
        <v>198</v>
      </c>
      <c r="M2440" s="74" t="s">
        <v>659</v>
      </c>
      <c r="N2440" s="74">
        <v>206</v>
      </c>
      <c r="O2440" s="74">
        <v>1</v>
      </c>
      <c r="P2440" s="74" t="s">
        <v>242</v>
      </c>
      <c r="Q2440" s="13" t="s">
        <v>245</v>
      </c>
      <c r="R2440" s="74">
        <v>5</v>
      </c>
      <c r="S2440" t="str">
        <f t="shared" si="152"/>
        <v>Coquimbo</v>
      </c>
      <c r="T2440">
        <f t="shared" si="153"/>
        <v>39.284999999999997</v>
      </c>
      <c r="U2440">
        <f t="shared" si="154"/>
        <v>39.284999999999997</v>
      </c>
      <c r="V2440">
        <f t="shared" si="155"/>
        <v>1</v>
      </c>
    </row>
    <row r="2441" spans="1:22" x14ac:dyDescent="0.25">
      <c r="A2441" s="73">
        <v>80</v>
      </c>
      <c r="B2441" s="74" t="s">
        <v>488</v>
      </c>
      <c r="C2441" s="77">
        <v>42479</v>
      </c>
      <c r="D2441" s="78">
        <v>0.30208333333333331</v>
      </c>
      <c r="E2441" s="78">
        <v>0.36458333333333331</v>
      </c>
      <c r="F2441" s="78" t="s">
        <v>564</v>
      </c>
      <c r="G2441" s="76">
        <v>103</v>
      </c>
      <c r="H2441" s="79">
        <v>18</v>
      </c>
      <c r="I2441" s="74">
        <v>8</v>
      </c>
      <c r="J2441" s="74">
        <v>30</v>
      </c>
      <c r="K2441" s="80">
        <v>0.35416666666666669</v>
      </c>
      <c r="L2441" s="76" t="s">
        <v>145</v>
      </c>
      <c r="M2441" s="74" t="s">
        <v>659</v>
      </c>
      <c r="N2441" s="74">
        <v>206</v>
      </c>
      <c r="O2441" s="74">
        <v>1</v>
      </c>
      <c r="P2441" s="74" t="s">
        <v>242</v>
      </c>
      <c r="Q2441" s="13" t="s">
        <v>245</v>
      </c>
      <c r="R2441" s="74">
        <v>2</v>
      </c>
      <c r="S2441" t="str">
        <f t="shared" si="152"/>
        <v>Coquimbo</v>
      </c>
      <c r="T2441">
        <f t="shared" si="153"/>
        <v>17.84</v>
      </c>
      <c r="U2441">
        <f t="shared" si="154"/>
        <v>39.284999999999997</v>
      </c>
      <c r="V2441">
        <f t="shared" si="155"/>
        <v>0.45411734758813799</v>
      </c>
    </row>
    <row r="2442" spans="1:22" x14ac:dyDescent="0.25">
      <c r="A2442" s="73">
        <v>80</v>
      </c>
      <c r="B2442" s="74" t="s">
        <v>488</v>
      </c>
      <c r="C2442" s="77">
        <v>42479</v>
      </c>
      <c r="D2442" s="78">
        <v>0.30208333333333331</v>
      </c>
      <c r="E2442" s="78">
        <v>0.36458333333333331</v>
      </c>
      <c r="F2442" s="78" t="s">
        <v>564</v>
      </c>
      <c r="G2442" s="76">
        <v>103</v>
      </c>
      <c r="H2442" s="79">
        <v>19</v>
      </c>
      <c r="I2442" s="74">
        <v>8</v>
      </c>
      <c r="J2442" s="74">
        <v>31</v>
      </c>
      <c r="K2442" s="80">
        <v>0.35486111111111113</v>
      </c>
      <c r="L2442" s="76" t="s">
        <v>219</v>
      </c>
      <c r="M2442" s="74" t="s">
        <v>664</v>
      </c>
      <c r="N2442" s="74">
        <v>306</v>
      </c>
      <c r="O2442" s="74">
        <v>1</v>
      </c>
      <c r="P2442" s="74" t="s">
        <v>242</v>
      </c>
      <c r="Q2442" s="13" t="s">
        <v>245</v>
      </c>
      <c r="R2442" s="74">
        <v>1</v>
      </c>
      <c r="S2442" t="str">
        <f t="shared" si="152"/>
        <v>Coquimbo</v>
      </c>
      <c r="T2442">
        <f t="shared" si="153"/>
        <v>7.97</v>
      </c>
      <c r="U2442">
        <f t="shared" si="154"/>
        <v>39.284999999999997</v>
      </c>
      <c r="V2442">
        <f t="shared" si="155"/>
        <v>0.20287641593483519</v>
      </c>
    </row>
    <row r="2443" spans="1:22" x14ac:dyDescent="0.25">
      <c r="A2443" s="73">
        <v>80</v>
      </c>
      <c r="B2443" s="74" t="s">
        <v>488</v>
      </c>
      <c r="C2443" s="77">
        <v>42479</v>
      </c>
      <c r="D2443" s="78">
        <v>0.30208333333333331</v>
      </c>
      <c r="E2443" s="78">
        <v>0.36458333333333331</v>
      </c>
      <c r="F2443" s="78" t="s">
        <v>564</v>
      </c>
      <c r="G2443" s="76">
        <v>103</v>
      </c>
      <c r="H2443" s="79">
        <v>20</v>
      </c>
      <c r="I2443" s="74">
        <v>8</v>
      </c>
      <c r="J2443" s="74">
        <v>33</v>
      </c>
      <c r="K2443" s="80">
        <v>0.35625000000000001</v>
      </c>
      <c r="L2443" s="76" t="s">
        <v>427</v>
      </c>
      <c r="M2443" s="74" t="s">
        <v>664</v>
      </c>
      <c r="N2443" s="74">
        <v>308</v>
      </c>
      <c r="O2443" s="74">
        <v>1</v>
      </c>
      <c r="P2443" s="74" t="s">
        <v>242</v>
      </c>
      <c r="Q2443" s="13" t="s">
        <v>245</v>
      </c>
      <c r="R2443" s="74">
        <v>1</v>
      </c>
      <c r="S2443" t="str">
        <f t="shared" si="152"/>
        <v>Coquimbo</v>
      </c>
      <c r="T2443">
        <f t="shared" si="153"/>
        <v>7.97</v>
      </c>
      <c r="U2443">
        <f t="shared" si="154"/>
        <v>39.284999999999997</v>
      </c>
      <c r="V2443">
        <f t="shared" si="155"/>
        <v>0.20287641593483519</v>
      </c>
    </row>
    <row r="2444" spans="1:22" x14ac:dyDescent="0.25">
      <c r="A2444" s="73">
        <v>80</v>
      </c>
      <c r="B2444" s="74" t="s">
        <v>488</v>
      </c>
      <c r="C2444" s="77">
        <v>42479</v>
      </c>
      <c r="D2444" s="78">
        <v>0.30208333333333331</v>
      </c>
      <c r="E2444" s="78">
        <v>0.36458333333333331</v>
      </c>
      <c r="F2444" s="78" t="s">
        <v>564</v>
      </c>
      <c r="G2444" s="76">
        <v>103</v>
      </c>
      <c r="H2444" s="79">
        <v>21</v>
      </c>
      <c r="I2444" s="74">
        <v>8</v>
      </c>
      <c r="J2444" s="74">
        <v>35</v>
      </c>
      <c r="K2444" s="80">
        <v>0.3576388888888889</v>
      </c>
      <c r="L2444" s="76" t="s">
        <v>235</v>
      </c>
      <c r="M2444" s="74" t="s">
        <v>664</v>
      </c>
      <c r="N2444" s="74">
        <v>306</v>
      </c>
      <c r="O2444" s="74">
        <v>1</v>
      </c>
      <c r="P2444" s="74" t="s">
        <v>242</v>
      </c>
      <c r="Q2444" s="13" t="s">
        <v>245</v>
      </c>
      <c r="R2444" s="74">
        <v>2</v>
      </c>
      <c r="S2444" t="str">
        <f t="shared" si="152"/>
        <v>Coquimbo</v>
      </c>
      <c r="T2444">
        <f t="shared" si="153"/>
        <v>17.84</v>
      </c>
      <c r="U2444">
        <f t="shared" si="154"/>
        <v>39.284999999999997</v>
      </c>
      <c r="V2444">
        <f t="shared" si="155"/>
        <v>0.45411734758813799</v>
      </c>
    </row>
    <row r="2445" spans="1:22" x14ac:dyDescent="0.25">
      <c r="A2445" s="73">
        <v>80</v>
      </c>
      <c r="B2445" s="74" t="s">
        <v>488</v>
      </c>
      <c r="C2445" s="77">
        <v>42479</v>
      </c>
      <c r="D2445" s="78">
        <v>0.30208333333333331</v>
      </c>
      <c r="E2445" s="78">
        <v>0.36458333333333331</v>
      </c>
      <c r="F2445" s="78" t="s">
        <v>564</v>
      </c>
      <c r="G2445" s="76">
        <v>103</v>
      </c>
      <c r="H2445" s="79">
        <v>22</v>
      </c>
      <c r="I2445" s="74">
        <v>8</v>
      </c>
      <c r="J2445" s="74">
        <v>36</v>
      </c>
      <c r="K2445" s="80">
        <v>0.35833333333333334</v>
      </c>
      <c r="L2445" s="76" t="s">
        <v>412</v>
      </c>
      <c r="M2445" s="74" t="s">
        <v>659</v>
      </c>
      <c r="N2445" s="74" t="s">
        <v>244</v>
      </c>
      <c r="O2445" s="74">
        <v>1</v>
      </c>
      <c r="P2445" s="74" t="s">
        <v>242</v>
      </c>
      <c r="Q2445" s="13" t="s">
        <v>245</v>
      </c>
      <c r="R2445" s="74">
        <v>2</v>
      </c>
      <c r="S2445" t="str">
        <f t="shared" si="152"/>
        <v>Coquimbo</v>
      </c>
      <c r="T2445">
        <f t="shared" si="153"/>
        <v>17.84</v>
      </c>
      <c r="U2445">
        <f t="shared" si="154"/>
        <v>39.284999999999997</v>
      </c>
      <c r="V2445">
        <f t="shared" si="155"/>
        <v>0.45411734758813799</v>
      </c>
    </row>
    <row r="2446" spans="1:22" x14ac:dyDescent="0.25">
      <c r="A2446" s="73">
        <v>80</v>
      </c>
      <c r="B2446" s="74" t="s">
        <v>488</v>
      </c>
      <c r="C2446" s="77">
        <v>42479</v>
      </c>
      <c r="D2446" s="78">
        <v>0.30208333333333331</v>
      </c>
      <c r="E2446" s="78">
        <v>0.36458333333333331</v>
      </c>
      <c r="F2446" s="78" t="s">
        <v>564</v>
      </c>
      <c r="G2446" s="76">
        <v>103</v>
      </c>
      <c r="H2446" s="79">
        <v>23</v>
      </c>
      <c r="I2446" s="74">
        <v>8</v>
      </c>
      <c r="J2446" s="74">
        <v>38</v>
      </c>
      <c r="K2446" s="80">
        <v>0.35972222222222222</v>
      </c>
      <c r="L2446" s="76" t="s">
        <v>121</v>
      </c>
      <c r="M2446" s="74" t="s">
        <v>659</v>
      </c>
      <c r="N2446" s="74">
        <v>202</v>
      </c>
      <c r="O2446" s="74">
        <v>1</v>
      </c>
      <c r="P2446" s="74" t="s">
        <v>242</v>
      </c>
      <c r="Q2446" s="13" t="s">
        <v>245</v>
      </c>
      <c r="R2446" s="74">
        <v>5</v>
      </c>
      <c r="S2446" t="str">
        <f t="shared" si="152"/>
        <v>Coquimbo</v>
      </c>
      <c r="T2446">
        <f t="shared" si="153"/>
        <v>39.284999999999997</v>
      </c>
      <c r="U2446">
        <f t="shared" si="154"/>
        <v>39.284999999999997</v>
      </c>
      <c r="V2446">
        <f t="shared" si="155"/>
        <v>1</v>
      </c>
    </row>
    <row r="2447" spans="1:22" x14ac:dyDescent="0.25">
      <c r="A2447" s="73">
        <v>80</v>
      </c>
      <c r="B2447" s="74" t="s">
        <v>488</v>
      </c>
      <c r="C2447" s="77">
        <v>42479</v>
      </c>
      <c r="D2447" s="78">
        <v>0.30208333333333331</v>
      </c>
      <c r="E2447" s="78">
        <v>0.36458333333333331</v>
      </c>
      <c r="F2447" s="78" t="s">
        <v>564</v>
      </c>
      <c r="G2447" s="76">
        <v>103</v>
      </c>
      <c r="H2447" s="79">
        <v>24</v>
      </c>
      <c r="I2447" s="74">
        <v>8</v>
      </c>
      <c r="J2447" s="74">
        <v>40</v>
      </c>
      <c r="K2447" s="80">
        <v>0.3611111111111111</v>
      </c>
      <c r="L2447" s="76" t="s">
        <v>19</v>
      </c>
      <c r="M2447" s="74" t="s">
        <v>659</v>
      </c>
      <c r="N2447" s="74" t="s">
        <v>244</v>
      </c>
      <c r="O2447" s="74">
        <v>1</v>
      </c>
      <c r="P2447" s="74" t="s">
        <v>242</v>
      </c>
      <c r="Q2447" s="13" t="s">
        <v>245</v>
      </c>
      <c r="R2447" s="74">
        <v>2</v>
      </c>
      <c r="S2447" t="str">
        <f t="shared" si="152"/>
        <v>Coquimbo</v>
      </c>
      <c r="T2447">
        <f t="shared" si="153"/>
        <v>17.84</v>
      </c>
      <c r="U2447">
        <f t="shared" si="154"/>
        <v>39.284999999999997</v>
      </c>
      <c r="V2447">
        <f t="shared" si="155"/>
        <v>0.45411734758813799</v>
      </c>
    </row>
    <row r="2448" spans="1:22" x14ac:dyDescent="0.25">
      <c r="A2448" s="73">
        <v>80</v>
      </c>
      <c r="B2448" s="74" t="s">
        <v>488</v>
      </c>
      <c r="C2448" s="77">
        <v>42479</v>
      </c>
      <c r="D2448" s="78">
        <v>0.30208333333333331</v>
      </c>
      <c r="E2448" s="78">
        <v>0.36458333333333331</v>
      </c>
      <c r="F2448" s="78" t="s">
        <v>564</v>
      </c>
      <c r="G2448" s="76">
        <v>103</v>
      </c>
      <c r="H2448" s="79">
        <v>25</v>
      </c>
      <c r="I2448" s="74">
        <v>8</v>
      </c>
      <c r="J2448" s="74">
        <v>43</v>
      </c>
      <c r="K2448" s="80">
        <v>0.36319444444444443</v>
      </c>
      <c r="L2448" s="76" t="s">
        <v>418</v>
      </c>
      <c r="M2448" s="74" t="s">
        <v>664</v>
      </c>
      <c r="N2448" s="74">
        <v>308</v>
      </c>
      <c r="O2448" s="74">
        <v>1</v>
      </c>
      <c r="P2448" s="74" t="s">
        <v>242</v>
      </c>
      <c r="Q2448" s="13" t="s">
        <v>245</v>
      </c>
      <c r="R2448" s="74">
        <v>1</v>
      </c>
      <c r="S2448" t="str">
        <f t="shared" si="152"/>
        <v>Coquimbo</v>
      </c>
      <c r="T2448">
        <f t="shared" si="153"/>
        <v>7.97</v>
      </c>
      <c r="U2448">
        <f t="shared" si="154"/>
        <v>39.284999999999997</v>
      </c>
      <c r="V2448">
        <f t="shared" si="155"/>
        <v>0.20287641593483519</v>
      </c>
    </row>
    <row r="2449" spans="1:22" x14ac:dyDescent="0.25">
      <c r="A2449" s="73">
        <v>80</v>
      </c>
      <c r="B2449" s="74" t="s">
        <v>488</v>
      </c>
      <c r="C2449" s="77">
        <v>42479</v>
      </c>
      <c r="D2449" s="78">
        <v>0.30208333333333331</v>
      </c>
      <c r="E2449" s="78">
        <v>0.36458333333333331</v>
      </c>
      <c r="F2449" s="78" t="s">
        <v>564</v>
      </c>
      <c r="G2449" s="76">
        <v>103</v>
      </c>
      <c r="H2449" s="79">
        <v>26</v>
      </c>
      <c r="I2449" s="74">
        <v>8</v>
      </c>
      <c r="J2449" s="74">
        <v>44</v>
      </c>
      <c r="K2449" s="80">
        <v>0.36388888888888887</v>
      </c>
      <c r="L2449" s="76" t="s">
        <v>122</v>
      </c>
      <c r="M2449" s="74" t="s">
        <v>659</v>
      </c>
      <c r="N2449" s="74">
        <v>202</v>
      </c>
      <c r="O2449" s="74">
        <v>1</v>
      </c>
      <c r="P2449" s="74" t="s">
        <v>242</v>
      </c>
      <c r="Q2449" s="13" t="s">
        <v>245</v>
      </c>
      <c r="R2449" s="74">
        <v>2</v>
      </c>
      <c r="S2449" t="str">
        <f t="shared" si="152"/>
        <v>Coquimbo</v>
      </c>
      <c r="T2449">
        <f t="shared" si="153"/>
        <v>17.84</v>
      </c>
      <c r="U2449">
        <f t="shared" si="154"/>
        <v>39.284999999999997</v>
      </c>
      <c r="V2449">
        <f t="shared" si="155"/>
        <v>0.45411734758813799</v>
      </c>
    </row>
    <row r="2450" spans="1:22" x14ac:dyDescent="0.25">
      <c r="A2450" s="73">
        <v>80</v>
      </c>
      <c r="B2450" s="74" t="s">
        <v>488</v>
      </c>
      <c r="C2450" s="77">
        <v>42479</v>
      </c>
      <c r="D2450" s="78">
        <v>0.40625</v>
      </c>
      <c r="E2450" s="78">
        <v>0.46875</v>
      </c>
      <c r="F2450" s="78" t="s">
        <v>565</v>
      </c>
      <c r="G2450" s="76">
        <v>104</v>
      </c>
      <c r="H2450" s="79">
        <v>1</v>
      </c>
      <c r="I2450" s="74">
        <v>9</v>
      </c>
      <c r="J2450" s="74">
        <v>47</v>
      </c>
      <c r="K2450" s="80">
        <v>0.40763888888888888</v>
      </c>
      <c r="L2450" s="76" t="s">
        <v>426</v>
      </c>
      <c r="M2450" s="74" t="s">
        <v>664</v>
      </c>
      <c r="N2450" s="74">
        <v>308</v>
      </c>
      <c r="O2450" s="74">
        <v>1</v>
      </c>
      <c r="P2450" s="74" t="s">
        <v>242</v>
      </c>
      <c r="Q2450" s="13" t="s">
        <v>245</v>
      </c>
      <c r="R2450" s="74">
        <v>1</v>
      </c>
      <c r="S2450" t="str">
        <f t="shared" si="152"/>
        <v>Coquimbo</v>
      </c>
      <c r="T2450">
        <f t="shared" si="153"/>
        <v>7.97</v>
      </c>
      <c r="U2450">
        <f t="shared" si="154"/>
        <v>39.284999999999997</v>
      </c>
      <c r="V2450">
        <f t="shared" si="155"/>
        <v>0.20287641593483519</v>
      </c>
    </row>
    <row r="2451" spans="1:22" x14ac:dyDescent="0.25">
      <c r="A2451" s="73">
        <v>80</v>
      </c>
      <c r="B2451" s="74" t="s">
        <v>488</v>
      </c>
      <c r="C2451" s="77">
        <v>42479</v>
      </c>
      <c r="D2451" s="78">
        <v>0.40625</v>
      </c>
      <c r="E2451" s="78">
        <v>0.46875</v>
      </c>
      <c r="F2451" s="78" t="s">
        <v>565</v>
      </c>
      <c r="G2451" s="76">
        <v>104</v>
      </c>
      <c r="H2451" s="79">
        <v>2</v>
      </c>
      <c r="I2451" s="74">
        <v>9</v>
      </c>
      <c r="J2451" s="74">
        <v>49</v>
      </c>
      <c r="K2451" s="80">
        <v>0.40902777777777777</v>
      </c>
      <c r="L2451" s="76" t="s">
        <v>73</v>
      </c>
      <c r="M2451" s="74" t="s">
        <v>664</v>
      </c>
      <c r="N2451" s="74">
        <v>306</v>
      </c>
      <c r="O2451" s="74">
        <v>1</v>
      </c>
      <c r="P2451" s="74" t="s">
        <v>242</v>
      </c>
      <c r="Q2451" s="13" t="s">
        <v>245</v>
      </c>
      <c r="R2451" s="74">
        <v>2</v>
      </c>
      <c r="S2451" t="str">
        <f t="shared" si="152"/>
        <v>Coquimbo</v>
      </c>
      <c r="T2451">
        <f t="shared" si="153"/>
        <v>17.84</v>
      </c>
      <c r="U2451">
        <f t="shared" si="154"/>
        <v>39.284999999999997</v>
      </c>
      <c r="V2451">
        <f t="shared" si="155"/>
        <v>0.45411734758813799</v>
      </c>
    </row>
    <row r="2452" spans="1:22" x14ac:dyDescent="0.25">
      <c r="A2452" s="73">
        <v>80</v>
      </c>
      <c r="B2452" s="74" t="s">
        <v>488</v>
      </c>
      <c r="C2452" s="77">
        <v>42479</v>
      </c>
      <c r="D2452" s="78">
        <v>0.40625</v>
      </c>
      <c r="E2452" s="78">
        <v>0.46875</v>
      </c>
      <c r="F2452" s="78" t="s">
        <v>565</v>
      </c>
      <c r="G2452" s="76">
        <v>104</v>
      </c>
      <c r="H2452" s="79">
        <v>3</v>
      </c>
      <c r="I2452" s="74">
        <v>9</v>
      </c>
      <c r="J2452" s="74">
        <v>49</v>
      </c>
      <c r="K2452" s="80">
        <v>0.40902777777777777</v>
      </c>
      <c r="L2452" s="76" t="s">
        <v>105</v>
      </c>
      <c r="M2452" s="74" t="s">
        <v>659</v>
      </c>
      <c r="N2452" s="74">
        <v>202</v>
      </c>
      <c r="O2452" s="74">
        <v>1</v>
      </c>
      <c r="P2452" s="74" t="s">
        <v>242</v>
      </c>
      <c r="Q2452" s="13" t="s">
        <v>245</v>
      </c>
      <c r="R2452" s="74">
        <v>2</v>
      </c>
      <c r="S2452" t="str">
        <f t="shared" si="152"/>
        <v>Coquimbo</v>
      </c>
      <c r="T2452">
        <f t="shared" si="153"/>
        <v>17.84</v>
      </c>
      <c r="U2452">
        <f t="shared" si="154"/>
        <v>39.284999999999997</v>
      </c>
      <c r="V2452">
        <f t="shared" si="155"/>
        <v>0.45411734758813799</v>
      </c>
    </row>
    <row r="2453" spans="1:22" x14ac:dyDescent="0.25">
      <c r="A2453" s="73">
        <v>80</v>
      </c>
      <c r="B2453" s="74" t="s">
        <v>488</v>
      </c>
      <c r="C2453" s="77">
        <v>42479</v>
      </c>
      <c r="D2453" s="78">
        <v>0.40625</v>
      </c>
      <c r="E2453" s="78">
        <v>0.46875</v>
      </c>
      <c r="F2453" s="78" t="s">
        <v>565</v>
      </c>
      <c r="G2453" s="76">
        <v>104</v>
      </c>
      <c r="H2453" s="79">
        <v>4</v>
      </c>
      <c r="I2453" s="74">
        <v>9</v>
      </c>
      <c r="J2453" s="74">
        <v>54</v>
      </c>
      <c r="K2453" s="80">
        <v>0.41250000000000003</v>
      </c>
      <c r="L2453" s="76" t="s">
        <v>74</v>
      </c>
      <c r="M2453" s="74" t="s">
        <v>659</v>
      </c>
      <c r="N2453" s="74">
        <v>206</v>
      </c>
      <c r="O2453" s="74">
        <v>1</v>
      </c>
      <c r="P2453" s="74" t="s">
        <v>242</v>
      </c>
      <c r="Q2453" s="13" t="s">
        <v>245</v>
      </c>
      <c r="R2453" s="74">
        <v>2</v>
      </c>
      <c r="S2453" t="str">
        <f t="shared" si="152"/>
        <v>Coquimbo</v>
      </c>
      <c r="T2453">
        <f t="shared" si="153"/>
        <v>17.84</v>
      </c>
      <c r="U2453">
        <f t="shared" si="154"/>
        <v>39.284999999999997</v>
      </c>
      <c r="V2453">
        <f t="shared" si="155"/>
        <v>0.45411734758813799</v>
      </c>
    </row>
    <row r="2454" spans="1:22" x14ac:dyDescent="0.25">
      <c r="A2454" s="73">
        <v>80</v>
      </c>
      <c r="B2454" s="74" t="s">
        <v>488</v>
      </c>
      <c r="C2454" s="77">
        <v>42479</v>
      </c>
      <c r="D2454" s="78">
        <v>0.40625</v>
      </c>
      <c r="E2454" s="78">
        <v>0.46875</v>
      </c>
      <c r="F2454" s="78" t="s">
        <v>565</v>
      </c>
      <c r="G2454" s="76">
        <v>104</v>
      </c>
      <c r="H2454" s="79">
        <v>5</v>
      </c>
      <c r="I2454" s="74">
        <v>9</v>
      </c>
      <c r="J2454" s="74">
        <v>56</v>
      </c>
      <c r="K2454" s="80">
        <v>0.41388888888888892</v>
      </c>
      <c r="L2454" s="76" t="s">
        <v>440</v>
      </c>
      <c r="M2454" s="74" t="s">
        <v>664</v>
      </c>
      <c r="N2454" s="74">
        <v>308</v>
      </c>
      <c r="O2454" s="74">
        <v>1</v>
      </c>
      <c r="P2454" s="74" t="s">
        <v>242</v>
      </c>
      <c r="Q2454" s="13" t="s">
        <v>245</v>
      </c>
      <c r="R2454" s="74">
        <v>2</v>
      </c>
      <c r="S2454" t="str">
        <f t="shared" si="152"/>
        <v>Coquimbo</v>
      </c>
      <c r="T2454">
        <f t="shared" si="153"/>
        <v>17.84</v>
      </c>
      <c r="U2454">
        <f t="shared" si="154"/>
        <v>39.284999999999997</v>
      </c>
      <c r="V2454">
        <f t="shared" si="155"/>
        <v>0.45411734758813799</v>
      </c>
    </row>
    <row r="2455" spans="1:22" x14ac:dyDescent="0.25">
      <c r="A2455" s="73">
        <v>80</v>
      </c>
      <c r="B2455" s="74" t="s">
        <v>488</v>
      </c>
      <c r="C2455" s="77">
        <v>42479</v>
      </c>
      <c r="D2455" s="78">
        <v>0.40625</v>
      </c>
      <c r="E2455" s="78">
        <v>0.46875</v>
      </c>
      <c r="F2455" s="78" t="s">
        <v>565</v>
      </c>
      <c r="G2455" s="76">
        <v>104</v>
      </c>
      <c r="H2455" s="79">
        <v>6</v>
      </c>
      <c r="I2455" s="74">
        <v>9</v>
      </c>
      <c r="J2455" s="74">
        <v>57</v>
      </c>
      <c r="K2455" s="80">
        <v>0.4145833333333333</v>
      </c>
      <c r="L2455" s="76" t="s">
        <v>77</v>
      </c>
      <c r="M2455" s="74" t="s">
        <v>659</v>
      </c>
      <c r="N2455" s="74">
        <v>206</v>
      </c>
      <c r="O2455" s="74">
        <v>1</v>
      </c>
      <c r="P2455" s="74" t="s">
        <v>242</v>
      </c>
      <c r="Q2455" s="13" t="s">
        <v>245</v>
      </c>
      <c r="R2455" s="74">
        <v>2</v>
      </c>
      <c r="S2455" t="str">
        <f t="shared" si="152"/>
        <v>Coquimbo</v>
      </c>
      <c r="T2455">
        <f t="shared" si="153"/>
        <v>17.84</v>
      </c>
      <c r="U2455">
        <f t="shared" si="154"/>
        <v>39.284999999999997</v>
      </c>
      <c r="V2455">
        <f t="shared" si="155"/>
        <v>0.45411734758813799</v>
      </c>
    </row>
    <row r="2456" spans="1:22" x14ac:dyDescent="0.25">
      <c r="A2456" s="73">
        <v>80</v>
      </c>
      <c r="B2456" s="74" t="s">
        <v>488</v>
      </c>
      <c r="C2456" s="77">
        <v>42479</v>
      </c>
      <c r="D2456" s="78">
        <v>0.40625</v>
      </c>
      <c r="E2456" s="78">
        <v>0.46875</v>
      </c>
      <c r="F2456" s="78" t="s">
        <v>565</v>
      </c>
      <c r="G2456" s="76">
        <v>104</v>
      </c>
      <c r="H2456" s="79">
        <v>7</v>
      </c>
      <c r="I2456" s="74">
        <v>10</v>
      </c>
      <c r="J2456" s="74">
        <v>0</v>
      </c>
      <c r="K2456" s="80">
        <v>0.41666666666666669</v>
      </c>
      <c r="L2456" s="76" t="s">
        <v>441</v>
      </c>
      <c r="M2456" s="74" t="s">
        <v>664</v>
      </c>
      <c r="N2456" s="74">
        <v>308</v>
      </c>
      <c r="O2456" s="74">
        <v>1</v>
      </c>
      <c r="P2456" s="74" t="s">
        <v>242</v>
      </c>
      <c r="Q2456" s="13" t="s">
        <v>245</v>
      </c>
      <c r="R2456" s="74">
        <v>2</v>
      </c>
      <c r="S2456" t="str">
        <f t="shared" si="152"/>
        <v>Coquimbo</v>
      </c>
      <c r="T2456">
        <f t="shared" si="153"/>
        <v>17.84</v>
      </c>
      <c r="U2456">
        <f t="shared" si="154"/>
        <v>39.284999999999997</v>
      </c>
      <c r="V2456">
        <f t="shared" si="155"/>
        <v>0.45411734758813799</v>
      </c>
    </row>
    <row r="2457" spans="1:22" x14ac:dyDescent="0.25">
      <c r="A2457" s="73">
        <v>80</v>
      </c>
      <c r="B2457" s="74" t="s">
        <v>488</v>
      </c>
      <c r="C2457" s="77">
        <v>42479</v>
      </c>
      <c r="D2457" s="78">
        <v>0.40625</v>
      </c>
      <c r="E2457" s="78">
        <v>0.46875</v>
      </c>
      <c r="F2457" s="78" t="s">
        <v>565</v>
      </c>
      <c r="G2457" s="76">
        <v>104</v>
      </c>
      <c r="H2457" s="79">
        <v>8</v>
      </c>
      <c r="I2457" s="74">
        <v>10</v>
      </c>
      <c r="J2457" s="74">
        <v>4</v>
      </c>
      <c r="K2457" s="80">
        <v>0.41944444444444445</v>
      </c>
      <c r="L2457" s="76" t="s">
        <v>79</v>
      </c>
      <c r="M2457" s="74" t="s">
        <v>664</v>
      </c>
      <c r="N2457" s="74">
        <v>306</v>
      </c>
      <c r="O2457" s="74">
        <v>1</v>
      </c>
      <c r="P2457" s="74" t="s">
        <v>242</v>
      </c>
      <c r="Q2457" s="13" t="s">
        <v>245</v>
      </c>
      <c r="R2457" s="74">
        <v>2</v>
      </c>
      <c r="S2457" t="str">
        <f t="shared" si="152"/>
        <v>Coquimbo</v>
      </c>
      <c r="T2457">
        <f t="shared" si="153"/>
        <v>17.84</v>
      </c>
      <c r="U2457">
        <f t="shared" si="154"/>
        <v>39.284999999999997</v>
      </c>
      <c r="V2457">
        <f t="shared" si="155"/>
        <v>0.45411734758813799</v>
      </c>
    </row>
    <row r="2458" spans="1:22" x14ac:dyDescent="0.25">
      <c r="A2458" s="73">
        <v>80</v>
      </c>
      <c r="B2458" s="74" t="s">
        <v>488</v>
      </c>
      <c r="C2458" s="77">
        <v>42479</v>
      </c>
      <c r="D2458" s="78">
        <v>0.40625</v>
      </c>
      <c r="E2458" s="78">
        <v>0.46875</v>
      </c>
      <c r="F2458" s="78" t="s">
        <v>565</v>
      </c>
      <c r="G2458" s="76">
        <v>104</v>
      </c>
      <c r="H2458" s="79">
        <v>9</v>
      </c>
      <c r="I2458" s="74">
        <v>10</v>
      </c>
      <c r="J2458" s="74">
        <v>5</v>
      </c>
      <c r="K2458" s="80">
        <v>0.4201388888888889</v>
      </c>
      <c r="L2458" s="76" t="s">
        <v>75</v>
      </c>
      <c r="M2458" s="74" t="s">
        <v>659</v>
      </c>
      <c r="N2458" s="74">
        <v>202</v>
      </c>
      <c r="O2458" s="74">
        <v>1</v>
      </c>
      <c r="P2458" s="74" t="s">
        <v>242</v>
      </c>
      <c r="Q2458" s="13" t="s">
        <v>245</v>
      </c>
      <c r="R2458" s="74">
        <v>2</v>
      </c>
      <c r="S2458" t="str">
        <f t="shared" si="152"/>
        <v>Coquimbo</v>
      </c>
      <c r="T2458">
        <f t="shared" si="153"/>
        <v>17.84</v>
      </c>
      <c r="U2458">
        <f t="shared" si="154"/>
        <v>39.284999999999997</v>
      </c>
      <c r="V2458">
        <f t="shared" si="155"/>
        <v>0.45411734758813799</v>
      </c>
    </row>
    <row r="2459" spans="1:22" x14ac:dyDescent="0.25">
      <c r="A2459" s="73">
        <v>80</v>
      </c>
      <c r="B2459" s="74" t="s">
        <v>488</v>
      </c>
      <c r="C2459" s="77">
        <v>42479</v>
      </c>
      <c r="D2459" s="78">
        <v>0.40625</v>
      </c>
      <c r="E2459" s="78">
        <v>0.46875</v>
      </c>
      <c r="F2459" s="78" t="s">
        <v>565</v>
      </c>
      <c r="G2459" s="76">
        <v>104</v>
      </c>
      <c r="H2459" s="79">
        <v>10</v>
      </c>
      <c r="I2459" s="74">
        <v>10</v>
      </c>
      <c r="J2459" s="74">
        <v>8</v>
      </c>
      <c r="K2459" s="80">
        <v>0.42222222222222222</v>
      </c>
      <c r="L2459" s="76" t="s">
        <v>434</v>
      </c>
      <c r="M2459" s="74" t="s">
        <v>664</v>
      </c>
      <c r="N2459" s="74">
        <v>308</v>
      </c>
      <c r="O2459" s="74">
        <v>1</v>
      </c>
      <c r="P2459" s="74" t="s">
        <v>242</v>
      </c>
      <c r="Q2459" s="13" t="s">
        <v>245</v>
      </c>
      <c r="R2459" s="74">
        <v>2</v>
      </c>
      <c r="S2459" t="str">
        <f t="shared" si="152"/>
        <v>Coquimbo</v>
      </c>
      <c r="T2459">
        <f t="shared" si="153"/>
        <v>17.84</v>
      </c>
      <c r="U2459">
        <f t="shared" si="154"/>
        <v>39.284999999999997</v>
      </c>
      <c r="V2459">
        <f t="shared" si="155"/>
        <v>0.45411734758813799</v>
      </c>
    </row>
    <row r="2460" spans="1:22" x14ac:dyDescent="0.25">
      <c r="A2460" s="73">
        <v>80</v>
      </c>
      <c r="B2460" s="74" t="s">
        <v>488</v>
      </c>
      <c r="C2460" s="77">
        <v>42479</v>
      </c>
      <c r="D2460" s="78">
        <v>0.40625</v>
      </c>
      <c r="E2460" s="78">
        <v>0.46875</v>
      </c>
      <c r="F2460" s="78" t="s">
        <v>565</v>
      </c>
      <c r="G2460" s="76">
        <v>104</v>
      </c>
      <c r="H2460" s="79">
        <v>11</v>
      </c>
      <c r="I2460" s="74">
        <v>10</v>
      </c>
      <c r="J2460" s="74">
        <v>9</v>
      </c>
      <c r="K2460" s="80">
        <v>0.42291666666666666</v>
      </c>
      <c r="L2460" s="76" t="s">
        <v>25</v>
      </c>
      <c r="M2460" s="74" t="s">
        <v>659</v>
      </c>
      <c r="N2460" s="74">
        <v>202</v>
      </c>
      <c r="O2460" s="74">
        <v>1</v>
      </c>
      <c r="P2460" s="74" t="s">
        <v>242</v>
      </c>
      <c r="Q2460" s="13" t="s">
        <v>245</v>
      </c>
      <c r="R2460" s="74">
        <v>1</v>
      </c>
      <c r="S2460" t="str">
        <f t="shared" si="152"/>
        <v>Coquimbo</v>
      </c>
      <c r="T2460">
        <f t="shared" si="153"/>
        <v>7.97</v>
      </c>
      <c r="U2460">
        <f t="shared" si="154"/>
        <v>39.284999999999997</v>
      </c>
      <c r="V2460">
        <f t="shared" si="155"/>
        <v>0.20287641593483519</v>
      </c>
    </row>
    <row r="2461" spans="1:22" x14ac:dyDescent="0.25">
      <c r="A2461" s="73">
        <v>80</v>
      </c>
      <c r="B2461" s="74" t="s">
        <v>488</v>
      </c>
      <c r="C2461" s="77">
        <v>42479</v>
      </c>
      <c r="D2461" s="78">
        <v>0.40625</v>
      </c>
      <c r="E2461" s="78">
        <v>0.46875</v>
      </c>
      <c r="F2461" s="78" t="s">
        <v>565</v>
      </c>
      <c r="G2461" s="76">
        <v>104</v>
      </c>
      <c r="H2461" s="79">
        <v>12</v>
      </c>
      <c r="I2461" s="74">
        <v>10</v>
      </c>
      <c r="J2461" s="74">
        <v>10</v>
      </c>
      <c r="K2461" s="80">
        <v>0.4236111111111111</v>
      </c>
      <c r="L2461" s="76" t="s">
        <v>82</v>
      </c>
      <c r="M2461" s="74" t="s">
        <v>659</v>
      </c>
      <c r="N2461" s="74">
        <v>206</v>
      </c>
      <c r="O2461" s="74">
        <v>1</v>
      </c>
      <c r="P2461" s="74" t="s">
        <v>242</v>
      </c>
      <c r="Q2461" s="13" t="s">
        <v>245</v>
      </c>
      <c r="R2461" s="74">
        <v>2</v>
      </c>
      <c r="S2461" t="str">
        <f t="shared" si="152"/>
        <v>Coquimbo</v>
      </c>
      <c r="T2461">
        <f t="shared" si="153"/>
        <v>17.84</v>
      </c>
      <c r="U2461">
        <f t="shared" si="154"/>
        <v>39.284999999999997</v>
      </c>
      <c r="V2461">
        <f t="shared" si="155"/>
        <v>0.45411734758813799</v>
      </c>
    </row>
    <row r="2462" spans="1:22" x14ac:dyDescent="0.25">
      <c r="A2462" s="73">
        <v>80</v>
      </c>
      <c r="B2462" s="74" t="s">
        <v>488</v>
      </c>
      <c r="C2462" s="77">
        <v>42479</v>
      </c>
      <c r="D2462" s="78">
        <v>0.40625</v>
      </c>
      <c r="E2462" s="78">
        <v>0.46875</v>
      </c>
      <c r="F2462" s="78" t="s">
        <v>565</v>
      </c>
      <c r="G2462" s="76">
        <v>104</v>
      </c>
      <c r="H2462" s="79">
        <v>13</v>
      </c>
      <c r="I2462" s="74">
        <v>10</v>
      </c>
      <c r="J2462" s="74">
        <v>12</v>
      </c>
      <c r="K2462" s="80">
        <v>0.42499999999999999</v>
      </c>
      <c r="L2462" s="76" t="s">
        <v>83</v>
      </c>
      <c r="M2462" s="74" t="s">
        <v>659</v>
      </c>
      <c r="N2462" s="74">
        <v>206</v>
      </c>
      <c r="O2462" s="74">
        <v>1</v>
      </c>
      <c r="P2462" s="74" t="s">
        <v>242</v>
      </c>
      <c r="Q2462" s="13" t="s">
        <v>245</v>
      </c>
      <c r="R2462" s="74">
        <v>2</v>
      </c>
      <c r="S2462" t="str">
        <f t="shared" si="152"/>
        <v>Coquimbo</v>
      </c>
      <c r="T2462">
        <f t="shared" si="153"/>
        <v>17.84</v>
      </c>
      <c r="U2462">
        <f t="shared" si="154"/>
        <v>39.284999999999997</v>
      </c>
      <c r="V2462">
        <f t="shared" si="155"/>
        <v>0.45411734758813799</v>
      </c>
    </row>
    <row r="2463" spans="1:22" x14ac:dyDescent="0.25">
      <c r="A2463" s="73">
        <v>80</v>
      </c>
      <c r="B2463" s="74" t="s">
        <v>488</v>
      </c>
      <c r="C2463" s="77">
        <v>42479</v>
      </c>
      <c r="D2463" s="78">
        <v>0.40625</v>
      </c>
      <c r="E2463" s="78">
        <v>0.46875</v>
      </c>
      <c r="F2463" s="78" t="s">
        <v>565</v>
      </c>
      <c r="G2463" s="76">
        <v>104</v>
      </c>
      <c r="H2463" s="79">
        <v>14</v>
      </c>
      <c r="I2463" s="74">
        <v>10</v>
      </c>
      <c r="J2463" s="74">
        <v>14</v>
      </c>
      <c r="K2463" s="80">
        <v>0.42638888888888887</v>
      </c>
      <c r="L2463" s="76" t="s">
        <v>161</v>
      </c>
      <c r="M2463" s="74" t="s">
        <v>664</v>
      </c>
      <c r="N2463" s="74">
        <v>301</v>
      </c>
      <c r="O2463" s="74">
        <v>1</v>
      </c>
      <c r="P2463" s="74" t="s">
        <v>242</v>
      </c>
      <c r="Q2463" s="13" t="s">
        <v>245</v>
      </c>
      <c r="R2463" s="74">
        <v>2</v>
      </c>
      <c r="S2463" t="str">
        <f t="shared" si="152"/>
        <v>Coquimbo</v>
      </c>
      <c r="T2463">
        <f t="shared" si="153"/>
        <v>17.84</v>
      </c>
      <c r="U2463">
        <f t="shared" si="154"/>
        <v>39.284999999999997</v>
      </c>
      <c r="V2463">
        <f t="shared" si="155"/>
        <v>0.45411734758813799</v>
      </c>
    </row>
    <row r="2464" spans="1:22" x14ac:dyDescent="0.25">
      <c r="A2464" s="73">
        <v>80</v>
      </c>
      <c r="B2464" s="74" t="s">
        <v>488</v>
      </c>
      <c r="C2464" s="77">
        <v>42479</v>
      </c>
      <c r="D2464" s="78">
        <v>0.40625</v>
      </c>
      <c r="E2464" s="78">
        <v>0.46875</v>
      </c>
      <c r="F2464" s="78" t="s">
        <v>565</v>
      </c>
      <c r="G2464" s="76">
        <v>104</v>
      </c>
      <c r="H2464" s="79">
        <v>15</v>
      </c>
      <c r="I2464" s="74">
        <v>10</v>
      </c>
      <c r="J2464" s="74">
        <v>16</v>
      </c>
      <c r="K2464" s="80">
        <v>0.42777777777777781</v>
      </c>
      <c r="L2464" s="76" t="s">
        <v>112</v>
      </c>
      <c r="M2464" s="74" t="s">
        <v>659</v>
      </c>
      <c r="N2464" s="74">
        <v>202</v>
      </c>
      <c r="O2464" s="74">
        <v>1</v>
      </c>
      <c r="P2464" s="74" t="s">
        <v>242</v>
      </c>
      <c r="Q2464" s="13" t="s">
        <v>245</v>
      </c>
      <c r="R2464" s="74">
        <v>1</v>
      </c>
      <c r="S2464" t="str">
        <f t="shared" si="152"/>
        <v>Coquimbo</v>
      </c>
      <c r="T2464">
        <f t="shared" si="153"/>
        <v>7.97</v>
      </c>
      <c r="U2464">
        <f t="shared" si="154"/>
        <v>39.284999999999997</v>
      </c>
      <c r="V2464">
        <f t="shared" si="155"/>
        <v>0.20287641593483519</v>
      </c>
    </row>
    <row r="2465" spans="1:22" x14ac:dyDescent="0.25">
      <c r="A2465" s="73">
        <v>80</v>
      </c>
      <c r="B2465" s="74" t="s">
        <v>488</v>
      </c>
      <c r="C2465" s="77">
        <v>42479</v>
      </c>
      <c r="D2465" s="78">
        <v>0.40625</v>
      </c>
      <c r="E2465" s="78">
        <v>0.46875</v>
      </c>
      <c r="F2465" s="78" t="s">
        <v>565</v>
      </c>
      <c r="G2465" s="76">
        <v>104</v>
      </c>
      <c r="H2465" s="79">
        <v>16</v>
      </c>
      <c r="I2465" s="74">
        <v>10</v>
      </c>
      <c r="J2465" s="74">
        <v>17</v>
      </c>
      <c r="K2465" s="80">
        <v>0.4284722222222222</v>
      </c>
      <c r="L2465" s="76" t="s">
        <v>78</v>
      </c>
      <c r="M2465" s="74" t="s">
        <v>659</v>
      </c>
      <c r="N2465" s="74" t="s">
        <v>244</v>
      </c>
      <c r="O2465" s="74">
        <v>1</v>
      </c>
      <c r="P2465" s="74" t="s">
        <v>242</v>
      </c>
      <c r="Q2465" s="13" t="s">
        <v>245</v>
      </c>
      <c r="R2465" s="74">
        <v>2</v>
      </c>
      <c r="S2465" t="str">
        <f t="shared" si="152"/>
        <v>Coquimbo</v>
      </c>
      <c r="T2465">
        <f t="shared" si="153"/>
        <v>17.84</v>
      </c>
      <c r="U2465">
        <f t="shared" si="154"/>
        <v>39.284999999999997</v>
      </c>
      <c r="V2465">
        <f t="shared" si="155"/>
        <v>0.45411734758813799</v>
      </c>
    </row>
    <row r="2466" spans="1:22" x14ac:dyDescent="0.25">
      <c r="A2466" s="73">
        <v>80</v>
      </c>
      <c r="B2466" s="74" t="s">
        <v>488</v>
      </c>
      <c r="C2466" s="77">
        <v>42479</v>
      </c>
      <c r="D2466" s="78">
        <v>0.40625</v>
      </c>
      <c r="E2466" s="78">
        <v>0.46875</v>
      </c>
      <c r="F2466" s="78" t="s">
        <v>565</v>
      </c>
      <c r="G2466" s="76">
        <v>104</v>
      </c>
      <c r="H2466" s="79">
        <v>17</v>
      </c>
      <c r="I2466" s="74">
        <v>10</v>
      </c>
      <c r="J2466" s="74">
        <v>19</v>
      </c>
      <c r="K2466" s="80">
        <v>0.42986111111111108</v>
      </c>
      <c r="L2466" s="76" t="s">
        <v>86</v>
      </c>
      <c r="M2466" s="74" t="s">
        <v>659</v>
      </c>
      <c r="N2466" s="74">
        <v>206</v>
      </c>
      <c r="O2466" s="74">
        <v>1</v>
      </c>
      <c r="P2466" s="74" t="s">
        <v>242</v>
      </c>
      <c r="Q2466" s="13" t="s">
        <v>245</v>
      </c>
      <c r="R2466" s="74">
        <v>1</v>
      </c>
      <c r="S2466" t="str">
        <f t="shared" si="152"/>
        <v>Coquimbo</v>
      </c>
      <c r="T2466">
        <f t="shared" si="153"/>
        <v>7.97</v>
      </c>
      <c r="U2466">
        <f t="shared" si="154"/>
        <v>39.284999999999997</v>
      </c>
      <c r="V2466">
        <f t="shared" si="155"/>
        <v>0.20287641593483519</v>
      </c>
    </row>
    <row r="2467" spans="1:22" x14ac:dyDescent="0.25">
      <c r="A2467" s="73">
        <v>80</v>
      </c>
      <c r="B2467" s="74" t="s">
        <v>488</v>
      </c>
      <c r="C2467" s="77">
        <v>42479</v>
      </c>
      <c r="D2467" s="78">
        <v>0.40625</v>
      </c>
      <c r="E2467" s="78">
        <v>0.46875</v>
      </c>
      <c r="F2467" s="78" t="s">
        <v>565</v>
      </c>
      <c r="G2467" s="76">
        <v>104</v>
      </c>
      <c r="H2467" s="79">
        <v>18</v>
      </c>
      <c r="I2467" s="74">
        <v>10</v>
      </c>
      <c r="J2467" s="74">
        <v>19</v>
      </c>
      <c r="K2467" s="80">
        <v>0.42986111111111108</v>
      </c>
      <c r="L2467" s="76" t="s">
        <v>437</v>
      </c>
      <c r="M2467" s="74" t="s">
        <v>664</v>
      </c>
      <c r="N2467" s="74">
        <v>308</v>
      </c>
      <c r="O2467" s="74">
        <v>1</v>
      </c>
      <c r="P2467" s="74" t="s">
        <v>242</v>
      </c>
      <c r="Q2467" s="13" t="s">
        <v>245</v>
      </c>
      <c r="R2467" s="74">
        <v>1</v>
      </c>
      <c r="S2467" t="str">
        <f t="shared" si="152"/>
        <v>Coquimbo</v>
      </c>
      <c r="T2467">
        <f t="shared" si="153"/>
        <v>7.97</v>
      </c>
      <c r="U2467">
        <f t="shared" si="154"/>
        <v>39.284999999999997</v>
      </c>
      <c r="V2467">
        <f t="shared" si="155"/>
        <v>0.20287641593483519</v>
      </c>
    </row>
    <row r="2468" spans="1:22" x14ac:dyDescent="0.25">
      <c r="A2468" s="73">
        <v>80</v>
      </c>
      <c r="B2468" s="74" t="s">
        <v>488</v>
      </c>
      <c r="C2468" s="77">
        <v>42479</v>
      </c>
      <c r="D2468" s="78">
        <v>0.40625</v>
      </c>
      <c r="E2468" s="78">
        <v>0.46875</v>
      </c>
      <c r="F2468" s="78" t="s">
        <v>565</v>
      </c>
      <c r="G2468" s="76">
        <v>104</v>
      </c>
      <c r="H2468" s="79">
        <v>19</v>
      </c>
      <c r="I2468" s="74">
        <v>10</v>
      </c>
      <c r="J2468" s="74">
        <v>21</v>
      </c>
      <c r="K2468" s="80">
        <v>0.43124999999999997</v>
      </c>
      <c r="L2468" s="76" t="s">
        <v>48</v>
      </c>
      <c r="M2468" s="74" t="s">
        <v>659</v>
      </c>
      <c r="N2468" s="74">
        <v>202</v>
      </c>
      <c r="O2468" s="74">
        <v>1</v>
      </c>
      <c r="P2468" s="74" t="s">
        <v>242</v>
      </c>
      <c r="Q2468" s="13" t="s">
        <v>245</v>
      </c>
      <c r="R2468" s="74">
        <v>1</v>
      </c>
      <c r="S2468" t="str">
        <f t="shared" si="152"/>
        <v>Coquimbo</v>
      </c>
      <c r="T2468">
        <f t="shared" si="153"/>
        <v>7.97</v>
      </c>
      <c r="U2468">
        <f t="shared" si="154"/>
        <v>39.284999999999997</v>
      </c>
      <c r="V2468">
        <f t="shared" si="155"/>
        <v>0.20287641593483519</v>
      </c>
    </row>
    <row r="2469" spans="1:22" x14ac:dyDescent="0.25">
      <c r="A2469" s="73">
        <v>80</v>
      </c>
      <c r="B2469" s="74" t="s">
        <v>488</v>
      </c>
      <c r="C2469" s="77">
        <v>42479</v>
      </c>
      <c r="D2469" s="78">
        <v>0.40625</v>
      </c>
      <c r="E2469" s="78">
        <v>0.46875</v>
      </c>
      <c r="F2469" s="78" t="s">
        <v>565</v>
      </c>
      <c r="G2469" s="76">
        <v>104</v>
      </c>
      <c r="H2469" s="79">
        <v>20</v>
      </c>
      <c r="I2469" s="74">
        <v>10</v>
      </c>
      <c r="J2469" s="74">
        <v>24</v>
      </c>
      <c r="K2469" s="80">
        <v>0.43333333333333335</v>
      </c>
      <c r="L2469" s="76" t="s">
        <v>438</v>
      </c>
      <c r="M2469" s="74" t="s">
        <v>664</v>
      </c>
      <c r="N2469" s="74">
        <v>308</v>
      </c>
      <c r="O2469" s="74">
        <v>1</v>
      </c>
      <c r="P2469" s="74" t="s">
        <v>242</v>
      </c>
      <c r="Q2469" s="13" t="s">
        <v>245</v>
      </c>
      <c r="R2469" s="74">
        <v>2</v>
      </c>
      <c r="S2469" t="str">
        <f t="shared" si="152"/>
        <v>Coquimbo</v>
      </c>
      <c r="T2469">
        <f t="shared" si="153"/>
        <v>17.84</v>
      </c>
      <c r="U2469">
        <f t="shared" si="154"/>
        <v>39.284999999999997</v>
      </c>
      <c r="V2469">
        <f t="shared" si="155"/>
        <v>0.45411734758813799</v>
      </c>
    </row>
    <row r="2470" spans="1:22" x14ac:dyDescent="0.25">
      <c r="A2470" s="73">
        <v>80</v>
      </c>
      <c r="B2470" s="74" t="s">
        <v>488</v>
      </c>
      <c r="C2470" s="77">
        <v>42479</v>
      </c>
      <c r="D2470" s="78">
        <v>0.40625</v>
      </c>
      <c r="E2470" s="78">
        <v>0.46875</v>
      </c>
      <c r="F2470" s="78" t="s">
        <v>565</v>
      </c>
      <c r="G2470" s="76">
        <v>104</v>
      </c>
      <c r="H2470" s="79">
        <v>21</v>
      </c>
      <c r="I2470" s="74">
        <v>10</v>
      </c>
      <c r="J2470" s="74">
        <v>29</v>
      </c>
      <c r="K2470" s="80">
        <v>0.4368055555555555</v>
      </c>
      <c r="L2470" s="76" t="s">
        <v>213</v>
      </c>
      <c r="M2470" s="74" t="s">
        <v>659</v>
      </c>
      <c r="N2470" s="74">
        <v>206</v>
      </c>
      <c r="O2470" s="74">
        <v>1</v>
      </c>
      <c r="P2470" s="74" t="s">
        <v>242</v>
      </c>
      <c r="Q2470" s="13" t="s">
        <v>245</v>
      </c>
      <c r="R2470" s="74">
        <v>2</v>
      </c>
      <c r="S2470" t="str">
        <f t="shared" si="152"/>
        <v>Coquimbo</v>
      </c>
      <c r="T2470">
        <f t="shared" si="153"/>
        <v>17.84</v>
      </c>
      <c r="U2470">
        <f t="shared" si="154"/>
        <v>39.284999999999997</v>
      </c>
      <c r="V2470">
        <f t="shared" si="155"/>
        <v>0.45411734758813799</v>
      </c>
    </row>
    <row r="2471" spans="1:22" x14ac:dyDescent="0.25">
      <c r="A2471" s="73">
        <v>80</v>
      </c>
      <c r="B2471" s="74" t="s">
        <v>488</v>
      </c>
      <c r="C2471" s="77">
        <v>42479</v>
      </c>
      <c r="D2471" s="78">
        <v>0.40625</v>
      </c>
      <c r="E2471" s="78">
        <v>0.46875</v>
      </c>
      <c r="F2471" s="78" t="s">
        <v>565</v>
      </c>
      <c r="G2471" s="76">
        <v>104</v>
      </c>
      <c r="H2471" s="79">
        <v>22</v>
      </c>
      <c r="I2471" s="74">
        <v>10</v>
      </c>
      <c r="J2471" s="74">
        <v>29</v>
      </c>
      <c r="K2471" s="80">
        <v>0.4368055555555555</v>
      </c>
      <c r="L2471" s="76" t="s">
        <v>439</v>
      </c>
      <c r="M2471" s="74" t="s">
        <v>664</v>
      </c>
      <c r="N2471" s="74">
        <v>308</v>
      </c>
      <c r="O2471" s="74">
        <v>1</v>
      </c>
      <c r="P2471" s="74" t="s">
        <v>242</v>
      </c>
      <c r="Q2471" s="13" t="s">
        <v>245</v>
      </c>
      <c r="R2471" s="74">
        <v>1</v>
      </c>
      <c r="S2471" t="str">
        <f t="shared" si="152"/>
        <v>Coquimbo</v>
      </c>
      <c r="T2471">
        <f t="shared" si="153"/>
        <v>7.97</v>
      </c>
      <c r="U2471">
        <f t="shared" si="154"/>
        <v>39.284999999999997</v>
      </c>
      <c r="V2471">
        <f t="shared" si="155"/>
        <v>0.20287641593483519</v>
      </c>
    </row>
    <row r="2472" spans="1:22" x14ac:dyDescent="0.25">
      <c r="A2472" s="73">
        <v>80</v>
      </c>
      <c r="B2472" s="74" t="s">
        <v>488</v>
      </c>
      <c r="C2472" s="77">
        <v>42479</v>
      </c>
      <c r="D2472" s="78">
        <v>0.40625</v>
      </c>
      <c r="E2472" s="78">
        <v>0.46875</v>
      </c>
      <c r="F2472" s="78" t="s">
        <v>565</v>
      </c>
      <c r="G2472" s="76">
        <v>104</v>
      </c>
      <c r="H2472" s="79">
        <v>23</v>
      </c>
      <c r="I2472" s="74">
        <v>10</v>
      </c>
      <c r="J2472" s="74">
        <v>30</v>
      </c>
      <c r="K2472" s="80">
        <v>0.4375</v>
      </c>
      <c r="L2472" s="76" t="s">
        <v>98</v>
      </c>
      <c r="M2472" s="74" t="s">
        <v>659</v>
      </c>
      <c r="N2472" s="74">
        <v>202</v>
      </c>
      <c r="O2472" s="74">
        <v>1</v>
      </c>
      <c r="P2472" s="74" t="s">
        <v>242</v>
      </c>
      <c r="Q2472" s="13" t="s">
        <v>245</v>
      </c>
      <c r="R2472" s="74">
        <v>2</v>
      </c>
      <c r="S2472" t="str">
        <f t="shared" si="152"/>
        <v>Coquimbo</v>
      </c>
      <c r="T2472">
        <f t="shared" si="153"/>
        <v>17.84</v>
      </c>
      <c r="U2472">
        <f t="shared" si="154"/>
        <v>39.284999999999997</v>
      </c>
      <c r="V2472">
        <f t="shared" si="155"/>
        <v>0.45411734758813799</v>
      </c>
    </row>
    <row r="2473" spans="1:22" x14ac:dyDescent="0.25">
      <c r="A2473" s="73">
        <v>80</v>
      </c>
      <c r="B2473" s="74" t="s">
        <v>488</v>
      </c>
      <c r="C2473" s="77">
        <v>42479</v>
      </c>
      <c r="D2473" s="78">
        <v>0.40625</v>
      </c>
      <c r="E2473" s="78">
        <v>0.46875</v>
      </c>
      <c r="F2473" s="78" t="s">
        <v>565</v>
      </c>
      <c r="G2473" s="76">
        <v>104</v>
      </c>
      <c r="H2473" s="79">
        <v>24</v>
      </c>
      <c r="I2473" s="74">
        <v>10</v>
      </c>
      <c r="J2473" s="74">
        <v>33</v>
      </c>
      <c r="K2473" s="80">
        <v>0.43958333333333338</v>
      </c>
      <c r="L2473" s="76" t="s">
        <v>85</v>
      </c>
      <c r="M2473" s="74" t="s">
        <v>659</v>
      </c>
      <c r="N2473" s="74" t="s">
        <v>244</v>
      </c>
      <c r="O2473" s="74">
        <v>1</v>
      </c>
      <c r="P2473" s="74" t="s">
        <v>242</v>
      </c>
      <c r="Q2473" s="13" t="s">
        <v>245</v>
      </c>
      <c r="R2473" s="74">
        <v>1</v>
      </c>
      <c r="S2473" t="str">
        <f t="shared" si="152"/>
        <v>Coquimbo</v>
      </c>
      <c r="T2473">
        <f t="shared" si="153"/>
        <v>7.97</v>
      </c>
      <c r="U2473">
        <f t="shared" si="154"/>
        <v>39.284999999999997</v>
      </c>
      <c r="V2473">
        <f t="shared" si="155"/>
        <v>0.20287641593483519</v>
      </c>
    </row>
    <row r="2474" spans="1:22" x14ac:dyDescent="0.25">
      <c r="A2474" s="73">
        <v>80</v>
      </c>
      <c r="B2474" s="74" t="s">
        <v>488</v>
      </c>
      <c r="C2474" s="77">
        <v>42479</v>
      </c>
      <c r="D2474" s="78">
        <v>0.40625</v>
      </c>
      <c r="E2474" s="78">
        <v>0.46875</v>
      </c>
      <c r="F2474" s="78" t="s">
        <v>565</v>
      </c>
      <c r="G2474" s="76">
        <v>104</v>
      </c>
      <c r="H2474" s="79">
        <v>25</v>
      </c>
      <c r="I2474" s="74">
        <v>10</v>
      </c>
      <c r="J2474" s="74">
        <v>33</v>
      </c>
      <c r="K2474" s="80">
        <v>0.43958333333333338</v>
      </c>
      <c r="L2474" s="76" t="s">
        <v>88</v>
      </c>
      <c r="M2474" s="74" t="s">
        <v>659</v>
      </c>
      <c r="N2474" s="74">
        <v>202</v>
      </c>
      <c r="O2474" s="74">
        <v>1</v>
      </c>
      <c r="P2474" s="74" t="s">
        <v>242</v>
      </c>
      <c r="Q2474" s="13" t="s">
        <v>245</v>
      </c>
      <c r="R2474" s="74">
        <v>2</v>
      </c>
      <c r="S2474" t="str">
        <f t="shared" si="152"/>
        <v>Coquimbo</v>
      </c>
      <c r="T2474">
        <f t="shared" si="153"/>
        <v>17.84</v>
      </c>
      <c r="U2474">
        <f t="shared" si="154"/>
        <v>39.284999999999997</v>
      </c>
      <c r="V2474">
        <f t="shared" si="155"/>
        <v>0.45411734758813799</v>
      </c>
    </row>
    <row r="2475" spans="1:22" x14ac:dyDescent="0.25">
      <c r="A2475" s="73">
        <v>80</v>
      </c>
      <c r="B2475" s="74" t="s">
        <v>488</v>
      </c>
      <c r="C2475" s="77">
        <v>42479</v>
      </c>
      <c r="D2475" s="78">
        <v>0.40625</v>
      </c>
      <c r="E2475" s="78">
        <v>0.46875</v>
      </c>
      <c r="F2475" s="78" t="s">
        <v>565</v>
      </c>
      <c r="G2475" s="76">
        <v>104</v>
      </c>
      <c r="H2475" s="79">
        <v>26</v>
      </c>
      <c r="I2475" s="74">
        <v>10</v>
      </c>
      <c r="J2475" s="74">
        <v>34</v>
      </c>
      <c r="K2475" s="80">
        <v>0.44027777777777777</v>
      </c>
      <c r="L2475" s="76" t="s">
        <v>421</v>
      </c>
      <c r="M2475" s="74" t="s">
        <v>664</v>
      </c>
      <c r="N2475" s="74">
        <v>306</v>
      </c>
      <c r="O2475" s="74">
        <v>1</v>
      </c>
      <c r="P2475" s="74" t="s">
        <v>242</v>
      </c>
      <c r="Q2475" s="13" t="s">
        <v>245</v>
      </c>
      <c r="R2475" s="74">
        <v>2</v>
      </c>
      <c r="S2475" t="str">
        <f t="shared" si="152"/>
        <v>Coquimbo</v>
      </c>
      <c r="T2475">
        <f t="shared" si="153"/>
        <v>17.84</v>
      </c>
      <c r="U2475">
        <f t="shared" si="154"/>
        <v>39.284999999999997</v>
      </c>
      <c r="V2475">
        <f t="shared" si="155"/>
        <v>0.45411734758813799</v>
      </c>
    </row>
    <row r="2476" spans="1:22" x14ac:dyDescent="0.25">
      <c r="A2476" s="73">
        <v>80</v>
      </c>
      <c r="B2476" s="74" t="s">
        <v>488</v>
      </c>
      <c r="C2476" s="77">
        <v>42479</v>
      </c>
      <c r="D2476" s="78">
        <v>0.40625</v>
      </c>
      <c r="E2476" s="78">
        <v>0.46875</v>
      </c>
      <c r="F2476" s="78" t="s">
        <v>565</v>
      </c>
      <c r="G2476" s="76">
        <v>104</v>
      </c>
      <c r="H2476" s="79">
        <v>27</v>
      </c>
      <c r="I2476" s="74">
        <v>10</v>
      </c>
      <c r="J2476" s="74">
        <v>38</v>
      </c>
      <c r="K2476" s="80">
        <v>0.44305555555555554</v>
      </c>
      <c r="L2476" s="76" t="s">
        <v>134</v>
      </c>
      <c r="M2476" s="74" t="s">
        <v>664</v>
      </c>
      <c r="N2476" s="74">
        <v>308</v>
      </c>
      <c r="O2476" s="74">
        <v>1</v>
      </c>
      <c r="P2476" s="74" t="s">
        <v>242</v>
      </c>
      <c r="Q2476" s="13" t="s">
        <v>245</v>
      </c>
      <c r="R2476" s="74">
        <v>1</v>
      </c>
      <c r="S2476" t="str">
        <f t="shared" si="152"/>
        <v>Coquimbo</v>
      </c>
      <c r="T2476">
        <f t="shared" si="153"/>
        <v>7.97</v>
      </c>
      <c r="U2476">
        <f t="shared" si="154"/>
        <v>39.284999999999997</v>
      </c>
      <c r="V2476">
        <f t="shared" si="155"/>
        <v>0.20287641593483519</v>
      </c>
    </row>
    <row r="2477" spans="1:22" x14ac:dyDescent="0.25">
      <c r="A2477" s="73">
        <v>80</v>
      </c>
      <c r="B2477" s="74" t="s">
        <v>488</v>
      </c>
      <c r="C2477" s="77">
        <v>42479</v>
      </c>
      <c r="D2477" s="78">
        <v>0.40625</v>
      </c>
      <c r="E2477" s="78">
        <v>0.46875</v>
      </c>
      <c r="F2477" s="78" t="s">
        <v>565</v>
      </c>
      <c r="G2477" s="76">
        <v>104</v>
      </c>
      <c r="H2477" s="79">
        <v>28</v>
      </c>
      <c r="I2477" s="74">
        <v>10</v>
      </c>
      <c r="J2477" s="74">
        <v>38</v>
      </c>
      <c r="K2477" s="80">
        <v>0.44305555555555554</v>
      </c>
      <c r="L2477" s="76" t="s">
        <v>124</v>
      </c>
      <c r="M2477" s="74" t="s">
        <v>659</v>
      </c>
      <c r="N2477" s="74">
        <v>206</v>
      </c>
      <c r="O2477" s="74">
        <v>1</v>
      </c>
      <c r="P2477" s="74" t="s">
        <v>242</v>
      </c>
      <c r="Q2477" s="13" t="s">
        <v>245</v>
      </c>
      <c r="R2477" s="74">
        <v>2</v>
      </c>
      <c r="S2477" t="str">
        <f t="shared" si="152"/>
        <v>Coquimbo</v>
      </c>
      <c r="T2477">
        <f t="shared" si="153"/>
        <v>17.84</v>
      </c>
      <c r="U2477">
        <f t="shared" si="154"/>
        <v>39.284999999999997</v>
      </c>
      <c r="V2477">
        <f t="shared" si="155"/>
        <v>0.45411734758813799</v>
      </c>
    </row>
    <row r="2478" spans="1:22" x14ac:dyDescent="0.25">
      <c r="A2478" s="73">
        <v>80</v>
      </c>
      <c r="B2478" s="74" t="s">
        <v>488</v>
      </c>
      <c r="C2478" s="77">
        <v>42479</v>
      </c>
      <c r="D2478" s="78">
        <v>0.40625</v>
      </c>
      <c r="E2478" s="78">
        <v>0.46875</v>
      </c>
      <c r="F2478" s="78" t="s">
        <v>565</v>
      </c>
      <c r="G2478" s="76">
        <v>104</v>
      </c>
      <c r="H2478" s="79">
        <v>29</v>
      </c>
      <c r="I2478" s="74">
        <v>10</v>
      </c>
      <c r="J2478" s="74">
        <v>40</v>
      </c>
      <c r="K2478" s="80">
        <v>0.44444444444444442</v>
      </c>
      <c r="L2478" s="76" t="s">
        <v>31</v>
      </c>
      <c r="M2478" s="74" t="s">
        <v>659</v>
      </c>
      <c r="N2478" s="74">
        <v>202</v>
      </c>
      <c r="O2478" s="74">
        <v>1</v>
      </c>
      <c r="P2478" s="74" t="s">
        <v>242</v>
      </c>
      <c r="Q2478" s="13" t="s">
        <v>245</v>
      </c>
      <c r="R2478" s="74">
        <v>1</v>
      </c>
      <c r="S2478" t="str">
        <f t="shared" si="152"/>
        <v>Coquimbo</v>
      </c>
      <c r="T2478">
        <f t="shared" si="153"/>
        <v>7.97</v>
      </c>
      <c r="U2478">
        <f t="shared" si="154"/>
        <v>39.284999999999997</v>
      </c>
      <c r="V2478">
        <f t="shared" si="155"/>
        <v>0.20287641593483519</v>
      </c>
    </row>
    <row r="2479" spans="1:22" x14ac:dyDescent="0.25">
      <c r="A2479" s="73">
        <v>80</v>
      </c>
      <c r="B2479" s="74" t="s">
        <v>488</v>
      </c>
      <c r="C2479" s="77">
        <v>42479</v>
      </c>
      <c r="D2479" s="78">
        <v>0.40625</v>
      </c>
      <c r="E2479" s="78">
        <v>0.46875</v>
      </c>
      <c r="F2479" s="78" t="s">
        <v>565</v>
      </c>
      <c r="G2479" s="76">
        <v>104</v>
      </c>
      <c r="H2479" s="79">
        <v>30</v>
      </c>
      <c r="I2479" s="74">
        <v>10</v>
      </c>
      <c r="J2479" s="74">
        <v>45</v>
      </c>
      <c r="K2479" s="80">
        <v>0.44791666666666669</v>
      </c>
      <c r="L2479" s="76" t="s">
        <v>239</v>
      </c>
      <c r="M2479" s="74" t="s">
        <v>664</v>
      </c>
      <c r="N2479" s="74">
        <v>308</v>
      </c>
      <c r="O2479" s="74">
        <v>1</v>
      </c>
      <c r="P2479" s="74" t="s">
        <v>242</v>
      </c>
      <c r="Q2479" s="13" t="s">
        <v>245</v>
      </c>
      <c r="R2479" s="74">
        <v>2</v>
      </c>
      <c r="S2479" t="str">
        <f t="shared" si="152"/>
        <v>Coquimbo</v>
      </c>
      <c r="T2479">
        <f t="shared" si="153"/>
        <v>17.84</v>
      </c>
      <c r="U2479">
        <f t="shared" si="154"/>
        <v>39.284999999999997</v>
      </c>
      <c r="V2479">
        <f t="shared" si="155"/>
        <v>0.45411734758813799</v>
      </c>
    </row>
    <row r="2480" spans="1:22" x14ac:dyDescent="0.25">
      <c r="A2480" s="73">
        <v>80</v>
      </c>
      <c r="B2480" s="74" t="s">
        <v>488</v>
      </c>
      <c r="C2480" s="77">
        <v>42479</v>
      </c>
      <c r="D2480" s="78">
        <v>0.40625</v>
      </c>
      <c r="E2480" s="78">
        <v>0.46875</v>
      </c>
      <c r="F2480" s="78" t="s">
        <v>565</v>
      </c>
      <c r="G2480" s="76">
        <v>105</v>
      </c>
      <c r="H2480" s="79">
        <v>1</v>
      </c>
      <c r="I2480" s="74">
        <v>10</v>
      </c>
      <c r="J2480" s="74">
        <v>46</v>
      </c>
      <c r="K2480" s="80">
        <v>0.44861111111111113</v>
      </c>
      <c r="L2480" s="76" t="s">
        <v>207</v>
      </c>
      <c r="M2480" s="74" t="s">
        <v>664</v>
      </c>
      <c r="N2480" s="74">
        <v>308</v>
      </c>
      <c r="O2480" s="74">
        <v>1</v>
      </c>
      <c r="P2480" s="74" t="s">
        <v>242</v>
      </c>
      <c r="Q2480" s="13" t="s">
        <v>245</v>
      </c>
      <c r="R2480" s="74">
        <v>2</v>
      </c>
      <c r="S2480" t="str">
        <f t="shared" si="152"/>
        <v>Coquimbo</v>
      </c>
      <c r="T2480">
        <f t="shared" si="153"/>
        <v>17.84</v>
      </c>
      <c r="U2480">
        <f t="shared" si="154"/>
        <v>39.284999999999997</v>
      </c>
      <c r="V2480">
        <f t="shared" si="155"/>
        <v>0.45411734758813799</v>
      </c>
    </row>
    <row r="2481" spans="1:22" x14ac:dyDescent="0.25">
      <c r="A2481" s="73">
        <v>80</v>
      </c>
      <c r="B2481" s="74" t="s">
        <v>488</v>
      </c>
      <c r="C2481" s="77">
        <v>42479</v>
      </c>
      <c r="D2481" s="78">
        <v>0.40625</v>
      </c>
      <c r="E2481" s="78">
        <v>0.46875</v>
      </c>
      <c r="F2481" s="78" t="s">
        <v>565</v>
      </c>
      <c r="G2481" s="76">
        <v>105</v>
      </c>
      <c r="H2481" s="79">
        <v>2</v>
      </c>
      <c r="I2481" s="74">
        <v>10</v>
      </c>
      <c r="J2481" s="74">
        <v>47</v>
      </c>
      <c r="K2481" s="80">
        <v>0.44930555555555557</v>
      </c>
      <c r="L2481" s="76" t="s">
        <v>34</v>
      </c>
      <c r="M2481" s="74" t="s">
        <v>659</v>
      </c>
      <c r="N2481" s="74">
        <v>202</v>
      </c>
      <c r="O2481" s="74">
        <v>1</v>
      </c>
      <c r="P2481" s="74" t="s">
        <v>242</v>
      </c>
      <c r="Q2481" s="13" t="s">
        <v>245</v>
      </c>
      <c r="R2481" s="74">
        <v>2</v>
      </c>
      <c r="S2481" t="str">
        <f t="shared" si="152"/>
        <v>Coquimbo</v>
      </c>
      <c r="T2481">
        <f t="shared" si="153"/>
        <v>17.84</v>
      </c>
      <c r="U2481">
        <f t="shared" si="154"/>
        <v>39.284999999999997</v>
      </c>
      <c r="V2481">
        <f t="shared" si="155"/>
        <v>0.45411734758813799</v>
      </c>
    </row>
    <row r="2482" spans="1:22" x14ac:dyDescent="0.25">
      <c r="A2482" s="73">
        <v>80</v>
      </c>
      <c r="B2482" s="74" t="s">
        <v>488</v>
      </c>
      <c r="C2482" s="77">
        <v>42479</v>
      </c>
      <c r="D2482" s="78">
        <v>0.40625</v>
      </c>
      <c r="E2482" s="78">
        <v>0.46875</v>
      </c>
      <c r="F2482" s="78" t="s">
        <v>565</v>
      </c>
      <c r="G2482" s="76">
        <v>105</v>
      </c>
      <c r="H2482" s="79">
        <v>3</v>
      </c>
      <c r="I2482" s="74">
        <v>10</v>
      </c>
      <c r="J2482" s="74">
        <v>49</v>
      </c>
      <c r="K2482" s="80">
        <v>0.45069444444444445</v>
      </c>
      <c r="L2482" s="76" t="s">
        <v>127</v>
      </c>
      <c r="M2482" s="74" t="s">
        <v>659</v>
      </c>
      <c r="N2482" s="74">
        <v>206</v>
      </c>
      <c r="O2482" s="74">
        <v>1</v>
      </c>
      <c r="P2482" s="74" t="s">
        <v>242</v>
      </c>
      <c r="Q2482" s="13" t="s">
        <v>245</v>
      </c>
      <c r="R2482" s="74">
        <v>1</v>
      </c>
      <c r="S2482" t="str">
        <f t="shared" si="152"/>
        <v>Coquimbo</v>
      </c>
      <c r="T2482">
        <f t="shared" si="153"/>
        <v>7.97</v>
      </c>
      <c r="U2482">
        <f t="shared" si="154"/>
        <v>39.284999999999997</v>
      </c>
      <c r="V2482">
        <f t="shared" si="155"/>
        <v>0.20287641593483519</v>
      </c>
    </row>
    <row r="2483" spans="1:22" x14ac:dyDescent="0.25">
      <c r="A2483" s="73">
        <v>80</v>
      </c>
      <c r="B2483" s="74" t="s">
        <v>488</v>
      </c>
      <c r="C2483" s="77">
        <v>42479</v>
      </c>
      <c r="D2483" s="78">
        <v>0.40625</v>
      </c>
      <c r="E2483" s="78">
        <v>0.46875</v>
      </c>
      <c r="F2483" s="78" t="s">
        <v>565</v>
      </c>
      <c r="G2483" s="76">
        <v>105</v>
      </c>
      <c r="H2483" s="79">
        <v>4</v>
      </c>
      <c r="I2483" s="74">
        <v>10</v>
      </c>
      <c r="J2483" s="74">
        <v>51</v>
      </c>
      <c r="K2483" s="80">
        <v>0.45208333333333334</v>
      </c>
      <c r="L2483" s="76" t="s">
        <v>74</v>
      </c>
      <c r="M2483" s="74" t="s">
        <v>659</v>
      </c>
      <c r="N2483" s="74">
        <v>202</v>
      </c>
      <c r="O2483" s="74">
        <v>1</v>
      </c>
      <c r="P2483" s="74" t="s">
        <v>242</v>
      </c>
      <c r="Q2483" s="13" t="s">
        <v>245</v>
      </c>
      <c r="R2483" s="74">
        <v>2</v>
      </c>
      <c r="S2483" t="str">
        <f t="shared" si="152"/>
        <v>Coquimbo</v>
      </c>
      <c r="T2483">
        <f t="shared" si="153"/>
        <v>17.84</v>
      </c>
      <c r="U2483">
        <f t="shared" si="154"/>
        <v>39.284999999999997</v>
      </c>
      <c r="V2483">
        <f t="shared" si="155"/>
        <v>0.45411734758813799</v>
      </c>
    </row>
    <row r="2484" spans="1:22" x14ac:dyDescent="0.25">
      <c r="A2484" s="73">
        <v>80</v>
      </c>
      <c r="B2484" s="74" t="s">
        <v>488</v>
      </c>
      <c r="C2484" s="77">
        <v>42479</v>
      </c>
      <c r="D2484" s="78">
        <v>0.40625</v>
      </c>
      <c r="E2484" s="78">
        <v>0.46875</v>
      </c>
      <c r="F2484" s="78" t="s">
        <v>565</v>
      </c>
      <c r="G2484" s="76">
        <v>105</v>
      </c>
      <c r="H2484" s="79">
        <v>5</v>
      </c>
      <c r="I2484" s="74">
        <v>10</v>
      </c>
      <c r="J2484" s="74">
        <v>52</v>
      </c>
      <c r="K2484" s="80">
        <v>0.45277777777777778</v>
      </c>
      <c r="L2484" s="76" t="s">
        <v>452</v>
      </c>
      <c r="M2484" s="74" t="s">
        <v>664</v>
      </c>
      <c r="N2484" s="74">
        <v>308</v>
      </c>
      <c r="O2484" s="74">
        <v>1</v>
      </c>
      <c r="P2484" s="74" t="s">
        <v>242</v>
      </c>
      <c r="Q2484" s="13" t="s">
        <v>245</v>
      </c>
      <c r="R2484" s="74">
        <v>2</v>
      </c>
      <c r="S2484" t="str">
        <f t="shared" si="152"/>
        <v>Coquimbo</v>
      </c>
      <c r="T2484">
        <f t="shared" si="153"/>
        <v>17.84</v>
      </c>
      <c r="U2484">
        <f t="shared" si="154"/>
        <v>39.284999999999997</v>
      </c>
      <c r="V2484">
        <f t="shared" si="155"/>
        <v>0.45411734758813799</v>
      </c>
    </row>
    <row r="2485" spans="1:22" x14ac:dyDescent="0.25">
      <c r="A2485" s="73">
        <v>80</v>
      </c>
      <c r="B2485" s="74" t="s">
        <v>488</v>
      </c>
      <c r="C2485" s="77">
        <v>42479</v>
      </c>
      <c r="D2485" s="78">
        <v>0.40625</v>
      </c>
      <c r="E2485" s="78">
        <v>0.46875</v>
      </c>
      <c r="F2485" s="78" t="s">
        <v>565</v>
      </c>
      <c r="G2485" s="76">
        <v>105</v>
      </c>
      <c r="H2485" s="79">
        <v>6</v>
      </c>
      <c r="I2485" s="74">
        <v>10</v>
      </c>
      <c r="J2485" s="74">
        <v>55</v>
      </c>
      <c r="K2485" s="80">
        <v>0.4548611111111111</v>
      </c>
      <c r="L2485" s="76" t="s">
        <v>128</v>
      </c>
      <c r="M2485" s="74" t="s">
        <v>659</v>
      </c>
      <c r="N2485" s="74">
        <v>206</v>
      </c>
      <c r="O2485" s="74">
        <v>1</v>
      </c>
      <c r="P2485" s="74" t="s">
        <v>242</v>
      </c>
      <c r="Q2485" s="13" t="s">
        <v>245</v>
      </c>
      <c r="R2485" s="74">
        <v>1</v>
      </c>
      <c r="S2485" t="str">
        <f t="shared" si="152"/>
        <v>Coquimbo</v>
      </c>
      <c r="T2485">
        <f t="shared" si="153"/>
        <v>7.97</v>
      </c>
      <c r="U2485">
        <f t="shared" si="154"/>
        <v>39.284999999999997</v>
      </c>
      <c r="V2485">
        <f t="shared" si="155"/>
        <v>0.20287641593483519</v>
      </c>
    </row>
    <row r="2486" spans="1:22" x14ac:dyDescent="0.25">
      <c r="A2486" s="73">
        <v>80</v>
      </c>
      <c r="B2486" s="74" t="s">
        <v>488</v>
      </c>
      <c r="C2486" s="77">
        <v>42479</v>
      </c>
      <c r="D2486" s="78">
        <v>0.40625</v>
      </c>
      <c r="E2486" s="78">
        <v>0.46875</v>
      </c>
      <c r="F2486" s="78" t="s">
        <v>565</v>
      </c>
      <c r="G2486" s="76">
        <v>105</v>
      </c>
      <c r="H2486" s="79">
        <v>7</v>
      </c>
      <c r="I2486" s="74">
        <v>10</v>
      </c>
      <c r="J2486" s="74">
        <v>56</v>
      </c>
      <c r="K2486" s="80">
        <v>0.45555555555555555</v>
      </c>
      <c r="L2486" s="76" t="s">
        <v>39</v>
      </c>
      <c r="M2486" s="74" t="s">
        <v>659</v>
      </c>
      <c r="N2486" s="74">
        <v>202</v>
      </c>
      <c r="O2486" s="74">
        <v>1</v>
      </c>
      <c r="P2486" s="74" t="s">
        <v>242</v>
      </c>
      <c r="Q2486" s="13" t="s">
        <v>245</v>
      </c>
      <c r="R2486" s="74">
        <v>2</v>
      </c>
      <c r="S2486" t="str">
        <f t="shared" si="152"/>
        <v>Coquimbo</v>
      </c>
      <c r="T2486">
        <f t="shared" si="153"/>
        <v>17.84</v>
      </c>
      <c r="U2486">
        <f t="shared" si="154"/>
        <v>39.284999999999997</v>
      </c>
      <c r="V2486">
        <f t="shared" si="155"/>
        <v>0.45411734758813799</v>
      </c>
    </row>
    <row r="2487" spans="1:22" x14ac:dyDescent="0.25">
      <c r="A2487" s="73">
        <v>80</v>
      </c>
      <c r="B2487" s="74" t="s">
        <v>488</v>
      </c>
      <c r="C2487" s="77">
        <v>42479</v>
      </c>
      <c r="D2487" s="78">
        <v>0.40625</v>
      </c>
      <c r="E2487" s="78">
        <v>0.46875</v>
      </c>
      <c r="F2487" s="78" t="s">
        <v>565</v>
      </c>
      <c r="G2487" s="76">
        <v>105</v>
      </c>
      <c r="H2487" s="79">
        <v>8</v>
      </c>
      <c r="I2487" s="74">
        <v>10</v>
      </c>
      <c r="J2487" s="74">
        <v>56</v>
      </c>
      <c r="K2487" s="80">
        <v>0.45555555555555555</v>
      </c>
      <c r="L2487" s="76" t="s">
        <v>223</v>
      </c>
      <c r="M2487" s="74" t="s">
        <v>664</v>
      </c>
      <c r="N2487" s="74">
        <v>306</v>
      </c>
      <c r="O2487" s="74">
        <v>1</v>
      </c>
      <c r="P2487" s="74" t="s">
        <v>242</v>
      </c>
      <c r="Q2487" s="13" t="s">
        <v>245</v>
      </c>
      <c r="R2487" s="74">
        <v>1</v>
      </c>
      <c r="S2487" t="str">
        <f t="shared" si="152"/>
        <v>Coquimbo</v>
      </c>
      <c r="T2487">
        <f t="shared" si="153"/>
        <v>7.97</v>
      </c>
      <c r="U2487">
        <f t="shared" si="154"/>
        <v>39.284999999999997</v>
      </c>
      <c r="V2487">
        <f t="shared" si="155"/>
        <v>0.20287641593483519</v>
      </c>
    </row>
    <row r="2488" spans="1:22" x14ac:dyDescent="0.25">
      <c r="A2488" s="73">
        <v>80</v>
      </c>
      <c r="B2488" s="74" t="s">
        <v>488</v>
      </c>
      <c r="C2488" s="77">
        <v>42479</v>
      </c>
      <c r="D2488" s="78">
        <v>0.40625</v>
      </c>
      <c r="E2488" s="78">
        <v>0.46875</v>
      </c>
      <c r="F2488" s="78" t="s">
        <v>565</v>
      </c>
      <c r="G2488" s="76">
        <v>105</v>
      </c>
      <c r="H2488" s="79">
        <v>9</v>
      </c>
      <c r="I2488" s="74">
        <v>10</v>
      </c>
      <c r="J2488" s="74">
        <v>58</v>
      </c>
      <c r="K2488" s="80">
        <v>0.45694444444444443</v>
      </c>
      <c r="L2488" s="76" t="s">
        <v>417</v>
      </c>
      <c r="M2488" s="74" t="s">
        <v>664</v>
      </c>
      <c r="N2488" s="74">
        <v>308</v>
      </c>
      <c r="O2488" s="74">
        <v>1</v>
      </c>
      <c r="P2488" s="74" t="s">
        <v>242</v>
      </c>
      <c r="Q2488" s="13" t="s">
        <v>245</v>
      </c>
      <c r="R2488" s="74">
        <v>1</v>
      </c>
      <c r="S2488" t="str">
        <f t="shared" si="152"/>
        <v>Coquimbo</v>
      </c>
      <c r="T2488">
        <f t="shared" si="153"/>
        <v>7.97</v>
      </c>
      <c r="U2488">
        <f t="shared" si="154"/>
        <v>39.284999999999997</v>
      </c>
      <c r="V2488">
        <f t="shared" si="155"/>
        <v>0.20287641593483519</v>
      </c>
    </row>
    <row r="2489" spans="1:22" x14ac:dyDescent="0.25">
      <c r="A2489" s="73">
        <v>80</v>
      </c>
      <c r="B2489" s="74" t="s">
        <v>488</v>
      </c>
      <c r="C2489" s="77">
        <v>42479</v>
      </c>
      <c r="D2489" s="78">
        <v>0.40625</v>
      </c>
      <c r="E2489" s="78">
        <v>0.46875</v>
      </c>
      <c r="F2489" s="78" t="s">
        <v>565</v>
      </c>
      <c r="G2489" s="76">
        <v>105</v>
      </c>
      <c r="H2489" s="79">
        <v>10</v>
      </c>
      <c r="I2489" s="74">
        <v>11</v>
      </c>
      <c r="J2489" s="74">
        <v>0</v>
      </c>
      <c r="K2489" s="80">
        <v>0.45833333333333331</v>
      </c>
      <c r="L2489" s="76" t="s">
        <v>129</v>
      </c>
      <c r="M2489" s="74" t="s">
        <v>659</v>
      </c>
      <c r="N2489" s="74">
        <v>206</v>
      </c>
      <c r="O2489" s="74">
        <v>1</v>
      </c>
      <c r="P2489" s="74" t="s">
        <v>242</v>
      </c>
      <c r="Q2489" s="13" t="s">
        <v>245</v>
      </c>
      <c r="R2489" s="74">
        <v>1</v>
      </c>
      <c r="S2489" t="str">
        <f t="shared" si="152"/>
        <v>Coquimbo</v>
      </c>
      <c r="T2489">
        <f t="shared" si="153"/>
        <v>7.97</v>
      </c>
      <c r="U2489">
        <f t="shared" si="154"/>
        <v>39.284999999999997</v>
      </c>
      <c r="V2489">
        <f t="shared" si="155"/>
        <v>0.20287641593483519</v>
      </c>
    </row>
    <row r="2490" spans="1:22" x14ac:dyDescent="0.25">
      <c r="A2490" s="73">
        <v>80</v>
      </c>
      <c r="B2490" s="74" t="s">
        <v>488</v>
      </c>
      <c r="C2490" s="77">
        <v>42479</v>
      </c>
      <c r="D2490" s="78">
        <v>0.40625</v>
      </c>
      <c r="E2490" s="78">
        <v>0.46875</v>
      </c>
      <c r="F2490" s="78" t="s">
        <v>565</v>
      </c>
      <c r="G2490" s="76">
        <v>105</v>
      </c>
      <c r="H2490" s="79">
        <v>11</v>
      </c>
      <c r="I2490" s="74">
        <v>11</v>
      </c>
      <c r="J2490" s="74">
        <v>1</v>
      </c>
      <c r="K2490" s="80">
        <v>0.45902777777777781</v>
      </c>
      <c r="L2490" s="76" t="s">
        <v>103</v>
      </c>
      <c r="M2490" s="74" t="s">
        <v>659</v>
      </c>
      <c r="N2490" s="74" t="s">
        <v>244</v>
      </c>
      <c r="O2490" s="74">
        <v>1</v>
      </c>
      <c r="P2490" s="74" t="s">
        <v>242</v>
      </c>
      <c r="Q2490" s="13" t="s">
        <v>245</v>
      </c>
      <c r="R2490" s="74">
        <v>1</v>
      </c>
      <c r="S2490" t="str">
        <f t="shared" si="152"/>
        <v>Coquimbo</v>
      </c>
      <c r="T2490">
        <f t="shared" si="153"/>
        <v>7.97</v>
      </c>
      <c r="U2490">
        <f t="shared" si="154"/>
        <v>39.284999999999997</v>
      </c>
      <c r="V2490">
        <f t="shared" si="155"/>
        <v>0.20287641593483519</v>
      </c>
    </row>
    <row r="2491" spans="1:22" x14ac:dyDescent="0.25">
      <c r="A2491" s="73">
        <v>80</v>
      </c>
      <c r="B2491" s="74" t="s">
        <v>488</v>
      </c>
      <c r="C2491" s="77">
        <v>42479</v>
      </c>
      <c r="D2491" s="78">
        <v>0.40625</v>
      </c>
      <c r="E2491" s="78">
        <v>0.46875</v>
      </c>
      <c r="F2491" s="78" t="s">
        <v>565</v>
      </c>
      <c r="G2491" s="76">
        <v>105</v>
      </c>
      <c r="H2491" s="79">
        <v>12</v>
      </c>
      <c r="I2491" s="74">
        <v>11</v>
      </c>
      <c r="J2491" s="74">
        <v>4</v>
      </c>
      <c r="K2491" s="80">
        <v>0.46111111111111108</v>
      </c>
      <c r="L2491" s="76" t="s">
        <v>174</v>
      </c>
      <c r="M2491" s="74" t="s">
        <v>664</v>
      </c>
      <c r="N2491" s="74">
        <v>308</v>
      </c>
      <c r="O2491" s="74">
        <v>1</v>
      </c>
      <c r="P2491" s="74" t="s">
        <v>242</v>
      </c>
      <c r="Q2491" s="13" t="s">
        <v>245</v>
      </c>
      <c r="R2491" s="74">
        <v>1</v>
      </c>
      <c r="S2491" t="str">
        <f t="shared" si="152"/>
        <v>Coquimbo</v>
      </c>
      <c r="T2491">
        <f t="shared" si="153"/>
        <v>7.97</v>
      </c>
      <c r="U2491">
        <f t="shared" si="154"/>
        <v>39.284999999999997</v>
      </c>
      <c r="V2491">
        <f t="shared" si="155"/>
        <v>0.20287641593483519</v>
      </c>
    </row>
    <row r="2492" spans="1:22" x14ac:dyDescent="0.25">
      <c r="A2492" s="73">
        <v>80</v>
      </c>
      <c r="B2492" s="74" t="s">
        <v>488</v>
      </c>
      <c r="C2492" s="77">
        <v>42479</v>
      </c>
      <c r="D2492" s="78">
        <v>0.40625</v>
      </c>
      <c r="E2492" s="78">
        <v>0.46875</v>
      </c>
      <c r="F2492" s="78" t="s">
        <v>565</v>
      </c>
      <c r="G2492" s="76">
        <v>105</v>
      </c>
      <c r="H2492" s="79">
        <v>13</v>
      </c>
      <c r="I2492" s="74">
        <v>11</v>
      </c>
      <c r="J2492" s="74">
        <v>5</v>
      </c>
      <c r="K2492" s="80">
        <v>0.46180555555555558</v>
      </c>
      <c r="L2492" s="76" t="s">
        <v>130</v>
      </c>
      <c r="M2492" s="74" t="s">
        <v>659</v>
      </c>
      <c r="N2492" s="74">
        <v>206</v>
      </c>
      <c r="O2492" s="74">
        <v>1</v>
      </c>
      <c r="P2492" s="74" t="s">
        <v>242</v>
      </c>
      <c r="Q2492" s="13" t="s">
        <v>245</v>
      </c>
      <c r="R2492" s="74">
        <v>1</v>
      </c>
      <c r="S2492" t="str">
        <f t="shared" si="152"/>
        <v>Coquimbo</v>
      </c>
      <c r="T2492">
        <f t="shared" si="153"/>
        <v>7.97</v>
      </c>
      <c r="U2492">
        <f t="shared" si="154"/>
        <v>39.284999999999997</v>
      </c>
      <c r="V2492">
        <f t="shared" si="155"/>
        <v>0.20287641593483519</v>
      </c>
    </row>
    <row r="2493" spans="1:22" x14ac:dyDescent="0.25">
      <c r="A2493" s="73">
        <v>80</v>
      </c>
      <c r="B2493" s="74" t="s">
        <v>488</v>
      </c>
      <c r="C2493" s="77">
        <v>42479</v>
      </c>
      <c r="D2493" s="78">
        <v>0.40625</v>
      </c>
      <c r="E2493" s="78">
        <v>0.46875</v>
      </c>
      <c r="F2493" s="78" t="s">
        <v>565</v>
      </c>
      <c r="G2493" s="76">
        <v>105</v>
      </c>
      <c r="H2493" s="79">
        <v>14</v>
      </c>
      <c r="I2493" s="74">
        <v>11</v>
      </c>
      <c r="J2493" s="74">
        <v>6</v>
      </c>
      <c r="K2493" s="80">
        <v>0.46249999999999997</v>
      </c>
      <c r="L2493" s="76" t="s">
        <v>412</v>
      </c>
      <c r="M2493" s="74" t="s">
        <v>659</v>
      </c>
      <c r="N2493" s="74" t="s">
        <v>244</v>
      </c>
      <c r="O2493" s="74">
        <v>1</v>
      </c>
      <c r="P2493" s="74" t="s">
        <v>242</v>
      </c>
      <c r="Q2493" s="13" t="s">
        <v>245</v>
      </c>
      <c r="R2493" s="74">
        <v>1</v>
      </c>
      <c r="S2493" t="str">
        <f t="shared" si="152"/>
        <v>Coquimbo</v>
      </c>
      <c r="T2493">
        <f t="shared" si="153"/>
        <v>7.97</v>
      </c>
      <c r="U2493">
        <f t="shared" si="154"/>
        <v>39.284999999999997</v>
      </c>
      <c r="V2493">
        <f t="shared" si="155"/>
        <v>0.20287641593483519</v>
      </c>
    </row>
    <row r="2494" spans="1:22" x14ac:dyDescent="0.25">
      <c r="A2494" s="73">
        <v>80</v>
      </c>
      <c r="B2494" s="74" t="s">
        <v>488</v>
      </c>
      <c r="C2494" s="77">
        <v>42479</v>
      </c>
      <c r="D2494" s="78">
        <v>0.40625</v>
      </c>
      <c r="E2494" s="78">
        <v>0.46875</v>
      </c>
      <c r="F2494" s="78" t="s">
        <v>565</v>
      </c>
      <c r="G2494" s="76">
        <v>105</v>
      </c>
      <c r="H2494" s="79">
        <v>15</v>
      </c>
      <c r="I2494" s="74">
        <v>11</v>
      </c>
      <c r="J2494" s="74">
        <v>7</v>
      </c>
      <c r="K2494" s="80">
        <v>0.46319444444444446</v>
      </c>
      <c r="L2494" s="76" t="s">
        <v>43</v>
      </c>
      <c r="M2494" s="74" t="s">
        <v>659</v>
      </c>
      <c r="N2494" s="74">
        <v>202</v>
      </c>
      <c r="O2494" s="74">
        <v>1</v>
      </c>
      <c r="P2494" s="74" t="s">
        <v>242</v>
      </c>
      <c r="Q2494" s="13" t="s">
        <v>245</v>
      </c>
      <c r="R2494" s="74">
        <v>2</v>
      </c>
      <c r="S2494" t="str">
        <f t="shared" ref="S2494:S2557" si="156">+VLOOKUP(A2494,$X$4:$Y$32,2,0)</f>
        <v>Coquimbo</v>
      </c>
      <c r="T2494">
        <f t="shared" ref="T2494:T2557" si="157">+IF(Q2494="BUS",VLOOKUP(R2494,$AA$4:$AC$9,3,0),VLOOKUP(R2494,$AA$4:$AC$9,2,0))</f>
        <v>17.84</v>
      </c>
      <c r="U2494">
        <f t="shared" ref="U2494:U2557" si="158">+IF(Q2494="BUS",$AC$8,$AB$8)</f>
        <v>39.284999999999997</v>
      </c>
      <c r="V2494">
        <f t="shared" ref="V2494:V2557" si="159">+T2494/U2494</f>
        <v>0.45411734758813799</v>
      </c>
    </row>
    <row r="2495" spans="1:22" x14ac:dyDescent="0.25">
      <c r="A2495" s="73">
        <v>80</v>
      </c>
      <c r="B2495" s="74" t="s">
        <v>488</v>
      </c>
      <c r="C2495" s="77">
        <v>42479</v>
      </c>
      <c r="D2495" s="78">
        <v>0.40625</v>
      </c>
      <c r="E2495" s="78">
        <v>0.46875</v>
      </c>
      <c r="F2495" s="78" t="s">
        <v>565</v>
      </c>
      <c r="G2495" s="76">
        <v>105</v>
      </c>
      <c r="H2495" s="79">
        <v>16</v>
      </c>
      <c r="I2495" s="74">
        <v>11</v>
      </c>
      <c r="J2495" s="74">
        <v>8</v>
      </c>
      <c r="K2495" s="80">
        <v>0.46388888888888885</v>
      </c>
      <c r="L2495" s="76" t="s">
        <v>420</v>
      </c>
      <c r="M2495" s="74" t="s">
        <v>664</v>
      </c>
      <c r="N2495" s="74">
        <v>308</v>
      </c>
      <c r="O2495" s="74">
        <v>1</v>
      </c>
      <c r="P2495" s="74" t="s">
        <v>242</v>
      </c>
      <c r="Q2495" s="13" t="s">
        <v>245</v>
      </c>
      <c r="R2495" s="74">
        <v>1</v>
      </c>
      <c r="S2495" t="str">
        <f t="shared" si="156"/>
        <v>Coquimbo</v>
      </c>
      <c r="T2495">
        <f t="shared" si="157"/>
        <v>7.97</v>
      </c>
      <c r="U2495">
        <f t="shared" si="158"/>
        <v>39.284999999999997</v>
      </c>
      <c r="V2495">
        <f t="shared" si="159"/>
        <v>0.20287641593483519</v>
      </c>
    </row>
    <row r="2496" spans="1:22" x14ac:dyDescent="0.25">
      <c r="A2496" s="73">
        <v>80</v>
      </c>
      <c r="B2496" s="74" t="s">
        <v>488</v>
      </c>
      <c r="C2496" s="77">
        <v>42479</v>
      </c>
      <c r="D2496" s="78">
        <v>0.40625</v>
      </c>
      <c r="E2496" s="78">
        <v>0.46875</v>
      </c>
      <c r="F2496" s="78" t="s">
        <v>565</v>
      </c>
      <c r="G2496" s="76">
        <v>105</v>
      </c>
      <c r="H2496" s="79">
        <v>17</v>
      </c>
      <c r="I2496" s="74">
        <v>11</v>
      </c>
      <c r="J2496" s="74">
        <v>10</v>
      </c>
      <c r="K2496" s="80">
        <v>0.46527777777777773</v>
      </c>
      <c r="L2496" s="76" t="s">
        <v>489</v>
      </c>
      <c r="M2496" s="74" t="s">
        <v>664</v>
      </c>
      <c r="N2496" s="74">
        <v>306</v>
      </c>
      <c r="O2496" s="74">
        <v>1</v>
      </c>
      <c r="P2496" s="74" t="s">
        <v>242</v>
      </c>
      <c r="Q2496" s="13" t="s">
        <v>245</v>
      </c>
      <c r="R2496" s="74">
        <v>1</v>
      </c>
      <c r="S2496" t="str">
        <f t="shared" si="156"/>
        <v>Coquimbo</v>
      </c>
      <c r="T2496">
        <f t="shared" si="157"/>
        <v>7.97</v>
      </c>
      <c r="U2496">
        <f t="shared" si="158"/>
        <v>39.284999999999997</v>
      </c>
      <c r="V2496">
        <f t="shared" si="159"/>
        <v>0.20287641593483519</v>
      </c>
    </row>
    <row r="2497" spans="1:22" x14ac:dyDescent="0.25">
      <c r="A2497" s="73">
        <v>80</v>
      </c>
      <c r="B2497" s="74" t="s">
        <v>488</v>
      </c>
      <c r="C2497" s="77">
        <v>42479</v>
      </c>
      <c r="D2497" s="78">
        <v>0.40625</v>
      </c>
      <c r="E2497" s="78">
        <v>0.46875</v>
      </c>
      <c r="F2497" s="78" t="s">
        <v>565</v>
      </c>
      <c r="G2497" s="76">
        <v>105</v>
      </c>
      <c r="H2497" s="79">
        <v>18</v>
      </c>
      <c r="I2497" s="74">
        <v>11</v>
      </c>
      <c r="J2497" s="74">
        <v>12</v>
      </c>
      <c r="K2497" s="80">
        <v>0.46666666666666662</v>
      </c>
      <c r="L2497" s="76" t="s">
        <v>132</v>
      </c>
      <c r="M2497" s="74" t="s">
        <v>659</v>
      </c>
      <c r="N2497" s="74">
        <v>206</v>
      </c>
      <c r="O2497" s="74">
        <v>1</v>
      </c>
      <c r="P2497" s="74" t="s">
        <v>242</v>
      </c>
      <c r="Q2497" s="13" t="s">
        <v>245</v>
      </c>
      <c r="R2497" s="74">
        <v>1</v>
      </c>
      <c r="S2497" t="str">
        <f t="shared" si="156"/>
        <v>Coquimbo</v>
      </c>
      <c r="T2497">
        <f t="shared" si="157"/>
        <v>7.97</v>
      </c>
      <c r="U2497">
        <f t="shared" si="158"/>
        <v>39.284999999999997</v>
      </c>
      <c r="V2497">
        <f t="shared" si="159"/>
        <v>0.20287641593483519</v>
      </c>
    </row>
    <row r="2498" spans="1:22" x14ac:dyDescent="0.25">
      <c r="A2498" s="73">
        <v>80</v>
      </c>
      <c r="B2498" s="74" t="s">
        <v>488</v>
      </c>
      <c r="C2498" s="77">
        <v>42479</v>
      </c>
      <c r="D2498" s="78">
        <v>0.40625</v>
      </c>
      <c r="E2498" s="78">
        <v>0.46875</v>
      </c>
      <c r="F2498" s="78" t="s">
        <v>565</v>
      </c>
      <c r="G2498" s="76">
        <v>105</v>
      </c>
      <c r="H2498" s="79">
        <v>19</v>
      </c>
      <c r="I2498" s="74">
        <v>11</v>
      </c>
      <c r="J2498" s="74">
        <v>13</v>
      </c>
      <c r="K2498" s="80">
        <v>0.46736111111111112</v>
      </c>
      <c r="L2498" s="76" t="s">
        <v>46</v>
      </c>
      <c r="M2498" s="74" t="s">
        <v>659</v>
      </c>
      <c r="N2498" s="74">
        <v>202</v>
      </c>
      <c r="O2498" s="74">
        <v>1</v>
      </c>
      <c r="P2498" s="74" t="s">
        <v>242</v>
      </c>
      <c r="Q2498" s="13" t="s">
        <v>245</v>
      </c>
      <c r="R2498" s="74">
        <v>2</v>
      </c>
      <c r="S2498" t="str">
        <f t="shared" si="156"/>
        <v>Coquimbo</v>
      </c>
      <c r="T2498">
        <f t="shared" si="157"/>
        <v>17.84</v>
      </c>
      <c r="U2498">
        <f t="shared" si="158"/>
        <v>39.284999999999997</v>
      </c>
      <c r="V2498">
        <f t="shared" si="159"/>
        <v>0.45411734758813799</v>
      </c>
    </row>
    <row r="2499" spans="1:22" x14ac:dyDescent="0.25">
      <c r="A2499" s="73">
        <v>80</v>
      </c>
      <c r="B2499" s="74" t="s">
        <v>488</v>
      </c>
      <c r="C2499" s="77">
        <v>42479</v>
      </c>
      <c r="D2499" s="78">
        <v>0.40625</v>
      </c>
      <c r="E2499" s="78">
        <v>0.46875</v>
      </c>
      <c r="F2499" s="78" t="s">
        <v>565</v>
      </c>
      <c r="G2499" s="76">
        <v>105</v>
      </c>
      <c r="H2499" s="79">
        <v>20</v>
      </c>
      <c r="I2499" s="74">
        <v>11</v>
      </c>
      <c r="J2499" s="74">
        <v>14</v>
      </c>
      <c r="K2499" s="80">
        <v>0.4680555555555555</v>
      </c>
      <c r="L2499" s="76" t="s">
        <v>447</v>
      </c>
      <c r="M2499" s="74" t="s">
        <v>659</v>
      </c>
      <c r="N2499" s="74">
        <v>206</v>
      </c>
      <c r="O2499" s="74">
        <v>1</v>
      </c>
      <c r="P2499" s="74" t="s">
        <v>242</v>
      </c>
      <c r="Q2499" s="13" t="s">
        <v>245</v>
      </c>
      <c r="R2499" s="74">
        <v>1</v>
      </c>
      <c r="S2499" t="str">
        <f t="shared" si="156"/>
        <v>Coquimbo</v>
      </c>
      <c r="T2499">
        <f t="shared" si="157"/>
        <v>7.97</v>
      </c>
      <c r="U2499">
        <f t="shared" si="158"/>
        <v>39.284999999999997</v>
      </c>
      <c r="V2499">
        <f t="shared" si="159"/>
        <v>0.20287641593483519</v>
      </c>
    </row>
    <row r="2500" spans="1:22" x14ac:dyDescent="0.25">
      <c r="A2500" s="73">
        <v>80</v>
      </c>
      <c r="B2500" s="74" t="s">
        <v>488</v>
      </c>
      <c r="C2500" s="77">
        <v>42479</v>
      </c>
      <c r="D2500" s="78">
        <v>0.40625</v>
      </c>
      <c r="E2500" s="78">
        <v>0.46875</v>
      </c>
      <c r="F2500" s="78" t="s">
        <v>565</v>
      </c>
      <c r="G2500" s="76">
        <v>105</v>
      </c>
      <c r="H2500" s="79">
        <v>21</v>
      </c>
      <c r="I2500" s="74">
        <v>11</v>
      </c>
      <c r="J2500" s="74">
        <v>15</v>
      </c>
      <c r="K2500" s="80">
        <v>0.46875</v>
      </c>
      <c r="L2500" s="76" t="s">
        <v>431</v>
      </c>
      <c r="M2500" s="74" t="s">
        <v>664</v>
      </c>
      <c r="N2500" s="74">
        <v>308</v>
      </c>
      <c r="O2500" s="74">
        <v>1</v>
      </c>
      <c r="P2500" s="74" t="s">
        <v>242</v>
      </c>
      <c r="Q2500" s="13" t="s">
        <v>245</v>
      </c>
      <c r="R2500" s="74">
        <v>1</v>
      </c>
      <c r="S2500" t="str">
        <f t="shared" si="156"/>
        <v>Coquimbo</v>
      </c>
      <c r="T2500">
        <f t="shared" si="157"/>
        <v>7.97</v>
      </c>
      <c r="U2500">
        <f t="shared" si="158"/>
        <v>39.284999999999997</v>
      </c>
      <c r="V2500">
        <f t="shared" si="159"/>
        <v>0.20287641593483519</v>
      </c>
    </row>
    <row r="2501" spans="1:22" x14ac:dyDescent="0.25">
      <c r="A2501" s="73">
        <v>80</v>
      </c>
      <c r="B2501" s="74" t="s">
        <v>488</v>
      </c>
      <c r="C2501" s="77">
        <v>42479</v>
      </c>
      <c r="D2501" s="78">
        <v>0.53125</v>
      </c>
      <c r="E2501" s="78">
        <v>0.59375</v>
      </c>
      <c r="F2501" s="78" t="s">
        <v>566</v>
      </c>
      <c r="G2501" s="76">
        <v>106</v>
      </c>
      <c r="H2501" s="79">
        <v>1</v>
      </c>
      <c r="I2501" s="74">
        <v>12</v>
      </c>
      <c r="J2501" s="74">
        <v>48</v>
      </c>
      <c r="K2501" s="80">
        <v>0.53333333333333333</v>
      </c>
      <c r="L2501" s="76" t="s">
        <v>43</v>
      </c>
      <c r="M2501" s="74" t="s">
        <v>659</v>
      </c>
      <c r="N2501" s="74">
        <v>202</v>
      </c>
      <c r="O2501" s="74">
        <v>1</v>
      </c>
      <c r="P2501" s="74" t="s">
        <v>242</v>
      </c>
      <c r="Q2501" s="13" t="s">
        <v>245</v>
      </c>
      <c r="R2501" s="74">
        <v>1</v>
      </c>
      <c r="S2501" t="str">
        <f t="shared" si="156"/>
        <v>Coquimbo</v>
      </c>
      <c r="T2501">
        <f t="shared" si="157"/>
        <v>7.97</v>
      </c>
      <c r="U2501">
        <f t="shared" si="158"/>
        <v>39.284999999999997</v>
      </c>
      <c r="V2501">
        <f t="shared" si="159"/>
        <v>0.20287641593483519</v>
      </c>
    </row>
    <row r="2502" spans="1:22" x14ac:dyDescent="0.25">
      <c r="A2502" s="73">
        <v>80</v>
      </c>
      <c r="B2502" s="74" t="s">
        <v>488</v>
      </c>
      <c r="C2502" s="77">
        <v>42479</v>
      </c>
      <c r="D2502" s="78">
        <v>0.53125</v>
      </c>
      <c r="E2502" s="78">
        <v>0.59375</v>
      </c>
      <c r="F2502" s="78" t="s">
        <v>566</v>
      </c>
      <c r="G2502" s="76">
        <v>106</v>
      </c>
      <c r="H2502" s="79">
        <v>2</v>
      </c>
      <c r="I2502" s="74">
        <v>12</v>
      </c>
      <c r="J2502" s="74">
        <v>49</v>
      </c>
      <c r="K2502" s="80">
        <v>0.53402777777777777</v>
      </c>
      <c r="L2502" s="76" t="s">
        <v>448</v>
      </c>
      <c r="M2502" s="74" t="s">
        <v>664</v>
      </c>
      <c r="N2502" s="74">
        <v>308</v>
      </c>
      <c r="O2502" s="74">
        <v>1</v>
      </c>
      <c r="P2502" s="74" t="s">
        <v>242</v>
      </c>
      <c r="Q2502" s="13" t="s">
        <v>245</v>
      </c>
      <c r="R2502" s="74">
        <v>1</v>
      </c>
      <c r="S2502" t="str">
        <f t="shared" si="156"/>
        <v>Coquimbo</v>
      </c>
      <c r="T2502">
        <f t="shared" si="157"/>
        <v>7.97</v>
      </c>
      <c r="U2502">
        <f t="shared" si="158"/>
        <v>39.284999999999997</v>
      </c>
      <c r="V2502">
        <f t="shared" si="159"/>
        <v>0.20287641593483519</v>
      </c>
    </row>
    <row r="2503" spans="1:22" x14ac:dyDescent="0.25">
      <c r="A2503" s="73">
        <v>80</v>
      </c>
      <c r="B2503" s="74" t="s">
        <v>488</v>
      </c>
      <c r="C2503" s="77">
        <v>42479</v>
      </c>
      <c r="D2503" s="78">
        <v>0.53125</v>
      </c>
      <c r="E2503" s="78">
        <v>0.59375</v>
      </c>
      <c r="F2503" s="78" t="s">
        <v>566</v>
      </c>
      <c r="G2503" s="76">
        <v>106</v>
      </c>
      <c r="H2503" s="79">
        <v>3</v>
      </c>
      <c r="I2503" s="74">
        <v>12</v>
      </c>
      <c r="J2503" s="74">
        <v>49</v>
      </c>
      <c r="K2503" s="80">
        <v>0.53402777777777777</v>
      </c>
      <c r="L2503" s="76" t="s">
        <v>106</v>
      </c>
      <c r="M2503" s="74" t="s">
        <v>664</v>
      </c>
      <c r="N2503" s="74">
        <v>306</v>
      </c>
      <c r="O2503" s="74">
        <v>1</v>
      </c>
      <c r="P2503" s="74" t="s">
        <v>242</v>
      </c>
      <c r="Q2503" s="13" t="s">
        <v>245</v>
      </c>
      <c r="R2503" s="74">
        <v>2</v>
      </c>
      <c r="S2503" t="str">
        <f t="shared" si="156"/>
        <v>Coquimbo</v>
      </c>
      <c r="T2503">
        <f t="shared" si="157"/>
        <v>17.84</v>
      </c>
      <c r="U2503">
        <f t="shared" si="158"/>
        <v>39.284999999999997</v>
      </c>
      <c r="V2503">
        <f t="shared" si="159"/>
        <v>0.45411734758813799</v>
      </c>
    </row>
    <row r="2504" spans="1:22" x14ac:dyDescent="0.25">
      <c r="A2504" s="73">
        <v>80</v>
      </c>
      <c r="B2504" s="74" t="s">
        <v>488</v>
      </c>
      <c r="C2504" s="77">
        <v>42479</v>
      </c>
      <c r="D2504" s="78">
        <v>0.53125</v>
      </c>
      <c r="E2504" s="78">
        <v>0.59375</v>
      </c>
      <c r="F2504" s="78" t="s">
        <v>566</v>
      </c>
      <c r="G2504" s="76">
        <v>106</v>
      </c>
      <c r="H2504" s="79">
        <v>4</v>
      </c>
      <c r="I2504" s="74">
        <v>12</v>
      </c>
      <c r="J2504" s="74">
        <v>50</v>
      </c>
      <c r="K2504" s="80">
        <v>0.53472222222222221</v>
      </c>
      <c r="L2504" s="76" t="s">
        <v>105</v>
      </c>
      <c r="M2504" s="74" t="s">
        <v>659</v>
      </c>
      <c r="N2504" s="74">
        <v>202</v>
      </c>
      <c r="O2504" s="74">
        <v>1</v>
      </c>
      <c r="P2504" s="74" t="s">
        <v>242</v>
      </c>
      <c r="Q2504" s="13" t="s">
        <v>245</v>
      </c>
      <c r="R2504" s="74">
        <v>1</v>
      </c>
      <c r="S2504" t="str">
        <f t="shared" si="156"/>
        <v>Coquimbo</v>
      </c>
      <c r="T2504">
        <f t="shared" si="157"/>
        <v>7.97</v>
      </c>
      <c r="U2504">
        <f t="shared" si="158"/>
        <v>39.284999999999997</v>
      </c>
      <c r="V2504">
        <f t="shared" si="159"/>
        <v>0.20287641593483519</v>
      </c>
    </row>
    <row r="2505" spans="1:22" x14ac:dyDescent="0.25">
      <c r="A2505" s="73">
        <v>80</v>
      </c>
      <c r="B2505" s="74" t="s">
        <v>488</v>
      </c>
      <c r="C2505" s="77">
        <v>42479</v>
      </c>
      <c r="D2505" s="78">
        <v>0.53125</v>
      </c>
      <c r="E2505" s="78">
        <v>0.59375</v>
      </c>
      <c r="F2505" s="78" t="s">
        <v>566</v>
      </c>
      <c r="G2505" s="76">
        <v>106</v>
      </c>
      <c r="H2505" s="79">
        <v>5</v>
      </c>
      <c r="I2505" s="74">
        <v>12</v>
      </c>
      <c r="J2505" s="74">
        <v>54</v>
      </c>
      <c r="K2505" s="80">
        <v>0.53749999999999998</v>
      </c>
      <c r="L2505" s="76" t="s">
        <v>450</v>
      </c>
      <c r="M2505" s="74" t="s">
        <v>664</v>
      </c>
      <c r="N2505" s="74">
        <v>308</v>
      </c>
      <c r="O2505" s="74">
        <v>1</v>
      </c>
      <c r="P2505" s="74" t="s">
        <v>242</v>
      </c>
      <c r="Q2505" s="13" t="s">
        <v>245</v>
      </c>
      <c r="R2505" s="74">
        <v>1</v>
      </c>
      <c r="S2505" t="str">
        <f t="shared" si="156"/>
        <v>Coquimbo</v>
      </c>
      <c r="T2505">
        <f t="shared" si="157"/>
        <v>7.97</v>
      </c>
      <c r="U2505">
        <f t="shared" si="158"/>
        <v>39.284999999999997</v>
      </c>
      <c r="V2505">
        <f t="shared" si="159"/>
        <v>0.20287641593483519</v>
      </c>
    </row>
    <row r="2506" spans="1:22" x14ac:dyDescent="0.25">
      <c r="A2506" s="73">
        <v>80</v>
      </c>
      <c r="B2506" s="74" t="s">
        <v>488</v>
      </c>
      <c r="C2506" s="77">
        <v>42479</v>
      </c>
      <c r="D2506" s="78">
        <v>0.53125</v>
      </c>
      <c r="E2506" s="78">
        <v>0.59375</v>
      </c>
      <c r="F2506" s="78" t="s">
        <v>566</v>
      </c>
      <c r="G2506" s="76">
        <v>106</v>
      </c>
      <c r="H2506" s="79">
        <v>6</v>
      </c>
      <c r="I2506" s="74">
        <v>12</v>
      </c>
      <c r="J2506" s="74">
        <v>56</v>
      </c>
      <c r="K2506" s="80">
        <v>0.53888888888888886</v>
      </c>
      <c r="L2506" s="76" t="s">
        <v>119</v>
      </c>
      <c r="M2506" s="74" t="s">
        <v>659</v>
      </c>
      <c r="N2506" s="74" t="s">
        <v>244</v>
      </c>
      <c r="O2506" s="74">
        <v>1</v>
      </c>
      <c r="P2506" s="74" t="s">
        <v>242</v>
      </c>
      <c r="Q2506" s="13" t="s">
        <v>245</v>
      </c>
      <c r="R2506" s="74">
        <v>1</v>
      </c>
      <c r="S2506" t="str">
        <f t="shared" si="156"/>
        <v>Coquimbo</v>
      </c>
      <c r="T2506">
        <f t="shared" si="157"/>
        <v>7.97</v>
      </c>
      <c r="U2506">
        <f t="shared" si="158"/>
        <v>39.284999999999997</v>
      </c>
      <c r="V2506">
        <f t="shared" si="159"/>
        <v>0.20287641593483519</v>
      </c>
    </row>
    <row r="2507" spans="1:22" x14ac:dyDescent="0.25">
      <c r="A2507" s="73">
        <v>80</v>
      </c>
      <c r="B2507" s="74" t="s">
        <v>488</v>
      </c>
      <c r="C2507" s="77">
        <v>42479</v>
      </c>
      <c r="D2507" s="78">
        <v>0.53125</v>
      </c>
      <c r="E2507" s="78">
        <v>0.59375</v>
      </c>
      <c r="F2507" s="78" t="s">
        <v>566</v>
      </c>
      <c r="G2507" s="76">
        <v>106</v>
      </c>
      <c r="H2507" s="79">
        <v>7</v>
      </c>
      <c r="I2507" s="74">
        <v>12</v>
      </c>
      <c r="J2507" s="74">
        <v>57</v>
      </c>
      <c r="K2507" s="80">
        <v>0.5395833333333333</v>
      </c>
      <c r="L2507" s="76" t="s">
        <v>108</v>
      </c>
      <c r="M2507" s="74" t="s">
        <v>659</v>
      </c>
      <c r="N2507" s="74">
        <v>206</v>
      </c>
      <c r="O2507" s="74">
        <v>1</v>
      </c>
      <c r="P2507" s="74" t="s">
        <v>242</v>
      </c>
      <c r="Q2507" s="13" t="s">
        <v>245</v>
      </c>
      <c r="R2507" s="74">
        <v>1</v>
      </c>
      <c r="S2507" t="str">
        <f t="shared" si="156"/>
        <v>Coquimbo</v>
      </c>
      <c r="T2507">
        <f t="shared" si="157"/>
        <v>7.97</v>
      </c>
      <c r="U2507">
        <f t="shared" si="158"/>
        <v>39.284999999999997</v>
      </c>
      <c r="V2507">
        <f t="shared" si="159"/>
        <v>0.20287641593483519</v>
      </c>
    </row>
    <row r="2508" spans="1:22" x14ac:dyDescent="0.25">
      <c r="A2508" s="73">
        <v>80</v>
      </c>
      <c r="B2508" s="74" t="s">
        <v>488</v>
      </c>
      <c r="C2508" s="77">
        <v>42479</v>
      </c>
      <c r="D2508" s="78">
        <v>0.53125</v>
      </c>
      <c r="E2508" s="78">
        <v>0.59375</v>
      </c>
      <c r="F2508" s="78" t="s">
        <v>566</v>
      </c>
      <c r="G2508" s="76">
        <v>106</v>
      </c>
      <c r="H2508" s="79">
        <v>8</v>
      </c>
      <c r="I2508" s="74">
        <v>13</v>
      </c>
      <c r="J2508" s="74">
        <v>0</v>
      </c>
      <c r="K2508" s="80">
        <v>0.54166666666666663</v>
      </c>
      <c r="L2508" s="76" t="s">
        <v>75</v>
      </c>
      <c r="M2508" s="74" t="s">
        <v>659</v>
      </c>
      <c r="N2508" s="74">
        <v>202</v>
      </c>
      <c r="O2508" s="74">
        <v>1</v>
      </c>
      <c r="P2508" s="74" t="s">
        <v>242</v>
      </c>
      <c r="Q2508" s="13" t="s">
        <v>245</v>
      </c>
      <c r="R2508" s="74">
        <v>2</v>
      </c>
      <c r="S2508" t="str">
        <f t="shared" si="156"/>
        <v>Coquimbo</v>
      </c>
      <c r="T2508">
        <f t="shared" si="157"/>
        <v>17.84</v>
      </c>
      <c r="U2508">
        <f t="shared" si="158"/>
        <v>39.284999999999997</v>
      </c>
      <c r="V2508">
        <f t="shared" si="159"/>
        <v>0.45411734758813799</v>
      </c>
    </row>
    <row r="2509" spans="1:22" x14ac:dyDescent="0.25">
      <c r="A2509" s="73">
        <v>80</v>
      </c>
      <c r="B2509" s="74" t="s">
        <v>488</v>
      </c>
      <c r="C2509" s="77">
        <v>42479</v>
      </c>
      <c r="D2509" s="78">
        <v>0.53125</v>
      </c>
      <c r="E2509" s="78">
        <v>0.59375</v>
      </c>
      <c r="F2509" s="78" t="s">
        <v>566</v>
      </c>
      <c r="G2509" s="76">
        <v>106</v>
      </c>
      <c r="H2509" s="79">
        <v>9</v>
      </c>
      <c r="I2509" s="74">
        <v>13</v>
      </c>
      <c r="J2509" s="74">
        <v>0</v>
      </c>
      <c r="K2509" s="80">
        <v>0.54166666666666663</v>
      </c>
      <c r="L2509" s="76" t="s">
        <v>230</v>
      </c>
      <c r="M2509" s="74" t="s">
        <v>664</v>
      </c>
      <c r="N2509" s="74">
        <v>308</v>
      </c>
      <c r="O2509" s="74">
        <v>1</v>
      </c>
      <c r="P2509" s="74" t="s">
        <v>242</v>
      </c>
      <c r="Q2509" s="13" t="s">
        <v>245</v>
      </c>
      <c r="R2509" s="74">
        <v>1</v>
      </c>
      <c r="S2509" t="str">
        <f t="shared" si="156"/>
        <v>Coquimbo</v>
      </c>
      <c r="T2509">
        <f t="shared" si="157"/>
        <v>7.97</v>
      </c>
      <c r="U2509">
        <f t="shared" si="158"/>
        <v>39.284999999999997</v>
      </c>
      <c r="V2509">
        <f t="shared" si="159"/>
        <v>0.20287641593483519</v>
      </c>
    </row>
    <row r="2510" spans="1:22" x14ac:dyDescent="0.25">
      <c r="A2510" s="73">
        <v>80</v>
      </c>
      <c r="B2510" s="74" t="s">
        <v>488</v>
      </c>
      <c r="C2510" s="77">
        <v>42479</v>
      </c>
      <c r="D2510" s="78">
        <v>0.53125</v>
      </c>
      <c r="E2510" s="78">
        <v>0.59375</v>
      </c>
      <c r="F2510" s="78" t="s">
        <v>566</v>
      </c>
      <c r="G2510" s="76">
        <v>106</v>
      </c>
      <c r="H2510" s="79">
        <v>10</v>
      </c>
      <c r="I2510" s="74">
        <v>13</v>
      </c>
      <c r="J2510" s="74">
        <v>1</v>
      </c>
      <c r="K2510" s="80">
        <v>0.54236111111111118</v>
      </c>
      <c r="L2510" s="76" t="s">
        <v>111</v>
      </c>
      <c r="M2510" s="74" t="s">
        <v>659</v>
      </c>
      <c r="N2510" s="74">
        <v>206</v>
      </c>
      <c r="O2510" s="74">
        <v>1</v>
      </c>
      <c r="P2510" s="74" t="s">
        <v>242</v>
      </c>
      <c r="Q2510" s="13" t="s">
        <v>245</v>
      </c>
      <c r="R2510" s="74">
        <v>1</v>
      </c>
      <c r="S2510" t="str">
        <f t="shared" si="156"/>
        <v>Coquimbo</v>
      </c>
      <c r="T2510">
        <f t="shared" si="157"/>
        <v>7.97</v>
      </c>
      <c r="U2510">
        <f t="shared" si="158"/>
        <v>39.284999999999997</v>
      </c>
      <c r="V2510">
        <f t="shared" si="159"/>
        <v>0.20287641593483519</v>
      </c>
    </row>
    <row r="2511" spans="1:22" x14ac:dyDescent="0.25">
      <c r="A2511" s="73">
        <v>80</v>
      </c>
      <c r="B2511" s="74" t="s">
        <v>488</v>
      </c>
      <c r="C2511" s="77">
        <v>42479</v>
      </c>
      <c r="D2511" s="78">
        <v>0.53125</v>
      </c>
      <c r="E2511" s="78">
        <v>0.59375</v>
      </c>
      <c r="F2511" s="78" t="s">
        <v>566</v>
      </c>
      <c r="G2511" s="76">
        <v>106</v>
      </c>
      <c r="H2511" s="79">
        <v>11</v>
      </c>
      <c r="I2511" s="74">
        <v>13</v>
      </c>
      <c r="J2511" s="74">
        <v>2</v>
      </c>
      <c r="K2511" s="80">
        <v>0.54305555555555551</v>
      </c>
      <c r="L2511" s="76" t="s">
        <v>25</v>
      </c>
      <c r="M2511" s="74" t="s">
        <v>659</v>
      </c>
      <c r="N2511" s="74">
        <v>202</v>
      </c>
      <c r="O2511" s="74">
        <v>1</v>
      </c>
      <c r="P2511" s="74" t="s">
        <v>242</v>
      </c>
      <c r="Q2511" s="13" t="s">
        <v>245</v>
      </c>
      <c r="R2511" s="74">
        <v>2</v>
      </c>
      <c r="S2511" t="str">
        <f t="shared" si="156"/>
        <v>Coquimbo</v>
      </c>
      <c r="T2511">
        <f t="shared" si="157"/>
        <v>17.84</v>
      </c>
      <c r="U2511">
        <f t="shared" si="158"/>
        <v>39.284999999999997</v>
      </c>
      <c r="V2511">
        <f t="shared" si="159"/>
        <v>0.45411734758813799</v>
      </c>
    </row>
    <row r="2512" spans="1:22" x14ac:dyDescent="0.25">
      <c r="A2512" s="73">
        <v>80</v>
      </c>
      <c r="B2512" s="74" t="s">
        <v>488</v>
      </c>
      <c r="C2512" s="77">
        <v>42479</v>
      </c>
      <c r="D2512" s="78">
        <v>0.53125</v>
      </c>
      <c r="E2512" s="78">
        <v>0.59375</v>
      </c>
      <c r="F2512" s="78" t="s">
        <v>566</v>
      </c>
      <c r="G2512" s="76">
        <v>106</v>
      </c>
      <c r="H2512" s="79">
        <v>12</v>
      </c>
      <c r="I2512" s="74">
        <v>13</v>
      </c>
      <c r="J2512" s="74">
        <v>3</v>
      </c>
      <c r="K2512" s="80">
        <v>0.54375000000000007</v>
      </c>
      <c r="L2512" s="76" t="s">
        <v>103</v>
      </c>
      <c r="M2512" s="74" t="s">
        <v>659</v>
      </c>
      <c r="N2512" s="74" t="s">
        <v>244</v>
      </c>
      <c r="O2512" s="74">
        <v>1</v>
      </c>
      <c r="P2512" s="74" t="s">
        <v>242</v>
      </c>
      <c r="Q2512" s="13" t="s">
        <v>245</v>
      </c>
      <c r="R2512" s="74">
        <v>1</v>
      </c>
      <c r="S2512" t="str">
        <f t="shared" si="156"/>
        <v>Coquimbo</v>
      </c>
      <c r="T2512">
        <f t="shared" si="157"/>
        <v>7.97</v>
      </c>
      <c r="U2512">
        <f t="shared" si="158"/>
        <v>39.284999999999997</v>
      </c>
      <c r="V2512">
        <f t="shared" si="159"/>
        <v>0.20287641593483519</v>
      </c>
    </row>
    <row r="2513" spans="1:22" x14ac:dyDescent="0.25">
      <c r="A2513" s="73">
        <v>80</v>
      </c>
      <c r="B2513" s="74" t="s">
        <v>488</v>
      </c>
      <c r="C2513" s="77">
        <v>42479</v>
      </c>
      <c r="D2513" s="78">
        <v>0.53125</v>
      </c>
      <c r="E2513" s="78">
        <v>0.59375</v>
      </c>
      <c r="F2513" s="78" t="s">
        <v>566</v>
      </c>
      <c r="G2513" s="76">
        <v>106</v>
      </c>
      <c r="H2513" s="79">
        <v>13</v>
      </c>
      <c r="I2513" s="74">
        <v>13</v>
      </c>
      <c r="J2513" s="74">
        <v>5</v>
      </c>
      <c r="K2513" s="80">
        <v>0.54513888888888895</v>
      </c>
      <c r="L2513" s="76" t="s">
        <v>456</v>
      </c>
      <c r="M2513" s="74" t="s">
        <v>664</v>
      </c>
      <c r="N2513" s="74">
        <v>308</v>
      </c>
      <c r="O2513" s="74">
        <v>1</v>
      </c>
      <c r="P2513" s="74" t="s">
        <v>242</v>
      </c>
      <c r="Q2513" s="13" t="s">
        <v>245</v>
      </c>
      <c r="R2513" s="74">
        <v>1</v>
      </c>
      <c r="S2513" t="str">
        <f t="shared" si="156"/>
        <v>Coquimbo</v>
      </c>
      <c r="T2513">
        <f t="shared" si="157"/>
        <v>7.97</v>
      </c>
      <c r="U2513">
        <f t="shared" si="158"/>
        <v>39.284999999999997</v>
      </c>
      <c r="V2513">
        <f t="shared" si="159"/>
        <v>0.20287641593483519</v>
      </c>
    </row>
    <row r="2514" spans="1:22" x14ac:dyDescent="0.25">
      <c r="A2514" s="73">
        <v>80</v>
      </c>
      <c r="B2514" s="74" t="s">
        <v>488</v>
      </c>
      <c r="C2514" s="77">
        <v>42479</v>
      </c>
      <c r="D2514" s="78">
        <v>0.53125</v>
      </c>
      <c r="E2514" s="78">
        <v>0.59375</v>
      </c>
      <c r="F2514" s="78" t="s">
        <v>566</v>
      </c>
      <c r="G2514" s="76">
        <v>106</v>
      </c>
      <c r="H2514" s="79">
        <v>14</v>
      </c>
      <c r="I2514" s="74">
        <v>13</v>
      </c>
      <c r="J2514" s="74">
        <v>8</v>
      </c>
      <c r="K2514" s="80">
        <v>0.54722222222222217</v>
      </c>
      <c r="L2514" s="76" t="s">
        <v>432</v>
      </c>
      <c r="M2514" s="74" t="s">
        <v>664</v>
      </c>
      <c r="N2514" s="74">
        <v>306</v>
      </c>
      <c r="O2514" s="74">
        <v>1</v>
      </c>
      <c r="P2514" s="74" t="s">
        <v>242</v>
      </c>
      <c r="Q2514" s="13" t="s">
        <v>245</v>
      </c>
      <c r="R2514" s="74">
        <v>2</v>
      </c>
      <c r="S2514" t="str">
        <f t="shared" si="156"/>
        <v>Coquimbo</v>
      </c>
      <c r="T2514">
        <f t="shared" si="157"/>
        <v>17.84</v>
      </c>
      <c r="U2514">
        <f t="shared" si="158"/>
        <v>39.284999999999997</v>
      </c>
      <c r="V2514">
        <f t="shared" si="159"/>
        <v>0.45411734758813799</v>
      </c>
    </row>
    <row r="2515" spans="1:22" x14ac:dyDescent="0.25">
      <c r="A2515" s="73">
        <v>80</v>
      </c>
      <c r="B2515" s="74" t="s">
        <v>488</v>
      </c>
      <c r="C2515" s="77">
        <v>42479</v>
      </c>
      <c r="D2515" s="78">
        <v>0.53125</v>
      </c>
      <c r="E2515" s="78">
        <v>0.59375</v>
      </c>
      <c r="F2515" s="78" t="s">
        <v>566</v>
      </c>
      <c r="G2515" s="76">
        <v>106</v>
      </c>
      <c r="H2515" s="79">
        <v>15</v>
      </c>
      <c r="I2515" s="74">
        <v>13</v>
      </c>
      <c r="J2515" s="74">
        <v>11</v>
      </c>
      <c r="K2515" s="80">
        <v>0.5493055555555556</v>
      </c>
      <c r="L2515" s="76" t="s">
        <v>114</v>
      </c>
      <c r="M2515" s="74" t="s">
        <v>659</v>
      </c>
      <c r="N2515" s="74">
        <v>206</v>
      </c>
      <c r="O2515" s="74">
        <v>1</v>
      </c>
      <c r="P2515" s="74" t="s">
        <v>242</v>
      </c>
      <c r="Q2515" s="13" t="s">
        <v>245</v>
      </c>
      <c r="R2515" s="74">
        <v>1</v>
      </c>
      <c r="S2515" t="str">
        <f t="shared" si="156"/>
        <v>Coquimbo</v>
      </c>
      <c r="T2515">
        <f t="shared" si="157"/>
        <v>7.97</v>
      </c>
      <c r="U2515">
        <f t="shared" si="158"/>
        <v>39.284999999999997</v>
      </c>
      <c r="V2515">
        <f t="shared" si="159"/>
        <v>0.20287641593483519</v>
      </c>
    </row>
    <row r="2516" spans="1:22" x14ac:dyDescent="0.25">
      <c r="A2516" s="73">
        <v>80</v>
      </c>
      <c r="B2516" s="74" t="s">
        <v>488</v>
      </c>
      <c r="C2516" s="77">
        <v>42479</v>
      </c>
      <c r="D2516" s="78">
        <v>0.53125</v>
      </c>
      <c r="E2516" s="78">
        <v>0.59375</v>
      </c>
      <c r="F2516" s="78" t="s">
        <v>566</v>
      </c>
      <c r="G2516" s="76">
        <v>106</v>
      </c>
      <c r="H2516" s="79">
        <v>16</v>
      </c>
      <c r="I2516" s="74">
        <v>13</v>
      </c>
      <c r="J2516" s="74">
        <v>12</v>
      </c>
      <c r="K2516" s="80">
        <v>0.54999999999999993</v>
      </c>
      <c r="L2516" s="76" t="s">
        <v>146</v>
      </c>
      <c r="M2516" s="74" t="s">
        <v>664</v>
      </c>
      <c r="N2516" s="74">
        <v>308</v>
      </c>
      <c r="O2516" s="74">
        <v>1</v>
      </c>
      <c r="P2516" s="74" t="s">
        <v>242</v>
      </c>
      <c r="Q2516" s="13" t="s">
        <v>245</v>
      </c>
      <c r="R2516" s="74">
        <v>2</v>
      </c>
      <c r="S2516" t="str">
        <f t="shared" si="156"/>
        <v>Coquimbo</v>
      </c>
      <c r="T2516">
        <f t="shared" si="157"/>
        <v>17.84</v>
      </c>
      <c r="U2516">
        <f t="shared" si="158"/>
        <v>39.284999999999997</v>
      </c>
      <c r="V2516">
        <f t="shared" si="159"/>
        <v>0.45411734758813799</v>
      </c>
    </row>
    <row r="2517" spans="1:22" x14ac:dyDescent="0.25">
      <c r="A2517" s="73">
        <v>80</v>
      </c>
      <c r="B2517" s="74" t="s">
        <v>488</v>
      </c>
      <c r="C2517" s="77">
        <v>42479</v>
      </c>
      <c r="D2517" s="78">
        <v>0.53125</v>
      </c>
      <c r="E2517" s="78">
        <v>0.59375</v>
      </c>
      <c r="F2517" s="78" t="s">
        <v>566</v>
      </c>
      <c r="G2517" s="76">
        <v>106</v>
      </c>
      <c r="H2517" s="79">
        <v>17</v>
      </c>
      <c r="I2517" s="74">
        <v>13</v>
      </c>
      <c r="J2517" s="74">
        <v>13</v>
      </c>
      <c r="K2517" s="80">
        <v>0.55069444444444449</v>
      </c>
      <c r="L2517" s="76" t="s">
        <v>112</v>
      </c>
      <c r="M2517" s="74" t="s">
        <v>659</v>
      </c>
      <c r="N2517" s="74">
        <v>202</v>
      </c>
      <c r="O2517" s="74">
        <v>1</v>
      </c>
      <c r="P2517" s="74" t="s">
        <v>242</v>
      </c>
      <c r="Q2517" s="13" t="s">
        <v>245</v>
      </c>
      <c r="R2517" s="74">
        <v>1</v>
      </c>
      <c r="S2517" t="str">
        <f t="shared" si="156"/>
        <v>Coquimbo</v>
      </c>
      <c r="T2517">
        <f t="shared" si="157"/>
        <v>7.97</v>
      </c>
      <c r="U2517">
        <f t="shared" si="158"/>
        <v>39.284999999999997</v>
      </c>
      <c r="V2517">
        <f t="shared" si="159"/>
        <v>0.20287641593483519</v>
      </c>
    </row>
    <row r="2518" spans="1:22" x14ac:dyDescent="0.25">
      <c r="A2518" s="73">
        <v>80</v>
      </c>
      <c r="B2518" s="74" t="s">
        <v>488</v>
      </c>
      <c r="C2518" s="77">
        <v>42479</v>
      </c>
      <c r="D2518" s="78">
        <v>0.53125</v>
      </c>
      <c r="E2518" s="78">
        <v>0.59375</v>
      </c>
      <c r="F2518" s="78" t="s">
        <v>566</v>
      </c>
      <c r="G2518" s="76">
        <v>106</v>
      </c>
      <c r="H2518" s="79">
        <v>18</v>
      </c>
      <c r="I2518" s="74">
        <v>13</v>
      </c>
      <c r="J2518" s="74">
        <v>15</v>
      </c>
      <c r="K2518" s="80">
        <v>0.55208333333333337</v>
      </c>
      <c r="L2518" s="76" t="s">
        <v>140</v>
      </c>
      <c r="M2518" s="74" t="s">
        <v>659</v>
      </c>
      <c r="N2518" s="74" t="s">
        <v>244</v>
      </c>
      <c r="O2518" s="74">
        <v>1</v>
      </c>
      <c r="P2518" s="74" t="s">
        <v>242</v>
      </c>
      <c r="Q2518" s="13" t="s">
        <v>245</v>
      </c>
      <c r="R2518" s="74">
        <v>1</v>
      </c>
      <c r="S2518" t="str">
        <f t="shared" si="156"/>
        <v>Coquimbo</v>
      </c>
      <c r="T2518">
        <f t="shared" si="157"/>
        <v>7.97</v>
      </c>
      <c r="U2518">
        <f t="shared" si="158"/>
        <v>39.284999999999997</v>
      </c>
      <c r="V2518">
        <f t="shared" si="159"/>
        <v>0.20287641593483519</v>
      </c>
    </row>
    <row r="2519" spans="1:22" x14ac:dyDescent="0.25">
      <c r="A2519" s="73">
        <v>80</v>
      </c>
      <c r="B2519" s="74" t="s">
        <v>488</v>
      </c>
      <c r="C2519" s="77">
        <v>42479</v>
      </c>
      <c r="D2519" s="78">
        <v>0.53125</v>
      </c>
      <c r="E2519" s="78">
        <v>0.59375</v>
      </c>
      <c r="F2519" s="78" t="s">
        <v>566</v>
      </c>
      <c r="G2519" s="76">
        <v>106</v>
      </c>
      <c r="H2519" s="79">
        <v>19</v>
      </c>
      <c r="I2519" s="74">
        <v>13</v>
      </c>
      <c r="J2519" s="74">
        <v>16</v>
      </c>
      <c r="K2519" s="80">
        <v>0.55277777777777781</v>
      </c>
      <c r="L2519" s="76" t="s">
        <v>185</v>
      </c>
      <c r="M2519" s="74" t="s">
        <v>659</v>
      </c>
      <c r="N2519" s="74">
        <v>206</v>
      </c>
      <c r="O2519" s="74">
        <v>1</v>
      </c>
      <c r="P2519" s="74" t="s">
        <v>242</v>
      </c>
      <c r="Q2519" s="13" t="s">
        <v>245</v>
      </c>
      <c r="R2519" s="74">
        <v>1</v>
      </c>
      <c r="S2519" t="str">
        <f t="shared" si="156"/>
        <v>Coquimbo</v>
      </c>
      <c r="T2519">
        <f t="shared" si="157"/>
        <v>7.97</v>
      </c>
      <c r="U2519">
        <f t="shared" si="158"/>
        <v>39.284999999999997</v>
      </c>
      <c r="V2519">
        <f t="shared" si="159"/>
        <v>0.20287641593483519</v>
      </c>
    </row>
    <row r="2520" spans="1:22" x14ac:dyDescent="0.25">
      <c r="A2520" s="73">
        <v>80</v>
      </c>
      <c r="B2520" s="74" t="s">
        <v>488</v>
      </c>
      <c r="C2520" s="77">
        <v>42479</v>
      </c>
      <c r="D2520" s="78">
        <v>0.53125</v>
      </c>
      <c r="E2520" s="78">
        <v>0.59375</v>
      </c>
      <c r="F2520" s="78" t="s">
        <v>566</v>
      </c>
      <c r="G2520" s="76">
        <v>106</v>
      </c>
      <c r="H2520" s="79">
        <v>20</v>
      </c>
      <c r="I2520" s="74">
        <v>13</v>
      </c>
      <c r="J2520" s="74">
        <v>17</v>
      </c>
      <c r="K2520" s="80">
        <v>0.55347222222222225</v>
      </c>
      <c r="L2520" s="76" t="s">
        <v>171</v>
      </c>
      <c r="M2520" s="74" t="s">
        <v>664</v>
      </c>
      <c r="N2520" s="74">
        <v>308</v>
      </c>
      <c r="O2520" s="74">
        <v>1</v>
      </c>
      <c r="P2520" s="74" t="s">
        <v>242</v>
      </c>
      <c r="Q2520" s="13" t="s">
        <v>245</v>
      </c>
      <c r="R2520" s="74">
        <v>1</v>
      </c>
      <c r="S2520" t="str">
        <f t="shared" si="156"/>
        <v>Coquimbo</v>
      </c>
      <c r="T2520">
        <f t="shared" si="157"/>
        <v>7.97</v>
      </c>
      <c r="U2520">
        <f t="shared" si="158"/>
        <v>39.284999999999997</v>
      </c>
      <c r="V2520">
        <f t="shared" si="159"/>
        <v>0.20287641593483519</v>
      </c>
    </row>
    <row r="2521" spans="1:22" x14ac:dyDescent="0.25">
      <c r="A2521" s="73">
        <v>80</v>
      </c>
      <c r="B2521" s="74" t="s">
        <v>488</v>
      </c>
      <c r="C2521" s="77">
        <v>42479</v>
      </c>
      <c r="D2521" s="78">
        <v>0.53125</v>
      </c>
      <c r="E2521" s="78">
        <v>0.59375</v>
      </c>
      <c r="F2521" s="78" t="s">
        <v>566</v>
      </c>
      <c r="G2521" s="76">
        <v>106</v>
      </c>
      <c r="H2521" s="79">
        <v>21</v>
      </c>
      <c r="I2521" s="74">
        <v>13</v>
      </c>
      <c r="J2521" s="74">
        <v>18</v>
      </c>
      <c r="K2521" s="80">
        <v>0.5541666666666667</v>
      </c>
      <c r="L2521" s="76" t="s">
        <v>48</v>
      </c>
      <c r="M2521" s="74" t="s">
        <v>659</v>
      </c>
      <c r="N2521" s="74">
        <v>202</v>
      </c>
      <c r="O2521" s="74">
        <v>1</v>
      </c>
      <c r="P2521" s="74" t="s">
        <v>242</v>
      </c>
      <c r="Q2521" s="13" t="s">
        <v>245</v>
      </c>
      <c r="R2521" s="74">
        <v>1</v>
      </c>
      <c r="S2521" t="str">
        <f t="shared" si="156"/>
        <v>Coquimbo</v>
      </c>
      <c r="T2521">
        <f t="shared" si="157"/>
        <v>7.97</v>
      </c>
      <c r="U2521">
        <f t="shared" si="158"/>
        <v>39.284999999999997</v>
      </c>
      <c r="V2521">
        <f t="shared" si="159"/>
        <v>0.20287641593483519</v>
      </c>
    </row>
    <row r="2522" spans="1:22" x14ac:dyDescent="0.25">
      <c r="A2522" s="73">
        <v>80</v>
      </c>
      <c r="B2522" s="74" t="s">
        <v>488</v>
      </c>
      <c r="C2522" s="77">
        <v>42479</v>
      </c>
      <c r="D2522" s="78">
        <v>0.53125</v>
      </c>
      <c r="E2522" s="78">
        <v>0.59375</v>
      </c>
      <c r="F2522" s="78" t="s">
        <v>566</v>
      </c>
      <c r="G2522" s="76">
        <v>106</v>
      </c>
      <c r="H2522" s="79">
        <v>22</v>
      </c>
      <c r="I2522" s="74">
        <v>13</v>
      </c>
      <c r="J2522" s="74">
        <v>18</v>
      </c>
      <c r="K2522" s="80">
        <v>0.5541666666666667</v>
      </c>
      <c r="L2522" s="76" t="s">
        <v>436</v>
      </c>
      <c r="M2522" s="74" t="s">
        <v>664</v>
      </c>
      <c r="N2522" s="74">
        <v>306</v>
      </c>
      <c r="O2522" s="74">
        <v>1</v>
      </c>
      <c r="P2522" s="74" t="s">
        <v>242</v>
      </c>
      <c r="Q2522" s="13" t="s">
        <v>245</v>
      </c>
      <c r="R2522" s="74">
        <v>1</v>
      </c>
      <c r="S2522" t="str">
        <f t="shared" si="156"/>
        <v>Coquimbo</v>
      </c>
      <c r="T2522">
        <f t="shared" si="157"/>
        <v>7.97</v>
      </c>
      <c r="U2522">
        <f t="shared" si="158"/>
        <v>39.284999999999997</v>
      </c>
      <c r="V2522">
        <f t="shared" si="159"/>
        <v>0.20287641593483519</v>
      </c>
    </row>
    <row r="2523" spans="1:22" x14ac:dyDescent="0.25">
      <c r="A2523" s="73">
        <v>80</v>
      </c>
      <c r="B2523" s="74" t="s">
        <v>488</v>
      </c>
      <c r="C2523" s="77">
        <v>42479</v>
      </c>
      <c r="D2523" s="78">
        <v>0.53125</v>
      </c>
      <c r="E2523" s="78">
        <v>0.59375</v>
      </c>
      <c r="F2523" s="78" t="s">
        <v>566</v>
      </c>
      <c r="G2523" s="76">
        <v>106</v>
      </c>
      <c r="H2523" s="79">
        <v>23</v>
      </c>
      <c r="I2523" s="74">
        <v>13</v>
      </c>
      <c r="J2523" s="74">
        <v>20</v>
      </c>
      <c r="K2523" s="80">
        <v>0.55555555555555558</v>
      </c>
      <c r="L2523" s="76" t="s">
        <v>109</v>
      </c>
      <c r="M2523" s="74" t="s">
        <v>659</v>
      </c>
      <c r="N2523" s="74">
        <v>206</v>
      </c>
      <c r="O2523" s="74">
        <v>1</v>
      </c>
      <c r="P2523" s="74" t="s">
        <v>242</v>
      </c>
      <c r="Q2523" s="13" t="s">
        <v>245</v>
      </c>
      <c r="R2523" s="74">
        <v>1</v>
      </c>
      <c r="S2523" t="str">
        <f t="shared" si="156"/>
        <v>Coquimbo</v>
      </c>
      <c r="T2523">
        <f t="shared" si="157"/>
        <v>7.97</v>
      </c>
      <c r="U2523">
        <f t="shared" si="158"/>
        <v>39.284999999999997</v>
      </c>
      <c r="V2523">
        <f t="shared" si="159"/>
        <v>0.20287641593483519</v>
      </c>
    </row>
    <row r="2524" spans="1:22" x14ac:dyDescent="0.25">
      <c r="A2524" s="73">
        <v>80</v>
      </c>
      <c r="B2524" s="74" t="s">
        <v>488</v>
      </c>
      <c r="C2524" s="77">
        <v>42479</v>
      </c>
      <c r="D2524" s="78">
        <v>0.53125</v>
      </c>
      <c r="E2524" s="78">
        <v>0.59375</v>
      </c>
      <c r="F2524" s="78" t="s">
        <v>566</v>
      </c>
      <c r="G2524" s="76">
        <v>106</v>
      </c>
      <c r="H2524" s="79">
        <v>24</v>
      </c>
      <c r="I2524" s="74">
        <v>13</v>
      </c>
      <c r="J2524" s="74">
        <v>22</v>
      </c>
      <c r="K2524" s="80">
        <v>0.55694444444444446</v>
      </c>
      <c r="L2524" s="76" t="s">
        <v>88</v>
      </c>
      <c r="M2524" s="74" t="s">
        <v>659</v>
      </c>
      <c r="N2524" s="74">
        <v>202</v>
      </c>
      <c r="O2524" s="74">
        <v>1</v>
      </c>
      <c r="P2524" s="74" t="s">
        <v>242</v>
      </c>
      <c r="Q2524" s="13" t="s">
        <v>245</v>
      </c>
      <c r="R2524" s="74">
        <v>1</v>
      </c>
      <c r="S2524" t="str">
        <f t="shared" si="156"/>
        <v>Coquimbo</v>
      </c>
      <c r="T2524">
        <f t="shared" si="157"/>
        <v>7.97</v>
      </c>
      <c r="U2524">
        <f t="shared" si="158"/>
        <v>39.284999999999997</v>
      </c>
      <c r="V2524">
        <f t="shared" si="159"/>
        <v>0.20287641593483519</v>
      </c>
    </row>
    <row r="2525" spans="1:22" x14ac:dyDescent="0.25">
      <c r="A2525" s="73">
        <v>80</v>
      </c>
      <c r="B2525" s="74" t="s">
        <v>488</v>
      </c>
      <c r="C2525" s="77">
        <v>42479</v>
      </c>
      <c r="D2525" s="78">
        <v>0.53125</v>
      </c>
      <c r="E2525" s="78">
        <v>0.59375</v>
      </c>
      <c r="F2525" s="78" t="s">
        <v>566</v>
      </c>
      <c r="G2525" s="76">
        <v>106</v>
      </c>
      <c r="H2525" s="79">
        <v>25</v>
      </c>
      <c r="I2525" s="74">
        <v>13</v>
      </c>
      <c r="J2525" s="74">
        <v>23</v>
      </c>
      <c r="K2525" s="80">
        <v>0.55763888888888891</v>
      </c>
      <c r="L2525" s="76" t="s">
        <v>116</v>
      </c>
      <c r="M2525" s="74" t="s">
        <v>659</v>
      </c>
      <c r="N2525" s="74">
        <v>206</v>
      </c>
      <c r="O2525" s="74">
        <v>1</v>
      </c>
      <c r="P2525" s="74" t="s">
        <v>242</v>
      </c>
      <c r="Q2525" s="13" t="s">
        <v>245</v>
      </c>
      <c r="R2525" s="74">
        <v>2</v>
      </c>
      <c r="S2525" t="str">
        <f t="shared" si="156"/>
        <v>Coquimbo</v>
      </c>
      <c r="T2525">
        <f t="shared" si="157"/>
        <v>17.84</v>
      </c>
      <c r="U2525">
        <f t="shared" si="158"/>
        <v>39.284999999999997</v>
      </c>
      <c r="V2525">
        <f t="shared" si="159"/>
        <v>0.45411734758813799</v>
      </c>
    </row>
    <row r="2526" spans="1:22" x14ac:dyDescent="0.25">
      <c r="A2526" s="73">
        <v>80</v>
      </c>
      <c r="B2526" s="74" t="s">
        <v>488</v>
      </c>
      <c r="C2526" s="77">
        <v>42479</v>
      </c>
      <c r="D2526" s="78">
        <v>0.53125</v>
      </c>
      <c r="E2526" s="78">
        <v>0.59375</v>
      </c>
      <c r="F2526" s="78" t="s">
        <v>566</v>
      </c>
      <c r="G2526" s="76">
        <v>106</v>
      </c>
      <c r="H2526" s="79">
        <v>26</v>
      </c>
      <c r="I2526" s="74">
        <v>13</v>
      </c>
      <c r="J2526" s="74">
        <v>24</v>
      </c>
      <c r="K2526" s="80">
        <v>0.55833333333333335</v>
      </c>
      <c r="L2526" s="76" t="s">
        <v>408</v>
      </c>
      <c r="M2526" s="74" t="s">
        <v>664</v>
      </c>
      <c r="N2526" s="74">
        <v>308</v>
      </c>
      <c r="O2526" s="74">
        <v>1</v>
      </c>
      <c r="P2526" s="74" t="s">
        <v>242</v>
      </c>
      <c r="Q2526" s="13" t="s">
        <v>245</v>
      </c>
      <c r="R2526" s="74">
        <v>1</v>
      </c>
      <c r="S2526" t="str">
        <f t="shared" si="156"/>
        <v>Coquimbo</v>
      </c>
      <c r="T2526">
        <f t="shared" si="157"/>
        <v>7.97</v>
      </c>
      <c r="U2526">
        <f t="shared" si="158"/>
        <v>39.284999999999997</v>
      </c>
      <c r="V2526">
        <f t="shared" si="159"/>
        <v>0.20287641593483519</v>
      </c>
    </row>
    <row r="2527" spans="1:22" x14ac:dyDescent="0.25">
      <c r="A2527" s="73">
        <v>80</v>
      </c>
      <c r="B2527" s="74" t="s">
        <v>488</v>
      </c>
      <c r="C2527" s="77">
        <v>42479</v>
      </c>
      <c r="D2527" s="78">
        <v>0.53125</v>
      </c>
      <c r="E2527" s="78">
        <v>0.59375</v>
      </c>
      <c r="F2527" s="78" t="s">
        <v>566</v>
      </c>
      <c r="G2527" s="76">
        <v>106</v>
      </c>
      <c r="H2527" s="79">
        <v>27</v>
      </c>
      <c r="I2527" s="74">
        <v>13</v>
      </c>
      <c r="J2527" s="74">
        <v>25</v>
      </c>
      <c r="K2527" s="80">
        <v>0.55902777777777779</v>
      </c>
      <c r="L2527" s="76" t="s">
        <v>490</v>
      </c>
      <c r="M2527" s="74" t="s">
        <v>664</v>
      </c>
      <c r="N2527" s="74">
        <v>308</v>
      </c>
      <c r="O2527" s="74">
        <v>1</v>
      </c>
      <c r="P2527" s="74" t="s">
        <v>242</v>
      </c>
      <c r="Q2527" s="13" t="s">
        <v>245</v>
      </c>
      <c r="R2527" s="74">
        <v>1</v>
      </c>
      <c r="S2527" t="str">
        <f t="shared" si="156"/>
        <v>Coquimbo</v>
      </c>
      <c r="T2527">
        <f t="shared" si="157"/>
        <v>7.97</v>
      </c>
      <c r="U2527">
        <f t="shared" si="158"/>
        <v>39.284999999999997</v>
      </c>
      <c r="V2527">
        <f t="shared" si="159"/>
        <v>0.20287641593483519</v>
      </c>
    </row>
    <row r="2528" spans="1:22" x14ac:dyDescent="0.25">
      <c r="A2528" s="73">
        <v>80</v>
      </c>
      <c r="B2528" s="74" t="s">
        <v>488</v>
      </c>
      <c r="C2528" s="77">
        <v>42479</v>
      </c>
      <c r="D2528" s="78">
        <v>0.53125</v>
      </c>
      <c r="E2528" s="78">
        <v>0.59375</v>
      </c>
      <c r="F2528" s="78" t="s">
        <v>566</v>
      </c>
      <c r="G2528" s="76">
        <v>106</v>
      </c>
      <c r="H2528" s="79">
        <v>28</v>
      </c>
      <c r="I2528" s="74">
        <v>13</v>
      </c>
      <c r="J2528" s="74">
        <v>28</v>
      </c>
      <c r="K2528" s="80">
        <v>0.56111111111111112</v>
      </c>
      <c r="L2528" s="76" t="s">
        <v>147</v>
      </c>
      <c r="M2528" s="74" t="s">
        <v>664</v>
      </c>
      <c r="N2528" s="74">
        <v>306</v>
      </c>
      <c r="O2528" s="74">
        <v>1</v>
      </c>
      <c r="P2528" s="74" t="s">
        <v>242</v>
      </c>
      <c r="Q2528" s="13" t="s">
        <v>245</v>
      </c>
      <c r="R2528" s="74">
        <v>1</v>
      </c>
      <c r="S2528" t="str">
        <f t="shared" si="156"/>
        <v>Coquimbo</v>
      </c>
      <c r="T2528">
        <f t="shared" si="157"/>
        <v>7.97</v>
      </c>
      <c r="U2528">
        <f t="shared" si="158"/>
        <v>39.284999999999997</v>
      </c>
      <c r="V2528">
        <f t="shared" si="159"/>
        <v>0.20287641593483519</v>
      </c>
    </row>
    <row r="2529" spans="1:22" x14ac:dyDescent="0.25">
      <c r="A2529" s="73">
        <v>80</v>
      </c>
      <c r="B2529" s="74" t="s">
        <v>488</v>
      </c>
      <c r="C2529" s="77">
        <v>42479</v>
      </c>
      <c r="D2529" s="78">
        <v>0.53125</v>
      </c>
      <c r="E2529" s="78">
        <v>0.59375</v>
      </c>
      <c r="F2529" s="78" t="s">
        <v>566</v>
      </c>
      <c r="G2529" s="76">
        <v>106</v>
      </c>
      <c r="H2529" s="79">
        <v>29</v>
      </c>
      <c r="I2529" s="74">
        <v>13</v>
      </c>
      <c r="J2529" s="74">
        <v>29</v>
      </c>
      <c r="K2529" s="80">
        <v>0.56180555555555556</v>
      </c>
      <c r="L2529" s="76" t="s">
        <v>169</v>
      </c>
      <c r="M2529" s="74" t="s">
        <v>664</v>
      </c>
      <c r="N2529" s="74">
        <v>308</v>
      </c>
      <c r="O2529" s="74">
        <v>1</v>
      </c>
      <c r="P2529" s="74" t="s">
        <v>242</v>
      </c>
      <c r="Q2529" s="13" t="s">
        <v>245</v>
      </c>
      <c r="R2529" s="74">
        <v>1</v>
      </c>
      <c r="S2529" t="str">
        <f t="shared" si="156"/>
        <v>Coquimbo</v>
      </c>
      <c r="T2529">
        <f t="shared" si="157"/>
        <v>7.97</v>
      </c>
      <c r="U2529">
        <f t="shared" si="158"/>
        <v>39.284999999999997</v>
      </c>
      <c r="V2529">
        <f t="shared" si="159"/>
        <v>0.20287641593483519</v>
      </c>
    </row>
    <row r="2530" spans="1:22" x14ac:dyDescent="0.25">
      <c r="A2530" s="73">
        <v>80</v>
      </c>
      <c r="B2530" s="74" t="s">
        <v>488</v>
      </c>
      <c r="C2530" s="77">
        <v>42479</v>
      </c>
      <c r="D2530" s="78">
        <v>0.53125</v>
      </c>
      <c r="E2530" s="78">
        <v>0.59375</v>
      </c>
      <c r="F2530" s="78" t="s">
        <v>566</v>
      </c>
      <c r="G2530" s="76">
        <v>106</v>
      </c>
      <c r="H2530" s="79">
        <v>30</v>
      </c>
      <c r="I2530" s="74">
        <v>13</v>
      </c>
      <c r="J2530" s="74">
        <v>30</v>
      </c>
      <c r="K2530" s="80">
        <v>0.5625</v>
      </c>
      <c r="L2530" s="76" t="s">
        <v>42</v>
      </c>
      <c r="M2530" s="74" t="s">
        <v>659</v>
      </c>
      <c r="N2530" s="74" t="s">
        <v>244</v>
      </c>
      <c r="O2530" s="74">
        <v>1</v>
      </c>
      <c r="P2530" s="74" t="s">
        <v>242</v>
      </c>
      <c r="Q2530" s="13" t="s">
        <v>245</v>
      </c>
      <c r="R2530" s="74">
        <v>1</v>
      </c>
      <c r="S2530" t="str">
        <f t="shared" si="156"/>
        <v>Coquimbo</v>
      </c>
      <c r="T2530">
        <f t="shared" si="157"/>
        <v>7.97</v>
      </c>
      <c r="U2530">
        <f t="shared" si="158"/>
        <v>39.284999999999997</v>
      </c>
      <c r="V2530">
        <f t="shared" si="159"/>
        <v>0.20287641593483519</v>
      </c>
    </row>
    <row r="2531" spans="1:22" x14ac:dyDescent="0.25">
      <c r="A2531" s="73">
        <v>80</v>
      </c>
      <c r="B2531" s="74" t="s">
        <v>488</v>
      </c>
      <c r="C2531" s="77">
        <v>42479</v>
      </c>
      <c r="D2531" s="78">
        <v>0.53125</v>
      </c>
      <c r="E2531" s="78">
        <v>0.59375</v>
      </c>
      <c r="F2531" s="78" t="s">
        <v>566</v>
      </c>
      <c r="G2531" s="76">
        <v>107</v>
      </c>
      <c r="H2531" s="79">
        <v>1</v>
      </c>
      <c r="I2531" s="74">
        <v>13</v>
      </c>
      <c r="J2531" s="74">
        <v>32</v>
      </c>
      <c r="K2531" s="80">
        <v>0.56388888888888888</v>
      </c>
      <c r="L2531" s="76" t="s">
        <v>31</v>
      </c>
      <c r="M2531" s="74" t="s">
        <v>659</v>
      </c>
      <c r="N2531" s="74">
        <v>202</v>
      </c>
      <c r="O2531" s="74">
        <v>1</v>
      </c>
      <c r="P2531" s="74" t="s">
        <v>242</v>
      </c>
      <c r="Q2531" s="13" t="s">
        <v>245</v>
      </c>
      <c r="R2531" s="74">
        <v>2</v>
      </c>
      <c r="S2531" t="str">
        <f t="shared" si="156"/>
        <v>Coquimbo</v>
      </c>
      <c r="T2531">
        <f t="shared" si="157"/>
        <v>17.84</v>
      </c>
      <c r="U2531">
        <f t="shared" si="158"/>
        <v>39.284999999999997</v>
      </c>
      <c r="V2531">
        <f t="shared" si="159"/>
        <v>0.45411734758813799</v>
      </c>
    </row>
    <row r="2532" spans="1:22" x14ac:dyDescent="0.25">
      <c r="A2532" s="73">
        <v>80</v>
      </c>
      <c r="B2532" s="74" t="s">
        <v>488</v>
      </c>
      <c r="C2532" s="77">
        <v>42479</v>
      </c>
      <c r="D2532" s="78">
        <v>0.53125</v>
      </c>
      <c r="E2532" s="78">
        <v>0.59375</v>
      </c>
      <c r="F2532" s="78" t="s">
        <v>566</v>
      </c>
      <c r="G2532" s="76">
        <v>107</v>
      </c>
      <c r="H2532" s="79">
        <v>2</v>
      </c>
      <c r="I2532" s="74">
        <v>13</v>
      </c>
      <c r="J2532" s="74">
        <v>32</v>
      </c>
      <c r="K2532" s="80">
        <v>0.56388888888888888</v>
      </c>
      <c r="L2532" s="76" t="s">
        <v>117</v>
      </c>
      <c r="M2532" s="74" t="s">
        <v>659</v>
      </c>
      <c r="N2532" s="74">
        <v>206</v>
      </c>
      <c r="O2532" s="74">
        <v>1</v>
      </c>
      <c r="P2532" s="74" t="s">
        <v>242</v>
      </c>
      <c r="Q2532" s="13" t="s">
        <v>245</v>
      </c>
      <c r="R2532" s="74">
        <v>1</v>
      </c>
      <c r="S2532" t="str">
        <f t="shared" si="156"/>
        <v>Coquimbo</v>
      </c>
      <c r="T2532">
        <f t="shared" si="157"/>
        <v>7.97</v>
      </c>
      <c r="U2532">
        <f t="shared" si="158"/>
        <v>39.284999999999997</v>
      </c>
      <c r="V2532">
        <f t="shared" si="159"/>
        <v>0.20287641593483519</v>
      </c>
    </row>
    <row r="2533" spans="1:22" x14ac:dyDescent="0.25">
      <c r="A2533" s="73">
        <v>80</v>
      </c>
      <c r="B2533" s="74" t="s">
        <v>488</v>
      </c>
      <c r="C2533" s="77">
        <v>42479</v>
      </c>
      <c r="D2533" s="78">
        <v>0.53125</v>
      </c>
      <c r="E2533" s="78">
        <v>0.59375</v>
      </c>
      <c r="F2533" s="78" t="s">
        <v>566</v>
      </c>
      <c r="G2533" s="76">
        <v>107</v>
      </c>
      <c r="H2533" s="79">
        <v>3</v>
      </c>
      <c r="I2533" s="74">
        <v>13</v>
      </c>
      <c r="J2533" s="74">
        <v>35</v>
      </c>
      <c r="K2533" s="80">
        <v>0.56597222222222221</v>
      </c>
      <c r="L2533" s="76" t="s">
        <v>165</v>
      </c>
      <c r="M2533" s="74" t="s">
        <v>664</v>
      </c>
      <c r="N2533" s="74">
        <v>308</v>
      </c>
      <c r="O2533" s="74">
        <v>1</v>
      </c>
      <c r="P2533" s="74" t="s">
        <v>242</v>
      </c>
      <c r="Q2533" s="13" t="s">
        <v>245</v>
      </c>
      <c r="R2533" s="74">
        <v>1</v>
      </c>
      <c r="S2533" t="str">
        <f t="shared" si="156"/>
        <v>Coquimbo</v>
      </c>
      <c r="T2533">
        <f t="shared" si="157"/>
        <v>7.97</v>
      </c>
      <c r="U2533">
        <f t="shared" si="158"/>
        <v>39.284999999999997</v>
      </c>
      <c r="V2533">
        <f t="shared" si="159"/>
        <v>0.20287641593483519</v>
      </c>
    </row>
    <row r="2534" spans="1:22" x14ac:dyDescent="0.25">
      <c r="A2534" s="73">
        <v>80</v>
      </c>
      <c r="B2534" s="74" t="s">
        <v>488</v>
      </c>
      <c r="C2534" s="77">
        <v>42479</v>
      </c>
      <c r="D2534" s="78">
        <v>0.53125</v>
      </c>
      <c r="E2534" s="78">
        <v>0.59375</v>
      </c>
      <c r="F2534" s="78" t="s">
        <v>566</v>
      </c>
      <c r="G2534" s="76">
        <v>107</v>
      </c>
      <c r="H2534" s="79">
        <v>4</v>
      </c>
      <c r="I2534" s="74">
        <v>13</v>
      </c>
      <c r="J2534" s="74">
        <v>36</v>
      </c>
      <c r="K2534" s="80">
        <v>0.56666666666666665</v>
      </c>
      <c r="L2534" s="76" t="s">
        <v>164</v>
      </c>
      <c r="M2534" s="74" t="s">
        <v>664</v>
      </c>
      <c r="N2534" s="74">
        <v>306</v>
      </c>
      <c r="O2534" s="74">
        <v>1</v>
      </c>
      <c r="P2534" s="74" t="s">
        <v>242</v>
      </c>
      <c r="Q2534" s="13" t="s">
        <v>245</v>
      </c>
      <c r="R2534" s="74">
        <v>1</v>
      </c>
      <c r="S2534" t="str">
        <f t="shared" si="156"/>
        <v>Coquimbo</v>
      </c>
      <c r="T2534">
        <f t="shared" si="157"/>
        <v>7.97</v>
      </c>
      <c r="U2534">
        <f t="shared" si="158"/>
        <v>39.284999999999997</v>
      </c>
      <c r="V2534">
        <f t="shared" si="159"/>
        <v>0.20287641593483519</v>
      </c>
    </row>
    <row r="2535" spans="1:22" x14ac:dyDescent="0.25">
      <c r="A2535" s="73">
        <v>80</v>
      </c>
      <c r="B2535" s="74" t="s">
        <v>488</v>
      </c>
      <c r="C2535" s="77">
        <v>42479</v>
      </c>
      <c r="D2535" s="78">
        <v>0.53125</v>
      </c>
      <c r="E2535" s="78">
        <v>0.59375</v>
      </c>
      <c r="F2535" s="78" t="s">
        <v>566</v>
      </c>
      <c r="G2535" s="76">
        <v>107</v>
      </c>
      <c r="H2535" s="79">
        <v>5</v>
      </c>
      <c r="I2535" s="74">
        <v>13</v>
      </c>
      <c r="J2535" s="74">
        <v>38</v>
      </c>
      <c r="K2535" s="80">
        <v>0.56805555555555554</v>
      </c>
      <c r="L2535" s="76" t="s">
        <v>34</v>
      </c>
      <c r="M2535" s="74" t="s">
        <v>659</v>
      </c>
      <c r="N2535" s="74">
        <v>202</v>
      </c>
      <c r="O2535" s="74">
        <v>1</v>
      </c>
      <c r="P2535" s="74" t="s">
        <v>242</v>
      </c>
      <c r="Q2535" s="13" t="s">
        <v>245</v>
      </c>
      <c r="R2535" s="74">
        <v>3</v>
      </c>
      <c r="S2535" t="str">
        <f t="shared" si="156"/>
        <v>Coquimbo</v>
      </c>
      <c r="T2535">
        <f t="shared" si="157"/>
        <v>30.84</v>
      </c>
      <c r="U2535">
        <f t="shared" si="158"/>
        <v>39.284999999999997</v>
      </c>
      <c r="V2535">
        <f t="shared" si="159"/>
        <v>0.78503245513554798</v>
      </c>
    </row>
    <row r="2536" spans="1:22" x14ac:dyDescent="0.25">
      <c r="A2536" s="73">
        <v>80</v>
      </c>
      <c r="B2536" s="74" t="s">
        <v>488</v>
      </c>
      <c r="C2536" s="77">
        <v>42479</v>
      </c>
      <c r="D2536" s="78">
        <v>0.53125</v>
      </c>
      <c r="E2536" s="78">
        <v>0.59375</v>
      </c>
      <c r="F2536" s="78" t="s">
        <v>566</v>
      </c>
      <c r="G2536" s="76">
        <v>107</v>
      </c>
      <c r="H2536" s="79">
        <v>6</v>
      </c>
      <c r="I2536" s="74">
        <v>13</v>
      </c>
      <c r="J2536" s="74">
        <v>41</v>
      </c>
      <c r="K2536" s="80">
        <v>0.57013888888888886</v>
      </c>
      <c r="L2536" s="76" t="s">
        <v>156</v>
      </c>
      <c r="M2536" s="74" t="s">
        <v>664</v>
      </c>
      <c r="N2536" s="74">
        <v>308</v>
      </c>
      <c r="O2536" s="74">
        <v>1</v>
      </c>
      <c r="P2536" s="74" t="s">
        <v>242</v>
      </c>
      <c r="Q2536" s="13" t="s">
        <v>245</v>
      </c>
      <c r="R2536" s="74">
        <v>1</v>
      </c>
      <c r="S2536" t="str">
        <f t="shared" si="156"/>
        <v>Coquimbo</v>
      </c>
      <c r="T2536">
        <f t="shared" si="157"/>
        <v>7.97</v>
      </c>
      <c r="U2536">
        <f t="shared" si="158"/>
        <v>39.284999999999997</v>
      </c>
      <c r="V2536">
        <f t="shared" si="159"/>
        <v>0.20287641593483519</v>
      </c>
    </row>
    <row r="2537" spans="1:22" x14ac:dyDescent="0.25">
      <c r="A2537" s="73">
        <v>80</v>
      </c>
      <c r="B2537" s="74" t="s">
        <v>488</v>
      </c>
      <c r="C2537" s="77">
        <v>42479</v>
      </c>
      <c r="D2537" s="78">
        <v>0.53125</v>
      </c>
      <c r="E2537" s="78">
        <v>0.59375</v>
      </c>
      <c r="F2537" s="78" t="s">
        <v>566</v>
      </c>
      <c r="G2537" s="76">
        <v>107</v>
      </c>
      <c r="H2537" s="79">
        <v>7</v>
      </c>
      <c r="I2537" s="74">
        <v>13</v>
      </c>
      <c r="J2537" s="74">
        <v>42</v>
      </c>
      <c r="K2537" s="80">
        <v>0.5708333333333333</v>
      </c>
      <c r="L2537" s="76" t="s">
        <v>183</v>
      </c>
      <c r="M2537" s="74" t="s">
        <v>664</v>
      </c>
      <c r="N2537" s="74">
        <v>306</v>
      </c>
      <c r="O2537" s="74">
        <v>1</v>
      </c>
      <c r="P2537" s="74" t="s">
        <v>242</v>
      </c>
      <c r="Q2537" s="13" t="s">
        <v>245</v>
      </c>
      <c r="R2537" s="74">
        <v>1</v>
      </c>
      <c r="S2537" t="str">
        <f t="shared" si="156"/>
        <v>Coquimbo</v>
      </c>
      <c r="T2537">
        <f t="shared" si="157"/>
        <v>7.97</v>
      </c>
      <c r="U2537">
        <f t="shared" si="158"/>
        <v>39.284999999999997</v>
      </c>
      <c r="V2537">
        <f t="shared" si="159"/>
        <v>0.20287641593483519</v>
      </c>
    </row>
    <row r="2538" spans="1:22" x14ac:dyDescent="0.25">
      <c r="A2538" s="73">
        <v>80</v>
      </c>
      <c r="B2538" s="74" t="s">
        <v>488</v>
      </c>
      <c r="C2538" s="77">
        <v>42479</v>
      </c>
      <c r="D2538" s="78">
        <v>0.53125</v>
      </c>
      <c r="E2538" s="78">
        <v>0.59375</v>
      </c>
      <c r="F2538" s="78" t="s">
        <v>566</v>
      </c>
      <c r="G2538" s="76">
        <v>107</v>
      </c>
      <c r="H2538" s="79">
        <v>8</v>
      </c>
      <c r="I2538" s="74">
        <v>13</v>
      </c>
      <c r="J2538" s="74">
        <v>43</v>
      </c>
      <c r="K2538" s="80">
        <v>0.57152777777777775</v>
      </c>
      <c r="L2538" s="76" t="s">
        <v>51</v>
      </c>
      <c r="M2538" s="74" t="s">
        <v>659</v>
      </c>
      <c r="N2538" s="74" t="s">
        <v>244</v>
      </c>
      <c r="O2538" s="74">
        <v>1</v>
      </c>
      <c r="P2538" s="74" t="s">
        <v>242</v>
      </c>
      <c r="Q2538" s="13" t="s">
        <v>245</v>
      </c>
      <c r="R2538" s="74">
        <v>1</v>
      </c>
      <c r="S2538" t="str">
        <f t="shared" si="156"/>
        <v>Coquimbo</v>
      </c>
      <c r="T2538">
        <f t="shared" si="157"/>
        <v>7.97</v>
      </c>
      <c r="U2538">
        <f t="shared" si="158"/>
        <v>39.284999999999997</v>
      </c>
      <c r="V2538">
        <f t="shared" si="159"/>
        <v>0.20287641593483519</v>
      </c>
    </row>
    <row r="2539" spans="1:22" x14ac:dyDescent="0.25">
      <c r="A2539" s="73">
        <v>80</v>
      </c>
      <c r="B2539" s="74" t="s">
        <v>488</v>
      </c>
      <c r="C2539" s="77">
        <v>42479</v>
      </c>
      <c r="D2539" s="78">
        <v>0.53125</v>
      </c>
      <c r="E2539" s="78">
        <v>0.59375</v>
      </c>
      <c r="F2539" s="78" t="s">
        <v>566</v>
      </c>
      <c r="G2539" s="76">
        <v>107</v>
      </c>
      <c r="H2539" s="79">
        <v>9</v>
      </c>
      <c r="I2539" s="74">
        <v>13</v>
      </c>
      <c r="J2539" s="74">
        <v>44</v>
      </c>
      <c r="K2539" s="80">
        <v>0.57222222222222219</v>
      </c>
      <c r="L2539" s="76" t="s">
        <v>142</v>
      </c>
      <c r="M2539" s="74" t="s">
        <v>659</v>
      </c>
      <c r="N2539" s="74">
        <v>206</v>
      </c>
      <c r="O2539" s="74">
        <v>1</v>
      </c>
      <c r="P2539" s="74" t="s">
        <v>242</v>
      </c>
      <c r="Q2539" s="13" t="s">
        <v>245</v>
      </c>
      <c r="R2539" s="74">
        <v>2</v>
      </c>
      <c r="S2539" t="str">
        <f t="shared" si="156"/>
        <v>Coquimbo</v>
      </c>
      <c r="T2539">
        <f t="shared" si="157"/>
        <v>17.84</v>
      </c>
      <c r="U2539">
        <f t="shared" si="158"/>
        <v>39.284999999999997</v>
      </c>
      <c r="V2539">
        <f t="shared" si="159"/>
        <v>0.45411734758813799</v>
      </c>
    </row>
    <row r="2540" spans="1:22" x14ac:dyDescent="0.25">
      <c r="A2540" s="73">
        <v>80</v>
      </c>
      <c r="B2540" s="74" t="s">
        <v>488</v>
      </c>
      <c r="C2540" s="77">
        <v>42479</v>
      </c>
      <c r="D2540" s="78">
        <v>0.53125</v>
      </c>
      <c r="E2540" s="78">
        <v>0.59375</v>
      </c>
      <c r="F2540" s="78" t="s">
        <v>566</v>
      </c>
      <c r="G2540" s="76">
        <v>107</v>
      </c>
      <c r="H2540" s="79">
        <v>10</v>
      </c>
      <c r="I2540" s="74">
        <v>13</v>
      </c>
      <c r="J2540" s="74">
        <v>45</v>
      </c>
      <c r="K2540" s="80">
        <v>0.57291666666666663</v>
      </c>
      <c r="L2540" s="76" t="s">
        <v>74</v>
      </c>
      <c r="M2540" s="74" t="s">
        <v>659</v>
      </c>
      <c r="N2540" s="74">
        <v>202</v>
      </c>
      <c r="O2540" s="74">
        <v>1</v>
      </c>
      <c r="P2540" s="74" t="s">
        <v>242</v>
      </c>
      <c r="Q2540" s="13" t="s">
        <v>245</v>
      </c>
      <c r="R2540" s="74">
        <v>2</v>
      </c>
      <c r="S2540" t="str">
        <f t="shared" si="156"/>
        <v>Coquimbo</v>
      </c>
      <c r="T2540">
        <f t="shared" si="157"/>
        <v>17.84</v>
      </c>
      <c r="U2540">
        <f t="shared" si="158"/>
        <v>39.284999999999997</v>
      </c>
      <c r="V2540">
        <f t="shared" si="159"/>
        <v>0.45411734758813799</v>
      </c>
    </row>
    <row r="2541" spans="1:22" x14ac:dyDescent="0.25">
      <c r="A2541" s="73">
        <v>80</v>
      </c>
      <c r="B2541" s="74" t="s">
        <v>488</v>
      </c>
      <c r="C2541" s="77">
        <v>42479</v>
      </c>
      <c r="D2541" s="78">
        <v>0.53125</v>
      </c>
      <c r="E2541" s="78">
        <v>0.59375</v>
      </c>
      <c r="F2541" s="78" t="s">
        <v>566</v>
      </c>
      <c r="G2541" s="76">
        <v>107</v>
      </c>
      <c r="H2541" s="79">
        <v>11</v>
      </c>
      <c r="I2541" s="74">
        <v>13</v>
      </c>
      <c r="J2541" s="74">
        <v>49</v>
      </c>
      <c r="K2541" s="80">
        <v>0.5756944444444444</v>
      </c>
      <c r="L2541" s="76" t="s">
        <v>16</v>
      </c>
      <c r="M2541" s="74" t="s">
        <v>664</v>
      </c>
      <c r="N2541" s="74">
        <v>306</v>
      </c>
      <c r="O2541" s="74">
        <v>1</v>
      </c>
      <c r="P2541" s="74" t="s">
        <v>242</v>
      </c>
      <c r="Q2541" s="13" t="s">
        <v>245</v>
      </c>
      <c r="R2541" s="74">
        <v>1</v>
      </c>
      <c r="S2541" t="str">
        <f t="shared" si="156"/>
        <v>Coquimbo</v>
      </c>
      <c r="T2541">
        <f t="shared" si="157"/>
        <v>7.97</v>
      </c>
      <c r="U2541">
        <f t="shared" si="158"/>
        <v>39.284999999999997</v>
      </c>
      <c r="V2541">
        <f t="shared" si="159"/>
        <v>0.20287641593483519</v>
      </c>
    </row>
    <row r="2542" spans="1:22" x14ac:dyDescent="0.25">
      <c r="A2542" s="73">
        <v>80</v>
      </c>
      <c r="B2542" s="74" t="s">
        <v>488</v>
      </c>
      <c r="C2542" s="77">
        <v>42479</v>
      </c>
      <c r="D2542" s="78">
        <v>0.53125</v>
      </c>
      <c r="E2542" s="78">
        <v>0.59375</v>
      </c>
      <c r="F2542" s="78" t="s">
        <v>566</v>
      </c>
      <c r="G2542" s="76">
        <v>107</v>
      </c>
      <c r="H2542" s="79">
        <v>12</v>
      </c>
      <c r="I2542" s="74">
        <v>13</v>
      </c>
      <c r="J2542" s="74">
        <v>50</v>
      </c>
      <c r="K2542" s="80">
        <v>0.57638888888888895</v>
      </c>
      <c r="L2542" s="76" t="s">
        <v>428</v>
      </c>
      <c r="M2542" s="74" t="s">
        <v>664</v>
      </c>
      <c r="N2542" s="74">
        <v>308</v>
      </c>
      <c r="O2542" s="74">
        <v>1</v>
      </c>
      <c r="P2542" s="74" t="s">
        <v>242</v>
      </c>
      <c r="Q2542" s="13" t="s">
        <v>245</v>
      </c>
      <c r="R2542" s="74">
        <v>1</v>
      </c>
      <c r="S2542" t="str">
        <f t="shared" si="156"/>
        <v>Coquimbo</v>
      </c>
      <c r="T2542">
        <f t="shared" si="157"/>
        <v>7.97</v>
      </c>
      <c r="U2542">
        <f t="shared" si="158"/>
        <v>39.284999999999997</v>
      </c>
      <c r="V2542">
        <f t="shared" si="159"/>
        <v>0.20287641593483519</v>
      </c>
    </row>
    <row r="2543" spans="1:22" x14ac:dyDescent="0.25">
      <c r="A2543" s="73">
        <v>80</v>
      </c>
      <c r="B2543" s="74" t="s">
        <v>488</v>
      </c>
      <c r="C2543" s="77">
        <v>42479</v>
      </c>
      <c r="D2543" s="78">
        <v>0.53125</v>
      </c>
      <c r="E2543" s="78">
        <v>0.59375</v>
      </c>
      <c r="F2543" s="78" t="s">
        <v>566</v>
      </c>
      <c r="G2543" s="76">
        <v>107</v>
      </c>
      <c r="H2543" s="79">
        <v>13</v>
      </c>
      <c r="I2543" s="74">
        <v>13</v>
      </c>
      <c r="J2543" s="74">
        <v>51</v>
      </c>
      <c r="K2543" s="80">
        <v>0.57708333333333328</v>
      </c>
      <c r="L2543" s="76" t="s">
        <v>143</v>
      </c>
      <c r="M2543" s="74" t="s">
        <v>659</v>
      </c>
      <c r="N2543" s="74">
        <v>206</v>
      </c>
      <c r="O2543" s="74">
        <v>1</v>
      </c>
      <c r="P2543" s="74" t="s">
        <v>242</v>
      </c>
      <c r="Q2543" s="13" t="s">
        <v>245</v>
      </c>
      <c r="R2543" s="74">
        <v>1</v>
      </c>
      <c r="S2543" t="str">
        <f t="shared" si="156"/>
        <v>Coquimbo</v>
      </c>
      <c r="T2543">
        <f t="shared" si="157"/>
        <v>7.97</v>
      </c>
      <c r="U2543">
        <f t="shared" si="158"/>
        <v>39.284999999999997</v>
      </c>
      <c r="V2543">
        <f t="shared" si="159"/>
        <v>0.20287641593483519</v>
      </c>
    </row>
    <row r="2544" spans="1:22" x14ac:dyDescent="0.25">
      <c r="A2544" s="73">
        <v>80</v>
      </c>
      <c r="B2544" s="74" t="s">
        <v>488</v>
      </c>
      <c r="C2544" s="77">
        <v>42479</v>
      </c>
      <c r="D2544" s="78">
        <v>0.53125</v>
      </c>
      <c r="E2544" s="78">
        <v>0.59375</v>
      </c>
      <c r="F2544" s="78" t="s">
        <v>566</v>
      </c>
      <c r="G2544" s="76">
        <v>107</v>
      </c>
      <c r="H2544" s="79">
        <v>14</v>
      </c>
      <c r="I2544" s="74">
        <v>13</v>
      </c>
      <c r="J2544" s="74">
        <v>52</v>
      </c>
      <c r="K2544" s="80">
        <v>0.57777777777777783</v>
      </c>
      <c r="L2544" s="76" t="s">
        <v>39</v>
      </c>
      <c r="M2544" s="74" t="s">
        <v>659</v>
      </c>
      <c r="N2544" s="74">
        <v>202</v>
      </c>
      <c r="O2544" s="74">
        <v>1</v>
      </c>
      <c r="P2544" s="74" t="s">
        <v>242</v>
      </c>
      <c r="Q2544" s="13" t="s">
        <v>245</v>
      </c>
      <c r="R2544" s="74">
        <v>1</v>
      </c>
      <c r="S2544" t="str">
        <f t="shared" si="156"/>
        <v>Coquimbo</v>
      </c>
      <c r="T2544">
        <f t="shared" si="157"/>
        <v>7.97</v>
      </c>
      <c r="U2544">
        <f t="shared" si="158"/>
        <v>39.284999999999997</v>
      </c>
      <c r="V2544">
        <f t="shared" si="159"/>
        <v>0.20287641593483519</v>
      </c>
    </row>
    <row r="2545" spans="1:22" x14ac:dyDescent="0.25">
      <c r="A2545" s="73">
        <v>80</v>
      </c>
      <c r="B2545" s="74" t="s">
        <v>488</v>
      </c>
      <c r="C2545" s="77">
        <v>42479</v>
      </c>
      <c r="D2545" s="78">
        <v>0.53125</v>
      </c>
      <c r="E2545" s="78">
        <v>0.59375</v>
      </c>
      <c r="F2545" s="78" t="s">
        <v>566</v>
      </c>
      <c r="G2545" s="76">
        <v>107</v>
      </c>
      <c r="H2545" s="79">
        <v>15</v>
      </c>
      <c r="I2545" s="74">
        <v>13</v>
      </c>
      <c r="J2545" s="74">
        <v>55</v>
      </c>
      <c r="K2545" s="80">
        <v>0.57986111111111105</v>
      </c>
      <c r="L2545" s="76" t="s">
        <v>163</v>
      </c>
      <c r="M2545" s="74" t="s">
        <v>664</v>
      </c>
      <c r="N2545" s="74">
        <v>308</v>
      </c>
      <c r="O2545" s="74">
        <v>1</v>
      </c>
      <c r="P2545" s="74" t="s">
        <v>242</v>
      </c>
      <c r="Q2545" s="13" t="s">
        <v>245</v>
      </c>
      <c r="R2545" s="74">
        <v>1</v>
      </c>
      <c r="S2545" t="str">
        <f t="shared" si="156"/>
        <v>Coquimbo</v>
      </c>
      <c r="T2545">
        <f t="shared" si="157"/>
        <v>7.97</v>
      </c>
      <c r="U2545">
        <f t="shared" si="158"/>
        <v>39.284999999999997</v>
      </c>
      <c r="V2545">
        <f t="shared" si="159"/>
        <v>0.20287641593483519</v>
      </c>
    </row>
    <row r="2546" spans="1:22" x14ac:dyDescent="0.25">
      <c r="A2546" s="73">
        <v>80</v>
      </c>
      <c r="B2546" s="74" t="s">
        <v>488</v>
      </c>
      <c r="C2546" s="77">
        <v>42479</v>
      </c>
      <c r="D2546" s="78">
        <v>0.53125</v>
      </c>
      <c r="E2546" s="78">
        <v>0.59375</v>
      </c>
      <c r="F2546" s="78" t="s">
        <v>566</v>
      </c>
      <c r="G2546" s="76">
        <v>107</v>
      </c>
      <c r="H2546" s="79">
        <v>16</v>
      </c>
      <c r="I2546" s="74">
        <v>13</v>
      </c>
      <c r="J2546" s="74">
        <v>57</v>
      </c>
      <c r="K2546" s="80">
        <v>0.58124999999999993</v>
      </c>
      <c r="L2546" s="76" t="s">
        <v>18</v>
      </c>
      <c r="M2546" s="74" t="s">
        <v>659</v>
      </c>
      <c r="N2546" s="74">
        <v>206</v>
      </c>
      <c r="O2546" s="74">
        <v>1</v>
      </c>
      <c r="P2546" s="74" t="s">
        <v>242</v>
      </c>
      <c r="Q2546" s="13" t="s">
        <v>245</v>
      </c>
      <c r="R2546" s="74">
        <v>1</v>
      </c>
      <c r="S2546" t="str">
        <f t="shared" si="156"/>
        <v>Coquimbo</v>
      </c>
      <c r="T2546">
        <f t="shared" si="157"/>
        <v>7.97</v>
      </c>
      <c r="U2546">
        <f t="shared" si="158"/>
        <v>39.284999999999997</v>
      </c>
      <c r="V2546">
        <f t="shared" si="159"/>
        <v>0.20287641593483519</v>
      </c>
    </row>
    <row r="2547" spans="1:22" x14ac:dyDescent="0.25">
      <c r="A2547" s="73">
        <v>80</v>
      </c>
      <c r="B2547" s="74" t="s">
        <v>488</v>
      </c>
      <c r="C2547" s="77">
        <v>42479</v>
      </c>
      <c r="D2547" s="78">
        <v>0.53125</v>
      </c>
      <c r="E2547" s="78">
        <v>0.59375</v>
      </c>
      <c r="F2547" s="78" t="s">
        <v>566</v>
      </c>
      <c r="G2547" s="76">
        <v>107</v>
      </c>
      <c r="H2547" s="79">
        <v>17</v>
      </c>
      <c r="I2547" s="74">
        <v>14</v>
      </c>
      <c r="J2547" s="74">
        <v>0</v>
      </c>
      <c r="K2547" s="80">
        <v>0.58333333333333337</v>
      </c>
      <c r="L2547" s="76" t="s">
        <v>20</v>
      </c>
      <c r="M2547" s="74" t="s">
        <v>664</v>
      </c>
      <c r="N2547" s="74">
        <v>306</v>
      </c>
      <c r="O2547" s="74">
        <v>1</v>
      </c>
      <c r="P2547" s="74" t="s">
        <v>242</v>
      </c>
      <c r="Q2547" s="13" t="s">
        <v>245</v>
      </c>
      <c r="R2547" s="74">
        <v>1</v>
      </c>
      <c r="S2547" t="str">
        <f t="shared" si="156"/>
        <v>Coquimbo</v>
      </c>
      <c r="T2547">
        <f t="shared" si="157"/>
        <v>7.97</v>
      </c>
      <c r="U2547">
        <f t="shared" si="158"/>
        <v>39.284999999999997</v>
      </c>
      <c r="V2547">
        <f t="shared" si="159"/>
        <v>0.20287641593483519</v>
      </c>
    </row>
    <row r="2548" spans="1:22" x14ac:dyDescent="0.25">
      <c r="A2548" s="73">
        <v>80</v>
      </c>
      <c r="B2548" s="74" t="s">
        <v>488</v>
      </c>
      <c r="C2548" s="77">
        <v>42479</v>
      </c>
      <c r="D2548" s="78">
        <v>0.53125</v>
      </c>
      <c r="E2548" s="78">
        <v>0.59375</v>
      </c>
      <c r="F2548" s="78" t="s">
        <v>566</v>
      </c>
      <c r="G2548" s="76">
        <v>107</v>
      </c>
      <c r="H2548" s="79">
        <v>18</v>
      </c>
      <c r="I2548" s="74">
        <v>14</v>
      </c>
      <c r="J2548" s="74">
        <v>1</v>
      </c>
      <c r="K2548" s="80">
        <v>0.58402777777777781</v>
      </c>
      <c r="L2548" s="76" t="s">
        <v>445</v>
      </c>
      <c r="M2548" s="74" t="s">
        <v>664</v>
      </c>
      <c r="N2548" s="74">
        <v>308</v>
      </c>
      <c r="O2548" s="74">
        <v>1</v>
      </c>
      <c r="P2548" s="74" t="s">
        <v>242</v>
      </c>
      <c r="Q2548" s="13" t="s">
        <v>245</v>
      </c>
      <c r="R2548" s="74">
        <v>1</v>
      </c>
      <c r="S2548" t="str">
        <f t="shared" si="156"/>
        <v>Coquimbo</v>
      </c>
      <c r="T2548">
        <f t="shared" si="157"/>
        <v>7.97</v>
      </c>
      <c r="U2548">
        <f t="shared" si="158"/>
        <v>39.284999999999997</v>
      </c>
      <c r="V2548">
        <f t="shared" si="159"/>
        <v>0.20287641593483519</v>
      </c>
    </row>
    <row r="2549" spans="1:22" x14ac:dyDescent="0.25">
      <c r="A2549" s="73">
        <v>80</v>
      </c>
      <c r="B2549" s="74" t="s">
        <v>488</v>
      </c>
      <c r="C2549" s="77">
        <v>42479</v>
      </c>
      <c r="D2549" s="78">
        <v>0.53125</v>
      </c>
      <c r="E2549" s="78">
        <v>0.59375</v>
      </c>
      <c r="F2549" s="78" t="s">
        <v>566</v>
      </c>
      <c r="G2549" s="76">
        <v>107</v>
      </c>
      <c r="H2549" s="79">
        <v>19</v>
      </c>
      <c r="I2549" s="74">
        <v>14</v>
      </c>
      <c r="J2549" s="74">
        <v>2</v>
      </c>
      <c r="K2549" s="80">
        <v>0.58472222222222225</v>
      </c>
      <c r="L2549" s="76" t="s">
        <v>43</v>
      </c>
      <c r="M2549" s="74" t="s">
        <v>659</v>
      </c>
      <c r="N2549" s="74">
        <v>202</v>
      </c>
      <c r="O2549" s="74">
        <v>1</v>
      </c>
      <c r="P2549" s="74" t="s">
        <v>242</v>
      </c>
      <c r="Q2549" s="13" t="s">
        <v>245</v>
      </c>
      <c r="R2549" s="74">
        <v>2</v>
      </c>
      <c r="S2549" t="str">
        <f t="shared" si="156"/>
        <v>Coquimbo</v>
      </c>
      <c r="T2549">
        <f t="shared" si="157"/>
        <v>17.84</v>
      </c>
      <c r="U2549">
        <f t="shared" si="158"/>
        <v>39.284999999999997</v>
      </c>
      <c r="V2549">
        <f t="shared" si="159"/>
        <v>0.45411734758813799</v>
      </c>
    </row>
    <row r="2550" spans="1:22" x14ac:dyDescent="0.25">
      <c r="A2550" s="73">
        <v>80</v>
      </c>
      <c r="B2550" s="74" t="s">
        <v>488</v>
      </c>
      <c r="C2550" s="77">
        <v>42479</v>
      </c>
      <c r="D2550" s="78">
        <v>0.53125</v>
      </c>
      <c r="E2550" s="78">
        <v>0.59375</v>
      </c>
      <c r="F2550" s="78" t="s">
        <v>566</v>
      </c>
      <c r="G2550" s="76">
        <v>107</v>
      </c>
      <c r="H2550" s="79">
        <v>20</v>
      </c>
      <c r="I2550" s="74">
        <v>14</v>
      </c>
      <c r="J2550" s="74">
        <v>3</v>
      </c>
      <c r="K2550" s="80">
        <v>0.5854166666666667</v>
      </c>
      <c r="L2550" s="76" t="s">
        <v>152</v>
      </c>
      <c r="M2550" s="74" t="s">
        <v>659</v>
      </c>
      <c r="N2550" s="74">
        <v>206</v>
      </c>
      <c r="O2550" s="74">
        <v>1</v>
      </c>
      <c r="P2550" s="74" t="s">
        <v>242</v>
      </c>
      <c r="Q2550" s="13" t="s">
        <v>245</v>
      </c>
      <c r="R2550" s="74">
        <v>1</v>
      </c>
      <c r="S2550" t="str">
        <f t="shared" si="156"/>
        <v>Coquimbo</v>
      </c>
      <c r="T2550">
        <f t="shared" si="157"/>
        <v>7.97</v>
      </c>
      <c r="U2550">
        <f t="shared" si="158"/>
        <v>39.284999999999997</v>
      </c>
      <c r="V2550">
        <f t="shared" si="159"/>
        <v>0.20287641593483519</v>
      </c>
    </row>
    <row r="2551" spans="1:22" x14ac:dyDescent="0.25">
      <c r="A2551" s="73">
        <v>80</v>
      </c>
      <c r="B2551" s="74" t="s">
        <v>488</v>
      </c>
      <c r="C2551" s="77">
        <v>42479</v>
      </c>
      <c r="D2551" s="78">
        <v>0.53125</v>
      </c>
      <c r="E2551" s="78">
        <v>0.59375</v>
      </c>
      <c r="F2551" s="78" t="s">
        <v>566</v>
      </c>
      <c r="G2551" s="76">
        <v>107</v>
      </c>
      <c r="H2551" s="79">
        <v>21</v>
      </c>
      <c r="I2551" s="74">
        <v>14</v>
      </c>
      <c r="J2551" s="74">
        <v>6</v>
      </c>
      <c r="K2551" s="80">
        <v>0.58750000000000002</v>
      </c>
      <c r="L2551" s="76" t="s">
        <v>46</v>
      </c>
      <c r="M2551" s="74" t="s">
        <v>659</v>
      </c>
      <c r="N2551" s="74">
        <v>202</v>
      </c>
      <c r="O2551" s="74">
        <v>1</v>
      </c>
      <c r="P2551" s="74" t="s">
        <v>242</v>
      </c>
      <c r="Q2551" s="13" t="s">
        <v>245</v>
      </c>
      <c r="R2551" s="74">
        <v>2</v>
      </c>
      <c r="S2551" t="str">
        <f t="shared" si="156"/>
        <v>Coquimbo</v>
      </c>
      <c r="T2551">
        <f t="shared" si="157"/>
        <v>17.84</v>
      </c>
      <c r="U2551">
        <f t="shared" si="158"/>
        <v>39.284999999999997</v>
      </c>
      <c r="V2551">
        <f t="shared" si="159"/>
        <v>0.45411734758813799</v>
      </c>
    </row>
    <row r="2552" spans="1:22" x14ac:dyDescent="0.25">
      <c r="A2552" s="73">
        <v>80</v>
      </c>
      <c r="B2552" s="74" t="s">
        <v>488</v>
      </c>
      <c r="C2552" s="77">
        <v>42479</v>
      </c>
      <c r="D2552" s="78">
        <v>0.53125</v>
      </c>
      <c r="E2552" s="78">
        <v>0.59375</v>
      </c>
      <c r="F2552" s="78" t="s">
        <v>566</v>
      </c>
      <c r="G2552" s="76">
        <v>107</v>
      </c>
      <c r="H2552" s="79">
        <v>22</v>
      </c>
      <c r="I2552" s="74">
        <v>14</v>
      </c>
      <c r="J2552" s="74">
        <v>6</v>
      </c>
      <c r="K2552" s="80">
        <v>0.58750000000000002</v>
      </c>
      <c r="L2552" s="76" t="s">
        <v>449</v>
      </c>
      <c r="M2552" s="74" t="s">
        <v>664</v>
      </c>
      <c r="N2552" s="74">
        <v>308</v>
      </c>
      <c r="O2552" s="74">
        <v>1</v>
      </c>
      <c r="P2552" s="74" t="s">
        <v>242</v>
      </c>
      <c r="Q2552" s="13" t="s">
        <v>245</v>
      </c>
      <c r="R2552" s="74">
        <v>1</v>
      </c>
      <c r="S2552" t="str">
        <f t="shared" si="156"/>
        <v>Coquimbo</v>
      </c>
      <c r="T2552">
        <f t="shared" si="157"/>
        <v>7.97</v>
      </c>
      <c r="U2552">
        <f t="shared" si="158"/>
        <v>39.284999999999997</v>
      </c>
      <c r="V2552">
        <f t="shared" si="159"/>
        <v>0.20287641593483519</v>
      </c>
    </row>
    <row r="2553" spans="1:22" x14ac:dyDescent="0.25">
      <c r="A2553" s="73">
        <v>80</v>
      </c>
      <c r="B2553" s="74" t="s">
        <v>488</v>
      </c>
      <c r="C2553" s="77">
        <v>42479</v>
      </c>
      <c r="D2553" s="78">
        <v>0.53125</v>
      </c>
      <c r="E2553" s="78">
        <v>0.59375</v>
      </c>
      <c r="F2553" s="78" t="s">
        <v>566</v>
      </c>
      <c r="G2553" s="76">
        <v>107</v>
      </c>
      <c r="H2553" s="79">
        <v>23</v>
      </c>
      <c r="I2553" s="74">
        <v>14</v>
      </c>
      <c r="J2553" s="74">
        <v>8</v>
      </c>
      <c r="K2553" s="80">
        <v>0.58888888888888891</v>
      </c>
      <c r="L2553" s="76" t="s">
        <v>130</v>
      </c>
      <c r="M2553" s="74" t="s">
        <v>659</v>
      </c>
      <c r="N2553" s="74">
        <v>206</v>
      </c>
      <c r="O2553" s="74">
        <v>1</v>
      </c>
      <c r="P2553" s="74" t="s">
        <v>242</v>
      </c>
      <c r="Q2553" s="13" t="s">
        <v>245</v>
      </c>
      <c r="R2553" s="74">
        <v>1</v>
      </c>
      <c r="S2553" t="str">
        <f t="shared" si="156"/>
        <v>Coquimbo</v>
      </c>
      <c r="T2553">
        <f t="shared" si="157"/>
        <v>7.97</v>
      </c>
      <c r="U2553">
        <f t="shared" si="158"/>
        <v>39.284999999999997</v>
      </c>
      <c r="V2553">
        <f t="shared" si="159"/>
        <v>0.20287641593483519</v>
      </c>
    </row>
    <row r="2554" spans="1:22" x14ac:dyDescent="0.25">
      <c r="A2554" s="73">
        <v>80</v>
      </c>
      <c r="B2554" s="74" t="s">
        <v>488</v>
      </c>
      <c r="C2554" s="77">
        <v>42479</v>
      </c>
      <c r="D2554" s="78">
        <v>0.53125</v>
      </c>
      <c r="E2554" s="78">
        <v>0.59375</v>
      </c>
      <c r="F2554" s="78" t="s">
        <v>566</v>
      </c>
      <c r="G2554" s="76">
        <v>107</v>
      </c>
      <c r="H2554" s="79">
        <v>24</v>
      </c>
      <c r="I2554" s="74">
        <v>14</v>
      </c>
      <c r="J2554" s="74">
        <v>12</v>
      </c>
      <c r="K2554" s="80">
        <v>0.59166666666666667</v>
      </c>
      <c r="L2554" s="76" t="s">
        <v>50</v>
      </c>
      <c r="M2554" s="74" t="s">
        <v>659</v>
      </c>
      <c r="N2554" s="74">
        <v>202</v>
      </c>
      <c r="O2554" s="74">
        <v>1</v>
      </c>
      <c r="P2554" s="74" t="s">
        <v>242</v>
      </c>
      <c r="Q2554" s="13" t="s">
        <v>245</v>
      </c>
      <c r="R2554" s="74">
        <v>1</v>
      </c>
      <c r="S2554" t="str">
        <f t="shared" si="156"/>
        <v>Coquimbo</v>
      </c>
      <c r="T2554">
        <f t="shared" si="157"/>
        <v>7.97</v>
      </c>
      <c r="U2554">
        <f t="shared" si="158"/>
        <v>39.284999999999997</v>
      </c>
      <c r="V2554">
        <f t="shared" si="159"/>
        <v>0.20287641593483519</v>
      </c>
    </row>
    <row r="2555" spans="1:22" x14ac:dyDescent="0.25">
      <c r="A2555" s="73">
        <v>80</v>
      </c>
      <c r="B2555" s="74" t="s">
        <v>488</v>
      </c>
      <c r="C2555" s="77">
        <v>42479</v>
      </c>
      <c r="D2555" s="78">
        <v>0.53125</v>
      </c>
      <c r="E2555" s="78">
        <v>0.59375</v>
      </c>
      <c r="F2555" s="78" t="s">
        <v>566</v>
      </c>
      <c r="G2555" s="76">
        <v>107</v>
      </c>
      <c r="H2555" s="79">
        <v>25</v>
      </c>
      <c r="I2555" s="74">
        <v>14</v>
      </c>
      <c r="J2555" s="74">
        <v>12</v>
      </c>
      <c r="K2555" s="80">
        <v>0.59166666666666667</v>
      </c>
      <c r="L2555" s="76" t="s">
        <v>24</v>
      </c>
      <c r="M2555" s="74" t="s">
        <v>664</v>
      </c>
      <c r="N2555" s="74">
        <v>306</v>
      </c>
      <c r="O2555" s="74">
        <v>1</v>
      </c>
      <c r="P2555" s="74" t="s">
        <v>242</v>
      </c>
      <c r="Q2555" s="13" t="s">
        <v>245</v>
      </c>
      <c r="R2555" s="74">
        <v>1</v>
      </c>
      <c r="S2555" t="str">
        <f t="shared" si="156"/>
        <v>Coquimbo</v>
      </c>
      <c r="T2555">
        <f t="shared" si="157"/>
        <v>7.97</v>
      </c>
      <c r="U2555">
        <f t="shared" si="158"/>
        <v>39.284999999999997</v>
      </c>
      <c r="V2555">
        <f t="shared" si="159"/>
        <v>0.20287641593483519</v>
      </c>
    </row>
    <row r="2556" spans="1:22" x14ac:dyDescent="0.25">
      <c r="A2556" s="73">
        <v>80</v>
      </c>
      <c r="B2556" s="74" t="s">
        <v>488</v>
      </c>
      <c r="C2556" s="77">
        <v>42479</v>
      </c>
      <c r="D2556" s="78">
        <v>0.53125</v>
      </c>
      <c r="E2556" s="78">
        <v>0.59375</v>
      </c>
      <c r="F2556" s="78" t="s">
        <v>566</v>
      </c>
      <c r="G2556" s="76">
        <v>107</v>
      </c>
      <c r="H2556" s="79">
        <v>26</v>
      </c>
      <c r="I2556" s="74">
        <v>14</v>
      </c>
      <c r="J2556" s="74">
        <v>14</v>
      </c>
      <c r="K2556" s="80">
        <v>0.59305555555555556</v>
      </c>
      <c r="L2556" s="76" t="s">
        <v>26</v>
      </c>
      <c r="M2556" s="74" t="s">
        <v>659</v>
      </c>
      <c r="N2556" s="74">
        <v>206</v>
      </c>
      <c r="O2556" s="74">
        <v>1</v>
      </c>
      <c r="P2556" s="74" t="s">
        <v>242</v>
      </c>
      <c r="Q2556" s="13" t="s">
        <v>245</v>
      </c>
      <c r="R2556" s="74">
        <v>1</v>
      </c>
      <c r="S2556" t="str">
        <f t="shared" si="156"/>
        <v>Coquimbo</v>
      </c>
      <c r="T2556">
        <f t="shared" si="157"/>
        <v>7.97</v>
      </c>
      <c r="U2556">
        <f t="shared" si="158"/>
        <v>39.284999999999997</v>
      </c>
      <c r="V2556">
        <f t="shared" si="159"/>
        <v>0.20287641593483519</v>
      </c>
    </row>
    <row r="2557" spans="1:22" x14ac:dyDescent="0.25">
      <c r="A2557" s="73">
        <v>80</v>
      </c>
      <c r="B2557" s="74" t="s">
        <v>488</v>
      </c>
      <c r="C2557" s="77">
        <v>42479</v>
      </c>
      <c r="D2557" s="78">
        <v>0.73958333333333337</v>
      </c>
      <c r="E2557" s="78">
        <v>0.80208333333333337</v>
      </c>
      <c r="F2557" s="78" t="s">
        <v>567</v>
      </c>
      <c r="G2557" s="76">
        <v>108</v>
      </c>
      <c r="H2557" s="79">
        <v>1</v>
      </c>
      <c r="I2557" s="74">
        <v>17</v>
      </c>
      <c r="J2557" s="74">
        <v>48</v>
      </c>
      <c r="K2557" s="80">
        <v>0.7416666666666667</v>
      </c>
      <c r="L2557" s="76" t="s">
        <v>450</v>
      </c>
      <c r="M2557" s="74" t="s">
        <v>664</v>
      </c>
      <c r="N2557" s="74">
        <v>306</v>
      </c>
      <c r="O2557" s="74">
        <v>1</v>
      </c>
      <c r="P2557" s="74" t="s">
        <v>242</v>
      </c>
      <c r="Q2557" s="13" t="s">
        <v>245</v>
      </c>
      <c r="R2557" s="74">
        <v>2</v>
      </c>
      <c r="S2557" t="str">
        <f t="shared" si="156"/>
        <v>Coquimbo</v>
      </c>
      <c r="T2557">
        <f t="shared" si="157"/>
        <v>17.84</v>
      </c>
      <c r="U2557">
        <f t="shared" si="158"/>
        <v>39.284999999999997</v>
      </c>
      <c r="V2557">
        <f t="shared" si="159"/>
        <v>0.45411734758813799</v>
      </c>
    </row>
    <row r="2558" spans="1:22" x14ac:dyDescent="0.25">
      <c r="A2558" s="73">
        <v>80</v>
      </c>
      <c r="B2558" s="74" t="s">
        <v>488</v>
      </c>
      <c r="C2558" s="77">
        <v>42479</v>
      </c>
      <c r="D2558" s="78">
        <v>0.73958333333333337</v>
      </c>
      <c r="E2558" s="78">
        <v>0.80208333333333337</v>
      </c>
      <c r="F2558" s="78" t="s">
        <v>567</v>
      </c>
      <c r="G2558" s="76">
        <v>108</v>
      </c>
      <c r="H2558" s="79">
        <v>2</v>
      </c>
      <c r="I2558" s="74">
        <v>17</v>
      </c>
      <c r="J2558" s="74">
        <v>53</v>
      </c>
      <c r="K2558" s="80">
        <v>0.74513888888888891</v>
      </c>
      <c r="L2558" s="76" t="s">
        <v>124</v>
      </c>
      <c r="M2558" s="74" t="s">
        <v>659</v>
      </c>
      <c r="N2558" s="74">
        <v>206</v>
      </c>
      <c r="O2558" s="74">
        <v>1</v>
      </c>
      <c r="P2558" s="74" t="s">
        <v>242</v>
      </c>
      <c r="Q2558" s="13" t="s">
        <v>245</v>
      </c>
      <c r="R2558" s="74">
        <v>2</v>
      </c>
      <c r="S2558" t="str">
        <f t="shared" ref="S2558:S2620" si="160">+VLOOKUP(A2558,$X$4:$Y$32,2,0)</f>
        <v>Coquimbo</v>
      </c>
      <c r="T2558">
        <f t="shared" ref="T2558:T2620" si="161">+IF(Q2558="BUS",VLOOKUP(R2558,$AA$4:$AC$9,3,0),VLOOKUP(R2558,$AA$4:$AC$9,2,0))</f>
        <v>17.84</v>
      </c>
      <c r="U2558">
        <f t="shared" ref="U2558:U2620" si="162">+IF(Q2558="BUS",$AC$8,$AB$8)</f>
        <v>39.284999999999997</v>
      </c>
      <c r="V2558">
        <f t="shared" ref="V2558:V2620" si="163">+T2558/U2558</f>
        <v>0.45411734758813799</v>
      </c>
    </row>
    <row r="2559" spans="1:22" x14ac:dyDescent="0.25">
      <c r="A2559" s="73">
        <v>80</v>
      </c>
      <c r="B2559" s="74" t="s">
        <v>488</v>
      </c>
      <c r="C2559" s="77">
        <v>42479</v>
      </c>
      <c r="D2559" s="78">
        <v>0.73958333333333337</v>
      </c>
      <c r="E2559" s="78">
        <v>0.80208333333333337</v>
      </c>
      <c r="F2559" s="78" t="s">
        <v>567</v>
      </c>
      <c r="G2559" s="76">
        <v>108</v>
      </c>
      <c r="H2559" s="79">
        <v>3</v>
      </c>
      <c r="I2559" s="74">
        <v>17</v>
      </c>
      <c r="J2559" s="74">
        <v>55</v>
      </c>
      <c r="K2559" s="80">
        <v>0.74652777777777779</v>
      </c>
      <c r="L2559" s="76" t="s">
        <v>121</v>
      </c>
      <c r="M2559" s="74" t="s">
        <v>659</v>
      </c>
      <c r="N2559" s="74">
        <v>202</v>
      </c>
      <c r="O2559" s="74">
        <v>1</v>
      </c>
      <c r="P2559" s="74" t="s">
        <v>242</v>
      </c>
      <c r="Q2559" s="13" t="s">
        <v>245</v>
      </c>
      <c r="R2559" s="74">
        <v>3</v>
      </c>
      <c r="S2559" t="str">
        <f t="shared" si="160"/>
        <v>Coquimbo</v>
      </c>
      <c r="T2559">
        <f t="shared" si="161"/>
        <v>30.84</v>
      </c>
      <c r="U2559">
        <f t="shared" si="162"/>
        <v>39.284999999999997</v>
      </c>
      <c r="V2559">
        <f t="shared" si="163"/>
        <v>0.78503245513554798</v>
      </c>
    </row>
    <row r="2560" spans="1:22" x14ac:dyDescent="0.25">
      <c r="A2560" s="73">
        <v>80</v>
      </c>
      <c r="B2560" s="74" t="s">
        <v>488</v>
      </c>
      <c r="C2560" s="77">
        <v>42479</v>
      </c>
      <c r="D2560" s="78">
        <v>0.73958333333333337</v>
      </c>
      <c r="E2560" s="78">
        <v>0.80208333333333337</v>
      </c>
      <c r="F2560" s="78" t="s">
        <v>567</v>
      </c>
      <c r="G2560" s="76">
        <v>108</v>
      </c>
      <c r="H2560" s="79">
        <v>4</v>
      </c>
      <c r="I2560" s="74">
        <v>17</v>
      </c>
      <c r="J2560" s="74">
        <v>55</v>
      </c>
      <c r="K2560" s="80">
        <v>0.74652777777777779</v>
      </c>
      <c r="L2560" s="76" t="s">
        <v>136</v>
      </c>
      <c r="M2560" s="74" t="s">
        <v>659</v>
      </c>
      <c r="N2560" s="74">
        <v>206</v>
      </c>
      <c r="O2560" s="74">
        <v>1</v>
      </c>
      <c r="P2560" s="74" t="s">
        <v>242</v>
      </c>
      <c r="Q2560" s="13" t="s">
        <v>245</v>
      </c>
      <c r="R2560" s="74">
        <v>2</v>
      </c>
      <c r="S2560" t="str">
        <f t="shared" si="160"/>
        <v>Coquimbo</v>
      </c>
      <c r="T2560">
        <f t="shared" si="161"/>
        <v>17.84</v>
      </c>
      <c r="U2560">
        <f t="shared" si="162"/>
        <v>39.284999999999997</v>
      </c>
      <c r="V2560">
        <f t="shared" si="163"/>
        <v>0.45411734758813799</v>
      </c>
    </row>
    <row r="2561" spans="1:22" x14ac:dyDescent="0.25">
      <c r="A2561" s="73">
        <v>80</v>
      </c>
      <c r="B2561" s="74" t="s">
        <v>488</v>
      </c>
      <c r="C2561" s="77">
        <v>42479</v>
      </c>
      <c r="D2561" s="78">
        <v>0.73958333333333337</v>
      </c>
      <c r="E2561" s="78">
        <v>0.80208333333333337</v>
      </c>
      <c r="F2561" s="78" t="s">
        <v>567</v>
      </c>
      <c r="G2561" s="76">
        <v>108</v>
      </c>
      <c r="H2561" s="79">
        <v>5</v>
      </c>
      <c r="I2561" s="74">
        <v>17</v>
      </c>
      <c r="J2561" s="74">
        <v>57</v>
      </c>
      <c r="K2561" s="80">
        <v>0.74791666666666667</v>
      </c>
      <c r="L2561" s="76" t="s">
        <v>134</v>
      </c>
      <c r="M2561" s="74" t="s">
        <v>664</v>
      </c>
      <c r="N2561" s="74">
        <v>308</v>
      </c>
      <c r="O2561" s="74">
        <v>1</v>
      </c>
      <c r="P2561" s="74" t="s">
        <v>242</v>
      </c>
      <c r="Q2561" s="13" t="s">
        <v>245</v>
      </c>
      <c r="R2561" s="74">
        <v>2</v>
      </c>
      <c r="S2561" t="str">
        <f t="shared" si="160"/>
        <v>Coquimbo</v>
      </c>
      <c r="T2561">
        <f t="shared" si="161"/>
        <v>17.84</v>
      </c>
      <c r="U2561">
        <f t="shared" si="162"/>
        <v>39.284999999999997</v>
      </c>
      <c r="V2561">
        <f t="shared" si="163"/>
        <v>0.45411734758813799</v>
      </c>
    </row>
    <row r="2562" spans="1:22" x14ac:dyDescent="0.25">
      <c r="A2562" s="73">
        <v>80</v>
      </c>
      <c r="B2562" s="74" t="s">
        <v>488</v>
      </c>
      <c r="C2562" s="77">
        <v>42479</v>
      </c>
      <c r="D2562" s="78">
        <v>0.73958333333333337</v>
      </c>
      <c r="E2562" s="78">
        <v>0.80208333333333337</v>
      </c>
      <c r="F2562" s="78" t="s">
        <v>567</v>
      </c>
      <c r="G2562" s="76">
        <v>108</v>
      </c>
      <c r="H2562" s="79">
        <v>6</v>
      </c>
      <c r="I2562" s="74">
        <v>17</v>
      </c>
      <c r="J2562" s="74">
        <v>58</v>
      </c>
      <c r="K2562" s="80">
        <v>0.74861111111111101</v>
      </c>
      <c r="L2562" s="76" t="s">
        <v>122</v>
      </c>
      <c r="M2562" s="74" t="s">
        <v>659</v>
      </c>
      <c r="N2562" s="74">
        <v>202</v>
      </c>
      <c r="O2562" s="74">
        <v>1</v>
      </c>
      <c r="P2562" s="74" t="s">
        <v>242</v>
      </c>
      <c r="Q2562" s="13" t="s">
        <v>245</v>
      </c>
      <c r="R2562" s="74">
        <v>3</v>
      </c>
      <c r="S2562" t="str">
        <f t="shared" si="160"/>
        <v>Coquimbo</v>
      </c>
      <c r="T2562">
        <f t="shared" si="161"/>
        <v>30.84</v>
      </c>
      <c r="U2562">
        <f t="shared" si="162"/>
        <v>39.284999999999997</v>
      </c>
      <c r="V2562">
        <f t="shared" si="163"/>
        <v>0.78503245513554798</v>
      </c>
    </row>
    <row r="2563" spans="1:22" x14ac:dyDescent="0.25">
      <c r="A2563" s="73">
        <v>80</v>
      </c>
      <c r="B2563" s="74" t="s">
        <v>488</v>
      </c>
      <c r="C2563" s="77">
        <v>42479</v>
      </c>
      <c r="D2563" s="78">
        <v>0.73958333333333337</v>
      </c>
      <c r="E2563" s="78">
        <v>0.80208333333333337</v>
      </c>
      <c r="F2563" s="78" t="s">
        <v>567</v>
      </c>
      <c r="G2563" s="76">
        <v>108</v>
      </c>
      <c r="H2563" s="79">
        <v>8</v>
      </c>
      <c r="I2563" s="74">
        <v>18</v>
      </c>
      <c r="J2563" s="74">
        <v>2</v>
      </c>
      <c r="K2563" s="80">
        <v>0.75138888888888899</v>
      </c>
      <c r="L2563" s="76" t="s">
        <v>127</v>
      </c>
      <c r="M2563" s="74" t="s">
        <v>659</v>
      </c>
      <c r="N2563" s="74">
        <v>206</v>
      </c>
      <c r="O2563" s="74">
        <v>1</v>
      </c>
      <c r="P2563" s="74" t="s">
        <v>242</v>
      </c>
      <c r="Q2563" s="13" t="s">
        <v>245</v>
      </c>
      <c r="R2563" s="74">
        <v>2</v>
      </c>
      <c r="S2563" t="str">
        <f t="shared" si="160"/>
        <v>Coquimbo</v>
      </c>
      <c r="T2563">
        <f t="shared" si="161"/>
        <v>17.84</v>
      </c>
      <c r="U2563">
        <f t="shared" si="162"/>
        <v>39.284999999999997</v>
      </c>
      <c r="V2563">
        <f t="shared" si="163"/>
        <v>0.45411734758813799</v>
      </c>
    </row>
    <row r="2564" spans="1:22" x14ac:dyDescent="0.25">
      <c r="A2564" s="73">
        <v>80</v>
      </c>
      <c r="B2564" s="74" t="s">
        <v>488</v>
      </c>
      <c r="C2564" s="77">
        <v>42479</v>
      </c>
      <c r="D2564" s="78">
        <v>0.73958333333333337</v>
      </c>
      <c r="E2564" s="78">
        <v>0.80208333333333337</v>
      </c>
      <c r="F2564" s="78" t="s">
        <v>567</v>
      </c>
      <c r="G2564" s="76">
        <v>108</v>
      </c>
      <c r="H2564" s="79">
        <v>9</v>
      </c>
      <c r="I2564" s="74">
        <v>18</v>
      </c>
      <c r="J2564" s="74">
        <v>3</v>
      </c>
      <c r="K2564" s="80">
        <v>0.75208333333333333</v>
      </c>
      <c r="L2564" s="76" t="s">
        <v>239</v>
      </c>
      <c r="M2564" s="74" t="s">
        <v>664</v>
      </c>
      <c r="N2564" s="74">
        <v>308</v>
      </c>
      <c r="O2564" s="74">
        <v>1</v>
      </c>
      <c r="P2564" s="74" t="s">
        <v>242</v>
      </c>
      <c r="Q2564" s="13" t="s">
        <v>245</v>
      </c>
      <c r="R2564" s="74">
        <v>2</v>
      </c>
      <c r="S2564" t="str">
        <f t="shared" si="160"/>
        <v>Coquimbo</v>
      </c>
      <c r="T2564">
        <f t="shared" si="161"/>
        <v>17.84</v>
      </c>
      <c r="U2564">
        <f t="shared" si="162"/>
        <v>39.284999999999997</v>
      </c>
      <c r="V2564">
        <f t="shared" si="163"/>
        <v>0.45411734758813799</v>
      </c>
    </row>
    <row r="2565" spans="1:22" x14ac:dyDescent="0.25">
      <c r="A2565" s="73">
        <v>80</v>
      </c>
      <c r="B2565" s="74" t="s">
        <v>488</v>
      </c>
      <c r="C2565" s="77">
        <v>42479</v>
      </c>
      <c r="D2565" s="78">
        <v>0.73958333333333337</v>
      </c>
      <c r="E2565" s="78">
        <v>0.80208333333333337</v>
      </c>
      <c r="F2565" s="78" t="s">
        <v>567</v>
      </c>
      <c r="G2565" s="76">
        <v>108</v>
      </c>
      <c r="H2565" s="79">
        <v>10</v>
      </c>
      <c r="I2565" s="74">
        <v>18</v>
      </c>
      <c r="J2565" s="74">
        <v>5</v>
      </c>
      <c r="K2565" s="80">
        <v>0.75347222222222221</v>
      </c>
      <c r="L2565" s="76" t="s">
        <v>125</v>
      </c>
      <c r="M2565" s="74" t="s">
        <v>659</v>
      </c>
      <c r="N2565" s="74">
        <v>202</v>
      </c>
      <c r="O2565" s="74">
        <v>1</v>
      </c>
      <c r="P2565" s="74" t="s">
        <v>242</v>
      </c>
      <c r="Q2565" s="13" t="s">
        <v>245</v>
      </c>
      <c r="R2565" s="74">
        <v>2</v>
      </c>
      <c r="S2565" t="str">
        <f t="shared" si="160"/>
        <v>Coquimbo</v>
      </c>
      <c r="T2565">
        <f t="shared" si="161"/>
        <v>17.84</v>
      </c>
      <c r="U2565">
        <f t="shared" si="162"/>
        <v>39.284999999999997</v>
      </c>
      <c r="V2565">
        <f t="shared" si="163"/>
        <v>0.45411734758813799</v>
      </c>
    </row>
    <row r="2566" spans="1:22" x14ac:dyDescent="0.25">
      <c r="A2566" s="73">
        <v>80</v>
      </c>
      <c r="B2566" s="74" t="s">
        <v>488</v>
      </c>
      <c r="C2566" s="77">
        <v>42479</v>
      </c>
      <c r="D2566" s="78">
        <v>0.73958333333333337</v>
      </c>
      <c r="E2566" s="78">
        <v>0.80208333333333337</v>
      </c>
      <c r="F2566" s="78" t="s">
        <v>567</v>
      </c>
      <c r="G2566" s="76">
        <v>108</v>
      </c>
      <c r="H2566" s="79">
        <v>11</v>
      </c>
      <c r="I2566" s="74">
        <v>18</v>
      </c>
      <c r="J2566" s="74">
        <v>5</v>
      </c>
      <c r="K2566" s="80">
        <v>0.75347222222222221</v>
      </c>
      <c r="L2566" s="76" t="s">
        <v>98</v>
      </c>
      <c r="M2566" s="74" t="s">
        <v>659</v>
      </c>
      <c r="N2566" s="74" t="s">
        <v>244</v>
      </c>
      <c r="O2566" s="74">
        <v>1</v>
      </c>
      <c r="P2566" s="74" t="s">
        <v>242</v>
      </c>
      <c r="Q2566" s="13" t="s">
        <v>245</v>
      </c>
      <c r="R2566" s="74">
        <v>2</v>
      </c>
      <c r="S2566" t="str">
        <f t="shared" si="160"/>
        <v>Coquimbo</v>
      </c>
      <c r="T2566">
        <f t="shared" si="161"/>
        <v>17.84</v>
      </c>
      <c r="U2566">
        <f t="shared" si="162"/>
        <v>39.284999999999997</v>
      </c>
      <c r="V2566">
        <f t="shared" si="163"/>
        <v>0.45411734758813799</v>
      </c>
    </row>
    <row r="2567" spans="1:22" x14ac:dyDescent="0.25">
      <c r="A2567" s="73">
        <v>80</v>
      </c>
      <c r="B2567" s="74" t="s">
        <v>488</v>
      </c>
      <c r="C2567" s="77">
        <v>42479</v>
      </c>
      <c r="D2567" s="78">
        <v>0.73958333333333337</v>
      </c>
      <c r="E2567" s="78">
        <v>0.80208333333333337</v>
      </c>
      <c r="F2567" s="78" t="s">
        <v>567</v>
      </c>
      <c r="G2567" s="76">
        <v>108</v>
      </c>
      <c r="H2567" s="79">
        <v>12</v>
      </c>
      <c r="I2567" s="74">
        <v>18</v>
      </c>
      <c r="J2567" s="74">
        <v>8</v>
      </c>
      <c r="K2567" s="80">
        <v>0.75555555555555554</v>
      </c>
      <c r="L2567" s="76" t="s">
        <v>128</v>
      </c>
      <c r="M2567" s="74" t="s">
        <v>659</v>
      </c>
      <c r="N2567" s="74">
        <v>206</v>
      </c>
      <c r="O2567" s="74">
        <v>1</v>
      </c>
      <c r="P2567" s="74" t="s">
        <v>242</v>
      </c>
      <c r="Q2567" s="13" t="s">
        <v>245</v>
      </c>
      <c r="R2567" s="74">
        <v>1</v>
      </c>
      <c r="S2567" t="str">
        <f t="shared" si="160"/>
        <v>Coquimbo</v>
      </c>
      <c r="T2567">
        <f t="shared" si="161"/>
        <v>7.97</v>
      </c>
      <c r="U2567">
        <f t="shared" si="162"/>
        <v>39.284999999999997</v>
      </c>
      <c r="V2567">
        <f t="shared" si="163"/>
        <v>0.20287641593483519</v>
      </c>
    </row>
    <row r="2568" spans="1:22" x14ac:dyDescent="0.25">
      <c r="A2568" s="73">
        <v>80</v>
      </c>
      <c r="B2568" s="74" t="s">
        <v>488</v>
      </c>
      <c r="C2568" s="77">
        <v>42479</v>
      </c>
      <c r="D2568" s="78">
        <v>0.73958333333333337</v>
      </c>
      <c r="E2568" s="78">
        <v>0.80208333333333337</v>
      </c>
      <c r="F2568" s="78" t="s">
        <v>567</v>
      </c>
      <c r="G2568" s="76">
        <v>108</v>
      </c>
      <c r="H2568" s="79">
        <v>13</v>
      </c>
      <c r="I2568" s="74">
        <v>18</v>
      </c>
      <c r="J2568" s="74">
        <v>12</v>
      </c>
      <c r="K2568" s="80">
        <v>0.7583333333333333</v>
      </c>
      <c r="L2568" s="76" t="s">
        <v>201</v>
      </c>
      <c r="M2568" s="74" t="s">
        <v>659</v>
      </c>
      <c r="N2568" s="74">
        <v>202</v>
      </c>
      <c r="O2568" s="74">
        <v>1</v>
      </c>
      <c r="P2568" s="74" t="s">
        <v>242</v>
      </c>
      <c r="Q2568" s="13" t="s">
        <v>245</v>
      </c>
      <c r="R2568" s="74">
        <v>2</v>
      </c>
      <c r="S2568" t="str">
        <f t="shared" si="160"/>
        <v>Coquimbo</v>
      </c>
      <c r="T2568">
        <f t="shared" si="161"/>
        <v>17.84</v>
      </c>
      <c r="U2568">
        <f t="shared" si="162"/>
        <v>39.284999999999997</v>
      </c>
      <c r="V2568">
        <f t="shared" si="163"/>
        <v>0.45411734758813799</v>
      </c>
    </row>
    <row r="2569" spans="1:22" x14ac:dyDescent="0.25">
      <c r="A2569" s="73">
        <v>80</v>
      </c>
      <c r="B2569" s="74" t="s">
        <v>488</v>
      </c>
      <c r="C2569" s="77">
        <v>42479</v>
      </c>
      <c r="D2569" s="78">
        <v>0.73958333333333337</v>
      </c>
      <c r="E2569" s="78">
        <v>0.80208333333333337</v>
      </c>
      <c r="F2569" s="78" t="s">
        <v>567</v>
      </c>
      <c r="G2569" s="76">
        <v>108</v>
      </c>
      <c r="H2569" s="79">
        <v>14</v>
      </c>
      <c r="I2569" s="74">
        <v>18</v>
      </c>
      <c r="J2569" s="74">
        <v>12</v>
      </c>
      <c r="K2569" s="80">
        <v>0.7583333333333333</v>
      </c>
      <c r="L2569" s="76" t="s">
        <v>452</v>
      </c>
      <c r="M2569" s="74" t="s">
        <v>664</v>
      </c>
      <c r="N2569" s="74">
        <v>308</v>
      </c>
      <c r="O2569" s="74">
        <v>1</v>
      </c>
      <c r="P2569" s="74" t="s">
        <v>242</v>
      </c>
      <c r="Q2569" s="13" t="s">
        <v>245</v>
      </c>
      <c r="R2569" s="74">
        <v>1</v>
      </c>
      <c r="S2569" t="str">
        <f t="shared" si="160"/>
        <v>Coquimbo</v>
      </c>
      <c r="T2569">
        <f t="shared" si="161"/>
        <v>7.97</v>
      </c>
      <c r="U2569">
        <f t="shared" si="162"/>
        <v>39.284999999999997</v>
      </c>
      <c r="V2569">
        <f t="shared" si="163"/>
        <v>0.20287641593483519</v>
      </c>
    </row>
    <row r="2570" spans="1:22" x14ac:dyDescent="0.25">
      <c r="A2570" s="73">
        <v>80</v>
      </c>
      <c r="B2570" s="74" t="s">
        <v>488</v>
      </c>
      <c r="C2570" s="77">
        <v>42479</v>
      </c>
      <c r="D2570" s="78">
        <v>0.73958333333333337</v>
      </c>
      <c r="E2570" s="78">
        <v>0.80208333333333337</v>
      </c>
      <c r="F2570" s="78" t="s">
        <v>567</v>
      </c>
      <c r="G2570" s="76">
        <v>108</v>
      </c>
      <c r="H2570" s="79">
        <v>15</v>
      </c>
      <c r="I2570" s="74">
        <v>18</v>
      </c>
      <c r="J2570" s="74">
        <v>14</v>
      </c>
      <c r="K2570" s="80">
        <v>0.7597222222222223</v>
      </c>
      <c r="L2570" s="76" t="s">
        <v>129</v>
      </c>
      <c r="M2570" s="74" t="s">
        <v>659</v>
      </c>
      <c r="N2570" s="74">
        <v>206</v>
      </c>
      <c r="O2570" s="74">
        <v>1</v>
      </c>
      <c r="P2570" s="74" t="s">
        <v>242</v>
      </c>
      <c r="Q2570" s="13" t="s">
        <v>245</v>
      </c>
      <c r="R2570" s="74">
        <v>2</v>
      </c>
      <c r="S2570" t="str">
        <f t="shared" si="160"/>
        <v>Coquimbo</v>
      </c>
      <c r="T2570">
        <f t="shared" si="161"/>
        <v>17.84</v>
      </c>
      <c r="U2570">
        <f t="shared" si="162"/>
        <v>39.284999999999997</v>
      </c>
      <c r="V2570">
        <f t="shared" si="163"/>
        <v>0.45411734758813799</v>
      </c>
    </row>
    <row r="2571" spans="1:22" x14ac:dyDescent="0.25">
      <c r="A2571" s="73">
        <v>80</v>
      </c>
      <c r="B2571" s="74" t="s">
        <v>488</v>
      </c>
      <c r="C2571" s="77">
        <v>42479</v>
      </c>
      <c r="D2571" s="78">
        <v>0.73958333333333337</v>
      </c>
      <c r="E2571" s="78">
        <v>0.80208333333333337</v>
      </c>
      <c r="F2571" s="78" t="s">
        <v>567</v>
      </c>
      <c r="G2571" s="76">
        <v>108</v>
      </c>
      <c r="H2571" s="79">
        <v>16</v>
      </c>
      <c r="I2571" s="74">
        <v>18</v>
      </c>
      <c r="J2571" s="74">
        <v>18</v>
      </c>
      <c r="K2571" s="80">
        <v>0.76250000000000007</v>
      </c>
      <c r="L2571" s="76" t="s">
        <v>417</v>
      </c>
      <c r="M2571" s="74" t="s">
        <v>664</v>
      </c>
      <c r="N2571" s="74">
        <v>308</v>
      </c>
      <c r="O2571" s="74">
        <v>1</v>
      </c>
      <c r="P2571" s="74" t="s">
        <v>242</v>
      </c>
      <c r="Q2571" s="13" t="s">
        <v>245</v>
      </c>
      <c r="R2571" s="74">
        <v>1</v>
      </c>
      <c r="S2571" t="str">
        <f t="shared" si="160"/>
        <v>Coquimbo</v>
      </c>
      <c r="T2571">
        <f t="shared" si="161"/>
        <v>7.97</v>
      </c>
      <c r="U2571">
        <f t="shared" si="162"/>
        <v>39.284999999999997</v>
      </c>
      <c r="V2571">
        <f t="shared" si="163"/>
        <v>0.20287641593483519</v>
      </c>
    </row>
    <row r="2572" spans="1:22" x14ac:dyDescent="0.25">
      <c r="A2572" s="73">
        <v>80</v>
      </c>
      <c r="B2572" s="74" t="s">
        <v>488</v>
      </c>
      <c r="C2572" s="77">
        <v>42479</v>
      </c>
      <c r="D2572" s="78">
        <v>0.73958333333333337</v>
      </c>
      <c r="E2572" s="78">
        <v>0.80208333333333337</v>
      </c>
      <c r="F2572" s="78" t="s">
        <v>567</v>
      </c>
      <c r="G2572" s="76">
        <v>108</v>
      </c>
      <c r="H2572" s="79">
        <v>17</v>
      </c>
      <c r="I2572" s="74">
        <v>18</v>
      </c>
      <c r="J2572" s="74">
        <v>20</v>
      </c>
      <c r="K2572" s="80">
        <v>0.76388888888888884</v>
      </c>
      <c r="L2572" s="76" t="s">
        <v>130</v>
      </c>
      <c r="M2572" s="74" t="s">
        <v>659</v>
      </c>
      <c r="N2572" s="74">
        <v>206</v>
      </c>
      <c r="O2572" s="74">
        <v>1</v>
      </c>
      <c r="P2572" s="74" t="s">
        <v>242</v>
      </c>
      <c r="Q2572" s="13" t="s">
        <v>245</v>
      </c>
      <c r="R2572" s="74">
        <v>2</v>
      </c>
      <c r="S2572" t="str">
        <f t="shared" si="160"/>
        <v>Coquimbo</v>
      </c>
      <c r="T2572">
        <f t="shared" si="161"/>
        <v>17.84</v>
      </c>
      <c r="U2572">
        <f t="shared" si="162"/>
        <v>39.284999999999997</v>
      </c>
      <c r="V2572">
        <f t="shared" si="163"/>
        <v>0.45411734758813799</v>
      </c>
    </row>
    <row r="2573" spans="1:22" x14ac:dyDescent="0.25">
      <c r="A2573" s="73">
        <v>80</v>
      </c>
      <c r="B2573" s="74" t="s">
        <v>488</v>
      </c>
      <c r="C2573" s="77">
        <v>42479</v>
      </c>
      <c r="D2573" s="78">
        <v>0.73958333333333337</v>
      </c>
      <c r="E2573" s="78">
        <v>0.80208333333333337</v>
      </c>
      <c r="F2573" s="78" t="s">
        <v>567</v>
      </c>
      <c r="G2573" s="76">
        <v>108</v>
      </c>
      <c r="H2573" s="79">
        <v>18</v>
      </c>
      <c r="I2573" s="74">
        <v>18</v>
      </c>
      <c r="J2573" s="74">
        <v>21</v>
      </c>
      <c r="K2573" s="80">
        <v>0.76458333333333339</v>
      </c>
      <c r="L2573" s="76" t="s">
        <v>103</v>
      </c>
      <c r="M2573" s="74" t="s">
        <v>659</v>
      </c>
      <c r="N2573" s="74" t="s">
        <v>244</v>
      </c>
      <c r="O2573" s="74">
        <v>1</v>
      </c>
      <c r="P2573" s="74" t="s">
        <v>242</v>
      </c>
      <c r="Q2573" s="13" t="s">
        <v>245</v>
      </c>
      <c r="R2573" s="74">
        <v>2</v>
      </c>
      <c r="S2573" t="str">
        <f t="shared" si="160"/>
        <v>Coquimbo</v>
      </c>
      <c r="T2573">
        <f t="shared" si="161"/>
        <v>17.84</v>
      </c>
      <c r="U2573">
        <f t="shared" si="162"/>
        <v>39.284999999999997</v>
      </c>
      <c r="V2573">
        <f t="shared" si="163"/>
        <v>0.45411734758813799</v>
      </c>
    </row>
    <row r="2574" spans="1:22" x14ac:dyDescent="0.25">
      <c r="A2574" s="73">
        <v>80</v>
      </c>
      <c r="B2574" s="74" t="s">
        <v>488</v>
      </c>
      <c r="C2574" s="77">
        <v>42479</v>
      </c>
      <c r="D2574" s="78">
        <v>0.73958333333333337</v>
      </c>
      <c r="E2574" s="78">
        <v>0.80208333333333337</v>
      </c>
      <c r="F2574" s="78" t="s">
        <v>567</v>
      </c>
      <c r="G2574" s="76">
        <v>108</v>
      </c>
      <c r="H2574" s="79">
        <v>19</v>
      </c>
      <c r="I2574" s="74">
        <v>18</v>
      </c>
      <c r="J2574" s="74">
        <v>23</v>
      </c>
      <c r="K2574" s="80">
        <v>0.76597222222222217</v>
      </c>
      <c r="L2574" s="76" t="s">
        <v>174</v>
      </c>
      <c r="M2574" s="74" t="s">
        <v>664</v>
      </c>
      <c r="N2574" s="74">
        <v>308</v>
      </c>
      <c r="O2574" s="74">
        <v>1</v>
      </c>
      <c r="P2574" s="74" t="s">
        <v>242</v>
      </c>
      <c r="Q2574" s="13" t="s">
        <v>245</v>
      </c>
      <c r="R2574" s="74">
        <v>1</v>
      </c>
      <c r="S2574" t="str">
        <f t="shared" si="160"/>
        <v>Coquimbo</v>
      </c>
      <c r="T2574">
        <f t="shared" si="161"/>
        <v>7.97</v>
      </c>
      <c r="U2574">
        <f t="shared" si="162"/>
        <v>39.284999999999997</v>
      </c>
      <c r="V2574">
        <f t="shared" si="163"/>
        <v>0.20287641593483519</v>
      </c>
    </row>
    <row r="2575" spans="1:22" x14ac:dyDescent="0.25">
      <c r="A2575" s="73">
        <v>80</v>
      </c>
      <c r="B2575" s="74" t="s">
        <v>488</v>
      </c>
      <c r="C2575" s="77">
        <v>42479</v>
      </c>
      <c r="D2575" s="78">
        <v>0.73958333333333337</v>
      </c>
      <c r="E2575" s="78">
        <v>0.80208333333333337</v>
      </c>
      <c r="F2575" s="78" t="s">
        <v>567</v>
      </c>
      <c r="G2575" s="76">
        <v>108</v>
      </c>
      <c r="H2575" s="79">
        <v>20</v>
      </c>
      <c r="I2575" s="74">
        <v>18</v>
      </c>
      <c r="J2575" s="74">
        <v>24</v>
      </c>
      <c r="K2575" s="80">
        <v>0.76666666666666661</v>
      </c>
      <c r="L2575" s="76" t="s">
        <v>455</v>
      </c>
      <c r="M2575" s="74" t="s">
        <v>659</v>
      </c>
      <c r="N2575" s="74">
        <v>202</v>
      </c>
      <c r="O2575" s="74">
        <v>1</v>
      </c>
      <c r="P2575" s="74" t="s">
        <v>242</v>
      </c>
      <c r="Q2575" s="13" t="s">
        <v>245</v>
      </c>
      <c r="R2575" s="74">
        <v>3</v>
      </c>
      <c r="S2575" t="str">
        <f t="shared" si="160"/>
        <v>Coquimbo</v>
      </c>
      <c r="T2575">
        <f t="shared" si="161"/>
        <v>30.84</v>
      </c>
      <c r="U2575">
        <f t="shared" si="162"/>
        <v>39.284999999999997</v>
      </c>
      <c r="V2575">
        <f t="shared" si="163"/>
        <v>0.78503245513554798</v>
      </c>
    </row>
    <row r="2576" spans="1:22" x14ac:dyDescent="0.25">
      <c r="A2576" s="73">
        <v>80</v>
      </c>
      <c r="B2576" s="74" t="s">
        <v>488</v>
      </c>
      <c r="C2576" s="77">
        <v>42479</v>
      </c>
      <c r="D2576" s="78">
        <v>0.73958333333333337</v>
      </c>
      <c r="E2576" s="78">
        <v>0.80208333333333337</v>
      </c>
      <c r="F2576" s="78" t="s">
        <v>567</v>
      </c>
      <c r="G2576" s="76">
        <v>108</v>
      </c>
      <c r="H2576" s="79">
        <v>21</v>
      </c>
      <c r="I2576" s="74">
        <v>18</v>
      </c>
      <c r="J2576" s="74">
        <v>27</v>
      </c>
      <c r="K2576" s="80">
        <v>0.76874999999999993</v>
      </c>
      <c r="L2576" s="76" t="s">
        <v>132</v>
      </c>
      <c r="M2576" s="74" t="s">
        <v>659</v>
      </c>
      <c r="N2576" s="74">
        <v>206</v>
      </c>
      <c r="O2576" s="74">
        <v>1</v>
      </c>
      <c r="P2576" s="74" t="s">
        <v>242</v>
      </c>
      <c r="Q2576" s="13" t="s">
        <v>245</v>
      </c>
      <c r="R2576" s="74">
        <v>2</v>
      </c>
      <c r="S2576" t="str">
        <f t="shared" si="160"/>
        <v>Coquimbo</v>
      </c>
      <c r="T2576">
        <f t="shared" si="161"/>
        <v>17.84</v>
      </c>
      <c r="U2576">
        <f t="shared" si="162"/>
        <v>39.284999999999997</v>
      </c>
      <c r="V2576">
        <f t="shared" si="163"/>
        <v>0.45411734758813799</v>
      </c>
    </row>
    <row r="2577" spans="1:22" x14ac:dyDescent="0.25">
      <c r="A2577" s="73">
        <v>80</v>
      </c>
      <c r="B2577" s="74" t="s">
        <v>488</v>
      </c>
      <c r="C2577" s="77">
        <v>42479</v>
      </c>
      <c r="D2577" s="78">
        <v>0.73958333333333337</v>
      </c>
      <c r="E2577" s="78">
        <v>0.80208333333333337</v>
      </c>
      <c r="F2577" s="78" t="s">
        <v>567</v>
      </c>
      <c r="G2577" s="76">
        <v>108</v>
      </c>
      <c r="H2577" s="79">
        <v>22</v>
      </c>
      <c r="I2577" s="74">
        <v>18</v>
      </c>
      <c r="J2577" s="74">
        <v>32</v>
      </c>
      <c r="K2577" s="80">
        <v>0.77222222222222225</v>
      </c>
      <c r="L2577" s="76" t="s">
        <v>205</v>
      </c>
      <c r="M2577" s="74" t="s">
        <v>659</v>
      </c>
      <c r="N2577" s="74">
        <v>206</v>
      </c>
      <c r="O2577" s="74">
        <v>1</v>
      </c>
      <c r="P2577" s="74" t="s">
        <v>242</v>
      </c>
      <c r="Q2577" s="13" t="s">
        <v>245</v>
      </c>
      <c r="R2577" s="74">
        <v>2</v>
      </c>
      <c r="S2577" t="str">
        <f t="shared" si="160"/>
        <v>Coquimbo</v>
      </c>
      <c r="T2577">
        <f t="shared" si="161"/>
        <v>17.84</v>
      </c>
      <c r="U2577">
        <f t="shared" si="162"/>
        <v>39.284999999999997</v>
      </c>
      <c r="V2577">
        <f t="shared" si="163"/>
        <v>0.45411734758813799</v>
      </c>
    </row>
    <row r="2578" spans="1:22" x14ac:dyDescent="0.25">
      <c r="A2578" s="73">
        <v>80</v>
      </c>
      <c r="B2578" s="74" t="s">
        <v>488</v>
      </c>
      <c r="C2578" s="77">
        <v>42479</v>
      </c>
      <c r="D2578" s="78">
        <v>0.73958333333333337</v>
      </c>
      <c r="E2578" s="78">
        <v>0.80208333333333337</v>
      </c>
      <c r="F2578" s="78" t="s">
        <v>567</v>
      </c>
      <c r="G2578" s="76">
        <v>108</v>
      </c>
      <c r="H2578" s="79">
        <v>23</v>
      </c>
      <c r="I2578" s="74">
        <v>18</v>
      </c>
      <c r="J2578" s="74">
        <v>33</v>
      </c>
      <c r="K2578" s="80">
        <v>0.7729166666666667</v>
      </c>
      <c r="L2578" s="76" t="s">
        <v>250</v>
      </c>
      <c r="M2578" s="74" t="s">
        <v>659</v>
      </c>
      <c r="N2578" s="74">
        <v>202</v>
      </c>
      <c r="O2578" s="74">
        <v>1</v>
      </c>
      <c r="P2578" s="74" t="s">
        <v>242</v>
      </c>
      <c r="Q2578" s="13" t="s">
        <v>245</v>
      </c>
      <c r="R2578" s="74">
        <v>3</v>
      </c>
      <c r="S2578" t="str">
        <f t="shared" si="160"/>
        <v>Coquimbo</v>
      </c>
      <c r="T2578">
        <f t="shared" si="161"/>
        <v>30.84</v>
      </c>
      <c r="U2578">
        <f t="shared" si="162"/>
        <v>39.284999999999997</v>
      </c>
      <c r="V2578">
        <f t="shared" si="163"/>
        <v>0.78503245513554798</v>
      </c>
    </row>
    <row r="2579" spans="1:22" x14ac:dyDescent="0.25">
      <c r="A2579" s="73">
        <v>80</v>
      </c>
      <c r="B2579" s="74" t="s">
        <v>488</v>
      </c>
      <c r="C2579" s="77">
        <v>42479</v>
      </c>
      <c r="D2579" s="78">
        <v>0.73958333333333337</v>
      </c>
      <c r="E2579" s="78">
        <v>0.80208333333333337</v>
      </c>
      <c r="F2579" s="78" t="s">
        <v>567</v>
      </c>
      <c r="G2579" s="76">
        <v>108</v>
      </c>
      <c r="H2579" s="79">
        <v>24</v>
      </c>
      <c r="I2579" s="74">
        <v>18</v>
      </c>
      <c r="J2579" s="74">
        <v>34</v>
      </c>
      <c r="K2579" s="80">
        <v>0.77361111111111114</v>
      </c>
      <c r="L2579" s="76" t="s">
        <v>215</v>
      </c>
      <c r="M2579" s="74" t="s">
        <v>664</v>
      </c>
      <c r="N2579" s="74">
        <v>306</v>
      </c>
      <c r="O2579" s="74">
        <v>1</v>
      </c>
      <c r="P2579" s="74" t="s">
        <v>242</v>
      </c>
      <c r="Q2579" s="13" t="s">
        <v>245</v>
      </c>
      <c r="R2579" s="74">
        <v>2</v>
      </c>
      <c r="S2579" t="str">
        <f t="shared" si="160"/>
        <v>Coquimbo</v>
      </c>
      <c r="T2579">
        <f t="shared" si="161"/>
        <v>17.84</v>
      </c>
      <c r="U2579">
        <f t="shared" si="162"/>
        <v>39.284999999999997</v>
      </c>
      <c r="V2579">
        <f t="shared" si="163"/>
        <v>0.45411734758813799</v>
      </c>
    </row>
    <row r="2580" spans="1:22" x14ac:dyDescent="0.25">
      <c r="A2580" s="73">
        <v>80</v>
      </c>
      <c r="B2580" s="74" t="s">
        <v>488</v>
      </c>
      <c r="C2580" s="77">
        <v>42479</v>
      </c>
      <c r="D2580" s="78">
        <v>0.73958333333333337</v>
      </c>
      <c r="E2580" s="78">
        <v>0.80208333333333337</v>
      </c>
      <c r="F2580" s="78" t="s">
        <v>567</v>
      </c>
      <c r="G2580" s="76">
        <v>108</v>
      </c>
      <c r="H2580" s="79">
        <v>25</v>
      </c>
      <c r="I2580" s="74">
        <v>18</v>
      </c>
      <c r="J2580" s="74">
        <v>40</v>
      </c>
      <c r="K2580" s="80">
        <v>0.77777777777777779</v>
      </c>
      <c r="L2580" s="76" t="s">
        <v>90</v>
      </c>
      <c r="M2580" s="74" t="s">
        <v>659</v>
      </c>
      <c r="N2580" s="74">
        <v>202</v>
      </c>
      <c r="O2580" s="74">
        <v>1</v>
      </c>
      <c r="P2580" s="74" t="s">
        <v>242</v>
      </c>
      <c r="Q2580" s="13" t="s">
        <v>245</v>
      </c>
      <c r="R2580" s="74">
        <v>3</v>
      </c>
      <c r="S2580" t="str">
        <f t="shared" si="160"/>
        <v>Coquimbo</v>
      </c>
      <c r="T2580">
        <f t="shared" si="161"/>
        <v>30.84</v>
      </c>
      <c r="U2580">
        <f t="shared" si="162"/>
        <v>39.284999999999997</v>
      </c>
      <c r="V2580">
        <f t="shared" si="163"/>
        <v>0.78503245513554798</v>
      </c>
    </row>
    <row r="2581" spans="1:22" x14ac:dyDescent="0.25">
      <c r="A2581" s="73">
        <v>80</v>
      </c>
      <c r="B2581" s="74" t="s">
        <v>488</v>
      </c>
      <c r="C2581" s="77">
        <v>42479</v>
      </c>
      <c r="D2581" s="78">
        <v>0.73958333333333337</v>
      </c>
      <c r="E2581" s="78">
        <v>0.80208333333333337</v>
      </c>
      <c r="F2581" s="78" t="s">
        <v>567</v>
      </c>
      <c r="G2581" s="76">
        <v>108</v>
      </c>
      <c r="H2581" s="79">
        <v>26</v>
      </c>
      <c r="I2581" s="74">
        <v>18</v>
      </c>
      <c r="J2581" s="74">
        <v>43</v>
      </c>
      <c r="K2581" s="80">
        <v>0.77986111111111101</v>
      </c>
      <c r="L2581" s="76" t="s">
        <v>181</v>
      </c>
      <c r="M2581" s="74" t="s">
        <v>659</v>
      </c>
      <c r="N2581" s="74">
        <v>206</v>
      </c>
      <c r="O2581" s="74">
        <v>1</v>
      </c>
      <c r="P2581" s="74" t="s">
        <v>242</v>
      </c>
      <c r="Q2581" s="13" t="s">
        <v>245</v>
      </c>
      <c r="R2581" s="74">
        <v>2</v>
      </c>
      <c r="S2581" t="str">
        <f t="shared" si="160"/>
        <v>Coquimbo</v>
      </c>
      <c r="T2581">
        <f t="shared" si="161"/>
        <v>17.84</v>
      </c>
      <c r="U2581">
        <f t="shared" si="162"/>
        <v>39.284999999999997</v>
      </c>
      <c r="V2581">
        <f t="shared" si="163"/>
        <v>0.45411734758813799</v>
      </c>
    </row>
    <row r="2582" spans="1:22" x14ac:dyDescent="0.25">
      <c r="A2582" s="73">
        <v>80</v>
      </c>
      <c r="B2582" s="74" t="s">
        <v>488</v>
      </c>
      <c r="C2582" s="77">
        <v>42479</v>
      </c>
      <c r="D2582" s="78">
        <v>0.73958333333333337</v>
      </c>
      <c r="E2582" s="78">
        <v>0.80208333333333337</v>
      </c>
      <c r="F2582" s="78" t="s">
        <v>567</v>
      </c>
      <c r="G2582" s="76">
        <v>108</v>
      </c>
      <c r="H2582" s="79">
        <v>27</v>
      </c>
      <c r="I2582" s="74">
        <v>18</v>
      </c>
      <c r="J2582" s="74">
        <v>44</v>
      </c>
      <c r="K2582" s="80">
        <v>0.78055555555555556</v>
      </c>
      <c r="L2582" s="76" t="s">
        <v>94</v>
      </c>
      <c r="M2582" s="74" t="s">
        <v>659</v>
      </c>
      <c r="N2582" s="74">
        <v>202</v>
      </c>
      <c r="O2582" s="74">
        <v>1</v>
      </c>
      <c r="P2582" s="74" t="s">
        <v>242</v>
      </c>
      <c r="Q2582" s="13" t="s">
        <v>245</v>
      </c>
      <c r="R2582" s="74">
        <v>2</v>
      </c>
      <c r="S2582" t="str">
        <f t="shared" si="160"/>
        <v>Coquimbo</v>
      </c>
      <c r="T2582">
        <f t="shared" si="161"/>
        <v>17.84</v>
      </c>
      <c r="U2582">
        <f t="shared" si="162"/>
        <v>39.284999999999997</v>
      </c>
      <c r="V2582">
        <f t="shared" si="163"/>
        <v>0.45411734758813799</v>
      </c>
    </row>
    <row r="2583" spans="1:22" x14ac:dyDescent="0.25">
      <c r="A2583" s="73">
        <v>80</v>
      </c>
      <c r="B2583" s="74" t="s">
        <v>488</v>
      </c>
      <c r="C2583" s="77">
        <v>42479</v>
      </c>
      <c r="D2583" s="78">
        <v>0.73958333333333337</v>
      </c>
      <c r="E2583" s="78">
        <v>0.80208333333333337</v>
      </c>
      <c r="F2583" s="78" t="s">
        <v>567</v>
      </c>
      <c r="G2583" s="76">
        <v>108</v>
      </c>
      <c r="H2583" s="79">
        <v>28</v>
      </c>
      <c r="I2583" s="74">
        <v>18</v>
      </c>
      <c r="J2583" s="74">
        <v>46</v>
      </c>
      <c r="K2583" s="80">
        <v>0.78194444444444444</v>
      </c>
      <c r="L2583" s="76" t="s">
        <v>200</v>
      </c>
      <c r="M2583" s="74" t="s">
        <v>664</v>
      </c>
      <c r="N2583" s="74">
        <v>306</v>
      </c>
      <c r="O2583" s="74">
        <v>1</v>
      </c>
      <c r="P2583" s="74" t="s">
        <v>242</v>
      </c>
      <c r="Q2583" s="13" t="s">
        <v>245</v>
      </c>
      <c r="R2583" s="74">
        <v>2</v>
      </c>
      <c r="S2583" t="str">
        <f t="shared" si="160"/>
        <v>Coquimbo</v>
      </c>
      <c r="T2583">
        <f t="shared" si="161"/>
        <v>17.84</v>
      </c>
      <c r="U2583">
        <f t="shared" si="162"/>
        <v>39.284999999999997</v>
      </c>
      <c r="V2583">
        <f t="shared" si="163"/>
        <v>0.45411734758813799</v>
      </c>
    </row>
    <row r="2584" spans="1:22" x14ac:dyDescent="0.25">
      <c r="A2584" s="73">
        <v>80</v>
      </c>
      <c r="B2584" s="74" t="s">
        <v>488</v>
      </c>
      <c r="C2584" s="77">
        <v>42479</v>
      </c>
      <c r="D2584" s="78">
        <v>0.73958333333333337</v>
      </c>
      <c r="E2584" s="78">
        <v>0.80208333333333337</v>
      </c>
      <c r="F2584" s="78" t="s">
        <v>567</v>
      </c>
      <c r="G2584" s="76">
        <v>108</v>
      </c>
      <c r="H2584" s="79">
        <v>29</v>
      </c>
      <c r="I2584" s="74">
        <v>18</v>
      </c>
      <c r="J2584" s="74">
        <v>48</v>
      </c>
      <c r="K2584" s="80">
        <v>0.78333333333333333</v>
      </c>
      <c r="L2584" s="76" t="s">
        <v>248</v>
      </c>
      <c r="M2584" s="74" t="s">
        <v>659</v>
      </c>
      <c r="N2584" s="74">
        <v>206</v>
      </c>
      <c r="O2584" s="74">
        <v>1</v>
      </c>
      <c r="P2584" s="74" t="s">
        <v>242</v>
      </c>
      <c r="Q2584" s="13" t="s">
        <v>245</v>
      </c>
      <c r="R2584" s="74">
        <v>1</v>
      </c>
      <c r="S2584" t="str">
        <f t="shared" si="160"/>
        <v>Coquimbo</v>
      </c>
      <c r="T2584">
        <f t="shared" si="161"/>
        <v>7.97</v>
      </c>
      <c r="U2584">
        <f t="shared" si="162"/>
        <v>39.284999999999997</v>
      </c>
      <c r="V2584">
        <f t="shared" si="163"/>
        <v>0.20287641593483519</v>
      </c>
    </row>
    <row r="2585" spans="1:22" x14ac:dyDescent="0.25">
      <c r="A2585" s="73">
        <v>80</v>
      </c>
      <c r="B2585" s="74" t="s">
        <v>488</v>
      </c>
      <c r="C2585" s="77">
        <v>42479</v>
      </c>
      <c r="D2585" s="78">
        <v>0.73958333333333337</v>
      </c>
      <c r="E2585" s="78">
        <v>0.80208333333333337</v>
      </c>
      <c r="F2585" s="78" t="s">
        <v>567</v>
      </c>
      <c r="G2585" s="76">
        <v>108</v>
      </c>
      <c r="H2585" s="79">
        <v>30</v>
      </c>
      <c r="I2585" s="74">
        <v>18</v>
      </c>
      <c r="J2585" s="74">
        <v>56</v>
      </c>
      <c r="K2585" s="80">
        <v>0.78888888888888886</v>
      </c>
      <c r="L2585" s="76" t="s">
        <v>412</v>
      </c>
      <c r="M2585" s="74" t="s">
        <v>659</v>
      </c>
      <c r="N2585" s="74" t="s">
        <v>244</v>
      </c>
      <c r="O2585" s="74">
        <v>1</v>
      </c>
      <c r="P2585" s="74" t="s">
        <v>242</v>
      </c>
      <c r="Q2585" s="13" t="s">
        <v>245</v>
      </c>
      <c r="R2585" s="74">
        <v>2</v>
      </c>
      <c r="S2585" t="str">
        <f t="shared" si="160"/>
        <v>Coquimbo</v>
      </c>
      <c r="T2585">
        <f t="shared" si="161"/>
        <v>17.84</v>
      </c>
      <c r="U2585">
        <f t="shared" si="162"/>
        <v>39.284999999999997</v>
      </c>
      <c r="V2585">
        <f t="shared" si="163"/>
        <v>0.45411734758813799</v>
      </c>
    </row>
    <row r="2586" spans="1:22" x14ac:dyDescent="0.25">
      <c r="A2586" s="73">
        <v>80</v>
      </c>
      <c r="B2586" s="74" t="s">
        <v>488</v>
      </c>
      <c r="C2586" s="77">
        <v>42479</v>
      </c>
      <c r="D2586" s="78">
        <v>0.73958333333333337</v>
      </c>
      <c r="E2586" s="78">
        <v>0.80208333333333337</v>
      </c>
      <c r="F2586" s="78" t="s">
        <v>567</v>
      </c>
      <c r="G2586" s="76">
        <v>109</v>
      </c>
      <c r="H2586" s="79">
        <v>1</v>
      </c>
      <c r="I2586" s="74">
        <v>18</v>
      </c>
      <c r="J2586" s="74">
        <v>58</v>
      </c>
      <c r="K2586" s="80">
        <v>0.79027777777777775</v>
      </c>
      <c r="L2586" s="76" t="s">
        <v>188</v>
      </c>
      <c r="M2586" s="74" t="s">
        <v>664</v>
      </c>
      <c r="N2586" s="74">
        <v>308</v>
      </c>
      <c r="O2586" s="74">
        <v>1</v>
      </c>
      <c r="P2586" s="74" t="s">
        <v>242</v>
      </c>
      <c r="Q2586" s="13" t="s">
        <v>245</v>
      </c>
      <c r="R2586" s="74">
        <v>2</v>
      </c>
      <c r="S2586" t="str">
        <f t="shared" si="160"/>
        <v>Coquimbo</v>
      </c>
      <c r="T2586">
        <f t="shared" si="161"/>
        <v>17.84</v>
      </c>
      <c r="U2586">
        <f t="shared" si="162"/>
        <v>39.284999999999997</v>
      </c>
      <c r="V2586">
        <f t="shared" si="163"/>
        <v>0.45411734758813799</v>
      </c>
    </row>
    <row r="2587" spans="1:22" x14ac:dyDescent="0.25">
      <c r="A2587" s="73">
        <v>80</v>
      </c>
      <c r="B2587" s="74" t="s">
        <v>488</v>
      </c>
      <c r="C2587" s="77">
        <v>42479</v>
      </c>
      <c r="D2587" s="78">
        <v>0.73958333333333337</v>
      </c>
      <c r="E2587" s="78">
        <v>0.80208333333333337</v>
      </c>
      <c r="F2587" s="78" t="s">
        <v>567</v>
      </c>
      <c r="G2587" s="76">
        <v>109</v>
      </c>
      <c r="H2587" s="79">
        <v>2</v>
      </c>
      <c r="I2587" s="74">
        <v>18</v>
      </c>
      <c r="J2587" s="74">
        <v>58</v>
      </c>
      <c r="K2587" s="80">
        <v>0.79027777777777775</v>
      </c>
      <c r="L2587" s="76" t="s">
        <v>491</v>
      </c>
      <c r="M2587" s="74" t="s">
        <v>664</v>
      </c>
      <c r="N2587" s="74">
        <v>306</v>
      </c>
      <c r="O2587" s="74">
        <v>1</v>
      </c>
      <c r="P2587" s="74" t="s">
        <v>242</v>
      </c>
      <c r="Q2587" s="13" t="s">
        <v>245</v>
      </c>
      <c r="R2587" s="74">
        <v>2</v>
      </c>
      <c r="S2587" t="str">
        <f t="shared" si="160"/>
        <v>Coquimbo</v>
      </c>
      <c r="T2587">
        <f t="shared" si="161"/>
        <v>17.84</v>
      </c>
      <c r="U2587">
        <f t="shared" si="162"/>
        <v>39.284999999999997</v>
      </c>
      <c r="V2587">
        <f t="shared" si="163"/>
        <v>0.45411734758813799</v>
      </c>
    </row>
    <row r="2588" spans="1:22" x14ac:dyDescent="0.25">
      <c r="A2588" s="73">
        <v>80</v>
      </c>
      <c r="B2588" s="74" t="s">
        <v>488</v>
      </c>
      <c r="C2588" s="77">
        <v>42479</v>
      </c>
      <c r="D2588" s="78">
        <v>0.73958333333333337</v>
      </c>
      <c r="E2588" s="78">
        <v>0.80208333333333337</v>
      </c>
      <c r="F2588" s="78" t="s">
        <v>567</v>
      </c>
      <c r="G2588" s="76">
        <v>109</v>
      </c>
      <c r="H2588" s="79">
        <v>3</v>
      </c>
      <c r="I2588" s="74">
        <v>18</v>
      </c>
      <c r="J2588" s="74">
        <v>58</v>
      </c>
      <c r="K2588" s="80">
        <v>0.79027777777777775</v>
      </c>
      <c r="L2588" s="76" t="s">
        <v>59</v>
      </c>
      <c r="M2588" s="74" t="s">
        <v>659</v>
      </c>
      <c r="N2588" s="74">
        <v>202</v>
      </c>
      <c r="O2588" s="74">
        <v>1</v>
      </c>
      <c r="P2588" s="74" t="s">
        <v>242</v>
      </c>
      <c r="Q2588" s="13" t="s">
        <v>245</v>
      </c>
      <c r="R2588" s="74">
        <v>3</v>
      </c>
      <c r="S2588" t="str">
        <f t="shared" si="160"/>
        <v>Coquimbo</v>
      </c>
      <c r="T2588">
        <f t="shared" si="161"/>
        <v>30.84</v>
      </c>
      <c r="U2588">
        <f t="shared" si="162"/>
        <v>39.284999999999997</v>
      </c>
      <c r="V2588">
        <f t="shared" si="163"/>
        <v>0.78503245513554798</v>
      </c>
    </row>
    <row r="2589" spans="1:22" x14ac:dyDescent="0.25">
      <c r="A2589" s="73">
        <v>80</v>
      </c>
      <c r="B2589" s="74" t="s">
        <v>488</v>
      </c>
      <c r="C2589" s="77">
        <v>42479</v>
      </c>
      <c r="D2589" s="78">
        <v>0.73958333333333337</v>
      </c>
      <c r="E2589" s="78">
        <v>0.80208333333333337</v>
      </c>
      <c r="F2589" s="78" t="s">
        <v>567</v>
      </c>
      <c r="G2589" s="76">
        <v>109</v>
      </c>
      <c r="H2589" s="79">
        <v>4</v>
      </c>
      <c r="I2589" s="74">
        <v>19</v>
      </c>
      <c r="J2589" s="74">
        <v>4</v>
      </c>
      <c r="K2589" s="80">
        <v>0.7944444444444444</v>
      </c>
      <c r="L2589" s="76" t="s">
        <v>119</v>
      </c>
      <c r="M2589" s="74" t="s">
        <v>659</v>
      </c>
      <c r="N2589" s="74" t="s">
        <v>244</v>
      </c>
      <c r="O2589" s="74">
        <v>1</v>
      </c>
      <c r="P2589" s="74" t="s">
        <v>242</v>
      </c>
      <c r="Q2589" s="13" t="s">
        <v>245</v>
      </c>
      <c r="R2589" s="74">
        <v>2</v>
      </c>
      <c r="S2589" t="str">
        <f t="shared" si="160"/>
        <v>Coquimbo</v>
      </c>
      <c r="T2589">
        <f t="shared" si="161"/>
        <v>17.84</v>
      </c>
      <c r="U2589">
        <f t="shared" si="162"/>
        <v>39.284999999999997</v>
      </c>
      <c r="V2589">
        <f t="shared" si="163"/>
        <v>0.45411734758813799</v>
      </c>
    </row>
    <row r="2590" spans="1:22" x14ac:dyDescent="0.25">
      <c r="A2590" s="73">
        <v>80</v>
      </c>
      <c r="B2590" s="74" t="s">
        <v>488</v>
      </c>
      <c r="C2590" s="77">
        <v>42479</v>
      </c>
      <c r="D2590" s="78">
        <v>0.73958333333333337</v>
      </c>
      <c r="E2590" s="78">
        <v>0.80208333333333337</v>
      </c>
      <c r="F2590" s="78" t="s">
        <v>567</v>
      </c>
      <c r="G2590" s="76">
        <v>109</v>
      </c>
      <c r="H2590" s="79">
        <v>5</v>
      </c>
      <c r="I2590" s="74">
        <v>19</v>
      </c>
      <c r="J2590" s="74">
        <v>7</v>
      </c>
      <c r="K2590" s="80">
        <v>0.79652777777777783</v>
      </c>
      <c r="L2590" s="76" t="s">
        <v>232</v>
      </c>
      <c r="M2590" s="74" t="s">
        <v>659</v>
      </c>
      <c r="N2590" s="74">
        <v>206</v>
      </c>
      <c r="O2590" s="74">
        <v>1</v>
      </c>
      <c r="P2590" s="74" t="s">
        <v>242</v>
      </c>
      <c r="Q2590" s="13" t="s">
        <v>245</v>
      </c>
      <c r="R2590" s="74">
        <v>2</v>
      </c>
      <c r="S2590" t="str">
        <f t="shared" si="160"/>
        <v>Coquimbo</v>
      </c>
      <c r="T2590">
        <f t="shared" si="161"/>
        <v>17.84</v>
      </c>
      <c r="U2590">
        <f t="shared" si="162"/>
        <v>39.284999999999997</v>
      </c>
      <c r="V2590">
        <f t="shared" si="163"/>
        <v>0.45411734758813799</v>
      </c>
    </row>
    <row r="2591" spans="1:22" x14ac:dyDescent="0.25">
      <c r="A2591" s="73">
        <v>80</v>
      </c>
      <c r="B2591" s="74" t="s">
        <v>488</v>
      </c>
      <c r="C2591" s="77">
        <v>42479</v>
      </c>
      <c r="D2591" s="78">
        <v>0.73958333333333337</v>
      </c>
      <c r="E2591" s="78">
        <v>0.80208333333333337</v>
      </c>
      <c r="F2591" s="78" t="s">
        <v>567</v>
      </c>
      <c r="G2591" s="76">
        <v>109</v>
      </c>
      <c r="H2591" s="79">
        <v>6</v>
      </c>
      <c r="I2591" s="74">
        <v>19</v>
      </c>
      <c r="J2591" s="74">
        <v>9</v>
      </c>
      <c r="K2591" s="80">
        <v>0.79791666666666661</v>
      </c>
      <c r="L2591" s="76" t="s">
        <v>80</v>
      </c>
      <c r="M2591" s="74" t="s">
        <v>659</v>
      </c>
      <c r="N2591" s="74">
        <v>206</v>
      </c>
      <c r="O2591" s="74">
        <v>1</v>
      </c>
      <c r="P2591" s="74" t="s">
        <v>242</v>
      </c>
      <c r="Q2591" s="13" t="s">
        <v>245</v>
      </c>
      <c r="R2591" s="74">
        <v>2</v>
      </c>
      <c r="S2591" t="str">
        <f t="shared" si="160"/>
        <v>Coquimbo</v>
      </c>
      <c r="T2591">
        <f t="shared" si="161"/>
        <v>17.84</v>
      </c>
      <c r="U2591">
        <f t="shared" si="162"/>
        <v>39.284999999999997</v>
      </c>
      <c r="V2591">
        <f t="shared" si="163"/>
        <v>0.45411734758813799</v>
      </c>
    </row>
    <row r="2592" spans="1:22" x14ac:dyDescent="0.25">
      <c r="A2592" s="73">
        <v>80</v>
      </c>
      <c r="B2592" s="74" t="s">
        <v>488</v>
      </c>
      <c r="C2592" s="77">
        <v>42479</v>
      </c>
      <c r="D2592" s="78">
        <v>0.73958333333333337</v>
      </c>
      <c r="E2592" s="78">
        <v>0.80208333333333337</v>
      </c>
      <c r="F2592" s="78" t="s">
        <v>567</v>
      </c>
      <c r="G2592" s="76">
        <v>109</v>
      </c>
      <c r="H2592" s="79">
        <v>7</v>
      </c>
      <c r="I2592" s="74">
        <v>19</v>
      </c>
      <c r="J2592" s="74">
        <v>13</v>
      </c>
      <c r="K2592" s="80">
        <v>0.80069444444444438</v>
      </c>
      <c r="L2592" s="76" t="s">
        <v>93</v>
      </c>
      <c r="M2592" s="74" t="s">
        <v>659</v>
      </c>
      <c r="N2592" s="74">
        <v>206</v>
      </c>
      <c r="O2592" s="74">
        <v>1</v>
      </c>
      <c r="P2592" s="74" t="s">
        <v>242</v>
      </c>
      <c r="Q2592" s="13" t="s">
        <v>245</v>
      </c>
      <c r="R2592" s="74">
        <v>1</v>
      </c>
      <c r="S2592" t="str">
        <f t="shared" si="160"/>
        <v>Coquimbo</v>
      </c>
      <c r="T2592">
        <f t="shared" si="161"/>
        <v>7.97</v>
      </c>
      <c r="U2592">
        <f t="shared" si="162"/>
        <v>39.284999999999997</v>
      </c>
      <c r="V2592">
        <f t="shared" si="163"/>
        <v>0.20287641593483519</v>
      </c>
    </row>
    <row r="2593" spans="1:22" x14ac:dyDescent="0.25">
      <c r="A2593" s="73">
        <v>88</v>
      </c>
      <c r="B2593" s="74" t="s">
        <v>14</v>
      </c>
      <c r="C2593" s="77">
        <v>42480</v>
      </c>
      <c r="D2593" s="78">
        <v>0.30208333333333331</v>
      </c>
      <c r="E2593" s="78">
        <v>0.36458333333333331</v>
      </c>
      <c r="F2593" s="78" t="s">
        <v>564</v>
      </c>
      <c r="G2593" s="76">
        <v>110</v>
      </c>
      <c r="H2593" s="79">
        <v>1</v>
      </c>
      <c r="I2593" s="74">
        <v>7</v>
      </c>
      <c r="J2593" s="74">
        <v>15</v>
      </c>
      <c r="K2593" s="80">
        <v>0.30208333333333331</v>
      </c>
      <c r="L2593" s="76" t="s">
        <v>463</v>
      </c>
      <c r="M2593" s="74" t="s">
        <v>656</v>
      </c>
      <c r="N2593" s="74">
        <v>106</v>
      </c>
      <c r="O2593" s="74">
        <v>1</v>
      </c>
      <c r="P2593" s="74" t="s">
        <v>242</v>
      </c>
      <c r="Q2593" s="13" t="s">
        <v>245</v>
      </c>
      <c r="R2593" s="74">
        <v>6</v>
      </c>
      <c r="S2593" t="str">
        <f t="shared" si="160"/>
        <v>Coquimbo</v>
      </c>
      <c r="T2593">
        <f t="shared" si="161"/>
        <v>42.7</v>
      </c>
      <c r="U2593">
        <f t="shared" si="162"/>
        <v>39.284999999999997</v>
      </c>
      <c r="V2593">
        <f t="shared" si="163"/>
        <v>1.0869288532518775</v>
      </c>
    </row>
    <row r="2594" spans="1:22" x14ac:dyDescent="0.25">
      <c r="A2594" s="73">
        <v>88</v>
      </c>
      <c r="B2594" s="74" t="s">
        <v>14</v>
      </c>
      <c r="C2594" s="77">
        <v>42480</v>
      </c>
      <c r="D2594" s="78">
        <v>0.30208333333333331</v>
      </c>
      <c r="E2594" s="78">
        <v>0.36458333333333331</v>
      </c>
      <c r="F2594" s="78" t="s">
        <v>564</v>
      </c>
      <c r="G2594" s="76">
        <v>110</v>
      </c>
      <c r="H2594" s="79">
        <v>2</v>
      </c>
      <c r="I2594" s="74">
        <v>7</v>
      </c>
      <c r="J2594" s="74">
        <v>20</v>
      </c>
      <c r="K2594" s="80">
        <v>0.30555555555555552</v>
      </c>
      <c r="L2594" s="76" t="s">
        <v>130</v>
      </c>
      <c r="M2594" s="74" t="s">
        <v>659</v>
      </c>
      <c r="N2594" s="74" t="s">
        <v>243</v>
      </c>
      <c r="O2594" s="74">
        <v>1</v>
      </c>
      <c r="P2594" s="74" t="s">
        <v>242</v>
      </c>
      <c r="Q2594" s="13" t="s">
        <v>245</v>
      </c>
      <c r="R2594" s="74">
        <v>1</v>
      </c>
      <c r="S2594" t="str">
        <f t="shared" si="160"/>
        <v>Coquimbo</v>
      </c>
      <c r="T2594">
        <f t="shared" si="161"/>
        <v>7.97</v>
      </c>
      <c r="U2594">
        <f t="shared" si="162"/>
        <v>39.284999999999997</v>
      </c>
      <c r="V2594">
        <f t="shared" si="163"/>
        <v>0.20287641593483519</v>
      </c>
    </row>
    <row r="2595" spans="1:22" x14ac:dyDescent="0.25">
      <c r="A2595" s="73">
        <v>88</v>
      </c>
      <c r="B2595" s="74" t="s">
        <v>14</v>
      </c>
      <c r="C2595" s="77">
        <v>42480</v>
      </c>
      <c r="D2595" s="78">
        <v>0.30208333333333331</v>
      </c>
      <c r="E2595" s="78">
        <v>0.36458333333333331</v>
      </c>
      <c r="F2595" s="78" t="s">
        <v>564</v>
      </c>
      <c r="G2595" s="76">
        <v>110</v>
      </c>
      <c r="H2595" s="79">
        <v>3</v>
      </c>
      <c r="I2595" s="74">
        <v>7</v>
      </c>
      <c r="J2595" s="74">
        <v>23</v>
      </c>
      <c r="K2595" s="80">
        <v>0.30763888888888891</v>
      </c>
      <c r="L2595" s="76" t="s">
        <v>492</v>
      </c>
      <c r="M2595" s="74" t="s">
        <v>656</v>
      </c>
      <c r="N2595" s="74">
        <v>106</v>
      </c>
      <c r="O2595" s="74">
        <v>1</v>
      </c>
      <c r="P2595" s="74" t="s">
        <v>242</v>
      </c>
      <c r="Q2595" s="13" t="s">
        <v>245</v>
      </c>
      <c r="R2595" s="74">
        <v>6</v>
      </c>
      <c r="S2595" t="str">
        <f t="shared" si="160"/>
        <v>Coquimbo</v>
      </c>
      <c r="T2595">
        <f t="shared" si="161"/>
        <v>42.7</v>
      </c>
      <c r="U2595">
        <f t="shared" si="162"/>
        <v>39.284999999999997</v>
      </c>
      <c r="V2595">
        <f t="shared" si="163"/>
        <v>1.0869288532518775</v>
      </c>
    </row>
    <row r="2596" spans="1:22" x14ac:dyDescent="0.25">
      <c r="A2596" s="73">
        <v>88</v>
      </c>
      <c r="B2596" s="74" t="s">
        <v>14</v>
      </c>
      <c r="C2596" s="77">
        <v>42480</v>
      </c>
      <c r="D2596" s="78">
        <v>0.30208333333333331</v>
      </c>
      <c r="E2596" s="78">
        <v>0.36458333333333331</v>
      </c>
      <c r="F2596" s="78" t="s">
        <v>564</v>
      </c>
      <c r="G2596" s="76">
        <v>110</v>
      </c>
      <c r="H2596" s="79">
        <v>4</v>
      </c>
      <c r="I2596" s="74">
        <v>7</v>
      </c>
      <c r="J2596" s="74">
        <v>25</v>
      </c>
      <c r="K2596" s="80">
        <v>0.30902777777777779</v>
      </c>
      <c r="L2596" s="76" t="s">
        <v>351</v>
      </c>
      <c r="M2596" s="74" t="s">
        <v>656</v>
      </c>
      <c r="N2596" s="74">
        <v>109</v>
      </c>
      <c r="O2596" s="74">
        <v>1</v>
      </c>
      <c r="P2596" s="74" t="s">
        <v>242</v>
      </c>
      <c r="Q2596" s="13" t="s">
        <v>245</v>
      </c>
      <c r="R2596" s="74">
        <v>4</v>
      </c>
      <c r="S2596" t="str">
        <f t="shared" si="160"/>
        <v>Coquimbo</v>
      </c>
      <c r="T2596">
        <f t="shared" si="161"/>
        <v>35.869999999999997</v>
      </c>
      <c r="U2596">
        <f t="shared" si="162"/>
        <v>39.284999999999997</v>
      </c>
      <c r="V2596">
        <f t="shared" si="163"/>
        <v>0.91307114674812273</v>
      </c>
    </row>
    <row r="2597" spans="1:22" x14ac:dyDescent="0.25">
      <c r="A2597" s="73">
        <v>88</v>
      </c>
      <c r="B2597" s="74" t="s">
        <v>14</v>
      </c>
      <c r="C2597" s="77">
        <v>42480</v>
      </c>
      <c r="D2597" s="78">
        <v>0.30208333333333331</v>
      </c>
      <c r="E2597" s="78">
        <v>0.36458333333333331</v>
      </c>
      <c r="F2597" s="78" t="s">
        <v>564</v>
      </c>
      <c r="G2597" s="76">
        <v>110</v>
      </c>
      <c r="H2597" s="79">
        <v>5</v>
      </c>
      <c r="I2597" s="74">
        <v>7</v>
      </c>
      <c r="J2597" s="74">
        <v>29</v>
      </c>
      <c r="K2597" s="80">
        <v>0.31180555555555556</v>
      </c>
      <c r="L2597" s="76" t="s">
        <v>464</v>
      </c>
      <c r="M2597" s="74" t="s">
        <v>656</v>
      </c>
      <c r="N2597" s="74">
        <v>106</v>
      </c>
      <c r="O2597" s="74">
        <v>1</v>
      </c>
      <c r="P2597" s="74" t="s">
        <v>242</v>
      </c>
      <c r="Q2597" s="13" t="s">
        <v>245</v>
      </c>
      <c r="R2597" s="74">
        <v>6</v>
      </c>
      <c r="S2597" t="str">
        <f t="shared" si="160"/>
        <v>Coquimbo</v>
      </c>
      <c r="T2597">
        <f t="shared" si="161"/>
        <v>42.7</v>
      </c>
      <c r="U2597">
        <f t="shared" si="162"/>
        <v>39.284999999999997</v>
      </c>
      <c r="V2597">
        <f t="shared" si="163"/>
        <v>1.0869288532518775</v>
      </c>
    </row>
    <row r="2598" spans="1:22" x14ac:dyDescent="0.25">
      <c r="A2598" s="73">
        <v>88</v>
      </c>
      <c r="B2598" s="74" t="s">
        <v>14</v>
      </c>
      <c r="C2598" s="77">
        <v>42480</v>
      </c>
      <c r="D2598" s="78">
        <v>0.30208333333333331</v>
      </c>
      <c r="E2598" s="78">
        <v>0.36458333333333331</v>
      </c>
      <c r="F2598" s="78" t="s">
        <v>564</v>
      </c>
      <c r="G2598" s="76">
        <v>110</v>
      </c>
      <c r="H2598" s="79">
        <v>6</v>
      </c>
      <c r="I2598" s="74">
        <v>7</v>
      </c>
      <c r="J2598" s="74">
        <v>32</v>
      </c>
      <c r="K2598" s="80">
        <v>0.31388888888888888</v>
      </c>
      <c r="L2598" s="76" t="s">
        <v>132</v>
      </c>
      <c r="M2598" s="74" t="s">
        <v>659</v>
      </c>
      <c r="N2598" s="74" t="s">
        <v>243</v>
      </c>
      <c r="O2598" s="74">
        <v>1</v>
      </c>
      <c r="P2598" s="74" t="s">
        <v>242</v>
      </c>
      <c r="Q2598" s="13" t="s">
        <v>245</v>
      </c>
      <c r="R2598" s="74">
        <v>4</v>
      </c>
      <c r="S2598" t="str">
        <f t="shared" si="160"/>
        <v>Coquimbo</v>
      </c>
      <c r="T2598">
        <f t="shared" si="161"/>
        <v>35.869999999999997</v>
      </c>
      <c r="U2598">
        <f t="shared" si="162"/>
        <v>39.284999999999997</v>
      </c>
      <c r="V2598">
        <f t="shared" si="163"/>
        <v>0.91307114674812273</v>
      </c>
    </row>
    <row r="2599" spans="1:22" x14ac:dyDescent="0.25">
      <c r="A2599" s="73">
        <v>88</v>
      </c>
      <c r="B2599" s="74" t="s">
        <v>14</v>
      </c>
      <c r="C2599" s="77">
        <v>42480</v>
      </c>
      <c r="D2599" s="78">
        <v>0.30208333333333331</v>
      </c>
      <c r="E2599" s="78">
        <v>0.36458333333333331</v>
      </c>
      <c r="F2599" s="78" t="s">
        <v>564</v>
      </c>
      <c r="G2599" s="76">
        <v>110</v>
      </c>
      <c r="H2599" s="79">
        <v>7</v>
      </c>
      <c r="I2599" s="74">
        <v>7</v>
      </c>
      <c r="J2599" s="74">
        <v>34</v>
      </c>
      <c r="K2599" s="80">
        <v>0.31527777777777777</v>
      </c>
      <c r="L2599" s="76" t="s">
        <v>465</v>
      </c>
      <c r="M2599" s="74" t="s">
        <v>656</v>
      </c>
      <c r="N2599" s="74">
        <v>106</v>
      </c>
      <c r="O2599" s="74">
        <v>1</v>
      </c>
      <c r="P2599" s="74" t="s">
        <v>242</v>
      </c>
      <c r="Q2599" s="13" t="s">
        <v>245</v>
      </c>
      <c r="R2599" s="74">
        <v>6</v>
      </c>
      <c r="S2599" t="str">
        <f t="shared" si="160"/>
        <v>Coquimbo</v>
      </c>
      <c r="T2599">
        <f t="shared" si="161"/>
        <v>42.7</v>
      </c>
      <c r="U2599">
        <f t="shared" si="162"/>
        <v>39.284999999999997</v>
      </c>
      <c r="V2599">
        <f t="shared" si="163"/>
        <v>1.0869288532518775</v>
      </c>
    </row>
    <row r="2600" spans="1:22" x14ac:dyDescent="0.25">
      <c r="A2600" s="73">
        <v>88</v>
      </c>
      <c r="B2600" s="74" t="s">
        <v>14</v>
      </c>
      <c r="C2600" s="77">
        <v>42480</v>
      </c>
      <c r="D2600" s="78">
        <v>0.30208333333333331</v>
      </c>
      <c r="E2600" s="78">
        <v>0.36458333333333331</v>
      </c>
      <c r="F2600" s="78" t="s">
        <v>564</v>
      </c>
      <c r="G2600" s="76">
        <v>110</v>
      </c>
      <c r="H2600" s="79">
        <v>8</v>
      </c>
      <c r="I2600" s="74">
        <v>7</v>
      </c>
      <c r="J2600" s="74">
        <v>40</v>
      </c>
      <c r="K2600" s="80">
        <v>0.31944444444444448</v>
      </c>
      <c r="L2600" s="76" t="s">
        <v>344</v>
      </c>
      <c r="M2600" s="74" t="s">
        <v>656</v>
      </c>
      <c r="N2600" s="74">
        <v>109</v>
      </c>
      <c r="O2600" s="74">
        <v>1</v>
      </c>
      <c r="P2600" s="74" t="s">
        <v>242</v>
      </c>
      <c r="Q2600" s="13" t="s">
        <v>245</v>
      </c>
      <c r="R2600" s="74">
        <v>4</v>
      </c>
      <c r="S2600" t="str">
        <f t="shared" si="160"/>
        <v>Coquimbo</v>
      </c>
      <c r="T2600">
        <f t="shared" si="161"/>
        <v>35.869999999999997</v>
      </c>
      <c r="U2600">
        <f t="shared" si="162"/>
        <v>39.284999999999997</v>
      </c>
      <c r="V2600">
        <f t="shared" si="163"/>
        <v>0.91307114674812273</v>
      </c>
    </row>
    <row r="2601" spans="1:22" x14ac:dyDescent="0.25">
      <c r="A2601" s="73">
        <v>88</v>
      </c>
      <c r="B2601" s="74" t="s">
        <v>14</v>
      </c>
      <c r="C2601" s="77">
        <v>42480</v>
      </c>
      <c r="D2601" s="78">
        <v>0.30208333333333331</v>
      </c>
      <c r="E2601" s="78">
        <v>0.36458333333333331</v>
      </c>
      <c r="F2601" s="78" t="s">
        <v>564</v>
      </c>
      <c r="G2601" s="76">
        <v>110</v>
      </c>
      <c r="H2601" s="79">
        <v>9</v>
      </c>
      <c r="I2601" s="74">
        <v>7</v>
      </c>
      <c r="J2601" s="74">
        <v>40</v>
      </c>
      <c r="K2601" s="80">
        <v>0.31944444444444448</v>
      </c>
      <c r="L2601" s="76" t="s">
        <v>466</v>
      </c>
      <c r="M2601" s="74" t="s">
        <v>656</v>
      </c>
      <c r="N2601" s="74">
        <v>106</v>
      </c>
      <c r="O2601" s="74">
        <v>1</v>
      </c>
      <c r="P2601" s="74" t="s">
        <v>242</v>
      </c>
      <c r="Q2601" s="13" t="s">
        <v>245</v>
      </c>
      <c r="R2601" s="74">
        <v>6</v>
      </c>
      <c r="S2601" t="str">
        <f t="shared" si="160"/>
        <v>Coquimbo</v>
      </c>
      <c r="T2601">
        <f t="shared" si="161"/>
        <v>42.7</v>
      </c>
      <c r="U2601">
        <f t="shared" si="162"/>
        <v>39.284999999999997</v>
      </c>
      <c r="V2601">
        <f t="shared" si="163"/>
        <v>1.0869288532518775</v>
      </c>
    </row>
    <row r="2602" spans="1:22" x14ac:dyDescent="0.25">
      <c r="A2602" s="73">
        <v>88</v>
      </c>
      <c r="B2602" s="74" t="s">
        <v>14</v>
      </c>
      <c r="C2602" s="77">
        <v>42480</v>
      </c>
      <c r="D2602" s="78">
        <v>0.30208333333333331</v>
      </c>
      <c r="E2602" s="78">
        <v>0.36458333333333331</v>
      </c>
      <c r="F2602" s="78" t="s">
        <v>564</v>
      </c>
      <c r="G2602" s="76">
        <v>110</v>
      </c>
      <c r="H2602" s="79">
        <v>10</v>
      </c>
      <c r="I2602" s="74">
        <v>7</v>
      </c>
      <c r="J2602" s="74">
        <v>44</v>
      </c>
      <c r="K2602" s="80">
        <v>0.32222222222222224</v>
      </c>
      <c r="L2602" s="76" t="s">
        <v>205</v>
      </c>
      <c r="M2602" s="74" t="s">
        <v>659</v>
      </c>
      <c r="N2602" s="74" t="s">
        <v>243</v>
      </c>
      <c r="O2602" s="74">
        <v>1</v>
      </c>
      <c r="P2602" s="74" t="s">
        <v>242</v>
      </c>
      <c r="Q2602" s="13" t="s">
        <v>245</v>
      </c>
      <c r="R2602" s="74">
        <v>6</v>
      </c>
      <c r="S2602" t="str">
        <f t="shared" si="160"/>
        <v>Coquimbo</v>
      </c>
      <c r="T2602">
        <f t="shared" si="161"/>
        <v>42.7</v>
      </c>
      <c r="U2602">
        <f t="shared" si="162"/>
        <v>39.284999999999997</v>
      </c>
      <c r="V2602">
        <f t="shared" si="163"/>
        <v>1.0869288532518775</v>
      </c>
    </row>
    <row r="2603" spans="1:22" x14ac:dyDescent="0.25">
      <c r="A2603" s="73">
        <v>88</v>
      </c>
      <c r="B2603" s="74" t="s">
        <v>14</v>
      </c>
      <c r="C2603" s="77">
        <v>42480</v>
      </c>
      <c r="D2603" s="78">
        <v>0.30208333333333331</v>
      </c>
      <c r="E2603" s="78">
        <v>0.36458333333333331</v>
      </c>
      <c r="F2603" s="78" t="s">
        <v>564</v>
      </c>
      <c r="G2603" s="76">
        <v>110</v>
      </c>
      <c r="H2603" s="79">
        <v>11</v>
      </c>
      <c r="I2603" s="74">
        <v>7</v>
      </c>
      <c r="J2603" s="74">
        <v>46</v>
      </c>
      <c r="K2603" s="80">
        <v>0.32361111111111113</v>
      </c>
      <c r="L2603" s="76" t="s">
        <v>352</v>
      </c>
      <c r="M2603" s="74" t="s">
        <v>656</v>
      </c>
      <c r="N2603" s="74">
        <v>106</v>
      </c>
      <c r="O2603" s="74">
        <v>1</v>
      </c>
      <c r="P2603" s="74" t="s">
        <v>242</v>
      </c>
      <c r="Q2603" s="13" t="s">
        <v>245</v>
      </c>
      <c r="R2603" s="74">
        <v>5</v>
      </c>
      <c r="S2603" t="str">
        <f t="shared" si="160"/>
        <v>Coquimbo</v>
      </c>
      <c r="T2603">
        <f t="shared" si="161"/>
        <v>39.284999999999997</v>
      </c>
      <c r="U2603">
        <f t="shared" si="162"/>
        <v>39.284999999999997</v>
      </c>
      <c r="V2603">
        <f t="shared" si="163"/>
        <v>1</v>
      </c>
    </row>
    <row r="2604" spans="1:22" x14ac:dyDescent="0.25">
      <c r="A2604" s="73">
        <v>88</v>
      </c>
      <c r="B2604" s="74" t="s">
        <v>14</v>
      </c>
      <c r="C2604" s="77">
        <v>42480</v>
      </c>
      <c r="D2604" s="78">
        <v>0.30208333333333331</v>
      </c>
      <c r="E2604" s="78">
        <v>0.36458333333333331</v>
      </c>
      <c r="F2604" s="78" t="s">
        <v>564</v>
      </c>
      <c r="G2604" s="76">
        <v>110</v>
      </c>
      <c r="H2604" s="79">
        <v>12</v>
      </c>
      <c r="I2604" s="74">
        <v>7</v>
      </c>
      <c r="J2604" s="74">
        <v>46</v>
      </c>
      <c r="K2604" s="80">
        <v>0.32361111111111113</v>
      </c>
      <c r="L2604" s="76" t="s">
        <v>307</v>
      </c>
      <c r="M2604" s="74" t="s">
        <v>656</v>
      </c>
      <c r="N2604" s="74">
        <v>109</v>
      </c>
      <c r="O2604" s="74">
        <v>1</v>
      </c>
      <c r="P2604" s="74" t="s">
        <v>242</v>
      </c>
      <c r="Q2604" s="13" t="s">
        <v>245</v>
      </c>
      <c r="R2604" s="74">
        <v>5</v>
      </c>
      <c r="S2604" t="str">
        <f t="shared" si="160"/>
        <v>Coquimbo</v>
      </c>
      <c r="T2604">
        <f t="shared" si="161"/>
        <v>39.284999999999997</v>
      </c>
      <c r="U2604">
        <f t="shared" si="162"/>
        <v>39.284999999999997</v>
      </c>
      <c r="V2604">
        <f t="shared" si="163"/>
        <v>1</v>
      </c>
    </row>
    <row r="2605" spans="1:22" x14ac:dyDescent="0.25">
      <c r="A2605" s="73">
        <v>88</v>
      </c>
      <c r="B2605" s="74" t="s">
        <v>14</v>
      </c>
      <c r="C2605" s="77">
        <v>42480</v>
      </c>
      <c r="D2605" s="78">
        <v>0.30208333333333331</v>
      </c>
      <c r="E2605" s="78">
        <v>0.36458333333333331</v>
      </c>
      <c r="F2605" s="78" t="s">
        <v>564</v>
      </c>
      <c r="G2605" s="76">
        <v>110</v>
      </c>
      <c r="H2605" s="79">
        <v>13</v>
      </c>
      <c r="I2605" s="74">
        <v>7</v>
      </c>
      <c r="J2605" s="74">
        <v>50</v>
      </c>
      <c r="K2605" s="80">
        <v>0.3263888888888889</v>
      </c>
      <c r="L2605" s="76" t="s">
        <v>467</v>
      </c>
      <c r="M2605" s="74" t="s">
        <v>656</v>
      </c>
      <c r="N2605" s="74">
        <v>106</v>
      </c>
      <c r="O2605" s="74">
        <v>1</v>
      </c>
      <c r="P2605" s="74" t="s">
        <v>242</v>
      </c>
      <c r="Q2605" s="13" t="s">
        <v>245</v>
      </c>
      <c r="R2605" s="74">
        <v>6</v>
      </c>
      <c r="S2605" t="str">
        <f t="shared" si="160"/>
        <v>Coquimbo</v>
      </c>
      <c r="T2605">
        <f t="shared" si="161"/>
        <v>42.7</v>
      </c>
      <c r="U2605">
        <f t="shared" si="162"/>
        <v>39.284999999999997</v>
      </c>
      <c r="V2605">
        <f t="shared" si="163"/>
        <v>1.0869288532518775</v>
      </c>
    </row>
    <row r="2606" spans="1:22" x14ac:dyDescent="0.25">
      <c r="A2606" s="73">
        <v>88</v>
      </c>
      <c r="B2606" s="74" t="s">
        <v>14</v>
      </c>
      <c r="C2606" s="77">
        <v>42480</v>
      </c>
      <c r="D2606" s="78">
        <v>0.30208333333333331</v>
      </c>
      <c r="E2606" s="78">
        <v>0.36458333333333331</v>
      </c>
      <c r="F2606" s="78" t="s">
        <v>564</v>
      </c>
      <c r="G2606" s="76">
        <v>110</v>
      </c>
      <c r="H2606" s="79">
        <v>14</v>
      </c>
      <c r="I2606" s="74">
        <v>7</v>
      </c>
      <c r="J2606" s="74">
        <v>51</v>
      </c>
      <c r="K2606" s="80">
        <v>0.32708333333333334</v>
      </c>
      <c r="L2606" s="76" t="s">
        <v>324</v>
      </c>
      <c r="M2606" s="74" t="s">
        <v>656</v>
      </c>
      <c r="N2606" s="74">
        <v>109</v>
      </c>
      <c r="O2606" s="74">
        <v>1</v>
      </c>
      <c r="P2606" s="74" t="s">
        <v>242</v>
      </c>
      <c r="Q2606" s="13" t="s">
        <v>245</v>
      </c>
      <c r="R2606" s="74">
        <v>4</v>
      </c>
      <c r="S2606" t="str">
        <f t="shared" si="160"/>
        <v>Coquimbo</v>
      </c>
      <c r="T2606">
        <f t="shared" si="161"/>
        <v>35.869999999999997</v>
      </c>
      <c r="U2606">
        <f t="shared" si="162"/>
        <v>39.284999999999997</v>
      </c>
      <c r="V2606">
        <f t="shared" si="163"/>
        <v>0.91307114674812273</v>
      </c>
    </row>
    <row r="2607" spans="1:22" x14ac:dyDescent="0.25">
      <c r="A2607" s="73">
        <v>88</v>
      </c>
      <c r="B2607" s="74" t="s">
        <v>14</v>
      </c>
      <c r="C2607" s="77">
        <v>42480</v>
      </c>
      <c r="D2607" s="78">
        <v>0.30208333333333331</v>
      </c>
      <c r="E2607" s="78">
        <v>0.36458333333333331</v>
      </c>
      <c r="F2607" s="78" t="s">
        <v>564</v>
      </c>
      <c r="G2607" s="76">
        <v>110</v>
      </c>
      <c r="H2607" s="79">
        <v>15</v>
      </c>
      <c r="I2607" s="74">
        <v>7</v>
      </c>
      <c r="J2607" s="74">
        <v>53</v>
      </c>
      <c r="K2607" s="80">
        <v>0.32847222222222222</v>
      </c>
      <c r="L2607" s="76" t="s">
        <v>181</v>
      </c>
      <c r="M2607" s="74" t="s">
        <v>659</v>
      </c>
      <c r="N2607" s="74" t="s">
        <v>243</v>
      </c>
      <c r="O2607" s="74">
        <v>1</v>
      </c>
      <c r="P2607" s="74" t="s">
        <v>242</v>
      </c>
      <c r="Q2607" s="13" t="s">
        <v>245</v>
      </c>
      <c r="R2607" s="74">
        <v>4</v>
      </c>
      <c r="S2607" t="str">
        <f t="shared" si="160"/>
        <v>Coquimbo</v>
      </c>
      <c r="T2607">
        <f t="shared" si="161"/>
        <v>35.869999999999997</v>
      </c>
      <c r="U2607">
        <f t="shared" si="162"/>
        <v>39.284999999999997</v>
      </c>
      <c r="V2607">
        <f t="shared" si="163"/>
        <v>0.91307114674812273</v>
      </c>
    </row>
    <row r="2608" spans="1:22" x14ac:dyDescent="0.25">
      <c r="A2608" s="73">
        <v>88</v>
      </c>
      <c r="B2608" s="74" t="s">
        <v>14</v>
      </c>
      <c r="C2608" s="77">
        <v>42480</v>
      </c>
      <c r="D2608" s="78">
        <v>0.30208333333333331</v>
      </c>
      <c r="E2608" s="78">
        <v>0.36458333333333331</v>
      </c>
      <c r="F2608" s="78" t="s">
        <v>564</v>
      </c>
      <c r="G2608" s="76">
        <v>110</v>
      </c>
      <c r="H2608" s="79">
        <v>16</v>
      </c>
      <c r="I2608" s="74">
        <v>8</v>
      </c>
      <c r="J2608" s="74">
        <v>0</v>
      </c>
      <c r="K2608" s="80">
        <v>0.33333333333333331</v>
      </c>
      <c r="L2608" s="76" t="s">
        <v>88</v>
      </c>
      <c r="M2608" s="74" t="s">
        <v>659</v>
      </c>
      <c r="N2608" s="74" t="s">
        <v>243</v>
      </c>
      <c r="O2608" s="74">
        <v>1</v>
      </c>
      <c r="P2608" s="74" t="s">
        <v>242</v>
      </c>
      <c r="Q2608" s="13" t="s">
        <v>245</v>
      </c>
      <c r="R2608" s="74">
        <v>2</v>
      </c>
      <c r="S2608" t="str">
        <f t="shared" si="160"/>
        <v>Coquimbo</v>
      </c>
      <c r="T2608">
        <f t="shared" si="161"/>
        <v>17.84</v>
      </c>
      <c r="U2608">
        <f t="shared" si="162"/>
        <v>39.284999999999997</v>
      </c>
      <c r="V2608">
        <f t="shared" si="163"/>
        <v>0.45411734758813799</v>
      </c>
    </row>
    <row r="2609" spans="1:22" x14ac:dyDescent="0.25">
      <c r="A2609" s="73">
        <v>88</v>
      </c>
      <c r="B2609" s="74" t="s">
        <v>14</v>
      </c>
      <c r="C2609" s="77">
        <v>42480</v>
      </c>
      <c r="D2609" s="78">
        <v>0.30208333333333331</v>
      </c>
      <c r="E2609" s="78">
        <v>0.36458333333333331</v>
      </c>
      <c r="F2609" s="78" t="s">
        <v>564</v>
      </c>
      <c r="G2609" s="76">
        <v>110</v>
      </c>
      <c r="H2609" s="79">
        <v>17</v>
      </c>
      <c r="I2609" s="74">
        <v>8</v>
      </c>
      <c r="J2609" s="74">
        <v>6</v>
      </c>
      <c r="K2609" s="80">
        <v>0.33749999999999997</v>
      </c>
      <c r="L2609" s="76" t="s">
        <v>469</v>
      </c>
      <c r="M2609" s="74" t="s">
        <v>656</v>
      </c>
      <c r="N2609" s="74">
        <v>106</v>
      </c>
      <c r="O2609" s="74">
        <v>1</v>
      </c>
      <c r="P2609" s="74" t="s">
        <v>242</v>
      </c>
      <c r="Q2609" s="13" t="s">
        <v>245</v>
      </c>
      <c r="R2609" s="74">
        <v>5</v>
      </c>
      <c r="S2609" t="str">
        <f t="shared" si="160"/>
        <v>Coquimbo</v>
      </c>
      <c r="T2609">
        <f t="shared" si="161"/>
        <v>39.284999999999997</v>
      </c>
      <c r="U2609">
        <f t="shared" si="162"/>
        <v>39.284999999999997</v>
      </c>
      <c r="V2609">
        <f t="shared" si="163"/>
        <v>1</v>
      </c>
    </row>
    <row r="2610" spans="1:22" x14ac:dyDescent="0.25">
      <c r="A2610" s="73">
        <v>88</v>
      </c>
      <c r="B2610" s="74" t="s">
        <v>14</v>
      </c>
      <c r="C2610" s="77">
        <v>42480</v>
      </c>
      <c r="D2610" s="78">
        <v>0.30208333333333331</v>
      </c>
      <c r="E2610" s="78">
        <v>0.36458333333333331</v>
      </c>
      <c r="F2610" s="78" t="s">
        <v>564</v>
      </c>
      <c r="G2610" s="76">
        <v>110</v>
      </c>
      <c r="H2610" s="79">
        <v>18</v>
      </c>
      <c r="I2610" s="74">
        <v>8</v>
      </c>
      <c r="J2610" s="74">
        <v>7</v>
      </c>
      <c r="K2610" s="80">
        <v>0.33819444444444446</v>
      </c>
      <c r="L2610" s="76" t="s">
        <v>213</v>
      </c>
      <c r="M2610" s="74" t="s">
        <v>659</v>
      </c>
      <c r="N2610" s="74" t="s">
        <v>243</v>
      </c>
      <c r="O2610" s="74">
        <v>1</v>
      </c>
      <c r="P2610" s="74" t="s">
        <v>242</v>
      </c>
      <c r="Q2610" s="13" t="s">
        <v>245</v>
      </c>
      <c r="R2610" s="74">
        <v>2</v>
      </c>
      <c r="S2610" t="str">
        <f t="shared" si="160"/>
        <v>Coquimbo</v>
      </c>
      <c r="T2610">
        <f t="shared" si="161"/>
        <v>17.84</v>
      </c>
      <c r="U2610">
        <f t="shared" si="162"/>
        <v>39.284999999999997</v>
      </c>
      <c r="V2610">
        <f t="shared" si="163"/>
        <v>0.45411734758813799</v>
      </c>
    </row>
    <row r="2611" spans="1:22" x14ac:dyDescent="0.25">
      <c r="A2611" s="73">
        <v>88</v>
      </c>
      <c r="B2611" s="74" t="s">
        <v>14</v>
      </c>
      <c r="C2611" s="77">
        <v>42480</v>
      </c>
      <c r="D2611" s="78">
        <v>0.30208333333333331</v>
      </c>
      <c r="E2611" s="78">
        <v>0.36458333333333331</v>
      </c>
      <c r="F2611" s="78" t="s">
        <v>564</v>
      </c>
      <c r="G2611" s="76">
        <v>110</v>
      </c>
      <c r="H2611" s="79">
        <v>19</v>
      </c>
      <c r="I2611" s="74">
        <v>8</v>
      </c>
      <c r="J2611" s="74">
        <v>7</v>
      </c>
      <c r="K2611" s="80">
        <v>0.33819444444444446</v>
      </c>
      <c r="L2611" s="76" t="s">
        <v>366</v>
      </c>
      <c r="M2611" s="74" t="s">
        <v>656</v>
      </c>
      <c r="N2611" s="74">
        <v>109</v>
      </c>
      <c r="O2611" s="74">
        <v>1</v>
      </c>
      <c r="P2611" s="74" t="s">
        <v>242</v>
      </c>
      <c r="Q2611" s="13" t="s">
        <v>245</v>
      </c>
      <c r="R2611" s="74">
        <v>6</v>
      </c>
      <c r="S2611" t="str">
        <f t="shared" si="160"/>
        <v>Coquimbo</v>
      </c>
      <c r="T2611">
        <f t="shared" si="161"/>
        <v>42.7</v>
      </c>
      <c r="U2611">
        <f t="shared" si="162"/>
        <v>39.284999999999997</v>
      </c>
      <c r="V2611">
        <f t="shared" si="163"/>
        <v>1.0869288532518775</v>
      </c>
    </row>
    <row r="2612" spans="1:22" x14ac:dyDescent="0.25">
      <c r="A2612" s="73">
        <v>88</v>
      </c>
      <c r="B2612" s="74" t="s">
        <v>14</v>
      </c>
      <c r="C2612" s="77">
        <v>42480</v>
      </c>
      <c r="D2612" s="78">
        <v>0.30208333333333331</v>
      </c>
      <c r="E2612" s="78">
        <v>0.36458333333333331</v>
      </c>
      <c r="F2612" s="78" t="s">
        <v>564</v>
      </c>
      <c r="G2612" s="76">
        <v>110</v>
      </c>
      <c r="H2612" s="79">
        <v>20</v>
      </c>
      <c r="I2612" s="74">
        <v>8</v>
      </c>
      <c r="J2612" s="74">
        <v>8</v>
      </c>
      <c r="K2612" s="80">
        <v>0.33888888888888885</v>
      </c>
      <c r="L2612" s="76" t="s">
        <v>470</v>
      </c>
      <c r="M2612" s="74" t="s">
        <v>656</v>
      </c>
      <c r="N2612" s="74">
        <v>106</v>
      </c>
      <c r="O2612" s="74">
        <v>1</v>
      </c>
      <c r="P2612" s="74" t="s">
        <v>242</v>
      </c>
      <c r="Q2612" s="13" t="s">
        <v>245</v>
      </c>
      <c r="R2612" s="74">
        <v>3</v>
      </c>
      <c r="S2612" t="str">
        <f t="shared" si="160"/>
        <v>Coquimbo</v>
      </c>
      <c r="T2612">
        <f t="shared" si="161"/>
        <v>30.84</v>
      </c>
      <c r="U2612">
        <f t="shared" si="162"/>
        <v>39.284999999999997</v>
      </c>
      <c r="V2612">
        <f t="shared" si="163"/>
        <v>0.78503245513554798</v>
      </c>
    </row>
    <row r="2613" spans="1:22" x14ac:dyDescent="0.25">
      <c r="A2613" s="73">
        <v>88</v>
      </c>
      <c r="B2613" s="74" t="s">
        <v>14</v>
      </c>
      <c r="C2613" s="77">
        <v>42480</v>
      </c>
      <c r="D2613" s="78">
        <v>0.30208333333333331</v>
      </c>
      <c r="E2613" s="78">
        <v>0.36458333333333331</v>
      </c>
      <c r="F2613" s="78" t="s">
        <v>564</v>
      </c>
      <c r="G2613" s="76">
        <v>110</v>
      </c>
      <c r="H2613" s="79">
        <v>21</v>
      </c>
      <c r="I2613" s="74">
        <v>8</v>
      </c>
      <c r="J2613" s="74">
        <v>8</v>
      </c>
      <c r="K2613" s="80">
        <v>0.33888888888888885</v>
      </c>
      <c r="L2613" s="76" t="s">
        <v>493</v>
      </c>
      <c r="M2613" s="74" t="s">
        <v>656</v>
      </c>
      <c r="N2613" s="74">
        <v>109</v>
      </c>
      <c r="O2613" s="74">
        <v>1</v>
      </c>
      <c r="P2613" s="74" t="s">
        <v>242</v>
      </c>
      <c r="Q2613" s="13" t="s">
        <v>245</v>
      </c>
      <c r="R2613" s="74">
        <v>4</v>
      </c>
      <c r="S2613" t="str">
        <f t="shared" si="160"/>
        <v>Coquimbo</v>
      </c>
      <c r="T2613">
        <f t="shared" si="161"/>
        <v>35.869999999999997</v>
      </c>
      <c r="U2613">
        <f t="shared" si="162"/>
        <v>39.284999999999997</v>
      </c>
      <c r="V2613">
        <f t="shared" si="163"/>
        <v>0.91307114674812273</v>
      </c>
    </row>
    <row r="2614" spans="1:22" x14ac:dyDescent="0.25">
      <c r="A2614" s="73">
        <v>88</v>
      </c>
      <c r="B2614" s="74" t="s">
        <v>14</v>
      </c>
      <c r="C2614" s="77">
        <v>42480</v>
      </c>
      <c r="D2614" s="78">
        <v>0.30208333333333331</v>
      </c>
      <c r="E2614" s="78">
        <v>0.36458333333333331</v>
      </c>
      <c r="F2614" s="78" t="s">
        <v>564</v>
      </c>
      <c r="G2614" s="76">
        <v>110</v>
      </c>
      <c r="H2614" s="79">
        <v>22</v>
      </c>
      <c r="I2614" s="74">
        <v>8</v>
      </c>
      <c r="J2614" s="74">
        <v>13</v>
      </c>
      <c r="K2614" s="80">
        <v>0.34236111111111112</v>
      </c>
      <c r="L2614" s="76" t="s">
        <v>494</v>
      </c>
      <c r="M2614" s="74" t="s">
        <v>656</v>
      </c>
      <c r="N2614" s="74">
        <v>109</v>
      </c>
      <c r="O2614" s="74">
        <v>1</v>
      </c>
      <c r="P2614" s="74" t="s">
        <v>242</v>
      </c>
      <c r="Q2614" s="13" t="s">
        <v>245</v>
      </c>
      <c r="R2614" s="74">
        <v>2</v>
      </c>
      <c r="S2614" t="str">
        <f t="shared" si="160"/>
        <v>Coquimbo</v>
      </c>
      <c r="T2614">
        <f t="shared" si="161"/>
        <v>17.84</v>
      </c>
      <c r="U2614">
        <f t="shared" si="162"/>
        <v>39.284999999999997</v>
      </c>
      <c r="V2614">
        <f t="shared" si="163"/>
        <v>0.45411734758813799</v>
      </c>
    </row>
    <row r="2615" spans="1:22" x14ac:dyDescent="0.25">
      <c r="A2615" s="73">
        <v>88</v>
      </c>
      <c r="B2615" s="74" t="s">
        <v>14</v>
      </c>
      <c r="C2615" s="77">
        <v>42480</v>
      </c>
      <c r="D2615" s="78">
        <v>0.30208333333333331</v>
      </c>
      <c r="E2615" s="78">
        <v>0.36458333333333331</v>
      </c>
      <c r="F2615" s="78" t="s">
        <v>564</v>
      </c>
      <c r="G2615" s="76">
        <v>110</v>
      </c>
      <c r="H2615" s="79">
        <v>23</v>
      </c>
      <c r="I2615" s="74">
        <v>8</v>
      </c>
      <c r="J2615" s="74">
        <v>17</v>
      </c>
      <c r="K2615" s="80">
        <v>0.34513888888888888</v>
      </c>
      <c r="L2615" s="76" t="s">
        <v>335</v>
      </c>
      <c r="M2615" s="74" t="s">
        <v>656</v>
      </c>
      <c r="N2615" s="74">
        <v>106</v>
      </c>
      <c r="O2615" s="74">
        <v>1</v>
      </c>
      <c r="P2615" s="74" t="s">
        <v>242</v>
      </c>
      <c r="Q2615" s="13" t="s">
        <v>245</v>
      </c>
      <c r="R2615" s="74">
        <v>6</v>
      </c>
      <c r="S2615" t="str">
        <f t="shared" si="160"/>
        <v>Coquimbo</v>
      </c>
      <c r="T2615">
        <f t="shared" si="161"/>
        <v>42.7</v>
      </c>
      <c r="U2615">
        <f t="shared" si="162"/>
        <v>39.284999999999997</v>
      </c>
      <c r="V2615">
        <f t="shared" si="163"/>
        <v>1.0869288532518775</v>
      </c>
    </row>
    <row r="2616" spans="1:22" x14ac:dyDescent="0.25">
      <c r="A2616" s="73">
        <v>88</v>
      </c>
      <c r="B2616" s="74" t="s">
        <v>14</v>
      </c>
      <c r="C2616" s="77">
        <v>42480</v>
      </c>
      <c r="D2616" s="78">
        <v>0.30208333333333331</v>
      </c>
      <c r="E2616" s="78">
        <v>0.36458333333333331</v>
      </c>
      <c r="F2616" s="78" t="s">
        <v>564</v>
      </c>
      <c r="G2616" s="76">
        <v>110</v>
      </c>
      <c r="H2616" s="79">
        <v>24</v>
      </c>
      <c r="I2616" s="74">
        <v>8</v>
      </c>
      <c r="J2616" s="74">
        <v>19</v>
      </c>
      <c r="K2616" s="80">
        <v>0.34652777777777777</v>
      </c>
      <c r="L2616" s="76" t="s">
        <v>216</v>
      </c>
      <c r="M2616" s="74" t="s">
        <v>659</v>
      </c>
      <c r="N2616" s="74" t="s">
        <v>243</v>
      </c>
      <c r="O2616" s="74">
        <v>1</v>
      </c>
      <c r="P2616" s="74" t="s">
        <v>242</v>
      </c>
      <c r="Q2616" s="13" t="s">
        <v>245</v>
      </c>
      <c r="R2616" s="74">
        <v>2</v>
      </c>
      <c r="S2616" t="str">
        <f t="shared" si="160"/>
        <v>Coquimbo</v>
      </c>
      <c r="T2616">
        <f t="shared" si="161"/>
        <v>17.84</v>
      </c>
      <c r="U2616">
        <f t="shared" si="162"/>
        <v>39.284999999999997</v>
      </c>
      <c r="V2616">
        <f t="shared" si="163"/>
        <v>0.45411734758813799</v>
      </c>
    </row>
    <row r="2617" spans="1:22" x14ac:dyDescent="0.25">
      <c r="A2617" s="73">
        <v>88</v>
      </c>
      <c r="B2617" s="74" t="s">
        <v>14</v>
      </c>
      <c r="C2617" s="77">
        <v>42480</v>
      </c>
      <c r="D2617" s="78">
        <v>0.30208333333333331</v>
      </c>
      <c r="E2617" s="78">
        <v>0.36458333333333331</v>
      </c>
      <c r="F2617" s="78" t="s">
        <v>564</v>
      </c>
      <c r="G2617" s="76">
        <v>110</v>
      </c>
      <c r="H2617" s="79">
        <v>25</v>
      </c>
      <c r="I2617" s="74">
        <v>8</v>
      </c>
      <c r="J2617" s="74">
        <v>21</v>
      </c>
      <c r="K2617" s="80">
        <v>0.34791666666666665</v>
      </c>
      <c r="L2617" s="76" t="s">
        <v>406</v>
      </c>
      <c r="M2617" s="74" t="s">
        <v>656</v>
      </c>
      <c r="N2617" s="74">
        <v>106</v>
      </c>
      <c r="O2617" s="74">
        <v>1</v>
      </c>
      <c r="P2617" s="74" t="s">
        <v>242</v>
      </c>
      <c r="Q2617" s="13" t="s">
        <v>245</v>
      </c>
      <c r="R2617" s="74">
        <v>3</v>
      </c>
      <c r="S2617" t="str">
        <f t="shared" si="160"/>
        <v>Coquimbo</v>
      </c>
      <c r="T2617">
        <f t="shared" si="161"/>
        <v>30.84</v>
      </c>
      <c r="U2617">
        <f t="shared" si="162"/>
        <v>39.284999999999997</v>
      </c>
      <c r="V2617">
        <f t="shared" si="163"/>
        <v>0.78503245513554798</v>
      </c>
    </row>
    <row r="2618" spans="1:22" x14ac:dyDescent="0.25">
      <c r="A2618" s="73">
        <v>88</v>
      </c>
      <c r="B2618" s="74" t="s">
        <v>14</v>
      </c>
      <c r="C2618" s="77">
        <v>42480</v>
      </c>
      <c r="D2618" s="78">
        <v>0.30208333333333331</v>
      </c>
      <c r="E2618" s="78">
        <v>0.36458333333333331</v>
      </c>
      <c r="F2618" s="78" t="s">
        <v>564</v>
      </c>
      <c r="G2618" s="76">
        <v>110</v>
      </c>
      <c r="H2618" s="79">
        <v>26</v>
      </c>
      <c r="I2618" s="74">
        <v>8</v>
      </c>
      <c r="J2618" s="74">
        <v>24</v>
      </c>
      <c r="K2618" s="80">
        <v>0.35000000000000003</v>
      </c>
      <c r="L2618" s="76" t="s">
        <v>370</v>
      </c>
      <c r="M2618" s="74" t="s">
        <v>656</v>
      </c>
      <c r="N2618" s="74">
        <v>109</v>
      </c>
      <c r="O2618" s="74">
        <v>1</v>
      </c>
      <c r="P2618" s="74" t="s">
        <v>242</v>
      </c>
      <c r="Q2618" s="13" t="s">
        <v>245</v>
      </c>
      <c r="R2618" s="74">
        <v>1</v>
      </c>
      <c r="S2618" t="str">
        <f t="shared" si="160"/>
        <v>Coquimbo</v>
      </c>
      <c r="T2618">
        <f t="shared" si="161"/>
        <v>7.97</v>
      </c>
      <c r="U2618">
        <f t="shared" si="162"/>
        <v>39.284999999999997</v>
      </c>
      <c r="V2618">
        <f t="shared" si="163"/>
        <v>0.20287641593483519</v>
      </c>
    </row>
    <row r="2619" spans="1:22" x14ac:dyDescent="0.25">
      <c r="A2619" s="73">
        <v>88</v>
      </c>
      <c r="B2619" s="74" t="s">
        <v>14</v>
      </c>
      <c r="C2619" s="77">
        <v>42480</v>
      </c>
      <c r="D2619" s="78">
        <v>0.30208333333333331</v>
      </c>
      <c r="E2619" s="78">
        <v>0.36458333333333331</v>
      </c>
      <c r="F2619" s="78" t="s">
        <v>564</v>
      </c>
      <c r="G2619" s="76">
        <v>110</v>
      </c>
      <c r="H2619" s="79">
        <v>27</v>
      </c>
      <c r="I2619" s="74">
        <v>8</v>
      </c>
      <c r="J2619" s="74">
        <v>27</v>
      </c>
      <c r="K2619" s="80">
        <v>0.3520833333333333</v>
      </c>
      <c r="L2619" s="76" t="s">
        <v>495</v>
      </c>
      <c r="M2619" s="74" t="s">
        <v>656</v>
      </c>
      <c r="N2619" s="74">
        <v>109</v>
      </c>
      <c r="O2619" s="74">
        <v>1</v>
      </c>
      <c r="P2619" s="74" t="s">
        <v>242</v>
      </c>
      <c r="Q2619" s="13" t="s">
        <v>245</v>
      </c>
      <c r="R2619" s="74">
        <v>1</v>
      </c>
      <c r="S2619" t="str">
        <f t="shared" si="160"/>
        <v>Coquimbo</v>
      </c>
      <c r="T2619">
        <f t="shared" si="161"/>
        <v>7.97</v>
      </c>
      <c r="U2619">
        <f t="shared" si="162"/>
        <v>39.284999999999997</v>
      </c>
      <c r="V2619">
        <f t="shared" si="163"/>
        <v>0.20287641593483519</v>
      </c>
    </row>
    <row r="2620" spans="1:22" x14ac:dyDescent="0.25">
      <c r="A2620" s="73">
        <v>88</v>
      </c>
      <c r="B2620" s="74" t="s">
        <v>14</v>
      </c>
      <c r="C2620" s="77">
        <v>42480</v>
      </c>
      <c r="D2620" s="78">
        <v>0.30208333333333331</v>
      </c>
      <c r="E2620" s="78">
        <v>0.36458333333333331</v>
      </c>
      <c r="F2620" s="78" t="s">
        <v>564</v>
      </c>
      <c r="G2620" s="76">
        <v>110</v>
      </c>
      <c r="H2620" s="79">
        <v>28</v>
      </c>
      <c r="I2620" s="74">
        <v>8</v>
      </c>
      <c r="J2620" s="74">
        <v>28</v>
      </c>
      <c r="K2620" s="80">
        <v>0.3527777777777778</v>
      </c>
      <c r="L2620" s="76" t="s">
        <v>322</v>
      </c>
      <c r="M2620" s="74" t="s">
        <v>656</v>
      </c>
      <c r="N2620" s="74">
        <v>106</v>
      </c>
      <c r="O2620" s="74">
        <v>1</v>
      </c>
      <c r="P2620" s="74" t="s">
        <v>242</v>
      </c>
      <c r="Q2620" s="13" t="s">
        <v>245</v>
      </c>
      <c r="R2620" s="74">
        <v>2</v>
      </c>
      <c r="S2620" t="str">
        <f t="shared" si="160"/>
        <v>Coquimbo</v>
      </c>
      <c r="T2620">
        <f t="shared" si="161"/>
        <v>17.84</v>
      </c>
      <c r="U2620">
        <f t="shared" si="162"/>
        <v>39.284999999999997</v>
      </c>
      <c r="V2620">
        <f t="shared" si="163"/>
        <v>0.45411734758813799</v>
      </c>
    </row>
    <row r="2621" spans="1:22" x14ac:dyDescent="0.25">
      <c r="A2621" s="73">
        <v>88</v>
      </c>
      <c r="B2621" s="74" t="s">
        <v>14</v>
      </c>
      <c r="C2621" s="77">
        <v>42480</v>
      </c>
      <c r="D2621" s="78">
        <v>0.30208333333333331</v>
      </c>
      <c r="E2621" s="78">
        <v>0.36458333333333331</v>
      </c>
      <c r="F2621" s="78" t="s">
        <v>564</v>
      </c>
      <c r="G2621" s="76">
        <v>110</v>
      </c>
      <c r="H2621" s="79">
        <v>29</v>
      </c>
      <c r="I2621" s="74">
        <v>8</v>
      </c>
      <c r="J2621" s="74">
        <v>32</v>
      </c>
      <c r="K2621" s="80">
        <v>0.35555555555555557</v>
      </c>
      <c r="L2621" s="76" t="s">
        <v>136</v>
      </c>
      <c r="M2621" s="74" t="s">
        <v>659</v>
      </c>
      <c r="N2621" s="74" t="s">
        <v>243</v>
      </c>
      <c r="O2621" s="74">
        <v>1</v>
      </c>
      <c r="P2621" s="74" t="s">
        <v>242</v>
      </c>
      <c r="Q2621" s="13" t="s">
        <v>245</v>
      </c>
      <c r="R2621" s="74">
        <v>2</v>
      </c>
      <c r="S2621" t="str">
        <f t="shared" ref="S2621:S2684" si="164">+VLOOKUP(A2621,$X$4:$Y$32,2,0)</f>
        <v>Coquimbo</v>
      </c>
      <c r="T2621">
        <f t="shared" ref="T2621:T2684" si="165">+IF(Q2621="BUS",VLOOKUP(R2621,$AA$4:$AC$9,3,0),VLOOKUP(R2621,$AA$4:$AC$9,2,0))</f>
        <v>17.84</v>
      </c>
      <c r="U2621">
        <f t="shared" ref="U2621:U2684" si="166">+IF(Q2621="BUS",$AC$8,$AB$8)</f>
        <v>39.284999999999997</v>
      </c>
      <c r="V2621">
        <f t="shared" ref="V2621:V2684" si="167">+T2621/U2621</f>
        <v>0.45411734758813799</v>
      </c>
    </row>
    <row r="2622" spans="1:22" x14ac:dyDescent="0.25">
      <c r="A2622" s="73">
        <v>88</v>
      </c>
      <c r="B2622" s="74" t="s">
        <v>14</v>
      </c>
      <c r="C2622" s="77">
        <v>42480</v>
      </c>
      <c r="D2622" s="78">
        <v>0.30208333333333331</v>
      </c>
      <c r="E2622" s="78">
        <v>0.36458333333333331</v>
      </c>
      <c r="F2622" s="78" t="s">
        <v>564</v>
      </c>
      <c r="G2622" s="76">
        <v>110</v>
      </c>
      <c r="H2622" s="79">
        <v>30</v>
      </c>
      <c r="I2622" s="74">
        <v>8</v>
      </c>
      <c r="J2622" s="74">
        <v>33</v>
      </c>
      <c r="K2622" s="80">
        <v>0.35625000000000001</v>
      </c>
      <c r="L2622" s="76" t="s">
        <v>471</v>
      </c>
      <c r="M2622" s="74" t="s">
        <v>656</v>
      </c>
      <c r="N2622" s="74">
        <v>106</v>
      </c>
      <c r="O2622" s="74">
        <v>1</v>
      </c>
      <c r="P2622" s="74" t="s">
        <v>242</v>
      </c>
      <c r="Q2622" s="13" t="s">
        <v>245</v>
      </c>
      <c r="R2622" s="74">
        <v>1</v>
      </c>
      <c r="S2622" t="str">
        <f t="shared" si="164"/>
        <v>Coquimbo</v>
      </c>
      <c r="T2622">
        <f t="shared" si="165"/>
        <v>7.97</v>
      </c>
      <c r="U2622">
        <f t="shared" si="166"/>
        <v>39.284999999999997</v>
      </c>
      <c r="V2622">
        <f t="shared" si="167"/>
        <v>0.20287641593483519</v>
      </c>
    </row>
    <row r="2623" spans="1:22" x14ac:dyDescent="0.25">
      <c r="A2623" s="73">
        <v>88</v>
      </c>
      <c r="B2623" s="74" t="s">
        <v>14</v>
      </c>
      <c r="C2623" s="77">
        <v>42480</v>
      </c>
      <c r="D2623" s="78">
        <v>0.30208333333333331</v>
      </c>
      <c r="E2623" s="78">
        <v>0.36458333333333331</v>
      </c>
      <c r="F2623" s="78" t="s">
        <v>564</v>
      </c>
      <c r="G2623" s="76">
        <v>111</v>
      </c>
      <c r="H2623" s="79">
        <v>1</v>
      </c>
      <c r="I2623" s="74">
        <v>8</v>
      </c>
      <c r="J2623" s="74">
        <v>33</v>
      </c>
      <c r="K2623" s="80">
        <v>0.35625000000000001</v>
      </c>
      <c r="L2623" s="76" t="s">
        <v>291</v>
      </c>
      <c r="M2623" s="74" t="s">
        <v>656</v>
      </c>
      <c r="N2623" s="74">
        <v>109</v>
      </c>
      <c r="O2623" s="74">
        <v>1</v>
      </c>
      <c r="P2623" s="74" t="s">
        <v>242</v>
      </c>
      <c r="Q2623" s="13" t="s">
        <v>245</v>
      </c>
      <c r="R2623" s="74">
        <v>1</v>
      </c>
      <c r="S2623" t="str">
        <f t="shared" si="164"/>
        <v>Coquimbo</v>
      </c>
      <c r="T2623">
        <f t="shared" si="165"/>
        <v>7.97</v>
      </c>
      <c r="U2623">
        <f t="shared" si="166"/>
        <v>39.284999999999997</v>
      </c>
      <c r="V2623">
        <f t="shared" si="167"/>
        <v>0.20287641593483519</v>
      </c>
    </row>
    <row r="2624" spans="1:22" x14ac:dyDescent="0.25">
      <c r="A2624" s="73">
        <v>88</v>
      </c>
      <c r="B2624" s="74" t="s">
        <v>14</v>
      </c>
      <c r="C2624" s="77">
        <v>42480</v>
      </c>
      <c r="D2624" s="78">
        <v>0.30208333333333331</v>
      </c>
      <c r="E2624" s="78">
        <v>0.36458333333333331</v>
      </c>
      <c r="F2624" s="78" t="s">
        <v>564</v>
      </c>
      <c r="G2624" s="76">
        <v>111</v>
      </c>
      <c r="H2624" s="79">
        <v>2</v>
      </c>
      <c r="I2624" s="74">
        <v>8</v>
      </c>
      <c r="J2624" s="74">
        <v>38</v>
      </c>
      <c r="K2624" s="80">
        <v>0.35972222222222222</v>
      </c>
      <c r="L2624" s="76" t="s">
        <v>342</v>
      </c>
      <c r="M2624" s="74" t="s">
        <v>656</v>
      </c>
      <c r="N2624" s="74">
        <v>109</v>
      </c>
      <c r="O2624" s="74">
        <v>1</v>
      </c>
      <c r="P2624" s="74" t="s">
        <v>242</v>
      </c>
      <c r="Q2624" s="13" t="s">
        <v>245</v>
      </c>
      <c r="R2624" s="74">
        <v>2</v>
      </c>
      <c r="S2624" t="str">
        <f t="shared" si="164"/>
        <v>Coquimbo</v>
      </c>
      <c r="T2624">
        <f t="shared" si="165"/>
        <v>17.84</v>
      </c>
      <c r="U2624">
        <f t="shared" si="166"/>
        <v>39.284999999999997</v>
      </c>
      <c r="V2624">
        <f t="shared" si="167"/>
        <v>0.45411734758813799</v>
      </c>
    </row>
    <row r="2625" spans="1:22" x14ac:dyDescent="0.25">
      <c r="A2625" s="73">
        <v>88</v>
      </c>
      <c r="B2625" s="74" t="s">
        <v>14</v>
      </c>
      <c r="C2625" s="77">
        <v>42480</v>
      </c>
      <c r="D2625" s="78">
        <v>0.30208333333333331</v>
      </c>
      <c r="E2625" s="78">
        <v>0.36458333333333331</v>
      </c>
      <c r="F2625" s="78" t="s">
        <v>564</v>
      </c>
      <c r="G2625" s="76">
        <v>111</v>
      </c>
      <c r="H2625" s="79">
        <v>3</v>
      </c>
      <c r="I2625" s="74">
        <v>8</v>
      </c>
      <c r="J2625" s="74">
        <v>39</v>
      </c>
      <c r="K2625" s="80">
        <v>0.36041666666666666</v>
      </c>
      <c r="L2625" s="76" t="s">
        <v>472</v>
      </c>
      <c r="M2625" s="74" t="s">
        <v>656</v>
      </c>
      <c r="N2625" s="74">
        <v>106</v>
      </c>
      <c r="O2625" s="74">
        <v>1</v>
      </c>
      <c r="P2625" s="74" t="s">
        <v>242</v>
      </c>
      <c r="Q2625" s="13" t="s">
        <v>245</v>
      </c>
      <c r="R2625" s="74">
        <v>3</v>
      </c>
      <c r="S2625" t="str">
        <f t="shared" si="164"/>
        <v>Coquimbo</v>
      </c>
      <c r="T2625">
        <f t="shared" si="165"/>
        <v>30.84</v>
      </c>
      <c r="U2625">
        <f t="shared" si="166"/>
        <v>39.284999999999997</v>
      </c>
      <c r="V2625">
        <f t="shared" si="167"/>
        <v>0.78503245513554798</v>
      </c>
    </row>
    <row r="2626" spans="1:22" x14ac:dyDescent="0.25">
      <c r="A2626" s="73">
        <v>88</v>
      </c>
      <c r="B2626" s="74" t="s">
        <v>14</v>
      </c>
      <c r="C2626" s="77">
        <v>42480</v>
      </c>
      <c r="D2626" s="78">
        <v>0.30208333333333331</v>
      </c>
      <c r="E2626" s="78">
        <v>0.36458333333333331</v>
      </c>
      <c r="F2626" s="78" t="s">
        <v>564</v>
      </c>
      <c r="G2626" s="76">
        <v>111</v>
      </c>
      <c r="H2626" s="79">
        <v>4</v>
      </c>
      <c r="I2626" s="74">
        <v>8</v>
      </c>
      <c r="J2626" s="74">
        <v>43</v>
      </c>
      <c r="K2626" s="80">
        <v>0.36319444444444443</v>
      </c>
      <c r="L2626" s="76" t="s">
        <v>299</v>
      </c>
      <c r="M2626" s="74" t="s">
        <v>656</v>
      </c>
      <c r="N2626" s="74">
        <v>109</v>
      </c>
      <c r="O2626" s="74">
        <v>1</v>
      </c>
      <c r="P2626" s="74" t="s">
        <v>242</v>
      </c>
      <c r="Q2626" s="13" t="s">
        <v>245</v>
      </c>
      <c r="R2626" s="74">
        <v>1</v>
      </c>
      <c r="S2626" t="str">
        <f t="shared" si="164"/>
        <v>Coquimbo</v>
      </c>
      <c r="T2626">
        <f t="shared" si="165"/>
        <v>7.97</v>
      </c>
      <c r="U2626">
        <f t="shared" si="166"/>
        <v>39.284999999999997</v>
      </c>
      <c r="V2626">
        <f t="shared" si="167"/>
        <v>0.20287641593483519</v>
      </c>
    </row>
    <row r="2627" spans="1:22" x14ac:dyDescent="0.25">
      <c r="A2627" s="73">
        <v>88</v>
      </c>
      <c r="B2627" s="74" t="s">
        <v>14</v>
      </c>
      <c r="C2627" s="77">
        <v>42480</v>
      </c>
      <c r="D2627" s="78">
        <v>0.40625</v>
      </c>
      <c r="E2627" s="78">
        <v>0.46875</v>
      </c>
      <c r="F2627" s="78" t="s">
        <v>565</v>
      </c>
      <c r="G2627" s="76">
        <v>111</v>
      </c>
      <c r="H2627" s="79">
        <v>16</v>
      </c>
      <c r="I2627" s="74">
        <v>10</v>
      </c>
      <c r="J2627" s="74">
        <v>0</v>
      </c>
      <c r="K2627" s="80">
        <v>0.41666666666666669</v>
      </c>
      <c r="L2627" s="76" t="s">
        <v>311</v>
      </c>
      <c r="M2627" s="74" t="s">
        <v>656</v>
      </c>
      <c r="N2627" s="74">
        <v>106</v>
      </c>
      <c r="O2627" s="74">
        <v>1</v>
      </c>
      <c r="P2627" s="74" t="s">
        <v>242</v>
      </c>
      <c r="Q2627" s="13" t="s">
        <v>245</v>
      </c>
      <c r="R2627" s="74">
        <v>1</v>
      </c>
      <c r="S2627" t="str">
        <f t="shared" si="164"/>
        <v>Coquimbo</v>
      </c>
      <c r="T2627">
        <f t="shared" si="165"/>
        <v>7.97</v>
      </c>
      <c r="U2627">
        <f t="shared" si="166"/>
        <v>39.284999999999997</v>
      </c>
      <c r="V2627">
        <f t="shared" si="167"/>
        <v>0.20287641593483519</v>
      </c>
    </row>
    <row r="2628" spans="1:22" x14ac:dyDescent="0.25">
      <c r="A2628" s="73">
        <v>88</v>
      </c>
      <c r="B2628" s="74" t="s">
        <v>14</v>
      </c>
      <c r="C2628" s="77">
        <v>42480</v>
      </c>
      <c r="D2628" s="78">
        <v>0.40625</v>
      </c>
      <c r="E2628" s="78">
        <v>0.46875</v>
      </c>
      <c r="F2628" s="78" t="s">
        <v>565</v>
      </c>
      <c r="G2628" s="76">
        <v>111</v>
      </c>
      <c r="H2628" s="79">
        <v>17</v>
      </c>
      <c r="I2628" s="74">
        <v>10</v>
      </c>
      <c r="J2628" s="74">
        <v>0</v>
      </c>
      <c r="K2628" s="80">
        <v>0.41666666666666669</v>
      </c>
      <c r="L2628" s="76" t="s">
        <v>496</v>
      </c>
      <c r="M2628" s="74" t="s">
        <v>656</v>
      </c>
      <c r="N2628" s="74">
        <v>109</v>
      </c>
      <c r="O2628" s="74">
        <v>1</v>
      </c>
      <c r="P2628" s="74" t="s">
        <v>242</v>
      </c>
      <c r="Q2628" s="13" t="s">
        <v>245</v>
      </c>
      <c r="R2628" s="74">
        <v>1</v>
      </c>
      <c r="S2628" t="str">
        <f t="shared" si="164"/>
        <v>Coquimbo</v>
      </c>
      <c r="T2628">
        <f t="shared" si="165"/>
        <v>7.97</v>
      </c>
      <c r="U2628">
        <f t="shared" si="166"/>
        <v>39.284999999999997</v>
      </c>
      <c r="V2628">
        <f t="shared" si="167"/>
        <v>0.20287641593483519</v>
      </c>
    </row>
    <row r="2629" spans="1:22" x14ac:dyDescent="0.25">
      <c r="A2629" s="73">
        <v>88</v>
      </c>
      <c r="B2629" s="74" t="s">
        <v>14</v>
      </c>
      <c r="C2629" s="77">
        <v>42480</v>
      </c>
      <c r="D2629" s="78">
        <v>0.40625</v>
      </c>
      <c r="E2629" s="78">
        <v>0.46875</v>
      </c>
      <c r="F2629" s="78" t="s">
        <v>565</v>
      </c>
      <c r="G2629" s="76">
        <v>111</v>
      </c>
      <c r="H2629" s="79">
        <v>18</v>
      </c>
      <c r="I2629" s="74">
        <v>10</v>
      </c>
      <c r="J2629" s="74">
        <v>3</v>
      </c>
      <c r="K2629" s="80">
        <v>0.41875000000000001</v>
      </c>
      <c r="L2629" s="76" t="s">
        <v>410</v>
      </c>
      <c r="M2629" s="74" t="s">
        <v>659</v>
      </c>
      <c r="N2629" s="74" t="s">
        <v>243</v>
      </c>
      <c r="O2629" s="74">
        <v>1</v>
      </c>
      <c r="P2629" s="74" t="s">
        <v>242</v>
      </c>
      <c r="Q2629" s="13" t="s">
        <v>245</v>
      </c>
      <c r="R2629" s="74">
        <v>1</v>
      </c>
      <c r="S2629" t="str">
        <f t="shared" si="164"/>
        <v>Coquimbo</v>
      </c>
      <c r="T2629">
        <f t="shared" si="165"/>
        <v>7.97</v>
      </c>
      <c r="U2629">
        <f t="shared" si="166"/>
        <v>39.284999999999997</v>
      </c>
      <c r="V2629">
        <f t="shared" si="167"/>
        <v>0.20287641593483519</v>
      </c>
    </row>
    <row r="2630" spans="1:22" x14ac:dyDescent="0.25">
      <c r="A2630" s="73">
        <v>88</v>
      </c>
      <c r="B2630" s="74" t="s">
        <v>14</v>
      </c>
      <c r="C2630" s="77">
        <v>42480</v>
      </c>
      <c r="D2630" s="78">
        <v>0.40625</v>
      </c>
      <c r="E2630" s="78">
        <v>0.46875</v>
      </c>
      <c r="F2630" s="78" t="s">
        <v>565</v>
      </c>
      <c r="G2630" s="76">
        <v>111</v>
      </c>
      <c r="H2630" s="79">
        <v>19</v>
      </c>
      <c r="I2630" s="74">
        <v>10</v>
      </c>
      <c r="J2630" s="74">
        <v>4</v>
      </c>
      <c r="K2630" s="80">
        <v>0.41944444444444445</v>
      </c>
      <c r="L2630" s="76" t="s">
        <v>474</v>
      </c>
      <c r="M2630" s="74" t="s">
        <v>656</v>
      </c>
      <c r="N2630" s="74">
        <v>106</v>
      </c>
      <c r="O2630" s="74">
        <v>1</v>
      </c>
      <c r="P2630" s="74" t="s">
        <v>242</v>
      </c>
      <c r="Q2630" s="13" t="s">
        <v>245</v>
      </c>
      <c r="R2630" s="74">
        <v>1</v>
      </c>
      <c r="S2630" t="str">
        <f t="shared" si="164"/>
        <v>Coquimbo</v>
      </c>
      <c r="T2630">
        <f t="shared" si="165"/>
        <v>7.97</v>
      </c>
      <c r="U2630">
        <f t="shared" si="166"/>
        <v>39.284999999999997</v>
      </c>
      <c r="V2630">
        <f t="shared" si="167"/>
        <v>0.20287641593483519</v>
      </c>
    </row>
    <row r="2631" spans="1:22" x14ac:dyDescent="0.25">
      <c r="A2631" s="73">
        <v>88</v>
      </c>
      <c r="B2631" s="74" t="s">
        <v>14</v>
      </c>
      <c r="C2631" s="77">
        <v>42480</v>
      </c>
      <c r="D2631" s="78">
        <v>0.40625</v>
      </c>
      <c r="E2631" s="78">
        <v>0.46875</v>
      </c>
      <c r="F2631" s="78" t="s">
        <v>565</v>
      </c>
      <c r="G2631" s="76">
        <v>111</v>
      </c>
      <c r="H2631" s="79">
        <v>20</v>
      </c>
      <c r="I2631" s="74">
        <v>10</v>
      </c>
      <c r="J2631" s="74">
        <v>8</v>
      </c>
      <c r="K2631" s="80">
        <v>0.42222222222222222</v>
      </c>
      <c r="L2631" s="76" t="s">
        <v>258</v>
      </c>
      <c r="M2631" s="74" t="s">
        <v>656</v>
      </c>
      <c r="N2631" s="74">
        <v>109</v>
      </c>
      <c r="O2631" s="74">
        <v>1</v>
      </c>
      <c r="P2631" s="74" t="s">
        <v>242</v>
      </c>
      <c r="Q2631" s="13" t="s">
        <v>245</v>
      </c>
      <c r="R2631" s="74">
        <v>1</v>
      </c>
      <c r="S2631" t="str">
        <f t="shared" si="164"/>
        <v>Coquimbo</v>
      </c>
      <c r="T2631">
        <f t="shared" si="165"/>
        <v>7.97</v>
      </c>
      <c r="U2631">
        <f t="shared" si="166"/>
        <v>39.284999999999997</v>
      </c>
      <c r="V2631">
        <f t="shared" si="167"/>
        <v>0.20287641593483519</v>
      </c>
    </row>
    <row r="2632" spans="1:22" x14ac:dyDescent="0.25">
      <c r="A2632" s="73">
        <v>88</v>
      </c>
      <c r="B2632" s="74" t="s">
        <v>14</v>
      </c>
      <c r="C2632" s="77">
        <v>42480</v>
      </c>
      <c r="D2632" s="78">
        <v>0.40625</v>
      </c>
      <c r="E2632" s="78">
        <v>0.46875</v>
      </c>
      <c r="F2632" s="78" t="s">
        <v>565</v>
      </c>
      <c r="G2632" s="76">
        <v>111</v>
      </c>
      <c r="H2632" s="79">
        <v>21</v>
      </c>
      <c r="I2632" s="74">
        <v>10</v>
      </c>
      <c r="J2632" s="74">
        <v>9</v>
      </c>
      <c r="K2632" s="80">
        <v>0.42291666666666666</v>
      </c>
      <c r="L2632" s="76" t="s">
        <v>295</v>
      </c>
      <c r="M2632" s="74" t="s">
        <v>656</v>
      </c>
      <c r="N2632" s="74">
        <v>106</v>
      </c>
      <c r="O2632" s="74">
        <v>1</v>
      </c>
      <c r="P2632" s="74" t="s">
        <v>242</v>
      </c>
      <c r="Q2632" s="13" t="s">
        <v>245</v>
      </c>
      <c r="R2632" s="74">
        <v>1</v>
      </c>
      <c r="S2632" t="str">
        <f t="shared" si="164"/>
        <v>Coquimbo</v>
      </c>
      <c r="T2632">
        <f t="shared" si="165"/>
        <v>7.97</v>
      </c>
      <c r="U2632">
        <f t="shared" si="166"/>
        <v>39.284999999999997</v>
      </c>
      <c r="V2632">
        <f t="shared" si="167"/>
        <v>0.20287641593483519</v>
      </c>
    </row>
    <row r="2633" spans="1:22" x14ac:dyDescent="0.25">
      <c r="A2633" s="73">
        <v>88</v>
      </c>
      <c r="B2633" s="74" t="s">
        <v>14</v>
      </c>
      <c r="C2633" s="77">
        <v>42480</v>
      </c>
      <c r="D2633" s="78">
        <v>0.40625</v>
      </c>
      <c r="E2633" s="78">
        <v>0.46875</v>
      </c>
      <c r="F2633" s="78" t="s">
        <v>565</v>
      </c>
      <c r="G2633" s="76">
        <v>111</v>
      </c>
      <c r="H2633" s="79">
        <v>22</v>
      </c>
      <c r="I2633" s="74">
        <v>10</v>
      </c>
      <c r="J2633" s="74">
        <v>13</v>
      </c>
      <c r="K2633" s="80">
        <v>0.42569444444444443</v>
      </c>
      <c r="L2633" s="76" t="s">
        <v>497</v>
      </c>
      <c r="M2633" s="74" t="s">
        <v>656</v>
      </c>
      <c r="N2633" s="74">
        <v>109</v>
      </c>
      <c r="O2633" s="74">
        <v>1</v>
      </c>
      <c r="P2633" s="74" t="s">
        <v>242</v>
      </c>
      <c r="Q2633" s="13" t="s">
        <v>245</v>
      </c>
      <c r="R2633" s="74">
        <v>1</v>
      </c>
      <c r="S2633" t="str">
        <f t="shared" si="164"/>
        <v>Coquimbo</v>
      </c>
      <c r="T2633">
        <f t="shared" si="165"/>
        <v>7.97</v>
      </c>
      <c r="U2633">
        <f t="shared" si="166"/>
        <v>39.284999999999997</v>
      </c>
      <c r="V2633">
        <f t="shared" si="167"/>
        <v>0.20287641593483519</v>
      </c>
    </row>
    <row r="2634" spans="1:22" x14ac:dyDescent="0.25">
      <c r="A2634" s="73">
        <v>88</v>
      </c>
      <c r="B2634" s="74" t="s">
        <v>14</v>
      </c>
      <c r="C2634" s="77">
        <v>42480</v>
      </c>
      <c r="D2634" s="78">
        <v>0.40625</v>
      </c>
      <c r="E2634" s="78">
        <v>0.46875</v>
      </c>
      <c r="F2634" s="78" t="s">
        <v>565</v>
      </c>
      <c r="G2634" s="76">
        <v>111</v>
      </c>
      <c r="H2634" s="79">
        <v>23</v>
      </c>
      <c r="I2634" s="74">
        <v>10</v>
      </c>
      <c r="J2634" s="74">
        <v>14</v>
      </c>
      <c r="K2634" s="80">
        <v>0.42638888888888887</v>
      </c>
      <c r="L2634" s="76" t="s">
        <v>285</v>
      </c>
      <c r="M2634" s="74" t="s">
        <v>656</v>
      </c>
      <c r="N2634" s="74">
        <v>106</v>
      </c>
      <c r="O2634" s="74">
        <v>1</v>
      </c>
      <c r="P2634" s="74" t="s">
        <v>242</v>
      </c>
      <c r="Q2634" s="13" t="s">
        <v>245</v>
      </c>
      <c r="R2634" s="74">
        <v>1</v>
      </c>
      <c r="S2634" t="str">
        <f t="shared" si="164"/>
        <v>Coquimbo</v>
      </c>
      <c r="T2634">
        <f t="shared" si="165"/>
        <v>7.97</v>
      </c>
      <c r="U2634">
        <f t="shared" si="166"/>
        <v>39.284999999999997</v>
      </c>
      <c r="V2634">
        <f t="shared" si="167"/>
        <v>0.20287641593483519</v>
      </c>
    </row>
    <row r="2635" spans="1:22" x14ac:dyDescent="0.25">
      <c r="A2635" s="73">
        <v>88</v>
      </c>
      <c r="B2635" s="74" t="s">
        <v>14</v>
      </c>
      <c r="C2635" s="77">
        <v>42480</v>
      </c>
      <c r="D2635" s="78">
        <v>0.40625</v>
      </c>
      <c r="E2635" s="78">
        <v>0.46875</v>
      </c>
      <c r="F2635" s="78" t="s">
        <v>565</v>
      </c>
      <c r="G2635" s="76">
        <v>111</v>
      </c>
      <c r="H2635" s="79">
        <v>24</v>
      </c>
      <c r="I2635" s="74">
        <v>10</v>
      </c>
      <c r="J2635" s="74">
        <v>18</v>
      </c>
      <c r="K2635" s="80">
        <v>0.4291666666666667</v>
      </c>
      <c r="L2635" s="76" t="s">
        <v>378</v>
      </c>
      <c r="M2635" s="74" t="s">
        <v>656</v>
      </c>
      <c r="N2635" s="74">
        <v>109</v>
      </c>
      <c r="O2635" s="74">
        <v>1</v>
      </c>
      <c r="P2635" s="74" t="s">
        <v>242</v>
      </c>
      <c r="Q2635" s="13" t="s">
        <v>245</v>
      </c>
      <c r="R2635" s="74">
        <v>1</v>
      </c>
      <c r="S2635" t="str">
        <f t="shared" si="164"/>
        <v>Coquimbo</v>
      </c>
      <c r="T2635">
        <f t="shared" si="165"/>
        <v>7.97</v>
      </c>
      <c r="U2635">
        <f t="shared" si="166"/>
        <v>39.284999999999997</v>
      </c>
      <c r="V2635">
        <f t="shared" si="167"/>
        <v>0.20287641593483519</v>
      </c>
    </row>
    <row r="2636" spans="1:22" x14ac:dyDescent="0.25">
      <c r="A2636" s="73">
        <v>88</v>
      </c>
      <c r="B2636" s="74" t="s">
        <v>14</v>
      </c>
      <c r="C2636" s="77">
        <v>42480</v>
      </c>
      <c r="D2636" s="78">
        <v>0.40625</v>
      </c>
      <c r="E2636" s="78">
        <v>0.46875</v>
      </c>
      <c r="F2636" s="78" t="s">
        <v>565</v>
      </c>
      <c r="G2636" s="76">
        <v>111</v>
      </c>
      <c r="H2636" s="79">
        <v>25</v>
      </c>
      <c r="I2636" s="74">
        <v>10</v>
      </c>
      <c r="J2636" s="74">
        <v>22</v>
      </c>
      <c r="K2636" s="80">
        <v>0.43194444444444446</v>
      </c>
      <c r="L2636" s="76" t="s">
        <v>405</v>
      </c>
      <c r="M2636" s="74" t="s">
        <v>656</v>
      </c>
      <c r="N2636" s="74">
        <v>106</v>
      </c>
      <c r="O2636" s="74">
        <v>1</v>
      </c>
      <c r="P2636" s="74" t="s">
        <v>242</v>
      </c>
      <c r="Q2636" s="13" t="s">
        <v>245</v>
      </c>
      <c r="R2636" s="74">
        <v>1</v>
      </c>
      <c r="S2636" t="str">
        <f t="shared" si="164"/>
        <v>Coquimbo</v>
      </c>
      <c r="T2636">
        <f t="shared" si="165"/>
        <v>7.97</v>
      </c>
      <c r="U2636">
        <f t="shared" si="166"/>
        <v>39.284999999999997</v>
      </c>
      <c r="V2636">
        <f t="shared" si="167"/>
        <v>0.20287641593483519</v>
      </c>
    </row>
    <row r="2637" spans="1:22" x14ac:dyDescent="0.25">
      <c r="A2637" s="73">
        <v>88</v>
      </c>
      <c r="B2637" s="74" t="s">
        <v>14</v>
      </c>
      <c r="C2637" s="77">
        <v>42480</v>
      </c>
      <c r="D2637" s="78">
        <v>0.40625</v>
      </c>
      <c r="E2637" s="78">
        <v>0.46875</v>
      </c>
      <c r="F2637" s="78" t="s">
        <v>565</v>
      </c>
      <c r="G2637" s="76">
        <v>111</v>
      </c>
      <c r="H2637" s="79">
        <v>26</v>
      </c>
      <c r="I2637" s="74">
        <v>10</v>
      </c>
      <c r="J2637" s="74">
        <v>25</v>
      </c>
      <c r="K2637" s="80">
        <v>0.43402777777777773</v>
      </c>
      <c r="L2637" s="76" t="s">
        <v>387</v>
      </c>
      <c r="M2637" s="74" t="s">
        <v>656</v>
      </c>
      <c r="N2637" s="74">
        <v>109</v>
      </c>
      <c r="O2637" s="74">
        <v>1</v>
      </c>
      <c r="P2637" s="74" t="s">
        <v>242</v>
      </c>
      <c r="Q2637" s="13" t="s">
        <v>245</v>
      </c>
      <c r="R2637" s="74">
        <v>1</v>
      </c>
      <c r="S2637" t="str">
        <f t="shared" si="164"/>
        <v>Coquimbo</v>
      </c>
      <c r="T2637">
        <f t="shared" si="165"/>
        <v>7.97</v>
      </c>
      <c r="U2637">
        <f t="shared" si="166"/>
        <v>39.284999999999997</v>
      </c>
      <c r="V2637">
        <f t="shared" si="167"/>
        <v>0.20287641593483519</v>
      </c>
    </row>
    <row r="2638" spans="1:22" x14ac:dyDescent="0.25">
      <c r="A2638" s="73">
        <v>88</v>
      </c>
      <c r="B2638" s="74" t="s">
        <v>14</v>
      </c>
      <c r="C2638" s="77">
        <v>42480</v>
      </c>
      <c r="D2638" s="78">
        <v>0.40625</v>
      </c>
      <c r="E2638" s="78">
        <v>0.46875</v>
      </c>
      <c r="F2638" s="78" t="s">
        <v>565</v>
      </c>
      <c r="G2638" s="76">
        <v>111</v>
      </c>
      <c r="H2638" s="79">
        <v>27</v>
      </c>
      <c r="I2638" s="74">
        <v>10</v>
      </c>
      <c r="J2638" s="74">
        <v>29</v>
      </c>
      <c r="K2638" s="80">
        <v>0.4368055555555555</v>
      </c>
      <c r="L2638" s="76" t="s">
        <v>297</v>
      </c>
      <c r="M2638" s="74" t="s">
        <v>656</v>
      </c>
      <c r="N2638" s="74">
        <v>106</v>
      </c>
      <c r="O2638" s="74">
        <v>1</v>
      </c>
      <c r="P2638" s="74" t="s">
        <v>242</v>
      </c>
      <c r="Q2638" s="13" t="s">
        <v>245</v>
      </c>
      <c r="R2638" s="74">
        <v>2</v>
      </c>
      <c r="S2638" t="str">
        <f t="shared" si="164"/>
        <v>Coquimbo</v>
      </c>
      <c r="T2638">
        <f t="shared" si="165"/>
        <v>17.84</v>
      </c>
      <c r="U2638">
        <f t="shared" si="166"/>
        <v>39.284999999999997</v>
      </c>
      <c r="V2638">
        <f t="shared" si="167"/>
        <v>0.45411734758813799</v>
      </c>
    </row>
    <row r="2639" spans="1:22" x14ac:dyDescent="0.25">
      <c r="A2639" s="73">
        <v>88</v>
      </c>
      <c r="B2639" s="74" t="s">
        <v>14</v>
      </c>
      <c r="C2639" s="77">
        <v>42480</v>
      </c>
      <c r="D2639" s="78">
        <v>0.40625</v>
      </c>
      <c r="E2639" s="78">
        <v>0.46875</v>
      </c>
      <c r="F2639" s="78" t="s">
        <v>565</v>
      </c>
      <c r="G2639" s="76">
        <v>111</v>
      </c>
      <c r="H2639" s="79">
        <v>28</v>
      </c>
      <c r="I2639" s="74">
        <v>10</v>
      </c>
      <c r="J2639" s="74">
        <v>33</v>
      </c>
      <c r="K2639" s="80">
        <v>0.43958333333333338</v>
      </c>
      <c r="L2639" s="76" t="s">
        <v>463</v>
      </c>
      <c r="M2639" s="74" t="s">
        <v>656</v>
      </c>
      <c r="N2639" s="74">
        <v>109</v>
      </c>
      <c r="O2639" s="74">
        <v>1</v>
      </c>
      <c r="P2639" s="74" t="s">
        <v>242</v>
      </c>
      <c r="Q2639" s="13" t="s">
        <v>245</v>
      </c>
      <c r="R2639" s="74">
        <v>1</v>
      </c>
      <c r="S2639" t="str">
        <f t="shared" si="164"/>
        <v>Coquimbo</v>
      </c>
      <c r="T2639">
        <f t="shared" si="165"/>
        <v>7.97</v>
      </c>
      <c r="U2639">
        <f t="shared" si="166"/>
        <v>39.284999999999997</v>
      </c>
      <c r="V2639">
        <f t="shared" si="167"/>
        <v>0.20287641593483519</v>
      </c>
    </row>
    <row r="2640" spans="1:22" x14ac:dyDescent="0.25">
      <c r="A2640" s="73">
        <v>88</v>
      </c>
      <c r="B2640" s="74" t="s">
        <v>14</v>
      </c>
      <c r="C2640" s="77">
        <v>42480</v>
      </c>
      <c r="D2640" s="78">
        <v>0.40625</v>
      </c>
      <c r="E2640" s="78">
        <v>0.46875</v>
      </c>
      <c r="F2640" s="78" t="s">
        <v>565</v>
      </c>
      <c r="G2640" s="76">
        <v>111</v>
      </c>
      <c r="H2640" s="79">
        <v>29</v>
      </c>
      <c r="I2640" s="74">
        <v>10</v>
      </c>
      <c r="J2640" s="74">
        <v>35</v>
      </c>
      <c r="K2640" s="80">
        <v>0.44097222222222227</v>
      </c>
      <c r="L2640" s="76" t="s">
        <v>475</v>
      </c>
      <c r="M2640" s="74" t="s">
        <v>656</v>
      </c>
      <c r="N2640" s="74">
        <v>106</v>
      </c>
      <c r="O2640" s="74">
        <v>1</v>
      </c>
      <c r="P2640" s="74" t="s">
        <v>242</v>
      </c>
      <c r="Q2640" s="13" t="s">
        <v>245</v>
      </c>
      <c r="R2640" s="74">
        <v>1</v>
      </c>
      <c r="S2640" t="str">
        <f t="shared" si="164"/>
        <v>Coquimbo</v>
      </c>
      <c r="T2640">
        <f t="shared" si="165"/>
        <v>7.97</v>
      </c>
      <c r="U2640">
        <f t="shared" si="166"/>
        <v>39.284999999999997</v>
      </c>
      <c r="V2640">
        <f t="shared" si="167"/>
        <v>0.20287641593483519</v>
      </c>
    </row>
    <row r="2641" spans="1:22" x14ac:dyDescent="0.25">
      <c r="A2641" s="73">
        <v>88</v>
      </c>
      <c r="B2641" s="74" t="s">
        <v>14</v>
      </c>
      <c r="C2641" s="77">
        <v>42480</v>
      </c>
      <c r="D2641" s="78">
        <v>0.40625</v>
      </c>
      <c r="E2641" s="78">
        <v>0.46875</v>
      </c>
      <c r="F2641" s="78" t="s">
        <v>565</v>
      </c>
      <c r="G2641" s="76">
        <v>111</v>
      </c>
      <c r="H2641" s="79">
        <v>30</v>
      </c>
      <c r="I2641" s="74">
        <v>10</v>
      </c>
      <c r="J2641" s="74">
        <v>39</v>
      </c>
      <c r="K2641" s="80">
        <v>0.44375000000000003</v>
      </c>
      <c r="L2641" s="76" t="s">
        <v>93</v>
      </c>
      <c r="M2641" s="74" t="s">
        <v>659</v>
      </c>
      <c r="N2641" s="74" t="s">
        <v>243</v>
      </c>
      <c r="O2641" s="74">
        <v>1</v>
      </c>
      <c r="P2641" s="74" t="s">
        <v>242</v>
      </c>
      <c r="Q2641" s="13" t="s">
        <v>245</v>
      </c>
      <c r="R2641" s="74">
        <v>1</v>
      </c>
      <c r="S2641" t="str">
        <f t="shared" si="164"/>
        <v>Coquimbo</v>
      </c>
      <c r="T2641">
        <f t="shared" si="165"/>
        <v>7.97</v>
      </c>
      <c r="U2641">
        <f t="shared" si="166"/>
        <v>39.284999999999997</v>
      </c>
      <c r="V2641">
        <f t="shared" si="167"/>
        <v>0.20287641593483519</v>
      </c>
    </row>
    <row r="2642" spans="1:22" x14ac:dyDescent="0.25">
      <c r="A2642" s="73">
        <v>88</v>
      </c>
      <c r="B2642" s="74" t="s">
        <v>14</v>
      </c>
      <c r="C2642" s="77">
        <v>42480</v>
      </c>
      <c r="D2642" s="78">
        <v>0.40625</v>
      </c>
      <c r="E2642" s="78">
        <v>0.46875</v>
      </c>
      <c r="F2642" s="78" t="s">
        <v>565</v>
      </c>
      <c r="G2642" s="76">
        <v>112</v>
      </c>
      <c r="H2642" s="79">
        <v>1</v>
      </c>
      <c r="I2642" s="74">
        <v>10</v>
      </c>
      <c r="J2642" s="74">
        <v>40</v>
      </c>
      <c r="K2642" s="80">
        <v>0.44444444444444442</v>
      </c>
      <c r="L2642" s="76" t="s">
        <v>476</v>
      </c>
      <c r="M2642" s="74" t="s">
        <v>656</v>
      </c>
      <c r="N2642" s="74">
        <v>106</v>
      </c>
      <c r="O2642" s="74">
        <v>1</v>
      </c>
      <c r="P2642" s="74" t="s">
        <v>242</v>
      </c>
      <c r="Q2642" s="13" t="s">
        <v>245</v>
      </c>
      <c r="R2642" s="74">
        <v>1</v>
      </c>
      <c r="S2642" t="str">
        <f t="shared" si="164"/>
        <v>Coquimbo</v>
      </c>
      <c r="T2642">
        <f t="shared" si="165"/>
        <v>7.97</v>
      </c>
      <c r="U2642">
        <f t="shared" si="166"/>
        <v>39.284999999999997</v>
      </c>
      <c r="V2642">
        <f t="shared" si="167"/>
        <v>0.20287641593483519</v>
      </c>
    </row>
    <row r="2643" spans="1:22" x14ac:dyDescent="0.25">
      <c r="A2643" s="73">
        <v>88</v>
      </c>
      <c r="B2643" s="74" t="s">
        <v>14</v>
      </c>
      <c r="C2643" s="77">
        <v>42480</v>
      </c>
      <c r="D2643" s="78">
        <v>0.40625</v>
      </c>
      <c r="E2643" s="78">
        <v>0.46875</v>
      </c>
      <c r="F2643" s="78" t="s">
        <v>565</v>
      </c>
      <c r="G2643" s="76">
        <v>112</v>
      </c>
      <c r="H2643" s="79">
        <v>2</v>
      </c>
      <c r="I2643" s="74">
        <v>10</v>
      </c>
      <c r="J2643" s="74">
        <v>44</v>
      </c>
      <c r="K2643" s="80">
        <v>0.44722222222222219</v>
      </c>
      <c r="L2643" s="76" t="s">
        <v>326</v>
      </c>
      <c r="M2643" s="74" t="s">
        <v>656</v>
      </c>
      <c r="N2643" s="74">
        <v>109</v>
      </c>
      <c r="O2643" s="74">
        <v>1</v>
      </c>
      <c r="P2643" s="74" t="s">
        <v>242</v>
      </c>
      <c r="Q2643" s="13" t="s">
        <v>245</v>
      </c>
      <c r="R2643" s="74">
        <v>1</v>
      </c>
      <c r="S2643" t="str">
        <f t="shared" si="164"/>
        <v>Coquimbo</v>
      </c>
      <c r="T2643">
        <f t="shared" si="165"/>
        <v>7.97</v>
      </c>
      <c r="U2643">
        <f t="shared" si="166"/>
        <v>39.284999999999997</v>
      </c>
      <c r="V2643">
        <f t="shared" si="167"/>
        <v>0.20287641593483519</v>
      </c>
    </row>
    <row r="2644" spans="1:22" x14ac:dyDescent="0.25">
      <c r="A2644" s="73">
        <v>88</v>
      </c>
      <c r="B2644" s="74" t="s">
        <v>14</v>
      </c>
      <c r="C2644" s="77">
        <v>42480</v>
      </c>
      <c r="D2644" s="78">
        <v>0.40625</v>
      </c>
      <c r="E2644" s="78">
        <v>0.46875</v>
      </c>
      <c r="F2644" s="78" t="s">
        <v>565</v>
      </c>
      <c r="G2644" s="76">
        <v>112</v>
      </c>
      <c r="H2644" s="79">
        <v>3</v>
      </c>
      <c r="I2644" s="74">
        <v>10</v>
      </c>
      <c r="J2644" s="74">
        <v>45</v>
      </c>
      <c r="K2644" s="80">
        <v>0.44791666666666669</v>
      </c>
      <c r="L2644" s="76" t="s">
        <v>477</v>
      </c>
      <c r="M2644" s="74" t="s">
        <v>656</v>
      </c>
      <c r="N2644" s="74">
        <v>106</v>
      </c>
      <c r="O2644" s="74">
        <v>1</v>
      </c>
      <c r="P2644" s="74" t="s">
        <v>242</v>
      </c>
      <c r="Q2644" s="13" t="s">
        <v>245</v>
      </c>
      <c r="R2644" s="74">
        <v>1</v>
      </c>
      <c r="S2644" t="str">
        <f t="shared" si="164"/>
        <v>Coquimbo</v>
      </c>
      <c r="T2644">
        <f t="shared" si="165"/>
        <v>7.97</v>
      </c>
      <c r="U2644">
        <f t="shared" si="166"/>
        <v>39.284999999999997</v>
      </c>
      <c r="V2644">
        <f t="shared" si="167"/>
        <v>0.20287641593483519</v>
      </c>
    </row>
    <row r="2645" spans="1:22" x14ac:dyDescent="0.25">
      <c r="A2645" s="73">
        <v>88</v>
      </c>
      <c r="B2645" s="74" t="s">
        <v>14</v>
      </c>
      <c r="C2645" s="77">
        <v>42480</v>
      </c>
      <c r="D2645" s="78">
        <v>0.40625</v>
      </c>
      <c r="E2645" s="78">
        <v>0.46875</v>
      </c>
      <c r="F2645" s="78" t="s">
        <v>565</v>
      </c>
      <c r="G2645" s="76">
        <v>112</v>
      </c>
      <c r="H2645" s="79">
        <v>4</v>
      </c>
      <c r="I2645" s="74">
        <v>10</v>
      </c>
      <c r="J2645" s="74">
        <v>48</v>
      </c>
      <c r="K2645" s="80">
        <v>0.45</v>
      </c>
      <c r="L2645" s="76" t="s">
        <v>311</v>
      </c>
      <c r="M2645" s="74" t="s">
        <v>656</v>
      </c>
      <c r="N2645" s="74">
        <v>109</v>
      </c>
      <c r="O2645" s="74">
        <v>1</v>
      </c>
      <c r="P2645" s="74" t="s">
        <v>242</v>
      </c>
      <c r="Q2645" s="13" t="s">
        <v>245</v>
      </c>
      <c r="R2645" s="74">
        <v>2</v>
      </c>
      <c r="S2645" t="str">
        <f t="shared" si="164"/>
        <v>Coquimbo</v>
      </c>
      <c r="T2645">
        <f t="shared" si="165"/>
        <v>17.84</v>
      </c>
      <c r="U2645">
        <f t="shared" si="166"/>
        <v>39.284999999999997</v>
      </c>
      <c r="V2645">
        <f t="shared" si="167"/>
        <v>0.45411734758813799</v>
      </c>
    </row>
    <row r="2646" spans="1:22" x14ac:dyDescent="0.25">
      <c r="A2646" s="73">
        <v>88</v>
      </c>
      <c r="B2646" s="74" t="s">
        <v>14</v>
      </c>
      <c r="C2646" s="77">
        <v>42480</v>
      </c>
      <c r="D2646" s="78">
        <v>0.40625</v>
      </c>
      <c r="E2646" s="78">
        <v>0.46875</v>
      </c>
      <c r="F2646" s="78" t="s">
        <v>565</v>
      </c>
      <c r="G2646" s="76">
        <v>112</v>
      </c>
      <c r="H2646" s="79">
        <v>5</v>
      </c>
      <c r="I2646" s="74">
        <v>10</v>
      </c>
      <c r="J2646" s="74">
        <v>51</v>
      </c>
      <c r="K2646" s="80">
        <v>0.45208333333333334</v>
      </c>
      <c r="L2646" s="76" t="s">
        <v>395</v>
      </c>
      <c r="M2646" s="74" t="s">
        <v>656</v>
      </c>
      <c r="N2646" s="74">
        <v>106</v>
      </c>
      <c r="O2646" s="74">
        <v>1</v>
      </c>
      <c r="P2646" s="74" t="s">
        <v>242</v>
      </c>
      <c r="Q2646" s="13" t="s">
        <v>245</v>
      </c>
      <c r="R2646" s="74">
        <v>1</v>
      </c>
      <c r="S2646" t="str">
        <f t="shared" si="164"/>
        <v>Coquimbo</v>
      </c>
      <c r="T2646">
        <f t="shared" si="165"/>
        <v>7.97</v>
      </c>
      <c r="U2646">
        <f t="shared" si="166"/>
        <v>39.284999999999997</v>
      </c>
      <c r="V2646">
        <f t="shared" si="167"/>
        <v>0.20287641593483519</v>
      </c>
    </row>
    <row r="2647" spans="1:22" x14ac:dyDescent="0.25">
      <c r="A2647" s="73">
        <v>88</v>
      </c>
      <c r="B2647" s="74" t="s">
        <v>14</v>
      </c>
      <c r="C2647" s="77">
        <v>42480</v>
      </c>
      <c r="D2647" s="78">
        <v>0.40625</v>
      </c>
      <c r="E2647" s="78">
        <v>0.46875</v>
      </c>
      <c r="F2647" s="78" t="s">
        <v>565</v>
      </c>
      <c r="G2647" s="76">
        <v>112</v>
      </c>
      <c r="H2647" s="79">
        <v>6</v>
      </c>
      <c r="I2647" s="74">
        <v>10</v>
      </c>
      <c r="J2647" s="74">
        <v>56</v>
      </c>
      <c r="K2647" s="80">
        <v>0.45555555555555555</v>
      </c>
      <c r="L2647" s="76" t="s">
        <v>464</v>
      </c>
      <c r="M2647" s="74" t="s">
        <v>656</v>
      </c>
      <c r="N2647" s="74">
        <v>109</v>
      </c>
      <c r="O2647" s="74">
        <v>1</v>
      </c>
      <c r="P2647" s="74" t="s">
        <v>242</v>
      </c>
      <c r="Q2647" s="13" t="s">
        <v>245</v>
      </c>
      <c r="R2647" s="74">
        <v>1</v>
      </c>
      <c r="S2647" t="str">
        <f t="shared" si="164"/>
        <v>Coquimbo</v>
      </c>
      <c r="T2647">
        <f t="shared" si="165"/>
        <v>7.97</v>
      </c>
      <c r="U2647">
        <f t="shared" si="166"/>
        <v>39.284999999999997</v>
      </c>
      <c r="V2647">
        <f t="shared" si="167"/>
        <v>0.20287641593483519</v>
      </c>
    </row>
    <row r="2648" spans="1:22" x14ac:dyDescent="0.25">
      <c r="A2648" s="73">
        <v>88</v>
      </c>
      <c r="B2648" s="74" t="s">
        <v>14</v>
      </c>
      <c r="C2648" s="77">
        <v>42480</v>
      </c>
      <c r="D2648" s="78">
        <v>0.40625</v>
      </c>
      <c r="E2648" s="78">
        <v>0.46875</v>
      </c>
      <c r="F2648" s="78" t="s">
        <v>565</v>
      </c>
      <c r="G2648" s="76">
        <v>112</v>
      </c>
      <c r="H2648" s="79">
        <v>7</v>
      </c>
      <c r="I2648" s="74">
        <v>10</v>
      </c>
      <c r="J2648" s="74">
        <v>57</v>
      </c>
      <c r="K2648" s="80">
        <v>0.45624999999999999</v>
      </c>
      <c r="L2648" s="76" t="s">
        <v>97</v>
      </c>
      <c r="M2648" s="74" t="s">
        <v>659</v>
      </c>
      <c r="N2648" s="74" t="s">
        <v>243</v>
      </c>
      <c r="O2648" s="74">
        <v>1</v>
      </c>
      <c r="P2648" s="74" t="s">
        <v>242</v>
      </c>
      <c r="Q2648" s="13" t="s">
        <v>245</v>
      </c>
      <c r="R2648" s="74">
        <v>1</v>
      </c>
      <c r="S2648" t="str">
        <f t="shared" si="164"/>
        <v>Coquimbo</v>
      </c>
      <c r="T2648">
        <f t="shared" si="165"/>
        <v>7.97</v>
      </c>
      <c r="U2648">
        <f t="shared" si="166"/>
        <v>39.284999999999997</v>
      </c>
      <c r="V2648">
        <f t="shared" si="167"/>
        <v>0.20287641593483519</v>
      </c>
    </row>
    <row r="2649" spans="1:22" x14ac:dyDescent="0.25">
      <c r="A2649" s="73">
        <v>88</v>
      </c>
      <c r="B2649" s="74" t="s">
        <v>14</v>
      </c>
      <c r="C2649" s="77">
        <v>42480</v>
      </c>
      <c r="D2649" s="78">
        <v>0.40625</v>
      </c>
      <c r="E2649" s="78">
        <v>0.46875</v>
      </c>
      <c r="F2649" s="78" t="s">
        <v>565</v>
      </c>
      <c r="G2649" s="76">
        <v>112</v>
      </c>
      <c r="H2649" s="79">
        <v>8</v>
      </c>
      <c r="I2649" s="74">
        <v>10</v>
      </c>
      <c r="J2649" s="74">
        <v>58</v>
      </c>
      <c r="K2649" s="80">
        <v>0.45694444444444443</v>
      </c>
      <c r="L2649" s="76" t="s">
        <v>484</v>
      </c>
      <c r="M2649" s="74" t="s">
        <v>656</v>
      </c>
      <c r="N2649" s="74">
        <v>106</v>
      </c>
      <c r="O2649" s="74">
        <v>1</v>
      </c>
      <c r="P2649" s="74" t="s">
        <v>242</v>
      </c>
      <c r="Q2649" s="13" t="s">
        <v>245</v>
      </c>
      <c r="R2649" s="74">
        <v>1</v>
      </c>
      <c r="S2649" t="str">
        <f t="shared" si="164"/>
        <v>Coquimbo</v>
      </c>
      <c r="T2649">
        <f t="shared" si="165"/>
        <v>7.97</v>
      </c>
      <c r="U2649">
        <f t="shared" si="166"/>
        <v>39.284999999999997</v>
      </c>
      <c r="V2649">
        <f t="shared" si="167"/>
        <v>0.20287641593483519</v>
      </c>
    </row>
    <row r="2650" spans="1:22" x14ac:dyDescent="0.25">
      <c r="A2650" s="73">
        <v>88</v>
      </c>
      <c r="B2650" s="74" t="s">
        <v>14</v>
      </c>
      <c r="C2650" s="77">
        <v>42480</v>
      </c>
      <c r="D2650" s="78">
        <v>0.40625</v>
      </c>
      <c r="E2650" s="78">
        <v>0.46875</v>
      </c>
      <c r="F2650" s="78" t="s">
        <v>565</v>
      </c>
      <c r="G2650" s="76">
        <v>112</v>
      </c>
      <c r="H2650" s="79">
        <v>9</v>
      </c>
      <c r="I2650" s="74">
        <v>11</v>
      </c>
      <c r="J2650" s="74">
        <v>1</v>
      </c>
      <c r="K2650" s="80">
        <v>0.45902777777777781</v>
      </c>
      <c r="L2650" s="76" t="s">
        <v>498</v>
      </c>
      <c r="M2650" s="74" t="s">
        <v>656</v>
      </c>
      <c r="N2650" s="74">
        <v>109</v>
      </c>
      <c r="O2650" s="74">
        <v>1</v>
      </c>
      <c r="P2650" s="74" t="s">
        <v>242</v>
      </c>
      <c r="Q2650" s="13" t="s">
        <v>245</v>
      </c>
      <c r="R2650" s="74">
        <v>1</v>
      </c>
      <c r="S2650" t="str">
        <f t="shared" si="164"/>
        <v>Coquimbo</v>
      </c>
      <c r="T2650">
        <f t="shared" si="165"/>
        <v>7.97</v>
      </c>
      <c r="U2650">
        <f t="shared" si="166"/>
        <v>39.284999999999997</v>
      </c>
      <c r="V2650">
        <f t="shared" si="167"/>
        <v>0.20287641593483519</v>
      </c>
    </row>
    <row r="2651" spans="1:22" x14ac:dyDescent="0.25">
      <c r="A2651" s="73">
        <v>88</v>
      </c>
      <c r="B2651" s="74" t="s">
        <v>14</v>
      </c>
      <c r="C2651" s="77">
        <v>42480</v>
      </c>
      <c r="D2651" s="78">
        <v>0.40625</v>
      </c>
      <c r="E2651" s="78">
        <v>0.46875</v>
      </c>
      <c r="F2651" s="78" t="s">
        <v>565</v>
      </c>
      <c r="G2651" s="76">
        <v>112</v>
      </c>
      <c r="H2651" s="79">
        <v>10</v>
      </c>
      <c r="I2651" s="74">
        <v>11</v>
      </c>
      <c r="J2651" s="74">
        <v>7</v>
      </c>
      <c r="K2651" s="80">
        <v>0.46319444444444446</v>
      </c>
      <c r="L2651" s="76" t="s">
        <v>465</v>
      </c>
      <c r="M2651" s="74" t="s">
        <v>656</v>
      </c>
      <c r="N2651" s="74">
        <v>109</v>
      </c>
      <c r="O2651" s="74">
        <v>1</v>
      </c>
      <c r="P2651" s="74" t="s">
        <v>242</v>
      </c>
      <c r="Q2651" s="13" t="s">
        <v>245</v>
      </c>
      <c r="R2651" s="74">
        <v>1</v>
      </c>
      <c r="S2651" t="str">
        <f t="shared" si="164"/>
        <v>Coquimbo</v>
      </c>
      <c r="T2651">
        <f t="shared" si="165"/>
        <v>7.97</v>
      </c>
      <c r="U2651">
        <f t="shared" si="166"/>
        <v>39.284999999999997</v>
      </c>
      <c r="V2651">
        <f t="shared" si="167"/>
        <v>0.20287641593483519</v>
      </c>
    </row>
    <row r="2652" spans="1:22" x14ac:dyDescent="0.25">
      <c r="A2652" s="73">
        <v>88</v>
      </c>
      <c r="B2652" s="74" t="s">
        <v>14</v>
      </c>
      <c r="C2652" s="77">
        <v>42480</v>
      </c>
      <c r="D2652" s="78">
        <v>0.40625</v>
      </c>
      <c r="E2652" s="78">
        <v>0.46875</v>
      </c>
      <c r="F2652" s="78" t="s">
        <v>565</v>
      </c>
      <c r="G2652" s="76">
        <v>112</v>
      </c>
      <c r="H2652" s="79">
        <v>11</v>
      </c>
      <c r="I2652" s="74">
        <v>11</v>
      </c>
      <c r="J2652" s="74">
        <v>8</v>
      </c>
      <c r="K2652" s="80">
        <v>0.46388888888888885</v>
      </c>
      <c r="L2652" s="76" t="s">
        <v>369</v>
      </c>
      <c r="M2652" s="74" t="s">
        <v>656</v>
      </c>
      <c r="N2652" s="74">
        <v>106</v>
      </c>
      <c r="O2652" s="74">
        <v>1</v>
      </c>
      <c r="P2652" s="74" t="s">
        <v>242</v>
      </c>
      <c r="Q2652" s="13" t="s">
        <v>245</v>
      </c>
      <c r="R2652" s="74">
        <v>1</v>
      </c>
      <c r="S2652" t="str">
        <f t="shared" si="164"/>
        <v>Coquimbo</v>
      </c>
      <c r="T2652">
        <f t="shared" si="165"/>
        <v>7.97</v>
      </c>
      <c r="U2652">
        <f t="shared" si="166"/>
        <v>39.284999999999997</v>
      </c>
      <c r="V2652">
        <f t="shared" si="167"/>
        <v>0.20287641593483519</v>
      </c>
    </row>
    <row r="2653" spans="1:22" x14ac:dyDescent="0.25">
      <c r="A2653" s="73">
        <v>88</v>
      </c>
      <c r="B2653" s="74" t="s">
        <v>14</v>
      </c>
      <c r="C2653" s="77">
        <v>42480</v>
      </c>
      <c r="D2653" s="78">
        <v>0.40625</v>
      </c>
      <c r="E2653" s="78">
        <v>0.46875</v>
      </c>
      <c r="F2653" s="78" t="s">
        <v>565</v>
      </c>
      <c r="G2653" s="76">
        <v>112</v>
      </c>
      <c r="H2653" s="79">
        <v>12</v>
      </c>
      <c r="I2653" s="74">
        <v>11</v>
      </c>
      <c r="J2653" s="74">
        <v>9</v>
      </c>
      <c r="K2653" s="80">
        <v>0.46458333333333335</v>
      </c>
      <c r="L2653" s="76" t="s">
        <v>36</v>
      </c>
      <c r="M2653" s="74" t="s">
        <v>659</v>
      </c>
      <c r="N2653" s="74" t="s">
        <v>243</v>
      </c>
      <c r="O2653" s="74">
        <v>1</v>
      </c>
      <c r="P2653" s="74" t="s">
        <v>242</v>
      </c>
      <c r="Q2653" s="13" t="s">
        <v>245</v>
      </c>
      <c r="R2653" s="74">
        <v>1</v>
      </c>
      <c r="S2653" t="str">
        <f t="shared" si="164"/>
        <v>Coquimbo</v>
      </c>
      <c r="T2653">
        <f t="shared" si="165"/>
        <v>7.97</v>
      </c>
      <c r="U2653">
        <f t="shared" si="166"/>
        <v>39.284999999999997</v>
      </c>
      <c r="V2653">
        <f t="shared" si="167"/>
        <v>0.20287641593483519</v>
      </c>
    </row>
    <row r="2654" spans="1:22" x14ac:dyDescent="0.25">
      <c r="A2654" s="73">
        <v>88</v>
      </c>
      <c r="B2654" s="74" t="s">
        <v>14</v>
      </c>
      <c r="C2654" s="77">
        <v>42480</v>
      </c>
      <c r="D2654" s="78">
        <v>0.40625</v>
      </c>
      <c r="E2654" s="78">
        <v>0.46875</v>
      </c>
      <c r="F2654" s="78" t="s">
        <v>565</v>
      </c>
      <c r="G2654" s="76">
        <v>112</v>
      </c>
      <c r="H2654" s="79">
        <v>13</v>
      </c>
      <c r="I2654" s="74">
        <v>11</v>
      </c>
      <c r="J2654" s="74">
        <v>12</v>
      </c>
      <c r="K2654" s="80">
        <v>0.46666666666666662</v>
      </c>
      <c r="L2654" s="76" t="s">
        <v>466</v>
      </c>
      <c r="M2654" s="74" t="s">
        <v>656</v>
      </c>
      <c r="N2654" s="74">
        <v>109</v>
      </c>
      <c r="O2654" s="74">
        <v>1</v>
      </c>
      <c r="P2654" s="74" t="s">
        <v>242</v>
      </c>
      <c r="Q2654" s="13" t="s">
        <v>245</v>
      </c>
      <c r="R2654" s="74">
        <v>1</v>
      </c>
      <c r="S2654" t="str">
        <f t="shared" si="164"/>
        <v>Coquimbo</v>
      </c>
      <c r="T2654">
        <f t="shared" si="165"/>
        <v>7.97</v>
      </c>
      <c r="U2654">
        <f t="shared" si="166"/>
        <v>39.284999999999997</v>
      </c>
      <c r="V2654">
        <f t="shared" si="167"/>
        <v>0.20287641593483519</v>
      </c>
    </row>
    <row r="2655" spans="1:22" x14ac:dyDescent="0.25">
      <c r="A2655" s="73">
        <v>88</v>
      </c>
      <c r="B2655" s="74" t="s">
        <v>14</v>
      </c>
      <c r="C2655" s="77">
        <v>42480</v>
      </c>
      <c r="D2655" s="78">
        <v>0.53125</v>
      </c>
      <c r="E2655" s="78">
        <v>0.59375</v>
      </c>
      <c r="F2655" s="78" t="s">
        <v>566</v>
      </c>
      <c r="G2655" s="76">
        <v>112</v>
      </c>
      <c r="H2655" s="79">
        <v>16</v>
      </c>
      <c r="I2655" s="74">
        <v>12</v>
      </c>
      <c r="J2655" s="74">
        <v>48</v>
      </c>
      <c r="K2655" s="80">
        <v>0.53333333333333333</v>
      </c>
      <c r="L2655" s="76" t="s">
        <v>402</v>
      </c>
      <c r="M2655" s="74" t="s">
        <v>656</v>
      </c>
      <c r="N2655" s="74">
        <v>106</v>
      </c>
      <c r="O2655" s="74">
        <v>1</v>
      </c>
      <c r="P2655" s="74" t="s">
        <v>242</v>
      </c>
      <c r="Q2655" s="13" t="s">
        <v>245</v>
      </c>
      <c r="R2655" s="74">
        <v>2</v>
      </c>
      <c r="S2655" t="str">
        <f t="shared" si="164"/>
        <v>Coquimbo</v>
      </c>
      <c r="T2655">
        <f t="shared" si="165"/>
        <v>17.84</v>
      </c>
      <c r="U2655">
        <f t="shared" si="166"/>
        <v>39.284999999999997</v>
      </c>
      <c r="V2655">
        <f t="shared" si="167"/>
        <v>0.45411734758813799</v>
      </c>
    </row>
    <row r="2656" spans="1:22" x14ac:dyDescent="0.25">
      <c r="A2656" s="73">
        <v>88</v>
      </c>
      <c r="B2656" s="74" t="s">
        <v>14</v>
      </c>
      <c r="C2656" s="77">
        <v>42480</v>
      </c>
      <c r="D2656" s="78">
        <v>0.53125</v>
      </c>
      <c r="E2656" s="78">
        <v>0.59375</v>
      </c>
      <c r="F2656" s="78" t="s">
        <v>566</v>
      </c>
      <c r="G2656" s="76">
        <v>112</v>
      </c>
      <c r="H2656" s="79">
        <v>17</v>
      </c>
      <c r="I2656" s="74">
        <v>12</v>
      </c>
      <c r="J2656" s="74">
        <v>49</v>
      </c>
      <c r="K2656" s="80">
        <v>0.53402777777777777</v>
      </c>
      <c r="L2656" s="76" t="s">
        <v>393</v>
      </c>
      <c r="M2656" s="74" t="s">
        <v>656</v>
      </c>
      <c r="N2656" s="74">
        <v>109</v>
      </c>
      <c r="O2656" s="74">
        <v>1</v>
      </c>
      <c r="P2656" s="74" t="s">
        <v>242</v>
      </c>
      <c r="Q2656" s="13" t="s">
        <v>245</v>
      </c>
      <c r="R2656" s="74">
        <v>1</v>
      </c>
      <c r="S2656" t="str">
        <f t="shared" si="164"/>
        <v>Coquimbo</v>
      </c>
      <c r="T2656">
        <f t="shared" si="165"/>
        <v>7.97</v>
      </c>
      <c r="U2656">
        <f t="shared" si="166"/>
        <v>39.284999999999997</v>
      </c>
      <c r="V2656">
        <f t="shared" si="167"/>
        <v>0.20287641593483519</v>
      </c>
    </row>
    <row r="2657" spans="1:22" x14ac:dyDescent="0.25">
      <c r="A2657" s="73">
        <v>88</v>
      </c>
      <c r="B2657" s="74" t="s">
        <v>14</v>
      </c>
      <c r="C2657" s="77">
        <v>42480</v>
      </c>
      <c r="D2657" s="78">
        <v>0.53125</v>
      </c>
      <c r="E2657" s="78">
        <v>0.59375</v>
      </c>
      <c r="F2657" s="78" t="s">
        <v>566</v>
      </c>
      <c r="G2657" s="76">
        <v>112</v>
      </c>
      <c r="H2657" s="79">
        <v>18</v>
      </c>
      <c r="I2657" s="74">
        <v>12</v>
      </c>
      <c r="J2657" s="74">
        <v>51</v>
      </c>
      <c r="K2657" s="80">
        <v>0.53541666666666665</v>
      </c>
      <c r="L2657" s="76" t="s">
        <v>478</v>
      </c>
      <c r="M2657" s="74" t="s">
        <v>656</v>
      </c>
      <c r="N2657" s="74">
        <v>106</v>
      </c>
      <c r="O2657" s="74">
        <v>1</v>
      </c>
      <c r="P2657" s="74" t="s">
        <v>242</v>
      </c>
      <c r="Q2657" s="13" t="s">
        <v>245</v>
      </c>
      <c r="R2657" s="74">
        <v>1</v>
      </c>
      <c r="S2657" t="str">
        <f t="shared" si="164"/>
        <v>Coquimbo</v>
      </c>
      <c r="T2657">
        <f t="shared" si="165"/>
        <v>7.97</v>
      </c>
      <c r="U2657">
        <f t="shared" si="166"/>
        <v>39.284999999999997</v>
      </c>
      <c r="V2657">
        <f t="shared" si="167"/>
        <v>0.20287641593483519</v>
      </c>
    </row>
    <row r="2658" spans="1:22" x14ac:dyDescent="0.25">
      <c r="A2658" s="73">
        <v>88</v>
      </c>
      <c r="B2658" s="74" t="s">
        <v>14</v>
      </c>
      <c r="C2658" s="77">
        <v>42480</v>
      </c>
      <c r="D2658" s="78">
        <v>0.53125</v>
      </c>
      <c r="E2658" s="78">
        <v>0.59375</v>
      </c>
      <c r="F2658" s="78" t="s">
        <v>566</v>
      </c>
      <c r="G2658" s="76">
        <v>112</v>
      </c>
      <c r="H2658" s="79">
        <v>19</v>
      </c>
      <c r="I2658" s="74">
        <v>12</v>
      </c>
      <c r="J2658" s="74">
        <v>53</v>
      </c>
      <c r="K2658" s="80">
        <v>0.53680555555555554</v>
      </c>
      <c r="L2658" s="76" t="s">
        <v>136</v>
      </c>
      <c r="M2658" s="74" t="s">
        <v>659</v>
      </c>
      <c r="N2658" s="74" t="s">
        <v>243</v>
      </c>
      <c r="O2658" s="74">
        <v>1</v>
      </c>
      <c r="P2658" s="74" t="s">
        <v>242</v>
      </c>
      <c r="Q2658" s="13" t="s">
        <v>245</v>
      </c>
      <c r="R2658" s="74">
        <v>1</v>
      </c>
      <c r="S2658" t="str">
        <f t="shared" si="164"/>
        <v>Coquimbo</v>
      </c>
      <c r="T2658">
        <f t="shared" si="165"/>
        <v>7.97</v>
      </c>
      <c r="U2658">
        <f t="shared" si="166"/>
        <v>39.284999999999997</v>
      </c>
      <c r="V2658">
        <f t="shared" si="167"/>
        <v>0.20287641593483519</v>
      </c>
    </row>
    <row r="2659" spans="1:22" x14ac:dyDescent="0.25">
      <c r="A2659" s="73">
        <v>88</v>
      </c>
      <c r="B2659" s="74" t="s">
        <v>14</v>
      </c>
      <c r="C2659" s="77">
        <v>42480</v>
      </c>
      <c r="D2659" s="78">
        <v>0.53125</v>
      </c>
      <c r="E2659" s="78">
        <v>0.59375</v>
      </c>
      <c r="F2659" s="78" t="s">
        <v>566</v>
      </c>
      <c r="G2659" s="76">
        <v>112</v>
      </c>
      <c r="H2659" s="79">
        <v>20</v>
      </c>
      <c r="I2659" s="74">
        <v>12</v>
      </c>
      <c r="J2659" s="74">
        <v>55</v>
      </c>
      <c r="K2659" s="80">
        <v>0.53819444444444442</v>
      </c>
      <c r="L2659" s="76" t="s">
        <v>312</v>
      </c>
      <c r="M2659" s="74" t="s">
        <v>656</v>
      </c>
      <c r="N2659" s="74">
        <v>109</v>
      </c>
      <c r="O2659" s="74">
        <v>1</v>
      </c>
      <c r="P2659" s="74" t="s">
        <v>242</v>
      </c>
      <c r="Q2659" s="13" t="s">
        <v>245</v>
      </c>
      <c r="R2659" s="74">
        <v>1</v>
      </c>
      <c r="S2659" t="str">
        <f t="shared" si="164"/>
        <v>Coquimbo</v>
      </c>
      <c r="T2659">
        <f t="shared" si="165"/>
        <v>7.97</v>
      </c>
      <c r="U2659">
        <f t="shared" si="166"/>
        <v>39.284999999999997</v>
      </c>
      <c r="V2659">
        <f t="shared" si="167"/>
        <v>0.20287641593483519</v>
      </c>
    </row>
    <row r="2660" spans="1:22" x14ac:dyDescent="0.25">
      <c r="A2660" s="73">
        <v>88</v>
      </c>
      <c r="B2660" s="74" t="s">
        <v>14</v>
      </c>
      <c r="C2660" s="77">
        <v>42480</v>
      </c>
      <c r="D2660" s="78">
        <v>0.53125</v>
      </c>
      <c r="E2660" s="78">
        <v>0.59375</v>
      </c>
      <c r="F2660" s="78" t="s">
        <v>566</v>
      </c>
      <c r="G2660" s="76">
        <v>112</v>
      </c>
      <c r="H2660" s="79">
        <v>21</v>
      </c>
      <c r="I2660" s="74">
        <v>12</v>
      </c>
      <c r="J2660" s="74">
        <v>56</v>
      </c>
      <c r="K2660" s="80">
        <v>0.53888888888888886</v>
      </c>
      <c r="L2660" s="76" t="s">
        <v>401</v>
      </c>
      <c r="M2660" s="74" t="s">
        <v>656</v>
      </c>
      <c r="N2660" s="74">
        <v>106</v>
      </c>
      <c r="O2660" s="74">
        <v>1</v>
      </c>
      <c r="P2660" s="74" t="s">
        <v>242</v>
      </c>
      <c r="Q2660" s="13" t="s">
        <v>245</v>
      </c>
      <c r="R2660" s="74">
        <v>1</v>
      </c>
      <c r="S2660" t="str">
        <f t="shared" si="164"/>
        <v>Coquimbo</v>
      </c>
      <c r="T2660">
        <f t="shared" si="165"/>
        <v>7.97</v>
      </c>
      <c r="U2660">
        <f t="shared" si="166"/>
        <v>39.284999999999997</v>
      </c>
      <c r="V2660">
        <f t="shared" si="167"/>
        <v>0.20287641593483519</v>
      </c>
    </row>
    <row r="2661" spans="1:22" x14ac:dyDescent="0.25">
      <c r="A2661" s="73">
        <v>88</v>
      </c>
      <c r="B2661" s="74" t="s">
        <v>14</v>
      </c>
      <c r="C2661" s="77">
        <v>42480</v>
      </c>
      <c r="D2661" s="78">
        <v>0.53125</v>
      </c>
      <c r="E2661" s="78">
        <v>0.59375</v>
      </c>
      <c r="F2661" s="78" t="s">
        <v>566</v>
      </c>
      <c r="G2661" s="76">
        <v>112</v>
      </c>
      <c r="H2661" s="79">
        <v>22</v>
      </c>
      <c r="I2661" s="74">
        <v>12</v>
      </c>
      <c r="J2661" s="74">
        <v>58</v>
      </c>
      <c r="K2661" s="80">
        <v>0.54027777777777775</v>
      </c>
      <c r="L2661" s="76" t="s">
        <v>313</v>
      </c>
      <c r="M2661" s="74" t="s">
        <v>656</v>
      </c>
      <c r="N2661" s="74">
        <v>109</v>
      </c>
      <c r="O2661" s="74">
        <v>1</v>
      </c>
      <c r="P2661" s="74" t="s">
        <v>242</v>
      </c>
      <c r="Q2661" s="13" t="s">
        <v>245</v>
      </c>
      <c r="R2661" s="74">
        <v>1</v>
      </c>
      <c r="S2661" t="str">
        <f t="shared" si="164"/>
        <v>Coquimbo</v>
      </c>
      <c r="T2661">
        <f t="shared" si="165"/>
        <v>7.97</v>
      </c>
      <c r="U2661">
        <f t="shared" si="166"/>
        <v>39.284999999999997</v>
      </c>
      <c r="V2661">
        <f t="shared" si="167"/>
        <v>0.20287641593483519</v>
      </c>
    </row>
    <row r="2662" spans="1:22" x14ac:dyDescent="0.25">
      <c r="A2662" s="73">
        <v>88</v>
      </c>
      <c r="B2662" s="74" t="s">
        <v>14</v>
      </c>
      <c r="C2662" s="77">
        <v>42480</v>
      </c>
      <c r="D2662" s="78">
        <v>0.53125</v>
      </c>
      <c r="E2662" s="78">
        <v>0.59375</v>
      </c>
      <c r="F2662" s="78" t="s">
        <v>566</v>
      </c>
      <c r="G2662" s="76">
        <v>112</v>
      </c>
      <c r="H2662" s="79">
        <v>23</v>
      </c>
      <c r="I2662" s="74">
        <v>13</v>
      </c>
      <c r="J2662" s="74">
        <v>5</v>
      </c>
      <c r="K2662" s="80">
        <v>0.54513888888888895</v>
      </c>
      <c r="L2662" s="76" t="s">
        <v>298</v>
      </c>
      <c r="M2662" s="74" t="s">
        <v>656</v>
      </c>
      <c r="N2662" s="74">
        <v>106</v>
      </c>
      <c r="O2662" s="74">
        <v>1</v>
      </c>
      <c r="P2662" s="74" t="s">
        <v>242</v>
      </c>
      <c r="Q2662" s="13" t="s">
        <v>245</v>
      </c>
      <c r="R2662" s="74">
        <v>1</v>
      </c>
      <c r="S2662" t="str">
        <f t="shared" si="164"/>
        <v>Coquimbo</v>
      </c>
      <c r="T2662">
        <f t="shared" si="165"/>
        <v>7.97</v>
      </c>
      <c r="U2662">
        <f t="shared" si="166"/>
        <v>39.284999999999997</v>
      </c>
      <c r="V2662">
        <f t="shared" si="167"/>
        <v>0.20287641593483519</v>
      </c>
    </row>
    <row r="2663" spans="1:22" x14ac:dyDescent="0.25">
      <c r="A2663" s="73">
        <v>88</v>
      </c>
      <c r="B2663" s="74" t="s">
        <v>14</v>
      </c>
      <c r="C2663" s="77">
        <v>42480</v>
      </c>
      <c r="D2663" s="78">
        <v>0.53125</v>
      </c>
      <c r="E2663" s="78">
        <v>0.59375</v>
      </c>
      <c r="F2663" s="78" t="s">
        <v>566</v>
      </c>
      <c r="G2663" s="76">
        <v>112</v>
      </c>
      <c r="H2663" s="79">
        <v>24</v>
      </c>
      <c r="I2663" s="74">
        <v>13</v>
      </c>
      <c r="J2663" s="74">
        <v>7</v>
      </c>
      <c r="K2663" s="80">
        <v>0.54652777777777783</v>
      </c>
      <c r="L2663" s="76" t="s">
        <v>499</v>
      </c>
      <c r="M2663" s="74" t="s">
        <v>656</v>
      </c>
      <c r="N2663" s="74">
        <v>109</v>
      </c>
      <c r="O2663" s="74">
        <v>1</v>
      </c>
      <c r="P2663" s="74" t="s">
        <v>242</v>
      </c>
      <c r="Q2663" s="13" t="s">
        <v>245</v>
      </c>
      <c r="R2663" s="74">
        <v>1</v>
      </c>
      <c r="S2663" t="str">
        <f t="shared" si="164"/>
        <v>Coquimbo</v>
      </c>
      <c r="T2663">
        <f t="shared" si="165"/>
        <v>7.97</v>
      </c>
      <c r="U2663">
        <f t="shared" si="166"/>
        <v>39.284999999999997</v>
      </c>
      <c r="V2663">
        <f t="shared" si="167"/>
        <v>0.20287641593483519</v>
      </c>
    </row>
    <row r="2664" spans="1:22" x14ac:dyDescent="0.25">
      <c r="A2664" s="73">
        <v>88</v>
      </c>
      <c r="B2664" s="74" t="s">
        <v>14</v>
      </c>
      <c r="C2664" s="77">
        <v>42480</v>
      </c>
      <c r="D2664" s="78">
        <v>0.53125</v>
      </c>
      <c r="E2664" s="78">
        <v>0.59375</v>
      </c>
      <c r="F2664" s="78" t="s">
        <v>566</v>
      </c>
      <c r="G2664" s="76">
        <v>112</v>
      </c>
      <c r="H2664" s="79">
        <v>25</v>
      </c>
      <c r="I2664" s="74">
        <v>13</v>
      </c>
      <c r="J2664" s="74">
        <v>10</v>
      </c>
      <c r="K2664" s="80">
        <v>0.54861111111111105</v>
      </c>
      <c r="L2664" s="76" t="s">
        <v>340</v>
      </c>
      <c r="M2664" s="74" t="s">
        <v>656</v>
      </c>
      <c r="N2664" s="74">
        <v>106</v>
      </c>
      <c r="O2664" s="74">
        <v>1</v>
      </c>
      <c r="P2664" s="74" t="s">
        <v>242</v>
      </c>
      <c r="Q2664" s="13" t="s">
        <v>245</v>
      </c>
      <c r="R2664" s="74">
        <v>1</v>
      </c>
      <c r="S2664" t="str">
        <f t="shared" si="164"/>
        <v>Coquimbo</v>
      </c>
      <c r="T2664">
        <f t="shared" si="165"/>
        <v>7.97</v>
      </c>
      <c r="U2664">
        <f t="shared" si="166"/>
        <v>39.284999999999997</v>
      </c>
      <c r="V2664">
        <f t="shared" si="167"/>
        <v>0.20287641593483519</v>
      </c>
    </row>
    <row r="2665" spans="1:22" x14ac:dyDescent="0.25">
      <c r="A2665" s="73">
        <v>88</v>
      </c>
      <c r="B2665" s="74" t="s">
        <v>14</v>
      </c>
      <c r="C2665" s="77">
        <v>42480</v>
      </c>
      <c r="D2665" s="78">
        <v>0.53125</v>
      </c>
      <c r="E2665" s="78">
        <v>0.59375</v>
      </c>
      <c r="F2665" s="78" t="s">
        <v>566</v>
      </c>
      <c r="G2665" s="76">
        <v>112</v>
      </c>
      <c r="H2665" s="79">
        <v>26</v>
      </c>
      <c r="I2665" s="74">
        <v>13</v>
      </c>
      <c r="J2665" s="74">
        <v>10</v>
      </c>
      <c r="K2665" s="80">
        <v>0.54861111111111105</v>
      </c>
      <c r="L2665" s="76" t="s">
        <v>483</v>
      </c>
      <c r="M2665" s="74" t="s">
        <v>656</v>
      </c>
      <c r="N2665" s="74">
        <v>109</v>
      </c>
      <c r="O2665" s="74">
        <v>1</v>
      </c>
      <c r="P2665" s="74" t="s">
        <v>242</v>
      </c>
      <c r="Q2665" s="13" t="s">
        <v>245</v>
      </c>
      <c r="R2665" s="74">
        <v>1</v>
      </c>
      <c r="S2665" t="str">
        <f t="shared" si="164"/>
        <v>Coquimbo</v>
      </c>
      <c r="T2665">
        <f t="shared" si="165"/>
        <v>7.97</v>
      </c>
      <c r="U2665">
        <f t="shared" si="166"/>
        <v>39.284999999999997</v>
      </c>
      <c r="V2665">
        <f t="shared" si="167"/>
        <v>0.20287641593483519</v>
      </c>
    </row>
    <row r="2666" spans="1:22" x14ac:dyDescent="0.25">
      <c r="A2666" s="73">
        <v>88</v>
      </c>
      <c r="B2666" s="74" t="s">
        <v>14</v>
      </c>
      <c r="C2666" s="77">
        <v>42480</v>
      </c>
      <c r="D2666" s="78">
        <v>0.53125</v>
      </c>
      <c r="E2666" s="78">
        <v>0.59375</v>
      </c>
      <c r="F2666" s="78" t="s">
        <v>566</v>
      </c>
      <c r="G2666" s="76">
        <v>112</v>
      </c>
      <c r="H2666" s="79">
        <v>27</v>
      </c>
      <c r="I2666" s="74">
        <v>13</v>
      </c>
      <c r="J2666" s="74">
        <v>10</v>
      </c>
      <c r="K2666" s="80">
        <v>0.54861111111111105</v>
      </c>
      <c r="L2666" s="76" t="s">
        <v>128</v>
      </c>
      <c r="M2666" s="74" t="s">
        <v>659</v>
      </c>
      <c r="N2666" s="74" t="s">
        <v>243</v>
      </c>
      <c r="O2666" s="74">
        <v>1</v>
      </c>
      <c r="P2666" s="74" t="s">
        <v>242</v>
      </c>
      <c r="Q2666" s="13" t="s">
        <v>245</v>
      </c>
      <c r="R2666" s="74">
        <v>1</v>
      </c>
      <c r="S2666" t="str">
        <f t="shared" si="164"/>
        <v>Coquimbo</v>
      </c>
      <c r="T2666">
        <f t="shared" si="165"/>
        <v>7.97</v>
      </c>
      <c r="U2666">
        <f t="shared" si="166"/>
        <v>39.284999999999997</v>
      </c>
      <c r="V2666">
        <f t="shared" si="167"/>
        <v>0.20287641593483519</v>
      </c>
    </row>
    <row r="2667" spans="1:22" x14ac:dyDescent="0.25">
      <c r="A2667" s="73">
        <v>88</v>
      </c>
      <c r="B2667" s="74" t="s">
        <v>14</v>
      </c>
      <c r="C2667" s="77">
        <v>42480</v>
      </c>
      <c r="D2667" s="78">
        <v>0.53125</v>
      </c>
      <c r="E2667" s="78">
        <v>0.59375</v>
      </c>
      <c r="F2667" s="78" t="s">
        <v>566</v>
      </c>
      <c r="G2667" s="76">
        <v>112</v>
      </c>
      <c r="H2667" s="79">
        <v>28</v>
      </c>
      <c r="I2667" s="74">
        <v>13</v>
      </c>
      <c r="J2667" s="74">
        <v>15</v>
      </c>
      <c r="K2667" s="80">
        <v>0.55208333333333337</v>
      </c>
      <c r="L2667" s="76" t="s">
        <v>479</v>
      </c>
      <c r="M2667" s="74" t="s">
        <v>656</v>
      </c>
      <c r="N2667" s="74">
        <v>106</v>
      </c>
      <c r="O2667" s="74">
        <v>1</v>
      </c>
      <c r="P2667" s="74" t="s">
        <v>242</v>
      </c>
      <c r="Q2667" s="13" t="s">
        <v>245</v>
      </c>
      <c r="R2667" s="74">
        <v>1</v>
      </c>
      <c r="S2667" t="str">
        <f t="shared" si="164"/>
        <v>Coquimbo</v>
      </c>
      <c r="T2667">
        <f t="shared" si="165"/>
        <v>7.97</v>
      </c>
      <c r="U2667">
        <f t="shared" si="166"/>
        <v>39.284999999999997</v>
      </c>
      <c r="V2667">
        <f t="shared" si="167"/>
        <v>0.20287641593483519</v>
      </c>
    </row>
    <row r="2668" spans="1:22" x14ac:dyDescent="0.25">
      <c r="A2668" s="73">
        <v>88</v>
      </c>
      <c r="B2668" s="74" t="s">
        <v>14</v>
      </c>
      <c r="C2668" s="77">
        <v>42480</v>
      </c>
      <c r="D2668" s="78">
        <v>0.53125</v>
      </c>
      <c r="E2668" s="78">
        <v>0.59375</v>
      </c>
      <c r="F2668" s="78" t="s">
        <v>566</v>
      </c>
      <c r="G2668" s="76">
        <v>112</v>
      </c>
      <c r="H2668" s="79">
        <v>29</v>
      </c>
      <c r="I2668" s="74">
        <v>13</v>
      </c>
      <c r="J2668" s="74">
        <v>19</v>
      </c>
      <c r="K2668" s="80">
        <v>0.55486111111111114</v>
      </c>
      <c r="L2668" s="76" t="s">
        <v>292</v>
      </c>
      <c r="M2668" s="74" t="s">
        <v>656</v>
      </c>
      <c r="N2668" s="74">
        <v>109</v>
      </c>
      <c r="O2668" s="74">
        <v>1</v>
      </c>
      <c r="P2668" s="74" t="s">
        <v>242</v>
      </c>
      <c r="Q2668" s="13" t="s">
        <v>245</v>
      </c>
      <c r="R2668" s="74">
        <v>1</v>
      </c>
      <c r="S2668" t="str">
        <f t="shared" si="164"/>
        <v>Coquimbo</v>
      </c>
      <c r="T2668">
        <f t="shared" si="165"/>
        <v>7.97</v>
      </c>
      <c r="U2668">
        <f t="shared" si="166"/>
        <v>39.284999999999997</v>
      </c>
      <c r="V2668">
        <f t="shared" si="167"/>
        <v>0.20287641593483519</v>
      </c>
    </row>
    <row r="2669" spans="1:22" x14ac:dyDescent="0.25">
      <c r="A2669" s="73">
        <v>88</v>
      </c>
      <c r="B2669" s="74" t="s">
        <v>14</v>
      </c>
      <c r="C2669" s="77">
        <v>42480</v>
      </c>
      <c r="D2669" s="78">
        <v>0.53125</v>
      </c>
      <c r="E2669" s="78">
        <v>0.59375</v>
      </c>
      <c r="F2669" s="78" t="s">
        <v>566</v>
      </c>
      <c r="G2669" s="76">
        <v>112</v>
      </c>
      <c r="H2669" s="79">
        <v>30</v>
      </c>
      <c r="I2669" s="74">
        <v>13</v>
      </c>
      <c r="J2669" s="74">
        <v>22</v>
      </c>
      <c r="K2669" s="80">
        <v>0.55694444444444446</v>
      </c>
      <c r="L2669" s="76" t="s">
        <v>332</v>
      </c>
      <c r="M2669" s="74" t="s">
        <v>656</v>
      </c>
      <c r="N2669" s="74">
        <v>106</v>
      </c>
      <c r="O2669" s="74">
        <v>1</v>
      </c>
      <c r="P2669" s="74" t="s">
        <v>242</v>
      </c>
      <c r="Q2669" s="13" t="s">
        <v>245</v>
      </c>
      <c r="R2669" s="74">
        <v>2</v>
      </c>
      <c r="S2669" t="str">
        <f t="shared" si="164"/>
        <v>Coquimbo</v>
      </c>
      <c r="T2669">
        <f t="shared" si="165"/>
        <v>17.84</v>
      </c>
      <c r="U2669">
        <f t="shared" si="166"/>
        <v>39.284999999999997</v>
      </c>
      <c r="V2669">
        <f t="shared" si="167"/>
        <v>0.45411734758813799</v>
      </c>
    </row>
    <row r="2670" spans="1:22" x14ac:dyDescent="0.25">
      <c r="A2670" s="73">
        <v>88</v>
      </c>
      <c r="B2670" s="74" t="s">
        <v>14</v>
      </c>
      <c r="C2670" s="77">
        <v>42480</v>
      </c>
      <c r="D2670" s="78">
        <v>0.53125</v>
      </c>
      <c r="E2670" s="78">
        <v>0.59375</v>
      </c>
      <c r="F2670" s="78" t="s">
        <v>566</v>
      </c>
      <c r="G2670" s="76">
        <v>113</v>
      </c>
      <c r="H2670" s="79">
        <v>1</v>
      </c>
      <c r="I2670" s="74">
        <v>13</v>
      </c>
      <c r="J2670" s="74">
        <v>26</v>
      </c>
      <c r="K2670" s="80">
        <v>0.55972222222222223</v>
      </c>
      <c r="L2670" s="76" t="s">
        <v>500</v>
      </c>
      <c r="M2670" s="74" t="s">
        <v>656</v>
      </c>
      <c r="N2670" s="74">
        <v>109</v>
      </c>
      <c r="O2670" s="74">
        <v>1</v>
      </c>
      <c r="P2670" s="74" t="s">
        <v>242</v>
      </c>
      <c r="Q2670" s="13" t="s">
        <v>245</v>
      </c>
      <c r="R2670" s="74">
        <v>1</v>
      </c>
      <c r="S2670" t="str">
        <f t="shared" si="164"/>
        <v>Coquimbo</v>
      </c>
      <c r="T2670">
        <f t="shared" si="165"/>
        <v>7.97</v>
      </c>
      <c r="U2670">
        <f t="shared" si="166"/>
        <v>39.284999999999997</v>
      </c>
      <c r="V2670">
        <f t="shared" si="167"/>
        <v>0.20287641593483519</v>
      </c>
    </row>
    <row r="2671" spans="1:22" x14ac:dyDescent="0.25">
      <c r="A2671" s="73">
        <v>88</v>
      </c>
      <c r="B2671" s="74" t="s">
        <v>14</v>
      </c>
      <c r="C2671" s="77">
        <v>42480</v>
      </c>
      <c r="D2671" s="78">
        <v>0.53125</v>
      </c>
      <c r="E2671" s="78">
        <v>0.59375</v>
      </c>
      <c r="F2671" s="78" t="s">
        <v>566</v>
      </c>
      <c r="G2671" s="76">
        <v>113</v>
      </c>
      <c r="H2671" s="79">
        <v>2</v>
      </c>
      <c r="I2671" s="74">
        <v>13</v>
      </c>
      <c r="J2671" s="74">
        <v>27</v>
      </c>
      <c r="K2671" s="80">
        <v>0.56041666666666667</v>
      </c>
      <c r="L2671" s="76" t="s">
        <v>360</v>
      </c>
      <c r="M2671" s="74" t="s">
        <v>656</v>
      </c>
      <c r="N2671" s="74">
        <v>106</v>
      </c>
      <c r="O2671" s="74">
        <v>1</v>
      </c>
      <c r="P2671" s="74" t="s">
        <v>242</v>
      </c>
      <c r="Q2671" s="13" t="s">
        <v>245</v>
      </c>
      <c r="R2671" s="74">
        <v>1</v>
      </c>
      <c r="S2671" t="str">
        <f t="shared" si="164"/>
        <v>Coquimbo</v>
      </c>
      <c r="T2671">
        <f t="shared" si="165"/>
        <v>7.97</v>
      </c>
      <c r="U2671">
        <f t="shared" si="166"/>
        <v>39.284999999999997</v>
      </c>
      <c r="V2671">
        <f t="shared" si="167"/>
        <v>0.20287641593483519</v>
      </c>
    </row>
    <row r="2672" spans="1:22" x14ac:dyDescent="0.25">
      <c r="A2672" s="73">
        <v>88</v>
      </c>
      <c r="B2672" s="74" t="s">
        <v>14</v>
      </c>
      <c r="C2672" s="77">
        <v>42480</v>
      </c>
      <c r="D2672" s="78">
        <v>0.53125</v>
      </c>
      <c r="E2672" s="78">
        <v>0.59375</v>
      </c>
      <c r="F2672" s="78" t="s">
        <v>566</v>
      </c>
      <c r="G2672" s="76">
        <v>113</v>
      </c>
      <c r="H2672" s="79">
        <v>3</v>
      </c>
      <c r="I2672" s="74">
        <v>13</v>
      </c>
      <c r="J2672" s="74">
        <v>28</v>
      </c>
      <c r="K2672" s="80">
        <v>0.56111111111111112</v>
      </c>
      <c r="L2672" s="76" t="s">
        <v>205</v>
      </c>
      <c r="M2672" s="74" t="s">
        <v>659</v>
      </c>
      <c r="N2672" s="74" t="s">
        <v>243</v>
      </c>
      <c r="O2672" s="74">
        <v>1</v>
      </c>
      <c r="P2672" s="74" t="s">
        <v>242</v>
      </c>
      <c r="Q2672" s="13" t="s">
        <v>245</v>
      </c>
      <c r="R2672" s="74">
        <v>1</v>
      </c>
      <c r="S2672" t="str">
        <f t="shared" si="164"/>
        <v>Coquimbo</v>
      </c>
      <c r="T2672">
        <f t="shared" si="165"/>
        <v>7.97</v>
      </c>
      <c r="U2672">
        <f t="shared" si="166"/>
        <v>39.284999999999997</v>
      </c>
      <c r="V2672">
        <f t="shared" si="167"/>
        <v>0.20287641593483519</v>
      </c>
    </row>
    <row r="2673" spans="1:22" x14ac:dyDescent="0.25">
      <c r="A2673" s="73">
        <v>88</v>
      </c>
      <c r="B2673" s="74" t="s">
        <v>14</v>
      </c>
      <c r="C2673" s="77">
        <v>42480</v>
      </c>
      <c r="D2673" s="78">
        <v>0.53125</v>
      </c>
      <c r="E2673" s="78">
        <v>0.59375</v>
      </c>
      <c r="F2673" s="78" t="s">
        <v>566</v>
      </c>
      <c r="G2673" s="76">
        <v>113</v>
      </c>
      <c r="H2673" s="79">
        <v>4</v>
      </c>
      <c r="I2673" s="74">
        <v>13</v>
      </c>
      <c r="J2673" s="74">
        <v>33</v>
      </c>
      <c r="K2673" s="80">
        <v>0.56458333333333333</v>
      </c>
      <c r="L2673" s="76" t="s">
        <v>473</v>
      </c>
      <c r="M2673" s="74" t="s">
        <v>656</v>
      </c>
      <c r="N2673" s="74">
        <v>109</v>
      </c>
      <c r="O2673" s="74">
        <v>1</v>
      </c>
      <c r="P2673" s="74" t="s">
        <v>242</v>
      </c>
      <c r="Q2673" s="13" t="s">
        <v>245</v>
      </c>
      <c r="R2673" s="74">
        <v>1</v>
      </c>
      <c r="S2673" t="str">
        <f t="shared" si="164"/>
        <v>Coquimbo</v>
      </c>
      <c r="T2673">
        <f t="shared" si="165"/>
        <v>7.97</v>
      </c>
      <c r="U2673">
        <f t="shared" si="166"/>
        <v>39.284999999999997</v>
      </c>
      <c r="V2673">
        <f t="shared" si="167"/>
        <v>0.20287641593483519</v>
      </c>
    </row>
    <row r="2674" spans="1:22" x14ac:dyDescent="0.25">
      <c r="A2674" s="73">
        <v>88</v>
      </c>
      <c r="B2674" s="74" t="s">
        <v>14</v>
      </c>
      <c r="C2674" s="77">
        <v>42480</v>
      </c>
      <c r="D2674" s="78">
        <v>0.53125</v>
      </c>
      <c r="E2674" s="78">
        <v>0.59375</v>
      </c>
      <c r="F2674" s="78" t="s">
        <v>566</v>
      </c>
      <c r="G2674" s="76">
        <v>113</v>
      </c>
      <c r="H2674" s="79">
        <v>5</v>
      </c>
      <c r="I2674" s="74">
        <v>13</v>
      </c>
      <c r="J2674" s="74">
        <v>36</v>
      </c>
      <c r="K2674" s="80">
        <v>0.56666666666666665</v>
      </c>
      <c r="L2674" s="76" t="s">
        <v>480</v>
      </c>
      <c r="M2674" s="74" t="s">
        <v>656</v>
      </c>
      <c r="N2674" s="74">
        <v>106</v>
      </c>
      <c r="O2674" s="74">
        <v>1</v>
      </c>
      <c r="P2674" s="74" t="s">
        <v>242</v>
      </c>
      <c r="Q2674" s="13" t="s">
        <v>245</v>
      </c>
      <c r="R2674" s="74">
        <v>1</v>
      </c>
      <c r="S2674" t="str">
        <f t="shared" si="164"/>
        <v>Coquimbo</v>
      </c>
      <c r="T2674">
        <f t="shared" si="165"/>
        <v>7.97</v>
      </c>
      <c r="U2674">
        <f t="shared" si="166"/>
        <v>39.284999999999997</v>
      </c>
      <c r="V2674">
        <f t="shared" si="167"/>
        <v>0.20287641593483519</v>
      </c>
    </row>
    <row r="2675" spans="1:22" x14ac:dyDescent="0.25">
      <c r="A2675" s="73">
        <v>88</v>
      </c>
      <c r="B2675" s="74" t="s">
        <v>14</v>
      </c>
      <c r="C2675" s="77">
        <v>42480</v>
      </c>
      <c r="D2675" s="78">
        <v>0.53125</v>
      </c>
      <c r="E2675" s="78">
        <v>0.59375</v>
      </c>
      <c r="F2675" s="78" t="s">
        <v>566</v>
      </c>
      <c r="G2675" s="76">
        <v>113</v>
      </c>
      <c r="H2675" s="79">
        <v>6</v>
      </c>
      <c r="I2675" s="74">
        <v>13</v>
      </c>
      <c r="J2675" s="74">
        <v>38</v>
      </c>
      <c r="K2675" s="80">
        <v>0.56805555555555554</v>
      </c>
      <c r="L2675" s="76" t="s">
        <v>311</v>
      </c>
      <c r="M2675" s="74" t="s">
        <v>656</v>
      </c>
      <c r="N2675" s="74">
        <v>109</v>
      </c>
      <c r="O2675" s="74">
        <v>1</v>
      </c>
      <c r="P2675" s="74" t="s">
        <v>242</v>
      </c>
      <c r="Q2675" s="13" t="s">
        <v>245</v>
      </c>
      <c r="R2675" s="74">
        <v>1</v>
      </c>
      <c r="S2675" t="str">
        <f t="shared" si="164"/>
        <v>Coquimbo</v>
      </c>
      <c r="T2675">
        <f t="shared" si="165"/>
        <v>7.97</v>
      </c>
      <c r="U2675">
        <f t="shared" si="166"/>
        <v>39.284999999999997</v>
      </c>
      <c r="V2675">
        <f t="shared" si="167"/>
        <v>0.20287641593483519</v>
      </c>
    </row>
    <row r="2676" spans="1:22" x14ac:dyDescent="0.25">
      <c r="A2676" s="73">
        <v>88</v>
      </c>
      <c r="B2676" s="74" t="s">
        <v>14</v>
      </c>
      <c r="C2676" s="77">
        <v>42480</v>
      </c>
      <c r="D2676" s="78">
        <v>0.53125</v>
      </c>
      <c r="E2676" s="78">
        <v>0.59375</v>
      </c>
      <c r="F2676" s="78" t="s">
        <v>566</v>
      </c>
      <c r="G2676" s="76">
        <v>113</v>
      </c>
      <c r="H2676" s="79">
        <v>7</v>
      </c>
      <c r="I2676" s="74">
        <v>13</v>
      </c>
      <c r="J2676" s="74">
        <v>40</v>
      </c>
      <c r="K2676" s="80">
        <v>0.56944444444444442</v>
      </c>
      <c r="L2676" s="76" t="s">
        <v>279</v>
      </c>
      <c r="M2676" s="74" t="s">
        <v>656</v>
      </c>
      <c r="N2676" s="74">
        <v>106</v>
      </c>
      <c r="O2676" s="74">
        <v>1</v>
      </c>
      <c r="P2676" s="74" t="s">
        <v>242</v>
      </c>
      <c r="Q2676" s="13" t="s">
        <v>245</v>
      </c>
      <c r="R2676" s="74">
        <v>1</v>
      </c>
      <c r="S2676" t="str">
        <f t="shared" si="164"/>
        <v>Coquimbo</v>
      </c>
      <c r="T2676">
        <f t="shared" si="165"/>
        <v>7.97</v>
      </c>
      <c r="U2676">
        <f t="shared" si="166"/>
        <v>39.284999999999997</v>
      </c>
      <c r="V2676">
        <f t="shared" si="167"/>
        <v>0.20287641593483519</v>
      </c>
    </row>
    <row r="2677" spans="1:22" x14ac:dyDescent="0.25">
      <c r="A2677" s="73">
        <v>88</v>
      </c>
      <c r="B2677" s="74" t="s">
        <v>14</v>
      </c>
      <c r="C2677" s="77">
        <v>42480</v>
      </c>
      <c r="D2677" s="78">
        <v>0.53125</v>
      </c>
      <c r="E2677" s="78">
        <v>0.59375</v>
      </c>
      <c r="F2677" s="78" t="s">
        <v>566</v>
      </c>
      <c r="G2677" s="76">
        <v>113</v>
      </c>
      <c r="H2677" s="79">
        <v>8</v>
      </c>
      <c r="I2677" s="74">
        <v>13</v>
      </c>
      <c r="J2677" s="74">
        <v>43</v>
      </c>
      <c r="K2677" s="80">
        <v>0.57152777777777775</v>
      </c>
      <c r="L2677" s="76" t="s">
        <v>481</v>
      </c>
      <c r="M2677" s="74" t="s">
        <v>656</v>
      </c>
      <c r="N2677" s="74">
        <v>106</v>
      </c>
      <c r="O2677" s="74">
        <v>1</v>
      </c>
      <c r="P2677" s="74" t="s">
        <v>242</v>
      </c>
      <c r="Q2677" s="13" t="s">
        <v>245</v>
      </c>
      <c r="R2677" s="74">
        <v>1</v>
      </c>
      <c r="S2677" t="str">
        <f t="shared" si="164"/>
        <v>Coquimbo</v>
      </c>
      <c r="T2677">
        <f t="shared" si="165"/>
        <v>7.97</v>
      </c>
      <c r="U2677">
        <f t="shared" si="166"/>
        <v>39.284999999999997</v>
      </c>
      <c r="V2677">
        <f t="shared" si="167"/>
        <v>0.20287641593483519</v>
      </c>
    </row>
    <row r="2678" spans="1:22" x14ac:dyDescent="0.25">
      <c r="A2678" s="73">
        <v>88</v>
      </c>
      <c r="B2678" s="74" t="s">
        <v>14</v>
      </c>
      <c r="C2678" s="77">
        <v>42480</v>
      </c>
      <c r="D2678" s="78">
        <v>0.53125</v>
      </c>
      <c r="E2678" s="78">
        <v>0.59375</v>
      </c>
      <c r="F2678" s="78" t="s">
        <v>566</v>
      </c>
      <c r="G2678" s="76">
        <v>113</v>
      </c>
      <c r="H2678" s="79">
        <v>9</v>
      </c>
      <c r="I2678" s="74">
        <v>13</v>
      </c>
      <c r="J2678" s="74">
        <v>44</v>
      </c>
      <c r="K2678" s="80">
        <v>0.57222222222222219</v>
      </c>
      <c r="L2678" s="76" t="s">
        <v>474</v>
      </c>
      <c r="M2678" s="74" t="s">
        <v>656</v>
      </c>
      <c r="N2678" s="74">
        <v>109</v>
      </c>
      <c r="O2678" s="74">
        <v>1</v>
      </c>
      <c r="P2678" s="74" t="s">
        <v>242</v>
      </c>
      <c r="Q2678" s="13" t="s">
        <v>245</v>
      </c>
      <c r="R2678" s="74">
        <v>1</v>
      </c>
      <c r="S2678" t="str">
        <f t="shared" si="164"/>
        <v>Coquimbo</v>
      </c>
      <c r="T2678">
        <f t="shared" si="165"/>
        <v>7.97</v>
      </c>
      <c r="U2678">
        <f t="shared" si="166"/>
        <v>39.284999999999997</v>
      </c>
      <c r="V2678">
        <f t="shared" si="167"/>
        <v>0.20287641593483519</v>
      </c>
    </row>
    <row r="2679" spans="1:22" x14ac:dyDescent="0.25">
      <c r="A2679" s="73">
        <v>88</v>
      </c>
      <c r="B2679" s="74" t="s">
        <v>14</v>
      </c>
      <c r="C2679" s="77">
        <v>42480</v>
      </c>
      <c r="D2679" s="78">
        <v>0.53125</v>
      </c>
      <c r="E2679" s="78">
        <v>0.59375</v>
      </c>
      <c r="F2679" s="78" t="s">
        <v>566</v>
      </c>
      <c r="G2679" s="76">
        <v>113</v>
      </c>
      <c r="H2679" s="79">
        <v>10</v>
      </c>
      <c r="I2679" s="74">
        <v>13</v>
      </c>
      <c r="J2679" s="74">
        <v>46</v>
      </c>
      <c r="K2679" s="80">
        <v>0.57361111111111118</v>
      </c>
      <c r="L2679" s="76" t="s">
        <v>181</v>
      </c>
      <c r="M2679" s="74" t="s">
        <v>659</v>
      </c>
      <c r="N2679" s="74" t="s">
        <v>243</v>
      </c>
      <c r="O2679" s="74">
        <v>1</v>
      </c>
      <c r="P2679" s="74" t="s">
        <v>242</v>
      </c>
      <c r="Q2679" s="13" t="s">
        <v>245</v>
      </c>
      <c r="R2679" s="74">
        <v>1</v>
      </c>
      <c r="S2679" t="str">
        <f t="shared" si="164"/>
        <v>Coquimbo</v>
      </c>
      <c r="T2679">
        <f t="shared" si="165"/>
        <v>7.97</v>
      </c>
      <c r="U2679">
        <f t="shared" si="166"/>
        <v>39.284999999999997</v>
      </c>
      <c r="V2679">
        <f t="shared" si="167"/>
        <v>0.20287641593483519</v>
      </c>
    </row>
    <row r="2680" spans="1:22" x14ac:dyDescent="0.25">
      <c r="A2680" s="73">
        <v>88</v>
      </c>
      <c r="B2680" s="74" t="s">
        <v>14</v>
      </c>
      <c r="C2680" s="77">
        <v>42480</v>
      </c>
      <c r="D2680" s="78">
        <v>0.53125</v>
      </c>
      <c r="E2680" s="78">
        <v>0.59375</v>
      </c>
      <c r="F2680" s="78" t="s">
        <v>566</v>
      </c>
      <c r="G2680" s="76">
        <v>113</v>
      </c>
      <c r="H2680" s="79">
        <v>11</v>
      </c>
      <c r="I2680" s="74">
        <v>13</v>
      </c>
      <c r="J2680" s="74">
        <v>49</v>
      </c>
      <c r="K2680" s="80">
        <v>0.5756944444444444</v>
      </c>
      <c r="L2680" s="76" t="s">
        <v>295</v>
      </c>
      <c r="M2680" s="74" t="s">
        <v>656</v>
      </c>
      <c r="N2680" s="74">
        <v>109</v>
      </c>
      <c r="O2680" s="74">
        <v>1</v>
      </c>
      <c r="P2680" s="74" t="s">
        <v>242</v>
      </c>
      <c r="Q2680" s="13" t="s">
        <v>245</v>
      </c>
      <c r="R2680" s="74">
        <v>1</v>
      </c>
      <c r="S2680" t="str">
        <f t="shared" si="164"/>
        <v>Coquimbo</v>
      </c>
      <c r="T2680">
        <f t="shared" si="165"/>
        <v>7.97</v>
      </c>
      <c r="U2680">
        <f t="shared" si="166"/>
        <v>39.284999999999997</v>
      </c>
      <c r="V2680">
        <f t="shared" si="167"/>
        <v>0.20287641593483519</v>
      </c>
    </row>
    <row r="2681" spans="1:22" x14ac:dyDescent="0.25">
      <c r="A2681" s="73">
        <v>88</v>
      </c>
      <c r="B2681" s="74" t="s">
        <v>14</v>
      </c>
      <c r="C2681" s="77">
        <v>42480</v>
      </c>
      <c r="D2681" s="78">
        <v>0.53125</v>
      </c>
      <c r="E2681" s="78">
        <v>0.59375</v>
      </c>
      <c r="F2681" s="78" t="s">
        <v>566</v>
      </c>
      <c r="G2681" s="76">
        <v>113</v>
      </c>
      <c r="H2681" s="79">
        <v>12</v>
      </c>
      <c r="I2681" s="74">
        <v>13</v>
      </c>
      <c r="J2681" s="74">
        <v>51</v>
      </c>
      <c r="K2681" s="80">
        <v>0.57708333333333328</v>
      </c>
      <c r="L2681" s="76" t="s">
        <v>273</v>
      </c>
      <c r="M2681" s="74" t="s">
        <v>656</v>
      </c>
      <c r="N2681" s="74">
        <v>106</v>
      </c>
      <c r="O2681" s="74">
        <v>1</v>
      </c>
      <c r="P2681" s="74" t="s">
        <v>242</v>
      </c>
      <c r="Q2681" s="13" t="s">
        <v>245</v>
      </c>
      <c r="R2681" s="74">
        <v>1</v>
      </c>
      <c r="S2681" t="str">
        <f t="shared" si="164"/>
        <v>Coquimbo</v>
      </c>
      <c r="T2681">
        <f t="shared" si="165"/>
        <v>7.97</v>
      </c>
      <c r="U2681">
        <f t="shared" si="166"/>
        <v>39.284999999999997</v>
      </c>
      <c r="V2681">
        <f t="shared" si="167"/>
        <v>0.20287641593483519</v>
      </c>
    </row>
    <row r="2682" spans="1:22" x14ac:dyDescent="0.25">
      <c r="A2682" s="73">
        <v>88</v>
      </c>
      <c r="B2682" s="74" t="s">
        <v>14</v>
      </c>
      <c r="C2682" s="77">
        <v>42480</v>
      </c>
      <c r="D2682" s="78">
        <v>0.53125</v>
      </c>
      <c r="E2682" s="78">
        <v>0.59375</v>
      </c>
      <c r="F2682" s="78" t="s">
        <v>566</v>
      </c>
      <c r="G2682" s="76">
        <v>113</v>
      </c>
      <c r="H2682" s="79">
        <v>13</v>
      </c>
      <c r="I2682" s="74">
        <v>13</v>
      </c>
      <c r="J2682" s="74">
        <v>53</v>
      </c>
      <c r="K2682" s="80">
        <v>0.57847222222222217</v>
      </c>
      <c r="L2682" s="76" t="s">
        <v>285</v>
      </c>
      <c r="M2682" s="74" t="s">
        <v>656</v>
      </c>
      <c r="N2682" s="74">
        <v>109</v>
      </c>
      <c r="O2682" s="74">
        <v>1</v>
      </c>
      <c r="P2682" s="74" t="s">
        <v>242</v>
      </c>
      <c r="Q2682" s="13" t="s">
        <v>245</v>
      </c>
      <c r="R2682" s="74">
        <v>1</v>
      </c>
      <c r="S2682" t="str">
        <f t="shared" si="164"/>
        <v>Coquimbo</v>
      </c>
      <c r="T2682">
        <f t="shared" si="165"/>
        <v>7.97</v>
      </c>
      <c r="U2682">
        <f t="shared" si="166"/>
        <v>39.284999999999997</v>
      </c>
      <c r="V2682">
        <f t="shared" si="167"/>
        <v>0.20287641593483519</v>
      </c>
    </row>
    <row r="2683" spans="1:22" x14ac:dyDescent="0.25">
      <c r="A2683" s="73">
        <v>88</v>
      </c>
      <c r="B2683" s="74" t="s">
        <v>14</v>
      </c>
      <c r="C2683" s="77">
        <v>42480</v>
      </c>
      <c r="D2683" s="78">
        <v>0.53125</v>
      </c>
      <c r="E2683" s="78">
        <v>0.59375</v>
      </c>
      <c r="F2683" s="78" t="s">
        <v>566</v>
      </c>
      <c r="G2683" s="76">
        <v>113</v>
      </c>
      <c r="H2683" s="79">
        <v>14</v>
      </c>
      <c r="I2683" s="74">
        <v>13</v>
      </c>
      <c r="J2683" s="74">
        <v>58</v>
      </c>
      <c r="K2683" s="80">
        <v>0.58194444444444449</v>
      </c>
      <c r="L2683" s="76" t="s">
        <v>261</v>
      </c>
      <c r="M2683" s="74" t="s">
        <v>656</v>
      </c>
      <c r="N2683" s="74">
        <v>106</v>
      </c>
      <c r="O2683" s="74">
        <v>1</v>
      </c>
      <c r="P2683" s="74" t="s">
        <v>242</v>
      </c>
      <c r="Q2683" s="13" t="s">
        <v>245</v>
      </c>
      <c r="R2683" s="74">
        <v>1</v>
      </c>
      <c r="S2683" t="str">
        <f t="shared" si="164"/>
        <v>Coquimbo</v>
      </c>
      <c r="T2683">
        <f t="shared" si="165"/>
        <v>7.97</v>
      </c>
      <c r="U2683">
        <f t="shared" si="166"/>
        <v>39.284999999999997</v>
      </c>
      <c r="V2683">
        <f t="shared" si="167"/>
        <v>0.20287641593483519</v>
      </c>
    </row>
    <row r="2684" spans="1:22" x14ac:dyDescent="0.25">
      <c r="A2684" s="73">
        <v>88</v>
      </c>
      <c r="B2684" s="74" t="s">
        <v>14</v>
      </c>
      <c r="C2684" s="77">
        <v>42480</v>
      </c>
      <c r="D2684" s="78">
        <v>0.53125</v>
      </c>
      <c r="E2684" s="78">
        <v>0.59375</v>
      </c>
      <c r="F2684" s="78" t="s">
        <v>566</v>
      </c>
      <c r="G2684" s="76">
        <v>113</v>
      </c>
      <c r="H2684" s="79">
        <v>15</v>
      </c>
      <c r="I2684" s="74">
        <v>14</v>
      </c>
      <c r="J2684" s="74">
        <v>1</v>
      </c>
      <c r="K2684" s="80">
        <v>0.58402777777777781</v>
      </c>
      <c r="L2684" s="76" t="s">
        <v>213</v>
      </c>
      <c r="M2684" s="74" t="s">
        <v>659</v>
      </c>
      <c r="N2684" s="74" t="s">
        <v>243</v>
      </c>
      <c r="O2684" s="74">
        <v>1</v>
      </c>
      <c r="P2684" s="74" t="s">
        <v>242</v>
      </c>
      <c r="Q2684" s="13" t="s">
        <v>245</v>
      </c>
      <c r="R2684" s="74">
        <v>1</v>
      </c>
      <c r="S2684" t="str">
        <f t="shared" si="164"/>
        <v>Coquimbo</v>
      </c>
      <c r="T2684">
        <f t="shared" si="165"/>
        <v>7.97</v>
      </c>
      <c r="U2684">
        <f t="shared" si="166"/>
        <v>39.284999999999997</v>
      </c>
      <c r="V2684">
        <f t="shared" si="167"/>
        <v>0.20287641593483519</v>
      </c>
    </row>
    <row r="2685" spans="1:22" x14ac:dyDescent="0.25">
      <c r="A2685" s="73">
        <v>88</v>
      </c>
      <c r="B2685" s="74" t="s">
        <v>14</v>
      </c>
      <c r="C2685" s="77">
        <v>42480</v>
      </c>
      <c r="D2685" s="78">
        <v>0.53125</v>
      </c>
      <c r="E2685" s="78">
        <v>0.59375</v>
      </c>
      <c r="F2685" s="78" t="s">
        <v>566</v>
      </c>
      <c r="G2685" s="76">
        <v>113</v>
      </c>
      <c r="H2685" s="79">
        <v>16</v>
      </c>
      <c r="I2685" s="74">
        <v>14</v>
      </c>
      <c r="J2685" s="74">
        <v>2</v>
      </c>
      <c r="K2685" s="80">
        <v>0.58472222222222225</v>
      </c>
      <c r="L2685" s="76" t="s">
        <v>405</v>
      </c>
      <c r="M2685" s="74" t="s">
        <v>656</v>
      </c>
      <c r="N2685" s="74">
        <v>109</v>
      </c>
      <c r="O2685" s="74">
        <v>1</v>
      </c>
      <c r="P2685" s="74" t="s">
        <v>242</v>
      </c>
      <c r="Q2685" s="13" t="s">
        <v>245</v>
      </c>
      <c r="R2685" s="74">
        <v>1</v>
      </c>
      <c r="S2685" t="str">
        <f t="shared" ref="S2685:S2748" si="168">+VLOOKUP(A2685,$X$4:$Y$32,2,0)</f>
        <v>Coquimbo</v>
      </c>
      <c r="T2685">
        <f t="shared" ref="T2685:T2748" si="169">+IF(Q2685="BUS",VLOOKUP(R2685,$AA$4:$AC$9,3,0),VLOOKUP(R2685,$AA$4:$AC$9,2,0))</f>
        <v>7.97</v>
      </c>
      <c r="U2685">
        <f t="shared" ref="U2685:U2748" si="170">+IF(Q2685="BUS",$AC$8,$AB$8)</f>
        <v>39.284999999999997</v>
      </c>
      <c r="V2685">
        <f t="shared" ref="V2685:V2748" si="171">+T2685/U2685</f>
        <v>0.20287641593483519</v>
      </c>
    </row>
    <row r="2686" spans="1:22" x14ac:dyDescent="0.25">
      <c r="A2686" s="73">
        <v>88</v>
      </c>
      <c r="B2686" s="74" t="s">
        <v>14</v>
      </c>
      <c r="C2686" s="77">
        <v>42480</v>
      </c>
      <c r="D2686" s="78">
        <v>0.53125</v>
      </c>
      <c r="E2686" s="78">
        <v>0.59375</v>
      </c>
      <c r="F2686" s="78" t="s">
        <v>566</v>
      </c>
      <c r="G2686" s="76">
        <v>113</v>
      </c>
      <c r="H2686" s="79">
        <v>17</v>
      </c>
      <c r="I2686" s="74">
        <v>14</v>
      </c>
      <c r="J2686" s="74">
        <v>2</v>
      </c>
      <c r="K2686" s="80">
        <v>0.58472222222222225</v>
      </c>
      <c r="L2686" s="76" t="s">
        <v>482</v>
      </c>
      <c r="M2686" s="74" t="s">
        <v>656</v>
      </c>
      <c r="N2686" s="74">
        <v>106</v>
      </c>
      <c r="O2686" s="74">
        <v>1</v>
      </c>
      <c r="P2686" s="74" t="s">
        <v>242</v>
      </c>
      <c r="Q2686" s="13" t="s">
        <v>245</v>
      </c>
      <c r="R2686" s="74">
        <v>1</v>
      </c>
      <c r="S2686" t="str">
        <f t="shared" si="168"/>
        <v>Coquimbo</v>
      </c>
      <c r="T2686">
        <f t="shared" si="169"/>
        <v>7.97</v>
      </c>
      <c r="U2686">
        <f t="shared" si="170"/>
        <v>39.284999999999997</v>
      </c>
      <c r="V2686">
        <f t="shared" si="171"/>
        <v>0.20287641593483519</v>
      </c>
    </row>
    <row r="2687" spans="1:22" x14ac:dyDescent="0.25">
      <c r="A2687" s="73">
        <v>88</v>
      </c>
      <c r="B2687" s="74" t="s">
        <v>14</v>
      </c>
      <c r="C2687" s="77">
        <v>42480</v>
      </c>
      <c r="D2687" s="78">
        <v>0.53125</v>
      </c>
      <c r="E2687" s="78">
        <v>0.59375</v>
      </c>
      <c r="F2687" s="78" t="s">
        <v>566</v>
      </c>
      <c r="G2687" s="76">
        <v>113</v>
      </c>
      <c r="H2687" s="79">
        <v>18</v>
      </c>
      <c r="I2687" s="74">
        <v>14</v>
      </c>
      <c r="J2687" s="74">
        <v>8</v>
      </c>
      <c r="K2687" s="80">
        <v>0.58888888888888891</v>
      </c>
      <c r="L2687" s="76" t="s">
        <v>475</v>
      </c>
      <c r="M2687" s="74" t="s">
        <v>656</v>
      </c>
      <c r="N2687" s="74">
        <v>109</v>
      </c>
      <c r="O2687" s="74">
        <v>1</v>
      </c>
      <c r="P2687" s="74" t="s">
        <v>242</v>
      </c>
      <c r="Q2687" s="13" t="s">
        <v>245</v>
      </c>
      <c r="R2687" s="74">
        <v>1</v>
      </c>
      <c r="S2687" t="str">
        <f t="shared" si="168"/>
        <v>Coquimbo</v>
      </c>
      <c r="T2687">
        <f t="shared" si="169"/>
        <v>7.97</v>
      </c>
      <c r="U2687">
        <f t="shared" si="170"/>
        <v>39.284999999999997</v>
      </c>
      <c r="V2687">
        <f t="shared" si="171"/>
        <v>0.20287641593483519</v>
      </c>
    </row>
    <row r="2688" spans="1:22" x14ac:dyDescent="0.25">
      <c r="A2688" s="73">
        <v>88</v>
      </c>
      <c r="B2688" s="74" t="s">
        <v>14</v>
      </c>
      <c r="C2688" s="77">
        <v>42480</v>
      </c>
      <c r="D2688" s="78">
        <v>0.53125</v>
      </c>
      <c r="E2688" s="78">
        <v>0.59375</v>
      </c>
      <c r="F2688" s="78" t="s">
        <v>566</v>
      </c>
      <c r="G2688" s="76">
        <v>113</v>
      </c>
      <c r="H2688" s="79">
        <v>19</v>
      </c>
      <c r="I2688" s="74">
        <v>14</v>
      </c>
      <c r="J2688" s="74">
        <v>11</v>
      </c>
      <c r="K2688" s="80">
        <v>0.59097222222222223</v>
      </c>
      <c r="L2688" s="76" t="s">
        <v>342</v>
      </c>
      <c r="M2688" s="74" t="s">
        <v>656</v>
      </c>
      <c r="N2688" s="74">
        <v>106</v>
      </c>
      <c r="O2688" s="74">
        <v>1</v>
      </c>
      <c r="P2688" s="74" t="s">
        <v>242</v>
      </c>
      <c r="Q2688" s="13" t="s">
        <v>245</v>
      </c>
      <c r="R2688" s="74">
        <v>1</v>
      </c>
      <c r="S2688" t="str">
        <f t="shared" si="168"/>
        <v>Coquimbo</v>
      </c>
      <c r="T2688">
        <f t="shared" si="169"/>
        <v>7.97</v>
      </c>
      <c r="U2688">
        <f t="shared" si="170"/>
        <v>39.284999999999997</v>
      </c>
      <c r="V2688">
        <f t="shared" si="171"/>
        <v>0.20287641593483519</v>
      </c>
    </row>
    <row r="2689" spans="1:22" x14ac:dyDescent="0.25">
      <c r="A2689" s="73">
        <v>88</v>
      </c>
      <c r="B2689" s="74" t="s">
        <v>14</v>
      </c>
      <c r="C2689" s="77">
        <v>42480</v>
      </c>
      <c r="D2689" s="78">
        <v>0.73958333333333337</v>
      </c>
      <c r="E2689" s="78">
        <v>0.80208333333333337</v>
      </c>
      <c r="F2689" s="78" t="s">
        <v>567</v>
      </c>
      <c r="G2689" s="76">
        <v>114</v>
      </c>
      <c r="H2689" s="79">
        <v>1</v>
      </c>
      <c r="I2689" s="74">
        <v>17</v>
      </c>
      <c r="J2689" s="74">
        <v>47</v>
      </c>
      <c r="K2689" s="80">
        <v>0.74097222222222225</v>
      </c>
      <c r="L2689" s="76" t="s">
        <v>181</v>
      </c>
      <c r="M2689" s="74" t="s">
        <v>659</v>
      </c>
      <c r="N2689" s="74" t="s">
        <v>243</v>
      </c>
      <c r="O2689" s="74">
        <v>1</v>
      </c>
      <c r="P2689" s="74" t="s">
        <v>242</v>
      </c>
      <c r="Q2689" s="13" t="s">
        <v>245</v>
      </c>
      <c r="R2689" s="74">
        <v>1</v>
      </c>
      <c r="S2689" t="str">
        <f t="shared" si="168"/>
        <v>Coquimbo</v>
      </c>
      <c r="T2689">
        <f t="shared" si="169"/>
        <v>7.97</v>
      </c>
      <c r="U2689">
        <f t="shared" si="170"/>
        <v>39.284999999999997</v>
      </c>
      <c r="V2689">
        <f t="shared" si="171"/>
        <v>0.20287641593483519</v>
      </c>
    </row>
    <row r="2690" spans="1:22" x14ac:dyDescent="0.25">
      <c r="A2690" s="73">
        <v>88</v>
      </c>
      <c r="B2690" s="74" t="s">
        <v>14</v>
      </c>
      <c r="C2690" s="77">
        <v>42480</v>
      </c>
      <c r="D2690" s="78">
        <v>0.73958333333333337</v>
      </c>
      <c r="E2690" s="78">
        <v>0.80208333333333337</v>
      </c>
      <c r="F2690" s="78" t="s">
        <v>567</v>
      </c>
      <c r="G2690" s="76">
        <v>114</v>
      </c>
      <c r="H2690" s="79">
        <v>2</v>
      </c>
      <c r="I2690" s="74">
        <v>17</v>
      </c>
      <c r="J2690" s="74">
        <v>49</v>
      </c>
      <c r="K2690" s="80">
        <v>0.74236111111111114</v>
      </c>
      <c r="L2690" s="76" t="s">
        <v>531</v>
      </c>
      <c r="M2690" s="74" t="s">
        <v>656</v>
      </c>
      <c r="N2690" s="74">
        <v>109</v>
      </c>
      <c r="O2690" s="74">
        <v>1</v>
      </c>
      <c r="P2690" s="74" t="s">
        <v>242</v>
      </c>
      <c r="Q2690" s="13" t="s">
        <v>245</v>
      </c>
      <c r="R2690" s="74">
        <v>1</v>
      </c>
      <c r="S2690" t="str">
        <f t="shared" si="168"/>
        <v>Coquimbo</v>
      </c>
      <c r="T2690">
        <f t="shared" si="169"/>
        <v>7.97</v>
      </c>
      <c r="U2690">
        <f t="shared" si="170"/>
        <v>39.284999999999997</v>
      </c>
      <c r="V2690">
        <f t="shared" si="171"/>
        <v>0.20287641593483519</v>
      </c>
    </row>
    <row r="2691" spans="1:22" x14ac:dyDescent="0.25">
      <c r="A2691" s="73">
        <v>88</v>
      </c>
      <c r="B2691" s="74" t="s">
        <v>14</v>
      </c>
      <c r="C2691" s="77">
        <v>42480</v>
      </c>
      <c r="D2691" s="78">
        <v>0.73958333333333337</v>
      </c>
      <c r="E2691" s="78">
        <v>0.80208333333333337</v>
      </c>
      <c r="F2691" s="78" t="s">
        <v>567</v>
      </c>
      <c r="G2691" s="76">
        <v>114</v>
      </c>
      <c r="H2691" s="79">
        <v>3</v>
      </c>
      <c r="I2691" s="74">
        <v>17</v>
      </c>
      <c r="J2691" s="74">
        <v>50</v>
      </c>
      <c r="K2691" s="80">
        <v>0.74305555555555547</v>
      </c>
      <c r="L2691" s="76" t="s">
        <v>498</v>
      </c>
      <c r="M2691" s="74" t="s">
        <v>656</v>
      </c>
      <c r="N2691" s="74">
        <v>109</v>
      </c>
      <c r="O2691" s="74">
        <v>1</v>
      </c>
      <c r="P2691" s="74" t="s">
        <v>242</v>
      </c>
      <c r="Q2691" s="13" t="s">
        <v>245</v>
      </c>
      <c r="R2691" s="74">
        <v>1</v>
      </c>
      <c r="S2691" t="str">
        <f t="shared" si="168"/>
        <v>Coquimbo</v>
      </c>
      <c r="T2691">
        <f t="shared" si="169"/>
        <v>7.97</v>
      </c>
      <c r="U2691">
        <f t="shared" si="170"/>
        <v>39.284999999999997</v>
      </c>
      <c r="V2691">
        <f t="shared" si="171"/>
        <v>0.20287641593483519</v>
      </c>
    </row>
    <row r="2692" spans="1:22" x14ac:dyDescent="0.25">
      <c r="A2692" s="73">
        <v>88</v>
      </c>
      <c r="B2692" s="74" t="s">
        <v>14</v>
      </c>
      <c r="C2692" s="77">
        <v>42480</v>
      </c>
      <c r="D2692" s="78">
        <v>0.73958333333333337</v>
      </c>
      <c r="E2692" s="78">
        <v>0.80208333333333337</v>
      </c>
      <c r="F2692" s="78" t="s">
        <v>567</v>
      </c>
      <c r="G2692" s="76">
        <v>114</v>
      </c>
      <c r="H2692" s="79">
        <v>4</v>
      </c>
      <c r="I2692" s="74">
        <v>17</v>
      </c>
      <c r="J2692" s="74">
        <v>54</v>
      </c>
      <c r="K2692" s="80">
        <v>0.74583333333333324</v>
      </c>
      <c r="L2692" s="76" t="s">
        <v>307</v>
      </c>
      <c r="M2692" s="74" t="s">
        <v>656</v>
      </c>
      <c r="N2692" s="74">
        <v>109</v>
      </c>
      <c r="O2692" s="74">
        <v>1</v>
      </c>
      <c r="P2692" s="74" t="s">
        <v>242</v>
      </c>
      <c r="Q2692" s="13" t="s">
        <v>245</v>
      </c>
      <c r="R2692" s="74">
        <v>1</v>
      </c>
      <c r="S2692" t="str">
        <f t="shared" si="168"/>
        <v>Coquimbo</v>
      </c>
      <c r="T2692">
        <f t="shared" si="169"/>
        <v>7.97</v>
      </c>
      <c r="U2692">
        <f t="shared" si="170"/>
        <v>39.284999999999997</v>
      </c>
      <c r="V2692">
        <f t="shared" si="171"/>
        <v>0.20287641593483519</v>
      </c>
    </row>
    <row r="2693" spans="1:22" x14ac:dyDescent="0.25">
      <c r="A2693" s="73">
        <v>88</v>
      </c>
      <c r="B2693" s="74" t="s">
        <v>14</v>
      </c>
      <c r="C2693" s="77">
        <v>42480</v>
      </c>
      <c r="D2693" s="78">
        <v>0.73958333333333337</v>
      </c>
      <c r="E2693" s="78">
        <v>0.80208333333333337</v>
      </c>
      <c r="F2693" s="78" t="s">
        <v>567</v>
      </c>
      <c r="G2693" s="76">
        <v>114</v>
      </c>
      <c r="H2693" s="79">
        <v>5</v>
      </c>
      <c r="I2693" s="74">
        <v>17</v>
      </c>
      <c r="J2693" s="74">
        <v>57</v>
      </c>
      <c r="K2693" s="80">
        <v>0.74791666666666667</v>
      </c>
      <c r="L2693" s="76" t="s">
        <v>465</v>
      </c>
      <c r="M2693" s="74" t="s">
        <v>656</v>
      </c>
      <c r="N2693" s="74">
        <v>106</v>
      </c>
      <c r="O2693" s="74">
        <v>1</v>
      </c>
      <c r="P2693" s="74" t="s">
        <v>242</v>
      </c>
      <c r="Q2693" s="13" t="s">
        <v>245</v>
      </c>
      <c r="R2693" s="74">
        <v>1</v>
      </c>
      <c r="S2693" t="str">
        <f t="shared" si="168"/>
        <v>Coquimbo</v>
      </c>
      <c r="T2693">
        <f t="shared" si="169"/>
        <v>7.97</v>
      </c>
      <c r="U2693">
        <f t="shared" si="170"/>
        <v>39.284999999999997</v>
      </c>
      <c r="V2693">
        <f t="shared" si="171"/>
        <v>0.20287641593483519</v>
      </c>
    </row>
    <row r="2694" spans="1:22" x14ac:dyDescent="0.25">
      <c r="A2694" s="73">
        <v>88</v>
      </c>
      <c r="B2694" s="74" t="s">
        <v>14</v>
      </c>
      <c r="C2694" s="77">
        <v>42480</v>
      </c>
      <c r="D2694" s="78">
        <v>0.73958333333333337</v>
      </c>
      <c r="E2694" s="78">
        <v>0.80208333333333337</v>
      </c>
      <c r="F2694" s="78" t="s">
        <v>567</v>
      </c>
      <c r="G2694" s="76">
        <v>114</v>
      </c>
      <c r="H2694" s="79">
        <v>6</v>
      </c>
      <c r="I2694" s="74">
        <v>18</v>
      </c>
      <c r="J2694" s="74">
        <v>1</v>
      </c>
      <c r="K2694" s="80">
        <v>0.75069444444444444</v>
      </c>
      <c r="L2694" s="76" t="s">
        <v>466</v>
      </c>
      <c r="M2694" s="74" t="s">
        <v>656</v>
      </c>
      <c r="N2694" s="74">
        <v>106</v>
      </c>
      <c r="O2694" s="74">
        <v>1</v>
      </c>
      <c r="P2694" s="74" t="s">
        <v>242</v>
      </c>
      <c r="Q2694" s="13" t="s">
        <v>245</v>
      </c>
      <c r="R2694" s="74">
        <v>1</v>
      </c>
      <c r="S2694" t="str">
        <f t="shared" si="168"/>
        <v>Coquimbo</v>
      </c>
      <c r="T2694">
        <f t="shared" si="169"/>
        <v>7.97</v>
      </c>
      <c r="U2694">
        <f t="shared" si="170"/>
        <v>39.284999999999997</v>
      </c>
      <c r="V2694">
        <f t="shared" si="171"/>
        <v>0.20287641593483519</v>
      </c>
    </row>
    <row r="2695" spans="1:22" x14ac:dyDescent="0.25">
      <c r="A2695" s="73">
        <v>88</v>
      </c>
      <c r="B2695" s="74" t="s">
        <v>14</v>
      </c>
      <c r="C2695" s="77">
        <v>42480</v>
      </c>
      <c r="D2695" s="78">
        <v>0.73958333333333337</v>
      </c>
      <c r="E2695" s="78">
        <v>0.80208333333333337</v>
      </c>
      <c r="F2695" s="78" t="s">
        <v>567</v>
      </c>
      <c r="G2695" s="76">
        <v>114</v>
      </c>
      <c r="H2695" s="79">
        <v>7</v>
      </c>
      <c r="I2695" s="74">
        <v>18</v>
      </c>
      <c r="J2695" s="74">
        <v>4</v>
      </c>
      <c r="K2695" s="80">
        <v>0.75277777777777777</v>
      </c>
      <c r="L2695" s="76" t="s">
        <v>310</v>
      </c>
      <c r="M2695" s="74" t="s">
        <v>656</v>
      </c>
      <c r="N2695" s="74">
        <v>106</v>
      </c>
      <c r="O2695" s="74">
        <v>1</v>
      </c>
      <c r="P2695" s="74" t="s">
        <v>242</v>
      </c>
      <c r="Q2695" s="13" t="s">
        <v>245</v>
      </c>
      <c r="R2695" s="74">
        <v>1</v>
      </c>
      <c r="S2695" t="str">
        <f t="shared" si="168"/>
        <v>Coquimbo</v>
      </c>
      <c r="T2695">
        <f t="shared" si="169"/>
        <v>7.97</v>
      </c>
      <c r="U2695">
        <f t="shared" si="170"/>
        <v>39.284999999999997</v>
      </c>
      <c r="V2695">
        <f t="shared" si="171"/>
        <v>0.20287641593483519</v>
      </c>
    </row>
    <row r="2696" spans="1:22" x14ac:dyDescent="0.25">
      <c r="A2696" s="73">
        <v>88</v>
      </c>
      <c r="B2696" s="74" t="s">
        <v>14</v>
      </c>
      <c r="C2696" s="77">
        <v>42480</v>
      </c>
      <c r="D2696" s="78">
        <v>0.73958333333333337</v>
      </c>
      <c r="E2696" s="78">
        <v>0.80208333333333337</v>
      </c>
      <c r="F2696" s="78" t="s">
        <v>567</v>
      </c>
      <c r="G2696" s="76">
        <v>114</v>
      </c>
      <c r="H2696" s="79">
        <v>8</v>
      </c>
      <c r="I2696" s="74">
        <v>18</v>
      </c>
      <c r="J2696" s="74">
        <v>7</v>
      </c>
      <c r="K2696" s="80">
        <v>0.75486111111111109</v>
      </c>
      <c r="L2696" s="76" t="s">
        <v>483</v>
      </c>
      <c r="M2696" s="74" t="s">
        <v>656</v>
      </c>
      <c r="N2696" s="74">
        <v>106</v>
      </c>
      <c r="O2696" s="74">
        <v>1</v>
      </c>
      <c r="P2696" s="74" t="s">
        <v>242</v>
      </c>
      <c r="Q2696" s="13" t="s">
        <v>245</v>
      </c>
      <c r="R2696" s="74">
        <v>2</v>
      </c>
      <c r="S2696" t="str">
        <f t="shared" si="168"/>
        <v>Coquimbo</v>
      </c>
      <c r="T2696">
        <f t="shared" si="169"/>
        <v>17.84</v>
      </c>
      <c r="U2696">
        <f t="shared" si="170"/>
        <v>39.284999999999997</v>
      </c>
      <c r="V2696">
        <f t="shared" si="171"/>
        <v>0.45411734758813799</v>
      </c>
    </row>
    <row r="2697" spans="1:22" x14ac:dyDescent="0.25">
      <c r="A2697" s="73">
        <v>88</v>
      </c>
      <c r="B2697" s="74" t="s">
        <v>14</v>
      </c>
      <c r="C2697" s="77">
        <v>42480</v>
      </c>
      <c r="D2697" s="78">
        <v>0.73958333333333337</v>
      </c>
      <c r="E2697" s="78">
        <v>0.80208333333333337</v>
      </c>
      <c r="F2697" s="78" t="s">
        <v>567</v>
      </c>
      <c r="G2697" s="76">
        <v>114</v>
      </c>
      <c r="H2697" s="79">
        <v>9</v>
      </c>
      <c r="I2697" s="74">
        <v>18</v>
      </c>
      <c r="J2697" s="74">
        <v>8</v>
      </c>
      <c r="K2697" s="80">
        <v>0.75555555555555554</v>
      </c>
      <c r="L2697" s="76" t="s">
        <v>366</v>
      </c>
      <c r="M2697" s="74" t="s">
        <v>656</v>
      </c>
      <c r="N2697" s="74">
        <v>109</v>
      </c>
      <c r="O2697" s="74">
        <v>1</v>
      </c>
      <c r="P2697" s="74" t="s">
        <v>242</v>
      </c>
      <c r="Q2697" s="13" t="s">
        <v>245</v>
      </c>
      <c r="R2697" s="74">
        <v>2</v>
      </c>
      <c r="S2697" t="str">
        <f t="shared" si="168"/>
        <v>Coquimbo</v>
      </c>
      <c r="T2697">
        <f t="shared" si="169"/>
        <v>17.84</v>
      </c>
      <c r="U2697">
        <f t="shared" si="170"/>
        <v>39.284999999999997</v>
      </c>
      <c r="V2697">
        <f t="shared" si="171"/>
        <v>0.45411734758813799</v>
      </c>
    </row>
    <row r="2698" spans="1:22" x14ac:dyDescent="0.25">
      <c r="A2698" s="73">
        <v>88</v>
      </c>
      <c r="B2698" s="74" t="s">
        <v>14</v>
      </c>
      <c r="C2698" s="77">
        <v>42480</v>
      </c>
      <c r="D2698" s="78">
        <v>0.73958333333333337</v>
      </c>
      <c r="E2698" s="78">
        <v>0.80208333333333337</v>
      </c>
      <c r="F2698" s="78" t="s">
        <v>567</v>
      </c>
      <c r="G2698" s="76">
        <v>114</v>
      </c>
      <c r="H2698" s="79">
        <v>10</v>
      </c>
      <c r="I2698" s="74">
        <v>18</v>
      </c>
      <c r="J2698" s="74">
        <v>14</v>
      </c>
      <c r="K2698" s="80">
        <v>0.7597222222222223</v>
      </c>
      <c r="L2698" s="76" t="s">
        <v>493</v>
      </c>
      <c r="M2698" s="74" t="s">
        <v>656</v>
      </c>
      <c r="N2698" s="74">
        <v>109</v>
      </c>
      <c r="O2698" s="74">
        <v>1</v>
      </c>
      <c r="P2698" s="74" t="s">
        <v>242</v>
      </c>
      <c r="Q2698" s="13" t="s">
        <v>245</v>
      </c>
      <c r="R2698" s="74">
        <v>2</v>
      </c>
      <c r="S2698" t="str">
        <f t="shared" si="168"/>
        <v>Coquimbo</v>
      </c>
      <c r="T2698">
        <f t="shared" si="169"/>
        <v>17.84</v>
      </c>
      <c r="U2698">
        <f t="shared" si="170"/>
        <v>39.284999999999997</v>
      </c>
      <c r="V2698">
        <f t="shared" si="171"/>
        <v>0.45411734758813799</v>
      </c>
    </row>
    <row r="2699" spans="1:22" x14ac:dyDescent="0.25">
      <c r="A2699" s="73">
        <v>88</v>
      </c>
      <c r="B2699" s="74" t="s">
        <v>14</v>
      </c>
      <c r="C2699" s="77">
        <v>42480</v>
      </c>
      <c r="D2699" s="78">
        <v>0.73958333333333337</v>
      </c>
      <c r="E2699" s="78">
        <v>0.80208333333333337</v>
      </c>
      <c r="F2699" s="78" t="s">
        <v>567</v>
      </c>
      <c r="G2699" s="76">
        <v>114</v>
      </c>
      <c r="H2699" s="79">
        <v>11</v>
      </c>
      <c r="I2699" s="74">
        <v>18</v>
      </c>
      <c r="J2699" s="74">
        <v>15</v>
      </c>
      <c r="K2699" s="80">
        <v>0.76041666666666663</v>
      </c>
      <c r="L2699" s="76" t="s">
        <v>484</v>
      </c>
      <c r="M2699" s="74" t="s">
        <v>656</v>
      </c>
      <c r="N2699" s="74">
        <v>106</v>
      </c>
      <c r="O2699" s="74">
        <v>1</v>
      </c>
      <c r="P2699" s="74" t="s">
        <v>242</v>
      </c>
      <c r="Q2699" s="13" t="s">
        <v>245</v>
      </c>
      <c r="R2699" s="74">
        <v>2</v>
      </c>
      <c r="S2699" t="str">
        <f t="shared" si="168"/>
        <v>Coquimbo</v>
      </c>
      <c r="T2699">
        <f t="shared" si="169"/>
        <v>17.84</v>
      </c>
      <c r="U2699">
        <f t="shared" si="170"/>
        <v>39.284999999999997</v>
      </c>
      <c r="V2699">
        <f t="shared" si="171"/>
        <v>0.45411734758813799</v>
      </c>
    </row>
    <row r="2700" spans="1:22" x14ac:dyDescent="0.25">
      <c r="A2700" s="73">
        <v>88</v>
      </c>
      <c r="B2700" s="74" t="s">
        <v>14</v>
      </c>
      <c r="C2700" s="77">
        <v>42480</v>
      </c>
      <c r="D2700" s="78">
        <v>0.73958333333333337</v>
      </c>
      <c r="E2700" s="78">
        <v>0.80208333333333337</v>
      </c>
      <c r="F2700" s="78" t="s">
        <v>567</v>
      </c>
      <c r="G2700" s="76">
        <v>114</v>
      </c>
      <c r="H2700" s="79">
        <v>12</v>
      </c>
      <c r="I2700" s="74">
        <v>18</v>
      </c>
      <c r="J2700" s="74">
        <v>18</v>
      </c>
      <c r="K2700" s="80">
        <v>0.76250000000000007</v>
      </c>
      <c r="L2700" s="76" t="s">
        <v>352</v>
      </c>
      <c r="M2700" s="74" t="s">
        <v>656</v>
      </c>
      <c r="N2700" s="74">
        <v>106</v>
      </c>
      <c r="O2700" s="74">
        <v>1</v>
      </c>
      <c r="P2700" s="74" t="s">
        <v>242</v>
      </c>
      <c r="Q2700" s="13" t="s">
        <v>245</v>
      </c>
      <c r="R2700" s="74">
        <v>3</v>
      </c>
      <c r="S2700" t="str">
        <f t="shared" si="168"/>
        <v>Coquimbo</v>
      </c>
      <c r="T2700">
        <f t="shared" si="169"/>
        <v>30.84</v>
      </c>
      <c r="U2700">
        <f t="shared" si="170"/>
        <v>39.284999999999997</v>
      </c>
      <c r="V2700">
        <f t="shared" si="171"/>
        <v>0.78503245513554798</v>
      </c>
    </row>
    <row r="2701" spans="1:22" x14ac:dyDescent="0.25">
      <c r="A2701" s="73">
        <v>88</v>
      </c>
      <c r="B2701" s="74" t="s">
        <v>14</v>
      </c>
      <c r="C2701" s="77">
        <v>42480</v>
      </c>
      <c r="D2701" s="78">
        <v>0.73958333333333337</v>
      </c>
      <c r="E2701" s="78">
        <v>0.80208333333333337</v>
      </c>
      <c r="F2701" s="78" t="s">
        <v>567</v>
      </c>
      <c r="G2701" s="76">
        <v>114</v>
      </c>
      <c r="H2701" s="79">
        <v>13</v>
      </c>
      <c r="I2701" s="74">
        <v>18</v>
      </c>
      <c r="J2701" s="74">
        <v>22</v>
      </c>
      <c r="K2701" s="80">
        <v>0.76527777777777783</v>
      </c>
      <c r="L2701" s="76" t="s">
        <v>494</v>
      </c>
      <c r="M2701" s="74" t="s">
        <v>656</v>
      </c>
      <c r="N2701" s="74">
        <v>109</v>
      </c>
      <c r="O2701" s="74">
        <v>1</v>
      </c>
      <c r="P2701" s="74" t="s">
        <v>242</v>
      </c>
      <c r="Q2701" s="13" t="s">
        <v>245</v>
      </c>
      <c r="R2701" s="74">
        <v>5</v>
      </c>
      <c r="S2701" t="str">
        <f t="shared" si="168"/>
        <v>Coquimbo</v>
      </c>
      <c r="T2701">
        <f t="shared" si="169"/>
        <v>39.284999999999997</v>
      </c>
      <c r="U2701">
        <f t="shared" si="170"/>
        <v>39.284999999999997</v>
      </c>
      <c r="V2701">
        <f t="shared" si="171"/>
        <v>1</v>
      </c>
    </row>
    <row r="2702" spans="1:22" x14ac:dyDescent="0.25">
      <c r="A2702" s="73">
        <v>88</v>
      </c>
      <c r="B2702" s="74" t="s">
        <v>14</v>
      </c>
      <c r="C2702" s="77">
        <v>42480</v>
      </c>
      <c r="D2702" s="78">
        <v>0.73958333333333337</v>
      </c>
      <c r="E2702" s="78">
        <v>0.80208333333333337</v>
      </c>
      <c r="F2702" s="78" t="s">
        <v>567</v>
      </c>
      <c r="G2702" s="76">
        <v>114</v>
      </c>
      <c r="H2702" s="79">
        <v>14</v>
      </c>
      <c r="I2702" s="74">
        <v>18</v>
      </c>
      <c r="J2702" s="74">
        <v>24</v>
      </c>
      <c r="K2702" s="80">
        <v>0.76666666666666661</v>
      </c>
      <c r="L2702" s="76" t="s">
        <v>467</v>
      </c>
      <c r="M2702" s="74" t="s">
        <v>656</v>
      </c>
      <c r="N2702" s="74">
        <v>106</v>
      </c>
      <c r="O2702" s="74">
        <v>1</v>
      </c>
      <c r="P2702" s="74" t="s">
        <v>242</v>
      </c>
      <c r="Q2702" s="13" t="s">
        <v>245</v>
      </c>
      <c r="R2702" s="74">
        <v>1</v>
      </c>
      <c r="S2702" t="str">
        <f t="shared" si="168"/>
        <v>Coquimbo</v>
      </c>
      <c r="T2702">
        <f t="shared" si="169"/>
        <v>7.97</v>
      </c>
      <c r="U2702">
        <f t="shared" si="170"/>
        <v>39.284999999999997</v>
      </c>
      <c r="V2702">
        <f t="shared" si="171"/>
        <v>0.20287641593483519</v>
      </c>
    </row>
    <row r="2703" spans="1:22" x14ac:dyDescent="0.25">
      <c r="A2703" s="73">
        <v>88</v>
      </c>
      <c r="B2703" s="74" t="s">
        <v>14</v>
      </c>
      <c r="C2703" s="77">
        <v>42480</v>
      </c>
      <c r="D2703" s="78">
        <v>0.73958333333333337</v>
      </c>
      <c r="E2703" s="78">
        <v>0.80208333333333337</v>
      </c>
      <c r="F2703" s="78" t="s">
        <v>567</v>
      </c>
      <c r="G2703" s="76">
        <v>114</v>
      </c>
      <c r="H2703" s="79">
        <v>15</v>
      </c>
      <c r="I2703" s="74">
        <v>18</v>
      </c>
      <c r="J2703" s="74">
        <v>24</v>
      </c>
      <c r="K2703" s="80">
        <v>0.76666666666666661</v>
      </c>
      <c r="L2703" s="76" t="s">
        <v>93</v>
      </c>
      <c r="M2703" s="74" t="s">
        <v>659</v>
      </c>
      <c r="N2703" s="74" t="s">
        <v>243</v>
      </c>
      <c r="O2703" s="74">
        <v>1</v>
      </c>
      <c r="P2703" s="74" t="s">
        <v>242</v>
      </c>
      <c r="Q2703" s="13" t="s">
        <v>245</v>
      </c>
      <c r="R2703" s="74">
        <v>1</v>
      </c>
      <c r="S2703" t="str">
        <f t="shared" si="168"/>
        <v>Coquimbo</v>
      </c>
      <c r="T2703">
        <f t="shared" si="169"/>
        <v>7.97</v>
      </c>
      <c r="U2703">
        <f t="shared" si="170"/>
        <v>39.284999999999997</v>
      </c>
      <c r="V2703">
        <f t="shared" si="171"/>
        <v>0.20287641593483519</v>
      </c>
    </row>
    <row r="2704" spans="1:22" x14ac:dyDescent="0.25">
      <c r="A2704" s="73">
        <v>88</v>
      </c>
      <c r="B2704" s="74" t="s">
        <v>14</v>
      </c>
      <c r="C2704" s="77">
        <v>42480</v>
      </c>
      <c r="D2704" s="78">
        <v>0.73958333333333337</v>
      </c>
      <c r="E2704" s="78">
        <v>0.80208333333333337</v>
      </c>
      <c r="F2704" s="78" t="s">
        <v>567</v>
      </c>
      <c r="G2704" s="76">
        <v>114</v>
      </c>
      <c r="H2704" s="79">
        <v>16</v>
      </c>
      <c r="I2704" s="74">
        <v>18</v>
      </c>
      <c r="J2704" s="74">
        <v>30</v>
      </c>
      <c r="K2704" s="80">
        <v>0.77083333333333337</v>
      </c>
      <c r="L2704" s="76" t="s">
        <v>370</v>
      </c>
      <c r="M2704" s="74" t="s">
        <v>656</v>
      </c>
      <c r="N2704" s="74">
        <v>109</v>
      </c>
      <c r="O2704" s="74">
        <v>1</v>
      </c>
      <c r="P2704" s="74" t="s">
        <v>242</v>
      </c>
      <c r="Q2704" s="13" t="s">
        <v>245</v>
      </c>
      <c r="R2704" s="74">
        <v>1</v>
      </c>
      <c r="S2704" t="str">
        <f t="shared" si="168"/>
        <v>Coquimbo</v>
      </c>
      <c r="T2704">
        <f t="shared" si="169"/>
        <v>7.97</v>
      </c>
      <c r="U2704">
        <f t="shared" si="170"/>
        <v>39.284999999999997</v>
      </c>
      <c r="V2704">
        <f t="shared" si="171"/>
        <v>0.20287641593483519</v>
      </c>
    </row>
    <row r="2705" spans="1:22" x14ac:dyDescent="0.25">
      <c r="A2705" s="73">
        <v>88</v>
      </c>
      <c r="B2705" s="74" t="s">
        <v>14</v>
      </c>
      <c r="C2705" s="77">
        <v>42480</v>
      </c>
      <c r="D2705" s="78">
        <v>0.73958333333333337</v>
      </c>
      <c r="E2705" s="78">
        <v>0.80208333333333337</v>
      </c>
      <c r="F2705" s="78" t="s">
        <v>567</v>
      </c>
      <c r="G2705" s="76">
        <v>114</v>
      </c>
      <c r="H2705" s="79">
        <v>17</v>
      </c>
      <c r="I2705" s="74">
        <v>18</v>
      </c>
      <c r="J2705" s="74">
        <v>32</v>
      </c>
      <c r="K2705" s="80">
        <v>0.77222222222222225</v>
      </c>
      <c r="L2705" s="76" t="s">
        <v>468</v>
      </c>
      <c r="M2705" s="74" t="s">
        <v>656</v>
      </c>
      <c r="N2705" s="74">
        <v>106</v>
      </c>
      <c r="O2705" s="74">
        <v>1</v>
      </c>
      <c r="P2705" s="74" t="s">
        <v>242</v>
      </c>
      <c r="Q2705" s="13" t="s">
        <v>245</v>
      </c>
      <c r="R2705" s="74">
        <v>2</v>
      </c>
      <c r="S2705" t="str">
        <f t="shared" si="168"/>
        <v>Coquimbo</v>
      </c>
      <c r="T2705">
        <f t="shared" si="169"/>
        <v>17.84</v>
      </c>
      <c r="U2705">
        <f t="shared" si="170"/>
        <v>39.284999999999997</v>
      </c>
      <c r="V2705">
        <f t="shared" si="171"/>
        <v>0.45411734758813799</v>
      </c>
    </row>
    <row r="2706" spans="1:22" x14ac:dyDescent="0.25">
      <c r="A2706" s="73">
        <v>88</v>
      </c>
      <c r="B2706" s="74" t="s">
        <v>14</v>
      </c>
      <c r="C2706" s="77">
        <v>42480</v>
      </c>
      <c r="D2706" s="78">
        <v>0.73958333333333337</v>
      </c>
      <c r="E2706" s="78">
        <v>0.80208333333333337</v>
      </c>
      <c r="F2706" s="78" t="s">
        <v>567</v>
      </c>
      <c r="G2706" s="76">
        <v>114</v>
      </c>
      <c r="H2706" s="79">
        <v>18</v>
      </c>
      <c r="I2706" s="74">
        <v>18</v>
      </c>
      <c r="J2706" s="74">
        <v>35</v>
      </c>
      <c r="K2706" s="80">
        <v>0.77430555555555547</v>
      </c>
      <c r="L2706" s="76" t="s">
        <v>36</v>
      </c>
      <c r="M2706" s="74" t="s">
        <v>659</v>
      </c>
      <c r="N2706" s="74" t="s">
        <v>243</v>
      </c>
      <c r="O2706" s="74">
        <v>1</v>
      </c>
      <c r="P2706" s="74" t="s">
        <v>242</v>
      </c>
      <c r="Q2706" s="13" t="s">
        <v>245</v>
      </c>
      <c r="R2706" s="74">
        <v>1</v>
      </c>
      <c r="S2706" t="str">
        <f t="shared" si="168"/>
        <v>Coquimbo</v>
      </c>
      <c r="T2706">
        <f t="shared" si="169"/>
        <v>7.97</v>
      </c>
      <c r="U2706">
        <f t="shared" si="170"/>
        <v>39.284999999999997</v>
      </c>
      <c r="V2706">
        <f t="shared" si="171"/>
        <v>0.20287641593483519</v>
      </c>
    </row>
    <row r="2707" spans="1:22" x14ac:dyDescent="0.25">
      <c r="A2707" s="73">
        <v>88</v>
      </c>
      <c r="B2707" s="74" t="s">
        <v>14</v>
      </c>
      <c r="C2707" s="77">
        <v>42480</v>
      </c>
      <c r="D2707" s="78">
        <v>0.73958333333333337</v>
      </c>
      <c r="E2707" s="78">
        <v>0.80208333333333337</v>
      </c>
      <c r="F2707" s="78" t="s">
        <v>567</v>
      </c>
      <c r="G2707" s="76">
        <v>114</v>
      </c>
      <c r="H2707" s="79">
        <v>19</v>
      </c>
      <c r="I2707" s="74">
        <v>18</v>
      </c>
      <c r="J2707" s="74">
        <v>38</v>
      </c>
      <c r="K2707" s="80">
        <v>0.77638888888888891</v>
      </c>
      <c r="L2707" s="76" t="s">
        <v>495</v>
      </c>
      <c r="M2707" s="74" t="s">
        <v>656</v>
      </c>
      <c r="N2707" s="74">
        <v>109</v>
      </c>
      <c r="O2707" s="74">
        <v>1</v>
      </c>
      <c r="P2707" s="74" t="s">
        <v>242</v>
      </c>
      <c r="Q2707" s="13" t="s">
        <v>245</v>
      </c>
      <c r="R2707" s="74">
        <v>1</v>
      </c>
      <c r="S2707" t="str">
        <f t="shared" si="168"/>
        <v>Coquimbo</v>
      </c>
      <c r="T2707">
        <f t="shared" si="169"/>
        <v>7.97</v>
      </c>
      <c r="U2707">
        <f t="shared" si="170"/>
        <v>39.284999999999997</v>
      </c>
      <c r="V2707">
        <f t="shared" si="171"/>
        <v>0.20287641593483519</v>
      </c>
    </row>
    <row r="2708" spans="1:22" x14ac:dyDescent="0.25">
      <c r="A2708" s="73">
        <v>88</v>
      </c>
      <c r="B2708" s="74" t="s">
        <v>14</v>
      </c>
      <c r="C2708" s="77">
        <v>42480</v>
      </c>
      <c r="D2708" s="78">
        <v>0.73958333333333337</v>
      </c>
      <c r="E2708" s="78">
        <v>0.80208333333333337</v>
      </c>
      <c r="F2708" s="78" t="s">
        <v>567</v>
      </c>
      <c r="G2708" s="76">
        <v>114</v>
      </c>
      <c r="H2708" s="79">
        <v>20</v>
      </c>
      <c r="I2708" s="74">
        <v>18</v>
      </c>
      <c r="J2708" s="74">
        <v>39</v>
      </c>
      <c r="K2708" s="80">
        <v>0.77708333333333324</v>
      </c>
      <c r="L2708" s="76" t="s">
        <v>469</v>
      </c>
      <c r="M2708" s="74" t="s">
        <v>656</v>
      </c>
      <c r="N2708" s="74">
        <v>106</v>
      </c>
      <c r="O2708" s="74">
        <v>1</v>
      </c>
      <c r="P2708" s="74" t="s">
        <v>242</v>
      </c>
      <c r="Q2708" s="13" t="s">
        <v>245</v>
      </c>
      <c r="R2708" s="74">
        <v>1</v>
      </c>
      <c r="S2708" t="str">
        <f t="shared" si="168"/>
        <v>Coquimbo</v>
      </c>
      <c r="T2708">
        <f t="shared" si="169"/>
        <v>7.97</v>
      </c>
      <c r="U2708">
        <f t="shared" si="170"/>
        <v>39.284999999999997</v>
      </c>
      <c r="V2708">
        <f t="shared" si="171"/>
        <v>0.20287641593483519</v>
      </c>
    </row>
    <row r="2709" spans="1:22" x14ac:dyDescent="0.25">
      <c r="A2709" s="73">
        <v>88</v>
      </c>
      <c r="B2709" s="74" t="s">
        <v>14</v>
      </c>
      <c r="C2709" s="77">
        <v>42480</v>
      </c>
      <c r="D2709" s="78">
        <v>0.73958333333333337</v>
      </c>
      <c r="E2709" s="78">
        <v>0.80208333333333337</v>
      </c>
      <c r="F2709" s="78" t="s">
        <v>567</v>
      </c>
      <c r="G2709" s="76">
        <v>114</v>
      </c>
      <c r="H2709" s="79">
        <v>21</v>
      </c>
      <c r="I2709" s="74">
        <v>18</v>
      </c>
      <c r="J2709" s="74">
        <v>41</v>
      </c>
      <c r="K2709" s="80">
        <v>0.77847222222222223</v>
      </c>
      <c r="L2709" s="76" t="s">
        <v>379</v>
      </c>
      <c r="M2709" s="74" t="s">
        <v>656</v>
      </c>
      <c r="N2709" s="74">
        <v>106</v>
      </c>
      <c r="O2709" s="74">
        <v>1</v>
      </c>
      <c r="P2709" s="74" t="s">
        <v>242</v>
      </c>
      <c r="Q2709" s="13" t="s">
        <v>245</v>
      </c>
      <c r="R2709" s="74">
        <v>2</v>
      </c>
      <c r="S2709" t="str">
        <f t="shared" si="168"/>
        <v>Coquimbo</v>
      </c>
      <c r="T2709">
        <f t="shared" si="169"/>
        <v>17.84</v>
      </c>
      <c r="U2709">
        <f t="shared" si="170"/>
        <v>39.284999999999997</v>
      </c>
      <c r="V2709">
        <f t="shared" si="171"/>
        <v>0.45411734758813799</v>
      </c>
    </row>
    <row r="2710" spans="1:22" x14ac:dyDescent="0.25">
      <c r="A2710" s="73">
        <v>88</v>
      </c>
      <c r="B2710" s="74" t="s">
        <v>14</v>
      </c>
      <c r="C2710" s="77">
        <v>42480</v>
      </c>
      <c r="D2710" s="78">
        <v>0.73958333333333337</v>
      </c>
      <c r="E2710" s="78">
        <v>0.80208333333333337</v>
      </c>
      <c r="F2710" s="78" t="s">
        <v>567</v>
      </c>
      <c r="G2710" s="76">
        <v>114</v>
      </c>
      <c r="H2710" s="79">
        <v>22</v>
      </c>
      <c r="I2710" s="74">
        <v>18</v>
      </c>
      <c r="J2710" s="74">
        <v>51</v>
      </c>
      <c r="K2710" s="80">
        <v>0.78541666666666676</v>
      </c>
      <c r="L2710" s="76" t="s">
        <v>335</v>
      </c>
      <c r="M2710" s="74" t="s">
        <v>656</v>
      </c>
      <c r="N2710" s="74">
        <v>106</v>
      </c>
      <c r="O2710" s="74">
        <v>1</v>
      </c>
      <c r="P2710" s="74" t="s">
        <v>242</v>
      </c>
      <c r="Q2710" s="13" t="s">
        <v>245</v>
      </c>
      <c r="R2710" s="74">
        <v>2</v>
      </c>
      <c r="S2710" t="str">
        <f t="shared" si="168"/>
        <v>Coquimbo</v>
      </c>
      <c r="T2710">
        <f t="shared" si="169"/>
        <v>17.84</v>
      </c>
      <c r="U2710">
        <f t="shared" si="170"/>
        <v>39.284999999999997</v>
      </c>
      <c r="V2710">
        <f t="shared" si="171"/>
        <v>0.45411734758813799</v>
      </c>
    </row>
    <row r="2711" spans="1:22" x14ac:dyDescent="0.25">
      <c r="A2711" s="73">
        <v>88</v>
      </c>
      <c r="B2711" s="74" t="s">
        <v>14</v>
      </c>
      <c r="C2711" s="77">
        <v>42480</v>
      </c>
      <c r="D2711" s="78">
        <v>0.73958333333333337</v>
      </c>
      <c r="E2711" s="78">
        <v>0.80208333333333337</v>
      </c>
      <c r="F2711" s="78" t="s">
        <v>567</v>
      </c>
      <c r="G2711" s="76">
        <v>114</v>
      </c>
      <c r="H2711" s="79">
        <v>23</v>
      </c>
      <c r="I2711" s="74">
        <v>18</v>
      </c>
      <c r="J2711" s="74">
        <v>54</v>
      </c>
      <c r="K2711" s="80">
        <v>0.78749999999999998</v>
      </c>
      <c r="L2711" s="76" t="s">
        <v>530</v>
      </c>
      <c r="M2711" s="74" t="s">
        <v>656</v>
      </c>
      <c r="N2711" s="74">
        <v>109</v>
      </c>
      <c r="O2711" s="74">
        <v>1</v>
      </c>
      <c r="P2711" s="74" t="s">
        <v>242</v>
      </c>
      <c r="Q2711" s="13" t="s">
        <v>245</v>
      </c>
      <c r="R2711" s="74">
        <v>1</v>
      </c>
      <c r="S2711" t="str">
        <f t="shared" si="168"/>
        <v>Coquimbo</v>
      </c>
      <c r="T2711">
        <f t="shared" si="169"/>
        <v>7.97</v>
      </c>
      <c r="U2711">
        <f t="shared" si="170"/>
        <v>39.284999999999997</v>
      </c>
      <c r="V2711">
        <f t="shared" si="171"/>
        <v>0.20287641593483519</v>
      </c>
    </row>
    <row r="2712" spans="1:22" x14ac:dyDescent="0.25">
      <c r="A2712" s="73">
        <v>88</v>
      </c>
      <c r="B2712" s="74" t="s">
        <v>14</v>
      </c>
      <c r="C2712" s="77">
        <v>42480</v>
      </c>
      <c r="D2712" s="78">
        <v>0.73958333333333337</v>
      </c>
      <c r="E2712" s="78">
        <v>0.80208333333333337</v>
      </c>
      <c r="F2712" s="78" t="s">
        <v>567</v>
      </c>
      <c r="G2712" s="76">
        <v>114</v>
      </c>
      <c r="H2712" s="79">
        <v>24</v>
      </c>
      <c r="I2712" s="74">
        <v>18</v>
      </c>
      <c r="J2712" s="74">
        <v>55</v>
      </c>
      <c r="K2712" s="80">
        <v>0.78819444444444453</v>
      </c>
      <c r="L2712" s="76" t="s">
        <v>406</v>
      </c>
      <c r="M2712" s="74" t="s">
        <v>656</v>
      </c>
      <c r="N2712" s="74">
        <v>106</v>
      </c>
      <c r="O2712" s="74">
        <v>1</v>
      </c>
      <c r="P2712" s="74" t="s">
        <v>242</v>
      </c>
      <c r="Q2712" s="13" t="s">
        <v>245</v>
      </c>
      <c r="R2712" s="74">
        <v>1</v>
      </c>
      <c r="S2712" t="str">
        <f t="shared" si="168"/>
        <v>Coquimbo</v>
      </c>
      <c r="T2712">
        <f t="shared" si="169"/>
        <v>7.97</v>
      </c>
      <c r="U2712">
        <f t="shared" si="170"/>
        <v>39.284999999999997</v>
      </c>
      <c r="V2712">
        <f t="shared" si="171"/>
        <v>0.20287641593483519</v>
      </c>
    </row>
    <row r="2713" spans="1:22" x14ac:dyDescent="0.25">
      <c r="A2713" s="73">
        <v>88</v>
      </c>
      <c r="B2713" s="74" t="s">
        <v>14</v>
      </c>
      <c r="C2713" s="77">
        <v>42480</v>
      </c>
      <c r="D2713" s="78">
        <v>0.73958333333333337</v>
      </c>
      <c r="E2713" s="78">
        <v>0.80208333333333337</v>
      </c>
      <c r="F2713" s="78" t="s">
        <v>567</v>
      </c>
      <c r="G2713" s="76">
        <v>114</v>
      </c>
      <c r="H2713" s="79">
        <v>25</v>
      </c>
      <c r="I2713" s="74">
        <v>19</v>
      </c>
      <c r="J2713" s="74">
        <v>3</v>
      </c>
      <c r="K2713" s="80">
        <v>0.79375000000000007</v>
      </c>
      <c r="L2713" s="76" t="s">
        <v>322</v>
      </c>
      <c r="M2713" s="74" t="s">
        <v>656</v>
      </c>
      <c r="N2713" s="74">
        <v>106</v>
      </c>
      <c r="O2713" s="74">
        <v>1</v>
      </c>
      <c r="P2713" s="74" t="s">
        <v>242</v>
      </c>
      <c r="Q2713" s="13" t="s">
        <v>245</v>
      </c>
      <c r="R2713" s="74">
        <v>1</v>
      </c>
      <c r="S2713" t="str">
        <f t="shared" si="168"/>
        <v>Coquimbo</v>
      </c>
      <c r="T2713">
        <f t="shared" si="169"/>
        <v>7.97</v>
      </c>
      <c r="U2713">
        <f t="shared" si="170"/>
        <v>39.284999999999997</v>
      </c>
      <c r="V2713">
        <f t="shared" si="171"/>
        <v>0.20287641593483519</v>
      </c>
    </row>
    <row r="2714" spans="1:22" x14ac:dyDescent="0.25">
      <c r="A2714" s="73">
        <v>88</v>
      </c>
      <c r="B2714" s="74" t="s">
        <v>14</v>
      </c>
      <c r="C2714" s="77">
        <v>42480</v>
      </c>
      <c r="D2714" s="78">
        <v>0.73958333333333337</v>
      </c>
      <c r="E2714" s="78">
        <v>0.80208333333333337</v>
      </c>
      <c r="F2714" s="78" t="s">
        <v>567</v>
      </c>
      <c r="G2714" s="76">
        <v>114</v>
      </c>
      <c r="H2714" s="79">
        <v>26</v>
      </c>
      <c r="I2714" s="74">
        <v>19</v>
      </c>
      <c r="J2714" s="74">
        <v>6</v>
      </c>
      <c r="K2714" s="80">
        <v>0.79583333333333339</v>
      </c>
      <c r="L2714" s="76" t="s">
        <v>471</v>
      </c>
      <c r="M2714" s="74" t="s">
        <v>656</v>
      </c>
      <c r="N2714" s="74">
        <v>106</v>
      </c>
      <c r="O2714" s="74">
        <v>1</v>
      </c>
      <c r="P2714" s="74" t="s">
        <v>242</v>
      </c>
      <c r="Q2714" s="13" t="s">
        <v>245</v>
      </c>
      <c r="R2714" s="74">
        <v>1</v>
      </c>
      <c r="S2714" t="str">
        <f t="shared" si="168"/>
        <v>Coquimbo</v>
      </c>
      <c r="T2714">
        <f t="shared" si="169"/>
        <v>7.97</v>
      </c>
      <c r="U2714">
        <f t="shared" si="170"/>
        <v>39.284999999999997</v>
      </c>
      <c r="V2714">
        <f t="shared" si="171"/>
        <v>0.20287641593483519</v>
      </c>
    </row>
    <row r="2715" spans="1:22" x14ac:dyDescent="0.25">
      <c r="A2715" s="73">
        <v>88</v>
      </c>
      <c r="B2715" s="74" t="s">
        <v>14</v>
      </c>
      <c r="C2715" s="77">
        <v>42480</v>
      </c>
      <c r="D2715" s="78">
        <v>0.73958333333333337</v>
      </c>
      <c r="E2715" s="78">
        <v>0.80208333333333337</v>
      </c>
      <c r="F2715" s="78" t="s">
        <v>567</v>
      </c>
      <c r="G2715" s="76">
        <v>114</v>
      </c>
      <c r="H2715" s="79">
        <v>27</v>
      </c>
      <c r="I2715" s="74">
        <v>19</v>
      </c>
      <c r="J2715" s="74">
        <v>10</v>
      </c>
      <c r="K2715" s="80">
        <v>0.79861111111111116</v>
      </c>
      <c r="L2715" s="76" t="s">
        <v>338</v>
      </c>
      <c r="M2715" s="74" t="s">
        <v>656</v>
      </c>
      <c r="N2715" s="74">
        <v>109</v>
      </c>
      <c r="O2715" s="74">
        <v>1</v>
      </c>
      <c r="P2715" s="74" t="s">
        <v>242</v>
      </c>
      <c r="Q2715" s="13" t="s">
        <v>245</v>
      </c>
      <c r="R2715" s="74">
        <v>1</v>
      </c>
      <c r="S2715" t="str">
        <f t="shared" si="168"/>
        <v>Coquimbo</v>
      </c>
      <c r="T2715">
        <f t="shared" si="169"/>
        <v>7.97</v>
      </c>
      <c r="U2715">
        <f t="shared" si="170"/>
        <v>39.284999999999997</v>
      </c>
      <c r="V2715">
        <f t="shared" si="171"/>
        <v>0.20287641593483519</v>
      </c>
    </row>
    <row r="2716" spans="1:22" x14ac:dyDescent="0.25">
      <c r="A2716" s="73">
        <v>88</v>
      </c>
      <c r="B2716" s="74" t="s">
        <v>14</v>
      </c>
      <c r="C2716" s="77">
        <v>42480</v>
      </c>
      <c r="D2716" s="78">
        <v>0.73958333333333337</v>
      </c>
      <c r="E2716" s="78">
        <v>0.80208333333333337</v>
      </c>
      <c r="F2716" s="78" t="s">
        <v>567</v>
      </c>
      <c r="G2716" s="76">
        <v>114</v>
      </c>
      <c r="H2716" s="79">
        <v>28</v>
      </c>
      <c r="I2716" s="74">
        <v>19</v>
      </c>
      <c r="J2716" s="74">
        <v>14</v>
      </c>
      <c r="K2716" s="80">
        <v>0.80138888888888893</v>
      </c>
      <c r="L2716" s="76" t="s">
        <v>380</v>
      </c>
      <c r="M2716" s="74" t="s">
        <v>656</v>
      </c>
      <c r="N2716" s="74">
        <v>106</v>
      </c>
      <c r="O2716" s="74">
        <v>1</v>
      </c>
      <c r="P2716" s="74" t="s">
        <v>242</v>
      </c>
      <c r="Q2716" s="13" t="s">
        <v>245</v>
      </c>
      <c r="R2716" s="74">
        <v>1</v>
      </c>
      <c r="S2716" t="str">
        <f t="shared" si="168"/>
        <v>Coquimbo</v>
      </c>
      <c r="T2716">
        <f t="shared" si="169"/>
        <v>7.97</v>
      </c>
      <c r="U2716">
        <f t="shared" si="170"/>
        <v>39.284999999999997</v>
      </c>
      <c r="V2716">
        <f t="shared" si="171"/>
        <v>0.20287641593483519</v>
      </c>
    </row>
    <row r="2717" spans="1:22" x14ac:dyDescent="0.25">
      <c r="A2717" s="73">
        <v>88</v>
      </c>
      <c r="B2717" s="74" t="s">
        <v>14</v>
      </c>
      <c r="C2717" s="77">
        <v>42480</v>
      </c>
      <c r="D2717" s="78">
        <v>0.73958333333333337</v>
      </c>
      <c r="E2717" s="78">
        <v>0.80208333333333337</v>
      </c>
      <c r="F2717" s="78" t="s">
        <v>567</v>
      </c>
      <c r="G2717" s="76">
        <v>114</v>
      </c>
      <c r="H2717" s="79">
        <v>29</v>
      </c>
      <c r="I2717" s="74">
        <v>19</v>
      </c>
      <c r="J2717" s="74">
        <v>14</v>
      </c>
      <c r="K2717" s="80">
        <v>0.80138888888888893</v>
      </c>
      <c r="L2717" s="76" t="s">
        <v>26</v>
      </c>
      <c r="M2717" s="74" t="s">
        <v>659</v>
      </c>
      <c r="N2717" s="74" t="s">
        <v>243</v>
      </c>
      <c r="O2717" s="74">
        <v>1</v>
      </c>
      <c r="P2717" s="74" t="s">
        <v>242</v>
      </c>
      <c r="Q2717" s="13" t="s">
        <v>245</v>
      </c>
      <c r="R2717" s="74">
        <v>1</v>
      </c>
      <c r="S2717" t="str">
        <f t="shared" si="168"/>
        <v>Coquimbo</v>
      </c>
      <c r="T2717">
        <f t="shared" si="169"/>
        <v>7.97</v>
      </c>
      <c r="U2717">
        <f t="shared" si="170"/>
        <v>39.284999999999997</v>
      </c>
      <c r="V2717">
        <f t="shared" si="171"/>
        <v>0.20287641593483519</v>
      </c>
    </row>
    <row r="2718" spans="1:22" x14ac:dyDescent="0.25">
      <c r="A2718" s="73">
        <v>105</v>
      </c>
      <c r="B2718" s="74" t="s">
        <v>407</v>
      </c>
      <c r="C2718" s="77">
        <v>42481</v>
      </c>
      <c r="D2718" s="78">
        <v>0.30208333333333331</v>
      </c>
      <c r="E2718" s="78">
        <v>0.36458333333333331</v>
      </c>
      <c r="F2718" s="78" t="s">
        <v>564</v>
      </c>
      <c r="G2718" s="76">
        <v>115</v>
      </c>
      <c r="H2718" s="79">
        <v>1</v>
      </c>
      <c r="I2718" s="74">
        <v>7</v>
      </c>
      <c r="J2718" s="74">
        <v>20</v>
      </c>
      <c r="K2718" s="80">
        <v>0.30555555555555552</v>
      </c>
      <c r="L2718" s="76" t="s">
        <v>205</v>
      </c>
      <c r="M2718" s="74" t="s">
        <v>659</v>
      </c>
      <c r="N2718" s="74">
        <v>205</v>
      </c>
      <c r="O2718" s="74">
        <v>1</v>
      </c>
      <c r="P2718" s="74" t="s">
        <v>246</v>
      </c>
      <c r="Q2718" s="13" t="s">
        <v>245</v>
      </c>
      <c r="R2718" s="74">
        <v>3</v>
      </c>
      <c r="S2718" t="str">
        <f t="shared" si="168"/>
        <v>Serena</v>
      </c>
      <c r="T2718">
        <f t="shared" si="169"/>
        <v>30.84</v>
      </c>
      <c r="U2718">
        <f t="shared" si="170"/>
        <v>39.284999999999997</v>
      </c>
      <c r="V2718">
        <f t="shared" si="171"/>
        <v>0.78503245513554798</v>
      </c>
    </row>
    <row r="2719" spans="1:22" x14ac:dyDescent="0.25">
      <c r="A2719" s="73">
        <v>105</v>
      </c>
      <c r="B2719" s="74" t="s">
        <v>407</v>
      </c>
      <c r="C2719" s="77">
        <v>42481</v>
      </c>
      <c r="D2719" s="78">
        <v>0.30208333333333331</v>
      </c>
      <c r="E2719" s="78">
        <v>0.36458333333333331</v>
      </c>
      <c r="F2719" s="78" t="s">
        <v>564</v>
      </c>
      <c r="G2719" s="76">
        <v>115</v>
      </c>
      <c r="H2719" s="79">
        <v>2</v>
      </c>
      <c r="I2719" s="74">
        <v>7</v>
      </c>
      <c r="J2719" s="74">
        <v>22</v>
      </c>
      <c r="K2719" s="80">
        <v>0.30694444444444441</v>
      </c>
      <c r="L2719" s="76" t="s">
        <v>409</v>
      </c>
      <c r="M2719" s="74" t="s">
        <v>659</v>
      </c>
      <c r="N2719" s="74">
        <v>202</v>
      </c>
      <c r="O2719" s="74">
        <v>1</v>
      </c>
      <c r="P2719" s="74" t="s">
        <v>242</v>
      </c>
      <c r="Q2719" s="13" t="s">
        <v>245</v>
      </c>
      <c r="R2719" s="74">
        <v>2</v>
      </c>
      <c r="S2719" t="str">
        <f t="shared" si="168"/>
        <v>Serena</v>
      </c>
      <c r="T2719">
        <f t="shared" si="169"/>
        <v>17.84</v>
      </c>
      <c r="U2719">
        <f t="shared" si="170"/>
        <v>39.284999999999997</v>
      </c>
      <c r="V2719">
        <f t="shared" si="171"/>
        <v>0.45411734758813799</v>
      </c>
    </row>
    <row r="2720" spans="1:22" x14ac:dyDescent="0.25">
      <c r="A2720" s="73">
        <v>105</v>
      </c>
      <c r="B2720" s="74" t="s">
        <v>407</v>
      </c>
      <c r="C2720" s="77">
        <v>42481</v>
      </c>
      <c r="D2720" s="78">
        <v>0.30208333333333331</v>
      </c>
      <c r="E2720" s="78">
        <v>0.36458333333333331</v>
      </c>
      <c r="F2720" s="78" t="s">
        <v>564</v>
      </c>
      <c r="G2720" s="76">
        <v>115</v>
      </c>
      <c r="H2720" s="79">
        <v>3</v>
      </c>
      <c r="I2720" s="74">
        <v>7</v>
      </c>
      <c r="J2720" s="74">
        <v>23</v>
      </c>
      <c r="K2720" s="80">
        <v>0.30763888888888891</v>
      </c>
      <c r="L2720" s="76" t="s">
        <v>71</v>
      </c>
      <c r="M2720" s="74" t="s">
        <v>659</v>
      </c>
      <c r="N2720" s="74">
        <v>202</v>
      </c>
      <c r="O2720" s="74">
        <v>1</v>
      </c>
      <c r="P2720" s="74" t="s">
        <v>242</v>
      </c>
      <c r="Q2720" s="13" t="s">
        <v>245</v>
      </c>
      <c r="R2720" s="74">
        <v>2</v>
      </c>
      <c r="S2720" t="str">
        <f t="shared" si="168"/>
        <v>Serena</v>
      </c>
      <c r="T2720">
        <f t="shared" si="169"/>
        <v>17.84</v>
      </c>
      <c r="U2720">
        <f t="shared" si="170"/>
        <v>39.284999999999997</v>
      </c>
      <c r="V2720">
        <f t="shared" si="171"/>
        <v>0.45411734758813799</v>
      </c>
    </row>
    <row r="2721" spans="1:22" x14ac:dyDescent="0.25">
      <c r="A2721" s="73">
        <v>105</v>
      </c>
      <c r="B2721" s="74" t="s">
        <v>407</v>
      </c>
      <c r="C2721" s="77">
        <v>42481</v>
      </c>
      <c r="D2721" s="78">
        <v>0.30208333333333331</v>
      </c>
      <c r="E2721" s="78">
        <v>0.36458333333333331</v>
      </c>
      <c r="F2721" s="78" t="s">
        <v>564</v>
      </c>
      <c r="G2721" s="76">
        <v>115</v>
      </c>
      <c r="H2721" s="79">
        <v>4</v>
      </c>
      <c r="I2721" s="74">
        <v>7</v>
      </c>
      <c r="J2721" s="74">
        <v>24</v>
      </c>
      <c r="K2721" s="80">
        <v>0.30833333333333335</v>
      </c>
      <c r="L2721" s="76" t="s">
        <v>200</v>
      </c>
      <c r="M2721" s="74" t="s">
        <v>664</v>
      </c>
      <c r="N2721" s="74">
        <v>305</v>
      </c>
      <c r="O2721" s="74">
        <v>1</v>
      </c>
      <c r="P2721" s="74" t="s">
        <v>246</v>
      </c>
      <c r="Q2721" s="13" t="s">
        <v>245</v>
      </c>
      <c r="R2721" s="74">
        <v>2</v>
      </c>
      <c r="S2721" t="str">
        <f t="shared" si="168"/>
        <v>Serena</v>
      </c>
      <c r="T2721">
        <f t="shared" si="169"/>
        <v>17.84</v>
      </c>
      <c r="U2721">
        <f t="shared" si="170"/>
        <v>39.284999999999997</v>
      </c>
      <c r="V2721">
        <f t="shared" si="171"/>
        <v>0.45411734758813799</v>
      </c>
    </row>
    <row r="2722" spans="1:22" x14ac:dyDescent="0.25">
      <c r="A2722" s="73">
        <v>105</v>
      </c>
      <c r="B2722" s="74" t="s">
        <v>407</v>
      </c>
      <c r="C2722" s="77">
        <v>42481</v>
      </c>
      <c r="D2722" s="78">
        <v>0.30208333333333331</v>
      </c>
      <c r="E2722" s="78">
        <v>0.36458333333333331</v>
      </c>
      <c r="F2722" s="78" t="s">
        <v>564</v>
      </c>
      <c r="G2722" s="76">
        <v>115</v>
      </c>
      <c r="H2722" s="79">
        <v>5</v>
      </c>
      <c r="I2722" s="74">
        <v>7</v>
      </c>
      <c r="J2722" s="74">
        <v>26</v>
      </c>
      <c r="K2722" s="80">
        <v>0.30972222222222223</v>
      </c>
      <c r="L2722" s="76" t="s">
        <v>433</v>
      </c>
      <c r="M2722" s="74" t="s">
        <v>659</v>
      </c>
      <c r="N2722" s="74">
        <v>205</v>
      </c>
      <c r="O2722" s="74">
        <v>1</v>
      </c>
      <c r="P2722" s="74" t="s">
        <v>246</v>
      </c>
      <c r="Q2722" s="13" t="s">
        <v>245</v>
      </c>
      <c r="R2722" s="74">
        <v>2</v>
      </c>
      <c r="S2722" t="str">
        <f t="shared" si="168"/>
        <v>Serena</v>
      </c>
      <c r="T2722">
        <f t="shared" si="169"/>
        <v>17.84</v>
      </c>
      <c r="U2722">
        <f t="shared" si="170"/>
        <v>39.284999999999997</v>
      </c>
      <c r="V2722">
        <f t="shared" si="171"/>
        <v>0.45411734758813799</v>
      </c>
    </row>
    <row r="2723" spans="1:22" x14ac:dyDescent="0.25">
      <c r="A2723" s="73">
        <v>105</v>
      </c>
      <c r="B2723" s="74" t="s">
        <v>407</v>
      </c>
      <c r="C2723" s="77">
        <v>42481</v>
      </c>
      <c r="D2723" s="78">
        <v>0.30208333333333331</v>
      </c>
      <c r="E2723" s="78">
        <v>0.36458333333333331</v>
      </c>
      <c r="F2723" s="78" t="s">
        <v>564</v>
      </c>
      <c r="G2723" s="76">
        <v>115</v>
      </c>
      <c r="H2723" s="79">
        <v>6</v>
      </c>
      <c r="I2723" s="74">
        <v>7</v>
      </c>
      <c r="J2723" s="74">
        <v>30</v>
      </c>
      <c r="K2723" s="80">
        <v>0.3125</v>
      </c>
      <c r="L2723" s="76" t="s">
        <v>46</v>
      </c>
      <c r="M2723" s="74" t="s">
        <v>659</v>
      </c>
      <c r="N2723" s="74">
        <v>201</v>
      </c>
      <c r="O2723" s="74">
        <v>1</v>
      </c>
      <c r="P2723" s="74" t="s">
        <v>246</v>
      </c>
      <c r="Q2723" s="13" t="s">
        <v>245</v>
      </c>
      <c r="R2723" s="74">
        <v>3</v>
      </c>
      <c r="S2723" t="str">
        <f t="shared" si="168"/>
        <v>Serena</v>
      </c>
      <c r="T2723">
        <f t="shared" si="169"/>
        <v>30.84</v>
      </c>
      <c r="U2723">
        <f t="shared" si="170"/>
        <v>39.284999999999997</v>
      </c>
      <c r="V2723">
        <f t="shared" si="171"/>
        <v>0.78503245513554798</v>
      </c>
    </row>
    <row r="2724" spans="1:22" x14ac:dyDescent="0.25">
      <c r="A2724" s="73">
        <v>105</v>
      </c>
      <c r="B2724" s="74" t="s">
        <v>407</v>
      </c>
      <c r="C2724" s="77">
        <v>42481</v>
      </c>
      <c r="D2724" s="78">
        <v>0.30208333333333331</v>
      </c>
      <c r="E2724" s="78">
        <v>0.36458333333333331</v>
      </c>
      <c r="F2724" s="78" t="s">
        <v>564</v>
      </c>
      <c r="G2724" s="76">
        <v>115</v>
      </c>
      <c r="H2724" s="79">
        <v>7</v>
      </c>
      <c r="I2724" s="74">
        <v>7</v>
      </c>
      <c r="J2724" s="74">
        <v>31</v>
      </c>
      <c r="K2724" s="80">
        <v>0.31319444444444444</v>
      </c>
      <c r="L2724" s="76" t="s">
        <v>453</v>
      </c>
      <c r="M2724" s="74" t="s">
        <v>664</v>
      </c>
      <c r="N2724" s="74">
        <v>305</v>
      </c>
      <c r="O2724" s="74">
        <v>1</v>
      </c>
      <c r="P2724" s="74" t="s">
        <v>246</v>
      </c>
      <c r="Q2724" s="13" t="s">
        <v>245</v>
      </c>
      <c r="R2724" s="74">
        <v>3</v>
      </c>
      <c r="S2724" t="str">
        <f t="shared" si="168"/>
        <v>Serena</v>
      </c>
      <c r="T2724">
        <f t="shared" si="169"/>
        <v>30.84</v>
      </c>
      <c r="U2724">
        <f t="shared" si="170"/>
        <v>39.284999999999997</v>
      </c>
      <c r="V2724">
        <f t="shared" si="171"/>
        <v>0.78503245513554798</v>
      </c>
    </row>
    <row r="2725" spans="1:22" x14ac:dyDescent="0.25">
      <c r="A2725" s="73">
        <v>105</v>
      </c>
      <c r="B2725" s="74" t="s">
        <v>407</v>
      </c>
      <c r="C2725" s="77">
        <v>42481</v>
      </c>
      <c r="D2725" s="78">
        <v>0.30208333333333331</v>
      </c>
      <c r="E2725" s="78">
        <v>0.36458333333333331</v>
      </c>
      <c r="F2725" s="78" t="s">
        <v>564</v>
      </c>
      <c r="G2725" s="76">
        <v>115</v>
      </c>
      <c r="H2725" s="79">
        <v>8</v>
      </c>
      <c r="I2725" s="74">
        <v>7</v>
      </c>
      <c r="J2725" s="74">
        <v>36</v>
      </c>
      <c r="K2725" s="80">
        <v>0.31666666666666665</v>
      </c>
      <c r="L2725" s="76" t="s">
        <v>167</v>
      </c>
      <c r="M2725" s="74" t="s">
        <v>659</v>
      </c>
      <c r="N2725" s="74">
        <v>201</v>
      </c>
      <c r="O2725" s="74">
        <v>1</v>
      </c>
      <c r="P2725" s="74" t="s">
        <v>246</v>
      </c>
      <c r="Q2725" s="13" t="s">
        <v>245</v>
      </c>
      <c r="R2725" s="74">
        <v>6</v>
      </c>
      <c r="S2725" t="str">
        <f t="shared" si="168"/>
        <v>Serena</v>
      </c>
      <c r="T2725">
        <f t="shared" si="169"/>
        <v>42.7</v>
      </c>
      <c r="U2725">
        <f t="shared" si="170"/>
        <v>39.284999999999997</v>
      </c>
      <c r="V2725">
        <f t="shared" si="171"/>
        <v>1.0869288532518775</v>
      </c>
    </row>
    <row r="2726" spans="1:22" x14ac:dyDescent="0.25">
      <c r="A2726" s="73">
        <v>105</v>
      </c>
      <c r="B2726" s="74" t="s">
        <v>407</v>
      </c>
      <c r="C2726" s="77">
        <v>42481</v>
      </c>
      <c r="D2726" s="78">
        <v>0.30208333333333331</v>
      </c>
      <c r="E2726" s="78">
        <v>0.36458333333333331</v>
      </c>
      <c r="F2726" s="78" t="s">
        <v>564</v>
      </c>
      <c r="G2726" s="76">
        <v>115</v>
      </c>
      <c r="H2726" s="79">
        <v>9</v>
      </c>
      <c r="I2726" s="74">
        <v>7</v>
      </c>
      <c r="J2726" s="74">
        <v>38</v>
      </c>
      <c r="K2726" s="80">
        <v>0.31805555555555554</v>
      </c>
      <c r="L2726" s="76" t="s">
        <v>198</v>
      </c>
      <c r="M2726" s="74" t="s">
        <v>659</v>
      </c>
      <c r="N2726" s="74">
        <v>201</v>
      </c>
      <c r="O2726" s="74">
        <v>1</v>
      </c>
      <c r="P2726" s="74" t="s">
        <v>246</v>
      </c>
      <c r="Q2726" s="13" t="s">
        <v>245</v>
      </c>
      <c r="R2726" s="74">
        <v>4</v>
      </c>
      <c r="S2726" t="str">
        <f t="shared" si="168"/>
        <v>Serena</v>
      </c>
      <c r="T2726">
        <f t="shared" si="169"/>
        <v>35.869999999999997</v>
      </c>
      <c r="U2726">
        <f t="shared" si="170"/>
        <v>39.284999999999997</v>
      </c>
      <c r="V2726">
        <f t="shared" si="171"/>
        <v>0.91307114674812273</v>
      </c>
    </row>
    <row r="2727" spans="1:22" x14ac:dyDescent="0.25">
      <c r="A2727" s="73">
        <v>105</v>
      </c>
      <c r="B2727" s="74" t="s">
        <v>407</v>
      </c>
      <c r="C2727" s="77">
        <v>42481</v>
      </c>
      <c r="D2727" s="78">
        <v>0.30208333333333331</v>
      </c>
      <c r="E2727" s="78">
        <v>0.36458333333333331</v>
      </c>
      <c r="F2727" s="78" t="s">
        <v>564</v>
      </c>
      <c r="G2727" s="76">
        <v>115</v>
      </c>
      <c r="H2727" s="79">
        <v>10</v>
      </c>
      <c r="I2727" s="74">
        <v>7</v>
      </c>
      <c r="J2727" s="74">
        <v>39</v>
      </c>
      <c r="K2727" s="80">
        <v>0.31875000000000003</v>
      </c>
      <c r="L2727" s="76" t="s">
        <v>77</v>
      </c>
      <c r="M2727" s="74" t="s">
        <v>659</v>
      </c>
      <c r="N2727" s="74">
        <v>202</v>
      </c>
      <c r="O2727" s="74">
        <v>1</v>
      </c>
      <c r="P2727" s="74" t="s">
        <v>242</v>
      </c>
      <c r="Q2727" s="13" t="s">
        <v>245</v>
      </c>
      <c r="R2727" s="74">
        <v>2</v>
      </c>
      <c r="S2727" t="str">
        <f t="shared" si="168"/>
        <v>Serena</v>
      </c>
      <c r="T2727">
        <f t="shared" si="169"/>
        <v>17.84</v>
      </c>
      <c r="U2727">
        <f t="shared" si="170"/>
        <v>39.284999999999997</v>
      </c>
      <c r="V2727">
        <f t="shared" si="171"/>
        <v>0.45411734758813799</v>
      </c>
    </row>
    <row r="2728" spans="1:22" x14ac:dyDescent="0.25">
      <c r="A2728" s="73">
        <v>105</v>
      </c>
      <c r="B2728" s="74" t="s">
        <v>407</v>
      </c>
      <c r="C2728" s="77">
        <v>42481</v>
      </c>
      <c r="D2728" s="78">
        <v>0.30208333333333331</v>
      </c>
      <c r="E2728" s="78">
        <v>0.36458333333333331</v>
      </c>
      <c r="F2728" s="78" t="s">
        <v>564</v>
      </c>
      <c r="G2728" s="76">
        <v>115</v>
      </c>
      <c r="H2728" s="79">
        <v>11</v>
      </c>
      <c r="I2728" s="74">
        <v>7</v>
      </c>
      <c r="J2728" s="74">
        <v>40</v>
      </c>
      <c r="K2728" s="80">
        <v>0.31944444444444448</v>
      </c>
      <c r="L2728" s="76" t="s">
        <v>44</v>
      </c>
      <c r="M2728" s="74" t="s">
        <v>659</v>
      </c>
      <c r="N2728" s="74">
        <v>205</v>
      </c>
      <c r="O2728" s="74">
        <v>1</v>
      </c>
      <c r="P2728" s="74" t="s">
        <v>246</v>
      </c>
      <c r="Q2728" s="13" t="s">
        <v>245</v>
      </c>
      <c r="R2728" s="74">
        <v>1</v>
      </c>
      <c r="S2728" t="str">
        <f t="shared" si="168"/>
        <v>Serena</v>
      </c>
      <c r="T2728">
        <f t="shared" si="169"/>
        <v>7.97</v>
      </c>
      <c r="U2728">
        <f t="shared" si="170"/>
        <v>39.284999999999997</v>
      </c>
      <c r="V2728">
        <f t="shared" si="171"/>
        <v>0.20287641593483519</v>
      </c>
    </row>
    <row r="2729" spans="1:22" x14ac:dyDescent="0.25">
      <c r="A2729" s="73">
        <v>105</v>
      </c>
      <c r="B2729" s="74" t="s">
        <v>407</v>
      </c>
      <c r="C2729" s="77">
        <v>42481</v>
      </c>
      <c r="D2729" s="78">
        <v>0.30208333333333331</v>
      </c>
      <c r="E2729" s="78">
        <v>0.36458333333333331</v>
      </c>
      <c r="F2729" s="78" t="s">
        <v>564</v>
      </c>
      <c r="G2729" s="76">
        <v>115</v>
      </c>
      <c r="H2729" s="79">
        <v>12</v>
      </c>
      <c r="I2729" s="74">
        <v>7</v>
      </c>
      <c r="J2729" s="74">
        <v>46</v>
      </c>
      <c r="K2729" s="80">
        <v>0.32361111111111113</v>
      </c>
      <c r="L2729" s="76" t="s">
        <v>145</v>
      </c>
      <c r="M2729" s="74" t="s">
        <v>659</v>
      </c>
      <c r="N2729" s="74">
        <v>201</v>
      </c>
      <c r="O2729" s="74">
        <v>1</v>
      </c>
      <c r="P2729" s="74" t="s">
        <v>246</v>
      </c>
      <c r="Q2729" s="13" t="s">
        <v>245</v>
      </c>
      <c r="R2729" s="74">
        <v>5</v>
      </c>
      <c r="S2729" t="str">
        <f t="shared" si="168"/>
        <v>Serena</v>
      </c>
      <c r="T2729">
        <f t="shared" si="169"/>
        <v>39.284999999999997</v>
      </c>
      <c r="U2729">
        <f t="shared" si="170"/>
        <v>39.284999999999997</v>
      </c>
      <c r="V2729">
        <f t="shared" si="171"/>
        <v>1</v>
      </c>
    </row>
    <row r="2730" spans="1:22" x14ac:dyDescent="0.25">
      <c r="A2730" s="73">
        <v>105</v>
      </c>
      <c r="B2730" s="74" t="s">
        <v>407</v>
      </c>
      <c r="C2730" s="77">
        <v>42481</v>
      </c>
      <c r="D2730" s="78">
        <v>0.30208333333333331</v>
      </c>
      <c r="E2730" s="78">
        <v>0.36458333333333331</v>
      </c>
      <c r="F2730" s="78" t="s">
        <v>564</v>
      </c>
      <c r="G2730" s="76">
        <v>115</v>
      </c>
      <c r="H2730" s="79">
        <v>13</v>
      </c>
      <c r="I2730" s="74">
        <v>7</v>
      </c>
      <c r="J2730" s="74">
        <v>49</v>
      </c>
      <c r="K2730" s="80">
        <v>0.32569444444444445</v>
      </c>
      <c r="L2730" s="76" t="s">
        <v>451</v>
      </c>
      <c r="M2730" s="74" t="s">
        <v>659</v>
      </c>
      <c r="N2730" s="74">
        <v>201</v>
      </c>
      <c r="O2730" s="74">
        <v>1</v>
      </c>
      <c r="P2730" s="74" t="s">
        <v>246</v>
      </c>
      <c r="Q2730" s="13" t="s">
        <v>245</v>
      </c>
      <c r="R2730" s="74">
        <v>1</v>
      </c>
      <c r="S2730" t="str">
        <f t="shared" si="168"/>
        <v>Serena</v>
      </c>
      <c r="T2730">
        <f t="shared" si="169"/>
        <v>7.97</v>
      </c>
      <c r="U2730">
        <f t="shared" si="170"/>
        <v>39.284999999999997</v>
      </c>
      <c r="V2730">
        <f t="shared" si="171"/>
        <v>0.20287641593483519</v>
      </c>
    </row>
    <row r="2731" spans="1:22" x14ac:dyDescent="0.25">
      <c r="A2731" s="73">
        <v>105</v>
      </c>
      <c r="B2731" s="74" t="s">
        <v>407</v>
      </c>
      <c r="C2731" s="77">
        <v>42481</v>
      </c>
      <c r="D2731" s="78">
        <v>0.30208333333333331</v>
      </c>
      <c r="E2731" s="78">
        <v>0.36458333333333331</v>
      </c>
      <c r="F2731" s="78" t="s">
        <v>564</v>
      </c>
      <c r="G2731" s="76">
        <v>115</v>
      </c>
      <c r="H2731" s="79">
        <v>14</v>
      </c>
      <c r="I2731" s="74">
        <v>7</v>
      </c>
      <c r="J2731" s="74">
        <v>52</v>
      </c>
      <c r="K2731" s="80">
        <v>0.32777777777777778</v>
      </c>
      <c r="L2731" s="76" t="s">
        <v>122</v>
      </c>
      <c r="M2731" s="74" t="s">
        <v>659</v>
      </c>
      <c r="N2731" s="74">
        <v>202</v>
      </c>
      <c r="O2731" s="74">
        <v>1</v>
      </c>
      <c r="P2731" s="74" t="s">
        <v>242</v>
      </c>
      <c r="Q2731" s="13" t="s">
        <v>245</v>
      </c>
      <c r="R2731" s="74">
        <v>6</v>
      </c>
      <c r="S2731" t="str">
        <f t="shared" si="168"/>
        <v>Serena</v>
      </c>
      <c r="T2731">
        <f t="shared" si="169"/>
        <v>42.7</v>
      </c>
      <c r="U2731">
        <f t="shared" si="170"/>
        <v>39.284999999999997</v>
      </c>
      <c r="V2731">
        <f t="shared" si="171"/>
        <v>1.0869288532518775</v>
      </c>
    </row>
    <row r="2732" spans="1:22" x14ac:dyDescent="0.25">
      <c r="A2732" s="73">
        <v>105</v>
      </c>
      <c r="B2732" s="74" t="s">
        <v>407</v>
      </c>
      <c r="C2732" s="77">
        <v>42481</v>
      </c>
      <c r="D2732" s="78">
        <v>0.30208333333333331</v>
      </c>
      <c r="E2732" s="78">
        <v>0.36458333333333331</v>
      </c>
      <c r="F2732" s="78" t="s">
        <v>564</v>
      </c>
      <c r="G2732" s="76">
        <v>115</v>
      </c>
      <c r="H2732" s="79">
        <v>15</v>
      </c>
      <c r="I2732" s="74">
        <v>7</v>
      </c>
      <c r="J2732" s="74">
        <v>52</v>
      </c>
      <c r="K2732" s="80">
        <v>0.32777777777777778</v>
      </c>
      <c r="L2732" s="76" t="s">
        <v>128</v>
      </c>
      <c r="M2732" s="74" t="s">
        <v>659</v>
      </c>
      <c r="N2732" s="74">
        <v>205</v>
      </c>
      <c r="O2732" s="74">
        <v>1</v>
      </c>
      <c r="P2732" s="74" t="s">
        <v>246</v>
      </c>
      <c r="Q2732" s="13" t="s">
        <v>245</v>
      </c>
      <c r="R2732" s="74">
        <v>1</v>
      </c>
      <c r="S2732" t="str">
        <f t="shared" si="168"/>
        <v>Serena</v>
      </c>
      <c r="T2732">
        <f t="shared" si="169"/>
        <v>7.97</v>
      </c>
      <c r="U2732">
        <f t="shared" si="170"/>
        <v>39.284999999999997</v>
      </c>
      <c r="V2732">
        <f t="shared" si="171"/>
        <v>0.20287641593483519</v>
      </c>
    </row>
    <row r="2733" spans="1:22" x14ac:dyDescent="0.25">
      <c r="A2733" s="73">
        <v>105</v>
      </c>
      <c r="B2733" s="74" t="s">
        <v>407</v>
      </c>
      <c r="C2733" s="77">
        <v>42481</v>
      </c>
      <c r="D2733" s="78">
        <v>0.30208333333333331</v>
      </c>
      <c r="E2733" s="78">
        <v>0.36458333333333331</v>
      </c>
      <c r="F2733" s="78" t="s">
        <v>564</v>
      </c>
      <c r="G2733" s="76">
        <v>115</v>
      </c>
      <c r="H2733" s="79">
        <v>16</v>
      </c>
      <c r="I2733" s="74">
        <v>7</v>
      </c>
      <c r="J2733" s="74">
        <v>53</v>
      </c>
      <c r="K2733" s="80">
        <v>0.32847222222222222</v>
      </c>
      <c r="L2733" s="76" t="s">
        <v>68</v>
      </c>
      <c r="M2733" s="74" t="s">
        <v>664</v>
      </c>
      <c r="N2733" s="74">
        <v>301</v>
      </c>
      <c r="O2733" s="74">
        <v>1</v>
      </c>
      <c r="P2733" s="74" t="s">
        <v>246</v>
      </c>
      <c r="Q2733" s="13" t="s">
        <v>245</v>
      </c>
      <c r="R2733" s="74">
        <v>3</v>
      </c>
      <c r="S2733" t="str">
        <f t="shared" si="168"/>
        <v>Serena</v>
      </c>
      <c r="T2733">
        <f t="shared" si="169"/>
        <v>30.84</v>
      </c>
      <c r="U2733">
        <f t="shared" si="170"/>
        <v>39.284999999999997</v>
      </c>
      <c r="V2733">
        <f t="shared" si="171"/>
        <v>0.78503245513554798</v>
      </c>
    </row>
    <row r="2734" spans="1:22" x14ac:dyDescent="0.25">
      <c r="A2734" s="73">
        <v>105</v>
      </c>
      <c r="B2734" s="74" t="s">
        <v>407</v>
      </c>
      <c r="C2734" s="77">
        <v>42481</v>
      </c>
      <c r="D2734" s="78">
        <v>0.30208333333333331</v>
      </c>
      <c r="E2734" s="78">
        <v>0.36458333333333331</v>
      </c>
      <c r="F2734" s="78" t="s">
        <v>564</v>
      </c>
      <c r="G2734" s="76">
        <v>115</v>
      </c>
      <c r="H2734" s="79">
        <v>17</v>
      </c>
      <c r="I2734" s="74">
        <v>7</v>
      </c>
      <c r="J2734" s="74">
        <v>57</v>
      </c>
      <c r="K2734" s="80">
        <v>0.33124999999999999</v>
      </c>
      <c r="L2734" s="76" t="s">
        <v>74</v>
      </c>
      <c r="M2734" s="74" t="s">
        <v>659</v>
      </c>
      <c r="N2734" s="74">
        <v>201</v>
      </c>
      <c r="O2734" s="74">
        <v>1</v>
      </c>
      <c r="P2734" s="74" t="s">
        <v>246</v>
      </c>
      <c r="Q2734" s="13" t="s">
        <v>245</v>
      </c>
      <c r="R2734" s="74">
        <v>1</v>
      </c>
      <c r="S2734" t="str">
        <f t="shared" si="168"/>
        <v>Serena</v>
      </c>
      <c r="T2734">
        <f t="shared" si="169"/>
        <v>7.97</v>
      </c>
      <c r="U2734">
        <f t="shared" si="170"/>
        <v>39.284999999999997</v>
      </c>
      <c r="V2734">
        <f t="shared" si="171"/>
        <v>0.20287641593483519</v>
      </c>
    </row>
    <row r="2735" spans="1:22" x14ac:dyDescent="0.25">
      <c r="A2735" s="73">
        <v>105</v>
      </c>
      <c r="B2735" s="74" t="s">
        <v>407</v>
      </c>
      <c r="C2735" s="77">
        <v>42481</v>
      </c>
      <c r="D2735" s="78">
        <v>0.30208333333333331</v>
      </c>
      <c r="E2735" s="78">
        <v>0.36458333333333331</v>
      </c>
      <c r="F2735" s="78" t="s">
        <v>564</v>
      </c>
      <c r="G2735" s="76">
        <v>115</v>
      </c>
      <c r="H2735" s="79">
        <v>18</v>
      </c>
      <c r="I2735" s="74">
        <v>8</v>
      </c>
      <c r="J2735" s="74">
        <v>2</v>
      </c>
      <c r="K2735" s="80">
        <v>0.3347222222222222</v>
      </c>
      <c r="L2735" s="76" t="s">
        <v>241</v>
      </c>
      <c r="M2735" s="74" t="s">
        <v>659</v>
      </c>
      <c r="N2735" s="74">
        <v>201</v>
      </c>
      <c r="O2735" s="74">
        <v>1</v>
      </c>
      <c r="P2735" s="74" t="s">
        <v>246</v>
      </c>
      <c r="Q2735" s="13" t="s">
        <v>245</v>
      </c>
      <c r="R2735" s="74">
        <v>1</v>
      </c>
      <c r="S2735" t="str">
        <f t="shared" si="168"/>
        <v>Serena</v>
      </c>
      <c r="T2735">
        <f t="shared" si="169"/>
        <v>7.97</v>
      </c>
      <c r="U2735">
        <f t="shared" si="170"/>
        <v>39.284999999999997</v>
      </c>
      <c r="V2735">
        <f t="shared" si="171"/>
        <v>0.20287641593483519</v>
      </c>
    </row>
    <row r="2736" spans="1:22" x14ac:dyDescent="0.25">
      <c r="A2736" s="73">
        <v>105</v>
      </c>
      <c r="B2736" s="74" t="s">
        <v>407</v>
      </c>
      <c r="C2736" s="77">
        <v>42481</v>
      </c>
      <c r="D2736" s="78">
        <v>0.30208333333333331</v>
      </c>
      <c r="E2736" s="78">
        <v>0.36458333333333331</v>
      </c>
      <c r="F2736" s="78" t="s">
        <v>564</v>
      </c>
      <c r="G2736" s="76">
        <v>115</v>
      </c>
      <c r="H2736" s="79">
        <v>19</v>
      </c>
      <c r="I2736" s="74">
        <v>8</v>
      </c>
      <c r="J2736" s="74">
        <v>4</v>
      </c>
      <c r="K2736" s="80">
        <v>0.33611111111111108</v>
      </c>
      <c r="L2736" s="76" t="s">
        <v>121</v>
      </c>
      <c r="M2736" s="74" t="s">
        <v>659</v>
      </c>
      <c r="N2736" s="74">
        <v>202</v>
      </c>
      <c r="O2736" s="74">
        <v>1</v>
      </c>
      <c r="P2736" s="74" t="s">
        <v>242</v>
      </c>
      <c r="Q2736" s="13" t="s">
        <v>245</v>
      </c>
      <c r="R2736" s="74">
        <v>3</v>
      </c>
      <c r="S2736" t="str">
        <f t="shared" si="168"/>
        <v>Serena</v>
      </c>
      <c r="T2736">
        <f t="shared" si="169"/>
        <v>30.84</v>
      </c>
      <c r="U2736">
        <f t="shared" si="170"/>
        <v>39.284999999999997</v>
      </c>
      <c r="V2736">
        <f t="shared" si="171"/>
        <v>0.78503245513554798</v>
      </c>
    </row>
    <row r="2737" spans="1:22" x14ac:dyDescent="0.25">
      <c r="A2737" s="73">
        <v>105</v>
      </c>
      <c r="B2737" s="74" t="s">
        <v>407</v>
      </c>
      <c r="C2737" s="77">
        <v>42481</v>
      </c>
      <c r="D2737" s="78">
        <v>0.30208333333333331</v>
      </c>
      <c r="E2737" s="78">
        <v>0.36458333333333331</v>
      </c>
      <c r="F2737" s="78" t="s">
        <v>564</v>
      </c>
      <c r="G2737" s="76">
        <v>115</v>
      </c>
      <c r="H2737" s="79">
        <v>20</v>
      </c>
      <c r="I2737" s="74">
        <v>8</v>
      </c>
      <c r="J2737" s="74">
        <v>8</v>
      </c>
      <c r="K2737" s="80">
        <v>0.33888888888888885</v>
      </c>
      <c r="L2737" s="76" t="s">
        <v>220</v>
      </c>
      <c r="M2737" s="74" t="s">
        <v>659</v>
      </c>
      <c r="N2737" s="74">
        <v>201</v>
      </c>
      <c r="O2737" s="74">
        <v>1</v>
      </c>
      <c r="P2737" s="74" t="s">
        <v>246</v>
      </c>
      <c r="Q2737" s="13" t="s">
        <v>245</v>
      </c>
      <c r="R2737" s="74">
        <v>4</v>
      </c>
      <c r="S2737" t="str">
        <f t="shared" si="168"/>
        <v>Serena</v>
      </c>
      <c r="T2737">
        <f t="shared" si="169"/>
        <v>35.869999999999997</v>
      </c>
      <c r="U2737">
        <f t="shared" si="170"/>
        <v>39.284999999999997</v>
      </c>
      <c r="V2737">
        <f t="shared" si="171"/>
        <v>0.91307114674812273</v>
      </c>
    </row>
    <row r="2738" spans="1:22" x14ac:dyDescent="0.25">
      <c r="A2738" s="73">
        <v>105</v>
      </c>
      <c r="B2738" s="74" t="s">
        <v>407</v>
      </c>
      <c r="C2738" s="77">
        <v>42481</v>
      </c>
      <c r="D2738" s="78">
        <v>0.30208333333333331</v>
      </c>
      <c r="E2738" s="78">
        <v>0.36458333333333331</v>
      </c>
      <c r="F2738" s="78" t="s">
        <v>564</v>
      </c>
      <c r="G2738" s="76">
        <v>115</v>
      </c>
      <c r="H2738" s="79">
        <v>21</v>
      </c>
      <c r="I2738" s="74">
        <v>8</v>
      </c>
      <c r="J2738" s="74">
        <v>9</v>
      </c>
      <c r="K2738" s="80">
        <v>0.33958333333333335</v>
      </c>
      <c r="L2738" s="76" t="s">
        <v>135</v>
      </c>
      <c r="M2738" s="74" t="s">
        <v>664</v>
      </c>
      <c r="N2738" s="74">
        <v>305</v>
      </c>
      <c r="O2738" s="74">
        <v>1</v>
      </c>
      <c r="P2738" s="74" t="s">
        <v>246</v>
      </c>
      <c r="Q2738" s="13" t="s">
        <v>245</v>
      </c>
      <c r="R2738" s="74">
        <v>2</v>
      </c>
      <c r="S2738" t="str">
        <f t="shared" si="168"/>
        <v>Serena</v>
      </c>
      <c r="T2738">
        <f t="shared" si="169"/>
        <v>17.84</v>
      </c>
      <c r="U2738">
        <f t="shared" si="170"/>
        <v>39.284999999999997</v>
      </c>
      <c r="V2738">
        <f t="shared" si="171"/>
        <v>0.45411734758813799</v>
      </c>
    </row>
    <row r="2739" spans="1:22" x14ac:dyDescent="0.25">
      <c r="A2739" s="73">
        <v>105</v>
      </c>
      <c r="B2739" s="74" t="s">
        <v>407</v>
      </c>
      <c r="C2739" s="77">
        <v>42481</v>
      </c>
      <c r="D2739" s="78">
        <v>0.30208333333333331</v>
      </c>
      <c r="E2739" s="78">
        <v>0.36458333333333331</v>
      </c>
      <c r="F2739" s="78" t="s">
        <v>564</v>
      </c>
      <c r="G2739" s="76">
        <v>115</v>
      </c>
      <c r="H2739" s="79">
        <v>22</v>
      </c>
      <c r="I2739" s="74">
        <v>8</v>
      </c>
      <c r="J2739" s="74">
        <v>13</v>
      </c>
      <c r="K2739" s="80">
        <v>0.34236111111111112</v>
      </c>
      <c r="L2739" s="76" t="s">
        <v>53</v>
      </c>
      <c r="M2739" s="74" t="s">
        <v>659</v>
      </c>
      <c r="N2739" s="74">
        <v>201</v>
      </c>
      <c r="O2739" s="74">
        <v>1</v>
      </c>
      <c r="P2739" s="74" t="s">
        <v>246</v>
      </c>
      <c r="Q2739" s="13" t="s">
        <v>245</v>
      </c>
      <c r="R2739" s="74">
        <v>1</v>
      </c>
      <c r="S2739" t="str">
        <f t="shared" si="168"/>
        <v>Serena</v>
      </c>
      <c r="T2739">
        <f t="shared" si="169"/>
        <v>7.97</v>
      </c>
      <c r="U2739">
        <f t="shared" si="170"/>
        <v>39.284999999999997</v>
      </c>
      <c r="V2739">
        <f t="shared" si="171"/>
        <v>0.20287641593483519</v>
      </c>
    </row>
    <row r="2740" spans="1:22" x14ac:dyDescent="0.25">
      <c r="A2740" s="73">
        <v>105</v>
      </c>
      <c r="B2740" s="74" t="s">
        <v>407</v>
      </c>
      <c r="C2740" s="77">
        <v>42481</v>
      </c>
      <c r="D2740" s="78">
        <v>0.30208333333333331</v>
      </c>
      <c r="E2740" s="78">
        <v>0.36458333333333331</v>
      </c>
      <c r="F2740" s="78" t="s">
        <v>564</v>
      </c>
      <c r="G2740" s="76">
        <v>115</v>
      </c>
      <c r="H2740" s="79">
        <v>23</v>
      </c>
      <c r="I2740" s="74">
        <v>8</v>
      </c>
      <c r="J2740" s="74">
        <v>14</v>
      </c>
      <c r="K2740" s="80">
        <v>0.3430555555555555</v>
      </c>
      <c r="L2740" s="76" t="s">
        <v>160</v>
      </c>
      <c r="M2740" s="74" t="s">
        <v>659</v>
      </c>
      <c r="N2740" s="74">
        <v>202</v>
      </c>
      <c r="O2740" s="74">
        <v>1</v>
      </c>
      <c r="P2740" s="74" t="s">
        <v>242</v>
      </c>
      <c r="Q2740" s="13" t="s">
        <v>245</v>
      </c>
      <c r="R2740" s="74">
        <v>2</v>
      </c>
      <c r="S2740" t="str">
        <f t="shared" si="168"/>
        <v>Serena</v>
      </c>
      <c r="T2740">
        <f t="shared" si="169"/>
        <v>17.84</v>
      </c>
      <c r="U2740">
        <f t="shared" si="170"/>
        <v>39.284999999999997</v>
      </c>
      <c r="V2740">
        <f t="shared" si="171"/>
        <v>0.45411734758813799</v>
      </c>
    </row>
    <row r="2741" spans="1:22" x14ac:dyDescent="0.25">
      <c r="A2741" s="73">
        <v>105</v>
      </c>
      <c r="B2741" s="74" t="s">
        <v>407</v>
      </c>
      <c r="C2741" s="77">
        <v>42481</v>
      </c>
      <c r="D2741" s="78">
        <v>0.30208333333333331</v>
      </c>
      <c r="E2741" s="78">
        <v>0.36458333333333331</v>
      </c>
      <c r="F2741" s="78" t="s">
        <v>564</v>
      </c>
      <c r="G2741" s="76">
        <v>115</v>
      </c>
      <c r="H2741" s="79">
        <v>24</v>
      </c>
      <c r="I2741" s="74">
        <v>8</v>
      </c>
      <c r="J2741" s="74">
        <v>16</v>
      </c>
      <c r="K2741" s="80">
        <v>0.3444444444444445</v>
      </c>
      <c r="L2741" s="76" t="s">
        <v>188</v>
      </c>
      <c r="M2741" s="74" t="s">
        <v>664</v>
      </c>
      <c r="N2741" s="74">
        <v>305</v>
      </c>
      <c r="O2741" s="74">
        <v>1</v>
      </c>
      <c r="P2741" s="74" t="s">
        <v>246</v>
      </c>
      <c r="Q2741" s="13" t="s">
        <v>245</v>
      </c>
      <c r="R2741" s="74">
        <v>1</v>
      </c>
      <c r="S2741" t="str">
        <f t="shared" si="168"/>
        <v>Serena</v>
      </c>
      <c r="T2741">
        <f t="shared" si="169"/>
        <v>7.97</v>
      </c>
      <c r="U2741">
        <f t="shared" si="170"/>
        <v>39.284999999999997</v>
      </c>
      <c r="V2741">
        <f t="shared" si="171"/>
        <v>0.20287641593483519</v>
      </c>
    </row>
    <row r="2742" spans="1:22" x14ac:dyDescent="0.25">
      <c r="A2742" s="73">
        <v>105</v>
      </c>
      <c r="B2742" s="74" t="s">
        <v>407</v>
      </c>
      <c r="C2742" s="77">
        <v>42481</v>
      </c>
      <c r="D2742" s="78">
        <v>0.30208333333333331</v>
      </c>
      <c r="E2742" s="78">
        <v>0.36458333333333331</v>
      </c>
      <c r="F2742" s="78" t="s">
        <v>564</v>
      </c>
      <c r="G2742" s="76">
        <v>115</v>
      </c>
      <c r="H2742" s="79">
        <v>25</v>
      </c>
      <c r="I2742" s="74">
        <v>8</v>
      </c>
      <c r="J2742" s="74">
        <v>17</v>
      </c>
      <c r="K2742" s="80">
        <v>0.34513888888888888</v>
      </c>
      <c r="L2742" s="76" t="s">
        <v>130</v>
      </c>
      <c r="M2742" s="74" t="s">
        <v>659</v>
      </c>
      <c r="N2742" s="74">
        <v>205</v>
      </c>
      <c r="O2742" s="74">
        <v>1</v>
      </c>
      <c r="P2742" s="74" t="s">
        <v>246</v>
      </c>
      <c r="Q2742" s="13" t="s">
        <v>245</v>
      </c>
      <c r="R2742" s="74">
        <v>1</v>
      </c>
      <c r="S2742" t="str">
        <f t="shared" si="168"/>
        <v>Serena</v>
      </c>
      <c r="T2742">
        <f t="shared" si="169"/>
        <v>7.97</v>
      </c>
      <c r="U2742">
        <f t="shared" si="170"/>
        <v>39.284999999999997</v>
      </c>
      <c r="V2742">
        <f t="shared" si="171"/>
        <v>0.20287641593483519</v>
      </c>
    </row>
    <row r="2743" spans="1:22" x14ac:dyDescent="0.25">
      <c r="A2743" s="73">
        <v>105</v>
      </c>
      <c r="B2743" s="74" t="s">
        <v>407</v>
      </c>
      <c r="C2743" s="77">
        <v>42481</v>
      </c>
      <c r="D2743" s="78">
        <v>0.30208333333333331</v>
      </c>
      <c r="E2743" s="78">
        <v>0.36458333333333331</v>
      </c>
      <c r="F2743" s="78" t="s">
        <v>564</v>
      </c>
      <c r="G2743" s="76">
        <v>115</v>
      </c>
      <c r="H2743" s="79">
        <v>26</v>
      </c>
      <c r="I2743" s="74">
        <v>8</v>
      </c>
      <c r="J2743" s="74">
        <v>20</v>
      </c>
      <c r="K2743" s="80">
        <v>0.34722222222222227</v>
      </c>
      <c r="L2743" s="76" t="s">
        <v>503</v>
      </c>
      <c r="M2743" s="74" t="s">
        <v>664</v>
      </c>
      <c r="N2743" s="74">
        <v>301</v>
      </c>
      <c r="O2743" s="74">
        <v>1</v>
      </c>
      <c r="P2743" s="74" t="s">
        <v>246</v>
      </c>
      <c r="Q2743" s="13" t="s">
        <v>245</v>
      </c>
      <c r="R2743" s="74">
        <v>2</v>
      </c>
      <c r="S2743" t="str">
        <f t="shared" si="168"/>
        <v>Serena</v>
      </c>
      <c r="T2743">
        <f t="shared" si="169"/>
        <v>17.84</v>
      </c>
      <c r="U2743">
        <f t="shared" si="170"/>
        <v>39.284999999999997</v>
      </c>
      <c r="V2743">
        <f t="shared" si="171"/>
        <v>0.45411734758813799</v>
      </c>
    </row>
    <row r="2744" spans="1:22" x14ac:dyDescent="0.25">
      <c r="A2744" s="73">
        <v>105</v>
      </c>
      <c r="B2744" s="74" t="s">
        <v>407</v>
      </c>
      <c r="C2744" s="77">
        <v>42481</v>
      </c>
      <c r="D2744" s="78">
        <v>0.30208333333333331</v>
      </c>
      <c r="E2744" s="78">
        <v>0.36458333333333331</v>
      </c>
      <c r="F2744" s="78" t="s">
        <v>564</v>
      </c>
      <c r="G2744" s="76">
        <v>115</v>
      </c>
      <c r="H2744" s="79">
        <v>27</v>
      </c>
      <c r="I2744" s="74">
        <v>8</v>
      </c>
      <c r="J2744" s="74">
        <v>20</v>
      </c>
      <c r="K2744" s="80">
        <v>0.34722222222222227</v>
      </c>
      <c r="L2744" s="76" t="s">
        <v>232</v>
      </c>
      <c r="M2744" s="74" t="s">
        <v>659</v>
      </c>
      <c r="N2744" s="74">
        <v>205</v>
      </c>
      <c r="O2744" s="74">
        <v>1</v>
      </c>
      <c r="P2744" s="74" t="s">
        <v>246</v>
      </c>
      <c r="Q2744" s="13" t="s">
        <v>245</v>
      </c>
      <c r="R2744" s="74">
        <v>4</v>
      </c>
      <c r="S2744" t="str">
        <f t="shared" si="168"/>
        <v>Serena</v>
      </c>
      <c r="T2744">
        <f t="shared" si="169"/>
        <v>35.869999999999997</v>
      </c>
      <c r="U2744">
        <f t="shared" si="170"/>
        <v>39.284999999999997</v>
      </c>
      <c r="V2744">
        <f t="shared" si="171"/>
        <v>0.91307114674812273</v>
      </c>
    </row>
    <row r="2745" spans="1:22" x14ac:dyDescent="0.25">
      <c r="A2745" s="73">
        <v>105</v>
      </c>
      <c r="B2745" s="74" t="s">
        <v>407</v>
      </c>
      <c r="C2745" s="77">
        <v>42481</v>
      </c>
      <c r="D2745" s="78">
        <v>0.30208333333333331</v>
      </c>
      <c r="E2745" s="78">
        <v>0.36458333333333331</v>
      </c>
      <c r="F2745" s="78" t="s">
        <v>564</v>
      </c>
      <c r="G2745" s="76">
        <v>115</v>
      </c>
      <c r="H2745" s="79">
        <v>28</v>
      </c>
      <c r="I2745" s="74">
        <v>8</v>
      </c>
      <c r="J2745" s="74">
        <v>24</v>
      </c>
      <c r="K2745" s="80">
        <v>0.35000000000000003</v>
      </c>
      <c r="L2745" s="76" t="s">
        <v>250</v>
      </c>
      <c r="M2745" s="74" t="s">
        <v>659</v>
      </c>
      <c r="N2745" s="74">
        <v>202</v>
      </c>
      <c r="O2745" s="74">
        <v>1</v>
      </c>
      <c r="P2745" s="74" t="s">
        <v>242</v>
      </c>
      <c r="Q2745" s="13" t="s">
        <v>245</v>
      </c>
      <c r="R2745" s="74">
        <v>1</v>
      </c>
      <c r="S2745" t="str">
        <f t="shared" si="168"/>
        <v>Serena</v>
      </c>
      <c r="T2745">
        <f t="shared" si="169"/>
        <v>7.97</v>
      </c>
      <c r="U2745">
        <f t="shared" si="170"/>
        <v>39.284999999999997</v>
      </c>
      <c r="V2745">
        <f t="shared" si="171"/>
        <v>0.20287641593483519</v>
      </c>
    </row>
    <row r="2746" spans="1:22" x14ac:dyDescent="0.25">
      <c r="A2746" s="73">
        <v>105</v>
      </c>
      <c r="B2746" s="74" t="s">
        <v>407</v>
      </c>
      <c r="C2746" s="77">
        <v>42481</v>
      </c>
      <c r="D2746" s="78">
        <v>0.30208333333333331</v>
      </c>
      <c r="E2746" s="78">
        <v>0.36458333333333331</v>
      </c>
      <c r="F2746" s="78" t="s">
        <v>564</v>
      </c>
      <c r="G2746" s="76">
        <v>115</v>
      </c>
      <c r="H2746" s="79">
        <v>29</v>
      </c>
      <c r="I2746" s="74">
        <v>8</v>
      </c>
      <c r="J2746" s="74">
        <v>24</v>
      </c>
      <c r="K2746" s="80">
        <v>0.35000000000000003</v>
      </c>
      <c r="L2746" s="76" t="s">
        <v>55</v>
      </c>
      <c r="M2746" s="74" t="s">
        <v>659</v>
      </c>
      <c r="N2746" s="74">
        <v>201</v>
      </c>
      <c r="O2746" s="74">
        <v>1</v>
      </c>
      <c r="P2746" s="74" t="s">
        <v>246</v>
      </c>
      <c r="Q2746" s="13" t="s">
        <v>245</v>
      </c>
      <c r="R2746" s="74">
        <v>2</v>
      </c>
      <c r="S2746" t="str">
        <f t="shared" si="168"/>
        <v>Serena</v>
      </c>
      <c r="T2746">
        <f t="shared" si="169"/>
        <v>17.84</v>
      </c>
      <c r="U2746">
        <f t="shared" si="170"/>
        <v>39.284999999999997</v>
      </c>
      <c r="V2746">
        <f t="shared" si="171"/>
        <v>0.45411734758813799</v>
      </c>
    </row>
    <row r="2747" spans="1:22" x14ac:dyDescent="0.25">
      <c r="A2747" s="73">
        <v>105</v>
      </c>
      <c r="B2747" s="74" t="s">
        <v>407</v>
      </c>
      <c r="C2747" s="77">
        <v>42481</v>
      </c>
      <c r="D2747" s="78">
        <v>0.30208333333333331</v>
      </c>
      <c r="E2747" s="78">
        <v>0.36458333333333331</v>
      </c>
      <c r="F2747" s="78" t="s">
        <v>564</v>
      </c>
      <c r="G2747" s="76">
        <v>115</v>
      </c>
      <c r="H2747" s="79">
        <v>30</v>
      </c>
      <c r="I2747" s="74">
        <v>8</v>
      </c>
      <c r="J2747" s="74">
        <v>27</v>
      </c>
      <c r="K2747" s="80">
        <v>0.3520833333333333</v>
      </c>
      <c r="L2747" s="76" t="s">
        <v>104</v>
      </c>
      <c r="M2747" s="74" t="s">
        <v>659</v>
      </c>
      <c r="N2747" s="74">
        <v>205</v>
      </c>
      <c r="O2747" s="74">
        <v>1</v>
      </c>
      <c r="P2747" s="74" t="s">
        <v>246</v>
      </c>
      <c r="Q2747" s="13" t="s">
        <v>245</v>
      </c>
      <c r="R2747" s="74">
        <v>1</v>
      </c>
      <c r="S2747" t="str">
        <f t="shared" si="168"/>
        <v>Serena</v>
      </c>
      <c r="T2747">
        <f t="shared" si="169"/>
        <v>7.97</v>
      </c>
      <c r="U2747">
        <f t="shared" si="170"/>
        <v>39.284999999999997</v>
      </c>
      <c r="V2747">
        <f t="shared" si="171"/>
        <v>0.20287641593483519</v>
      </c>
    </row>
    <row r="2748" spans="1:22" x14ac:dyDescent="0.25">
      <c r="A2748" s="73">
        <v>105</v>
      </c>
      <c r="B2748" s="74" t="s">
        <v>407</v>
      </c>
      <c r="C2748" s="77">
        <v>42481</v>
      </c>
      <c r="D2748" s="78">
        <v>0.30208333333333331</v>
      </c>
      <c r="E2748" s="78">
        <v>0.36458333333333331</v>
      </c>
      <c r="F2748" s="78" t="s">
        <v>564</v>
      </c>
      <c r="G2748" s="76">
        <v>116</v>
      </c>
      <c r="H2748" s="79">
        <v>1</v>
      </c>
      <c r="I2748" s="74">
        <v>8</v>
      </c>
      <c r="J2748" s="74">
        <v>28</v>
      </c>
      <c r="K2748" s="80">
        <v>0.3527777777777778</v>
      </c>
      <c r="L2748" s="76" t="s">
        <v>101</v>
      </c>
      <c r="M2748" s="74" t="s">
        <v>659</v>
      </c>
      <c r="N2748" s="74">
        <v>205</v>
      </c>
      <c r="O2748" s="74">
        <v>1</v>
      </c>
      <c r="P2748" s="74" t="s">
        <v>246</v>
      </c>
      <c r="Q2748" s="13" t="s">
        <v>245</v>
      </c>
      <c r="R2748" s="74">
        <v>1</v>
      </c>
      <c r="S2748" t="str">
        <f t="shared" si="168"/>
        <v>Serena</v>
      </c>
      <c r="T2748">
        <f t="shared" si="169"/>
        <v>7.97</v>
      </c>
      <c r="U2748">
        <f t="shared" si="170"/>
        <v>39.284999999999997</v>
      </c>
      <c r="V2748">
        <f t="shared" si="171"/>
        <v>0.20287641593483519</v>
      </c>
    </row>
    <row r="2749" spans="1:22" x14ac:dyDescent="0.25">
      <c r="A2749" s="73">
        <v>105</v>
      </c>
      <c r="B2749" s="74" t="s">
        <v>407</v>
      </c>
      <c r="C2749" s="77">
        <v>42481</v>
      </c>
      <c r="D2749" s="78">
        <v>0.30208333333333331</v>
      </c>
      <c r="E2749" s="78">
        <v>0.36458333333333331</v>
      </c>
      <c r="F2749" s="78" t="s">
        <v>564</v>
      </c>
      <c r="G2749" s="76">
        <v>116</v>
      </c>
      <c r="H2749" s="79">
        <v>2</v>
      </c>
      <c r="I2749" s="74">
        <v>8</v>
      </c>
      <c r="J2749" s="74">
        <v>30</v>
      </c>
      <c r="K2749" s="80">
        <v>0.35416666666666669</v>
      </c>
      <c r="L2749" s="76" t="s">
        <v>58</v>
      </c>
      <c r="M2749" s="74" t="s">
        <v>659</v>
      </c>
      <c r="N2749" s="74">
        <v>201</v>
      </c>
      <c r="O2749" s="74">
        <v>1</v>
      </c>
      <c r="P2749" s="74" t="s">
        <v>246</v>
      </c>
      <c r="Q2749" s="13" t="s">
        <v>245</v>
      </c>
      <c r="R2749" s="74">
        <v>3</v>
      </c>
      <c r="S2749" t="str">
        <f t="shared" ref="S2749:S2812" si="172">+VLOOKUP(A2749,$X$4:$Y$32,2,0)</f>
        <v>Serena</v>
      </c>
      <c r="T2749">
        <f t="shared" ref="T2749:T2812" si="173">+IF(Q2749="BUS",VLOOKUP(R2749,$AA$4:$AC$9,3,0),VLOOKUP(R2749,$AA$4:$AC$9,2,0))</f>
        <v>30.84</v>
      </c>
      <c r="U2749">
        <f t="shared" ref="U2749:U2812" si="174">+IF(Q2749="BUS",$AC$8,$AB$8)</f>
        <v>39.284999999999997</v>
      </c>
      <c r="V2749">
        <f t="shared" ref="V2749:V2812" si="175">+T2749/U2749</f>
        <v>0.78503245513554798</v>
      </c>
    </row>
    <row r="2750" spans="1:22" x14ac:dyDescent="0.25">
      <c r="A2750" s="73">
        <v>105</v>
      </c>
      <c r="B2750" s="74" t="s">
        <v>407</v>
      </c>
      <c r="C2750" s="77">
        <v>42481</v>
      </c>
      <c r="D2750" s="78">
        <v>0.30208333333333331</v>
      </c>
      <c r="E2750" s="78">
        <v>0.36458333333333331</v>
      </c>
      <c r="F2750" s="78" t="s">
        <v>564</v>
      </c>
      <c r="G2750" s="76">
        <v>116</v>
      </c>
      <c r="H2750" s="79">
        <v>3</v>
      </c>
      <c r="I2750" s="74">
        <v>8</v>
      </c>
      <c r="J2750" s="74">
        <v>32</v>
      </c>
      <c r="K2750" s="80">
        <v>0.35555555555555557</v>
      </c>
      <c r="L2750" s="76" t="s">
        <v>52</v>
      </c>
      <c r="M2750" s="74" t="s">
        <v>659</v>
      </c>
      <c r="N2750" s="74">
        <v>202</v>
      </c>
      <c r="O2750" s="74">
        <v>1</v>
      </c>
      <c r="P2750" s="74" t="s">
        <v>242</v>
      </c>
      <c r="Q2750" s="13" t="s">
        <v>245</v>
      </c>
      <c r="R2750" s="74">
        <v>3</v>
      </c>
      <c r="S2750" t="str">
        <f t="shared" si="172"/>
        <v>Serena</v>
      </c>
      <c r="T2750">
        <f t="shared" si="173"/>
        <v>30.84</v>
      </c>
      <c r="U2750">
        <f t="shared" si="174"/>
        <v>39.284999999999997</v>
      </c>
      <c r="V2750">
        <f t="shared" si="175"/>
        <v>0.78503245513554798</v>
      </c>
    </row>
    <row r="2751" spans="1:22" x14ac:dyDescent="0.25">
      <c r="A2751" s="73">
        <v>105</v>
      </c>
      <c r="B2751" s="74" t="s">
        <v>407</v>
      </c>
      <c r="C2751" s="77">
        <v>42481</v>
      </c>
      <c r="D2751" s="78">
        <v>0.30208333333333331</v>
      </c>
      <c r="E2751" s="78">
        <v>0.36458333333333331</v>
      </c>
      <c r="F2751" s="78" t="s">
        <v>564</v>
      </c>
      <c r="G2751" s="76">
        <v>116</v>
      </c>
      <c r="H2751" s="79">
        <v>4</v>
      </c>
      <c r="I2751" s="74">
        <v>8</v>
      </c>
      <c r="J2751" s="74">
        <v>34</v>
      </c>
      <c r="K2751" s="80">
        <v>0.35694444444444445</v>
      </c>
      <c r="L2751" s="76" t="s">
        <v>49</v>
      </c>
      <c r="M2751" s="74" t="s">
        <v>659</v>
      </c>
      <c r="N2751" s="74">
        <v>201</v>
      </c>
      <c r="O2751" s="74">
        <v>1</v>
      </c>
      <c r="P2751" s="74" t="s">
        <v>246</v>
      </c>
      <c r="Q2751" s="13" t="s">
        <v>245</v>
      </c>
      <c r="R2751" s="74">
        <v>1</v>
      </c>
      <c r="S2751" t="str">
        <f t="shared" si="172"/>
        <v>Serena</v>
      </c>
      <c r="T2751">
        <f t="shared" si="173"/>
        <v>7.97</v>
      </c>
      <c r="U2751">
        <f t="shared" si="174"/>
        <v>39.284999999999997</v>
      </c>
      <c r="V2751">
        <f t="shared" si="175"/>
        <v>0.20287641593483519</v>
      </c>
    </row>
    <row r="2752" spans="1:22" x14ac:dyDescent="0.25">
      <c r="A2752" s="73">
        <v>105</v>
      </c>
      <c r="B2752" s="74" t="s">
        <v>407</v>
      </c>
      <c r="C2752" s="77">
        <v>42481</v>
      </c>
      <c r="D2752" s="78">
        <v>0.30208333333333331</v>
      </c>
      <c r="E2752" s="78">
        <v>0.36458333333333331</v>
      </c>
      <c r="F2752" s="78" t="s">
        <v>564</v>
      </c>
      <c r="G2752" s="76">
        <v>116</v>
      </c>
      <c r="H2752" s="79">
        <v>5</v>
      </c>
      <c r="I2752" s="74">
        <v>8</v>
      </c>
      <c r="J2752" s="74">
        <v>39</v>
      </c>
      <c r="K2752" s="80">
        <v>0.36041666666666666</v>
      </c>
      <c r="L2752" s="76" t="s">
        <v>240</v>
      </c>
      <c r="M2752" s="74" t="s">
        <v>664</v>
      </c>
      <c r="N2752" s="74">
        <v>301</v>
      </c>
      <c r="O2752" s="74">
        <v>1</v>
      </c>
      <c r="P2752" s="74" t="s">
        <v>246</v>
      </c>
      <c r="Q2752" s="13" t="s">
        <v>245</v>
      </c>
      <c r="R2752" s="74">
        <v>1</v>
      </c>
      <c r="S2752" t="str">
        <f t="shared" si="172"/>
        <v>Serena</v>
      </c>
      <c r="T2752">
        <f t="shared" si="173"/>
        <v>7.97</v>
      </c>
      <c r="U2752">
        <f t="shared" si="174"/>
        <v>39.284999999999997</v>
      </c>
      <c r="V2752">
        <f t="shared" si="175"/>
        <v>0.20287641593483519</v>
      </c>
    </row>
    <row r="2753" spans="1:22" x14ac:dyDescent="0.25">
      <c r="A2753" s="73">
        <v>105</v>
      </c>
      <c r="B2753" s="74" t="s">
        <v>407</v>
      </c>
      <c r="C2753" s="77">
        <v>42481</v>
      </c>
      <c r="D2753" s="78">
        <v>0.30208333333333331</v>
      </c>
      <c r="E2753" s="78">
        <v>0.36458333333333331</v>
      </c>
      <c r="F2753" s="78" t="s">
        <v>564</v>
      </c>
      <c r="G2753" s="76">
        <v>116</v>
      </c>
      <c r="H2753" s="79">
        <v>6</v>
      </c>
      <c r="I2753" s="74">
        <v>8</v>
      </c>
      <c r="J2753" s="74">
        <v>39</v>
      </c>
      <c r="K2753" s="80">
        <v>0.36041666666666666</v>
      </c>
      <c r="L2753" s="76" t="s">
        <v>171</v>
      </c>
      <c r="M2753" s="74" t="s">
        <v>664</v>
      </c>
      <c r="N2753" s="74">
        <v>305</v>
      </c>
      <c r="O2753" s="74">
        <v>1</v>
      </c>
      <c r="P2753" s="74" t="s">
        <v>246</v>
      </c>
      <c r="Q2753" s="13" t="s">
        <v>245</v>
      </c>
      <c r="R2753" s="74">
        <v>1</v>
      </c>
      <c r="S2753" t="str">
        <f t="shared" si="172"/>
        <v>Serena</v>
      </c>
      <c r="T2753">
        <f t="shared" si="173"/>
        <v>7.97</v>
      </c>
      <c r="U2753">
        <f t="shared" si="174"/>
        <v>39.284999999999997</v>
      </c>
      <c r="V2753">
        <f t="shared" si="175"/>
        <v>0.20287641593483519</v>
      </c>
    </row>
    <row r="2754" spans="1:22" x14ac:dyDescent="0.25">
      <c r="A2754" s="73">
        <v>105</v>
      </c>
      <c r="B2754" s="74" t="s">
        <v>407</v>
      </c>
      <c r="C2754" s="77">
        <v>42481</v>
      </c>
      <c r="D2754" s="78">
        <v>0.30208333333333331</v>
      </c>
      <c r="E2754" s="78">
        <v>0.36458333333333331</v>
      </c>
      <c r="F2754" s="78" t="s">
        <v>564</v>
      </c>
      <c r="G2754" s="76">
        <v>116</v>
      </c>
      <c r="H2754" s="79">
        <v>7</v>
      </c>
      <c r="I2754" s="74">
        <v>8</v>
      </c>
      <c r="J2754" s="74">
        <v>40</v>
      </c>
      <c r="K2754" s="80">
        <v>0.3611111111111111</v>
      </c>
      <c r="L2754" s="76" t="s">
        <v>110</v>
      </c>
      <c r="M2754" s="74" t="s">
        <v>659</v>
      </c>
      <c r="N2754" s="74">
        <v>202</v>
      </c>
      <c r="O2754" s="74">
        <v>1</v>
      </c>
      <c r="P2754" s="74" t="s">
        <v>242</v>
      </c>
      <c r="Q2754" s="13" t="s">
        <v>245</v>
      </c>
      <c r="R2754" s="74">
        <v>1</v>
      </c>
      <c r="S2754" t="str">
        <f t="shared" si="172"/>
        <v>Serena</v>
      </c>
      <c r="T2754">
        <f t="shared" si="173"/>
        <v>7.97</v>
      </c>
      <c r="U2754">
        <f t="shared" si="174"/>
        <v>39.284999999999997</v>
      </c>
      <c r="V2754">
        <f t="shared" si="175"/>
        <v>0.20287641593483519</v>
      </c>
    </row>
    <row r="2755" spans="1:22" x14ac:dyDescent="0.25">
      <c r="A2755" s="73">
        <v>105</v>
      </c>
      <c r="B2755" s="74" t="s">
        <v>407</v>
      </c>
      <c r="C2755" s="77">
        <v>42481</v>
      </c>
      <c r="D2755" s="78">
        <v>0.30208333333333331</v>
      </c>
      <c r="E2755" s="78">
        <v>0.36458333333333331</v>
      </c>
      <c r="F2755" s="78" t="s">
        <v>564</v>
      </c>
      <c r="G2755" s="76">
        <v>116</v>
      </c>
      <c r="H2755" s="79">
        <v>8</v>
      </c>
      <c r="I2755" s="74">
        <v>8</v>
      </c>
      <c r="J2755" s="74">
        <v>42</v>
      </c>
      <c r="K2755" s="80">
        <v>0.36249999999999999</v>
      </c>
      <c r="L2755" s="76" t="s">
        <v>204</v>
      </c>
      <c r="M2755" s="74" t="s">
        <v>659</v>
      </c>
      <c r="N2755" s="74">
        <v>201</v>
      </c>
      <c r="O2755" s="74">
        <v>1</v>
      </c>
      <c r="P2755" s="74" t="s">
        <v>246</v>
      </c>
      <c r="Q2755" s="13" t="s">
        <v>245</v>
      </c>
      <c r="R2755" s="74">
        <v>1</v>
      </c>
      <c r="S2755" t="str">
        <f t="shared" si="172"/>
        <v>Serena</v>
      </c>
      <c r="T2755">
        <f t="shared" si="173"/>
        <v>7.97</v>
      </c>
      <c r="U2755">
        <f t="shared" si="174"/>
        <v>39.284999999999997</v>
      </c>
      <c r="V2755">
        <f t="shared" si="175"/>
        <v>0.20287641593483519</v>
      </c>
    </row>
    <row r="2756" spans="1:22" x14ac:dyDescent="0.25">
      <c r="A2756" s="73">
        <v>105</v>
      </c>
      <c r="B2756" s="74" t="s">
        <v>407</v>
      </c>
      <c r="C2756" s="77">
        <v>42481</v>
      </c>
      <c r="D2756" s="78">
        <v>0.30208333333333331</v>
      </c>
      <c r="E2756" s="78">
        <v>0.36458333333333331</v>
      </c>
      <c r="F2756" s="78" t="s">
        <v>564</v>
      </c>
      <c r="G2756" s="76">
        <v>116</v>
      </c>
      <c r="H2756" s="79">
        <v>9</v>
      </c>
      <c r="I2756" s="74">
        <v>8</v>
      </c>
      <c r="J2756" s="74">
        <v>43</v>
      </c>
      <c r="K2756" s="80">
        <v>0.36319444444444443</v>
      </c>
      <c r="L2756" s="76" t="s">
        <v>181</v>
      </c>
      <c r="M2756" s="74" t="s">
        <v>659</v>
      </c>
      <c r="N2756" s="74">
        <v>205</v>
      </c>
      <c r="O2756" s="74">
        <v>1</v>
      </c>
      <c r="P2756" s="74" t="s">
        <v>246</v>
      </c>
      <c r="Q2756" s="13" t="s">
        <v>245</v>
      </c>
      <c r="R2756" s="74">
        <v>1</v>
      </c>
      <c r="S2756" t="str">
        <f t="shared" si="172"/>
        <v>Serena</v>
      </c>
      <c r="T2756">
        <f t="shared" si="173"/>
        <v>7.97</v>
      </c>
      <c r="U2756">
        <f t="shared" si="174"/>
        <v>39.284999999999997</v>
      </c>
      <c r="V2756">
        <f t="shared" si="175"/>
        <v>0.20287641593483519</v>
      </c>
    </row>
    <row r="2757" spans="1:22" x14ac:dyDescent="0.25">
      <c r="A2757" s="73">
        <v>105</v>
      </c>
      <c r="B2757" s="74" t="s">
        <v>407</v>
      </c>
      <c r="C2757" s="77">
        <v>42481</v>
      </c>
      <c r="D2757" s="78">
        <v>0.30208333333333331</v>
      </c>
      <c r="E2757" s="78">
        <v>0.36458333333333331</v>
      </c>
      <c r="F2757" s="78" t="s">
        <v>564</v>
      </c>
      <c r="G2757" s="76">
        <v>116</v>
      </c>
      <c r="H2757" s="79">
        <v>10</v>
      </c>
      <c r="I2757" s="74">
        <v>8</v>
      </c>
      <c r="J2757" s="74">
        <v>44</v>
      </c>
      <c r="K2757" s="80">
        <v>0.36388888888888887</v>
      </c>
      <c r="L2757" s="76" t="s">
        <v>96</v>
      </c>
      <c r="M2757" s="74" t="s">
        <v>664</v>
      </c>
      <c r="N2757" s="74">
        <v>305</v>
      </c>
      <c r="O2757" s="74">
        <v>1</v>
      </c>
      <c r="P2757" s="74" t="s">
        <v>246</v>
      </c>
      <c r="Q2757" s="13" t="s">
        <v>245</v>
      </c>
      <c r="R2757" s="74">
        <v>1</v>
      </c>
      <c r="S2757" t="str">
        <f t="shared" si="172"/>
        <v>Serena</v>
      </c>
      <c r="T2757">
        <f t="shared" si="173"/>
        <v>7.97</v>
      </c>
      <c r="U2757">
        <f t="shared" si="174"/>
        <v>39.284999999999997</v>
      </c>
      <c r="V2757">
        <f t="shared" si="175"/>
        <v>0.20287641593483519</v>
      </c>
    </row>
    <row r="2758" spans="1:22" x14ac:dyDescent="0.25">
      <c r="A2758" s="73">
        <v>105</v>
      </c>
      <c r="B2758" s="74" t="s">
        <v>407</v>
      </c>
      <c r="C2758" s="77">
        <v>42481</v>
      </c>
      <c r="D2758" s="78">
        <v>0.30208333333333331</v>
      </c>
      <c r="E2758" s="78">
        <v>0.36458333333333331</v>
      </c>
      <c r="F2758" s="78" t="s">
        <v>564</v>
      </c>
      <c r="G2758" s="76">
        <v>116</v>
      </c>
      <c r="H2758" s="79">
        <v>11</v>
      </c>
      <c r="I2758" s="74">
        <v>8</v>
      </c>
      <c r="J2758" s="74">
        <v>44</v>
      </c>
      <c r="K2758" s="80">
        <v>0.36388888888888887</v>
      </c>
      <c r="L2758" s="76" t="s">
        <v>184</v>
      </c>
      <c r="M2758" s="74" t="s">
        <v>664</v>
      </c>
      <c r="N2758" s="74">
        <v>301</v>
      </c>
      <c r="O2758" s="74">
        <v>1</v>
      </c>
      <c r="P2758" s="74" t="s">
        <v>246</v>
      </c>
      <c r="Q2758" s="13" t="s">
        <v>245</v>
      </c>
      <c r="R2758" s="74">
        <v>1</v>
      </c>
      <c r="S2758" t="str">
        <f t="shared" si="172"/>
        <v>Serena</v>
      </c>
      <c r="T2758">
        <f t="shared" si="173"/>
        <v>7.97</v>
      </c>
      <c r="U2758">
        <f t="shared" si="174"/>
        <v>39.284999999999997</v>
      </c>
      <c r="V2758">
        <f t="shared" si="175"/>
        <v>0.20287641593483519</v>
      </c>
    </row>
    <row r="2759" spans="1:22" x14ac:dyDescent="0.25">
      <c r="A2759" s="73">
        <v>105</v>
      </c>
      <c r="B2759" s="74" t="s">
        <v>407</v>
      </c>
      <c r="C2759" s="77">
        <v>42481</v>
      </c>
      <c r="D2759" s="78">
        <v>0.30208333333333331</v>
      </c>
      <c r="E2759" s="78">
        <v>0.36458333333333331</v>
      </c>
      <c r="F2759" s="78" t="s">
        <v>564</v>
      </c>
      <c r="G2759" s="76">
        <v>116</v>
      </c>
      <c r="H2759" s="79">
        <v>12</v>
      </c>
      <c r="I2759" s="74">
        <v>8</v>
      </c>
      <c r="J2759" s="74">
        <v>44</v>
      </c>
      <c r="K2759" s="80">
        <v>0.36388888888888887</v>
      </c>
      <c r="L2759" s="76" t="s">
        <v>69</v>
      </c>
      <c r="M2759" s="74" t="s">
        <v>659</v>
      </c>
      <c r="N2759" s="74">
        <v>201</v>
      </c>
      <c r="O2759" s="74">
        <v>1</v>
      </c>
      <c r="P2759" s="74" t="s">
        <v>246</v>
      </c>
      <c r="Q2759" s="13" t="s">
        <v>245</v>
      </c>
      <c r="R2759" s="74">
        <v>2</v>
      </c>
      <c r="S2759" t="str">
        <f t="shared" si="172"/>
        <v>Serena</v>
      </c>
      <c r="T2759">
        <f t="shared" si="173"/>
        <v>17.84</v>
      </c>
      <c r="U2759">
        <f t="shared" si="174"/>
        <v>39.284999999999997</v>
      </c>
      <c r="V2759">
        <f t="shared" si="175"/>
        <v>0.45411734758813799</v>
      </c>
    </row>
    <row r="2760" spans="1:22" x14ac:dyDescent="0.25">
      <c r="A2760" s="73">
        <v>105</v>
      </c>
      <c r="B2760" s="74" t="s">
        <v>407</v>
      </c>
      <c r="C2760" s="77">
        <v>42481</v>
      </c>
      <c r="D2760" s="78">
        <v>0.40625</v>
      </c>
      <c r="E2760" s="78">
        <v>0.46875</v>
      </c>
      <c r="F2760" s="78" t="s">
        <v>565</v>
      </c>
      <c r="G2760" s="76">
        <v>117</v>
      </c>
      <c r="H2760" s="79">
        <v>1</v>
      </c>
      <c r="I2760" s="74">
        <v>9</v>
      </c>
      <c r="J2760" s="74">
        <v>46</v>
      </c>
      <c r="K2760" s="80">
        <v>0.4069444444444445</v>
      </c>
      <c r="L2760" s="76" t="s">
        <v>30</v>
      </c>
      <c r="M2760" s="74" t="s">
        <v>659</v>
      </c>
      <c r="N2760" s="74">
        <v>205</v>
      </c>
      <c r="O2760" s="74">
        <v>1</v>
      </c>
      <c r="P2760" s="74" t="s">
        <v>246</v>
      </c>
      <c r="Q2760" s="13" t="s">
        <v>245</v>
      </c>
      <c r="R2760" s="74">
        <v>1</v>
      </c>
      <c r="S2760" t="str">
        <f t="shared" si="172"/>
        <v>Serena</v>
      </c>
      <c r="T2760">
        <f t="shared" si="173"/>
        <v>7.97</v>
      </c>
      <c r="U2760">
        <f t="shared" si="174"/>
        <v>39.284999999999997</v>
      </c>
      <c r="V2760">
        <f t="shared" si="175"/>
        <v>0.20287641593483519</v>
      </c>
    </row>
    <row r="2761" spans="1:22" x14ac:dyDescent="0.25">
      <c r="A2761" s="73">
        <v>105</v>
      </c>
      <c r="B2761" s="74" t="s">
        <v>407</v>
      </c>
      <c r="C2761" s="77">
        <v>42481</v>
      </c>
      <c r="D2761" s="78">
        <v>0.40625</v>
      </c>
      <c r="E2761" s="78">
        <v>0.46875</v>
      </c>
      <c r="F2761" s="78" t="s">
        <v>565</v>
      </c>
      <c r="G2761" s="76">
        <v>117</v>
      </c>
      <c r="H2761" s="79">
        <v>2</v>
      </c>
      <c r="I2761" s="74">
        <v>9</v>
      </c>
      <c r="J2761" s="74">
        <v>48</v>
      </c>
      <c r="K2761" s="80">
        <v>0.40833333333333338</v>
      </c>
      <c r="L2761" s="76" t="s">
        <v>501</v>
      </c>
      <c r="M2761" s="74" t="s">
        <v>659</v>
      </c>
      <c r="N2761" s="74">
        <v>201</v>
      </c>
      <c r="O2761" s="74">
        <v>1</v>
      </c>
      <c r="P2761" s="74" t="s">
        <v>246</v>
      </c>
      <c r="Q2761" s="13" t="s">
        <v>245</v>
      </c>
      <c r="R2761" s="74">
        <v>1</v>
      </c>
      <c r="S2761" t="str">
        <f t="shared" si="172"/>
        <v>Serena</v>
      </c>
      <c r="T2761">
        <f t="shared" si="173"/>
        <v>7.97</v>
      </c>
      <c r="U2761">
        <f t="shared" si="174"/>
        <v>39.284999999999997</v>
      </c>
      <c r="V2761">
        <f t="shared" si="175"/>
        <v>0.20287641593483519</v>
      </c>
    </row>
    <row r="2762" spans="1:22" x14ac:dyDescent="0.25">
      <c r="A2762" s="73">
        <v>105</v>
      </c>
      <c r="B2762" s="74" t="s">
        <v>407</v>
      </c>
      <c r="C2762" s="77">
        <v>42481</v>
      </c>
      <c r="D2762" s="78">
        <v>0.40625</v>
      </c>
      <c r="E2762" s="78">
        <v>0.46875</v>
      </c>
      <c r="F2762" s="78" t="s">
        <v>565</v>
      </c>
      <c r="G2762" s="76">
        <v>117</v>
      </c>
      <c r="H2762" s="79">
        <v>3</v>
      </c>
      <c r="I2762" s="74">
        <v>9</v>
      </c>
      <c r="J2762" s="74">
        <v>50</v>
      </c>
      <c r="K2762" s="80">
        <v>0.40972222222222227</v>
      </c>
      <c r="L2762" s="76" t="s">
        <v>413</v>
      </c>
      <c r="M2762" s="74" t="s">
        <v>664</v>
      </c>
      <c r="N2762" s="74">
        <v>305</v>
      </c>
      <c r="O2762" s="74">
        <v>1</v>
      </c>
      <c r="P2762" s="74" t="s">
        <v>246</v>
      </c>
      <c r="Q2762" s="13" t="s">
        <v>245</v>
      </c>
      <c r="R2762" s="74">
        <v>1</v>
      </c>
      <c r="S2762" t="str">
        <f t="shared" si="172"/>
        <v>Serena</v>
      </c>
      <c r="T2762">
        <f t="shared" si="173"/>
        <v>7.97</v>
      </c>
      <c r="U2762">
        <f t="shared" si="174"/>
        <v>39.284999999999997</v>
      </c>
      <c r="V2762">
        <f t="shared" si="175"/>
        <v>0.20287641593483519</v>
      </c>
    </row>
    <row r="2763" spans="1:22" x14ac:dyDescent="0.25">
      <c r="A2763" s="73">
        <v>105</v>
      </c>
      <c r="B2763" s="74" t="s">
        <v>407</v>
      </c>
      <c r="C2763" s="77">
        <v>42481</v>
      </c>
      <c r="D2763" s="78">
        <v>0.40625</v>
      </c>
      <c r="E2763" s="78">
        <v>0.46875</v>
      </c>
      <c r="F2763" s="78" t="s">
        <v>565</v>
      </c>
      <c r="G2763" s="76">
        <v>117</v>
      </c>
      <c r="H2763" s="79">
        <v>5</v>
      </c>
      <c r="I2763" s="74">
        <v>9</v>
      </c>
      <c r="J2763" s="74">
        <v>54</v>
      </c>
      <c r="K2763" s="80">
        <v>0.41250000000000003</v>
      </c>
      <c r="L2763" s="76" t="s">
        <v>205</v>
      </c>
      <c r="M2763" s="74" t="s">
        <v>659</v>
      </c>
      <c r="N2763" s="74">
        <v>201</v>
      </c>
      <c r="O2763" s="74">
        <v>1</v>
      </c>
      <c r="P2763" s="74" t="s">
        <v>246</v>
      </c>
      <c r="Q2763" s="13" t="s">
        <v>245</v>
      </c>
      <c r="R2763" s="74">
        <v>2</v>
      </c>
      <c r="S2763" t="str">
        <f t="shared" si="172"/>
        <v>Serena</v>
      </c>
      <c r="T2763">
        <f t="shared" si="173"/>
        <v>17.84</v>
      </c>
      <c r="U2763">
        <f t="shared" si="174"/>
        <v>39.284999999999997</v>
      </c>
      <c r="V2763">
        <f t="shared" si="175"/>
        <v>0.45411734758813799</v>
      </c>
    </row>
    <row r="2764" spans="1:22" x14ac:dyDescent="0.25">
      <c r="A2764" s="73">
        <v>105</v>
      </c>
      <c r="B2764" s="74" t="s">
        <v>407</v>
      </c>
      <c r="C2764" s="77">
        <v>42481</v>
      </c>
      <c r="D2764" s="78">
        <v>0.40625</v>
      </c>
      <c r="E2764" s="78">
        <v>0.46875</v>
      </c>
      <c r="F2764" s="78" t="s">
        <v>565</v>
      </c>
      <c r="G2764" s="76">
        <v>117</v>
      </c>
      <c r="H2764" s="79">
        <v>6</v>
      </c>
      <c r="I2764" s="74">
        <v>9</v>
      </c>
      <c r="J2764" s="74">
        <v>55</v>
      </c>
      <c r="K2764" s="80">
        <v>0.41319444444444442</v>
      </c>
      <c r="L2764" s="76" t="s">
        <v>102</v>
      </c>
      <c r="M2764" s="74" t="s">
        <v>659</v>
      </c>
      <c r="N2764" s="74">
        <v>202</v>
      </c>
      <c r="O2764" s="74">
        <v>1</v>
      </c>
      <c r="P2764" s="74" t="s">
        <v>242</v>
      </c>
      <c r="Q2764" s="13" t="s">
        <v>245</v>
      </c>
      <c r="R2764" s="74">
        <v>1</v>
      </c>
      <c r="S2764" t="str">
        <f t="shared" si="172"/>
        <v>Serena</v>
      </c>
      <c r="T2764">
        <f t="shared" si="173"/>
        <v>7.97</v>
      </c>
      <c r="U2764">
        <f t="shared" si="174"/>
        <v>39.284999999999997</v>
      </c>
      <c r="V2764">
        <f t="shared" si="175"/>
        <v>0.20287641593483519</v>
      </c>
    </row>
    <row r="2765" spans="1:22" x14ac:dyDescent="0.25">
      <c r="A2765" s="73">
        <v>105</v>
      </c>
      <c r="B2765" s="74" t="s">
        <v>407</v>
      </c>
      <c r="C2765" s="77">
        <v>42481</v>
      </c>
      <c r="D2765" s="78">
        <v>0.40625</v>
      </c>
      <c r="E2765" s="78">
        <v>0.46875</v>
      </c>
      <c r="F2765" s="78" t="s">
        <v>565</v>
      </c>
      <c r="G2765" s="76">
        <v>117</v>
      </c>
      <c r="H2765" s="79">
        <v>7</v>
      </c>
      <c r="I2765" s="74">
        <v>9</v>
      </c>
      <c r="J2765" s="74">
        <v>55</v>
      </c>
      <c r="K2765" s="80">
        <v>0.41319444444444442</v>
      </c>
      <c r="L2765" s="76" t="s">
        <v>46</v>
      </c>
      <c r="M2765" s="74" t="s">
        <v>659</v>
      </c>
      <c r="N2765" s="74">
        <v>205</v>
      </c>
      <c r="O2765" s="74">
        <v>1</v>
      </c>
      <c r="P2765" s="74" t="s">
        <v>246</v>
      </c>
      <c r="Q2765" s="13" t="s">
        <v>245</v>
      </c>
      <c r="R2765" s="74">
        <v>1</v>
      </c>
      <c r="S2765" t="str">
        <f t="shared" si="172"/>
        <v>Serena</v>
      </c>
      <c r="T2765">
        <f t="shared" si="173"/>
        <v>7.97</v>
      </c>
      <c r="U2765">
        <f t="shared" si="174"/>
        <v>39.284999999999997</v>
      </c>
      <c r="V2765">
        <f t="shared" si="175"/>
        <v>0.20287641593483519</v>
      </c>
    </row>
    <row r="2766" spans="1:22" x14ac:dyDescent="0.25">
      <c r="A2766" s="73">
        <v>105</v>
      </c>
      <c r="B2766" s="74" t="s">
        <v>407</v>
      </c>
      <c r="C2766" s="77">
        <v>42481</v>
      </c>
      <c r="D2766" s="78">
        <v>0.40625</v>
      </c>
      <c r="E2766" s="78">
        <v>0.46875</v>
      </c>
      <c r="F2766" s="78" t="s">
        <v>565</v>
      </c>
      <c r="G2766" s="76">
        <v>117</v>
      </c>
      <c r="H2766" s="79">
        <v>8</v>
      </c>
      <c r="I2766" s="74">
        <v>9</v>
      </c>
      <c r="J2766" s="74">
        <v>57</v>
      </c>
      <c r="K2766" s="80">
        <v>0.4145833333333333</v>
      </c>
      <c r="L2766" s="76" t="s">
        <v>200</v>
      </c>
      <c r="M2766" s="74" t="s">
        <v>664</v>
      </c>
      <c r="N2766" s="74">
        <v>301</v>
      </c>
      <c r="O2766" s="74">
        <v>1</v>
      </c>
      <c r="P2766" s="74" t="s">
        <v>246</v>
      </c>
      <c r="Q2766" s="13" t="s">
        <v>245</v>
      </c>
      <c r="R2766" s="74">
        <v>1</v>
      </c>
      <c r="S2766" t="str">
        <f t="shared" si="172"/>
        <v>Serena</v>
      </c>
      <c r="T2766">
        <f t="shared" si="173"/>
        <v>7.97</v>
      </c>
      <c r="U2766">
        <f t="shared" si="174"/>
        <v>39.284999999999997</v>
      </c>
      <c r="V2766">
        <f t="shared" si="175"/>
        <v>0.20287641593483519</v>
      </c>
    </row>
    <row r="2767" spans="1:22" x14ac:dyDescent="0.25">
      <c r="A2767" s="73">
        <v>105</v>
      </c>
      <c r="B2767" s="74" t="s">
        <v>407</v>
      </c>
      <c r="C2767" s="77">
        <v>42481</v>
      </c>
      <c r="D2767" s="78">
        <v>0.40625</v>
      </c>
      <c r="E2767" s="78">
        <v>0.46875</v>
      </c>
      <c r="F2767" s="78" t="s">
        <v>565</v>
      </c>
      <c r="G2767" s="76">
        <v>117</v>
      </c>
      <c r="H2767" s="79">
        <v>9</v>
      </c>
      <c r="I2767" s="74">
        <v>9</v>
      </c>
      <c r="J2767" s="74">
        <v>57</v>
      </c>
      <c r="K2767" s="80">
        <v>0.4145833333333333</v>
      </c>
      <c r="L2767" s="76" t="s">
        <v>125</v>
      </c>
      <c r="M2767" s="74" t="s">
        <v>659</v>
      </c>
      <c r="N2767" s="74">
        <v>202</v>
      </c>
      <c r="O2767" s="74">
        <v>1</v>
      </c>
      <c r="P2767" s="74" t="s">
        <v>242</v>
      </c>
      <c r="Q2767" s="13" t="s">
        <v>245</v>
      </c>
      <c r="R2767" s="74">
        <v>1</v>
      </c>
      <c r="S2767" t="str">
        <f t="shared" si="172"/>
        <v>Serena</v>
      </c>
      <c r="T2767">
        <f t="shared" si="173"/>
        <v>7.97</v>
      </c>
      <c r="U2767">
        <f t="shared" si="174"/>
        <v>39.284999999999997</v>
      </c>
      <c r="V2767">
        <f t="shared" si="175"/>
        <v>0.20287641593483519</v>
      </c>
    </row>
    <row r="2768" spans="1:22" x14ac:dyDescent="0.25">
      <c r="A2768" s="73">
        <v>105</v>
      </c>
      <c r="B2768" s="74" t="s">
        <v>407</v>
      </c>
      <c r="C2768" s="77">
        <v>42481</v>
      </c>
      <c r="D2768" s="78">
        <v>0.40625</v>
      </c>
      <c r="E2768" s="78">
        <v>0.46875</v>
      </c>
      <c r="F2768" s="78" t="s">
        <v>565</v>
      </c>
      <c r="G2768" s="76">
        <v>117</v>
      </c>
      <c r="H2768" s="79">
        <v>10</v>
      </c>
      <c r="I2768" s="74">
        <v>9</v>
      </c>
      <c r="J2768" s="74">
        <v>59</v>
      </c>
      <c r="K2768" s="80">
        <v>0.41597222222222219</v>
      </c>
      <c r="L2768" s="76" t="s">
        <v>108</v>
      </c>
      <c r="M2768" s="74" t="s">
        <v>659</v>
      </c>
      <c r="N2768" s="74">
        <v>205</v>
      </c>
      <c r="O2768" s="74">
        <v>1</v>
      </c>
      <c r="P2768" s="74" t="s">
        <v>246</v>
      </c>
      <c r="Q2768" s="13" t="s">
        <v>245</v>
      </c>
      <c r="R2768" s="74">
        <v>1</v>
      </c>
      <c r="S2768" t="str">
        <f t="shared" si="172"/>
        <v>Serena</v>
      </c>
      <c r="T2768">
        <f t="shared" si="173"/>
        <v>7.97</v>
      </c>
      <c r="U2768">
        <f t="shared" si="174"/>
        <v>39.284999999999997</v>
      </c>
      <c r="V2768">
        <f t="shared" si="175"/>
        <v>0.20287641593483519</v>
      </c>
    </row>
    <row r="2769" spans="1:22" x14ac:dyDescent="0.25">
      <c r="A2769" s="73">
        <v>105</v>
      </c>
      <c r="B2769" s="74" t="s">
        <v>407</v>
      </c>
      <c r="C2769" s="77">
        <v>42481</v>
      </c>
      <c r="D2769" s="78">
        <v>0.40625</v>
      </c>
      <c r="E2769" s="78">
        <v>0.46875</v>
      </c>
      <c r="F2769" s="78" t="s">
        <v>565</v>
      </c>
      <c r="G2769" s="76">
        <v>117</v>
      </c>
      <c r="H2769" s="79">
        <v>11</v>
      </c>
      <c r="I2769" s="74">
        <v>10</v>
      </c>
      <c r="J2769" s="74">
        <v>2</v>
      </c>
      <c r="K2769" s="80">
        <v>0.41805555555555557</v>
      </c>
      <c r="L2769" s="76" t="s">
        <v>50</v>
      </c>
      <c r="M2769" s="74" t="s">
        <v>659</v>
      </c>
      <c r="N2769" s="74">
        <v>202</v>
      </c>
      <c r="O2769" s="74">
        <v>1</v>
      </c>
      <c r="P2769" s="74" t="s">
        <v>242</v>
      </c>
      <c r="Q2769" s="13" t="s">
        <v>245</v>
      </c>
      <c r="R2769" s="74">
        <v>1</v>
      </c>
      <c r="S2769" t="str">
        <f t="shared" si="172"/>
        <v>Serena</v>
      </c>
      <c r="T2769">
        <f t="shared" si="173"/>
        <v>7.97</v>
      </c>
      <c r="U2769">
        <f t="shared" si="174"/>
        <v>39.284999999999997</v>
      </c>
      <c r="V2769">
        <f t="shared" si="175"/>
        <v>0.20287641593483519</v>
      </c>
    </row>
    <row r="2770" spans="1:22" x14ac:dyDescent="0.25">
      <c r="A2770" s="73">
        <v>105</v>
      </c>
      <c r="B2770" s="74" t="s">
        <v>407</v>
      </c>
      <c r="C2770" s="77">
        <v>42481</v>
      </c>
      <c r="D2770" s="78">
        <v>0.40625</v>
      </c>
      <c r="E2770" s="78">
        <v>0.46875</v>
      </c>
      <c r="F2770" s="78" t="s">
        <v>565</v>
      </c>
      <c r="G2770" s="76">
        <v>117</v>
      </c>
      <c r="H2770" s="79">
        <v>12</v>
      </c>
      <c r="I2770" s="74">
        <v>10</v>
      </c>
      <c r="J2770" s="74">
        <v>3</v>
      </c>
      <c r="K2770" s="80">
        <v>0.41875000000000001</v>
      </c>
      <c r="L2770" s="76" t="s">
        <v>106</v>
      </c>
      <c r="M2770" s="74" t="s">
        <v>664</v>
      </c>
      <c r="N2770" s="74">
        <v>305</v>
      </c>
      <c r="O2770" s="74">
        <v>1</v>
      </c>
      <c r="P2770" s="74" t="s">
        <v>246</v>
      </c>
      <c r="Q2770" s="13" t="s">
        <v>245</v>
      </c>
      <c r="R2770" s="74">
        <v>1</v>
      </c>
      <c r="S2770" t="str">
        <f t="shared" si="172"/>
        <v>Serena</v>
      </c>
      <c r="T2770">
        <f t="shared" si="173"/>
        <v>7.97</v>
      </c>
      <c r="U2770">
        <f t="shared" si="174"/>
        <v>39.284999999999997</v>
      </c>
      <c r="V2770">
        <f t="shared" si="175"/>
        <v>0.20287641593483519</v>
      </c>
    </row>
    <row r="2771" spans="1:22" x14ac:dyDescent="0.25">
      <c r="A2771" s="73">
        <v>105</v>
      </c>
      <c r="B2771" s="74" t="s">
        <v>407</v>
      </c>
      <c r="C2771" s="77">
        <v>42481</v>
      </c>
      <c r="D2771" s="78">
        <v>0.40625</v>
      </c>
      <c r="E2771" s="78">
        <v>0.46875</v>
      </c>
      <c r="F2771" s="78" t="s">
        <v>565</v>
      </c>
      <c r="G2771" s="76">
        <v>117</v>
      </c>
      <c r="H2771" s="79">
        <v>13</v>
      </c>
      <c r="I2771" s="74">
        <v>10</v>
      </c>
      <c r="J2771" s="74">
        <v>3</v>
      </c>
      <c r="K2771" s="80">
        <v>0.41875000000000001</v>
      </c>
      <c r="L2771" s="76" t="s">
        <v>41</v>
      </c>
      <c r="M2771" s="74" t="s">
        <v>659</v>
      </c>
      <c r="N2771" s="74">
        <v>201</v>
      </c>
      <c r="O2771" s="74">
        <v>1</v>
      </c>
      <c r="P2771" s="74" t="s">
        <v>246</v>
      </c>
      <c r="Q2771" s="13" t="s">
        <v>245</v>
      </c>
      <c r="R2771" s="74">
        <v>1</v>
      </c>
      <c r="S2771" t="str">
        <f t="shared" si="172"/>
        <v>Serena</v>
      </c>
      <c r="T2771">
        <f t="shared" si="173"/>
        <v>7.97</v>
      </c>
      <c r="U2771">
        <f t="shared" si="174"/>
        <v>39.284999999999997</v>
      </c>
      <c r="V2771">
        <f t="shared" si="175"/>
        <v>0.20287641593483519</v>
      </c>
    </row>
    <row r="2772" spans="1:22" x14ac:dyDescent="0.25">
      <c r="A2772" s="73">
        <v>105</v>
      </c>
      <c r="B2772" s="74" t="s">
        <v>407</v>
      </c>
      <c r="C2772" s="77">
        <v>42481</v>
      </c>
      <c r="D2772" s="78">
        <v>0.40625</v>
      </c>
      <c r="E2772" s="78">
        <v>0.46875</v>
      </c>
      <c r="F2772" s="78" t="s">
        <v>565</v>
      </c>
      <c r="G2772" s="76">
        <v>117</v>
      </c>
      <c r="H2772" s="79">
        <v>14</v>
      </c>
      <c r="I2772" s="74">
        <v>10</v>
      </c>
      <c r="J2772" s="74">
        <v>8</v>
      </c>
      <c r="K2772" s="80">
        <v>0.42222222222222222</v>
      </c>
      <c r="L2772" s="76" t="s">
        <v>502</v>
      </c>
      <c r="M2772" s="74" t="s">
        <v>659</v>
      </c>
      <c r="N2772" s="74">
        <v>205</v>
      </c>
      <c r="O2772" s="74">
        <v>1</v>
      </c>
      <c r="P2772" s="74" t="s">
        <v>246</v>
      </c>
      <c r="Q2772" s="13" t="s">
        <v>245</v>
      </c>
      <c r="R2772" s="74">
        <v>1</v>
      </c>
      <c r="S2772" t="str">
        <f t="shared" si="172"/>
        <v>Serena</v>
      </c>
      <c r="T2772">
        <f t="shared" si="173"/>
        <v>7.97</v>
      </c>
      <c r="U2772">
        <f t="shared" si="174"/>
        <v>39.284999999999997</v>
      </c>
      <c r="V2772">
        <f t="shared" si="175"/>
        <v>0.20287641593483519</v>
      </c>
    </row>
    <row r="2773" spans="1:22" x14ac:dyDescent="0.25">
      <c r="A2773" s="73">
        <v>105</v>
      </c>
      <c r="B2773" s="74" t="s">
        <v>407</v>
      </c>
      <c r="C2773" s="77">
        <v>42481</v>
      </c>
      <c r="D2773" s="78">
        <v>0.40625</v>
      </c>
      <c r="E2773" s="78">
        <v>0.46875</v>
      </c>
      <c r="F2773" s="78" t="s">
        <v>565</v>
      </c>
      <c r="G2773" s="76">
        <v>117</v>
      </c>
      <c r="H2773" s="79">
        <v>15</v>
      </c>
      <c r="I2773" s="74">
        <v>10</v>
      </c>
      <c r="J2773" s="74">
        <v>8</v>
      </c>
      <c r="K2773" s="80">
        <v>0.42222222222222222</v>
      </c>
      <c r="L2773" s="76" t="s">
        <v>217</v>
      </c>
      <c r="M2773" s="74" t="s">
        <v>659</v>
      </c>
      <c r="N2773" s="74">
        <v>201</v>
      </c>
      <c r="O2773" s="74">
        <v>1</v>
      </c>
      <c r="P2773" s="74" t="s">
        <v>246</v>
      </c>
      <c r="Q2773" s="13" t="s">
        <v>245</v>
      </c>
      <c r="R2773" s="74">
        <v>1</v>
      </c>
      <c r="S2773" t="str">
        <f t="shared" si="172"/>
        <v>Serena</v>
      </c>
      <c r="T2773">
        <f t="shared" si="173"/>
        <v>7.97</v>
      </c>
      <c r="U2773">
        <f t="shared" si="174"/>
        <v>39.284999999999997</v>
      </c>
      <c r="V2773">
        <f t="shared" si="175"/>
        <v>0.20287641593483519</v>
      </c>
    </row>
    <row r="2774" spans="1:22" x14ac:dyDescent="0.25">
      <c r="A2774" s="73">
        <v>105</v>
      </c>
      <c r="B2774" s="74" t="s">
        <v>407</v>
      </c>
      <c r="C2774" s="77">
        <v>42481</v>
      </c>
      <c r="D2774" s="78">
        <v>0.40625</v>
      </c>
      <c r="E2774" s="78">
        <v>0.46875</v>
      </c>
      <c r="F2774" s="78" t="s">
        <v>565</v>
      </c>
      <c r="G2774" s="76">
        <v>117</v>
      </c>
      <c r="H2774" s="79">
        <v>16</v>
      </c>
      <c r="I2774" s="74">
        <v>10</v>
      </c>
      <c r="J2774" s="74">
        <v>9</v>
      </c>
      <c r="K2774" s="80">
        <v>0.42291666666666666</v>
      </c>
      <c r="L2774" s="76" t="s">
        <v>82</v>
      </c>
      <c r="M2774" s="74" t="s">
        <v>659</v>
      </c>
      <c r="N2774" s="74">
        <v>202</v>
      </c>
      <c r="O2774" s="74">
        <v>1</v>
      </c>
      <c r="P2774" s="74" t="s">
        <v>242</v>
      </c>
      <c r="Q2774" s="13" t="s">
        <v>245</v>
      </c>
      <c r="R2774" s="74">
        <v>1</v>
      </c>
      <c r="S2774" t="str">
        <f t="shared" si="172"/>
        <v>Serena</v>
      </c>
      <c r="T2774">
        <f t="shared" si="173"/>
        <v>7.97</v>
      </c>
      <c r="U2774">
        <f t="shared" si="174"/>
        <v>39.284999999999997</v>
      </c>
      <c r="V2774">
        <f t="shared" si="175"/>
        <v>0.20287641593483519</v>
      </c>
    </row>
    <row r="2775" spans="1:22" x14ac:dyDescent="0.25">
      <c r="A2775" s="73">
        <v>105</v>
      </c>
      <c r="B2775" s="74" t="s">
        <v>407</v>
      </c>
      <c r="C2775" s="77">
        <v>42481</v>
      </c>
      <c r="D2775" s="78">
        <v>0.40625</v>
      </c>
      <c r="E2775" s="78">
        <v>0.46875</v>
      </c>
      <c r="F2775" s="78" t="s">
        <v>565</v>
      </c>
      <c r="G2775" s="76">
        <v>117</v>
      </c>
      <c r="H2775" s="79">
        <v>17</v>
      </c>
      <c r="I2775" s="74">
        <v>10</v>
      </c>
      <c r="J2775" s="74">
        <v>13</v>
      </c>
      <c r="K2775" s="80">
        <v>0.42569444444444443</v>
      </c>
      <c r="L2775" s="76" t="s">
        <v>453</v>
      </c>
      <c r="M2775" s="74" t="s">
        <v>664</v>
      </c>
      <c r="N2775" s="74">
        <v>301</v>
      </c>
      <c r="O2775" s="74">
        <v>1</v>
      </c>
      <c r="P2775" s="74" t="s">
        <v>246</v>
      </c>
      <c r="Q2775" s="13" t="s">
        <v>245</v>
      </c>
      <c r="R2775" s="74">
        <v>2</v>
      </c>
      <c r="S2775" t="str">
        <f t="shared" si="172"/>
        <v>Serena</v>
      </c>
      <c r="T2775">
        <f t="shared" si="173"/>
        <v>17.84</v>
      </c>
      <c r="U2775">
        <f t="shared" si="174"/>
        <v>39.284999999999997</v>
      </c>
      <c r="V2775">
        <f t="shared" si="175"/>
        <v>0.45411734758813799</v>
      </c>
    </row>
    <row r="2776" spans="1:22" x14ac:dyDescent="0.25">
      <c r="A2776" s="73">
        <v>105</v>
      </c>
      <c r="B2776" s="74" t="s">
        <v>407</v>
      </c>
      <c r="C2776" s="77">
        <v>42481</v>
      </c>
      <c r="D2776" s="78">
        <v>0.40625</v>
      </c>
      <c r="E2776" s="78">
        <v>0.46875</v>
      </c>
      <c r="F2776" s="78" t="s">
        <v>565</v>
      </c>
      <c r="G2776" s="76">
        <v>117</v>
      </c>
      <c r="H2776" s="79">
        <v>18</v>
      </c>
      <c r="I2776" s="74">
        <v>10</v>
      </c>
      <c r="J2776" s="74">
        <v>13</v>
      </c>
      <c r="K2776" s="80">
        <v>0.42569444444444443</v>
      </c>
      <c r="L2776" s="76" t="s">
        <v>137</v>
      </c>
      <c r="M2776" s="74" t="s">
        <v>659</v>
      </c>
      <c r="N2776" s="74">
        <v>205</v>
      </c>
      <c r="O2776" s="74">
        <v>1</v>
      </c>
      <c r="P2776" s="74" t="s">
        <v>246</v>
      </c>
      <c r="Q2776" s="13" t="s">
        <v>245</v>
      </c>
      <c r="R2776" s="74">
        <v>1</v>
      </c>
      <c r="S2776" t="str">
        <f t="shared" si="172"/>
        <v>Serena</v>
      </c>
      <c r="T2776">
        <f t="shared" si="173"/>
        <v>7.97</v>
      </c>
      <c r="U2776">
        <f t="shared" si="174"/>
        <v>39.284999999999997</v>
      </c>
      <c r="V2776">
        <f t="shared" si="175"/>
        <v>0.20287641593483519</v>
      </c>
    </row>
    <row r="2777" spans="1:22" x14ac:dyDescent="0.25">
      <c r="A2777" s="73">
        <v>105</v>
      </c>
      <c r="B2777" s="74" t="s">
        <v>407</v>
      </c>
      <c r="C2777" s="77">
        <v>42481</v>
      </c>
      <c r="D2777" s="78">
        <v>0.40625</v>
      </c>
      <c r="E2777" s="78">
        <v>0.46875</v>
      </c>
      <c r="F2777" s="78" t="s">
        <v>565</v>
      </c>
      <c r="G2777" s="76">
        <v>117</v>
      </c>
      <c r="H2777" s="79">
        <v>19</v>
      </c>
      <c r="I2777" s="74">
        <v>10</v>
      </c>
      <c r="J2777" s="74">
        <v>13</v>
      </c>
      <c r="K2777" s="80">
        <v>0.42569444444444443</v>
      </c>
      <c r="L2777" s="76" t="s">
        <v>175</v>
      </c>
      <c r="M2777" s="74" t="s">
        <v>659</v>
      </c>
      <c r="N2777" s="74">
        <v>202</v>
      </c>
      <c r="O2777" s="74">
        <v>1</v>
      </c>
      <c r="P2777" s="74" t="s">
        <v>242</v>
      </c>
      <c r="Q2777" s="13" t="s">
        <v>245</v>
      </c>
      <c r="R2777" s="74">
        <v>1</v>
      </c>
      <c r="S2777" t="str">
        <f t="shared" si="172"/>
        <v>Serena</v>
      </c>
      <c r="T2777">
        <f t="shared" si="173"/>
        <v>7.97</v>
      </c>
      <c r="U2777">
        <f t="shared" si="174"/>
        <v>39.284999999999997</v>
      </c>
      <c r="V2777">
        <f t="shared" si="175"/>
        <v>0.20287641593483519</v>
      </c>
    </row>
    <row r="2778" spans="1:22" x14ac:dyDescent="0.25">
      <c r="A2778" s="73">
        <v>105</v>
      </c>
      <c r="B2778" s="74" t="s">
        <v>407</v>
      </c>
      <c r="C2778" s="77">
        <v>42481</v>
      </c>
      <c r="D2778" s="78">
        <v>0.40625</v>
      </c>
      <c r="E2778" s="78">
        <v>0.46875</v>
      </c>
      <c r="F2778" s="78" t="s">
        <v>565</v>
      </c>
      <c r="G2778" s="76">
        <v>117</v>
      </c>
      <c r="H2778" s="79">
        <v>20</v>
      </c>
      <c r="I2778" s="74">
        <v>10</v>
      </c>
      <c r="J2778" s="74">
        <v>16</v>
      </c>
      <c r="K2778" s="80">
        <v>0.42777777777777781</v>
      </c>
      <c r="L2778" s="76" t="s">
        <v>62</v>
      </c>
      <c r="M2778" s="74" t="s">
        <v>664</v>
      </c>
      <c r="N2778" s="74">
        <v>305</v>
      </c>
      <c r="O2778" s="74">
        <v>1</v>
      </c>
      <c r="P2778" s="74" t="s">
        <v>246</v>
      </c>
      <c r="Q2778" s="13" t="s">
        <v>245</v>
      </c>
      <c r="R2778" s="74">
        <v>1</v>
      </c>
      <c r="S2778" t="str">
        <f t="shared" si="172"/>
        <v>Serena</v>
      </c>
      <c r="T2778">
        <f t="shared" si="173"/>
        <v>7.97</v>
      </c>
      <c r="U2778">
        <f t="shared" si="174"/>
        <v>39.284999999999997</v>
      </c>
      <c r="V2778">
        <f t="shared" si="175"/>
        <v>0.20287641593483519</v>
      </c>
    </row>
    <row r="2779" spans="1:22" x14ac:dyDescent="0.25">
      <c r="A2779" s="73">
        <v>105</v>
      </c>
      <c r="B2779" s="74" t="s">
        <v>407</v>
      </c>
      <c r="C2779" s="77">
        <v>42481</v>
      </c>
      <c r="D2779" s="78">
        <v>0.40625</v>
      </c>
      <c r="E2779" s="78">
        <v>0.46875</v>
      </c>
      <c r="F2779" s="78" t="s">
        <v>565</v>
      </c>
      <c r="G2779" s="76">
        <v>117</v>
      </c>
      <c r="H2779" s="79">
        <v>21</v>
      </c>
      <c r="I2779" s="74">
        <v>10</v>
      </c>
      <c r="J2779" s="74">
        <v>18</v>
      </c>
      <c r="K2779" s="80">
        <v>0.4291666666666667</v>
      </c>
      <c r="L2779" s="76" t="s">
        <v>44</v>
      </c>
      <c r="M2779" s="74" t="s">
        <v>659</v>
      </c>
      <c r="N2779" s="74">
        <v>201</v>
      </c>
      <c r="O2779" s="74">
        <v>1</v>
      </c>
      <c r="P2779" s="74" t="s">
        <v>246</v>
      </c>
      <c r="Q2779" s="13" t="s">
        <v>245</v>
      </c>
      <c r="R2779" s="74">
        <v>3</v>
      </c>
      <c r="S2779" t="str">
        <f t="shared" si="172"/>
        <v>Serena</v>
      </c>
      <c r="T2779">
        <f t="shared" si="173"/>
        <v>30.84</v>
      </c>
      <c r="U2779">
        <f t="shared" si="174"/>
        <v>39.284999999999997</v>
      </c>
      <c r="V2779">
        <f t="shared" si="175"/>
        <v>0.78503245513554798</v>
      </c>
    </row>
    <row r="2780" spans="1:22" x14ac:dyDescent="0.25">
      <c r="A2780" s="73">
        <v>105</v>
      </c>
      <c r="B2780" s="74" t="s">
        <v>407</v>
      </c>
      <c r="C2780" s="77">
        <v>42481</v>
      </c>
      <c r="D2780" s="78">
        <v>0.40625</v>
      </c>
      <c r="E2780" s="78">
        <v>0.46875</v>
      </c>
      <c r="F2780" s="78" t="s">
        <v>565</v>
      </c>
      <c r="G2780" s="76">
        <v>117</v>
      </c>
      <c r="H2780" s="79">
        <v>22</v>
      </c>
      <c r="I2780" s="74">
        <v>10</v>
      </c>
      <c r="J2780" s="74">
        <v>19</v>
      </c>
      <c r="K2780" s="80">
        <v>0.42986111111111108</v>
      </c>
      <c r="L2780" s="76" t="s">
        <v>216</v>
      </c>
      <c r="M2780" s="74" t="s">
        <v>659</v>
      </c>
      <c r="N2780" s="74">
        <v>205</v>
      </c>
      <c r="O2780" s="74">
        <v>1</v>
      </c>
      <c r="P2780" s="74" t="s">
        <v>246</v>
      </c>
      <c r="Q2780" s="13" t="s">
        <v>245</v>
      </c>
      <c r="R2780" s="74">
        <v>1</v>
      </c>
      <c r="S2780" t="str">
        <f t="shared" si="172"/>
        <v>Serena</v>
      </c>
      <c r="T2780">
        <f t="shared" si="173"/>
        <v>7.97</v>
      </c>
      <c r="U2780">
        <f t="shared" si="174"/>
        <v>39.284999999999997</v>
      </c>
      <c r="V2780">
        <f t="shared" si="175"/>
        <v>0.20287641593483519</v>
      </c>
    </row>
    <row r="2781" spans="1:22" x14ac:dyDescent="0.25">
      <c r="A2781" s="73">
        <v>105</v>
      </c>
      <c r="B2781" s="74" t="s">
        <v>407</v>
      </c>
      <c r="C2781" s="77">
        <v>42481</v>
      </c>
      <c r="D2781" s="78">
        <v>0.40625</v>
      </c>
      <c r="E2781" s="78">
        <v>0.46875</v>
      </c>
      <c r="F2781" s="78" t="s">
        <v>565</v>
      </c>
      <c r="G2781" s="76">
        <v>117</v>
      </c>
      <c r="H2781" s="79">
        <v>23</v>
      </c>
      <c r="I2781" s="74">
        <v>10</v>
      </c>
      <c r="J2781" s="74">
        <v>20</v>
      </c>
      <c r="K2781" s="80">
        <v>0.43055555555555558</v>
      </c>
      <c r="L2781" s="76" t="s">
        <v>90</v>
      </c>
      <c r="M2781" s="74" t="s">
        <v>659</v>
      </c>
      <c r="N2781" s="74">
        <v>202</v>
      </c>
      <c r="O2781" s="74">
        <v>1</v>
      </c>
      <c r="P2781" s="74" t="s">
        <v>242</v>
      </c>
      <c r="Q2781" s="13" t="s">
        <v>245</v>
      </c>
      <c r="R2781" s="74">
        <v>1</v>
      </c>
      <c r="S2781" t="str">
        <f t="shared" si="172"/>
        <v>Serena</v>
      </c>
      <c r="T2781">
        <f t="shared" si="173"/>
        <v>7.97</v>
      </c>
      <c r="U2781">
        <f t="shared" si="174"/>
        <v>39.284999999999997</v>
      </c>
      <c r="V2781">
        <f t="shared" si="175"/>
        <v>0.20287641593483519</v>
      </c>
    </row>
    <row r="2782" spans="1:22" x14ac:dyDescent="0.25">
      <c r="A2782" s="73">
        <v>105</v>
      </c>
      <c r="B2782" s="74" t="s">
        <v>407</v>
      </c>
      <c r="C2782" s="77">
        <v>42481</v>
      </c>
      <c r="D2782" s="78">
        <v>0.40625</v>
      </c>
      <c r="E2782" s="78">
        <v>0.46875</v>
      </c>
      <c r="F2782" s="78" t="s">
        <v>565</v>
      </c>
      <c r="G2782" s="76">
        <v>117</v>
      </c>
      <c r="H2782" s="79">
        <v>24</v>
      </c>
      <c r="I2782" s="74">
        <v>10</v>
      </c>
      <c r="J2782" s="74">
        <v>23</v>
      </c>
      <c r="K2782" s="80">
        <v>0.43263888888888885</v>
      </c>
      <c r="L2782" s="76" t="s">
        <v>213</v>
      </c>
      <c r="M2782" s="74" t="s">
        <v>659</v>
      </c>
      <c r="N2782" s="74">
        <v>205</v>
      </c>
      <c r="O2782" s="74">
        <v>1</v>
      </c>
      <c r="P2782" s="74" t="s">
        <v>246</v>
      </c>
      <c r="Q2782" s="13" t="s">
        <v>245</v>
      </c>
      <c r="R2782" s="74">
        <v>1</v>
      </c>
      <c r="S2782" t="str">
        <f t="shared" si="172"/>
        <v>Serena</v>
      </c>
      <c r="T2782">
        <f t="shared" si="173"/>
        <v>7.97</v>
      </c>
      <c r="U2782">
        <f t="shared" si="174"/>
        <v>39.284999999999997</v>
      </c>
      <c r="V2782">
        <f t="shared" si="175"/>
        <v>0.20287641593483519</v>
      </c>
    </row>
    <row r="2783" spans="1:22" x14ac:dyDescent="0.25">
      <c r="A2783" s="73">
        <v>105</v>
      </c>
      <c r="B2783" s="74" t="s">
        <v>407</v>
      </c>
      <c r="C2783" s="77">
        <v>42481</v>
      </c>
      <c r="D2783" s="78">
        <v>0.40625</v>
      </c>
      <c r="E2783" s="78">
        <v>0.46875</v>
      </c>
      <c r="F2783" s="78" t="s">
        <v>565</v>
      </c>
      <c r="G2783" s="76">
        <v>117</v>
      </c>
      <c r="H2783" s="79">
        <v>25</v>
      </c>
      <c r="I2783" s="74">
        <v>10</v>
      </c>
      <c r="J2783" s="74">
        <v>23</v>
      </c>
      <c r="K2783" s="80">
        <v>0.43263888888888885</v>
      </c>
      <c r="L2783" s="76" t="s">
        <v>147</v>
      </c>
      <c r="M2783" s="74" t="s">
        <v>664</v>
      </c>
      <c r="N2783" s="74">
        <v>301</v>
      </c>
      <c r="O2783" s="74">
        <v>1</v>
      </c>
      <c r="P2783" s="74" t="s">
        <v>246</v>
      </c>
      <c r="Q2783" s="13" t="s">
        <v>245</v>
      </c>
      <c r="R2783" s="74">
        <v>1</v>
      </c>
      <c r="S2783" t="str">
        <f t="shared" si="172"/>
        <v>Serena</v>
      </c>
      <c r="T2783">
        <f t="shared" si="173"/>
        <v>7.97</v>
      </c>
      <c r="U2783">
        <f t="shared" si="174"/>
        <v>39.284999999999997</v>
      </c>
      <c r="V2783">
        <f t="shared" si="175"/>
        <v>0.20287641593483519</v>
      </c>
    </row>
    <row r="2784" spans="1:22" x14ac:dyDescent="0.25">
      <c r="A2784" s="73">
        <v>105</v>
      </c>
      <c r="B2784" s="74" t="s">
        <v>407</v>
      </c>
      <c r="C2784" s="77">
        <v>42481</v>
      </c>
      <c r="D2784" s="78">
        <v>0.40625</v>
      </c>
      <c r="E2784" s="78">
        <v>0.46875</v>
      </c>
      <c r="F2784" s="78" t="s">
        <v>565</v>
      </c>
      <c r="G2784" s="76">
        <v>117</v>
      </c>
      <c r="H2784" s="79">
        <v>26</v>
      </c>
      <c r="I2784" s="74">
        <v>10</v>
      </c>
      <c r="J2784" s="74">
        <v>26</v>
      </c>
      <c r="K2784" s="80">
        <v>0.43472222222222223</v>
      </c>
      <c r="L2784" s="76" t="s">
        <v>153</v>
      </c>
      <c r="M2784" s="74" t="s">
        <v>659</v>
      </c>
      <c r="N2784" s="74">
        <v>202</v>
      </c>
      <c r="O2784" s="74">
        <v>1</v>
      </c>
      <c r="P2784" s="74" t="s">
        <v>242</v>
      </c>
      <c r="Q2784" s="13" t="s">
        <v>245</v>
      </c>
      <c r="R2784" s="74">
        <v>1</v>
      </c>
      <c r="S2784" t="str">
        <f t="shared" si="172"/>
        <v>Serena</v>
      </c>
      <c r="T2784">
        <f t="shared" si="173"/>
        <v>7.97</v>
      </c>
      <c r="U2784">
        <f t="shared" si="174"/>
        <v>39.284999999999997</v>
      </c>
      <c r="V2784">
        <f t="shared" si="175"/>
        <v>0.20287641593483519</v>
      </c>
    </row>
    <row r="2785" spans="1:22" x14ac:dyDescent="0.25">
      <c r="A2785" s="73">
        <v>105</v>
      </c>
      <c r="B2785" s="74" t="s">
        <v>407</v>
      </c>
      <c r="C2785" s="77">
        <v>42481</v>
      </c>
      <c r="D2785" s="78">
        <v>0.40625</v>
      </c>
      <c r="E2785" s="78">
        <v>0.46875</v>
      </c>
      <c r="F2785" s="78" t="s">
        <v>565</v>
      </c>
      <c r="G2785" s="76">
        <v>117</v>
      </c>
      <c r="H2785" s="79">
        <v>27</v>
      </c>
      <c r="I2785" s="74">
        <v>10</v>
      </c>
      <c r="J2785" s="74">
        <v>26</v>
      </c>
      <c r="K2785" s="80">
        <v>0.43472222222222223</v>
      </c>
      <c r="L2785" s="76" t="s">
        <v>182</v>
      </c>
      <c r="M2785" s="74" t="s">
        <v>664</v>
      </c>
      <c r="N2785" s="74">
        <v>305</v>
      </c>
      <c r="O2785" s="74">
        <v>1</v>
      </c>
      <c r="P2785" s="74" t="s">
        <v>246</v>
      </c>
      <c r="Q2785" s="13" t="s">
        <v>245</v>
      </c>
      <c r="R2785" s="74">
        <v>1</v>
      </c>
      <c r="S2785" t="str">
        <f t="shared" si="172"/>
        <v>Serena</v>
      </c>
      <c r="T2785">
        <f t="shared" si="173"/>
        <v>7.97</v>
      </c>
      <c r="U2785">
        <f t="shared" si="174"/>
        <v>39.284999999999997</v>
      </c>
      <c r="V2785">
        <f t="shared" si="175"/>
        <v>0.20287641593483519</v>
      </c>
    </row>
    <row r="2786" spans="1:22" x14ac:dyDescent="0.25">
      <c r="A2786" s="73">
        <v>105</v>
      </c>
      <c r="B2786" s="74" t="s">
        <v>407</v>
      </c>
      <c r="C2786" s="77">
        <v>42481</v>
      </c>
      <c r="D2786" s="78">
        <v>0.40625</v>
      </c>
      <c r="E2786" s="78">
        <v>0.46875</v>
      </c>
      <c r="F2786" s="78" t="s">
        <v>565</v>
      </c>
      <c r="G2786" s="76">
        <v>117</v>
      </c>
      <c r="H2786" s="79">
        <v>28</v>
      </c>
      <c r="I2786" s="74">
        <v>10</v>
      </c>
      <c r="J2786" s="74">
        <v>29</v>
      </c>
      <c r="K2786" s="80">
        <v>0.4368055555555555</v>
      </c>
      <c r="L2786" s="76" t="s">
        <v>128</v>
      </c>
      <c r="M2786" s="74" t="s">
        <v>659</v>
      </c>
      <c r="N2786" s="74">
        <v>201</v>
      </c>
      <c r="O2786" s="74">
        <v>1</v>
      </c>
      <c r="P2786" s="74" t="s">
        <v>246</v>
      </c>
      <c r="Q2786" s="13" t="s">
        <v>245</v>
      </c>
      <c r="R2786" s="74">
        <v>1</v>
      </c>
      <c r="S2786" t="str">
        <f t="shared" si="172"/>
        <v>Serena</v>
      </c>
      <c r="T2786">
        <f t="shared" si="173"/>
        <v>7.97</v>
      </c>
      <c r="U2786">
        <f t="shared" si="174"/>
        <v>39.284999999999997</v>
      </c>
      <c r="V2786">
        <f t="shared" si="175"/>
        <v>0.20287641593483519</v>
      </c>
    </row>
    <row r="2787" spans="1:22" x14ac:dyDescent="0.25">
      <c r="A2787" s="73">
        <v>105</v>
      </c>
      <c r="B2787" s="74" t="s">
        <v>407</v>
      </c>
      <c r="C2787" s="77">
        <v>42481</v>
      </c>
      <c r="D2787" s="78">
        <v>0.40625</v>
      </c>
      <c r="E2787" s="78">
        <v>0.46875</v>
      </c>
      <c r="F2787" s="78" t="s">
        <v>565</v>
      </c>
      <c r="G2787" s="76">
        <v>117</v>
      </c>
      <c r="H2787" s="79">
        <v>29</v>
      </c>
      <c r="I2787" s="74">
        <v>10</v>
      </c>
      <c r="J2787" s="74">
        <v>29</v>
      </c>
      <c r="K2787" s="80">
        <v>0.4368055555555555</v>
      </c>
      <c r="L2787" s="76" t="s">
        <v>226</v>
      </c>
      <c r="M2787" s="74" t="s">
        <v>659</v>
      </c>
      <c r="N2787" s="74">
        <v>205</v>
      </c>
      <c r="O2787" s="74">
        <v>1</v>
      </c>
      <c r="P2787" s="74" t="s">
        <v>246</v>
      </c>
      <c r="Q2787" s="13" t="s">
        <v>245</v>
      </c>
      <c r="R2787" s="74">
        <v>1</v>
      </c>
      <c r="S2787" t="str">
        <f t="shared" si="172"/>
        <v>Serena</v>
      </c>
      <c r="T2787">
        <f t="shared" si="173"/>
        <v>7.97</v>
      </c>
      <c r="U2787">
        <f t="shared" si="174"/>
        <v>39.284999999999997</v>
      </c>
      <c r="V2787">
        <f t="shared" si="175"/>
        <v>0.20287641593483519</v>
      </c>
    </row>
    <row r="2788" spans="1:22" x14ac:dyDescent="0.25">
      <c r="A2788" s="73">
        <v>105</v>
      </c>
      <c r="B2788" s="74" t="s">
        <v>407</v>
      </c>
      <c r="C2788" s="77">
        <v>42481</v>
      </c>
      <c r="D2788" s="78">
        <v>0.40625</v>
      </c>
      <c r="E2788" s="78">
        <v>0.46875</v>
      </c>
      <c r="F2788" s="78" t="s">
        <v>565</v>
      </c>
      <c r="G2788" s="76">
        <v>117</v>
      </c>
      <c r="H2788" s="79">
        <v>30</v>
      </c>
      <c r="I2788" s="74">
        <v>10</v>
      </c>
      <c r="J2788" s="74">
        <v>32</v>
      </c>
      <c r="K2788" s="80">
        <v>0.43888888888888888</v>
      </c>
      <c r="L2788" s="76" t="s">
        <v>111</v>
      </c>
      <c r="M2788" s="74" t="s">
        <v>659</v>
      </c>
      <c r="N2788" s="74">
        <v>202</v>
      </c>
      <c r="O2788" s="74">
        <v>1</v>
      </c>
      <c r="P2788" s="74" t="s">
        <v>242</v>
      </c>
      <c r="Q2788" s="13" t="s">
        <v>245</v>
      </c>
      <c r="R2788" s="74">
        <v>1</v>
      </c>
      <c r="S2788" t="str">
        <f t="shared" si="172"/>
        <v>Serena</v>
      </c>
      <c r="T2788">
        <f t="shared" si="173"/>
        <v>7.97</v>
      </c>
      <c r="U2788">
        <f t="shared" si="174"/>
        <v>39.284999999999997</v>
      </c>
      <c r="V2788">
        <f t="shared" si="175"/>
        <v>0.20287641593483519</v>
      </c>
    </row>
    <row r="2789" spans="1:22" x14ac:dyDescent="0.25">
      <c r="A2789" s="73">
        <v>105</v>
      </c>
      <c r="B2789" s="74" t="s">
        <v>407</v>
      </c>
      <c r="C2789" s="77">
        <v>42481</v>
      </c>
      <c r="D2789" s="78">
        <v>0.40625</v>
      </c>
      <c r="E2789" s="78">
        <v>0.46875</v>
      </c>
      <c r="F2789" s="78" t="s">
        <v>565</v>
      </c>
      <c r="G2789" s="76">
        <v>118</v>
      </c>
      <c r="H2789" s="79">
        <v>1</v>
      </c>
      <c r="I2789" s="74">
        <v>10</v>
      </c>
      <c r="J2789" s="74">
        <v>32</v>
      </c>
      <c r="K2789" s="80">
        <v>0.43888888888888888</v>
      </c>
      <c r="L2789" s="76" t="s">
        <v>56</v>
      </c>
      <c r="M2789" s="74" t="s">
        <v>659</v>
      </c>
      <c r="N2789" s="74">
        <v>201</v>
      </c>
      <c r="O2789" s="74">
        <v>1</v>
      </c>
      <c r="P2789" s="74" t="s">
        <v>246</v>
      </c>
      <c r="Q2789" s="13" t="s">
        <v>245</v>
      </c>
      <c r="R2789" s="74">
        <v>1</v>
      </c>
      <c r="S2789" t="str">
        <f t="shared" si="172"/>
        <v>Serena</v>
      </c>
      <c r="T2789">
        <f t="shared" si="173"/>
        <v>7.97</v>
      </c>
      <c r="U2789">
        <f t="shared" si="174"/>
        <v>39.284999999999997</v>
      </c>
      <c r="V2789">
        <f t="shared" si="175"/>
        <v>0.20287641593483519</v>
      </c>
    </row>
    <row r="2790" spans="1:22" x14ac:dyDescent="0.25">
      <c r="A2790" s="73">
        <v>105</v>
      </c>
      <c r="B2790" s="74" t="s">
        <v>407</v>
      </c>
      <c r="C2790" s="77">
        <v>42481</v>
      </c>
      <c r="D2790" s="78">
        <v>0.40625</v>
      </c>
      <c r="E2790" s="78">
        <v>0.46875</v>
      </c>
      <c r="F2790" s="78" t="s">
        <v>565</v>
      </c>
      <c r="G2790" s="76">
        <v>118</v>
      </c>
      <c r="H2790" s="79">
        <v>2</v>
      </c>
      <c r="I2790" s="74">
        <v>10</v>
      </c>
      <c r="J2790" s="74">
        <v>36</v>
      </c>
      <c r="K2790" s="80">
        <v>0.44166666666666665</v>
      </c>
      <c r="L2790" s="76" t="s">
        <v>78</v>
      </c>
      <c r="M2790" s="74" t="s">
        <v>659</v>
      </c>
      <c r="N2790" s="74">
        <v>205</v>
      </c>
      <c r="O2790" s="74">
        <v>1</v>
      </c>
      <c r="P2790" s="74" t="s">
        <v>246</v>
      </c>
      <c r="Q2790" s="13" t="s">
        <v>245</v>
      </c>
      <c r="R2790" s="74">
        <v>1</v>
      </c>
      <c r="S2790" t="str">
        <f t="shared" si="172"/>
        <v>Serena</v>
      </c>
      <c r="T2790">
        <f t="shared" si="173"/>
        <v>7.97</v>
      </c>
      <c r="U2790">
        <f t="shared" si="174"/>
        <v>39.284999999999997</v>
      </c>
      <c r="V2790">
        <f t="shared" si="175"/>
        <v>0.20287641593483519</v>
      </c>
    </row>
    <row r="2791" spans="1:22" x14ac:dyDescent="0.25">
      <c r="A2791" s="73">
        <v>105</v>
      </c>
      <c r="B2791" s="74" t="s">
        <v>407</v>
      </c>
      <c r="C2791" s="77">
        <v>42481</v>
      </c>
      <c r="D2791" s="78">
        <v>0.40625</v>
      </c>
      <c r="E2791" s="78">
        <v>0.46875</v>
      </c>
      <c r="F2791" s="78" t="s">
        <v>565</v>
      </c>
      <c r="G2791" s="76">
        <v>118</v>
      </c>
      <c r="H2791" s="79">
        <v>3</v>
      </c>
      <c r="I2791" s="74">
        <v>10</v>
      </c>
      <c r="J2791" s="74">
        <v>39</v>
      </c>
      <c r="K2791" s="80">
        <v>0.44375000000000003</v>
      </c>
      <c r="L2791" s="76" t="s">
        <v>448</v>
      </c>
      <c r="M2791" s="74" t="s">
        <v>664</v>
      </c>
      <c r="N2791" s="74">
        <v>305</v>
      </c>
      <c r="O2791" s="74">
        <v>1</v>
      </c>
      <c r="P2791" s="74" t="s">
        <v>246</v>
      </c>
      <c r="Q2791" s="13" t="s">
        <v>245</v>
      </c>
      <c r="R2791" s="74">
        <v>1</v>
      </c>
      <c r="S2791" t="str">
        <f t="shared" si="172"/>
        <v>Serena</v>
      </c>
      <c r="T2791">
        <f t="shared" si="173"/>
        <v>7.97</v>
      </c>
      <c r="U2791">
        <f t="shared" si="174"/>
        <v>39.284999999999997</v>
      </c>
      <c r="V2791">
        <f t="shared" si="175"/>
        <v>0.20287641593483519</v>
      </c>
    </row>
    <row r="2792" spans="1:22" x14ac:dyDescent="0.25">
      <c r="A2792" s="73">
        <v>105</v>
      </c>
      <c r="B2792" s="74" t="s">
        <v>407</v>
      </c>
      <c r="C2792" s="77">
        <v>42481</v>
      </c>
      <c r="D2792" s="78">
        <v>0.40625</v>
      </c>
      <c r="E2792" s="78">
        <v>0.46875</v>
      </c>
      <c r="F2792" s="78" t="s">
        <v>565</v>
      </c>
      <c r="G2792" s="76">
        <v>118</v>
      </c>
      <c r="H2792" s="79">
        <v>4</v>
      </c>
      <c r="I2792" s="74">
        <v>10</v>
      </c>
      <c r="J2792" s="74">
        <v>39</v>
      </c>
      <c r="K2792" s="80">
        <v>0.44375000000000003</v>
      </c>
      <c r="L2792" s="76" t="s">
        <v>135</v>
      </c>
      <c r="M2792" s="74" t="s">
        <v>664</v>
      </c>
      <c r="N2792" s="74">
        <v>301</v>
      </c>
      <c r="O2792" s="74">
        <v>1</v>
      </c>
      <c r="P2792" s="74" t="s">
        <v>246</v>
      </c>
      <c r="Q2792" s="13" t="s">
        <v>245</v>
      </c>
      <c r="R2792" s="74">
        <v>1</v>
      </c>
      <c r="S2792" t="str">
        <f t="shared" si="172"/>
        <v>Serena</v>
      </c>
      <c r="T2792">
        <f t="shared" si="173"/>
        <v>7.97</v>
      </c>
      <c r="U2792">
        <f t="shared" si="174"/>
        <v>39.284999999999997</v>
      </c>
      <c r="V2792">
        <f t="shared" si="175"/>
        <v>0.20287641593483519</v>
      </c>
    </row>
    <row r="2793" spans="1:22" x14ac:dyDescent="0.25">
      <c r="A2793" s="73">
        <v>105</v>
      </c>
      <c r="B2793" s="74" t="s">
        <v>407</v>
      </c>
      <c r="C2793" s="77">
        <v>42481</v>
      </c>
      <c r="D2793" s="78">
        <v>0.40625</v>
      </c>
      <c r="E2793" s="78">
        <v>0.46875</v>
      </c>
      <c r="F2793" s="78" t="s">
        <v>565</v>
      </c>
      <c r="G2793" s="76">
        <v>118</v>
      </c>
      <c r="H2793" s="79">
        <v>5</v>
      </c>
      <c r="I2793" s="74">
        <v>10</v>
      </c>
      <c r="J2793" s="74">
        <v>39</v>
      </c>
      <c r="K2793" s="80">
        <v>0.44375000000000003</v>
      </c>
      <c r="L2793" s="76" t="s">
        <v>59</v>
      </c>
      <c r="M2793" s="74" t="s">
        <v>659</v>
      </c>
      <c r="N2793" s="74">
        <v>202</v>
      </c>
      <c r="O2793" s="74">
        <v>1</v>
      </c>
      <c r="P2793" s="74" t="s">
        <v>242</v>
      </c>
      <c r="Q2793" s="13" t="s">
        <v>245</v>
      </c>
      <c r="R2793" s="74">
        <v>1</v>
      </c>
      <c r="S2793" t="str">
        <f t="shared" si="172"/>
        <v>Serena</v>
      </c>
      <c r="T2793">
        <f t="shared" si="173"/>
        <v>7.97</v>
      </c>
      <c r="U2793">
        <f t="shared" si="174"/>
        <v>39.284999999999997</v>
      </c>
      <c r="V2793">
        <f t="shared" si="175"/>
        <v>0.20287641593483519</v>
      </c>
    </row>
    <row r="2794" spans="1:22" x14ac:dyDescent="0.25">
      <c r="A2794" s="73">
        <v>105</v>
      </c>
      <c r="B2794" s="74" t="s">
        <v>407</v>
      </c>
      <c r="C2794" s="77">
        <v>42481</v>
      </c>
      <c r="D2794" s="78">
        <v>0.40625</v>
      </c>
      <c r="E2794" s="78">
        <v>0.46875</v>
      </c>
      <c r="F2794" s="78" t="s">
        <v>565</v>
      </c>
      <c r="G2794" s="76">
        <v>118</v>
      </c>
      <c r="H2794" s="79">
        <v>7</v>
      </c>
      <c r="I2794" s="74">
        <v>10</v>
      </c>
      <c r="J2794" s="74">
        <v>43</v>
      </c>
      <c r="K2794" s="80">
        <v>0.4465277777777778</v>
      </c>
      <c r="L2794" s="76" t="s">
        <v>117</v>
      </c>
      <c r="M2794" s="74" t="s">
        <v>659</v>
      </c>
      <c r="N2794" s="74">
        <v>202</v>
      </c>
      <c r="O2794" s="74">
        <v>1</v>
      </c>
      <c r="P2794" s="74" t="s">
        <v>242</v>
      </c>
      <c r="Q2794" s="13" t="s">
        <v>245</v>
      </c>
      <c r="R2794" s="74">
        <v>1</v>
      </c>
      <c r="S2794" t="str">
        <f t="shared" si="172"/>
        <v>Serena</v>
      </c>
      <c r="T2794">
        <f t="shared" si="173"/>
        <v>7.97</v>
      </c>
      <c r="U2794">
        <f t="shared" si="174"/>
        <v>39.284999999999997</v>
      </c>
      <c r="V2794">
        <f t="shared" si="175"/>
        <v>0.20287641593483519</v>
      </c>
    </row>
    <row r="2795" spans="1:22" x14ac:dyDescent="0.25">
      <c r="A2795" s="73">
        <v>105</v>
      </c>
      <c r="B2795" s="74" t="s">
        <v>407</v>
      </c>
      <c r="C2795" s="77">
        <v>42481</v>
      </c>
      <c r="D2795" s="78">
        <v>0.40625</v>
      </c>
      <c r="E2795" s="78">
        <v>0.46875</v>
      </c>
      <c r="F2795" s="78" t="s">
        <v>565</v>
      </c>
      <c r="G2795" s="76">
        <v>118</v>
      </c>
      <c r="H2795" s="79">
        <v>8</v>
      </c>
      <c r="I2795" s="74">
        <v>10</v>
      </c>
      <c r="J2795" s="74">
        <v>44</v>
      </c>
      <c r="K2795" s="80">
        <v>0.44722222222222219</v>
      </c>
      <c r="L2795" s="76" t="s">
        <v>21</v>
      </c>
      <c r="M2795" s="74" t="s">
        <v>659</v>
      </c>
      <c r="N2795" s="74">
        <v>201</v>
      </c>
      <c r="O2795" s="74">
        <v>1</v>
      </c>
      <c r="P2795" s="74" t="s">
        <v>246</v>
      </c>
      <c r="Q2795" s="13" t="s">
        <v>245</v>
      </c>
      <c r="R2795" s="74">
        <v>1</v>
      </c>
      <c r="S2795" t="str">
        <f t="shared" si="172"/>
        <v>Serena</v>
      </c>
      <c r="T2795">
        <f t="shared" si="173"/>
        <v>7.97</v>
      </c>
      <c r="U2795">
        <f t="shared" si="174"/>
        <v>39.284999999999997</v>
      </c>
      <c r="V2795">
        <f t="shared" si="175"/>
        <v>0.20287641593483519</v>
      </c>
    </row>
    <row r="2796" spans="1:22" x14ac:dyDescent="0.25">
      <c r="A2796" s="73">
        <v>105</v>
      </c>
      <c r="B2796" s="74" t="s">
        <v>407</v>
      </c>
      <c r="C2796" s="77">
        <v>42481</v>
      </c>
      <c r="D2796" s="78">
        <v>0.40625</v>
      </c>
      <c r="E2796" s="78">
        <v>0.46875</v>
      </c>
      <c r="F2796" s="78" t="s">
        <v>565</v>
      </c>
      <c r="G2796" s="76">
        <v>118</v>
      </c>
      <c r="H2796" s="79">
        <v>9</v>
      </c>
      <c r="I2796" s="74">
        <v>10</v>
      </c>
      <c r="J2796" s="74">
        <v>48</v>
      </c>
      <c r="K2796" s="80">
        <v>0.45</v>
      </c>
      <c r="L2796" s="76" t="s">
        <v>232</v>
      </c>
      <c r="M2796" s="74" t="s">
        <v>659</v>
      </c>
      <c r="N2796" s="74">
        <v>201</v>
      </c>
      <c r="O2796" s="74">
        <v>1</v>
      </c>
      <c r="P2796" s="74" t="s">
        <v>246</v>
      </c>
      <c r="Q2796" s="13" t="s">
        <v>245</v>
      </c>
      <c r="R2796" s="74">
        <v>3</v>
      </c>
      <c r="S2796" t="str">
        <f t="shared" si="172"/>
        <v>Serena</v>
      </c>
      <c r="T2796">
        <f t="shared" si="173"/>
        <v>30.84</v>
      </c>
      <c r="U2796">
        <f t="shared" si="174"/>
        <v>39.284999999999997</v>
      </c>
      <c r="V2796">
        <f t="shared" si="175"/>
        <v>0.78503245513554798</v>
      </c>
    </row>
    <row r="2797" spans="1:22" x14ac:dyDescent="0.25">
      <c r="A2797" s="73">
        <v>105</v>
      </c>
      <c r="B2797" s="74" t="s">
        <v>407</v>
      </c>
      <c r="C2797" s="77">
        <v>42481</v>
      </c>
      <c r="D2797" s="78">
        <v>0.40625</v>
      </c>
      <c r="E2797" s="78">
        <v>0.46875</v>
      </c>
      <c r="F2797" s="78" t="s">
        <v>565</v>
      </c>
      <c r="G2797" s="76">
        <v>118</v>
      </c>
      <c r="H2797" s="79">
        <v>10</v>
      </c>
      <c r="I2797" s="74">
        <v>10</v>
      </c>
      <c r="J2797" s="74">
        <v>50</v>
      </c>
      <c r="K2797" s="80">
        <v>0.4513888888888889</v>
      </c>
      <c r="L2797" s="76" t="s">
        <v>34</v>
      </c>
      <c r="M2797" s="74" t="s">
        <v>659</v>
      </c>
      <c r="N2797" s="74">
        <v>202</v>
      </c>
      <c r="O2797" s="74">
        <v>1</v>
      </c>
      <c r="P2797" s="74" t="s">
        <v>242</v>
      </c>
      <c r="Q2797" s="13" t="s">
        <v>245</v>
      </c>
      <c r="R2797" s="74">
        <v>1</v>
      </c>
      <c r="S2797" t="str">
        <f t="shared" si="172"/>
        <v>Serena</v>
      </c>
      <c r="T2797">
        <f t="shared" si="173"/>
        <v>7.97</v>
      </c>
      <c r="U2797">
        <f t="shared" si="174"/>
        <v>39.284999999999997</v>
      </c>
      <c r="V2797">
        <f t="shared" si="175"/>
        <v>0.20287641593483519</v>
      </c>
    </row>
    <row r="2798" spans="1:22" x14ac:dyDescent="0.25">
      <c r="A2798" s="73">
        <v>105</v>
      </c>
      <c r="B2798" s="74" t="s">
        <v>407</v>
      </c>
      <c r="C2798" s="77">
        <v>42481</v>
      </c>
      <c r="D2798" s="78">
        <v>0.40625</v>
      </c>
      <c r="E2798" s="78">
        <v>0.46875</v>
      </c>
      <c r="F2798" s="78" t="s">
        <v>565</v>
      </c>
      <c r="G2798" s="76">
        <v>118</v>
      </c>
      <c r="H2798" s="79">
        <v>11</v>
      </c>
      <c r="I2798" s="74">
        <v>10</v>
      </c>
      <c r="J2798" s="74">
        <v>51</v>
      </c>
      <c r="K2798" s="80">
        <v>0.45208333333333334</v>
      </c>
      <c r="L2798" s="76" t="s">
        <v>429</v>
      </c>
      <c r="M2798" s="74" t="s">
        <v>664</v>
      </c>
      <c r="N2798" s="74">
        <v>305</v>
      </c>
      <c r="O2798" s="74">
        <v>1</v>
      </c>
      <c r="P2798" s="74" t="s">
        <v>246</v>
      </c>
      <c r="Q2798" s="13" t="s">
        <v>245</v>
      </c>
      <c r="R2798" s="74">
        <v>1</v>
      </c>
      <c r="S2798" t="str">
        <f t="shared" si="172"/>
        <v>Serena</v>
      </c>
      <c r="T2798">
        <f t="shared" si="173"/>
        <v>7.97</v>
      </c>
      <c r="U2798">
        <f t="shared" si="174"/>
        <v>39.284999999999997</v>
      </c>
      <c r="V2798">
        <f t="shared" si="175"/>
        <v>0.20287641593483519</v>
      </c>
    </row>
    <row r="2799" spans="1:22" x14ac:dyDescent="0.25">
      <c r="A2799" s="73">
        <v>105</v>
      </c>
      <c r="B2799" s="74" t="s">
        <v>407</v>
      </c>
      <c r="C2799" s="77">
        <v>42481</v>
      </c>
      <c r="D2799" s="78">
        <v>0.40625</v>
      </c>
      <c r="E2799" s="78">
        <v>0.46875</v>
      </c>
      <c r="F2799" s="78" t="s">
        <v>565</v>
      </c>
      <c r="G2799" s="76">
        <v>118</v>
      </c>
      <c r="H2799" s="79">
        <v>12</v>
      </c>
      <c r="I2799" s="74">
        <v>10</v>
      </c>
      <c r="J2799" s="74">
        <v>54</v>
      </c>
      <c r="K2799" s="80">
        <v>0.45416666666666666</v>
      </c>
      <c r="L2799" s="76" t="s">
        <v>188</v>
      </c>
      <c r="M2799" s="74" t="s">
        <v>664</v>
      </c>
      <c r="N2799" s="74">
        <v>301</v>
      </c>
      <c r="O2799" s="74">
        <v>1</v>
      </c>
      <c r="P2799" s="74" t="s">
        <v>246</v>
      </c>
      <c r="Q2799" s="13" t="s">
        <v>245</v>
      </c>
      <c r="R2799" s="74">
        <v>1</v>
      </c>
      <c r="S2799" t="str">
        <f t="shared" si="172"/>
        <v>Serena</v>
      </c>
      <c r="T2799">
        <f t="shared" si="173"/>
        <v>7.97</v>
      </c>
      <c r="U2799">
        <f t="shared" si="174"/>
        <v>39.284999999999997</v>
      </c>
      <c r="V2799">
        <f t="shared" si="175"/>
        <v>0.20287641593483519</v>
      </c>
    </row>
    <row r="2800" spans="1:22" x14ac:dyDescent="0.25">
      <c r="A2800" s="73">
        <v>105</v>
      </c>
      <c r="B2800" s="74" t="s">
        <v>407</v>
      </c>
      <c r="C2800" s="77">
        <v>42481</v>
      </c>
      <c r="D2800" s="78">
        <v>0.40625</v>
      </c>
      <c r="E2800" s="78">
        <v>0.46875</v>
      </c>
      <c r="F2800" s="78" t="s">
        <v>565</v>
      </c>
      <c r="G2800" s="76">
        <v>118</v>
      </c>
      <c r="H2800" s="79">
        <v>13</v>
      </c>
      <c r="I2800" s="74">
        <v>10</v>
      </c>
      <c r="J2800" s="74">
        <v>57</v>
      </c>
      <c r="K2800" s="80">
        <v>0.45624999999999999</v>
      </c>
      <c r="L2800" s="76" t="s">
        <v>97</v>
      </c>
      <c r="M2800" s="74" t="s">
        <v>659</v>
      </c>
      <c r="N2800" s="74">
        <v>205</v>
      </c>
      <c r="O2800" s="74">
        <v>1</v>
      </c>
      <c r="P2800" s="74" t="s">
        <v>246</v>
      </c>
      <c r="Q2800" s="13" t="s">
        <v>245</v>
      </c>
      <c r="R2800" s="74">
        <v>1</v>
      </c>
      <c r="S2800" t="str">
        <f t="shared" si="172"/>
        <v>Serena</v>
      </c>
      <c r="T2800">
        <f t="shared" si="173"/>
        <v>7.97</v>
      </c>
      <c r="U2800">
        <f t="shared" si="174"/>
        <v>39.284999999999997</v>
      </c>
      <c r="V2800">
        <f t="shared" si="175"/>
        <v>0.20287641593483519</v>
      </c>
    </row>
    <row r="2801" spans="1:22" x14ac:dyDescent="0.25">
      <c r="A2801" s="73">
        <v>105</v>
      </c>
      <c r="B2801" s="74" t="s">
        <v>407</v>
      </c>
      <c r="C2801" s="77">
        <v>42481</v>
      </c>
      <c r="D2801" s="78">
        <v>0.40625</v>
      </c>
      <c r="E2801" s="78">
        <v>0.46875</v>
      </c>
      <c r="F2801" s="78" t="s">
        <v>565</v>
      </c>
      <c r="G2801" s="76">
        <v>118</v>
      </c>
      <c r="H2801" s="79">
        <v>14</v>
      </c>
      <c r="I2801" s="74">
        <v>10</v>
      </c>
      <c r="J2801" s="74">
        <v>59</v>
      </c>
      <c r="K2801" s="80">
        <v>0.45763888888888887</v>
      </c>
      <c r="L2801" s="76" t="s">
        <v>104</v>
      </c>
      <c r="M2801" s="74" t="s">
        <v>659</v>
      </c>
      <c r="N2801" s="74">
        <v>201</v>
      </c>
      <c r="O2801" s="74">
        <v>1</v>
      </c>
      <c r="P2801" s="74" t="s">
        <v>246</v>
      </c>
      <c r="Q2801" s="13" t="s">
        <v>245</v>
      </c>
      <c r="R2801" s="74">
        <v>3</v>
      </c>
      <c r="S2801" t="str">
        <f t="shared" si="172"/>
        <v>Serena</v>
      </c>
      <c r="T2801">
        <f t="shared" si="173"/>
        <v>30.84</v>
      </c>
      <c r="U2801">
        <f t="shared" si="174"/>
        <v>39.284999999999997</v>
      </c>
      <c r="V2801">
        <f t="shared" si="175"/>
        <v>0.78503245513554798</v>
      </c>
    </row>
    <row r="2802" spans="1:22" x14ac:dyDescent="0.25">
      <c r="A2802" s="73">
        <v>105</v>
      </c>
      <c r="B2802" s="74" t="s">
        <v>407</v>
      </c>
      <c r="C2802" s="77">
        <v>42481</v>
      </c>
      <c r="D2802" s="78">
        <v>0.40625</v>
      </c>
      <c r="E2802" s="78">
        <v>0.46875</v>
      </c>
      <c r="F2802" s="78" t="s">
        <v>565</v>
      </c>
      <c r="G2802" s="76">
        <v>118</v>
      </c>
      <c r="H2802" s="79">
        <v>16</v>
      </c>
      <c r="I2802" s="74">
        <v>11</v>
      </c>
      <c r="J2802" s="74">
        <v>2</v>
      </c>
      <c r="K2802" s="80">
        <v>0.4597222222222222</v>
      </c>
      <c r="L2802" s="76" t="s">
        <v>60</v>
      </c>
      <c r="M2802" s="74" t="s">
        <v>659</v>
      </c>
      <c r="N2802" s="74">
        <v>205</v>
      </c>
      <c r="O2802" s="74">
        <v>1</v>
      </c>
      <c r="P2802" s="74" t="s">
        <v>246</v>
      </c>
      <c r="Q2802" s="13" t="s">
        <v>245</v>
      </c>
      <c r="R2802" s="74">
        <v>1</v>
      </c>
      <c r="S2802" t="str">
        <f t="shared" si="172"/>
        <v>Serena</v>
      </c>
      <c r="T2802">
        <f t="shared" si="173"/>
        <v>7.97</v>
      </c>
      <c r="U2802">
        <f t="shared" si="174"/>
        <v>39.284999999999997</v>
      </c>
      <c r="V2802">
        <f t="shared" si="175"/>
        <v>0.20287641593483519</v>
      </c>
    </row>
    <row r="2803" spans="1:22" x14ac:dyDescent="0.25">
      <c r="A2803" s="73">
        <v>105</v>
      </c>
      <c r="B2803" s="74" t="s">
        <v>407</v>
      </c>
      <c r="C2803" s="77">
        <v>42481</v>
      </c>
      <c r="D2803" s="78">
        <v>0.40625</v>
      </c>
      <c r="E2803" s="78">
        <v>0.46875</v>
      </c>
      <c r="F2803" s="78" t="s">
        <v>565</v>
      </c>
      <c r="G2803" s="76">
        <v>118</v>
      </c>
      <c r="H2803" s="79">
        <v>17</v>
      </c>
      <c r="I2803" s="74">
        <v>11</v>
      </c>
      <c r="J2803" s="74">
        <v>4</v>
      </c>
      <c r="K2803" s="80">
        <v>0.46111111111111108</v>
      </c>
      <c r="L2803" s="76" t="s">
        <v>101</v>
      </c>
      <c r="M2803" s="74" t="s">
        <v>659</v>
      </c>
      <c r="N2803" s="74">
        <v>201</v>
      </c>
      <c r="O2803" s="74">
        <v>1</v>
      </c>
      <c r="P2803" s="74" t="s">
        <v>246</v>
      </c>
      <c r="Q2803" s="13" t="s">
        <v>245</v>
      </c>
      <c r="R2803" s="74">
        <v>1</v>
      </c>
      <c r="S2803" t="str">
        <f t="shared" si="172"/>
        <v>Serena</v>
      </c>
      <c r="T2803">
        <f t="shared" si="173"/>
        <v>7.97</v>
      </c>
      <c r="U2803">
        <f t="shared" si="174"/>
        <v>39.284999999999997</v>
      </c>
      <c r="V2803">
        <f t="shared" si="175"/>
        <v>0.20287641593483519</v>
      </c>
    </row>
    <row r="2804" spans="1:22" x14ac:dyDescent="0.25">
      <c r="A2804" s="73">
        <v>105</v>
      </c>
      <c r="B2804" s="74" t="s">
        <v>407</v>
      </c>
      <c r="C2804" s="77">
        <v>42481</v>
      </c>
      <c r="D2804" s="78">
        <v>0.40625</v>
      </c>
      <c r="E2804" s="78">
        <v>0.46875</v>
      </c>
      <c r="F2804" s="78" t="s">
        <v>565</v>
      </c>
      <c r="G2804" s="76">
        <v>118</v>
      </c>
      <c r="H2804" s="79">
        <v>18</v>
      </c>
      <c r="I2804" s="74">
        <v>11</v>
      </c>
      <c r="J2804" s="74">
        <v>4</v>
      </c>
      <c r="K2804" s="80">
        <v>0.46111111111111108</v>
      </c>
      <c r="L2804" s="76" t="s">
        <v>455</v>
      </c>
      <c r="M2804" s="74" t="s">
        <v>659</v>
      </c>
      <c r="N2804" s="74">
        <v>202</v>
      </c>
      <c r="O2804" s="74">
        <v>1</v>
      </c>
      <c r="P2804" s="74" t="s">
        <v>242</v>
      </c>
      <c r="Q2804" s="13" t="s">
        <v>245</v>
      </c>
      <c r="R2804" s="74">
        <v>1</v>
      </c>
      <c r="S2804" t="str">
        <f t="shared" si="172"/>
        <v>Serena</v>
      </c>
      <c r="T2804">
        <f t="shared" si="173"/>
        <v>7.97</v>
      </c>
      <c r="U2804">
        <f t="shared" si="174"/>
        <v>39.284999999999997</v>
      </c>
      <c r="V2804">
        <f t="shared" si="175"/>
        <v>0.20287641593483519</v>
      </c>
    </row>
    <row r="2805" spans="1:22" x14ac:dyDescent="0.25">
      <c r="A2805" s="73">
        <v>105</v>
      </c>
      <c r="B2805" s="74" t="s">
        <v>407</v>
      </c>
      <c r="C2805" s="77">
        <v>42481</v>
      </c>
      <c r="D2805" s="78">
        <v>0.40625</v>
      </c>
      <c r="E2805" s="78">
        <v>0.46875</v>
      </c>
      <c r="F2805" s="78" t="s">
        <v>565</v>
      </c>
      <c r="G2805" s="76">
        <v>118</v>
      </c>
      <c r="H2805" s="79">
        <v>19</v>
      </c>
      <c r="I2805" s="74">
        <v>11</v>
      </c>
      <c r="J2805" s="74">
        <v>7</v>
      </c>
      <c r="K2805" s="80">
        <v>0.46319444444444446</v>
      </c>
      <c r="L2805" s="76" t="s">
        <v>155</v>
      </c>
      <c r="M2805" s="74" t="s">
        <v>664</v>
      </c>
      <c r="N2805" s="74">
        <v>305</v>
      </c>
      <c r="O2805" s="74">
        <v>1</v>
      </c>
      <c r="P2805" s="74" t="s">
        <v>246</v>
      </c>
      <c r="Q2805" s="13" t="s">
        <v>245</v>
      </c>
      <c r="R2805" s="74">
        <v>3</v>
      </c>
      <c r="S2805" t="str">
        <f t="shared" si="172"/>
        <v>Serena</v>
      </c>
      <c r="T2805">
        <f t="shared" si="173"/>
        <v>30.84</v>
      </c>
      <c r="U2805">
        <f t="shared" si="174"/>
        <v>39.284999999999997</v>
      </c>
      <c r="V2805">
        <f t="shared" si="175"/>
        <v>0.78503245513554798</v>
      </c>
    </row>
    <row r="2806" spans="1:22" x14ac:dyDescent="0.25">
      <c r="A2806" s="73">
        <v>105</v>
      </c>
      <c r="B2806" s="74" t="s">
        <v>407</v>
      </c>
      <c r="C2806" s="77">
        <v>42481</v>
      </c>
      <c r="D2806" s="78">
        <v>0.40625</v>
      </c>
      <c r="E2806" s="78">
        <v>0.46875</v>
      </c>
      <c r="F2806" s="78" t="s">
        <v>565</v>
      </c>
      <c r="G2806" s="76">
        <v>118</v>
      </c>
      <c r="H2806" s="79">
        <v>20</v>
      </c>
      <c r="I2806" s="74">
        <v>11</v>
      </c>
      <c r="J2806" s="74">
        <v>9</v>
      </c>
      <c r="K2806" s="80">
        <v>0.46458333333333335</v>
      </c>
      <c r="L2806" s="76" t="s">
        <v>171</v>
      </c>
      <c r="M2806" s="74" t="s">
        <v>664</v>
      </c>
      <c r="N2806" s="74">
        <v>301</v>
      </c>
      <c r="O2806" s="74">
        <v>1</v>
      </c>
      <c r="P2806" s="74" t="s">
        <v>246</v>
      </c>
      <c r="Q2806" s="13" t="s">
        <v>245</v>
      </c>
      <c r="R2806" s="74">
        <v>2</v>
      </c>
      <c r="S2806" t="str">
        <f t="shared" si="172"/>
        <v>Serena</v>
      </c>
      <c r="T2806">
        <f t="shared" si="173"/>
        <v>17.84</v>
      </c>
      <c r="U2806">
        <f t="shared" si="174"/>
        <v>39.284999999999997</v>
      </c>
      <c r="V2806">
        <f t="shared" si="175"/>
        <v>0.45411734758813799</v>
      </c>
    </row>
    <row r="2807" spans="1:22" x14ac:dyDescent="0.25">
      <c r="A2807" s="73">
        <v>105</v>
      </c>
      <c r="B2807" s="74" t="s">
        <v>407</v>
      </c>
      <c r="C2807" s="77">
        <v>42481</v>
      </c>
      <c r="D2807" s="78">
        <v>0.40625</v>
      </c>
      <c r="E2807" s="78">
        <v>0.46875</v>
      </c>
      <c r="F2807" s="78" t="s">
        <v>565</v>
      </c>
      <c r="G2807" s="76">
        <v>118</v>
      </c>
      <c r="H2807" s="79">
        <v>21</v>
      </c>
      <c r="I2807" s="74">
        <v>11</v>
      </c>
      <c r="J2807" s="74">
        <v>11</v>
      </c>
      <c r="K2807" s="80">
        <v>0.46597222222222223</v>
      </c>
      <c r="L2807" s="76" t="s">
        <v>77</v>
      </c>
      <c r="M2807" s="74" t="s">
        <v>659</v>
      </c>
      <c r="N2807" s="74">
        <v>202</v>
      </c>
      <c r="O2807" s="74">
        <v>1</v>
      </c>
      <c r="P2807" s="74" t="s">
        <v>242</v>
      </c>
      <c r="Q2807" s="13" t="s">
        <v>245</v>
      </c>
      <c r="R2807" s="74">
        <v>1</v>
      </c>
      <c r="S2807" t="str">
        <f t="shared" si="172"/>
        <v>Serena</v>
      </c>
      <c r="T2807">
        <f t="shared" si="173"/>
        <v>7.97</v>
      </c>
      <c r="U2807">
        <f t="shared" si="174"/>
        <v>39.284999999999997</v>
      </c>
      <c r="V2807">
        <f t="shared" si="175"/>
        <v>0.20287641593483519</v>
      </c>
    </row>
    <row r="2808" spans="1:22" x14ac:dyDescent="0.25">
      <c r="A2808" s="73">
        <v>105</v>
      </c>
      <c r="B2808" s="74" t="s">
        <v>407</v>
      </c>
      <c r="C2808" s="77">
        <v>42481</v>
      </c>
      <c r="D2808" s="78">
        <v>0.40625</v>
      </c>
      <c r="E2808" s="78">
        <v>0.46875</v>
      </c>
      <c r="F2808" s="78" t="s">
        <v>565</v>
      </c>
      <c r="G2808" s="76">
        <v>118</v>
      </c>
      <c r="H2808" s="79">
        <v>22</v>
      </c>
      <c r="I2808" s="74">
        <v>11</v>
      </c>
      <c r="J2808" s="74">
        <v>12</v>
      </c>
      <c r="K2808" s="80">
        <v>0.46666666666666662</v>
      </c>
      <c r="L2808" s="76" t="s">
        <v>173</v>
      </c>
      <c r="M2808" s="74" t="s">
        <v>659</v>
      </c>
      <c r="N2808" s="74">
        <v>205</v>
      </c>
      <c r="O2808" s="74">
        <v>1</v>
      </c>
      <c r="P2808" s="74" t="s">
        <v>246</v>
      </c>
      <c r="Q2808" s="13" t="s">
        <v>245</v>
      </c>
      <c r="R2808" s="74">
        <v>1</v>
      </c>
      <c r="S2808" t="str">
        <f t="shared" si="172"/>
        <v>Serena</v>
      </c>
      <c r="T2808">
        <f t="shared" si="173"/>
        <v>7.97</v>
      </c>
      <c r="U2808">
        <f t="shared" si="174"/>
        <v>39.284999999999997</v>
      </c>
      <c r="V2808">
        <f t="shared" si="175"/>
        <v>0.20287641593483519</v>
      </c>
    </row>
    <row r="2809" spans="1:22" x14ac:dyDescent="0.25">
      <c r="A2809" s="73">
        <v>105</v>
      </c>
      <c r="B2809" s="74" t="s">
        <v>407</v>
      </c>
      <c r="C2809" s="77">
        <v>42481</v>
      </c>
      <c r="D2809" s="78">
        <v>0.40625</v>
      </c>
      <c r="E2809" s="78">
        <v>0.46875</v>
      </c>
      <c r="F2809" s="78" t="s">
        <v>565</v>
      </c>
      <c r="G2809" s="76">
        <v>118</v>
      </c>
      <c r="H2809" s="79">
        <v>23</v>
      </c>
      <c r="I2809" s="74">
        <v>11</v>
      </c>
      <c r="J2809" s="74">
        <v>14</v>
      </c>
      <c r="K2809" s="80">
        <v>0.4680555555555555</v>
      </c>
      <c r="L2809" s="76" t="s">
        <v>181</v>
      </c>
      <c r="M2809" s="74" t="s">
        <v>659</v>
      </c>
      <c r="N2809" s="74">
        <v>201</v>
      </c>
      <c r="O2809" s="74">
        <v>1</v>
      </c>
      <c r="P2809" s="74" t="s">
        <v>246</v>
      </c>
      <c r="Q2809" s="13" t="s">
        <v>245</v>
      </c>
      <c r="R2809" s="74">
        <v>1</v>
      </c>
      <c r="S2809" t="str">
        <f t="shared" si="172"/>
        <v>Serena</v>
      </c>
      <c r="T2809">
        <f t="shared" si="173"/>
        <v>7.97</v>
      </c>
      <c r="U2809">
        <f t="shared" si="174"/>
        <v>39.284999999999997</v>
      </c>
      <c r="V2809">
        <f t="shared" si="175"/>
        <v>0.20287641593483519</v>
      </c>
    </row>
    <row r="2810" spans="1:22" x14ac:dyDescent="0.25">
      <c r="A2810" s="73">
        <v>105</v>
      </c>
      <c r="B2810" s="74" t="s">
        <v>407</v>
      </c>
      <c r="C2810" s="77">
        <v>42481</v>
      </c>
      <c r="D2810" s="78">
        <v>0.53125</v>
      </c>
      <c r="E2810" s="78">
        <v>0.59375</v>
      </c>
      <c r="F2810" s="78" t="s">
        <v>566</v>
      </c>
      <c r="G2810" s="76">
        <v>119</v>
      </c>
      <c r="H2810" s="79">
        <v>1</v>
      </c>
      <c r="I2810" s="74">
        <v>12</v>
      </c>
      <c r="J2810" s="74">
        <v>47</v>
      </c>
      <c r="K2810" s="80">
        <v>0.53263888888888888</v>
      </c>
      <c r="L2810" s="76" t="s">
        <v>503</v>
      </c>
      <c r="M2810" s="74" t="s">
        <v>664</v>
      </c>
      <c r="N2810" s="74">
        <v>305</v>
      </c>
      <c r="O2810" s="74">
        <v>1</v>
      </c>
      <c r="P2810" s="74" t="s">
        <v>246</v>
      </c>
      <c r="Q2810" s="13" t="s">
        <v>245</v>
      </c>
      <c r="R2810" s="74">
        <v>3</v>
      </c>
      <c r="S2810" t="str">
        <f t="shared" si="172"/>
        <v>Serena</v>
      </c>
      <c r="T2810">
        <f t="shared" si="173"/>
        <v>30.84</v>
      </c>
      <c r="U2810">
        <f t="shared" si="174"/>
        <v>39.284999999999997</v>
      </c>
      <c r="V2810">
        <f t="shared" si="175"/>
        <v>0.78503245513554798</v>
      </c>
    </row>
    <row r="2811" spans="1:22" x14ac:dyDescent="0.25">
      <c r="A2811" s="73">
        <v>105</v>
      </c>
      <c r="B2811" s="74" t="s">
        <v>407</v>
      </c>
      <c r="C2811" s="77">
        <v>42481</v>
      </c>
      <c r="D2811" s="78">
        <v>0.53125</v>
      </c>
      <c r="E2811" s="78">
        <v>0.59375</v>
      </c>
      <c r="F2811" s="78" t="s">
        <v>566</v>
      </c>
      <c r="G2811" s="76">
        <v>119</v>
      </c>
      <c r="H2811" s="79">
        <v>2</v>
      </c>
      <c r="I2811" s="74">
        <v>12</v>
      </c>
      <c r="J2811" s="74">
        <v>48</v>
      </c>
      <c r="K2811" s="80">
        <v>0.53333333333333333</v>
      </c>
      <c r="L2811" s="76" t="s">
        <v>36</v>
      </c>
      <c r="M2811" s="74" t="s">
        <v>659</v>
      </c>
      <c r="N2811" s="74">
        <v>201</v>
      </c>
      <c r="O2811" s="74">
        <v>1</v>
      </c>
      <c r="P2811" s="74" t="s">
        <v>246</v>
      </c>
      <c r="Q2811" s="13" t="s">
        <v>245</v>
      </c>
      <c r="R2811" s="74">
        <v>2</v>
      </c>
      <c r="S2811" t="str">
        <f t="shared" si="172"/>
        <v>Serena</v>
      </c>
      <c r="T2811">
        <f t="shared" si="173"/>
        <v>17.84</v>
      </c>
      <c r="U2811">
        <f t="shared" si="174"/>
        <v>39.284999999999997</v>
      </c>
      <c r="V2811">
        <f t="shared" si="175"/>
        <v>0.45411734758813799</v>
      </c>
    </row>
    <row r="2812" spans="1:22" x14ac:dyDescent="0.25">
      <c r="A2812" s="73">
        <v>105</v>
      </c>
      <c r="B2812" s="74" t="s">
        <v>407</v>
      </c>
      <c r="C2812" s="77">
        <v>42481</v>
      </c>
      <c r="D2812" s="78">
        <v>0.53125</v>
      </c>
      <c r="E2812" s="78">
        <v>0.59375</v>
      </c>
      <c r="F2812" s="78" t="s">
        <v>566</v>
      </c>
      <c r="G2812" s="76">
        <v>119</v>
      </c>
      <c r="H2812" s="79">
        <v>3</v>
      </c>
      <c r="I2812" s="74">
        <v>12</v>
      </c>
      <c r="J2812" s="74">
        <v>50</v>
      </c>
      <c r="K2812" s="80">
        <v>0.53472222222222221</v>
      </c>
      <c r="L2812" s="76" t="s">
        <v>185</v>
      </c>
      <c r="M2812" s="74" t="s">
        <v>659</v>
      </c>
      <c r="N2812" s="74">
        <v>201</v>
      </c>
      <c r="O2812" s="74">
        <v>1</v>
      </c>
      <c r="P2812" s="74" t="s">
        <v>246</v>
      </c>
      <c r="Q2812" s="13" t="s">
        <v>245</v>
      </c>
      <c r="R2812" s="74">
        <v>2</v>
      </c>
      <c r="S2812" t="str">
        <f t="shared" si="172"/>
        <v>Serena</v>
      </c>
      <c r="T2812">
        <f t="shared" si="173"/>
        <v>17.84</v>
      </c>
      <c r="U2812">
        <f t="shared" si="174"/>
        <v>39.284999999999997</v>
      </c>
      <c r="V2812">
        <f t="shared" si="175"/>
        <v>0.45411734758813799</v>
      </c>
    </row>
    <row r="2813" spans="1:22" x14ac:dyDescent="0.25">
      <c r="A2813" s="73">
        <v>105</v>
      </c>
      <c r="B2813" s="74" t="s">
        <v>407</v>
      </c>
      <c r="C2813" s="77">
        <v>42481</v>
      </c>
      <c r="D2813" s="78">
        <v>0.53125</v>
      </c>
      <c r="E2813" s="78">
        <v>0.59375</v>
      </c>
      <c r="F2813" s="78" t="s">
        <v>566</v>
      </c>
      <c r="G2813" s="76">
        <v>119</v>
      </c>
      <c r="H2813" s="79">
        <v>4</v>
      </c>
      <c r="I2813" s="74">
        <v>12</v>
      </c>
      <c r="J2813" s="74">
        <v>52</v>
      </c>
      <c r="K2813" s="80">
        <v>0.53611111111111109</v>
      </c>
      <c r="L2813" s="76" t="s">
        <v>55</v>
      </c>
      <c r="M2813" s="74" t="s">
        <v>659</v>
      </c>
      <c r="N2813" s="74">
        <v>205</v>
      </c>
      <c r="O2813" s="74">
        <v>1</v>
      </c>
      <c r="P2813" s="74" t="s">
        <v>246</v>
      </c>
      <c r="Q2813" s="13" t="s">
        <v>245</v>
      </c>
      <c r="R2813" s="74">
        <v>3</v>
      </c>
      <c r="S2813" t="str">
        <f t="shared" ref="S2813:S2876" si="176">+VLOOKUP(A2813,$X$4:$Y$32,2,0)</f>
        <v>Serena</v>
      </c>
      <c r="T2813">
        <f t="shared" ref="T2813:T2876" si="177">+IF(Q2813="BUS",VLOOKUP(R2813,$AA$4:$AC$9,3,0),VLOOKUP(R2813,$AA$4:$AC$9,2,0))</f>
        <v>30.84</v>
      </c>
      <c r="U2813">
        <f t="shared" ref="U2813:U2876" si="178">+IF(Q2813="BUS",$AC$8,$AB$8)</f>
        <v>39.284999999999997</v>
      </c>
      <c r="V2813">
        <f t="shared" ref="V2813:V2876" si="179">+T2813/U2813</f>
        <v>0.78503245513554798</v>
      </c>
    </row>
    <row r="2814" spans="1:22" x14ac:dyDescent="0.25">
      <c r="A2814" s="73">
        <v>105</v>
      </c>
      <c r="B2814" s="74" t="s">
        <v>407</v>
      </c>
      <c r="C2814" s="77">
        <v>42481</v>
      </c>
      <c r="D2814" s="78">
        <v>0.53125</v>
      </c>
      <c r="E2814" s="78">
        <v>0.59375</v>
      </c>
      <c r="F2814" s="78" t="s">
        <v>566</v>
      </c>
      <c r="G2814" s="76">
        <v>119</v>
      </c>
      <c r="H2814" s="79">
        <v>5</v>
      </c>
      <c r="I2814" s="74">
        <v>12</v>
      </c>
      <c r="J2814" s="74">
        <v>53</v>
      </c>
      <c r="K2814" s="80">
        <v>0.53680555555555554</v>
      </c>
      <c r="L2814" s="76" t="s">
        <v>15</v>
      </c>
      <c r="M2814" s="74" t="s">
        <v>659</v>
      </c>
      <c r="N2814" s="74">
        <v>202</v>
      </c>
      <c r="O2814" s="74">
        <v>1</v>
      </c>
      <c r="P2814" s="74" t="s">
        <v>242</v>
      </c>
      <c r="Q2814" s="13" t="s">
        <v>245</v>
      </c>
      <c r="R2814" s="74">
        <v>1</v>
      </c>
      <c r="S2814" t="str">
        <f t="shared" si="176"/>
        <v>Serena</v>
      </c>
      <c r="T2814">
        <f t="shared" si="177"/>
        <v>7.97</v>
      </c>
      <c r="U2814">
        <f t="shared" si="178"/>
        <v>39.284999999999997</v>
      </c>
      <c r="V2814">
        <f t="shared" si="179"/>
        <v>0.20287641593483519</v>
      </c>
    </row>
    <row r="2815" spans="1:22" x14ac:dyDescent="0.25">
      <c r="A2815" s="73">
        <v>105</v>
      </c>
      <c r="B2815" s="74" t="s">
        <v>407</v>
      </c>
      <c r="C2815" s="77">
        <v>42481</v>
      </c>
      <c r="D2815" s="78">
        <v>0.53125</v>
      </c>
      <c r="E2815" s="78">
        <v>0.59375</v>
      </c>
      <c r="F2815" s="78" t="s">
        <v>566</v>
      </c>
      <c r="G2815" s="76">
        <v>119</v>
      </c>
      <c r="H2815" s="79">
        <v>6</v>
      </c>
      <c r="I2815" s="74">
        <v>12</v>
      </c>
      <c r="J2815" s="74">
        <v>54</v>
      </c>
      <c r="K2815" s="80">
        <v>0.53749999999999998</v>
      </c>
      <c r="L2815" s="76" t="s">
        <v>413</v>
      </c>
      <c r="M2815" s="74" t="s">
        <v>664</v>
      </c>
      <c r="N2815" s="74">
        <v>301</v>
      </c>
      <c r="O2815" s="74">
        <v>1</v>
      </c>
      <c r="P2815" s="74" t="s">
        <v>246</v>
      </c>
      <c r="Q2815" s="13" t="s">
        <v>245</v>
      </c>
      <c r="R2815" s="74">
        <v>1</v>
      </c>
      <c r="S2815" t="str">
        <f t="shared" si="176"/>
        <v>Serena</v>
      </c>
      <c r="T2815">
        <f t="shared" si="177"/>
        <v>7.97</v>
      </c>
      <c r="U2815">
        <f t="shared" si="178"/>
        <v>39.284999999999997</v>
      </c>
      <c r="V2815">
        <f t="shared" si="179"/>
        <v>0.20287641593483519</v>
      </c>
    </row>
    <row r="2816" spans="1:22" x14ac:dyDescent="0.25">
      <c r="A2816" s="73">
        <v>105</v>
      </c>
      <c r="B2816" s="74" t="s">
        <v>407</v>
      </c>
      <c r="C2816" s="77">
        <v>42481</v>
      </c>
      <c r="D2816" s="78">
        <v>0.53125</v>
      </c>
      <c r="E2816" s="78">
        <v>0.59375</v>
      </c>
      <c r="F2816" s="78" t="s">
        <v>566</v>
      </c>
      <c r="G2816" s="76">
        <v>119</v>
      </c>
      <c r="H2816" s="79">
        <v>7</v>
      </c>
      <c r="I2816" s="74">
        <v>12</v>
      </c>
      <c r="J2816" s="74">
        <v>57</v>
      </c>
      <c r="K2816" s="80">
        <v>0.5395833333333333</v>
      </c>
      <c r="L2816" s="76" t="s">
        <v>46</v>
      </c>
      <c r="M2816" s="74" t="s">
        <v>659</v>
      </c>
      <c r="N2816" s="74">
        <v>201</v>
      </c>
      <c r="O2816" s="74">
        <v>1</v>
      </c>
      <c r="P2816" s="74" t="s">
        <v>246</v>
      </c>
      <c r="Q2816" s="13" t="s">
        <v>245</v>
      </c>
      <c r="R2816" s="74">
        <v>1</v>
      </c>
      <c r="S2816" t="str">
        <f t="shared" si="176"/>
        <v>Serena</v>
      </c>
      <c r="T2816">
        <f t="shared" si="177"/>
        <v>7.97</v>
      </c>
      <c r="U2816">
        <f t="shared" si="178"/>
        <v>39.284999999999997</v>
      </c>
      <c r="V2816">
        <f t="shared" si="179"/>
        <v>0.20287641593483519</v>
      </c>
    </row>
    <row r="2817" spans="1:23" x14ac:dyDescent="0.25">
      <c r="A2817" s="73">
        <v>105</v>
      </c>
      <c r="B2817" s="74" t="s">
        <v>407</v>
      </c>
      <c r="C2817" s="77">
        <v>42481</v>
      </c>
      <c r="D2817" s="78">
        <v>0.53125</v>
      </c>
      <c r="E2817" s="78">
        <v>0.59375</v>
      </c>
      <c r="F2817" s="78" t="s">
        <v>566</v>
      </c>
      <c r="G2817" s="76">
        <v>119</v>
      </c>
      <c r="H2817" s="79">
        <v>8</v>
      </c>
      <c r="I2817" s="74">
        <v>12</v>
      </c>
      <c r="J2817" s="74">
        <v>58</v>
      </c>
      <c r="K2817" s="80">
        <v>0.54027777777777775</v>
      </c>
      <c r="L2817" s="76" t="s">
        <v>100</v>
      </c>
      <c r="M2817" s="74" t="s">
        <v>659</v>
      </c>
      <c r="N2817" s="74">
        <v>202</v>
      </c>
      <c r="O2817" s="74">
        <v>1</v>
      </c>
      <c r="P2817" s="74" t="s">
        <v>242</v>
      </c>
      <c r="Q2817" s="13" t="s">
        <v>245</v>
      </c>
      <c r="R2817" s="74">
        <v>1</v>
      </c>
      <c r="S2817" t="str">
        <f t="shared" si="176"/>
        <v>Serena</v>
      </c>
      <c r="T2817">
        <f t="shared" si="177"/>
        <v>7.97</v>
      </c>
      <c r="U2817">
        <f t="shared" si="178"/>
        <v>39.284999999999997</v>
      </c>
      <c r="V2817">
        <f t="shared" si="179"/>
        <v>0.20287641593483519</v>
      </c>
    </row>
    <row r="2818" spans="1:23" s="11" customFormat="1" x14ac:dyDescent="0.25">
      <c r="A2818" s="75">
        <v>105</v>
      </c>
      <c r="B2818" s="76" t="s">
        <v>407</v>
      </c>
      <c r="C2818" s="81">
        <v>42481</v>
      </c>
      <c r="D2818" s="82">
        <v>0.53125</v>
      </c>
      <c r="E2818" s="82">
        <v>0.59375</v>
      </c>
      <c r="F2818" s="78" t="s">
        <v>566</v>
      </c>
      <c r="G2818" s="76">
        <v>119</v>
      </c>
      <c r="H2818" s="83">
        <v>9</v>
      </c>
      <c r="I2818" s="83">
        <v>13</v>
      </c>
      <c r="J2818" s="83">
        <v>0</v>
      </c>
      <c r="K2818" s="80">
        <v>0.54166666666666663</v>
      </c>
      <c r="L2818" s="76" t="s">
        <v>240</v>
      </c>
      <c r="M2818" s="74" t="s">
        <v>664</v>
      </c>
      <c r="N2818" s="74">
        <v>301</v>
      </c>
      <c r="O2818" s="74">
        <v>1</v>
      </c>
      <c r="P2818" s="74" t="s">
        <v>246</v>
      </c>
      <c r="Q2818" s="13" t="s">
        <v>245</v>
      </c>
      <c r="R2818" s="83">
        <v>3</v>
      </c>
      <c r="S2818" t="str">
        <f t="shared" si="176"/>
        <v>Serena</v>
      </c>
      <c r="T2818">
        <f t="shared" si="177"/>
        <v>30.84</v>
      </c>
      <c r="U2818">
        <f t="shared" si="178"/>
        <v>39.284999999999997</v>
      </c>
      <c r="V2818">
        <f t="shared" si="179"/>
        <v>0.78503245513554798</v>
      </c>
      <c r="W2818"/>
    </row>
    <row r="2819" spans="1:23" x14ac:dyDescent="0.25">
      <c r="A2819" s="73">
        <v>105</v>
      </c>
      <c r="B2819" s="74" t="s">
        <v>407</v>
      </c>
      <c r="C2819" s="77">
        <v>42481</v>
      </c>
      <c r="D2819" s="78">
        <v>0.53125</v>
      </c>
      <c r="E2819" s="78">
        <v>0.59375</v>
      </c>
      <c r="F2819" s="78" t="s">
        <v>566</v>
      </c>
      <c r="G2819" s="76">
        <v>119</v>
      </c>
      <c r="H2819" s="79">
        <v>10</v>
      </c>
      <c r="I2819" s="74">
        <v>13</v>
      </c>
      <c r="J2819" s="74">
        <v>7</v>
      </c>
      <c r="K2819" s="80">
        <v>0.54652777777777783</v>
      </c>
      <c r="L2819" s="76" t="s">
        <v>108</v>
      </c>
      <c r="M2819" s="74" t="s">
        <v>659</v>
      </c>
      <c r="N2819" s="74">
        <v>201</v>
      </c>
      <c r="O2819" s="74">
        <v>1</v>
      </c>
      <c r="P2819" s="74" t="s">
        <v>246</v>
      </c>
      <c r="Q2819" s="13" t="s">
        <v>245</v>
      </c>
      <c r="R2819" s="74">
        <v>3</v>
      </c>
      <c r="S2819" t="str">
        <f t="shared" si="176"/>
        <v>Serena</v>
      </c>
      <c r="T2819">
        <f t="shared" si="177"/>
        <v>30.84</v>
      </c>
      <c r="U2819">
        <f t="shared" si="178"/>
        <v>39.284999999999997</v>
      </c>
      <c r="V2819">
        <f t="shared" si="179"/>
        <v>0.78503245513554798</v>
      </c>
    </row>
    <row r="2820" spans="1:23" x14ac:dyDescent="0.25">
      <c r="A2820" s="73">
        <v>105</v>
      </c>
      <c r="B2820" s="74" t="s">
        <v>407</v>
      </c>
      <c r="C2820" s="77">
        <v>42481</v>
      </c>
      <c r="D2820" s="78">
        <v>0.53125</v>
      </c>
      <c r="E2820" s="78">
        <v>0.59375</v>
      </c>
      <c r="F2820" s="78" t="s">
        <v>566</v>
      </c>
      <c r="G2820" s="76">
        <v>119</v>
      </c>
      <c r="H2820" s="79">
        <v>11</v>
      </c>
      <c r="I2820" s="74">
        <v>13</v>
      </c>
      <c r="J2820" s="74">
        <v>10</v>
      </c>
      <c r="K2820" s="80">
        <v>0.54861111111111105</v>
      </c>
      <c r="L2820" s="76" t="s">
        <v>49</v>
      </c>
      <c r="M2820" s="74" t="s">
        <v>659</v>
      </c>
      <c r="N2820" s="74">
        <v>205</v>
      </c>
      <c r="O2820" s="74">
        <v>1</v>
      </c>
      <c r="P2820" s="74" t="s">
        <v>246</v>
      </c>
      <c r="Q2820" s="13" t="s">
        <v>245</v>
      </c>
      <c r="R2820" s="74">
        <v>5</v>
      </c>
      <c r="S2820" t="str">
        <f t="shared" si="176"/>
        <v>Serena</v>
      </c>
      <c r="T2820">
        <f t="shared" si="177"/>
        <v>39.284999999999997</v>
      </c>
      <c r="U2820">
        <f t="shared" si="178"/>
        <v>39.284999999999997</v>
      </c>
      <c r="V2820">
        <f t="shared" si="179"/>
        <v>1</v>
      </c>
    </row>
    <row r="2821" spans="1:23" x14ac:dyDescent="0.25">
      <c r="A2821" s="73">
        <v>105</v>
      </c>
      <c r="B2821" s="74" t="s">
        <v>407</v>
      </c>
      <c r="C2821" s="77">
        <v>42481</v>
      </c>
      <c r="D2821" s="78">
        <v>0.53125</v>
      </c>
      <c r="E2821" s="78">
        <v>0.59375</v>
      </c>
      <c r="F2821" s="78" t="s">
        <v>566</v>
      </c>
      <c r="G2821" s="76">
        <v>119</v>
      </c>
      <c r="H2821" s="79">
        <v>12</v>
      </c>
      <c r="I2821" s="74">
        <v>13</v>
      </c>
      <c r="J2821" s="74">
        <v>11</v>
      </c>
      <c r="K2821" s="80">
        <v>0.5493055555555556</v>
      </c>
      <c r="L2821" s="76" t="s">
        <v>185</v>
      </c>
      <c r="M2821" s="74" t="s">
        <v>659</v>
      </c>
      <c r="N2821" s="74">
        <v>205</v>
      </c>
      <c r="O2821" s="74">
        <v>1</v>
      </c>
      <c r="P2821" s="74" t="s">
        <v>246</v>
      </c>
      <c r="Q2821" s="13" t="s">
        <v>245</v>
      </c>
      <c r="R2821" s="74">
        <v>3</v>
      </c>
      <c r="S2821" t="str">
        <f t="shared" si="176"/>
        <v>Serena</v>
      </c>
      <c r="T2821">
        <f t="shared" si="177"/>
        <v>30.84</v>
      </c>
      <c r="U2821">
        <f t="shared" si="178"/>
        <v>39.284999999999997</v>
      </c>
      <c r="V2821">
        <f t="shared" si="179"/>
        <v>0.78503245513554798</v>
      </c>
    </row>
    <row r="2822" spans="1:23" x14ac:dyDescent="0.25">
      <c r="A2822" s="73">
        <v>105</v>
      </c>
      <c r="B2822" s="74" t="s">
        <v>407</v>
      </c>
      <c r="C2822" s="77">
        <v>42481</v>
      </c>
      <c r="D2822" s="78">
        <v>0.53125</v>
      </c>
      <c r="E2822" s="78">
        <v>0.59375</v>
      </c>
      <c r="F2822" s="78" t="s">
        <v>566</v>
      </c>
      <c r="G2822" s="76">
        <v>119</v>
      </c>
      <c r="H2822" s="79">
        <v>13</v>
      </c>
      <c r="I2822" s="74">
        <v>13</v>
      </c>
      <c r="J2822" s="74">
        <v>12</v>
      </c>
      <c r="K2822" s="80">
        <v>0.54999999999999993</v>
      </c>
      <c r="L2822" s="76" t="s">
        <v>106</v>
      </c>
      <c r="M2822" s="74" t="s">
        <v>664</v>
      </c>
      <c r="N2822" s="74">
        <v>301</v>
      </c>
      <c r="O2822" s="74">
        <v>1</v>
      </c>
      <c r="P2822" s="74" t="s">
        <v>246</v>
      </c>
      <c r="Q2822" s="13" t="s">
        <v>245</v>
      </c>
      <c r="R2822" s="74">
        <v>2</v>
      </c>
      <c r="S2822" t="str">
        <f t="shared" si="176"/>
        <v>Serena</v>
      </c>
      <c r="T2822">
        <f t="shared" si="177"/>
        <v>17.84</v>
      </c>
      <c r="U2822">
        <f t="shared" si="178"/>
        <v>39.284999999999997</v>
      </c>
      <c r="V2822">
        <f t="shared" si="179"/>
        <v>0.45411734758813799</v>
      </c>
    </row>
    <row r="2823" spans="1:23" x14ac:dyDescent="0.25">
      <c r="A2823" s="73">
        <v>105</v>
      </c>
      <c r="B2823" s="74" t="s">
        <v>407</v>
      </c>
      <c r="C2823" s="77">
        <v>42481</v>
      </c>
      <c r="D2823" s="78">
        <v>0.53125</v>
      </c>
      <c r="E2823" s="78">
        <v>0.59375</v>
      </c>
      <c r="F2823" s="78" t="s">
        <v>566</v>
      </c>
      <c r="G2823" s="76">
        <v>119</v>
      </c>
      <c r="H2823" s="79">
        <v>14</v>
      </c>
      <c r="I2823" s="74">
        <v>13</v>
      </c>
      <c r="J2823" s="74">
        <v>13</v>
      </c>
      <c r="K2823" s="80">
        <v>0.55069444444444449</v>
      </c>
      <c r="L2823" s="76" t="s">
        <v>102</v>
      </c>
      <c r="M2823" s="74" t="s">
        <v>659</v>
      </c>
      <c r="N2823" s="74">
        <v>202</v>
      </c>
      <c r="O2823" s="74">
        <v>1</v>
      </c>
      <c r="P2823" s="74" t="s">
        <v>242</v>
      </c>
      <c r="Q2823" s="13" t="s">
        <v>245</v>
      </c>
      <c r="R2823" s="74">
        <v>4</v>
      </c>
      <c r="S2823" t="str">
        <f t="shared" si="176"/>
        <v>Serena</v>
      </c>
      <c r="T2823">
        <f t="shared" si="177"/>
        <v>35.869999999999997</v>
      </c>
      <c r="U2823">
        <f t="shared" si="178"/>
        <v>39.284999999999997</v>
      </c>
      <c r="V2823">
        <f t="shared" si="179"/>
        <v>0.91307114674812273</v>
      </c>
    </row>
    <row r="2824" spans="1:23" x14ac:dyDescent="0.25">
      <c r="A2824" s="73">
        <v>105</v>
      </c>
      <c r="B2824" s="74" t="s">
        <v>407</v>
      </c>
      <c r="C2824" s="77">
        <v>42481</v>
      </c>
      <c r="D2824" s="78">
        <v>0.53125</v>
      </c>
      <c r="E2824" s="78">
        <v>0.59375</v>
      </c>
      <c r="F2824" s="78" t="s">
        <v>566</v>
      </c>
      <c r="G2824" s="76">
        <v>119</v>
      </c>
      <c r="H2824" s="79">
        <v>15</v>
      </c>
      <c r="I2824" s="74">
        <v>13</v>
      </c>
      <c r="J2824" s="74">
        <v>17</v>
      </c>
      <c r="K2824" s="80">
        <v>0.55347222222222225</v>
      </c>
      <c r="L2824" s="76" t="s">
        <v>204</v>
      </c>
      <c r="M2824" s="74" t="s">
        <v>659</v>
      </c>
      <c r="N2824" s="74">
        <v>205</v>
      </c>
      <c r="O2824" s="74">
        <v>1</v>
      </c>
      <c r="P2824" s="74" t="s">
        <v>246</v>
      </c>
      <c r="Q2824" s="13" t="s">
        <v>245</v>
      </c>
      <c r="R2824" s="74">
        <v>6</v>
      </c>
      <c r="S2824" t="str">
        <f t="shared" si="176"/>
        <v>Serena</v>
      </c>
      <c r="T2824">
        <f t="shared" si="177"/>
        <v>42.7</v>
      </c>
      <c r="U2824">
        <f t="shared" si="178"/>
        <v>39.284999999999997</v>
      </c>
      <c r="V2824">
        <f t="shared" si="179"/>
        <v>1.0869288532518775</v>
      </c>
    </row>
    <row r="2825" spans="1:23" x14ac:dyDescent="0.25">
      <c r="A2825" s="73">
        <v>105</v>
      </c>
      <c r="B2825" s="74" t="s">
        <v>407</v>
      </c>
      <c r="C2825" s="77">
        <v>42481</v>
      </c>
      <c r="D2825" s="78">
        <v>0.53125</v>
      </c>
      <c r="E2825" s="78">
        <v>0.59375</v>
      </c>
      <c r="F2825" s="78" t="s">
        <v>566</v>
      </c>
      <c r="G2825" s="76">
        <v>119</v>
      </c>
      <c r="H2825" s="79">
        <v>16</v>
      </c>
      <c r="I2825" s="74">
        <v>13</v>
      </c>
      <c r="J2825" s="74">
        <v>23</v>
      </c>
      <c r="K2825" s="80">
        <v>0.55763888888888891</v>
      </c>
      <c r="L2825" s="76" t="s">
        <v>82</v>
      </c>
      <c r="M2825" s="74" t="s">
        <v>659</v>
      </c>
      <c r="N2825" s="74">
        <v>202</v>
      </c>
      <c r="O2825" s="74">
        <v>1</v>
      </c>
      <c r="P2825" s="74" t="s">
        <v>242</v>
      </c>
      <c r="Q2825" s="13" t="s">
        <v>245</v>
      </c>
      <c r="R2825" s="74">
        <v>5</v>
      </c>
      <c r="S2825" t="str">
        <f t="shared" si="176"/>
        <v>Serena</v>
      </c>
      <c r="T2825">
        <f t="shared" si="177"/>
        <v>39.284999999999997</v>
      </c>
      <c r="U2825">
        <f t="shared" si="178"/>
        <v>39.284999999999997</v>
      </c>
      <c r="V2825">
        <f t="shared" si="179"/>
        <v>1</v>
      </c>
    </row>
    <row r="2826" spans="1:23" x14ac:dyDescent="0.25">
      <c r="A2826" s="73">
        <v>105</v>
      </c>
      <c r="B2826" s="74" t="s">
        <v>407</v>
      </c>
      <c r="C2826" s="77">
        <v>42481</v>
      </c>
      <c r="D2826" s="78">
        <v>0.53125</v>
      </c>
      <c r="E2826" s="78">
        <v>0.59375</v>
      </c>
      <c r="F2826" s="78" t="s">
        <v>566</v>
      </c>
      <c r="G2826" s="76">
        <v>119</v>
      </c>
      <c r="H2826" s="79">
        <v>17</v>
      </c>
      <c r="I2826" s="74">
        <v>13</v>
      </c>
      <c r="J2826" s="74">
        <v>24</v>
      </c>
      <c r="K2826" s="80">
        <v>0.55833333333333335</v>
      </c>
      <c r="L2826" s="76" t="s">
        <v>184</v>
      </c>
      <c r="M2826" s="74" t="s">
        <v>664</v>
      </c>
      <c r="N2826" s="74">
        <v>305</v>
      </c>
      <c r="O2826" s="74">
        <v>1</v>
      </c>
      <c r="P2826" s="74" t="s">
        <v>246</v>
      </c>
      <c r="Q2826" s="13" t="s">
        <v>245</v>
      </c>
      <c r="R2826" s="74">
        <v>1</v>
      </c>
      <c r="S2826" t="str">
        <f t="shared" si="176"/>
        <v>Serena</v>
      </c>
      <c r="T2826">
        <f t="shared" si="177"/>
        <v>7.97</v>
      </c>
      <c r="U2826">
        <f t="shared" si="178"/>
        <v>39.284999999999997</v>
      </c>
      <c r="V2826">
        <f t="shared" si="179"/>
        <v>0.20287641593483519</v>
      </c>
    </row>
    <row r="2827" spans="1:23" x14ac:dyDescent="0.25">
      <c r="A2827" s="73">
        <v>105</v>
      </c>
      <c r="B2827" s="74" t="s">
        <v>407</v>
      </c>
      <c r="C2827" s="77">
        <v>42481</v>
      </c>
      <c r="D2827" s="78">
        <v>0.53125</v>
      </c>
      <c r="E2827" s="78">
        <v>0.59375</v>
      </c>
      <c r="F2827" s="78" t="s">
        <v>566</v>
      </c>
      <c r="G2827" s="76">
        <v>119</v>
      </c>
      <c r="H2827" s="79">
        <v>18</v>
      </c>
      <c r="I2827" s="74">
        <v>13</v>
      </c>
      <c r="J2827" s="74">
        <v>24</v>
      </c>
      <c r="K2827" s="80">
        <v>0.55833333333333335</v>
      </c>
      <c r="L2827" s="76" t="s">
        <v>137</v>
      </c>
      <c r="M2827" s="74" t="s">
        <v>659</v>
      </c>
      <c r="N2827" s="74">
        <v>201</v>
      </c>
      <c r="O2827" s="74">
        <v>1</v>
      </c>
      <c r="P2827" s="74" t="s">
        <v>246</v>
      </c>
      <c r="Q2827" s="13" t="s">
        <v>245</v>
      </c>
      <c r="R2827" s="74">
        <v>2</v>
      </c>
      <c r="S2827" t="str">
        <f t="shared" si="176"/>
        <v>Serena</v>
      </c>
      <c r="T2827">
        <f t="shared" si="177"/>
        <v>17.84</v>
      </c>
      <c r="U2827">
        <f t="shared" si="178"/>
        <v>39.284999999999997</v>
      </c>
      <c r="V2827">
        <f t="shared" si="179"/>
        <v>0.45411734758813799</v>
      </c>
    </row>
    <row r="2828" spans="1:23" x14ac:dyDescent="0.25">
      <c r="A2828" s="73">
        <v>105</v>
      </c>
      <c r="B2828" s="74" t="s">
        <v>407</v>
      </c>
      <c r="C2828" s="77">
        <v>42481</v>
      </c>
      <c r="D2828" s="78">
        <v>0.53125</v>
      </c>
      <c r="E2828" s="78">
        <v>0.59375</v>
      </c>
      <c r="F2828" s="78" t="s">
        <v>566</v>
      </c>
      <c r="G2828" s="76">
        <v>119</v>
      </c>
      <c r="H2828" s="79">
        <v>19</v>
      </c>
      <c r="I2828" s="74">
        <v>13</v>
      </c>
      <c r="J2828" s="74">
        <v>30</v>
      </c>
      <c r="K2828" s="80">
        <v>0.5625</v>
      </c>
      <c r="L2828" s="76" t="s">
        <v>130</v>
      </c>
      <c r="M2828" s="74" t="s">
        <v>659</v>
      </c>
      <c r="N2828" s="74">
        <v>205</v>
      </c>
      <c r="O2828" s="74">
        <v>1</v>
      </c>
      <c r="P2828" s="74" t="s">
        <v>246</v>
      </c>
      <c r="Q2828" s="13" t="s">
        <v>245</v>
      </c>
      <c r="R2828" s="74">
        <v>1</v>
      </c>
      <c r="S2828" t="str">
        <f t="shared" si="176"/>
        <v>Serena</v>
      </c>
      <c r="T2828">
        <f t="shared" si="177"/>
        <v>7.97</v>
      </c>
      <c r="U2828">
        <f t="shared" si="178"/>
        <v>39.284999999999997</v>
      </c>
      <c r="V2828">
        <f t="shared" si="179"/>
        <v>0.20287641593483519</v>
      </c>
    </row>
    <row r="2829" spans="1:23" x14ac:dyDescent="0.25">
      <c r="A2829" s="73">
        <v>105</v>
      </c>
      <c r="B2829" s="74" t="s">
        <v>407</v>
      </c>
      <c r="C2829" s="77">
        <v>42481</v>
      </c>
      <c r="D2829" s="78">
        <v>0.53125</v>
      </c>
      <c r="E2829" s="78">
        <v>0.59375</v>
      </c>
      <c r="F2829" s="78" t="s">
        <v>566</v>
      </c>
      <c r="G2829" s="76">
        <v>119</v>
      </c>
      <c r="H2829" s="79">
        <v>20</v>
      </c>
      <c r="I2829" s="74">
        <v>13</v>
      </c>
      <c r="J2829" s="74">
        <v>32</v>
      </c>
      <c r="K2829" s="80">
        <v>0.56388888888888888</v>
      </c>
      <c r="L2829" s="76" t="s">
        <v>62</v>
      </c>
      <c r="M2829" s="74" t="s">
        <v>664</v>
      </c>
      <c r="N2829" s="74">
        <v>301</v>
      </c>
      <c r="O2829" s="74">
        <v>1</v>
      </c>
      <c r="P2829" s="74" t="s">
        <v>246</v>
      </c>
      <c r="Q2829" s="13" t="s">
        <v>245</v>
      </c>
      <c r="R2829" s="74">
        <v>2</v>
      </c>
      <c r="S2829" t="str">
        <f t="shared" si="176"/>
        <v>Serena</v>
      </c>
      <c r="T2829">
        <f t="shared" si="177"/>
        <v>17.84</v>
      </c>
      <c r="U2829">
        <f t="shared" si="178"/>
        <v>39.284999999999997</v>
      </c>
      <c r="V2829">
        <f t="shared" si="179"/>
        <v>0.45411734758813799</v>
      </c>
    </row>
    <row r="2830" spans="1:23" x14ac:dyDescent="0.25">
      <c r="A2830" s="73">
        <v>105</v>
      </c>
      <c r="B2830" s="74" t="s">
        <v>407</v>
      </c>
      <c r="C2830" s="77">
        <v>42481</v>
      </c>
      <c r="D2830" s="78">
        <v>0.53125</v>
      </c>
      <c r="E2830" s="78">
        <v>0.59375</v>
      </c>
      <c r="F2830" s="78" t="s">
        <v>566</v>
      </c>
      <c r="G2830" s="76">
        <v>119</v>
      </c>
      <c r="H2830" s="79">
        <v>21</v>
      </c>
      <c r="I2830" s="74">
        <v>13</v>
      </c>
      <c r="J2830" s="74">
        <v>32</v>
      </c>
      <c r="K2830" s="80">
        <v>0.56388888888888888</v>
      </c>
      <c r="L2830" s="76" t="s">
        <v>50</v>
      </c>
      <c r="M2830" s="74" t="s">
        <v>659</v>
      </c>
      <c r="N2830" s="74">
        <v>202</v>
      </c>
      <c r="O2830" s="74">
        <v>1</v>
      </c>
      <c r="P2830" s="74" t="s">
        <v>242</v>
      </c>
      <c r="Q2830" s="13" t="s">
        <v>245</v>
      </c>
      <c r="R2830" s="74">
        <v>1</v>
      </c>
      <c r="S2830" t="str">
        <f t="shared" si="176"/>
        <v>Serena</v>
      </c>
      <c r="T2830">
        <f t="shared" si="177"/>
        <v>7.97</v>
      </c>
      <c r="U2830">
        <f t="shared" si="178"/>
        <v>39.284999999999997</v>
      </c>
      <c r="V2830">
        <f t="shared" si="179"/>
        <v>0.20287641593483519</v>
      </c>
    </row>
    <row r="2831" spans="1:23" x14ac:dyDescent="0.25">
      <c r="A2831" s="73">
        <v>105</v>
      </c>
      <c r="B2831" s="74" t="s">
        <v>407</v>
      </c>
      <c r="C2831" s="77">
        <v>42481</v>
      </c>
      <c r="D2831" s="78">
        <v>0.53125</v>
      </c>
      <c r="E2831" s="78">
        <v>0.59375</v>
      </c>
      <c r="F2831" s="78" t="s">
        <v>566</v>
      </c>
      <c r="G2831" s="76">
        <v>119</v>
      </c>
      <c r="H2831" s="79">
        <v>22</v>
      </c>
      <c r="I2831" s="74">
        <v>13</v>
      </c>
      <c r="J2831" s="74">
        <v>35</v>
      </c>
      <c r="K2831" s="80">
        <v>0.56597222222222221</v>
      </c>
      <c r="L2831" s="76" t="s">
        <v>216</v>
      </c>
      <c r="M2831" s="74" t="s">
        <v>659</v>
      </c>
      <c r="N2831" s="74">
        <v>201</v>
      </c>
      <c r="O2831" s="74">
        <v>1</v>
      </c>
      <c r="P2831" s="74" t="s">
        <v>246</v>
      </c>
      <c r="Q2831" s="13" t="s">
        <v>245</v>
      </c>
      <c r="R2831" s="74">
        <v>1</v>
      </c>
      <c r="S2831" t="str">
        <f t="shared" si="176"/>
        <v>Serena</v>
      </c>
      <c r="T2831">
        <f t="shared" si="177"/>
        <v>7.97</v>
      </c>
      <c r="U2831">
        <f t="shared" si="178"/>
        <v>39.284999999999997</v>
      </c>
      <c r="V2831">
        <f t="shared" si="179"/>
        <v>0.20287641593483519</v>
      </c>
    </row>
    <row r="2832" spans="1:23" x14ac:dyDescent="0.25">
      <c r="A2832" s="73">
        <v>105</v>
      </c>
      <c r="B2832" s="74" t="s">
        <v>407</v>
      </c>
      <c r="C2832" s="77">
        <v>42481</v>
      </c>
      <c r="D2832" s="78">
        <v>0.53125</v>
      </c>
      <c r="E2832" s="78">
        <v>0.59375</v>
      </c>
      <c r="F2832" s="78" t="s">
        <v>566</v>
      </c>
      <c r="G2832" s="76">
        <v>119</v>
      </c>
      <c r="H2832" s="79">
        <v>24</v>
      </c>
      <c r="I2832" s="74">
        <v>13</v>
      </c>
      <c r="J2832" s="74">
        <v>41</v>
      </c>
      <c r="K2832" s="80">
        <v>0.57013888888888886</v>
      </c>
      <c r="L2832" s="76" t="s">
        <v>69</v>
      </c>
      <c r="M2832" s="74" t="s">
        <v>659</v>
      </c>
      <c r="N2832" s="74">
        <v>205</v>
      </c>
      <c r="O2832" s="74">
        <v>1</v>
      </c>
      <c r="P2832" s="74" t="s">
        <v>246</v>
      </c>
      <c r="Q2832" s="13" t="s">
        <v>245</v>
      </c>
      <c r="R2832" s="74">
        <v>4</v>
      </c>
      <c r="S2832" t="str">
        <f t="shared" si="176"/>
        <v>Serena</v>
      </c>
      <c r="T2832">
        <f t="shared" si="177"/>
        <v>35.869999999999997</v>
      </c>
      <c r="U2832">
        <f t="shared" si="178"/>
        <v>39.284999999999997</v>
      </c>
      <c r="V2832">
        <f t="shared" si="179"/>
        <v>0.91307114674812273</v>
      </c>
    </row>
    <row r="2833" spans="1:22" x14ac:dyDescent="0.25">
      <c r="A2833" s="73">
        <v>105</v>
      </c>
      <c r="B2833" s="74" t="s">
        <v>407</v>
      </c>
      <c r="C2833" s="77">
        <v>42481</v>
      </c>
      <c r="D2833" s="78">
        <v>0.53125</v>
      </c>
      <c r="E2833" s="78">
        <v>0.59375</v>
      </c>
      <c r="F2833" s="78" t="s">
        <v>566</v>
      </c>
      <c r="G2833" s="76">
        <v>119</v>
      </c>
      <c r="H2833" s="79">
        <v>25</v>
      </c>
      <c r="I2833" s="74">
        <v>13</v>
      </c>
      <c r="J2833" s="74">
        <v>41</v>
      </c>
      <c r="K2833" s="80">
        <v>0.57013888888888886</v>
      </c>
      <c r="L2833" s="76" t="s">
        <v>213</v>
      </c>
      <c r="M2833" s="74" t="s">
        <v>659</v>
      </c>
      <c r="N2833" s="74">
        <v>201</v>
      </c>
      <c r="O2833" s="74">
        <v>1</v>
      </c>
      <c r="P2833" s="74" t="s">
        <v>246</v>
      </c>
      <c r="Q2833" s="13" t="s">
        <v>245</v>
      </c>
      <c r="R2833" s="74">
        <v>2</v>
      </c>
      <c r="S2833" t="str">
        <f t="shared" si="176"/>
        <v>Serena</v>
      </c>
      <c r="T2833">
        <f t="shared" si="177"/>
        <v>17.84</v>
      </c>
      <c r="U2833">
        <f t="shared" si="178"/>
        <v>39.284999999999997</v>
      </c>
      <c r="V2833">
        <f t="shared" si="179"/>
        <v>0.45411734758813799</v>
      </c>
    </row>
    <row r="2834" spans="1:22" x14ac:dyDescent="0.25">
      <c r="A2834" s="73">
        <v>105</v>
      </c>
      <c r="B2834" s="74" t="s">
        <v>407</v>
      </c>
      <c r="C2834" s="77">
        <v>42481</v>
      </c>
      <c r="D2834" s="78">
        <v>0.53125</v>
      </c>
      <c r="E2834" s="78">
        <v>0.59375</v>
      </c>
      <c r="F2834" s="78" t="s">
        <v>566</v>
      </c>
      <c r="G2834" s="76">
        <v>119</v>
      </c>
      <c r="H2834" s="79">
        <v>26</v>
      </c>
      <c r="I2834" s="74">
        <v>13</v>
      </c>
      <c r="J2834" s="74">
        <v>44</v>
      </c>
      <c r="K2834" s="80">
        <v>0.57222222222222219</v>
      </c>
      <c r="L2834" s="76" t="s">
        <v>79</v>
      </c>
      <c r="M2834" s="74" t="s">
        <v>664</v>
      </c>
      <c r="N2834" s="74">
        <v>305</v>
      </c>
      <c r="O2834" s="74">
        <v>1</v>
      </c>
      <c r="P2834" s="74" t="s">
        <v>246</v>
      </c>
      <c r="Q2834" s="13" t="s">
        <v>245</v>
      </c>
      <c r="R2834" s="74">
        <v>2</v>
      </c>
      <c r="S2834" t="str">
        <f t="shared" si="176"/>
        <v>Serena</v>
      </c>
      <c r="T2834">
        <f t="shared" si="177"/>
        <v>17.84</v>
      </c>
      <c r="U2834">
        <f t="shared" si="178"/>
        <v>39.284999999999997</v>
      </c>
      <c r="V2834">
        <f t="shared" si="179"/>
        <v>0.45411734758813799</v>
      </c>
    </row>
    <row r="2835" spans="1:22" x14ac:dyDescent="0.25">
      <c r="A2835" s="73">
        <v>105</v>
      </c>
      <c r="B2835" s="74" t="s">
        <v>407</v>
      </c>
      <c r="C2835" s="77">
        <v>42481</v>
      </c>
      <c r="D2835" s="78">
        <v>0.53125</v>
      </c>
      <c r="E2835" s="78">
        <v>0.59375</v>
      </c>
      <c r="F2835" s="78" t="s">
        <v>566</v>
      </c>
      <c r="G2835" s="76">
        <v>119</v>
      </c>
      <c r="H2835" s="79">
        <v>27</v>
      </c>
      <c r="I2835" s="74">
        <v>13</v>
      </c>
      <c r="J2835" s="74">
        <v>44</v>
      </c>
      <c r="K2835" s="80">
        <v>0.57222222222222219</v>
      </c>
      <c r="L2835" s="76" t="s">
        <v>182</v>
      </c>
      <c r="M2835" s="74" t="s">
        <v>664</v>
      </c>
      <c r="N2835" s="74">
        <v>301</v>
      </c>
      <c r="O2835" s="74">
        <v>1</v>
      </c>
      <c r="P2835" s="74" t="s">
        <v>246</v>
      </c>
      <c r="Q2835" s="13" t="s">
        <v>245</v>
      </c>
      <c r="R2835" s="74">
        <v>1</v>
      </c>
      <c r="S2835" t="str">
        <f t="shared" si="176"/>
        <v>Serena</v>
      </c>
      <c r="T2835">
        <f t="shared" si="177"/>
        <v>7.97</v>
      </c>
      <c r="U2835">
        <f t="shared" si="178"/>
        <v>39.284999999999997</v>
      </c>
      <c r="V2835">
        <f t="shared" si="179"/>
        <v>0.20287641593483519</v>
      </c>
    </row>
    <row r="2836" spans="1:22" x14ac:dyDescent="0.25">
      <c r="A2836" s="73">
        <v>105</v>
      </c>
      <c r="B2836" s="74" t="s">
        <v>407</v>
      </c>
      <c r="C2836" s="77">
        <v>42481</v>
      </c>
      <c r="D2836" s="78">
        <v>0.53125</v>
      </c>
      <c r="E2836" s="78">
        <v>0.59375</v>
      </c>
      <c r="F2836" s="78" t="s">
        <v>566</v>
      </c>
      <c r="G2836" s="76">
        <v>119</v>
      </c>
      <c r="H2836" s="79">
        <v>28</v>
      </c>
      <c r="I2836" s="74">
        <v>13</v>
      </c>
      <c r="J2836" s="74">
        <v>45</v>
      </c>
      <c r="K2836" s="80">
        <v>0.57291666666666663</v>
      </c>
      <c r="L2836" s="76" t="s">
        <v>226</v>
      </c>
      <c r="M2836" s="74" t="s">
        <v>659</v>
      </c>
      <c r="N2836" s="74">
        <v>201</v>
      </c>
      <c r="O2836" s="74">
        <v>1</v>
      </c>
      <c r="P2836" s="74" t="s">
        <v>246</v>
      </c>
      <c r="Q2836" s="13" t="s">
        <v>245</v>
      </c>
      <c r="R2836" s="74">
        <v>2</v>
      </c>
      <c r="S2836" t="str">
        <f t="shared" si="176"/>
        <v>Serena</v>
      </c>
      <c r="T2836">
        <f t="shared" si="177"/>
        <v>17.84</v>
      </c>
      <c r="U2836">
        <f t="shared" si="178"/>
        <v>39.284999999999997</v>
      </c>
      <c r="V2836">
        <f t="shared" si="179"/>
        <v>0.45411734758813799</v>
      </c>
    </row>
    <row r="2837" spans="1:22" x14ac:dyDescent="0.25">
      <c r="A2837" s="73">
        <v>105</v>
      </c>
      <c r="B2837" s="74" t="s">
        <v>407</v>
      </c>
      <c r="C2837" s="77">
        <v>42481</v>
      </c>
      <c r="D2837" s="78">
        <v>0.53125</v>
      </c>
      <c r="E2837" s="78">
        <v>0.59375</v>
      </c>
      <c r="F2837" s="78" t="s">
        <v>566</v>
      </c>
      <c r="G2837" s="76">
        <v>119</v>
      </c>
      <c r="H2837" s="79">
        <v>29</v>
      </c>
      <c r="I2837" s="74">
        <v>13</v>
      </c>
      <c r="J2837" s="74">
        <v>50</v>
      </c>
      <c r="K2837" s="80">
        <v>0.57638888888888895</v>
      </c>
      <c r="L2837" s="76" t="s">
        <v>175</v>
      </c>
      <c r="M2837" s="74" t="s">
        <v>659</v>
      </c>
      <c r="N2837" s="74">
        <v>202</v>
      </c>
      <c r="O2837" s="74">
        <v>1</v>
      </c>
      <c r="P2837" s="74" t="s">
        <v>242</v>
      </c>
      <c r="Q2837" s="13" t="s">
        <v>245</v>
      </c>
      <c r="R2837" s="74">
        <v>5</v>
      </c>
      <c r="S2837" t="str">
        <f t="shared" si="176"/>
        <v>Serena</v>
      </c>
      <c r="T2837">
        <f t="shared" si="177"/>
        <v>39.284999999999997</v>
      </c>
      <c r="U2837">
        <f t="shared" si="178"/>
        <v>39.284999999999997</v>
      </c>
      <c r="V2837">
        <f t="shared" si="179"/>
        <v>1</v>
      </c>
    </row>
    <row r="2838" spans="1:22" x14ac:dyDescent="0.25">
      <c r="A2838" s="73">
        <v>105</v>
      </c>
      <c r="B2838" s="74" t="s">
        <v>407</v>
      </c>
      <c r="C2838" s="77">
        <v>42481</v>
      </c>
      <c r="D2838" s="78">
        <v>0.53125</v>
      </c>
      <c r="E2838" s="78">
        <v>0.59375</v>
      </c>
      <c r="F2838" s="78" t="s">
        <v>566</v>
      </c>
      <c r="G2838" s="76">
        <v>119</v>
      </c>
      <c r="H2838" s="79">
        <v>30</v>
      </c>
      <c r="I2838" s="74">
        <v>13</v>
      </c>
      <c r="J2838" s="74">
        <v>53</v>
      </c>
      <c r="K2838" s="80">
        <v>0.57847222222222217</v>
      </c>
      <c r="L2838" s="76" t="s">
        <v>143</v>
      </c>
      <c r="M2838" s="74" t="s">
        <v>659</v>
      </c>
      <c r="N2838" s="74">
        <v>205</v>
      </c>
      <c r="O2838" s="74">
        <v>1</v>
      </c>
      <c r="P2838" s="74" t="s">
        <v>246</v>
      </c>
      <c r="Q2838" s="13" t="s">
        <v>245</v>
      </c>
      <c r="R2838" s="74">
        <v>4</v>
      </c>
      <c r="S2838" t="str">
        <f t="shared" si="176"/>
        <v>Serena</v>
      </c>
      <c r="T2838">
        <f t="shared" si="177"/>
        <v>35.869999999999997</v>
      </c>
      <c r="U2838">
        <f t="shared" si="178"/>
        <v>39.284999999999997</v>
      </c>
      <c r="V2838">
        <f t="shared" si="179"/>
        <v>0.91307114674812273</v>
      </c>
    </row>
    <row r="2839" spans="1:22" x14ac:dyDescent="0.25">
      <c r="A2839" s="73">
        <v>105</v>
      </c>
      <c r="B2839" s="74" t="s">
        <v>407</v>
      </c>
      <c r="C2839" s="77">
        <v>42481</v>
      </c>
      <c r="D2839" s="78">
        <v>0.53125</v>
      </c>
      <c r="E2839" s="78">
        <v>0.59375</v>
      </c>
      <c r="F2839" s="78" t="s">
        <v>566</v>
      </c>
      <c r="G2839" s="76">
        <v>120</v>
      </c>
      <c r="H2839" s="79">
        <v>1</v>
      </c>
      <c r="I2839" s="74">
        <v>13</v>
      </c>
      <c r="J2839" s="74">
        <v>53</v>
      </c>
      <c r="K2839" s="80">
        <v>0.57847222222222217</v>
      </c>
      <c r="L2839" s="76" t="s">
        <v>90</v>
      </c>
      <c r="M2839" s="74" t="s">
        <v>659</v>
      </c>
      <c r="N2839" s="74">
        <v>202</v>
      </c>
      <c r="O2839" s="74">
        <v>1</v>
      </c>
      <c r="P2839" s="74" t="s">
        <v>242</v>
      </c>
      <c r="Q2839" s="13" t="s">
        <v>245</v>
      </c>
      <c r="R2839" s="74">
        <v>3</v>
      </c>
      <c r="S2839" t="str">
        <f t="shared" si="176"/>
        <v>Serena</v>
      </c>
      <c r="T2839">
        <f t="shared" si="177"/>
        <v>30.84</v>
      </c>
      <c r="U2839">
        <f t="shared" si="178"/>
        <v>39.284999999999997</v>
      </c>
      <c r="V2839">
        <f t="shared" si="179"/>
        <v>0.78503245513554798</v>
      </c>
    </row>
    <row r="2840" spans="1:22" x14ac:dyDescent="0.25">
      <c r="A2840" s="73">
        <v>105</v>
      </c>
      <c r="B2840" s="74" t="s">
        <v>407</v>
      </c>
      <c r="C2840" s="77">
        <v>42481</v>
      </c>
      <c r="D2840" s="78">
        <v>0.53125</v>
      </c>
      <c r="E2840" s="78">
        <v>0.59375</v>
      </c>
      <c r="F2840" s="78" t="s">
        <v>566</v>
      </c>
      <c r="G2840" s="76">
        <v>120</v>
      </c>
      <c r="H2840" s="79">
        <v>3</v>
      </c>
      <c r="I2840" s="74">
        <v>13</v>
      </c>
      <c r="J2840" s="74">
        <v>56</v>
      </c>
      <c r="K2840" s="80">
        <v>0.5805555555555556</v>
      </c>
      <c r="L2840" s="76" t="s">
        <v>78</v>
      </c>
      <c r="M2840" s="74" t="s">
        <v>659</v>
      </c>
      <c r="N2840" s="74">
        <v>201</v>
      </c>
      <c r="O2840" s="74">
        <v>1</v>
      </c>
      <c r="P2840" s="74" t="s">
        <v>246</v>
      </c>
      <c r="Q2840" s="13" t="s">
        <v>245</v>
      </c>
      <c r="R2840" s="74">
        <v>2</v>
      </c>
      <c r="S2840" t="str">
        <f t="shared" si="176"/>
        <v>Serena</v>
      </c>
      <c r="T2840">
        <f t="shared" si="177"/>
        <v>17.84</v>
      </c>
      <c r="U2840">
        <f t="shared" si="178"/>
        <v>39.284999999999997</v>
      </c>
      <c r="V2840">
        <f t="shared" si="179"/>
        <v>0.45411734758813799</v>
      </c>
    </row>
    <row r="2841" spans="1:22" x14ac:dyDescent="0.25">
      <c r="A2841" s="73">
        <v>105</v>
      </c>
      <c r="B2841" s="74" t="s">
        <v>407</v>
      </c>
      <c r="C2841" s="77">
        <v>42481</v>
      </c>
      <c r="D2841" s="78">
        <v>0.53125</v>
      </c>
      <c r="E2841" s="78">
        <v>0.59375</v>
      </c>
      <c r="F2841" s="78" t="s">
        <v>566</v>
      </c>
      <c r="G2841" s="76">
        <v>120</v>
      </c>
      <c r="H2841" s="79">
        <v>4</v>
      </c>
      <c r="I2841" s="74">
        <v>13</v>
      </c>
      <c r="J2841" s="74">
        <v>56</v>
      </c>
      <c r="K2841" s="80">
        <v>0.5805555555555556</v>
      </c>
      <c r="L2841" s="76" t="s">
        <v>153</v>
      </c>
      <c r="M2841" s="74" t="s">
        <v>659</v>
      </c>
      <c r="N2841" s="74">
        <v>202</v>
      </c>
      <c r="O2841" s="74">
        <v>1</v>
      </c>
      <c r="P2841" s="74" t="s">
        <v>242</v>
      </c>
      <c r="Q2841" s="13" t="s">
        <v>245</v>
      </c>
      <c r="R2841" s="74">
        <v>2</v>
      </c>
      <c r="S2841" t="str">
        <f t="shared" si="176"/>
        <v>Serena</v>
      </c>
      <c r="T2841">
        <f t="shared" si="177"/>
        <v>17.84</v>
      </c>
      <c r="U2841">
        <f t="shared" si="178"/>
        <v>39.284999999999997</v>
      </c>
      <c r="V2841">
        <f t="shared" si="179"/>
        <v>0.45411734758813799</v>
      </c>
    </row>
    <row r="2842" spans="1:22" x14ac:dyDescent="0.25">
      <c r="A2842" s="73">
        <v>105</v>
      </c>
      <c r="B2842" s="74" t="s">
        <v>407</v>
      </c>
      <c r="C2842" s="77">
        <v>42481</v>
      </c>
      <c r="D2842" s="78">
        <v>0.53125</v>
      </c>
      <c r="E2842" s="78">
        <v>0.59375</v>
      </c>
      <c r="F2842" s="78" t="s">
        <v>566</v>
      </c>
      <c r="G2842" s="76">
        <v>120</v>
      </c>
      <c r="H2842" s="79">
        <v>5</v>
      </c>
      <c r="I2842" s="74">
        <v>13</v>
      </c>
      <c r="J2842" s="74">
        <v>56</v>
      </c>
      <c r="K2842" s="80">
        <v>0.5805555555555556</v>
      </c>
      <c r="L2842" s="76" t="s">
        <v>235</v>
      </c>
      <c r="M2842" s="74" t="s">
        <v>664</v>
      </c>
      <c r="N2842" s="74">
        <v>305</v>
      </c>
      <c r="O2842" s="74">
        <v>1</v>
      </c>
      <c r="P2842" s="74" t="s">
        <v>246</v>
      </c>
      <c r="Q2842" s="13" t="s">
        <v>245</v>
      </c>
      <c r="R2842" s="74">
        <v>1</v>
      </c>
      <c r="S2842" t="str">
        <f t="shared" si="176"/>
        <v>Serena</v>
      </c>
      <c r="T2842">
        <f t="shared" si="177"/>
        <v>7.97</v>
      </c>
      <c r="U2842">
        <f t="shared" si="178"/>
        <v>39.284999999999997</v>
      </c>
      <c r="V2842">
        <f t="shared" si="179"/>
        <v>0.20287641593483519</v>
      </c>
    </row>
    <row r="2843" spans="1:22" x14ac:dyDescent="0.25">
      <c r="A2843" s="73">
        <v>105</v>
      </c>
      <c r="B2843" s="74" t="s">
        <v>407</v>
      </c>
      <c r="C2843" s="77">
        <v>42481</v>
      </c>
      <c r="D2843" s="78">
        <v>0.53125</v>
      </c>
      <c r="E2843" s="78">
        <v>0.59375</v>
      </c>
      <c r="F2843" s="78" t="s">
        <v>566</v>
      </c>
      <c r="G2843" s="76">
        <v>120</v>
      </c>
      <c r="H2843" s="79">
        <v>6</v>
      </c>
      <c r="I2843" s="74">
        <v>13</v>
      </c>
      <c r="J2843" s="74">
        <v>57</v>
      </c>
      <c r="K2843" s="80">
        <v>0.58124999999999993</v>
      </c>
      <c r="L2843" s="76" t="s">
        <v>214</v>
      </c>
      <c r="M2843" s="74" t="s">
        <v>659</v>
      </c>
      <c r="N2843" s="74">
        <v>201</v>
      </c>
      <c r="O2843" s="74">
        <v>1</v>
      </c>
      <c r="P2843" s="74" t="s">
        <v>246</v>
      </c>
      <c r="Q2843" s="13" t="s">
        <v>245</v>
      </c>
      <c r="R2843" s="74">
        <v>1</v>
      </c>
      <c r="S2843" t="str">
        <f t="shared" si="176"/>
        <v>Serena</v>
      </c>
      <c r="T2843">
        <f t="shared" si="177"/>
        <v>7.97</v>
      </c>
      <c r="U2843">
        <f t="shared" si="178"/>
        <v>39.284999999999997</v>
      </c>
      <c r="V2843">
        <f t="shared" si="179"/>
        <v>0.20287641593483519</v>
      </c>
    </row>
    <row r="2844" spans="1:22" x14ac:dyDescent="0.25">
      <c r="A2844" s="73">
        <v>105</v>
      </c>
      <c r="B2844" s="74" t="s">
        <v>407</v>
      </c>
      <c r="C2844" s="77">
        <v>42481</v>
      </c>
      <c r="D2844" s="78">
        <v>0.53125</v>
      </c>
      <c r="E2844" s="78">
        <v>0.59375</v>
      </c>
      <c r="F2844" s="78" t="s">
        <v>566</v>
      </c>
      <c r="G2844" s="76">
        <v>120</v>
      </c>
      <c r="H2844" s="79">
        <v>7</v>
      </c>
      <c r="I2844" s="74">
        <v>14</v>
      </c>
      <c r="J2844" s="74">
        <v>1</v>
      </c>
      <c r="K2844" s="80">
        <v>0.58402777777777781</v>
      </c>
      <c r="L2844" s="76" t="s">
        <v>429</v>
      </c>
      <c r="M2844" s="74" t="s">
        <v>664</v>
      </c>
      <c r="N2844" s="74">
        <v>301</v>
      </c>
      <c r="O2844" s="74">
        <v>1</v>
      </c>
      <c r="P2844" s="74" t="s">
        <v>246</v>
      </c>
      <c r="Q2844" s="13" t="s">
        <v>245</v>
      </c>
      <c r="R2844" s="74">
        <v>2</v>
      </c>
      <c r="S2844" t="str">
        <f t="shared" si="176"/>
        <v>Serena</v>
      </c>
      <c r="T2844">
        <f t="shared" si="177"/>
        <v>17.84</v>
      </c>
      <c r="U2844">
        <f t="shared" si="178"/>
        <v>39.284999999999997</v>
      </c>
      <c r="V2844">
        <f t="shared" si="179"/>
        <v>0.45411734758813799</v>
      </c>
    </row>
    <row r="2845" spans="1:22" x14ac:dyDescent="0.25">
      <c r="A2845" s="73">
        <v>105</v>
      </c>
      <c r="B2845" s="74" t="s">
        <v>407</v>
      </c>
      <c r="C2845" s="77">
        <v>42481</v>
      </c>
      <c r="D2845" s="78">
        <v>0.53125</v>
      </c>
      <c r="E2845" s="78">
        <v>0.59375</v>
      </c>
      <c r="F2845" s="78" t="s">
        <v>566</v>
      </c>
      <c r="G2845" s="76">
        <v>120</v>
      </c>
      <c r="H2845" s="79">
        <v>8</v>
      </c>
      <c r="I2845" s="74">
        <v>14</v>
      </c>
      <c r="J2845" s="74">
        <v>1</v>
      </c>
      <c r="K2845" s="80">
        <v>0.58402777777777781</v>
      </c>
      <c r="L2845" s="76" t="s">
        <v>111</v>
      </c>
      <c r="M2845" s="74" t="s">
        <v>659</v>
      </c>
      <c r="N2845" s="74">
        <v>202</v>
      </c>
      <c r="O2845" s="74">
        <v>1</v>
      </c>
      <c r="P2845" s="74" t="s">
        <v>242</v>
      </c>
      <c r="Q2845" s="13" t="s">
        <v>245</v>
      </c>
      <c r="R2845" s="74">
        <v>2</v>
      </c>
      <c r="S2845" t="str">
        <f t="shared" si="176"/>
        <v>Serena</v>
      </c>
      <c r="T2845">
        <f t="shared" si="177"/>
        <v>17.84</v>
      </c>
      <c r="U2845">
        <f t="shared" si="178"/>
        <v>39.284999999999997</v>
      </c>
      <c r="V2845">
        <f t="shared" si="179"/>
        <v>0.45411734758813799</v>
      </c>
    </row>
    <row r="2846" spans="1:22" x14ac:dyDescent="0.25">
      <c r="A2846" s="73">
        <v>105</v>
      </c>
      <c r="B2846" s="74" t="s">
        <v>407</v>
      </c>
      <c r="C2846" s="77">
        <v>42481</v>
      </c>
      <c r="D2846" s="78">
        <v>0.53125</v>
      </c>
      <c r="E2846" s="78">
        <v>0.59375</v>
      </c>
      <c r="F2846" s="78" t="s">
        <v>566</v>
      </c>
      <c r="G2846" s="76">
        <v>120</v>
      </c>
      <c r="H2846" s="79">
        <v>9</v>
      </c>
      <c r="I2846" s="74">
        <v>14</v>
      </c>
      <c r="J2846" s="74">
        <v>2</v>
      </c>
      <c r="K2846" s="80">
        <v>0.58472222222222225</v>
      </c>
      <c r="L2846" s="76" t="s">
        <v>152</v>
      </c>
      <c r="M2846" s="74" t="s">
        <v>659</v>
      </c>
      <c r="N2846" s="74">
        <v>205</v>
      </c>
      <c r="O2846" s="74">
        <v>1</v>
      </c>
      <c r="P2846" s="74" t="s">
        <v>246</v>
      </c>
      <c r="Q2846" s="13" t="s">
        <v>245</v>
      </c>
      <c r="R2846" s="74">
        <v>4</v>
      </c>
      <c r="S2846" t="str">
        <f t="shared" si="176"/>
        <v>Serena</v>
      </c>
      <c r="T2846">
        <f t="shared" si="177"/>
        <v>35.869999999999997</v>
      </c>
      <c r="U2846">
        <f t="shared" si="178"/>
        <v>39.284999999999997</v>
      </c>
      <c r="V2846">
        <f t="shared" si="179"/>
        <v>0.91307114674812273</v>
      </c>
    </row>
    <row r="2847" spans="1:22" x14ac:dyDescent="0.25">
      <c r="A2847" s="73">
        <v>105</v>
      </c>
      <c r="B2847" s="74" t="s">
        <v>407</v>
      </c>
      <c r="C2847" s="77">
        <v>42481</v>
      </c>
      <c r="D2847" s="78">
        <v>0.53125</v>
      </c>
      <c r="E2847" s="78">
        <v>0.59375</v>
      </c>
      <c r="F2847" s="78" t="s">
        <v>566</v>
      </c>
      <c r="G2847" s="76">
        <v>120</v>
      </c>
      <c r="H2847" s="79">
        <v>10</v>
      </c>
      <c r="I2847" s="74">
        <v>14</v>
      </c>
      <c r="J2847" s="74">
        <v>6</v>
      </c>
      <c r="K2847" s="80">
        <v>0.58750000000000002</v>
      </c>
      <c r="L2847" s="76" t="s">
        <v>193</v>
      </c>
      <c r="M2847" s="74" t="s">
        <v>659</v>
      </c>
      <c r="N2847" s="74">
        <v>201</v>
      </c>
      <c r="O2847" s="74">
        <v>1</v>
      </c>
      <c r="P2847" s="74" t="s">
        <v>246</v>
      </c>
      <c r="Q2847" s="13" t="s">
        <v>245</v>
      </c>
      <c r="R2847" s="74">
        <v>2</v>
      </c>
      <c r="S2847" t="str">
        <f t="shared" si="176"/>
        <v>Serena</v>
      </c>
      <c r="T2847">
        <f t="shared" si="177"/>
        <v>17.84</v>
      </c>
      <c r="U2847">
        <f t="shared" si="178"/>
        <v>39.284999999999997</v>
      </c>
      <c r="V2847">
        <f t="shared" si="179"/>
        <v>0.45411734758813799</v>
      </c>
    </row>
    <row r="2848" spans="1:22" x14ac:dyDescent="0.25">
      <c r="A2848" s="73">
        <v>105</v>
      </c>
      <c r="B2848" s="74" t="s">
        <v>407</v>
      </c>
      <c r="C2848" s="77">
        <v>42481</v>
      </c>
      <c r="D2848" s="78">
        <v>0.53125</v>
      </c>
      <c r="E2848" s="78">
        <v>0.59375</v>
      </c>
      <c r="F2848" s="78" t="s">
        <v>566</v>
      </c>
      <c r="G2848" s="76">
        <v>120</v>
      </c>
      <c r="H2848" s="79">
        <v>11</v>
      </c>
      <c r="I2848" s="74">
        <v>14</v>
      </c>
      <c r="J2848" s="74">
        <v>8</v>
      </c>
      <c r="K2848" s="80">
        <v>0.58888888888888891</v>
      </c>
      <c r="L2848" s="76" t="s">
        <v>114</v>
      </c>
      <c r="M2848" s="74" t="s">
        <v>659</v>
      </c>
      <c r="N2848" s="74">
        <v>205</v>
      </c>
      <c r="O2848" s="74">
        <v>1</v>
      </c>
      <c r="P2848" s="74" t="s">
        <v>246</v>
      </c>
      <c r="Q2848" s="13" t="s">
        <v>245</v>
      </c>
      <c r="R2848" s="74">
        <v>3</v>
      </c>
      <c r="S2848" t="str">
        <f t="shared" si="176"/>
        <v>Serena</v>
      </c>
      <c r="T2848">
        <f t="shared" si="177"/>
        <v>30.84</v>
      </c>
      <c r="U2848">
        <f t="shared" si="178"/>
        <v>39.284999999999997</v>
      </c>
      <c r="V2848">
        <f t="shared" si="179"/>
        <v>0.78503245513554798</v>
      </c>
    </row>
    <row r="2849" spans="1:22" x14ac:dyDescent="0.25">
      <c r="A2849" s="73">
        <v>105</v>
      </c>
      <c r="B2849" s="74" t="s">
        <v>407</v>
      </c>
      <c r="C2849" s="77">
        <v>42481</v>
      </c>
      <c r="D2849" s="78">
        <v>0.53125</v>
      </c>
      <c r="E2849" s="78">
        <v>0.59375</v>
      </c>
      <c r="F2849" s="78" t="s">
        <v>566</v>
      </c>
      <c r="G2849" s="76">
        <v>120</v>
      </c>
      <c r="H2849" s="79">
        <v>12</v>
      </c>
      <c r="I2849" s="74">
        <v>14</v>
      </c>
      <c r="J2849" s="74">
        <v>9</v>
      </c>
      <c r="K2849" s="80">
        <v>0.58958333333333335</v>
      </c>
      <c r="L2849" s="76" t="s">
        <v>97</v>
      </c>
      <c r="M2849" s="74" t="s">
        <v>659</v>
      </c>
      <c r="N2849" s="74">
        <v>201</v>
      </c>
      <c r="O2849" s="74">
        <v>1</v>
      </c>
      <c r="P2849" s="74" t="s">
        <v>246</v>
      </c>
      <c r="Q2849" s="13" t="s">
        <v>245</v>
      </c>
      <c r="R2849" s="74">
        <v>1</v>
      </c>
      <c r="S2849" t="str">
        <f t="shared" si="176"/>
        <v>Serena</v>
      </c>
      <c r="T2849">
        <f t="shared" si="177"/>
        <v>7.97</v>
      </c>
      <c r="U2849">
        <f t="shared" si="178"/>
        <v>39.284999999999997</v>
      </c>
      <c r="V2849">
        <f t="shared" si="179"/>
        <v>0.20287641593483519</v>
      </c>
    </row>
    <row r="2850" spans="1:22" x14ac:dyDescent="0.25">
      <c r="A2850" s="73">
        <v>105</v>
      </c>
      <c r="B2850" s="74" t="s">
        <v>407</v>
      </c>
      <c r="C2850" s="77">
        <v>42481</v>
      </c>
      <c r="D2850" s="78">
        <v>0.53125</v>
      </c>
      <c r="E2850" s="78">
        <v>0.59375</v>
      </c>
      <c r="F2850" s="78" t="s">
        <v>566</v>
      </c>
      <c r="G2850" s="76">
        <v>120</v>
      </c>
      <c r="H2850" s="79">
        <v>13</v>
      </c>
      <c r="I2850" s="74">
        <v>14</v>
      </c>
      <c r="J2850" s="74">
        <v>10</v>
      </c>
      <c r="K2850" s="80">
        <v>0.59027777777777779</v>
      </c>
      <c r="L2850" s="76" t="s">
        <v>59</v>
      </c>
      <c r="M2850" s="74" t="s">
        <v>659</v>
      </c>
      <c r="N2850" s="74">
        <v>202</v>
      </c>
      <c r="O2850" s="74">
        <v>1</v>
      </c>
      <c r="P2850" s="74" t="s">
        <v>242</v>
      </c>
      <c r="Q2850" s="13" t="s">
        <v>245</v>
      </c>
      <c r="R2850" s="74">
        <v>2</v>
      </c>
      <c r="S2850" t="str">
        <f t="shared" si="176"/>
        <v>Serena</v>
      </c>
      <c r="T2850">
        <f t="shared" si="177"/>
        <v>17.84</v>
      </c>
      <c r="U2850">
        <f t="shared" si="178"/>
        <v>39.284999999999997</v>
      </c>
      <c r="V2850">
        <f t="shared" si="179"/>
        <v>0.45411734758813799</v>
      </c>
    </row>
    <row r="2851" spans="1:22" x14ac:dyDescent="0.25">
      <c r="A2851" s="73">
        <v>105</v>
      </c>
      <c r="B2851" s="74" t="s">
        <v>407</v>
      </c>
      <c r="C2851" s="77">
        <v>42481</v>
      </c>
      <c r="D2851" s="78">
        <v>0.53125</v>
      </c>
      <c r="E2851" s="78">
        <v>0.59375</v>
      </c>
      <c r="F2851" s="78" t="s">
        <v>566</v>
      </c>
      <c r="G2851" s="76">
        <v>120</v>
      </c>
      <c r="H2851" s="79">
        <v>14</v>
      </c>
      <c r="I2851" s="74">
        <v>14</v>
      </c>
      <c r="J2851" s="74">
        <v>13</v>
      </c>
      <c r="K2851" s="80">
        <v>0.59236111111111112</v>
      </c>
      <c r="L2851" s="76" t="s">
        <v>60</v>
      </c>
      <c r="M2851" s="74" t="s">
        <v>659</v>
      </c>
      <c r="N2851" s="74">
        <v>201</v>
      </c>
      <c r="O2851" s="74">
        <v>1</v>
      </c>
      <c r="P2851" s="74" t="s">
        <v>246</v>
      </c>
      <c r="Q2851" s="13" t="s">
        <v>245</v>
      </c>
      <c r="R2851" s="74">
        <v>3</v>
      </c>
      <c r="S2851" t="str">
        <f t="shared" si="176"/>
        <v>Serena</v>
      </c>
      <c r="T2851">
        <f t="shared" si="177"/>
        <v>30.84</v>
      </c>
      <c r="U2851">
        <f t="shared" si="178"/>
        <v>39.284999999999997</v>
      </c>
      <c r="V2851">
        <f t="shared" si="179"/>
        <v>0.78503245513554798</v>
      </c>
    </row>
    <row r="2852" spans="1:22" x14ac:dyDescent="0.25">
      <c r="A2852" s="73">
        <v>105</v>
      </c>
      <c r="B2852" s="74" t="s">
        <v>407</v>
      </c>
      <c r="C2852" s="77">
        <v>42481</v>
      </c>
      <c r="D2852" s="78">
        <v>0.53125</v>
      </c>
      <c r="E2852" s="78">
        <v>0.59375</v>
      </c>
      <c r="F2852" s="78" t="s">
        <v>566</v>
      </c>
      <c r="G2852" s="76">
        <v>120</v>
      </c>
      <c r="H2852" s="79">
        <v>15</v>
      </c>
      <c r="I2852" s="74">
        <v>14</v>
      </c>
      <c r="J2852" s="74">
        <v>13</v>
      </c>
      <c r="K2852" s="80">
        <v>0.59236111111111112</v>
      </c>
      <c r="L2852" s="76" t="s">
        <v>173</v>
      </c>
      <c r="M2852" s="74" t="s">
        <v>659</v>
      </c>
      <c r="N2852" s="74">
        <v>201</v>
      </c>
      <c r="O2852" s="74">
        <v>1</v>
      </c>
      <c r="P2852" s="74" t="s">
        <v>246</v>
      </c>
      <c r="Q2852" s="13" t="s">
        <v>245</v>
      </c>
      <c r="R2852" s="74">
        <v>1</v>
      </c>
      <c r="S2852" t="str">
        <f t="shared" si="176"/>
        <v>Serena</v>
      </c>
      <c r="T2852">
        <f t="shared" si="177"/>
        <v>7.97</v>
      </c>
      <c r="U2852">
        <f t="shared" si="178"/>
        <v>39.284999999999997</v>
      </c>
      <c r="V2852">
        <f t="shared" si="179"/>
        <v>0.20287641593483519</v>
      </c>
    </row>
    <row r="2853" spans="1:22" x14ac:dyDescent="0.25">
      <c r="A2853" s="73">
        <v>105</v>
      </c>
      <c r="B2853" s="74" t="s">
        <v>407</v>
      </c>
      <c r="C2853" s="77">
        <v>42481</v>
      </c>
      <c r="D2853" s="78">
        <v>0.73958333333333337</v>
      </c>
      <c r="E2853" s="78">
        <v>0.80208333333333337</v>
      </c>
      <c r="F2853" s="78" t="s">
        <v>567</v>
      </c>
      <c r="G2853" s="76">
        <v>121</v>
      </c>
      <c r="H2853" s="79">
        <v>1</v>
      </c>
      <c r="I2853" s="74">
        <v>17</v>
      </c>
      <c r="J2853" s="74">
        <v>51</v>
      </c>
      <c r="K2853" s="80">
        <v>0.74375000000000002</v>
      </c>
      <c r="L2853" s="76" t="s">
        <v>135</v>
      </c>
      <c r="M2853" s="74" t="s">
        <v>664</v>
      </c>
      <c r="N2853" s="74">
        <v>301</v>
      </c>
      <c r="O2853" s="74">
        <v>1</v>
      </c>
      <c r="P2853" s="74" t="s">
        <v>246</v>
      </c>
      <c r="Q2853" s="13" t="s">
        <v>245</v>
      </c>
      <c r="R2853" s="74">
        <v>2</v>
      </c>
      <c r="S2853" t="str">
        <f t="shared" si="176"/>
        <v>Serena</v>
      </c>
      <c r="T2853">
        <f t="shared" si="177"/>
        <v>17.84</v>
      </c>
      <c r="U2853">
        <f t="shared" si="178"/>
        <v>39.284999999999997</v>
      </c>
      <c r="V2853">
        <f t="shared" si="179"/>
        <v>0.45411734758813799</v>
      </c>
    </row>
    <row r="2854" spans="1:22" x14ac:dyDescent="0.25">
      <c r="A2854" s="73">
        <v>105</v>
      </c>
      <c r="B2854" s="74" t="s">
        <v>407</v>
      </c>
      <c r="C2854" s="77">
        <v>42481</v>
      </c>
      <c r="D2854" s="78">
        <v>0.73958333333333337</v>
      </c>
      <c r="E2854" s="78">
        <v>0.80208333333333337</v>
      </c>
      <c r="F2854" s="78" t="s">
        <v>567</v>
      </c>
      <c r="G2854" s="76">
        <v>121</v>
      </c>
      <c r="H2854" s="79">
        <v>2</v>
      </c>
      <c r="I2854" s="74">
        <v>17</v>
      </c>
      <c r="J2854" s="74">
        <v>55</v>
      </c>
      <c r="K2854" s="80">
        <v>0.74652777777777779</v>
      </c>
      <c r="L2854" s="76" t="s">
        <v>78</v>
      </c>
      <c r="M2854" s="74" t="s">
        <v>659</v>
      </c>
      <c r="N2854" s="74">
        <v>205</v>
      </c>
      <c r="O2854" s="74">
        <v>1</v>
      </c>
      <c r="P2854" s="74" t="s">
        <v>246</v>
      </c>
      <c r="Q2854" s="13" t="s">
        <v>245</v>
      </c>
      <c r="R2854" s="74">
        <v>2</v>
      </c>
      <c r="S2854" t="str">
        <f t="shared" si="176"/>
        <v>Serena</v>
      </c>
      <c r="T2854">
        <f t="shared" si="177"/>
        <v>17.84</v>
      </c>
      <c r="U2854">
        <f t="shared" si="178"/>
        <v>39.284999999999997</v>
      </c>
      <c r="V2854">
        <f t="shared" si="179"/>
        <v>0.45411734758813799</v>
      </c>
    </row>
    <row r="2855" spans="1:22" x14ac:dyDescent="0.25">
      <c r="A2855" s="73">
        <v>105</v>
      </c>
      <c r="B2855" s="74" t="s">
        <v>407</v>
      </c>
      <c r="C2855" s="77">
        <v>42481</v>
      </c>
      <c r="D2855" s="78">
        <v>0.73958333333333337</v>
      </c>
      <c r="E2855" s="78">
        <v>0.80208333333333337</v>
      </c>
      <c r="F2855" s="78" t="s">
        <v>567</v>
      </c>
      <c r="G2855" s="76">
        <v>121</v>
      </c>
      <c r="H2855" s="79">
        <v>3</v>
      </c>
      <c r="I2855" s="74">
        <v>17</v>
      </c>
      <c r="J2855" s="74">
        <v>55</v>
      </c>
      <c r="K2855" s="80">
        <v>0.74652777777777779</v>
      </c>
      <c r="L2855" s="76" t="s">
        <v>112</v>
      </c>
      <c r="M2855" s="74" t="s">
        <v>659</v>
      </c>
      <c r="N2855" s="74">
        <v>202</v>
      </c>
      <c r="O2855" s="74">
        <v>1</v>
      </c>
      <c r="P2855" s="74" t="s">
        <v>242</v>
      </c>
      <c r="Q2855" s="13" t="s">
        <v>245</v>
      </c>
      <c r="R2855" s="74">
        <v>4</v>
      </c>
      <c r="S2855" t="str">
        <f t="shared" si="176"/>
        <v>Serena</v>
      </c>
      <c r="T2855">
        <f t="shared" si="177"/>
        <v>35.869999999999997</v>
      </c>
      <c r="U2855">
        <f t="shared" si="178"/>
        <v>39.284999999999997</v>
      </c>
      <c r="V2855">
        <f t="shared" si="179"/>
        <v>0.91307114674812273</v>
      </c>
    </row>
    <row r="2856" spans="1:22" x14ac:dyDescent="0.25">
      <c r="A2856" s="73">
        <v>105</v>
      </c>
      <c r="B2856" s="74" t="s">
        <v>407</v>
      </c>
      <c r="C2856" s="77">
        <v>42481</v>
      </c>
      <c r="D2856" s="78">
        <v>0.73958333333333337</v>
      </c>
      <c r="E2856" s="78">
        <v>0.80208333333333337</v>
      </c>
      <c r="F2856" s="78" t="s">
        <v>567</v>
      </c>
      <c r="G2856" s="76">
        <v>121</v>
      </c>
      <c r="H2856" s="79">
        <v>4</v>
      </c>
      <c r="I2856" s="74">
        <v>17</v>
      </c>
      <c r="J2856" s="74">
        <v>56</v>
      </c>
      <c r="K2856" s="80">
        <v>0.74722222222222223</v>
      </c>
      <c r="L2856" s="76" t="s">
        <v>21</v>
      </c>
      <c r="M2856" s="74" t="s">
        <v>659</v>
      </c>
      <c r="N2856" s="74">
        <v>201</v>
      </c>
      <c r="O2856" s="74">
        <v>1</v>
      </c>
      <c r="P2856" s="74" t="s">
        <v>246</v>
      </c>
      <c r="Q2856" s="13" t="s">
        <v>245</v>
      </c>
      <c r="R2856" s="74">
        <v>3</v>
      </c>
      <c r="S2856" t="str">
        <f t="shared" si="176"/>
        <v>Serena</v>
      </c>
      <c r="T2856">
        <f t="shared" si="177"/>
        <v>30.84</v>
      </c>
      <c r="U2856">
        <f t="shared" si="178"/>
        <v>39.284999999999997</v>
      </c>
      <c r="V2856">
        <f t="shared" si="179"/>
        <v>0.78503245513554798</v>
      </c>
    </row>
    <row r="2857" spans="1:22" x14ac:dyDescent="0.25">
      <c r="A2857" s="73">
        <v>105</v>
      </c>
      <c r="B2857" s="74" t="s">
        <v>407</v>
      </c>
      <c r="C2857" s="77">
        <v>42481</v>
      </c>
      <c r="D2857" s="78">
        <v>0.73958333333333337</v>
      </c>
      <c r="E2857" s="78">
        <v>0.80208333333333337</v>
      </c>
      <c r="F2857" s="78" t="s">
        <v>567</v>
      </c>
      <c r="G2857" s="76">
        <v>121</v>
      </c>
      <c r="H2857" s="79">
        <v>5</v>
      </c>
      <c r="I2857" s="74">
        <v>17</v>
      </c>
      <c r="J2857" s="74">
        <v>57</v>
      </c>
      <c r="K2857" s="80">
        <v>0.74791666666666667</v>
      </c>
      <c r="L2857" s="76" t="s">
        <v>448</v>
      </c>
      <c r="M2857" s="74" t="s">
        <v>664</v>
      </c>
      <c r="N2857" s="74">
        <v>301</v>
      </c>
      <c r="O2857" s="74">
        <v>1</v>
      </c>
      <c r="P2857" s="74" t="s">
        <v>246</v>
      </c>
      <c r="Q2857" s="13" t="s">
        <v>245</v>
      </c>
      <c r="R2857" s="74">
        <v>2</v>
      </c>
      <c r="S2857" t="str">
        <f t="shared" si="176"/>
        <v>Serena</v>
      </c>
      <c r="T2857">
        <f t="shared" si="177"/>
        <v>17.84</v>
      </c>
      <c r="U2857">
        <f t="shared" si="178"/>
        <v>39.284999999999997</v>
      </c>
      <c r="V2857">
        <f t="shared" si="179"/>
        <v>0.45411734758813799</v>
      </c>
    </row>
    <row r="2858" spans="1:22" x14ac:dyDescent="0.25">
      <c r="A2858" s="73">
        <v>105</v>
      </c>
      <c r="B2858" s="74" t="s">
        <v>407</v>
      </c>
      <c r="C2858" s="77">
        <v>42481</v>
      </c>
      <c r="D2858" s="78">
        <v>0.73958333333333337</v>
      </c>
      <c r="E2858" s="78">
        <v>0.80208333333333337</v>
      </c>
      <c r="F2858" s="78" t="s">
        <v>567</v>
      </c>
      <c r="G2858" s="76">
        <v>121</v>
      </c>
      <c r="H2858" s="79">
        <v>6</v>
      </c>
      <c r="I2858" s="74">
        <v>17</v>
      </c>
      <c r="J2858" s="74">
        <v>59</v>
      </c>
      <c r="K2858" s="80">
        <v>0.74930555555555556</v>
      </c>
      <c r="L2858" s="76" t="s">
        <v>193</v>
      </c>
      <c r="M2858" s="74" t="s">
        <v>659</v>
      </c>
      <c r="N2858" s="74">
        <v>205</v>
      </c>
      <c r="O2858" s="74">
        <v>1</v>
      </c>
      <c r="P2858" s="74" t="s">
        <v>246</v>
      </c>
      <c r="Q2858" s="13" t="s">
        <v>245</v>
      </c>
      <c r="R2858" s="74">
        <v>2</v>
      </c>
      <c r="S2858" t="str">
        <f t="shared" si="176"/>
        <v>Serena</v>
      </c>
      <c r="T2858">
        <f t="shared" si="177"/>
        <v>17.84</v>
      </c>
      <c r="U2858">
        <f t="shared" si="178"/>
        <v>39.284999999999997</v>
      </c>
      <c r="V2858">
        <f t="shared" si="179"/>
        <v>0.45411734758813799</v>
      </c>
    </row>
    <row r="2859" spans="1:22" x14ac:dyDescent="0.25">
      <c r="A2859" s="73">
        <v>105</v>
      </c>
      <c r="B2859" s="74" t="s">
        <v>407</v>
      </c>
      <c r="C2859" s="77">
        <v>42481</v>
      </c>
      <c r="D2859" s="78">
        <v>0.73958333333333337</v>
      </c>
      <c r="E2859" s="78">
        <v>0.80208333333333337</v>
      </c>
      <c r="F2859" s="78" t="s">
        <v>567</v>
      </c>
      <c r="G2859" s="76">
        <v>121</v>
      </c>
      <c r="H2859" s="79">
        <v>7</v>
      </c>
      <c r="I2859" s="74">
        <v>18</v>
      </c>
      <c r="J2859" s="74">
        <v>0</v>
      </c>
      <c r="K2859" s="80">
        <v>0.75</v>
      </c>
      <c r="L2859" s="76" t="s">
        <v>232</v>
      </c>
      <c r="M2859" s="74" t="s">
        <v>659</v>
      </c>
      <c r="N2859" s="74">
        <v>201</v>
      </c>
      <c r="O2859" s="74">
        <v>1</v>
      </c>
      <c r="P2859" s="74" t="s">
        <v>246</v>
      </c>
      <c r="Q2859" s="13" t="s">
        <v>245</v>
      </c>
      <c r="R2859" s="74">
        <v>4</v>
      </c>
      <c r="S2859" t="str">
        <f t="shared" si="176"/>
        <v>Serena</v>
      </c>
      <c r="T2859">
        <f t="shared" si="177"/>
        <v>35.869999999999997</v>
      </c>
      <c r="U2859">
        <f t="shared" si="178"/>
        <v>39.284999999999997</v>
      </c>
      <c r="V2859">
        <f t="shared" si="179"/>
        <v>0.91307114674812273</v>
      </c>
    </row>
    <row r="2860" spans="1:22" x14ac:dyDescent="0.25">
      <c r="A2860" s="73">
        <v>105</v>
      </c>
      <c r="B2860" s="74" t="s">
        <v>407</v>
      </c>
      <c r="C2860" s="77">
        <v>42481</v>
      </c>
      <c r="D2860" s="78">
        <v>0.73958333333333337</v>
      </c>
      <c r="E2860" s="78">
        <v>0.80208333333333337</v>
      </c>
      <c r="F2860" s="78" t="s">
        <v>567</v>
      </c>
      <c r="G2860" s="76">
        <v>121</v>
      </c>
      <c r="H2860" s="79">
        <v>8</v>
      </c>
      <c r="I2860" s="74">
        <v>18</v>
      </c>
      <c r="J2860" s="74">
        <v>6</v>
      </c>
      <c r="K2860" s="80">
        <v>0.75416666666666676</v>
      </c>
      <c r="L2860" s="76" t="s">
        <v>39</v>
      </c>
      <c r="M2860" s="74" t="s">
        <v>659</v>
      </c>
      <c r="N2860" s="74">
        <v>202</v>
      </c>
      <c r="O2860" s="74">
        <v>1</v>
      </c>
      <c r="P2860" s="74" t="s">
        <v>242</v>
      </c>
      <c r="Q2860" s="13" t="s">
        <v>245</v>
      </c>
      <c r="R2860" s="74">
        <v>4</v>
      </c>
      <c r="S2860" t="str">
        <f t="shared" si="176"/>
        <v>Serena</v>
      </c>
      <c r="T2860">
        <f t="shared" si="177"/>
        <v>35.869999999999997</v>
      </c>
      <c r="U2860">
        <f t="shared" si="178"/>
        <v>39.284999999999997</v>
      </c>
      <c r="V2860">
        <f t="shared" si="179"/>
        <v>0.91307114674812273</v>
      </c>
    </row>
    <row r="2861" spans="1:22" x14ac:dyDescent="0.25">
      <c r="A2861" s="73">
        <v>105</v>
      </c>
      <c r="B2861" s="74" t="s">
        <v>407</v>
      </c>
      <c r="C2861" s="77">
        <v>42481</v>
      </c>
      <c r="D2861" s="78">
        <v>0.73958333333333337</v>
      </c>
      <c r="E2861" s="78">
        <v>0.80208333333333337</v>
      </c>
      <c r="F2861" s="78" t="s">
        <v>567</v>
      </c>
      <c r="G2861" s="76">
        <v>121</v>
      </c>
      <c r="H2861" s="79">
        <v>9</v>
      </c>
      <c r="I2861" s="74">
        <v>18</v>
      </c>
      <c r="J2861" s="74">
        <v>8</v>
      </c>
      <c r="K2861" s="80">
        <v>0.75555555555555554</v>
      </c>
      <c r="L2861" s="76" t="s">
        <v>188</v>
      </c>
      <c r="M2861" s="74" t="s">
        <v>664</v>
      </c>
      <c r="N2861" s="74">
        <v>301</v>
      </c>
      <c r="O2861" s="74">
        <v>1</v>
      </c>
      <c r="P2861" s="74" t="s">
        <v>246</v>
      </c>
      <c r="Q2861" s="13" t="s">
        <v>245</v>
      </c>
      <c r="R2861" s="74">
        <v>5</v>
      </c>
      <c r="S2861" t="str">
        <f t="shared" si="176"/>
        <v>Serena</v>
      </c>
      <c r="T2861">
        <f t="shared" si="177"/>
        <v>39.284999999999997</v>
      </c>
      <c r="U2861">
        <f t="shared" si="178"/>
        <v>39.284999999999997</v>
      </c>
      <c r="V2861">
        <f t="shared" si="179"/>
        <v>1</v>
      </c>
    </row>
    <row r="2862" spans="1:22" x14ac:dyDescent="0.25">
      <c r="A2862" s="73">
        <v>105</v>
      </c>
      <c r="B2862" s="74" t="s">
        <v>407</v>
      </c>
      <c r="C2862" s="77">
        <v>42481</v>
      </c>
      <c r="D2862" s="78">
        <v>0.73958333333333337</v>
      </c>
      <c r="E2862" s="78">
        <v>0.80208333333333337</v>
      </c>
      <c r="F2862" s="78" t="s">
        <v>567</v>
      </c>
      <c r="G2862" s="76">
        <v>121</v>
      </c>
      <c r="H2862" s="79">
        <v>10</v>
      </c>
      <c r="I2862" s="74">
        <v>18</v>
      </c>
      <c r="J2862" s="74">
        <v>14</v>
      </c>
      <c r="K2862" s="80">
        <v>0.7597222222222223</v>
      </c>
      <c r="L2862" s="76" t="s">
        <v>35</v>
      </c>
      <c r="M2862" s="74" t="s">
        <v>659</v>
      </c>
      <c r="N2862" s="74">
        <v>202</v>
      </c>
      <c r="O2862" s="74">
        <v>1</v>
      </c>
      <c r="P2862" s="74" t="s">
        <v>242</v>
      </c>
      <c r="Q2862" s="13" t="s">
        <v>245</v>
      </c>
      <c r="R2862" s="74">
        <v>5</v>
      </c>
      <c r="S2862" t="str">
        <f t="shared" si="176"/>
        <v>Serena</v>
      </c>
      <c r="T2862">
        <f t="shared" si="177"/>
        <v>39.284999999999997</v>
      </c>
      <c r="U2862">
        <f t="shared" si="178"/>
        <v>39.284999999999997</v>
      </c>
      <c r="V2862">
        <f t="shared" si="179"/>
        <v>1</v>
      </c>
    </row>
    <row r="2863" spans="1:22" x14ac:dyDescent="0.25">
      <c r="A2863" s="73">
        <v>105</v>
      </c>
      <c r="B2863" s="74" t="s">
        <v>407</v>
      </c>
      <c r="C2863" s="77">
        <v>42481</v>
      </c>
      <c r="D2863" s="78">
        <v>0.73958333333333337</v>
      </c>
      <c r="E2863" s="78">
        <v>0.80208333333333337</v>
      </c>
      <c r="F2863" s="78" t="s">
        <v>567</v>
      </c>
      <c r="G2863" s="76">
        <v>121</v>
      </c>
      <c r="H2863" s="79">
        <v>11</v>
      </c>
      <c r="I2863" s="74">
        <v>18</v>
      </c>
      <c r="J2863" s="74">
        <v>15</v>
      </c>
      <c r="K2863" s="80">
        <v>0.76041666666666663</v>
      </c>
      <c r="L2863" s="76" t="s">
        <v>429</v>
      </c>
      <c r="M2863" s="74" t="s">
        <v>664</v>
      </c>
      <c r="N2863" s="74">
        <v>305</v>
      </c>
      <c r="O2863" s="74">
        <v>1</v>
      </c>
      <c r="P2863" s="74" t="s">
        <v>246</v>
      </c>
      <c r="Q2863" s="13" t="s">
        <v>245</v>
      </c>
      <c r="R2863" s="74">
        <v>6</v>
      </c>
      <c r="S2863" t="str">
        <f t="shared" si="176"/>
        <v>Serena</v>
      </c>
      <c r="T2863">
        <f t="shared" si="177"/>
        <v>42.7</v>
      </c>
      <c r="U2863">
        <f t="shared" si="178"/>
        <v>39.284999999999997</v>
      </c>
      <c r="V2863">
        <f t="shared" si="179"/>
        <v>1.0869288532518775</v>
      </c>
    </row>
    <row r="2864" spans="1:22" x14ac:dyDescent="0.25">
      <c r="A2864" s="73">
        <v>105</v>
      </c>
      <c r="B2864" s="74" t="s">
        <v>407</v>
      </c>
      <c r="C2864" s="77">
        <v>42481</v>
      </c>
      <c r="D2864" s="78">
        <v>0.73958333333333337</v>
      </c>
      <c r="E2864" s="78">
        <v>0.80208333333333337</v>
      </c>
      <c r="F2864" s="78" t="s">
        <v>567</v>
      </c>
      <c r="G2864" s="76">
        <v>121</v>
      </c>
      <c r="H2864" s="79">
        <v>12</v>
      </c>
      <c r="I2864" s="74">
        <v>18</v>
      </c>
      <c r="J2864" s="74">
        <v>15</v>
      </c>
      <c r="K2864" s="80">
        <v>0.76041666666666663</v>
      </c>
      <c r="L2864" s="76" t="s">
        <v>101</v>
      </c>
      <c r="M2864" s="74" t="s">
        <v>659</v>
      </c>
      <c r="N2864" s="74">
        <v>201</v>
      </c>
      <c r="O2864" s="74">
        <v>1</v>
      </c>
      <c r="P2864" s="74" t="s">
        <v>246</v>
      </c>
      <c r="Q2864" s="13" t="s">
        <v>245</v>
      </c>
      <c r="R2864" s="74">
        <v>6</v>
      </c>
      <c r="S2864" t="str">
        <f t="shared" si="176"/>
        <v>Serena</v>
      </c>
      <c r="T2864">
        <f t="shared" si="177"/>
        <v>42.7</v>
      </c>
      <c r="U2864">
        <f t="shared" si="178"/>
        <v>39.284999999999997</v>
      </c>
      <c r="V2864">
        <f t="shared" si="179"/>
        <v>1.0869288532518775</v>
      </c>
    </row>
    <row r="2865" spans="1:22" x14ac:dyDescent="0.25">
      <c r="A2865" s="73">
        <v>105</v>
      </c>
      <c r="B2865" s="74" t="s">
        <v>407</v>
      </c>
      <c r="C2865" s="77">
        <v>42481</v>
      </c>
      <c r="D2865" s="78">
        <v>0.73958333333333337</v>
      </c>
      <c r="E2865" s="78">
        <v>0.80208333333333337</v>
      </c>
      <c r="F2865" s="78" t="s">
        <v>567</v>
      </c>
      <c r="G2865" s="76">
        <v>121</v>
      </c>
      <c r="H2865" s="79">
        <v>13</v>
      </c>
      <c r="I2865" s="74">
        <v>18</v>
      </c>
      <c r="J2865" s="74">
        <v>23</v>
      </c>
      <c r="K2865" s="80">
        <v>0.76597222222222217</v>
      </c>
      <c r="L2865" s="76" t="s">
        <v>113</v>
      </c>
      <c r="M2865" s="74" t="s">
        <v>659</v>
      </c>
      <c r="N2865" s="74">
        <v>202</v>
      </c>
      <c r="O2865" s="74">
        <v>1</v>
      </c>
      <c r="P2865" s="74" t="s">
        <v>242</v>
      </c>
      <c r="Q2865" s="13" t="s">
        <v>245</v>
      </c>
      <c r="R2865" s="74">
        <v>5</v>
      </c>
      <c r="S2865" t="str">
        <f t="shared" si="176"/>
        <v>Serena</v>
      </c>
      <c r="T2865">
        <f t="shared" si="177"/>
        <v>39.284999999999997</v>
      </c>
      <c r="U2865">
        <f t="shared" si="178"/>
        <v>39.284999999999997</v>
      </c>
      <c r="V2865">
        <f t="shared" si="179"/>
        <v>1</v>
      </c>
    </row>
    <row r="2866" spans="1:22" x14ac:dyDescent="0.25">
      <c r="A2866" s="73">
        <v>105</v>
      </c>
      <c r="B2866" s="74" t="s">
        <v>407</v>
      </c>
      <c r="C2866" s="77">
        <v>42481</v>
      </c>
      <c r="D2866" s="78">
        <v>0.73958333333333337</v>
      </c>
      <c r="E2866" s="78">
        <v>0.80208333333333337</v>
      </c>
      <c r="F2866" s="78" t="s">
        <v>567</v>
      </c>
      <c r="G2866" s="76">
        <v>121</v>
      </c>
      <c r="H2866" s="79">
        <v>14</v>
      </c>
      <c r="I2866" s="74">
        <v>18</v>
      </c>
      <c r="J2866" s="74">
        <v>25</v>
      </c>
      <c r="K2866" s="80">
        <v>0.76736111111111116</v>
      </c>
      <c r="L2866" s="76" t="s">
        <v>171</v>
      </c>
      <c r="M2866" s="74" t="s">
        <v>664</v>
      </c>
      <c r="N2866" s="74">
        <v>301</v>
      </c>
      <c r="O2866" s="74">
        <v>1</v>
      </c>
      <c r="P2866" s="74" t="s">
        <v>246</v>
      </c>
      <c r="Q2866" s="13" t="s">
        <v>245</v>
      </c>
      <c r="R2866" s="74">
        <v>6</v>
      </c>
      <c r="S2866" t="str">
        <f t="shared" si="176"/>
        <v>Serena</v>
      </c>
      <c r="T2866">
        <f t="shared" si="177"/>
        <v>42.7</v>
      </c>
      <c r="U2866">
        <f t="shared" si="178"/>
        <v>39.284999999999997</v>
      </c>
      <c r="V2866">
        <f t="shared" si="179"/>
        <v>1.0869288532518775</v>
      </c>
    </row>
    <row r="2867" spans="1:22" x14ac:dyDescent="0.25">
      <c r="A2867" s="73">
        <v>105</v>
      </c>
      <c r="B2867" s="74" t="s">
        <v>407</v>
      </c>
      <c r="C2867" s="77">
        <v>42481</v>
      </c>
      <c r="D2867" s="78">
        <v>0.73958333333333337</v>
      </c>
      <c r="E2867" s="78">
        <v>0.80208333333333337</v>
      </c>
      <c r="F2867" s="78" t="s">
        <v>567</v>
      </c>
      <c r="G2867" s="76">
        <v>121</v>
      </c>
      <c r="H2867" s="79">
        <v>15</v>
      </c>
      <c r="I2867" s="74">
        <v>18</v>
      </c>
      <c r="J2867" s="74">
        <v>26</v>
      </c>
      <c r="K2867" s="80">
        <v>0.7680555555555556</v>
      </c>
      <c r="L2867" s="76" t="s">
        <v>181</v>
      </c>
      <c r="M2867" s="74" t="s">
        <v>659</v>
      </c>
      <c r="N2867" s="74">
        <v>201</v>
      </c>
      <c r="O2867" s="74">
        <v>1</v>
      </c>
      <c r="P2867" s="74" t="s">
        <v>246</v>
      </c>
      <c r="Q2867" s="13" t="s">
        <v>245</v>
      </c>
      <c r="R2867" s="74">
        <v>6</v>
      </c>
      <c r="S2867" t="str">
        <f t="shared" si="176"/>
        <v>Serena</v>
      </c>
      <c r="T2867">
        <f t="shared" si="177"/>
        <v>42.7</v>
      </c>
      <c r="U2867">
        <f t="shared" si="178"/>
        <v>39.284999999999997</v>
      </c>
      <c r="V2867">
        <f t="shared" si="179"/>
        <v>1.0869288532518775</v>
      </c>
    </row>
    <row r="2868" spans="1:22" x14ac:dyDescent="0.25">
      <c r="A2868" s="73">
        <v>105</v>
      </c>
      <c r="B2868" s="74" t="s">
        <v>407</v>
      </c>
      <c r="C2868" s="77">
        <v>42481</v>
      </c>
      <c r="D2868" s="78">
        <v>0.73958333333333337</v>
      </c>
      <c r="E2868" s="78">
        <v>0.80208333333333337</v>
      </c>
      <c r="F2868" s="78" t="s">
        <v>567</v>
      </c>
      <c r="G2868" s="76">
        <v>121</v>
      </c>
      <c r="H2868" s="79">
        <v>16</v>
      </c>
      <c r="I2868" s="74">
        <v>18</v>
      </c>
      <c r="J2868" s="74">
        <v>27</v>
      </c>
      <c r="K2868" s="80">
        <v>0.76874999999999993</v>
      </c>
      <c r="L2868" s="76" t="s">
        <v>60</v>
      </c>
      <c r="M2868" s="74" t="s">
        <v>659</v>
      </c>
      <c r="N2868" s="74">
        <v>205</v>
      </c>
      <c r="O2868" s="74">
        <v>1</v>
      </c>
      <c r="P2868" s="74" t="s">
        <v>246</v>
      </c>
      <c r="Q2868" s="13" t="s">
        <v>245</v>
      </c>
      <c r="R2868" s="74">
        <v>6</v>
      </c>
      <c r="S2868" t="str">
        <f t="shared" si="176"/>
        <v>Serena</v>
      </c>
      <c r="T2868">
        <f t="shared" si="177"/>
        <v>42.7</v>
      </c>
      <c r="U2868">
        <f t="shared" si="178"/>
        <v>39.284999999999997</v>
      </c>
      <c r="V2868">
        <f t="shared" si="179"/>
        <v>1.0869288532518775</v>
      </c>
    </row>
    <row r="2869" spans="1:22" x14ac:dyDescent="0.25">
      <c r="A2869" s="73">
        <v>105</v>
      </c>
      <c r="B2869" s="74" t="s">
        <v>407</v>
      </c>
      <c r="C2869" s="77">
        <v>42481</v>
      </c>
      <c r="D2869" s="78">
        <v>0.73958333333333337</v>
      </c>
      <c r="E2869" s="78">
        <v>0.80208333333333337</v>
      </c>
      <c r="F2869" s="78" t="s">
        <v>567</v>
      </c>
      <c r="G2869" s="76">
        <v>121</v>
      </c>
      <c r="H2869" s="79">
        <v>17</v>
      </c>
      <c r="I2869" s="74">
        <v>18</v>
      </c>
      <c r="J2869" s="74">
        <v>30</v>
      </c>
      <c r="K2869" s="80">
        <v>0.77083333333333337</v>
      </c>
      <c r="L2869" s="76" t="s">
        <v>155</v>
      </c>
      <c r="M2869" s="74" t="s">
        <v>664</v>
      </c>
      <c r="N2869" s="74">
        <v>305</v>
      </c>
      <c r="O2869" s="74">
        <v>1</v>
      </c>
      <c r="P2869" s="74" t="s">
        <v>246</v>
      </c>
      <c r="Q2869" s="13" t="s">
        <v>245</v>
      </c>
      <c r="R2869" s="74">
        <v>6</v>
      </c>
      <c r="S2869" t="str">
        <f t="shared" si="176"/>
        <v>Serena</v>
      </c>
      <c r="T2869">
        <f t="shared" si="177"/>
        <v>42.7</v>
      </c>
      <c r="U2869">
        <f t="shared" si="178"/>
        <v>39.284999999999997</v>
      </c>
      <c r="V2869">
        <f t="shared" si="179"/>
        <v>1.0869288532518775</v>
      </c>
    </row>
    <row r="2870" spans="1:22" x14ac:dyDescent="0.25">
      <c r="A2870" s="73">
        <v>105</v>
      </c>
      <c r="B2870" s="74" t="s">
        <v>407</v>
      </c>
      <c r="C2870" s="77">
        <v>42481</v>
      </c>
      <c r="D2870" s="78">
        <v>0.73958333333333337</v>
      </c>
      <c r="E2870" s="78">
        <v>0.80208333333333337</v>
      </c>
      <c r="F2870" s="78" t="s">
        <v>567</v>
      </c>
      <c r="G2870" s="76">
        <v>121</v>
      </c>
      <c r="H2870" s="79">
        <v>18</v>
      </c>
      <c r="I2870" s="74">
        <v>18</v>
      </c>
      <c r="J2870" s="74">
        <v>33</v>
      </c>
      <c r="K2870" s="80">
        <v>0.7729166666666667</v>
      </c>
      <c r="L2870" s="76" t="s">
        <v>64</v>
      </c>
      <c r="M2870" s="74" t="s">
        <v>659</v>
      </c>
      <c r="N2870" s="74">
        <v>201</v>
      </c>
      <c r="O2870" s="74">
        <v>1</v>
      </c>
      <c r="P2870" s="74" t="s">
        <v>246</v>
      </c>
      <c r="Q2870" s="13" t="s">
        <v>245</v>
      </c>
      <c r="R2870" s="74">
        <v>6</v>
      </c>
      <c r="S2870" t="str">
        <f t="shared" si="176"/>
        <v>Serena</v>
      </c>
      <c r="T2870">
        <f t="shared" si="177"/>
        <v>42.7</v>
      </c>
      <c r="U2870">
        <f t="shared" si="178"/>
        <v>39.284999999999997</v>
      </c>
      <c r="V2870">
        <f t="shared" si="179"/>
        <v>1.0869288532518775</v>
      </c>
    </row>
    <row r="2871" spans="1:22" x14ac:dyDescent="0.25">
      <c r="A2871" s="73">
        <v>105</v>
      </c>
      <c r="B2871" s="74" t="s">
        <v>407</v>
      </c>
      <c r="C2871" s="77">
        <v>42481</v>
      </c>
      <c r="D2871" s="78">
        <v>0.73958333333333337</v>
      </c>
      <c r="E2871" s="78">
        <v>0.80208333333333337</v>
      </c>
      <c r="F2871" s="78" t="s">
        <v>567</v>
      </c>
      <c r="G2871" s="76">
        <v>121</v>
      </c>
      <c r="H2871" s="79">
        <v>19</v>
      </c>
      <c r="I2871" s="74">
        <v>18</v>
      </c>
      <c r="J2871" s="74">
        <v>36</v>
      </c>
      <c r="K2871" s="80">
        <v>0.77500000000000002</v>
      </c>
      <c r="L2871" s="76" t="s">
        <v>173</v>
      </c>
      <c r="M2871" s="74" t="s">
        <v>659</v>
      </c>
      <c r="N2871" s="74">
        <v>205</v>
      </c>
      <c r="O2871" s="74">
        <v>1</v>
      </c>
      <c r="P2871" s="74" t="s">
        <v>246</v>
      </c>
      <c r="Q2871" s="13" t="s">
        <v>245</v>
      </c>
      <c r="R2871" s="74">
        <v>6</v>
      </c>
      <c r="S2871" t="str">
        <f t="shared" si="176"/>
        <v>Serena</v>
      </c>
      <c r="T2871">
        <f t="shared" si="177"/>
        <v>42.7</v>
      </c>
      <c r="U2871">
        <f t="shared" si="178"/>
        <v>39.284999999999997</v>
      </c>
      <c r="V2871">
        <f t="shared" si="179"/>
        <v>1.0869288532518775</v>
      </c>
    </row>
    <row r="2872" spans="1:22" x14ac:dyDescent="0.25">
      <c r="A2872" s="73">
        <v>105</v>
      </c>
      <c r="B2872" s="74" t="s">
        <v>407</v>
      </c>
      <c r="C2872" s="77">
        <v>42481</v>
      </c>
      <c r="D2872" s="78">
        <v>0.73958333333333337</v>
      </c>
      <c r="E2872" s="78">
        <v>0.80208333333333337</v>
      </c>
      <c r="F2872" s="78" t="s">
        <v>567</v>
      </c>
      <c r="G2872" s="76">
        <v>121</v>
      </c>
      <c r="H2872" s="79">
        <v>20</v>
      </c>
      <c r="I2872" s="74">
        <v>18</v>
      </c>
      <c r="J2872" s="74">
        <v>37</v>
      </c>
      <c r="K2872" s="80">
        <v>0.77569444444444446</v>
      </c>
      <c r="L2872" s="76" t="s">
        <v>217</v>
      </c>
      <c r="M2872" s="74" t="s">
        <v>659</v>
      </c>
      <c r="N2872" s="74">
        <v>201</v>
      </c>
      <c r="O2872" s="74">
        <v>1</v>
      </c>
      <c r="P2872" s="74" t="s">
        <v>246</v>
      </c>
      <c r="Q2872" s="13" t="s">
        <v>245</v>
      </c>
      <c r="R2872" s="74">
        <v>6</v>
      </c>
      <c r="S2872" t="str">
        <f t="shared" si="176"/>
        <v>Serena</v>
      </c>
      <c r="T2872">
        <f t="shared" si="177"/>
        <v>42.7</v>
      </c>
      <c r="U2872">
        <f t="shared" si="178"/>
        <v>39.284999999999997</v>
      </c>
      <c r="V2872">
        <f t="shared" si="179"/>
        <v>1.0869288532518775</v>
      </c>
    </row>
    <row r="2873" spans="1:22" x14ac:dyDescent="0.25">
      <c r="A2873" s="73">
        <v>105</v>
      </c>
      <c r="B2873" s="74" t="s">
        <v>407</v>
      </c>
      <c r="C2873" s="77">
        <v>42481</v>
      </c>
      <c r="D2873" s="78">
        <v>0.73958333333333337</v>
      </c>
      <c r="E2873" s="78">
        <v>0.80208333333333337</v>
      </c>
      <c r="F2873" s="78" t="s">
        <v>567</v>
      </c>
      <c r="G2873" s="76">
        <v>121</v>
      </c>
      <c r="H2873" s="79">
        <v>21</v>
      </c>
      <c r="I2873" s="74">
        <v>18</v>
      </c>
      <c r="J2873" s="74">
        <v>37</v>
      </c>
      <c r="K2873" s="80">
        <v>0.77569444444444446</v>
      </c>
      <c r="L2873" s="76" t="s">
        <v>201</v>
      </c>
      <c r="M2873" s="74" t="s">
        <v>659</v>
      </c>
      <c r="N2873" s="74">
        <v>202</v>
      </c>
      <c r="O2873" s="74">
        <v>1</v>
      </c>
      <c r="P2873" s="74" t="s">
        <v>242</v>
      </c>
      <c r="Q2873" s="13" t="s">
        <v>245</v>
      </c>
      <c r="R2873" s="74">
        <v>6</v>
      </c>
      <c r="S2873" t="str">
        <f t="shared" si="176"/>
        <v>Serena</v>
      </c>
      <c r="T2873">
        <f t="shared" si="177"/>
        <v>42.7</v>
      </c>
      <c r="U2873">
        <f t="shared" si="178"/>
        <v>39.284999999999997</v>
      </c>
      <c r="V2873">
        <f t="shared" si="179"/>
        <v>1.0869288532518775</v>
      </c>
    </row>
    <row r="2874" spans="1:22" x14ac:dyDescent="0.25">
      <c r="A2874" s="73">
        <v>105</v>
      </c>
      <c r="B2874" s="74" t="s">
        <v>407</v>
      </c>
      <c r="C2874" s="77">
        <v>42481</v>
      </c>
      <c r="D2874" s="78">
        <v>0.73958333333333337</v>
      </c>
      <c r="E2874" s="78">
        <v>0.80208333333333337</v>
      </c>
      <c r="F2874" s="78" t="s">
        <v>567</v>
      </c>
      <c r="G2874" s="76">
        <v>121</v>
      </c>
      <c r="H2874" s="79">
        <v>22</v>
      </c>
      <c r="I2874" s="74">
        <v>18</v>
      </c>
      <c r="J2874" s="74">
        <v>41</v>
      </c>
      <c r="K2874" s="80">
        <v>0.77847222222222223</v>
      </c>
      <c r="L2874" s="76" t="s">
        <v>132</v>
      </c>
      <c r="M2874" s="74" t="s">
        <v>659</v>
      </c>
      <c r="N2874" s="74">
        <v>201</v>
      </c>
      <c r="O2874" s="74">
        <v>1</v>
      </c>
      <c r="P2874" s="74" t="s">
        <v>246</v>
      </c>
      <c r="Q2874" s="13" t="s">
        <v>245</v>
      </c>
      <c r="R2874" s="74">
        <v>6</v>
      </c>
      <c r="S2874" t="str">
        <f t="shared" si="176"/>
        <v>Serena</v>
      </c>
      <c r="T2874">
        <f t="shared" si="177"/>
        <v>42.7</v>
      </c>
      <c r="U2874">
        <f t="shared" si="178"/>
        <v>39.284999999999997</v>
      </c>
      <c r="V2874">
        <f t="shared" si="179"/>
        <v>1.0869288532518775</v>
      </c>
    </row>
    <row r="2875" spans="1:22" x14ac:dyDescent="0.25">
      <c r="A2875" s="73">
        <v>105</v>
      </c>
      <c r="B2875" s="74" t="s">
        <v>407</v>
      </c>
      <c r="C2875" s="77">
        <v>42481</v>
      </c>
      <c r="D2875" s="78">
        <v>0.73958333333333337</v>
      </c>
      <c r="E2875" s="78">
        <v>0.80208333333333337</v>
      </c>
      <c r="F2875" s="78" t="s">
        <v>567</v>
      </c>
      <c r="G2875" s="76">
        <v>121</v>
      </c>
      <c r="H2875" s="79">
        <v>23</v>
      </c>
      <c r="I2875" s="74">
        <v>18</v>
      </c>
      <c r="J2875" s="74">
        <v>42</v>
      </c>
      <c r="K2875" s="80">
        <v>0.77916666666666667</v>
      </c>
      <c r="L2875" s="76" t="s">
        <v>457</v>
      </c>
      <c r="M2875" s="74" t="s">
        <v>659</v>
      </c>
      <c r="N2875" s="74">
        <v>205</v>
      </c>
      <c r="O2875" s="74">
        <v>1</v>
      </c>
      <c r="P2875" s="74" t="s">
        <v>246</v>
      </c>
      <c r="Q2875" s="13" t="s">
        <v>245</v>
      </c>
      <c r="R2875" s="74">
        <v>6</v>
      </c>
      <c r="S2875" t="str">
        <f t="shared" si="176"/>
        <v>Serena</v>
      </c>
      <c r="T2875">
        <f t="shared" si="177"/>
        <v>42.7</v>
      </c>
      <c r="U2875">
        <f t="shared" si="178"/>
        <v>39.284999999999997</v>
      </c>
      <c r="V2875">
        <f t="shared" si="179"/>
        <v>1.0869288532518775</v>
      </c>
    </row>
    <row r="2876" spans="1:22" x14ac:dyDescent="0.25">
      <c r="A2876" s="73">
        <v>105</v>
      </c>
      <c r="B2876" s="74" t="s">
        <v>407</v>
      </c>
      <c r="C2876" s="77">
        <v>42481</v>
      </c>
      <c r="D2876" s="78">
        <v>0.73958333333333337</v>
      </c>
      <c r="E2876" s="78">
        <v>0.80208333333333337</v>
      </c>
      <c r="F2876" s="78" t="s">
        <v>567</v>
      </c>
      <c r="G2876" s="76">
        <v>121</v>
      </c>
      <c r="H2876" s="79">
        <v>24</v>
      </c>
      <c r="I2876" s="74">
        <v>18</v>
      </c>
      <c r="J2876" s="74">
        <v>42</v>
      </c>
      <c r="K2876" s="80">
        <v>0.77916666666666667</v>
      </c>
      <c r="L2876" s="76" t="s">
        <v>236</v>
      </c>
      <c r="M2876" s="74" t="s">
        <v>659</v>
      </c>
      <c r="N2876" s="74">
        <v>201</v>
      </c>
      <c r="O2876" s="74">
        <v>1</v>
      </c>
      <c r="P2876" s="74" t="s">
        <v>246</v>
      </c>
      <c r="Q2876" s="13" t="s">
        <v>245</v>
      </c>
      <c r="R2876" s="74">
        <v>6</v>
      </c>
      <c r="S2876" t="str">
        <f t="shared" si="176"/>
        <v>Serena</v>
      </c>
      <c r="T2876">
        <f t="shared" si="177"/>
        <v>42.7</v>
      </c>
      <c r="U2876">
        <f t="shared" si="178"/>
        <v>39.284999999999997</v>
      </c>
      <c r="V2876">
        <f t="shared" si="179"/>
        <v>1.0869288532518775</v>
      </c>
    </row>
    <row r="2877" spans="1:22" x14ac:dyDescent="0.25">
      <c r="A2877" s="73">
        <v>105</v>
      </c>
      <c r="B2877" s="74" t="s">
        <v>407</v>
      </c>
      <c r="C2877" s="77">
        <v>42481</v>
      </c>
      <c r="D2877" s="78">
        <v>0.73958333333333337</v>
      </c>
      <c r="E2877" s="78">
        <v>0.80208333333333337</v>
      </c>
      <c r="F2877" s="78" t="s">
        <v>567</v>
      </c>
      <c r="G2877" s="76">
        <v>121</v>
      </c>
      <c r="H2877" s="79">
        <v>25</v>
      </c>
      <c r="I2877" s="74">
        <v>18</v>
      </c>
      <c r="J2877" s="74">
        <v>44</v>
      </c>
      <c r="K2877" s="80">
        <v>0.78055555555555556</v>
      </c>
      <c r="L2877" s="76" t="s">
        <v>215</v>
      </c>
      <c r="M2877" s="74" t="s">
        <v>664</v>
      </c>
      <c r="N2877" s="74">
        <v>305</v>
      </c>
      <c r="O2877" s="74">
        <v>1</v>
      </c>
      <c r="P2877" s="74" t="s">
        <v>246</v>
      </c>
      <c r="Q2877" s="13" t="s">
        <v>245</v>
      </c>
      <c r="R2877" s="74">
        <v>6</v>
      </c>
      <c r="S2877" t="str">
        <f t="shared" ref="S2877:S2940" si="180">+VLOOKUP(A2877,$X$4:$Y$32,2,0)</f>
        <v>Serena</v>
      </c>
      <c r="T2877">
        <f t="shared" ref="T2877:T2940" si="181">+IF(Q2877="BUS",VLOOKUP(R2877,$AA$4:$AC$9,3,0),VLOOKUP(R2877,$AA$4:$AC$9,2,0))</f>
        <v>42.7</v>
      </c>
      <c r="U2877">
        <f t="shared" ref="U2877:U2940" si="182">+IF(Q2877="BUS",$AC$8,$AB$8)</f>
        <v>39.284999999999997</v>
      </c>
      <c r="V2877">
        <f t="shared" ref="V2877:V2940" si="183">+T2877/U2877</f>
        <v>1.0869288532518775</v>
      </c>
    </row>
    <row r="2878" spans="1:22" x14ac:dyDescent="0.25">
      <c r="A2878" s="73">
        <v>105</v>
      </c>
      <c r="B2878" s="74" t="s">
        <v>407</v>
      </c>
      <c r="C2878" s="77">
        <v>42481</v>
      </c>
      <c r="D2878" s="78">
        <v>0.73958333333333337</v>
      </c>
      <c r="E2878" s="78">
        <v>0.80208333333333337</v>
      </c>
      <c r="F2878" s="78" t="s">
        <v>567</v>
      </c>
      <c r="G2878" s="76">
        <v>121</v>
      </c>
      <c r="H2878" s="79">
        <v>26</v>
      </c>
      <c r="I2878" s="74">
        <v>18</v>
      </c>
      <c r="J2878" s="74">
        <v>45</v>
      </c>
      <c r="K2878" s="80">
        <v>0.78125</v>
      </c>
      <c r="L2878" s="76" t="s">
        <v>25</v>
      </c>
      <c r="M2878" s="74" t="s">
        <v>659</v>
      </c>
      <c r="N2878" s="74">
        <v>202</v>
      </c>
      <c r="O2878" s="74">
        <v>1</v>
      </c>
      <c r="P2878" s="74" t="s">
        <v>242</v>
      </c>
      <c r="Q2878" s="13" t="s">
        <v>245</v>
      </c>
      <c r="R2878" s="74">
        <v>6</v>
      </c>
      <c r="S2878" t="str">
        <f t="shared" si="180"/>
        <v>Serena</v>
      </c>
      <c r="T2878">
        <f t="shared" si="181"/>
        <v>42.7</v>
      </c>
      <c r="U2878">
        <f t="shared" si="182"/>
        <v>39.284999999999997</v>
      </c>
      <c r="V2878">
        <f t="shared" si="183"/>
        <v>1.0869288532518775</v>
      </c>
    </row>
    <row r="2879" spans="1:22" x14ac:dyDescent="0.25">
      <c r="A2879" s="73">
        <v>105</v>
      </c>
      <c r="B2879" s="74" t="s">
        <v>407</v>
      </c>
      <c r="C2879" s="77">
        <v>42481</v>
      </c>
      <c r="D2879" s="78">
        <v>0.73958333333333337</v>
      </c>
      <c r="E2879" s="78">
        <v>0.80208333333333337</v>
      </c>
      <c r="F2879" s="78" t="s">
        <v>567</v>
      </c>
      <c r="G2879" s="76">
        <v>121</v>
      </c>
      <c r="H2879" s="79">
        <v>27</v>
      </c>
      <c r="I2879" s="74">
        <v>18</v>
      </c>
      <c r="J2879" s="74">
        <v>45</v>
      </c>
      <c r="K2879" s="80">
        <v>0.78125</v>
      </c>
      <c r="L2879" s="76" t="s">
        <v>215</v>
      </c>
      <c r="M2879" s="74" t="s">
        <v>664</v>
      </c>
      <c r="N2879" s="74">
        <v>305</v>
      </c>
      <c r="O2879" s="74">
        <v>1</v>
      </c>
      <c r="P2879" s="74" t="s">
        <v>246</v>
      </c>
      <c r="Q2879" s="13" t="s">
        <v>245</v>
      </c>
      <c r="R2879" s="74">
        <v>6</v>
      </c>
      <c r="S2879" t="str">
        <f t="shared" si="180"/>
        <v>Serena</v>
      </c>
      <c r="T2879">
        <f t="shared" si="181"/>
        <v>42.7</v>
      </c>
      <c r="U2879">
        <f t="shared" si="182"/>
        <v>39.284999999999997</v>
      </c>
      <c r="V2879">
        <f t="shared" si="183"/>
        <v>1.0869288532518775</v>
      </c>
    </row>
    <row r="2880" spans="1:22" x14ac:dyDescent="0.25">
      <c r="A2880" s="73">
        <v>105</v>
      </c>
      <c r="B2880" s="74" t="s">
        <v>407</v>
      </c>
      <c r="C2880" s="77">
        <v>42481</v>
      </c>
      <c r="D2880" s="78">
        <v>0.73958333333333337</v>
      </c>
      <c r="E2880" s="78">
        <v>0.80208333333333337</v>
      </c>
      <c r="F2880" s="78" t="s">
        <v>567</v>
      </c>
      <c r="G2880" s="76">
        <v>121</v>
      </c>
      <c r="H2880" s="79">
        <v>28</v>
      </c>
      <c r="I2880" s="74">
        <v>18</v>
      </c>
      <c r="J2880" s="74">
        <v>52</v>
      </c>
      <c r="K2880" s="80">
        <v>0.78611111111111109</v>
      </c>
      <c r="L2880" s="76" t="s">
        <v>67</v>
      </c>
      <c r="M2880" s="74" t="s">
        <v>659</v>
      </c>
      <c r="N2880" s="74">
        <v>201</v>
      </c>
      <c r="O2880" s="74">
        <v>1</v>
      </c>
      <c r="P2880" s="74" t="s">
        <v>246</v>
      </c>
      <c r="Q2880" s="13" t="s">
        <v>245</v>
      </c>
      <c r="R2880" s="74">
        <v>6</v>
      </c>
      <c r="S2880" t="str">
        <f t="shared" si="180"/>
        <v>Serena</v>
      </c>
      <c r="T2880">
        <f t="shared" si="181"/>
        <v>42.7</v>
      </c>
      <c r="U2880">
        <f t="shared" si="182"/>
        <v>39.284999999999997</v>
      </c>
      <c r="V2880">
        <f t="shared" si="183"/>
        <v>1.0869288532518775</v>
      </c>
    </row>
    <row r="2881" spans="1:22" x14ac:dyDescent="0.25">
      <c r="A2881" s="73">
        <v>105</v>
      </c>
      <c r="B2881" s="74" t="s">
        <v>407</v>
      </c>
      <c r="C2881" s="77">
        <v>42481</v>
      </c>
      <c r="D2881" s="78">
        <v>0.73958333333333337</v>
      </c>
      <c r="E2881" s="78">
        <v>0.80208333333333337</v>
      </c>
      <c r="F2881" s="78" t="s">
        <v>567</v>
      </c>
      <c r="G2881" s="76">
        <v>121</v>
      </c>
      <c r="H2881" s="79">
        <v>29</v>
      </c>
      <c r="I2881" s="74">
        <v>18</v>
      </c>
      <c r="J2881" s="74">
        <v>53</v>
      </c>
      <c r="K2881" s="80">
        <v>0.78680555555555554</v>
      </c>
      <c r="L2881" s="76" t="s">
        <v>93</v>
      </c>
      <c r="M2881" s="74" t="s">
        <v>659</v>
      </c>
      <c r="N2881" s="74">
        <v>202</v>
      </c>
      <c r="O2881" s="74">
        <v>1</v>
      </c>
      <c r="P2881" s="74" t="s">
        <v>242</v>
      </c>
      <c r="Q2881" s="13" t="s">
        <v>245</v>
      </c>
      <c r="R2881" s="74">
        <v>6</v>
      </c>
      <c r="S2881" t="str">
        <f t="shared" si="180"/>
        <v>Serena</v>
      </c>
      <c r="T2881">
        <f t="shared" si="181"/>
        <v>42.7</v>
      </c>
      <c r="U2881">
        <f t="shared" si="182"/>
        <v>39.284999999999997</v>
      </c>
      <c r="V2881">
        <f t="shared" si="183"/>
        <v>1.0869288532518775</v>
      </c>
    </row>
    <row r="2882" spans="1:22" x14ac:dyDescent="0.25">
      <c r="A2882" s="73">
        <v>105</v>
      </c>
      <c r="B2882" s="74" t="s">
        <v>407</v>
      </c>
      <c r="C2882" s="77">
        <v>42481</v>
      </c>
      <c r="D2882" s="78">
        <v>0.73958333333333337</v>
      </c>
      <c r="E2882" s="78">
        <v>0.80208333333333337</v>
      </c>
      <c r="F2882" s="78" t="s">
        <v>567</v>
      </c>
      <c r="G2882" s="76">
        <v>121</v>
      </c>
      <c r="H2882" s="79">
        <v>30</v>
      </c>
      <c r="I2882" s="74">
        <v>18</v>
      </c>
      <c r="J2882" s="74">
        <v>54</v>
      </c>
      <c r="K2882" s="80">
        <v>0.78749999999999998</v>
      </c>
      <c r="L2882" s="76" t="s">
        <v>83</v>
      </c>
      <c r="M2882" s="74" t="s">
        <v>659</v>
      </c>
      <c r="N2882" s="74">
        <v>205</v>
      </c>
      <c r="O2882" s="74">
        <v>1</v>
      </c>
      <c r="P2882" s="74" t="s">
        <v>246</v>
      </c>
      <c r="Q2882" s="13" t="s">
        <v>245</v>
      </c>
      <c r="R2882" s="74">
        <v>6</v>
      </c>
      <c r="S2882" t="str">
        <f t="shared" si="180"/>
        <v>Serena</v>
      </c>
      <c r="T2882">
        <f t="shared" si="181"/>
        <v>42.7</v>
      </c>
      <c r="U2882">
        <f t="shared" si="182"/>
        <v>39.284999999999997</v>
      </c>
      <c r="V2882">
        <f t="shared" si="183"/>
        <v>1.0869288532518775</v>
      </c>
    </row>
    <row r="2883" spans="1:22" x14ac:dyDescent="0.25">
      <c r="A2883" s="73">
        <v>105</v>
      </c>
      <c r="B2883" s="74" t="s">
        <v>407</v>
      </c>
      <c r="C2883" s="77">
        <v>42481</v>
      </c>
      <c r="D2883" s="78">
        <v>0.73958333333333337</v>
      </c>
      <c r="E2883" s="78">
        <v>0.80208333333333337</v>
      </c>
      <c r="F2883" s="78" t="s">
        <v>567</v>
      </c>
      <c r="G2883" s="76">
        <v>122</v>
      </c>
      <c r="H2883" s="79">
        <v>1</v>
      </c>
      <c r="I2883" s="74">
        <v>18</v>
      </c>
      <c r="J2883" s="74">
        <v>56</v>
      </c>
      <c r="K2883" s="80">
        <v>0.78888888888888886</v>
      </c>
      <c r="L2883" s="76" t="s">
        <v>443</v>
      </c>
      <c r="M2883" s="74" t="s">
        <v>664</v>
      </c>
      <c r="N2883" s="74">
        <v>305</v>
      </c>
      <c r="O2883" s="74">
        <v>1</v>
      </c>
      <c r="P2883" s="74" t="s">
        <v>246</v>
      </c>
      <c r="Q2883" s="13" t="s">
        <v>245</v>
      </c>
      <c r="R2883" s="74">
        <v>6</v>
      </c>
      <c r="S2883" t="str">
        <f t="shared" si="180"/>
        <v>Serena</v>
      </c>
      <c r="T2883">
        <f t="shared" si="181"/>
        <v>42.7</v>
      </c>
      <c r="U2883">
        <f t="shared" si="182"/>
        <v>39.284999999999997</v>
      </c>
      <c r="V2883">
        <f t="shared" si="183"/>
        <v>1.0869288532518775</v>
      </c>
    </row>
    <row r="2884" spans="1:22" x14ac:dyDescent="0.25">
      <c r="A2884" s="73">
        <v>105</v>
      </c>
      <c r="B2884" s="74" t="s">
        <v>407</v>
      </c>
      <c r="C2884" s="77">
        <v>42481</v>
      </c>
      <c r="D2884" s="78">
        <v>0.73958333333333337</v>
      </c>
      <c r="E2884" s="78">
        <v>0.80208333333333337</v>
      </c>
      <c r="F2884" s="78" t="s">
        <v>567</v>
      </c>
      <c r="G2884" s="76">
        <v>122</v>
      </c>
      <c r="H2884" s="79">
        <v>2</v>
      </c>
      <c r="I2884" s="74">
        <v>18</v>
      </c>
      <c r="J2884" s="74">
        <v>58</v>
      </c>
      <c r="K2884" s="80">
        <v>0.79027777777777775</v>
      </c>
      <c r="L2884" s="76" t="s">
        <v>203</v>
      </c>
      <c r="M2884" s="74" t="s">
        <v>659</v>
      </c>
      <c r="N2884" s="74">
        <v>205</v>
      </c>
      <c r="O2884" s="74">
        <v>1</v>
      </c>
      <c r="P2884" s="74" t="s">
        <v>246</v>
      </c>
      <c r="Q2884" s="13" t="s">
        <v>245</v>
      </c>
      <c r="R2884" s="74">
        <v>6</v>
      </c>
      <c r="S2884" t="str">
        <f t="shared" si="180"/>
        <v>Serena</v>
      </c>
      <c r="T2884">
        <f t="shared" si="181"/>
        <v>42.7</v>
      </c>
      <c r="U2884">
        <f t="shared" si="182"/>
        <v>39.284999999999997</v>
      </c>
      <c r="V2884">
        <f t="shared" si="183"/>
        <v>1.0869288532518775</v>
      </c>
    </row>
    <row r="2885" spans="1:22" x14ac:dyDescent="0.25">
      <c r="A2885" s="73">
        <v>105</v>
      </c>
      <c r="B2885" s="74" t="s">
        <v>407</v>
      </c>
      <c r="C2885" s="77">
        <v>42481</v>
      </c>
      <c r="D2885" s="78">
        <v>0.73958333333333337</v>
      </c>
      <c r="E2885" s="78">
        <v>0.80208333333333337</v>
      </c>
      <c r="F2885" s="78" t="s">
        <v>567</v>
      </c>
      <c r="G2885" s="76">
        <v>122</v>
      </c>
      <c r="H2885" s="79">
        <v>3</v>
      </c>
      <c r="I2885" s="74">
        <v>18</v>
      </c>
      <c r="J2885" s="74">
        <v>59</v>
      </c>
      <c r="K2885" s="80">
        <v>0.7909722222222223</v>
      </c>
      <c r="L2885" s="76" t="s">
        <v>504</v>
      </c>
      <c r="M2885" s="74" t="s">
        <v>664</v>
      </c>
      <c r="N2885" s="74">
        <v>301</v>
      </c>
      <c r="O2885" s="74">
        <v>1</v>
      </c>
      <c r="P2885" s="74" t="s">
        <v>246</v>
      </c>
      <c r="Q2885" s="13" t="s">
        <v>245</v>
      </c>
      <c r="R2885" s="74">
        <v>6</v>
      </c>
      <c r="S2885" t="str">
        <f t="shared" si="180"/>
        <v>Serena</v>
      </c>
      <c r="T2885">
        <f t="shared" si="181"/>
        <v>42.7</v>
      </c>
      <c r="U2885">
        <f t="shared" si="182"/>
        <v>39.284999999999997</v>
      </c>
      <c r="V2885">
        <f t="shared" si="183"/>
        <v>1.0869288532518775</v>
      </c>
    </row>
    <row r="2886" spans="1:22" x14ac:dyDescent="0.25">
      <c r="A2886" s="73">
        <v>105</v>
      </c>
      <c r="B2886" s="74" t="s">
        <v>407</v>
      </c>
      <c r="C2886" s="77">
        <v>42481</v>
      </c>
      <c r="D2886" s="78">
        <v>0.73958333333333337</v>
      </c>
      <c r="E2886" s="78">
        <v>0.80208333333333337</v>
      </c>
      <c r="F2886" s="78" t="s">
        <v>567</v>
      </c>
      <c r="G2886" s="76">
        <v>122</v>
      </c>
      <c r="H2886" s="79">
        <v>4</v>
      </c>
      <c r="I2886" s="74">
        <v>18</v>
      </c>
      <c r="J2886" s="74">
        <v>1</v>
      </c>
      <c r="K2886" s="80">
        <v>0.75069444444444444</v>
      </c>
      <c r="L2886" s="76" t="s">
        <v>52</v>
      </c>
      <c r="M2886" s="74" t="s">
        <v>659</v>
      </c>
      <c r="N2886" s="74">
        <v>201</v>
      </c>
      <c r="O2886" s="74">
        <v>1</v>
      </c>
      <c r="P2886" s="74" t="s">
        <v>246</v>
      </c>
      <c r="Q2886" s="13" t="s">
        <v>245</v>
      </c>
      <c r="R2886" s="74">
        <v>6</v>
      </c>
      <c r="S2886" t="str">
        <f t="shared" si="180"/>
        <v>Serena</v>
      </c>
      <c r="T2886">
        <f t="shared" si="181"/>
        <v>42.7</v>
      </c>
      <c r="U2886">
        <f t="shared" si="182"/>
        <v>39.284999999999997</v>
      </c>
      <c r="V2886">
        <f t="shared" si="183"/>
        <v>1.0869288532518775</v>
      </c>
    </row>
    <row r="2887" spans="1:22" x14ac:dyDescent="0.25">
      <c r="A2887" s="73">
        <v>105</v>
      </c>
      <c r="B2887" s="74" t="s">
        <v>407</v>
      </c>
      <c r="C2887" s="77">
        <v>42481</v>
      </c>
      <c r="D2887" s="78">
        <v>0.73958333333333337</v>
      </c>
      <c r="E2887" s="78">
        <v>0.80208333333333337</v>
      </c>
      <c r="F2887" s="78" t="s">
        <v>567</v>
      </c>
      <c r="G2887" s="76">
        <v>122</v>
      </c>
      <c r="H2887" s="79">
        <v>5</v>
      </c>
      <c r="I2887" s="74">
        <v>18</v>
      </c>
      <c r="J2887" s="74">
        <v>1</v>
      </c>
      <c r="K2887" s="80">
        <v>0.75069444444444444</v>
      </c>
      <c r="L2887" s="76" t="s">
        <v>75</v>
      </c>
      <c r="M2887" s="74" t="s">
        <v>659</v>
      </c>
      <c r="N2887" s="74">
        <v>202</v>
      </c>
      <c r="O2887" s="74">
        <v>1</v>
      </c>
      <c r="P2887" s="74" t="s">
        <v>242</v>
      </c>
      <c r="Q2887" s="13" t="s">
        <v>245</v>
      </c>
      <c r="R2887" s="74">
        <v>6</v>
      </c>
      <c r="S2887" t="str">
        <f t="shared" si="180"/>
        <v>Serena</v>
      </c>
      <c r="T2887">
        <f t="shared" si="181"/>
        <v>42.7</v>
      </c>
      <c r="U2887">
        <f t="shared" si="182"/>
        <v>39.284999999999997</v>
      </c>
      <c r="V2887">
        <f t="shared" si="183"/>
        <v>1.0869288532518775</v>
      </c>
    </row>
    <row r="2888" spans="1:22" x14ac:dyDescent="0.25">
      <c r="A2888" s="73">
        <v>105</v>
      </c>
      <c r="B2888" s="74" t="s">
        <v>407</v>
      </c>
      <c r="C2888" s="77">
        <v>42481</v>
      </c>
      <c r="D2888" s="78">
        <v>0.73958333333333337</v>
      </c>
      <c r="E2888" s="78">
        <v>0.80208333333333337</v>
      </c>
      <c r="F2888" s="78" t="s">
        <v>567</v>
      </c>
      <c r="G2888" s="76">
        <v>122</v>
      </c>
      <c r="H2888" s="79">
        <v>6</v>
      </c>
      <c r="I2888" s="74">
        <v>18</v>
      </c>
      <c r="J2888" s="74">
        <v>4</v>
      </c>
      <c r="K2888" s="80">
        <v>0.75277777777777777</v>
      </c>
      <c r="L2888" s="76" t="s">
        <v>15</v>
      </c>
      <c r="M2888" s="74" t="s">
        <v>659</v>
      </c>
      <c r="N2888" s="74">
        <v>202</v>
      </c>
      <c r="O2888" s="74">
        <v>1</v>
      </c>
      <c r="P2888" s="74" t="s">
        <v>242</v>
      </c>
      <c r="Q2888" s="13" t="s">
        <v>245</v>
      </c>
      <c r="R2888" s="74">
        <v>6</v>
      </c>
      <c r="S2888" t="str">
        <f t="shared" si="180"/>
        <v>Serena</v>
      </c>
      <c r="T2888">
        <f t="shared" si="181"/>
        <v>42.7</v>
      </c>
      <c r="U2888">
        <f t="shared" si="182"/>
        <v>39.284999999999997</v>
      </c>
      <c r="V2888">
        <f t="shared" si="183"/>
        <v>1.0869288532518775</v>
      </c>
    </row>
    <row r="2889" spans="1:22" x14ac:dyDescent="0.25">
      <c r="A2889" s="73">
        <v>105</v>
      </c>
      <c r="B2889" s="74" t="s">
        <v>407</v>
      </c>
      <c r="C2889" s="77">
        <v>42481</v>
      </c>
      <c r="D2889" s="78">
        <v>0.73958333333333337</v>
      </c>
      <c r="E2889" s="78">
        <v>0.80208333333333337</v>
      </c>
      <c r="F2889" s="78" t="s">
        <v>567</v>
      </c>
      <c r="G2889" s="76">
        <v>122</v>
      </c>
      <c r="H2889" s="79">
        <v>7</v>
      </c>
      <c r="I2889" s="74">
        <v>18</v>
      </c>
      <c r="J2889" s="74">
        <v>4</v>
      </c>
      <c r="K2889" s="80">
        <v>0.75277777777777777</v>
      </c>
      <c r="L2889" s="76" t="s">
        <v>37</v>
      </c>
      <c r="M2889" s="74" t="s">
        <v>659</v>
      </c>
      <c r="N2889" s="74">
        <v>201</v>
      </c>
      <c r="O2889" s="74">
        <v>1</v>
      </c>
      <c r="P2889" s="74" t="s">
        <v>246</v>
      </c>
      <c r="Q2889" s="13" t="s">
        <v>245</v>
      </c>
      <c r="R2889" s="74">
        <v>6</v>
      </c>
      <c r="S2889" t="str">
        <f t="shared" si="180"/>
        <v>Serena</v>
      </c>
      <c r="T2889">
        <f t="shared" si="181"/>
        <v>42.7</v>
      </c>
      <c r="U2889">
        <f t="shared" si="182"/>
        <v>39.284999999999997</v>
      </c>
      <c r="V2889">
        <f t="shared" si="183"/>
        <v>1.0869288532518775</v>
      </c>
    </row>
    <row r="2890" spans="1:22" x14ac:dyDescent="0.25">
      <c r="A2890" s="73">
        <v>105</v>
      </c>
      <c r="B2890" s="74" t="s">
        <v>407</v>
      </c>
      <c r="C2890" s="77">
        <v>42481</v>
      </c>
      <c r="D2890" s="78">
        <v>0.73958333333333337</v>
      </c>
      <c r="E2890" s="78">
        <v>0.80208333333333337</v>
      </c>
      <c r="F2890" s="78" t="s">
        <v>567</v>
      </c>
      <c r="G2890" s="76">
        <v>122</v>
      </c>
      <c r="H2890" s="79">
        <v>8</v>
      </c>
      <c r="I2890" s="74">
        <v>18</v>
      </c>
      <c r="J2890" s="74">
        <v>12</v>
      </c>
      <c r="K2890" s="80">
        <v>0.7583333333333333</v>
      </c>
      <c r="L2890" s="76" t="s">
        <v>505</v>
      </c>
      <c r="M2890" s="74" t="s">
        <v>659</v>
      </c>
      <c r="N2890" s="74">
        <v>205</v>
      </c>
      <c r="O2890" s="74">
        <v>1</v>
      </c>
      <c r="P2890" s="74" t="s">
        <v>246</v>
      </c>
      <c r="Q2890" s="13" t="s">
        <v>245</v>
      </c>
      <c r="R2890" s="74">
        <v>6</v>
      </c>
      <c r="S2890" t="str">
        <f t="shared" si="180"/>
        <v>Serena</v>
      </c>
      <c r="T2890">
        <f t="shared" si="181"/>
        <v>42.7</v>
      </c>
      <c r="U2890">
        <f t="shared" si="182"/>
        <v>39.284999999999997</v>
      </c>
      <c r="V2890">
        <f t="shared" si="183"/>
        <v>1.0869288532518775</v>
      </c>
    </row>
    <row r="2891" spans="1:22" x14ac:dyDescent="0.25">
      <c r="A2891" s="73">
        <v>114</v>
      </c>
      <c r="B2891" s="74" t="s">
        <v>14</v>
      </c>
      <c r="C2891" s="77">
        <v>42480</v>
      </c>
      <c r="D2891" s="78">
        <v>0.30208333333333331</v>
      </c>
      <c r="E2891" s="78">
        <v>0.36458333333333331</v>
      </c>
      <c r="F2891" s="78" t="s">
        <v>564</v>
      </c>
      <c r="G2891" s="76">
        <v>123</v>
      </c>
      <c r="H2891" s="79">
        <v>1</v>
      </c>
      <c r="I2891" s="74">
        <v>7</v>
      </c>
      <c r="J2891" s="74">
        <v>15</v>
      </c>
      <c r="K2891" s="80">
        <v>0.30208333333333331</v>
      </c>
      <c r="L2891" s="76" t="s">
        <v>269</v>
      </c>
      <c r="M2891" s="74" t="s">
        <v>656</v>
      </c>
      <c r="N2891" s="74">
        <v>101</v>
      </c>
      <c r="O2891" s="74">
        <v>1</v>
      </c>
      <c r="P2891" s="74" t="s">
        <v>242</v>
      </c>
      <c r="Q2891" s="13" t="s">
        <v>245</v>
      </c>
      <c r="R2891" s="74">
        <v>2</v>
      </c>
      <c r="S2891" t="str">
        <f t="shared" si="180"/>
        <v>Serena</v>
      </c>
      <c r="T2891">
        <f t="shared" si="181"/>
        <v>17.84</v>
      </c>
      <c r="U2891">
        <f t="shared" si="182"/>
        <v>39.284999999999997</v>
      </c>
      <c r="V2891">
        <f t="shared" si="183"/>
        <v>0.45411734758813799</v>
      </c>
    </row>
    <row r="2892" spans="1:22" x14ac:dyDescent="0.25">
      <c r="A2892" s="73">
        <v>114</v>
      </c>
      <c r="B2892" s="74" t="s">
        <v>14</v>
      </c>
      <c r="C2892" s="77">
        <v>42480</v>
      </c>
      <c r="D2892" s="78">
        <v>0.30208333333333331</v>
      </c>
      <c r="E2892" s="78">
        <v>0.36458333333333331</v>
      </c>
      <c r="F2892" s="78" t="s">
        <v>564</v>
      </c>
      <c r="G2892" s="76">
        <v>123</v>
      </c>
      <c r="H2892" s="79">
        <v>2</v>
      </c>
      <c r="I2892" s="74">
        <v>7</v>
      </c>
      <c r="J2892" s="74">
        <v>22</v>
      </c>
      <c r="K2892" s="80">
        <v>0.30694444444444441</v>
      </c>
      <c r="L2892" s="76" t="s">
        <v>358</v>
      </c>
      <c r="M2892" s="74" t="s">
        <v>656</v>
      </c>
      <c r="N2892" s="74">
        <v>102</v>
      </c>
      <c r="O2892" s="74">
        <v>1</v>
      </c>
      <c r="P2892" s="74" t="s">
        <v>242</v>
      </c>
      <c r="Q2892" s="13" t="s">
        <v>245</v>
      </c>
      <c r="R2892" s="74">
        <v>4</v>
      </c>
      <c r="S2892" t="str">
        <f t="shared" si="180"/>
        <v>Serena</v>
      </c>
      <c r="T2892">
        <f t="shared" si="181"/>
        <v>35.869999999999997</v>
      </c>
      <c r="U2892">
        <f t="shared" si="182"/>
        <v>39.284999999999997</v>
      </c>
      <c r="V2892">
        <f t="shared" si="183"/>
        <v>0.91307114674812273</v>
      </c>
    </row>
    <row r="2893" spans="1:22" x14ac:dyDescent="0.25">
      <c r="A2893" s="73">
        <v>114</v>
      </c>
      <c r="B2893" s="74" t="s">
        <v>14</v>
      </c>
      <c r="C2893" s="77">
        <v>42480</v>
      </c>
      <c r="D2893" s="78">
        <v>0.30208333333333331</v>
      </c>
      <c r="E2893" s="78">
        <v>0.36458333333333331</v>
      </c>
      <c r="F2893" s="78" t="s">
        <v>564</v>
      </c>
      <c r="G2893" s="76">
        <v>123</v>
      </c>
      <c r="H2893" s="79">
        <v>3</v>
      </c>
      <c r="I2893" s="74">
        <v>7</v>
      </c>
      <c r="J2893" s="74">
        <v>31</v>
      </c>
      <c r="K2893" s="80">
        <v>0.31319444444444444</v>
      </c>
      <c r="L2893" s="76" t="s">
        <v>321</v>
      </c>
      <c r="M2893" s="74" t="s">
        <v>656</v>
      </c>
      <c r="N2893" s="74">
        <v>104</v>
      </c>
      <c r="O2893" s="74">
        <v>1</v>
      </c>
      <c r="P2893" s="74" t="s">
        <v>242</v>
      </c>
      <c r="Q2893" s="13" t="s">
        <v>245</v>
      </c>
      <c r="R2893" s="74">
        <v>5</v>
      </c>
      <c r="S2893" t="str">
        <f t="shared" si="180"/>
        <v>Serena</v>
      </c>
      <c r="T2893">
        <f t="shared" si="181"/>
        <v>39.284999999999997</v>
      </c>
      <c r="U2893">
        <f t="shared" si="182"/>
        <v>39.284999999999997</v>
      </c>
      <c r="V2893">
        <f t="shared" si="183"/>
        <v>1</v>
      </c>
    </row>
    <row r="2894" spans="1:22" x14ac:dyDescent="0.25">
      <c r="A2894" s="73">
        <v>114</v>
      </c>
      <c r="B2894" s="74" t="s">
        <v>14</v>
      </c>
      <c r="C2894" s="77">
        <v>42480</v>
      </c>
      <c r="D2894" s="78">
        <v>0.30208333333333331</v>
      </c>
      <c r="E2894" s="78">
        <v>0.36458333333333331</v>
      </c>
      <c r="F2894" s="78" t="s">
        <v>564</v>
      </c>
      <c r="G2894" s="76">
        <v>123</v>
      </c>
      <c r="H2894" s="79">
        <v>4</v>
      </c>
      <c r="I2894" s="74">
        <v>7</v>
      </c>
      <c r="J2894" s="74">
        <v>36</v>
      </c>
      <c r="K2894" s="80">
        <v>0.31666666666666665</v>
      </c>
      <c r="L2894" s="76" t="s">
        <v>287</v>
      </c>
      <c r="M2894" s="74" t="s">
        <v>656</v>
      </c>
      <c r="N2894" s="74">
        <v>101</v>
      </c>
      <c r="O2894" s="74">
        <v>1</v>
      </c>
      <c r="P2894" s="74" t="s">
        <v>242</v>
      </c>
      <c r="Q2894" s="13" t="s">
        <v>245</v>
      </c>
      <c r="R2894" s="74">
        <v>3</v>
      </c>
      <c r="S2894" t="str">
        <f t="shared" si="180"/>
        <v>Serena</v>
      </c>
      <c r="T2894">
        <f t="shared" si="181"/>
        <v>30.84</v>
      </c>
      <c r="U2894">
        <f t="shared" si="182"/>
        <v>39.284999999999997</v>
      </c>
      <c r="V2894">
        <f t="shared" si="183"/>
        <v>0.78503245513554798</v>
      </c>
    </row>
    <row r="2895" spans="1:22" x14ac:dyDescent="0.25">
      <c r="A2895" s="73">
        <v>114</v>
      </c>
      <c r="B2895" s="74" t="s">
        <v>14</v>
      </c>
      <c r="C2895" s="77">
        <v>42480</v>
      </c>
      <c r="D2895" s="78">
        <v>0.30208333333333331</v>
      </c>
      <c r="E2895" s="78">
        <v>0.36458333333333331</v>
      </c>
      <c r="F2895" s="78" t="s">
        <v>564</v>
      </c>
      <c r="G2895" s="76">
        <v>123</v>
      </c>
      <c r="H2895" s="79">
        <v>5</v>
      </c>
      <c r="I2895" s="74">
        <v>7</v>
      </c>
      <c r="J2895" s="74">
        <v>39</v>
      </c>
      <c r="K2895" s="80">
        <v>0.31875000000000003</v>
      </c>
      <c r="L2895" s="76" t="s">
        <v>506</v>
      </c>
      <c r="M2895" s="74" t="s">
        <v>656</v>
      </c>
      <c r="N2895" s="74">
        <v>102</v>
      </c>
      <c r="O2895" s="74">
        <v>1</v>
      </c>
      <c r="P2895" s="74" t="s">
        <v>242</v>
      </c>
      <c r="Q2895" s="13" t="s">
        <v>245</v>
      </c>
      <c r="R2895" s="74">
        <v>3</v>
      </c>
      <c r="S2895" t="str">
        <f t="shared" si="180"/>
        <v>Serena</v>
      </c>
      <c r="T2895">
        <f t="shared" si="181"/>
        <v>30.84</v>
      </c>
      <c r="U2895">
        <f t="shared" si="182"/>
        <v>39.284999999999997</v>
      </c>
      <c r="V2895">
        <f t="shared" si="183"/>
        <v>0.78503245513554798</v>
      </c>
    </row>
    <row r="2896" spans="1:22" x14ac:dyDescent="0.25">
      <c r="A2896" s="73">
        <v>114</v>
      </c>
      <c r="B2896" s="74" t="s">
        <v>14</v>
      </c>
      <c r="C2896" s="77">
        <v>42480</v>
      </c>
      <c r="D2896" s="78">
        <v>0.30208333333333331</v>
      </c>
      <c r="E2896" s="78">
        <v>0.36458333333333331</v>
      </c>
      <c r="F2896" s="78" t="s">
        <v>564</v>
      </c>
      <c r="G2896" s="76">
        <v>123</v>
      </c>
      <c r="H2896" s="79">
        <v>6</v>
      </c>
      <c r="I2896" s="74">
        <v>7</v>
      </c>
      <c r="J2896" s="74">
        <v>40</v>
      </c>
      <c r="K2896" s="80">
        <v>0.31944444444444448</v>
      </c>
      <c r="L2896" s="76" t="s">
        <v>507</v>
      </c>
      <c r="M2896" s="74" t="s">
        <v>656</v>
      </c>
      <c r="N2896" s="74">
        <v>101</v>
      </c>
      <c r="O2896" s="74">
        <v>1</v>
      </c>
      <c r="P2896" s="74" t="s">
        <v>242</v>
      </c>
      <c r="Q2896" s="13" t="s">
        <v>245</v>
      </c>
      <c r="R2896" s="74">
        <v>3</v>
      </c>
      <c r="S2896" t="str">
        <f t="shared" si="180"/>
        <v>Serena</v>
      </c>
      <c r="T2896">
        <f t="shared" si="181"/>
        <v>30.84</v>
      </c>
      <c r="U2896">
        <f t="shared" si="182"/>
        <v>39.284999999999997</v>
      </c>
      <c r="V2896">
        <f t="shared" si="183"/>
        <v>0.78503245513554798</v>
      </c>
    </row>
    <row r="2897" spans="1:22" x14ac:dyDescent="0.25">
      <c r="A2897" s="73">
        <v>114</v>
      </c>
      <c r="B2897" s="74" t="s">
        <v>14</v>
      </c>
      <c r="C2897" s="77">
        <v>42480</v>
      </c>
      <c r="D2897" s="78">
        <v>0.30208333333333331</v>
      </c>
      <c r="E2897" s="78">
        <v>0.36458333333333331</v>
      </c>
      <c r="F2897" s="78" t="s">
        <v>564</v>
      </c>
      <c r="G2897" s="76">
        <v>123</v>
      </c>
      <c r="H2897" s="79">
        <v>7</v>
      </c>
      <c r="I2897" s="74">
        <v>7</v>
      </c>
      <c r="J2897" s="74">
        <v>43</v>
      </c>
      <c r="K2897" s="80">
        <v>0.3215277777777778</v>
      </c>
      <c r="L2897" s="76" t="s">
        <v>253</v>
      </c>
      <c r="M2897" s="74" t="s">
        <v>656</v>
      </c>
      <c r="N2897" s="74">
        <v>104</v>
      </c>
      <c r="O2897" s="74">
        <v>1</v>
      </c>
      <c r="P2897" s="74" t="s">
        <v>242</v>
      </c>
      <c r="Q2897" s="13" t="s">
        <v>245</v>
      </c>
      <c r="R2897" s="74">
        <v>3</v>
      </c>
      <c r="S2897" t="str">
        <f t="shared" si="180"/>
        <v>Serena</v>
      </c>
      <c r="T2897">
        <f t="shared" si="181"/>
        <v>30.84</v>
      </c>
      <c r="U2897">
        <f t="shared" si="182"/>
        <v>39.284999999999997</v>
      </c>
      <c r="V2897">
        <f t="shared" si="183"/>
        <v>0.78503245513554798</v>
      </c>
    </row>
    <row r="2898" spans="1:22" x14ac:dyDescent="0.25">
      <c r="A2898" s="73">
        <v>114</v>
      </c>
      <c r="B2898" s="74" t="s">
        <v>14</v>
      </c>
      <c r="C2898" s="77">
        <v>42480</v>
      </c>
      <c r="D2898" s="78">
        <v>0.30208333333333331</v>
      </c>
      <c r="E2898" s="78">
        <v>0.36458333333333331</v>
      </c>
      <c r="F2898" s="78" t="s">
        <v>564</v>
      </c>
      <c r="G2898" s="76">
        <v>123</v>
      </c>
      <c r="H2898" s="79">
        <v>8</v>
      </c>
      <c r="I2898" s="74">
        <v>7</v>
      </c>
      <c r="J2898" s="74">
        <v>44</v>
      </c>
      <c r="K2898" s="80">
        <v>0.32222222222222224</v>
      </c>
      <c r="L2898" s="76" t="s">
        <v>329</v>
      </c>
      <c r="M2898" s="74" t="s">
        <v>656</v>
      </c>
      <c r="N2898" s="74">
        <v>102</v>
      </c>
      <c r="O2898" s="74">
        <v>1</v>
      </c>
      <c r="P2898" s="74" t="s">
        <v>242</v>
      </c>
      <c r="Q2898" s="13" t="s">
        <v>245</v>
      </c>
      <c r="R2898" s="74">
        <v>2</v>
      </c>
      <c r="S2898" t="str">
        <f t="shared" si="180"/>
        <v>Serena</v>
      </c>
      <c r="T2898">
        <f t="shared" si="181"/>
        <v>17.84</v>
      </c>
      <c r="U2898">
        <f t="shared" si="182"/>
        <v>39.284999999999997</v>
      </c>
      <c r="V2898">
        <f t="shared" si="183"/>
        <v>0.45411734758813799</v>
      </c>
    </row>
    <row r="2899" spans="1:22" x14ac:dyDescent="0.25">
      <c r="A2899" s="73">
        <v>114</v>
      </c>
      <c r="B2899" s="74" t="s">
        <v>14</v>
      </c>
      <c r="C2899" s="77">
        <v>42480</v>
      </c>
      <c r="D2899" s="78">
        <v>0.30208333333333331</v>
      </c>
      <c r="E2899" s="78">
        <v>0.36458333333333331</v>
      </c>
      <c r="F2899" s="78" t="s">
        <v>564</v>
      </c>
      <c r="G2899" s="76">
        <v>123</v>
      </c>
      <c r="H2899" s="79">
        <v>9</v>
      </c>
      <c r="I2899" s="74">
        <v>7</v>
      </c>
      <c r="J2899" s="74">
        <v>51</v>
      </c>
      <c r="K2899" s="80">
        <v>0.32708333333333334</v>
      </c>
      <c r="L2899" s="76" t="s">
        <v>262</v>
      </c>
      <c r="M2899" s="74" t="s">
        <v>656</v>
      </c>
      <c r="N2899" s="74">
        <v>101</v>
      </c>
      <c r="O2899" s="74">
        <v>1</v>
      </c>
      <c r="P2899" s="74" t="s">
        <v>242</v>
      </c>
      <c r="Q2899" s="13" t="s">
        <v>245</v>
      </c>
      <c r="R2899" s="74">
        <v>6</v>
      </c>
      <c r="S2899" t="str">
        <f t="shared" si="180"/>
        <v>Serena</v>
      </c>
      <c r="T2899">
        <f t="shared" si="181"/>
        <v>42.7</v>
      </c>
      <c r="U2899">
        <f t="shared" si="182"/>
        <v>39.284999999999997</v>
      </c>
      <c r="V2899">
        <f t="shared" si="183"/>
        <v>1.0869288532518775</v>
      </c>
    </row>
    <row r="2900" spans="1:22" x14ac:dyDescent="0.25">
      <c r="A2900" s="73">
        <v>114</v>
      </c>
      <c r="B2900" s="74" t="s">
        <v>14</v>
      </c>
      <c r="C2900" s="77">
        <v>42480</v>
      </c>
      <c r="D2900" s="78">
        <v>0.30208333333333331</v>
      </c>
      <c r="E2900" s="78">
        <v>0.36458333333333331</v>
      </c>
      <c r="F2900" s="78" t="s">
        <v>564</v>
      </c>
      <c r="G2900" s="76">
        <v>123</v>
      </c>
      <c r="H2900" s="79">
        <v>10</v>
      </c>
      <c r="I2900" s="74">
        <v>7</v>
      </c>
      <c r="J2900" s="74">
        <v>52</v>
      </c>
      <c r="K2900" s="80">
        <v>0.32777777777777778</v>
      </c>
      <c r="L2900" s="76" t="s">
        <v>254</v>
      </c>
      <c r="M2900" s="74" t="s">
        <v>656</v>
      </c>
      <c r="N2900" s="74">
        <v>102</v>
      </c>
      <c r="O2900" s="74">
        <v>1</v>
      </c>
      <c r="P2900" s="74" t="s">
        <v>242</v>
      </c>
      <c r="Q2900" s="13" t="s">
        <v>245</v>
      </c>
      <c r="R2900" s="74">
        <v>3</v>
      </c>
      <c r="S2900" t="str">
        <f t="shared" si="180"/>
        <v>Serena</v>
      </c>
      <c r="T2900">
        <f t="shared" si="181"/>
        <v>30.84</v>
      </c>
      <c r="U2900">
        <f t="shared" si="182"/>
        <v>39.284999999999997</v>
      </c>
      <c r="V2900">
        <f t="shared" si="183"/>
        <v>0.78503245513554798</v>
      </c>
    </row>
    <row r="2901" spans="1:22" x14ac:dyDescent="0.25">
      <c r="A2901" s="73">
        <v>114</v>
      </c>
      <c r="B2901" s="74" t="s">
        <v>14</v>
      </c>
      <c r="C2901" s="77">
        <v>42480</v>
      </c>
      <c r="D2901" s="78">
        <v>0.30208333333333331</v>
      </c>
      <c r="E2901" s="78">
        <v>0.36458333333333331</v>
      </c>
      <c r="F2901" s="78" t="s">
        <v>564</v>
      </c>
      <c r="G2901" s="76">
        <v>123</v>
      </c>
      <c r="H2901" s="79">
        <v>11</v>
      </c>
      <c r="I2901" s="74">
        <v>7</v>
      </c>
      <c r="J2901" s="74">
        <v>58</v>
      </c>
      <c r="K2901" s="80">
        <v>0.33194444444444443</v>
      </c>
      <c r="L2901" s="76" t="s">
        <v>508</v>
      </c>
      <c r="M2901" s="74" t="s">
        <v>656</v>
      </c>
      <c r="N2901" s="74">
        <v>101</v>
      </c>
      <c r="O2901" s="74">
        <v>1</v>
      </c>
      <c r="P2901" s="74" t="s">
        <v>242</v>
      </c>
      <c r="Q2901" s="13" t="s">
        <v>245</v>
      </c>
      <c r="R2901" s="74">
        <v>4</v>
      </c>
      <c r="S2901" t="str">
        <f t="shared" si="180"/>
        <v>Serena</v>
      </c>
      <c r="T2901">
        <f t="shared" si="181"/>
        <v>35.869999999999997</v>
      </c>
      <c r="U2901">
        <f t="shared" si="182"/>
        <v>39.284999999999997</v>
      </c>
      <c r="V2901">
        <f t="shared" si="183"/>
        <v>0.91307114674812273</v>
      </c>
    </row>
    <row r="2902" spans="1:22" x14ac:dyDescent="0.25">
      <c r="A2902" s="73">
        <v>114</v>
      </c>
      <c r="B2902" s="74" t="s">
        <v>14</v>
      </c>
      <c r="C2902" s="77">
        <v>42480</v>
      </c>
      <c r="D2902" s="78">
        <v>0.30208333333333331</v>
      </c>
      <c r="E2902" s="78">
        <v>0.36458333333333331</v>
      </c>
      <c r="F2902" s="78" t="s">
        <v>564</v>
      </c>
      <c r="G2902" s="76">
        <v>123</v>
      </c>
      <c r="H2902" s="79">
        <v>12</v>
      </c>
      <c r="I2902" s="74">
        <v>8</v>
      </c>
      <c r="J2902" s="74">
        <v>1</v>
      </c>
      <c r="K2902" s="80">
        <v>0.33402777777777781</v>
      </c>
      <c r="L2902" s="76" t="s">
        <v>267</v>
      </c>
      <c r="M2902" s="74" t="s">
        <v>656</v>
      </c>
      <c r="N2902" s="74">
        <v>101</v>
      </c>
      <c r="O2902" s="74">
        <v>1</v>
      </c>
      <c r="P2902" s="74" t="s">
        <v>242</v>
      </c>
      <c r="Q2902" s="13" t="s">
        <v>245</v>
      </c>
      <c r="R2902" s="74">
        <v>3</v>
      </c>
      <c r="S2902" t="str">
        <f t="shared" si="180"/>
        <v>Serena</v>
      </c>
      <c r="T2902">
        <f t="shared" si="181"/>
        <v>30.84</v>
      </c>
      <c r="U2902">
        <f t="shared" si="182"/>
        <v>39.284999999999997</v>
      </c>
      <c r="V2902">
        <f t="shared" si="183"/>
        <v>0.78503245513554798</v>
      </c>
    </row>
    <row r="2903" spans="1:22" x14ac:dyDescent="0.25">
      <c r="A2903" s="73">
        <v>114</v>
      </c>
      <c r="B2903" s="74" t="s">
        <v>14</v>
      </c>
      <c r="C2903" s="77">
        <v>42480</v>
      </c>
      <c r="D2903" s="78">
        <v>0.30208333333333331</v>
      </c>
      <c r="E2903" s="78">
        <v>0.36458333333333331</v>
      </c>
      <c r="F2903" s="78" t="s">
        <v>564</v>
      </c>
      <c r="G2903" s="76">
        <v>123</v>
      </c>
      <c r="H2903" s="79">
        <v>13</v>
      </c>
      <c r="I2903" s="74">
        <v>8</v>
      </c>
      <c r="J2903" s="74">
        <v>3</v>
      </c>
      <c r="K2903" s="80">
        <v>0.3354166666666667</v>
      </c>
      <c r="L2903" s="76" t="s">
        <v>323</v>
      </c>
      <c r="M2903" s="74" t="s">
        <v>656</v>
      </c>
      <c r="N2903" s="74">
        <v>101</v>
      </c>
      <c r="O2903" s="74">
        <v>1</v>
      </c>
      <c r="P2903" s="74" t="s">
        <v>242</v>
      </c>
      <c r="Q2903" s="13" t="s">
        <v>245</v>
      </c>
      <c r="R2903" s="74">
        <v>2</v>
      </c>
      <c r="S2903" t="str">
        <f t="shared" si="180"/>
        <v>Serena</v>
      </c>
      <c r="T2903">
        <f t="shared" si="181"/>
        <v>17.84</v>
      </c>
      <c r="U2903">
        <f t="shared" si="182"/>
        <v>39.284999999999997</v>
      </c>
      <c r="V2903">
        <f t="shared" si="183"/>
        <v>0.45411734758813799</v>
      </c>
    </row>
    <row r="2904" spans="1:22" x14ac:dyDescent="0.25">
      <c r="A2904" s="73">
        <v>114</v>
      </c>
      <c r="B2904" s="74" t="s">
        <v>14</v>
      </c>
      <c r="C2904" s="77">
        <v>42480</v>
      </c>
      <c r="D2904" s="78">
        <v>0.30208333333333331</v>
      </c>
      <c r="E2904" s="78">
        <v>0.36458333333333331</v>
      </c>
      <c r="F2904" s="78" t="s">
        <v>564</v>
      </c>
      <c r="G2904" s="76">
        <v>123</v>
      </c>
      <c r="H2904" s="79">
        <v>14</v>
      </c>
      <c r="I2904" s="74">
        <v>8</v>
      </c>
      <c r="J2904" s="74">
        <v>6</v>
      </c>
      <c r="K2904" s="80">
        <v>0.33749999999999997</v>
      </c>
      <c r="L2904" s="76" t="s">
        <v>509</v>
      </c>
      <c r="M2904" s="74" t="s">
        <v>656</v>
      </c>
      <c r="N2904" s="74">
        <v>104</v>
      </c>
      <c r="O2904" s="74">
        <v>1</v>
      </c>
      <c r="P2904" s="74" t="s">
        <v>242</v>
      </c>
      <c r="Q2904" s="13" t="s">
        <v>245</v>
      </c>
      <c r="R2904" s="74">
        <v>2</v>
      </c>
      <c r="S2904" t="str">
        <f t="shared" si="180"/>
        <v>Serena</v>
      </c>
      <c r="T2904">
        <f t="shared" si="181"/>
        <v>17.84</v>
      </c>
      <c r="U2904">
        <f t="shared" si="182"/>
        <v>39.284999999999997</v>
      </c>
      <c r="V2904">
        <f t="shared" si="183"/>
        <v>0.45411734758813799</v>
      </c>
    </row>
    <row r="2905" spans="1:22" x14ac:dyDescent="0.25">
      <c r="A2905" s="73">
        <v>114</v>
      </c>
      <c r="B2905" s="74" t="s">
        <v>14</v>
      </c>
      <c r="C2905" s="77">
        <v>42480</v>
      </c>
      <c r="D2905" s="78">
        <v>0.30208333333333331</v>
      </c>
      <c r="E2905" s="78">
        <v>0.36458333333333331</v>
      </c>
      <c r="F2905" s="78" t="s">
        <v>564</v>
      </c>
      <c r="G2905" s="76">
        <v>123</v>
      </c>
      <c r="H2905" s="79">
        <v>15</v>
      </c>
      <c r="I2905" s="74">
        <v>8</v>
      </c>
      <c r="J2905" s="74">
        <v>6</v>
      </c>
      <c r="K2905" s="80">
        <v>0.33749999999999997</v>
      </c>
      <c r="L2905" s="76" t="s">
        <v>510</v>
      </c>
      <c r="M2905" s="74" t="s">
        <v>656</v>
      </c>
      <c r="N2905" s="74">
        <v>102</v>
      </c>
      <c r="O2905" s="74">
        <v>1</v>
      </c>
      <c r="P2905" s="74" t="s">
        <v>242</v>
      </c>
      <c r="Q2905" s="13" t="s">
        <v>245</v>
      </c>
      <c r="R2905" s="74">
        <v>1</v>
      </c>
      <c r="S2905" t="str">
        <f t="shared" si="180"/>
        <v>Serena</v>
      </c>
      <c r="T2905">
        <f t="shared" si="181"/>
        <v>7.97</v>
      </c>
      <c r="U2905">
        <f t="shared" si="182"/>
        <v>39.284999999999997</v>
      </c>
      <c r="V2905">
        <f t="shared" si="183"/>
        <v>0.20287641593483519</v>
      </c>
    </row>
    <row r="2906" spans="1:22" x14ac:dyDescent="0.25">
      <c r="A2906" s="73">
        <v>114</v>
      </c>
      <c r="B2906" s="74" t="s">
        <v>14</v>
      </c>
      <c r="C2906" s="77">
        <v>42480</v>
      </c>
      <c r="D2906" s="78">
        <v>0.30208333333333331</v>
      </c>
      <c r="E2906" s="78">
        <v>0.36458333333333331</v>
      </c>
      <c r="F2906" s="78" t="s">
        <v>564</v>
      </c>
      <c r="G2906" s="76">
        <v>123</v>
      </c>
      <c r="H2906" s="79">
        <v>16</v>
      </c>
      <c r="I2906" s="74">
        <v>8</v>
      </c>
      <c r="J2906" s="74">
        <v>10</v>
      </c>
      <c r="K2906" s="80">
        <v>0.34027777777777773</v>
      </c>
      <c r="L2906" s="76" t="s">
        <v>511</v>
      </c>
      <c r="M2906" s="74" t="s">
        <v>656</v>
      </c>
      <c r="N2906" s="74">
        <v>101</v>
      </c>
      <c r="O2906" s="74">
        <v>1</v>
      </c>
      <c r="P2906" s="74" t="s">
        <v>242</v>
      </c>
      <c r="Q2906" s="13" t="s">
        <v>245</v>
      </c>
      <c r="R2906" s="74">
        <v>2</v>
      </c>
      <c r="S2906" t="str">
        <f t="shared" si="180"/>
        <v>Serena</v>
      </c>
      <c r="T2906">
        <f t="shared" si="181"/>
        <v>17.84</v>
      </c>
      <c r="U2906">
        <f t="shared" si="182"/>
        <v>39.284999999999997</v>
      </c>
      <c r="V2906">
        <f t="shared" si="183"/>
        <v>0.45411734758813799</v>
      </c>
    </row>
    <row r="2907" spans="1:22" x14ac:dyDescent="0.25">
      <c r="A2907" s="73">
        <v>114</v>
      </c>
      <c r="B2907" s="74" t="s">
        <v>14</v>
      </c>
      <c r="C2907" s="77">
        <v>42480</v>
      </c>
      <c r="D2907" s="78">
        <v>0.30208333333333331</v>
      </c>
      <c r="E2907" s="78">
        <v>0.36458333333333331</v>
      </c>
      <c r="F2907" s="78" t="s">
        <v>564</v>
      </c>
      <c r="G2907" s="76">
        <v>123</v>
      </c>
      <c r="H2907" s="79">
        <v>17</v>
      </c>
      <c r="I2907" s="74">
        <v>8</v>
      </c>
      <c r="J2907" s="74">
        <v>14</v>
      </c>
      <c r="K2907" s="80">
        <v>0.3430555555555555</v>
      </c>
      <c r="L2907" s="76" t="s">
        <v>319</v>
      </c>
      <c r="M2907" s="74" t="s">
        <v>656</v>
      </c>
      <c r="N2907" s="74">
        <v>102</v>
      </c>
      <c r="O2907" s="74">
        <v>1</v>
      </c>
      <c r="P2907" s="74" t="s">
        <v>242</v>
      </c>
      <c r="Q2907" s="13" t="s">
        <v>245</v>
      </c>
      <c r="R2907" s="74">
        <v>2</v>
      </c>
      <c r="S2907" t="str">
        <f t="shared" si="180"/>
        <v>Serena</v>
      </c>
      <c r="T2907">
        <f t="shared" si="181"/>
        <v>17.84</v>
      </c>
      <c r="U2907">
        <f t="shared" si="182"/>
        <v>39.284999999999997</v>
      </c>
      <c r="V2907">
        <f t="shared" si="183"/>
        <v>0.45411734758813799</v>
      </c>
    </row>
    <row r="2908" spans="1:22" x14ac:dyDescent="0.25">
      <c r="A2908" s="73">
        <v>114</v>
      </c>
      <c r="B2908" s="74" t="s">
        <v>14</v>
      </c>
      <c r="C2908" s="77">
        <v>42480</v>
      </c>
      <c r="D2908" s="78">
        <v>0.30208333333333331</v>
      </c>
      <c r="E2908" s="78">
        <v>0.36458333333333331</v>
      </c>
      <c r="F2908" s="78" t="s">
        <v>564</v>
      </c>
      <c r="G2908" s="76">
        <v>123</v>
      </c>
      <c r="H2908" s="79">
        <v>18</v>
      </c>
      <c r="I2908" s="74">
        <v>8</v>
      </c>
      <c r="J2908" s="74">
        <v>18</v>
      </c>
      <c r="K2908" s="80">
        <v>0.34583333333333338</v>
      </c>
      <c r="L2908" s="76" t="s">
        <v>373</v>
      </c>
      <c r="M2908" s="74" t="s">
        <v>656</v>
      </c>
      <c r="N2908" s="74">
        <v>101</v>
      </c>
      <c r="O2908" s="74">
        <v>1</v>
      </c>
      <c r="P2908" s="74" t="s">
        <v>242</v>
      </c>
      <c r="Q2908" s="13" t="s">
        <v>245</v>
      </c>
      <c r="R2908" s="74">
        <v>2</v>
      </c>
      <c r="S2908" t="str">
        <f t="shared" si="180"/>
        <v>Serena</v>
      </c>
      <c r="T2908">
        <f t="shared" si="181"/>
        <v>17.84</v>
      </c>
      <c r="U2908">
        <f t="shared" si="182"/>
        <v>39.284999999999997</v>
      </c>
      <c r="V2908">
        <f t="shared" si="183"/>
        <v>0.45411734758813799</v>
      </c>
    </row>
    <row r="2909" spans="1:22" x14ac:dyDescent="0.25">
      <c r="A2909" s="73">
        <v>114</v>
      </c>
      <c r="B2909" s="74" t="s">
        <v>14</v>
      </c>
      <c r="C2909" s="77">
        <v>42480</v>
      </c>
      <c r="D2909" s="78">
        <v>0.30208333333333331</v>
      </c>
      <c r="E2909" s="78">
        <v>0.36458333333333331</v>
      </c>
      <c r="F2909" s="78" t="s">
        <v>564</v>
      </c>
      <c r="G2909" s="76">
        <v>123</v>
      </c>
      <c r="H2909" s="79">
        <v>19</v>
      </c>
      <c r="I2909" s="74">
        <v>8</v>
      </c>
      <c r="J2909" s="74">
        <v>21</v>
      </c>
      <c r="K2909" s="80">
        <v>0.34791666666666665</v>
      </c>
      <c r="L2909" s="76" t="s">
        <v>323</v>
      </c>
      <c r="M2909" s="74" t="s">
        <v>656</v>
      </c>
      <c r="N2909" s="74">
        <v>101</v>
      </c>
      <c r="O2909" s="74">
        <v>1</v>
      </c>
      <c r="P2909" s="74" t="s">
        <v>242</v>
      </c>
      <c r="Q2909" s="13" t="s">
        <v>245</v>
      </c>
      <c r="R2909" s="74">
        <v>2</v>
      </c>
      <c r="S2909" t="str">
        <f t="shared" si="180"/>
        <v>Serena</v>
      </c>
      <c r="T2909">
        <f t="shared" si="181"/>
        <v>17.84</v>
      </c>
      <c r="U2909">
        <f t="shared" si="182"/>
        <v>39.284999999999997</v>
      </c>
      <c r="V2909">
        <f t="shared" si="183"/>
        <v>0.45411734758813799</v>
      </c>
    </row>
    <row r="2910" spans="1:22" x14ac:dyDescent="0.25">
      <c r="A2910" s="73">
        <v>114</v>
      </c>
      <c r="B2910" s="74" t="s">
        <v>14</v>
      </c>
      <c r="C2910" s="77">
        <v>42480</v>
      </c>
      <c r="D2910" s="78">
        <v>0.30208333333333331</v>
      </c>
      <c r="E2910" s="78">
        <v>0.36458333333333331</v>
      </c>
      <c r="F2910" s="78" t="s">
        <v>564</v>
      </c>
      <c r="G2910" s="76">
        <v>123</v>
      </c>
      <c r="H2910" s="79">
        <v>20</v>
      </c>
      <c r="I2910" s="74">
        <v>8</v>
      </c>
      <c r="J2910" s="74">
        <v>22</v>
      </c>
      <c r="K2910" s="80">
        <v>0.34861111111111115</v>
      </c>
      <c r="L2910" s="76" t="s">
        <v>512</v>
      </c>
      <c r="M2910" s="74" t="s">
        <v>656</v>
      </c>
      <c r="N2910" s="74">
        <v>101</v>
      </c>
      <c r="O2910" s="74">
        <v>1</v>
      </c>
      <c r="P2910" s="74" t="s">
        <v>242</v>
      </c>
      <c r="Q2910" s="13" t="s">
        <v>245</v>
      </c>
      <c r="R2910" s="74">
        <v>2</v>
      </c>
      <c r="S2910" t="str">
        <f t="shared" si="180"/>
        <v>Serena</v>
      </c>
      <c r="T2910">
        <f t="shared" si="181"/>
        <v>17.84</v>
      </c>
      <c r="U2910">
        <f t="shared" si="182"/>
        <v>39.284999999999997</v>
      </c>
      <c r="V2910">
        <f t="shared" si="183"/>
        <v>0.45411734758813799</v>
      </c>
    </row>
    <row r="2911" spans="1:22" x14ac:dyDescent="0.25">
      <c r="A2911" s="73">
        <v>114</v>
      </c>
      <c r="B2911" s="74" t="s">
        <v>14</v>
      </c>
      <c r="C2911" s="77">
        <v>42480</v>
      </c>
      <c r="D2911" s="78">
        <v>0.30208333333333331</v>
      </c>
      <c r="E2911" s="78">
        <v>0.36458333333333331</v>
      </c>
      <c r="F2911" s="78" t="s">
        <v>564</v>
      </c>
      <c r="G2911" s="76">
        <v>123</v>
      </c>
      <c r="H2911" s="79">
        <v>21</v>
      </c>
      <c r="I2911" s="74">
        <v>8</v>
      </c>
      <c r="J2911" s="74">
        <v>31</v>
      </c>
      <c r="K2911" s="80">
        <v>0.35486111111111113</v>
      </c>
      <c r="L2911" s="76" t="s">
        <v>331</v>
      </c>
      <c r="M2911" s="74" t="s">
        <v>656</v>
      </c>
      <c r="N2911" s="74">
        <v>101</v>
      </c>
      <c r="O2911" s="74">
        <v>1</v>
      </c>
      <c r="P2911" s="74" t="s">
        <v>242</v>
      </c>
      <c r="Q2911" s="13" t="s">
        <v>245</v>
      </c>
      <c r="R2911" s="74">
        <v>2</v>
      </c>
      <c r="S2911" t="str">
        <f t="shared" si="180"/>
        <v>Serena</v>
      </c>
      <c r="T2911">
        <f t="shared" si="181"/>
        <v>17.84</v>
      </c>
      <c r="U2911">
        <f t="shared" si="182"/>
        <v>39.284999999999997</v>
      </c>
      <c r="V2911">
        <f t="shared" si="183"/>
        <v>0.45411734758813799</v>
      </c>
    </row>
    <row r="2912" spans="1:22" x14ac:dyDescent="0.25">
      <c r="A2912" s="73">
        <v>114</v>
      </c>
      <c r="B2912" s="74" t="s">
        <v>14</v>
      </c>
      <c r="C2912" s="77">
        <v>42480</v>
      </c>
      <c r="D2912" s="78">
        <v>0.30208333333333331</v>
      </c>
      <c r="E2912" s="78">
        <v>0.36458333333333331</v>
      </c>
      <c r="F2912" s="78" t="s">
        <v>564</v>
      </c>
      <c r="G2912" s="76">
        <v>123</v>
      </c>
      <c r="H2912" s="79">
        <v>22</v>
      </c>
      <c r="I2912" s="74">
        <v>8</v>
      </c>
      <c r="J2912" s="74">
        <v>35</v>
      </c>
      <c r="K2912" s="80">
        <v>0.3576388888888889</v>
      </c>
      <c r="L2912" s="76" t="s">
        <v>251</v>
      </c>
      <c r="M2912" s="74" t="s">
        <v>656</v>
      </c>
      <c r="N2912" s="74">
        <v>102</v>
      </c>
      <c r="O2912" s="74">
        <v>1</v>
      </c>
      <c r="P2912" s="74" t="s">
        <v>242</v>
      </c>
      <c r="Q2912" s="13" t="s">
        <v>245</v>
      </c>
      <c r="R2912" s="74">
        <v>2</v>
      </c>
      <c r="S2912" t="str">
        <f t="shared" si="180"/>
        <v>Serena</v>
      </c>
      <c r="T2912">
        <f t="shared" si="181"/>
        <v>17.84</v>
      </c>
      <c r="U2912">
        <f t="shared" si="182"/>
        <v>39.284999999999997</v>
      </c>
      <c r="V2912">
        <f t="shared" si="183"/>
        <v>0.45411734758813799</v>
      </c>
    </row>
    <row r="2913" spans="1:22" x14ac:dyDescent="0.25">
      <c r="A2913" s="73">
        <v>114</v>
      </c>
      <c r="B2913" s="74" t="s">
        <v>14</v>
      </c>
      <c r="C2913" s="77">
        <v>42480</v>
      </c>
      <c r="D2913" s="78">
        <v>0.30208333333333331</v>
      </c>
      <c r="E2913" s="78">
        <v>0.36458333333333331</v>
      </c>
      <c r="F2913" s="78" t="s">
        <v>564</v>
      </c>
      <c r="G2913" s="76">
        <v>123</v>
      </c>
      <c r="H2913" s="79">
        <v>23</v>
      </c>
      <c r="I2913" s="74">
        <v>8</v>
      </c>
      <c r="J2913" s="74">
        <v>37</v>
      </c>
      <c r="K2913" s="80">
        <v>0.35902777777777778</v>
      </c>
      <c r="L2913" s="76" t="s">
        <v>382</v>
      </c>
      <c r="M2913" s="74" t="s">
        <v>656</v>
      </c>
      <c r="N2913" s="74">
        <v>101</v>
      </c>
      <c r="O2913" s="74">
        <v>1</v>
      </c>
      <c r="P2913" s="74" t="s">
        <v>242</v>
      </c>
      <c r="Q2913" s="13" t="s">
        <v>245</v>
      </c>
      <c r="R2913" s="74">
        <v>1</v>
      </c>
      <c r="S2913" t="str">
        <f t="shared" si="180"/>
        <v>Serena</v>
      </c>
      <c r="T2913">
        <f t="shared" si="181"/>
        <v>7.97</v>
      </c>
      <c r="U2913">
        <f t="shared" si="182"/>
        <v>39.284999999999997</v>
      </c>
      <c r="V2913">
        <f t="shared" si="183"/>
        <v>0.20287641593483519</v>
      </c>
    </row>
    <row r="2914" spans="1:22" x14ac:dyDescent="0.25">
      <c r="A2914" s="73">
        <v>114</v>
      </c>
      <c r="B2914" s="74" t="s">
        <v>14</v>
      </c>
      <c r="C2914" s="77">
        <v>42480</v>
      </c>
      <c r="D2914" s="78">
        <v>0.30208333333333331</v>
      </c>
      <c r="E2914" s="78">
        <v>0.36458333333333331</v>
      </c>
      <c r="F2914" s="78" t="s">
        <v>564</v>
      </c>
      <c r="G2914" s="76">
        <v>123</v>
      </c>
      <c r="H2914" s="79">
        <v>24</v>
      </c>
      <c r="I2914" s="74">
        <v>8</v>
      </c>
      <c r="J2914" s="74">
        <v>41</v>
      </c>
      <c r="K2914" s="80">
        <v>0.36180555555555555</v>
      </c>
      <c r="L2914" s="76" t="s">
        <v>268</v>
      </c>
      <c r="M2914" s="74" t="s">
        <v>656</v>
      </c>
      <c r="N2914" s="74">
        <v>102</v>
      </c>
      <c r="O2914" s="74">
        <v>1</v>
      </c>
      <c r="P2914" s="74" t="s">
        <v>242</v>
      </c>
      <c r="Q2914" s="13" t="s">
        <v>245</v>
      </c>
      <c r="R2914" s="74">
        <v>1</v>
      </c>
      <c r="S2914" t="str">
        <f t="shared" si="180"/>
        <v>Serena</v>
      </c>
      <c r="T2914">
        <f t="shared" si="181"/>
        <v>7.97</v>
      </c>
      <c r="U2914">
        <f t="shared" si="182"/>
        <v>39.284999999999997</v>
      </c>
      <c r="V2914">
        <f t="shared" si="183"/>
        <v>0.20287641593483519</v>
      </c>
    </row>
    <row r="2915" spans="1:22" x14ac:dyDescent="0.25">
      <c r="A2915" s="73">
        <v>114</v>
      </c>
      <c r="B2915" s="74" t="s">
        <v>14</v>
      </c>
      <c r="C2915" s="77">
        <v>42480</v>
      </c>
      <c r="D2915" s="78">
        <v>0.30208333333333331</v>
      </c>
      <c r="E2915" s="78">
        <v>0.36458333333333331</v>
      </c>
      <c r="F2915" s="78" t="s">
        <v>564</v>
      </c>
      <c r="G2915" s="76">
        <v>123</v>
      </c>
      <c r="H2915" s="79">
        <v>25</v>
      </c>
      <c r="I2915" s="74">
        <v>8</v>
      </c>
      <c r="J2915" s="74">
        <v>45</v>
      </c>
      <c r="K2915" s="80">
        <v>0.36458333333333331</v>
      </c>
      <c r="L2915" s="76" t="s">
        <v>293</v>
      </c>
      <c r="M2915" s="74" t="s">
        <v>656</v>
      </c>
      <c r="N2915" s="74">
        <v>101</v>
      </c>
      <c r="O2915" s="74">
        <v>1</v>
      </c>
      <c r="P2915" s="74" t="s">
        <v>242</v>
      </c>
      <c r="Q2915" s="13" t="s">
        <v>245</v>
      </c>
      <c r="R2915" s="74">
        <v>1</v>
      </c>
      <c r="S2915" t="str">
        <f t="shared" si="180"/>
        <v>Serena</v>
      </c>
      <c r="T2915">
        <f t="shared" si="181"/>
        <v>7.97</v>
      </c>
      <c r="U2915">
        <f t="shared" si="182"/>
        <v>39.284999999999997</v>
      </c>
      <c r="V2915">
        <f t="shared" si="183"/>
        <v>0.20287641593483519</v>
      </c>
    </row>
    <row r="2916" spans="1:22" x14ac:dyDescent="0.25">
      <c r="A2916" s="73">
        <v>114</v>
      </c>
      <c r="B2916" s="74" t="s">
        <v>14</v>
      </c>
      <c r="C2916" s="77">
        <v>42480</v>
      </c>
      <c r="D2916" s="78">
        <v>0.40625</v>
      </c>
      <c r="E2916" s="78">
        <v>0.46875</v>
      </c>
      <c r="F2916" s="78" t="s">
        <v>565</v>
      </c>
      <c r="G2916" s="76">
        <v>124</v>
      </c>
      <c r="H2916" s="79">
        <v>1</v>
      </c>
      <c r="I2916" s="74">
        <v>9</v>
      </c>
      <c r="J2916" s="74">
        <v>48</v>
      </c>
      <c r="K2916" s="80">
        <v>0.40833333333333338</v>
      </c>
      <c r="L2916" s="76" t="s">
        <v>539</v>
      </c>
      <c r="M2916" s="74" t="s">
        <v>656</v>
      </c>
      <c r="N2916" s="74">
        <v>101</v>
      </c>
      <c r="O2916" s="74">
        <v>1</v>
      </c>
      <c r="P2916" s="74" t="s">
        <v>242</v>
      </c>
      <c r="Q2916" s="13" t="s">
        <v>245</v>
      </c>
      <c r="R2916" s="74">
        <v>1</v>
      </c>
      <c r="S2916" t="str">
        <f t="shared" si="180"/>
        <v>Serena</v>
      </c>
      <c r="T2916">
        <f t="shared" si="181"/>
        <v>7.97</v>
      </c>
      <c r="U2916">
        <f t="shared" si="182"/>
        <v>39.284999999999997</v>
      </c>
      <c r="V2916">
        <f t="shared" si="183"/>
        <v>0.20287641593483519</v>
      </c>
    </row>
    <row r="2917" spans="1:22" x14ac:dyDescent="0.25">
      <c r="A2917" s="73">
        <v>114</v>
      </c>
      <c r="B2917" s="74" t="s">
        <v>14</v>
      </c>
      <c r="C2917" s="77">
        <v>42480</v>
      </c>
      <c r="D2917" s="78">
        <v>0.40625</v>
      </c>
      <c r="E2917" s="78">
        <v>0.46875</v>
      </c>
      <c r="F2917" s="78" t="s">
        <v>565</v>
      </c>
      <c r="G2917" s="76">
        <v>124</v>
      </c>
      <c r="H2917" s="79">
        <v>2</v>
      </c>
      <c r="I2917" s="74">
        <v>9</v>
      </c>
      <c r="J2917" s="74">
        <v>51</v>
      </c>
      <c r="K2917" s="80">
        <v>0.41041666666666665</v>
      </c>
      <c r="L2917" s="76" t="s">
        <v>336</v>
      </c>
      <c r="M2917" s="74" t="s">
        <v>656</v>
      </c>
      <c r="N2917" s="74">
        <v>102</v>
      </c>
      <c r="O2917" s="74">
        <v>1</v>
      </c>
      <c r="P2917" s="74" t="s">
        <v>242</v>
      </c>
      <c r="Q2917" s="13" t="s">
        <v>245</v>
      </c>
      <c r="R2917" s="74">
        <v>1</v>
      </c>
      <c r="S2917" t="str">
        <f t="shared" si="180"/>
        <v>Serena</v>
      </c>
      <c r="T2917">
        <f t="shared" si="181"/>
        <v>7.97</v>
      </c>
      <c r="U2917">
        <f t="shared" si="182"/>
        <v>39.284999999999997</v>
      </c>
      <c r="V2917">
        <f t="shared" si="183"/>
        <v>0.20287641593483519</v>
      </c>
    </row>
    <row r="2918" spans="1:22" x14ac:dyDescent="0.25">
      <c r="A2918" s="73">
        <v>114</v>
      </c>
      <c r="B2918" s="74" t="s">
        <v>14</v>
      </c>
      <c r="C2918" s="77">
        <v>42480</v>
      </c>
      <c r="D2918" s="78">
        <v>0.40625</v>
      </c>
      <c r="E2918" s="78">
        <v>0.46875</v>
      </c>
      <c r="F2918" s="78" t="s">
        <v>565</v>
      </c>
      <c r="G2918" s="76">
        <v>124</v>
      </c>
      <c r="H2918" s="79">
        <v>3</v>
      </c>
      <c r="I2918" s="74">
        <v>9</v>
      </c>
      <c r="J2918" s="74">
        <v>52</v>
      </c>
      <c r="K2918" s="80">
        <v>0.41111111111111115</v>
      </c>
      <c r="L2918" s="76" t="s">
        <v>319</v>
      </c>
      <c r="M2918" s="74" t="s">
        <v>656</v>
      </c>
      <c r="N2918" s="74">
        <v>101</v>
      </c>
      <c r="O2918" s="74">
        <v>1</v>
      </c>
      <c r="P2918" s="74" t="s">
        <v>242</v>
      </c>
      <c r="Q2918" s="13" t="s">
        <v>245</v>
      </c>
      <c r="R2918" s="74">
        <v>2</v>
      </c>
      <c r="S2918" t="str">
        <f t="shared" si="180"/>
        <v>Serena</v>
      </c>
      <c r="T2918">
        <f t="shared" si="181"/>
        <v>17.84</v>
      </c>
      <c r="U2918">
        <f t="shared" si="182"/>
        <v>39.284999999999997</v>
      </c>
      <c r="V2918">
        <f t="shared" si="183"/>
        <v>0.45411734758813799</v>
      </c>
    </row>
    <row r="2919" spans="1:22" x14ac:dyDescent="0.25">
      <c r="A2919" s="73">
        <v>114</v>
      </c>
      <c r="B2919" s="74" t="s">
        <v>14</v>
      </c>
      <c r="C2919" s="77">
        <v>42480</v>
      </c>
      <c r="D2919" s="78">
        <v>0.40625</v>
      </c>
      <c r="E2919" s="78">
        <v>0.46875</v>
      </c>
      <c r="F2919" s="78" t="s">
        <v>565</v>
      </c>
      <c r="G2919" s="76">
        <v>124</v>
      </c>
      <c r="H2919" s="79">
        <v>4</v>
      </c>
      <c r="I2919" s="74">
        <v>9</v>
      </c>
      <c r="J2919" s="74">
        <v>54</v>
      </c>
      <c r="K2919" s="80">
        <v>0.41250000000000003</v>
      </c>
      <c r="L2919" s="76" t="s">
        <v>290</v>
      </c>
      <c r="M2919" s="74" t="s">
        <v>656</v>
      </c>
      <c r="N2919" s="74">
        <v>101</v>
      </c>
      <c r="O2919" s="74">
        <v>1</v>
      </c>
      <c r="P2919" s="74" t="s">
        <v>242</v>
      </c>
      <c r="Q2919" s="13" t="s">
        <v>245</v>
      </c>
      <c r="R2919" s="74">
        <v>1</v>
      </c>
      <c r="S2919" t="str">
        <f t="shared" si="180"/>
        <v>Serena</v>
      </c>
      <c r="T2919">
        <f t="shared" si="181"/>
        <v>7.97</v>
      </c>
      <c r="U2919">
        <f t="shared" si="182"/>
        <v>39.284999999999997</v>
      </c>
      <c r="V2919">
        <f t="shared" si="183"/>
        <v>0.20287641593483519</v>
      </c>
    </row>
    <row r="2920" spans="1:22" x14ac:dyDescent="0.25">
      <c r="A2920" s="73">
        <v>114</v>
      </c>
      <c r="B2920" s="74" t="s">
        <v>14</v>
      </c>
      <c r="C2920" s="77">
        <v>42480</v>
      </c>
      <c r="D2920" s="78">
        <v>0.40625</v>
      </c>
      <c r="E2920" s="78">
        <v>0.46875</v>
      </c>
      <c r="F2920" s="78" t="s">
        <v>565</v>
      </c>
      <c r="G2920" s="76">
        <v>124</v>
      </c>
      <c r="H2920" s="79">
        <v>5</v>
      </c>
      <c r="I2920" s="74">
        <v>9</v>
      </c>
      <c r="J2920" s="74">
        <v>56</v>
      </c>
      <c r="K2920" s="80">
        <v>0.41388888888888892</v>
      </c>
      <c r="L2920" s="76" t="s">
        <v>316</v>
      </c>
      <c r="M2920" s="74" t="s">
        <v>656</v>
      </c>
      <c r="N2920" s="74">
        <v>104</v>
      </c>
      <c r="O2920" s="74">
        <v>1</v>
      </c>
      <c r="P2920" s="74" t="s">
        <v>242</v>
      </c>
      <c r="Q2920" s="13" t="s">
        <v>245</v>
      </c>
      <c r="R2920" s="74">
        <v>1</v>
      </c>
      <c r="S2920" t="str">
        <f t="shared" si="180"/>
        <v>Serena</v>
      </c>
      <c r="T2920">
        <f t="shared" si="181"/>
        <v>7.97</v>
      </c>
      <c r="U2920">
        <f t="shared" si="182"/>
        <v>39.284999999999997</v>
      </c>
      <c r="V2920">
        <f t="shared" si="183"/>
        <v>0.20287641593483519</v>
      </c>
    </row>
    <row r="2921" spans="1:22" x14ac:dyDescent="0.25">
      <c r="A2921" s="73">
        <v>114</v>
      </c>
      <c r="B2921" s="74" t="s">
        <v>14</v>
      </c>
      <c r="C2921" s="77">
        <v>42480</v>
      </c>
      <c r="D2921" s="78">
        <v>0.40625</v>
      </c>
      <c r="E2921" s="78">
        <v>0.46875</v>
      </c>
      <c r="F2921" s="78" t="s">
        <v>565</v>
      </c>
      <c r="G2921" s="76">
        <v>124</v>
      </c>
      <c r="H2921" s="79">
        <v>6</v>
      </c>
      <c r="I2921" s="74">
        <v>10</v>
      </c>
      <c r="J2921" s="74">
        <v>0</v>
      </c>
      <c r="K2921" s="80">
        <v>0.41666666666666669</v>
      </c>
      <c r="L2921" s="76" t="s">
        <v>316</v>
      </c>
      <c r="M2921" s="74" t="s">
        <v>656</v>
      </c>
      <c r="N2921" s="74">
        <v>102</v>
      </c>
      <c r="O2921" s="74">
        <v>1</v>
      </c>
      <c r="P2921" s="74" t="s">
        <v>242</v>
      </c>
      <c r="Q2921" s="13" t="s">
        <v>245</v>
      </c>
      <c r="R2921" s="74">
        <v>1</v>
      </c>
      <c r="S2921" t="str">
        <f t="shared" si="180"/>
        <v>Serena</v>
      </c>
      <c r="T2921">
        <f t="shared" si="181"/>
        <v>7.97</v>
      </c>
      <c r="U2921">
        <f t="shared" si="182"/>
        <v>39.284999999999997</v>
      </c>
      <c r="V2921">
        <f t="shared" si="183"/>
        <v>0.20287641593483519</v>
      </c>
    </row>
    <row r="2922" spans="1:22" x14ac:dyDescent="0.25">
      <c r="A2922" s="73">
        <v>114</v>
      </c>
      <c r="B2922" s="74" t="s">
        <v>14</v>
      </c>
      <c r="C2922" s="77">
        <v>42480</v>
      </c>
      <c r="D2922" s="78">
        <v>0.40625</v>
      </c>
      <c r="E2922" s="78">
        <v>0.46875</v>
      </c>
      <c r="F2922" s="78" t="s">
        <v>565</v>
      </c>
      <c r="G2922" s="76">
        <v>124</v>
      </c>
      <c r="H2922" s="79">
        <v>7</v>
      </c>
      <c r="I2922" s="74">
        <v>10</v>
      </c>
      <c r="J2922" s="74">
        <v>0</v>
      </c>
      <c r="K2922" s="80">
        <v>0.41666666666666669</v>
      </c>
      <c r="L2922" s="76" t="s">
        <v>513</v>
      </c>
      <c r="M2922" s="74" t="s">
        <v>656</v>
      </c>
      <c r="N2922" s="74">
        <v>101</v>
      </c>
      <c r="O2922" s="74">
        <v>1</v>
      </c>
      <c r="P2922" s="74" t="s">
        <v>242</v>
      </c>
      <c r="Q2922" s="13" t="s">
        <v>245</v>
      </c>
      <c r="R2922" s="74">
        <v>1</v>
      </c>
      <c r="S2922" t="str">
        <f t="shared" si="180"/>
        <v>Serena</v>
      </c>
      <c r="T2922">
        <f t="shared" si="181"/>
        <v>7.97</v>
      </c>
      <c r="U2922">
        <f t="shared" si="182"/>
        <v>39.284999999999997</v>
      </c>
      <c r="V2922">
        <f t="shared" si="183"/>
        <v>0.20287641593483519</v>
      </c>
    </row>
    <row r="2923" spans="1:22" x14ac:dyDescent="0.25">
      <c r="A2923" s="73">
        <v>114</v>
      </c>
      <c r="B2923" s="74" t="s">
        <v>14</v>
      </c>
      <c r="C2923" s="77">
        <v>42480</v>
      </c>
      <c r="D2923" s="78">
        <v>0.40625</v>
      </c>
      <c r="E2923" s="78">
        <v>0.46875</v>
      </c>
      <c r="F2923" s="78" t="s">
        <v>565</v>
      </c>
      <c r="G2923" s="76">
        <v>124</v>
      </c>
      <c r="H2923" s="79">
        <v>8</v>
      </c>
      <c r="I2923" s="74">
        <v>10</v>
      </c>
      <c r="J2923" s="74">
        <v>5</v>
      </c>
      <c r="K2923" s="80">
        <v>0.4201388888888889</v>
      </c>
      <c r="L2923" s="76" t="s">
        <v>266</v>
      </c>
      <c r="M2923" s="74" t="s">
        <v>656</v>
      </c>
      <c r="N2923" s="74">
        <v>102</v>
      </c>
      <c r="O2923" s="74">
        <v>1</v>
      </c>
      <c r="P2923" s="74" t="s">
        <v>242</v>
      </c>
      <c r="Q2923" s="13" t="s">
        <v>245</v>
      </c>
      <c r="R2923" s="74">
        <v>1</v>
      </c>
      <c r="S2923" t="str">
        <f t="shared" si="180"/>
        <v>Serena</v>
      </c>
      <c r="T2923">
        <f t="shared" si="181"/>
        <v>7.97</v>
      </c>
      <c r="U2923">
        <f t="shared" si="182"/>
        <v>39.284999999999997</v>
      </c>
      <c r="V2923">
        <f t="shared" si="183"/>
        <v>0.20287641593483519</v>
      </c>
    </row>
    <row r="2924" spans="1:22" x14ac:dyDescent="0.25">
      <c r="A2924" s="73">
        <v>114</v>
      </c>
      <c r="B2924" s="74" t="s">
        <v>14</v>
      </c>
      <c r="C2924" s="77">
        <v>42480</v>
      </c>
      <c r="D2924" s="78">
        <v>0.40625</v>
      </c>
      <c r="E2924" s="78">
        <v>0.46875</v>
      </c>
      <c r="F2924" s="78" t="s">
        <v>565</v>
      </c>
      <c r="G2924" s="76">
        <v>124</v>
      </c>
      <c r="H2924" s="79">
        <v>9</v>
      </c>
      <c r="I2924" s="74">
        <v>10</v>
      </c>
      <c r="J2924" s="74">
        <v>8</v>
      </c>
      <c r="K2924" s="80">
        <v>0.42222222222222222</v>
      </c>
      <c r="L2924" s="76" t="s">
        <v>385</v>
      </c>
      <c r="M2924" s="74" t="s">
        <v>656</v>
      </c>
      <c r="N2924" s="74">
        <v>101</v>
      </c>
      <c r="O2924" s="74">
        <v>1</v>
      </c>
      <c r="P2924" s="74" t="s">
        <v>242</v>
      </c>
      <c r="Q2924" s="13" t="s">
        <v>245</v>
      </c>
      <c r="R2924" s="74">
        <v>1</v>
      </c>
      <c r="S2924" t="str">
        <f t="shared" si="180"/>
        <v>Serena</v>
      </c>
      <c r="T2924">
        <f t="shared" si="181"/>
        <v>7.97</v>
      </c>
      <c r="U2924">
        <f t="shared" si="182"/>
        <v>39.284999999999997</v>
      </c>
      <c r="V2924">
        <f t="shared" si="183"/>
        <v>0.20287641593483519</v>
      </c>
    </row>
    <row r="2925" spans="1:22" x14ac:dyDescent="0.25">
      <c r="A2925" s="73">
        <v>114</v>
      </c>
      <c r="B2925" s="74" t="s">
        <v>14</v>
      </c>
      <c r="C2925" s="77">
        <v>42480</v>
      </c>
      <c r="D2925" s="78">
        <v>0.40625</v>
      </c>
      <c r="E2925" s="78">
        <v>0.46875</v>
      </c>
      <c r="F2925" s="78" t="s">
        <v>565</v>
      </c>
      <c r="G2925" s="76">
        <v>124</v>
      </c>
      <c r="H2925" s="79">
        <v>10</v>
      </c>
      <c r="I2925" s="74">
        <v>10</v>
      </c>
      <c r="J2925" s="74">
        <v>11</v>
      </c>
      <c r="K2925" s="80">
        <v>0.42430555555555555</v>
      </c>
      <c r="L2925" s="76" t="s">
        <v>514</v>
      </c>
      <c r="M2925" s="74" t="s">
        <v>656</v>
      </c>
      <c r="N2925" s="74">
        <v>102</v>
      </c>
      <c r="O2925" s="74">
        <v>1</v>
      </c>
      <c r="P2925" s="74" t="s">
        <v>242</v>
      </c>
      <c r="Q2925" s="13" t="s">
        <v>245</v>
      </c>
      <c r="R2925" s="74">
        <v>2</v>
      </c>
      <c r="S2925" t="str">
        <f t="shared" si="180"/>
        <v>Serena</v>
      </c>
      <c r="T2925">
        <f t="shared" si="181"/>
        <v>17.84</v>
      </c>
      <c r="U2925">
        <f t="shared" si="182"/>
        <v>39.284999999999997</v>
      </c>
      <c r="V2925">
        <f t="shared" si="183"/>
        <v>0.45411734758813799</v>
      </c>
    </row>
    <row r="2926" spans="1:22" x14ac:dyDescent="0.25">
      <c r="A2926" s="73">
        <v>114</v>
      </c>
      <c r="B2926" s="74" t="s">
        <v>14</v>
      </c>
      <c r="C2926" s="77">
        <v>42480</v>
      </c>
      <c r="D2926" s="78">
        <v>0.40625</v>
      </c>
      <c r="E2926" s="78">
        <v>0.46875</v>
      </c>
      <c r="F2926" s="78" t="s">
        <v>565</v>
      </c>
      <c r="G2926" s="76">
        <v>124</v>
      </c>
      <c r="H2926" s="79">
        <v>11</v>
      </c>
      <c r="I2926" s="74">
        <v>10</v>
      </c>
      <c r="J2926" s="74">
        <v>13</v>
      </c>
      <c r="K2926" s="80">
        <v>0.42569444444444443</v>
      </c>
      <c r="L2926" s="76" t="s">
        <v>515</v>
      </c>
      <c r="M2926" s="74" t="s">
        <v>656</v>
      </c>
      <c r="N2926" s="74">
        <v>101</v>
      </c>
      <c r="O2926" s="74">
        <v>1</v>
      </c>
      <c r="P2926" s="74" t="s">
        <v>242</v>
      </c>
      <c r="Q2926" s="13" t="s">
        <v>245</v>
      </c>
      <c r="R2926" s="74">
        <v>1</v>
      </c>
      <c r="S2926" t="str">
        <f t="shared" si="180"/>
        <v>Serena</v>
      </c>
      <c r="T2926">
        <f t="shared" si="181"/>
        <v>7.97</v>
      </c>
      <c r="U2926">
        <f t="shared" si="182"/>
        <v>39.284999999999997</v>
      </c>
      <c r="V2926">
        <f t="shared" si="183"/>
        <v>0.20287641593483519</v>
      </c>
    </row>
    <row r="2927" spans="1:22" x14ac:dyDescent="0.25">
      <c r="A2927" s="73">
        <v>114</v>
      </c>
      <c r="B2927" s="74" t="s">
        <v>14</v>
      </c>
      <c r="C2927" s="77">
        <v>42480</v>
      </c>
      <c r="D2927" s="78">
        <v>0.40625</v>
      </c>
      <c r="E2927" s="78">
        <v>0.46875</v>
      </c>
      <c r="F2927" s="78" t="s">
        <v>565</v>
      </c>
      <c r="G2927" s="76">
        <v>124</v>
      </c>
      <c r="H2927" s="79">
        <v>12</v>
      </c>
      <c r="I2927" s="74">
        <v>10</v>
      </c>
      <c r="J2927" s="74">
        <v>19</v>
      </c>
      <c r="K2927" s="80">
        <v>0.42986111111111108</v>
      </c>
      <c r="L2927" s="76" t="s">
        <v>268</v>
      </c>
      <c r="M2927" s="74" t="s">
        <v>656</v>
      </c>
      <c r="N2927" s="74">
        <v>104</v>
      </c>
      <c r="O2927" s="74">
        <v>1</v>
      </c>
      <c r="P2927" s="74" t="s">
        <v>242</v>
      </c>
      <c r="Q2927" s="13" t="s">
        <v>245</v>
      </c>
      <c r="R2927" s="74">
        <v>1</v>
      </c>
      <c r="S2927" t="str">
        <f t="shared" si="180"/>
        <v>Serena</v>
      </c>
      <c r="T2927">
        <f t="shared" si="181"/>
        <v>7.97</v>
      </c>
      <c r="U2927">
        <f t="shared" si="182"/>
        <v>39.284999999999997</v>
      </c>
      <c r="V2927">
        <f t="shared" si="183"/>
        <v>0.20287641593483519</v>
      </c>
    </row>
    <row r="2928" spans="1:22" x14ac:dyDescent="0.25">
      <c r="A2928" s="73">
        <v>114</v>
      </c>
      <c r="B2928" s="74" t="s">
        <v>14</v>
      </c>
      <c r="C2928" s="77">
        <v>42480</v>
      </c>
      <c r="D2928" s="78">
        <v>0.40625</v>
      </c>
      <c r="E2928" s="78">
        <v>0.46875</v>
      </c>
      <c r="F2928" s="78" t="s">
        <v>565</v>
      </c>
      <c r="G2928" s="76">
        <v>124</v>
      </c>
      <c r="H2928" s="79">
        <v>13</v>
      </c>
      <c r="I2928" s="74">
        <v>10</v>
      </c>
      <c r="J2928" s="74">
        <v>20</v>
      </c>
      <c r="K2928" s="80">
        <v>0.43055555555555558</v>
      </c>
      <c r="L2928" s="76" t="s">
        <v>341</v>
      </c>
      <c r="M2928" s="74" t="s">
        <v>656</v>
      </c>
      <c r="N2928" s="74">
        <v>102</v>
      </c>
      <c r="O2928" s="74">
        <v>1</v>
      </c>
      <c r="P2928" s="74" t="s">
        <v>242</v>
      </c>
      <c r="Q2928" s="13" t="s">
        <v>245</v>
      </c>
      <c r="R2928" s="74">
        <v>1</v>
      </c>
      <c r="S2928" t="str">
        <f t="shared" si="180"/>
        <v>Serena</v>
      </c>
      <c r="T2928">
        <f t="shared" si="181"/>
        <v>7.97</v>
      </c>
      <c r="U2928">
        <f t="shared" si="182"/>
        <v>39.284999999999997</v>
      </c>
      <c r="V2928">
        <f t="shared" si="183"/>
        <v>0.20287641593483519</v>
      </c>
    </row>
    <row r="2929" spans="1:22" x14ac:dyDescent="0.25">
      <c r="A2929" s="73">
        <v>114</v>
      </c>
      <c r="B2929" s="74" t="s">
        <v>14</v>
      </c>
      <c r="C2929" s="77">
        <v>42480</v>
      </c>
      <c r="D2929" s="78">
        <v>0.40625</v>
      </c>
      <c r="E2929" s="78">
        <v>0.46875</v>
      </c>
      <c r="F2929" s="78" t="s">
        <v>565</v>
      </c>
      <c r="G2929" s="76">
        <v>124</v>
      </c>
      <c r="H2929" s="79">
        <v>14</v>
      </c>
      <c r="I2929" s="74">
        <v>10</v>
      </c>
      <c r="J2929" s="74">
        <v>24</v>
      </c>
      <c r="K2929" s="80">
        <v>0.43333333333333335</v>
      </c>
      <c r="L2929" s="76" t="s">
        <v>356</v>
      </c>
      <c r="M2929" s="74" t="s">
        <v>656</v>
      </c>
      <c r="N2929" s="74">
        <v>101</v>
      </c>
      <c r="O2929" s="74">
        <v>1</v>
      </c>
      <c r="P2929" s="74" t="s">
        <v>242</v>
      </c>
      <c r="Q2929" s="13" t="s">
        <v>245</v>
      </c>
      <c r="R2929" s="74">
        <v>1</v>
      </c>
      <c r="S2929" t="str">
        <f t="shared" si="180"/>
        <v>Serena</v>
      </c>
      <c r="T2929">
        <f t="shared" si="181"/>
        <v>7.97</v>
      </c>
      <c r="U2929">
        <f t="shared" si="182"/>
        <v>39.284999999999997</v>
      </c>
      <c r="V2929">
        <f t="shared" si="183"/>
        <v>0.20287641593483519</v>
      </c>
    </row>
    <row r="2930" spans="1:22" x14ac:dyDescent="0.25">
      <c r="A2930" s="73">
        <v>114</v>
      </c>
      <c r="B2930" s="74" t="s">
        <v>14</v>
      </c>
      <c r="C2930" s="77">
        <v>42480</v>
      </c>
      <c r="D2930" s="78">
        <v>0.40625</v>
      </c>
      <c r="E2930" s="78">
        <v>0.46875</v>
      </c>
      <c r="F2930" s="78" t="s">
        <v>565</v>
      </c>
      <c r="G2930" s="76">
        <v>124</v>
      </c>
      <c r="H2930" s="79">
        <v>15</v>
      </c>
      <c r="I2930" s="74">
        <v>10</v>
      </c>
      <c r="J2930" s="74">
        <v>25</v>
      </c>
      <c r="K2930" s="80">
        <v>0.43402777777777773</v>
      </c>
      <c r="L2930" s="76" t="s">
        <v>354</v>
      </c>
      <c r="M2930" s="74" t="s">
        <v>656</v>
      </c>
      <c r="N2930" s="74">
        <v>102</v>
      </c>
      <c r="O2930" s="74">
        <v>1</v>
      </c>
      <c r="P2930" s="74" t="s">
        <v>242</v>
      </c>
      <c r="Q2930" s="13" t="s">
        <v>245</v>
      </c>
      <c r="R2930" s="74">
        <v>1</v>
      </c>
      <c r="S2930" t="str">
        <f t="shared" si="180"/>
        <v>Serena</v>
      </c>
      <c r="T2930">
        <f t="shared" si="181"/>
        <v>7.97</v>
      </c>
      <c r="U2930">
        <f t="shared" si="182"/>
        <v>39.284999999999997</v>
      </c>
      <c r="V2930">
        <f t="shared" si="183"/>
        <v>0.20287641593483519</v>
      </c>
    </row>
    <row r="2931" spans="1:22" x14ac:dyDescent="0.25">
      <c r="A2931" s="73">
        <v>114</v>
      </c>
      <c r="B2931" s="74" t="s">
        <v>14</v>
      </c>
      <c r="C2931" s="77">
        <v>42480</v>
      </c>
      <c r="D2931" s="78">
        <v>0.40625</v>
      </c>
      <c r="E2931" s="78">
        <v>0.46875</v>
      </c>
      <c r="F2931" s="78" t="s">
        <v>565</v>
      </c>
      <c r="G2931" s="76">
        <v>124</v>
      </c>
      <c r="H2931" s="79">
        <v>16</v>
      </c>
      <c r="I2931" s="74">
        <v>10</v>
      </c>
      <c r="J2931" s="74">
        <v>26</v>
      </c>
      <c r="K2931" s="80">
        <v>0.43472222222222223</v>
      </c>
      <c r="L2931" s="76" t="s">
        <v>539</v>
      </c>
      <c r="M2931" s="74" t="s">
        <v>656</v>
      </c>
      <c r="N2931" s="74">
        <v>102</v>
      </c>
      <c r="O2931" s="74">
        <v>1</v>
      </c>
      <c r="P2931" s="74" t="s">
        <v>242</v>
      </c>
      <c r="Q2931" s="13" t="s">
        <v>245</v>
      </c>
      <c r="R2931" s="74">
        <v>1</v>
      </c>
      <c r="S2931" t="str">
        <f t="shared" si="180"/>
        <v>Serena</v>
      </c>
      <c r="T2931">
        <f t="shared" si="181"/>
        <v>7.97</v>
      </c>
      <c r="U2931">
        <f t="shared" si="182"/>
        <v>39.284999999999997</v>
      </c>
      <c r="V2931">
        <f t="shared" si="183"/>
        <v>0.20287641593483519</v>
      </c>
    </row>
    <row r="2932" spans="1:22" x14ac:dyDescent="0.25">
      <c r="A2932" s="73">
        <v>114</v>
      </c>
      <c r="B2932" s="74" t="s">
        <v>14</v>
      </c>
      <c r="C2932" s="77">
        <v>42480</v>
      </c>
      <c r="D2932" s="78">
        <v>0.40625</v>
      </c>
      <c r="E2932" s="78">
        <v>0.46875</v>
      </c>
      <c r="F2932" s="78" t="s">
        <v>565</v>
      </c>
      <c r="G2932" s="76">
        <v>124</v>
      </c>
      <c r="H2932" s="79">
        <v>17</v>
      </c>
      <c r="I2932" s="74">
        <v>10</v>
      </c>
      <c r="J2932" s="74">
        <v>29</v>
      </c>
      <c r="K2932" s="80">
        <v>0.4368055555555555</v>
      </c>
      <c r="L2932" s="76" t="s">
        <v>516</v>
      </c>
      <c r="M2932" s="74" t="s">
        <v>656</v>
      </c>
      <c r="N2932" s="74">
        <v>101</v>
      </c>
      <c r="O2932" s="74">
        <v>1</v>
      </c>
      <c r="P2932" s="74" t="s">
        <v>242</v>
      </c>
      <c r="Q2932" s="13" t="s">
        <v>245</v>
      </c>
      <c r="R2932" s="74">
        <v>1</v>
      </c>
      <c r="S2932" t="str">
        <f t="shared" si="180"/>
        <v>Serena</v>
      </c>
      <c r="T2932">
        <f t="shared" si="181"/>
        <v>7.97</v>
      </c>
      <c r="U2932">
        <f t="shared" si="182"/>
        <v>39.284999999999997</v>
      </c>
      <c r="V2932">
        <f t="shared" si="183"/>
        <v>0.20287641593483519</v>
      </c>
    </row>
    <row r="2933" spans="1:22" x14ac:dyDescent="0.25">
      <c r="A2933" s="73">
        <v>114</v>
      </c>
      <c r="B2933" s="74" t="s">
        <v>14</v>
      </c>
      <c r="C2933" s="77">
        <v>42480</v>
      </c>
      <c r="D2933" s="78">
        <v>0.40625</v>
      </c>
      <c r="E2933" s="78">
        <v>0.46875</v>
      </c>
      <c r="F2933" s="78" t="s">
        <v>565</v>
      </c>
      <c r="G2933" s="76">
        <v>124</v>
      </c>
      <c r="H2933" s="79">
        <v>18</v>
      </c>
      <c r="I2933" s="74">
        <v>10</v>
      </c>
      <c r="J2933" s="74">
        <v>33</v>
      </c>
      <c r="K2933" s="80">
        <v>0.43958333333333338</v>
      </c>
      <c r="L2933" s="76" t="s">
        <v>371</v>
      </c>
      <c r="M2933" s="74" t="s">
        <v>656</v>
      </c>
      <c r="N2933" s="74">
        <v>102</v>
      </c>
      <c r="O2933" s="74">
        <v>1</v>
      </c>
      <c r="P2933" s="74" t="s">
        <v>242</v>
      </c>
      <c r="Q2933" s="13" t="s">
        <v>245</v>
      </c>
      <c r="R2933" s="74">
        <v>1</v>
      </c>
      <c r="S2933" t="str">
        <f t="shared" si="180"/>
        <v>Serena</v>
      </c>
      <c r="T2933">
        <f t="shared" si="181"/>
        <v>7.97</v>
      </c>
      <c r="U2933">
        <f t="shared" si="182"/>
        <v>39.284999999999997</v>
      </c>
      <c r="V2933">
        <f t="shared" si="183"/>
        <v>0.20287641593483519</v>
      </c>
    </row>
    <row r="2934" spans="1:22" x14ac:dyDescent="0.25">
      <c r="A2934" s="73">
        <v>114</v>
      </c>
      <c r="B2934" s="74" t="s">
        <v>14</v>
      </c>
      <c r="C2934" s="77">
        <v>42480</v>
      </c>
      <c r="D2934" s="78">
        <v>0.40625</v>
      </c>
      <c r="E2934" s="78">
        <v>0.46875</v>
      </c>
      <c r="F2934" s="78" t="s">
        <v>565</v>
      </c>
      <c r="G2934" s="76">
        <v>124</v>
      </c>
      <c r="H2934" s="79">
        <v>19</v>
      </c>
      <c r="I2934" s="74">
        <v>10</v>
      </c>
      <c r="J2934" s="74">
        <v>34</v>
      </c>
      <c r="K2934" s="80">
        <v>0.44027777777777777</v>
      </c>
      <c r="L2934" s="76" t="s">
        <v>517</v>
      </c>
      <c r="M2934" s="74" t="s">
        <v>656</v>
      </c>
      <c r="N2934" s="74">
        <v>104</v>
      </c>
      <c r="O2934" s="74">
        <v>1</v>
      </c>
      <c r="P2934" s="74" t="s">
        <v>242</v>
      </c>
      <c r="Q2934" s="13" t="s">
        <v>245</v>
      </c>
      <c r="R2934" s="74">
        <v>1</v>
      </c>
      <c r="S2934" t="str">
        <f t="shared" si="180"/>
        <v>Serena</v>
      </c>
      <c r="T2934">
        <f t="shared" si="181"/>
        <v>7.97</v>
      </c>
      <c r="U2934">
        <f t="shared" si="182"/>
        <v>39.284999999999997</v>
      </c>
      <c r="V2934">
        <f t="shared" si="183"/>
        <v>0.20287641593483519</v>
      </c>
    </row>
    <row r="2935" spans="1:22" x14ac:dyDescent="0.25">
      <c r="A2935" s="73">
        <v>114</v>
      </c>
      <c r="B2935" s="74" t="s">
        <v>14</v>
      </c>
      <c r="C2935" s="77">
        <v>42480</v>
      </c>
      <c r="D2935" s="78">
        <v>0.40625</v>
      </c>
      <c r="E2935" s="78">
        <v>0.46875</v>
      </c>
      <c r="F2935" s="78" t="s">
        <v>565</v>
      </c>
      <c r="G2935" s="76">
        <v>124</v>
      </c>
      <c r="H2935" s="79">
        <v>20</v>
      </c>
      <c r="I2935" s="74">
        <v>10</v>
      </c>
      <c r="J2935" s="74">
        <v>36</v>
      </c>
      <c r="K2935" s="80">
        <v>0.44166666666666665</v>
      </c>
      <c r="L2935" s="76" t="s">
        <v>529</v>
      </c>
      <c r="M2935" s="74" t="s">
        <v>656</v>
      </c>
      <c r="N2935" s="74">
        <v>101</v>
      </c>
      <c r="O2935" s="74">
        <v>1</v>
      </c>
      <c r="P2935" s="74" t="s">
        <v>242</v>
      </c>
      <c r="Q2935" s="13" t="s">
        <v>245</v>
      </c>
      <c r="R2935" s="74">
        <v>1</v>
      </c>
      <c r="S2935" t="str">
        <f t="shared" si="180"/>
        <v>Serena</v>
      </c>
      <c r="T2935">
        <f t="shared" si="181"/>
        <v>7.97</v>
      </c>
      <c r="U2935">
        <f t="shared" si="182"/>
        <v>39.284999999999997</v>
      </c>
      <c r="V2935">
        <f t="shared" si="183"/>
        <v>0.20287641593483519</v>
      </c>
    </row>
    <row r="2936" spans="1:22" x14ac:dyDescent="0.25">
      <c r="A2936" s="73">
        <v>114</v>
      </c>
      <c r="B2936" s="74" t="s">
        <v>14</v>
      </c>
      <c r="C2936" s="77">
        <v>42480</v>
      </c>
      <c r="D2936" s="78">
        <v>0.40625</v>
      </c>
      <c r="E2936" s="78">
        <v>0.46875</v>
      </c>
      <c r="F2936" s="78" t="s">
        <v>565</v>
      </c>
      <c r="G2936" s="76">
        <v>124</v>
      </c>
      <c r="H2936" s="79">
        <v>21</v>
      </c>
      <c r="I2936" s="74">
        <v>10</v>
      </c>
      <c r="J2936" s="74">
        <v>39</v>
      </c>
      <c r="K2936" s="80">
        <v>0.44375000000000003</v>
      </c>
      <c r="L2936" s="76" t="s">
        <v>518</v>
      </c>
      <c r="M2936" s="74" t="s">
        <v>656</v>
      </c>
      <c r="N2936" s="74">
        <v>104</v>
      </c>
      <c r="O2936" s="74">
        <v>1</v>
      </c>
      <c r="P2936" s="74" t="s">
        <v>242</v>
      </c>
      <c r="Q2936" s="13" t="s">
        <v>245</v>
      </c>
      <c r="R2936" s="74">
        <v>1</v>
      </c>
      <c r="S2936" t="str">
        <f t="shared" si="180"/>
        <v>Serena</v>
      </c>
      <c r="T2936">
        <f t="shared" si="181"/>
        <v>7.97</v>
      </c>
      <c r="U2936">
        <f t="shared" si="182"/>
        <v>39.284999999999997</v>
      </c>
      <c r="V2936">
        <f t="shared" si="183"/>
        <v>0.20287641593483519</v>
      </c>
    </row>
    <row r="2937" spans="1:22" x14ac:dyDescent="0.25">
      <c r="A2937" s="73">
        <v>114</v>
      </c>
      <c r="B2937" s="74" t="s">
        <v>14</v>
      </c>
      <c r="C2937" s="77">
        <v>42480</v>
      </c>
      <c r="D2937" s="78">
        <v>0.40625</v>
      </c>
      <c r="E2937" s="78">
        <v>0.46875</v>
      </c>
      <c r="F2937" s="78" t="s">
        <v>565</v>
      </c>
      <c r="G2937" s="76">
        <v>124</v>
      </c>
      <c r="H2937" s="79">
        <v>22</v>
      </c>
      <c r="I2937" s="74">
        <v>10</v>
      </c>
      <c r="J2937" s="74">
        <v>42</v>
      </c>
      <c r="K2937" s="80">
        <v>0.4458333333333333</v>
      </c>
      <c r="L2937" s="76" t="s">
        <v>321</v>
      </c>
      <c r="M2937" s="74" t="s">
        <v>656</v>
      </c>
      <c r="N2937" s="74">
        <v>101</v>
      </c>
      <c r="O2937" s="74">
        <v>1</v>
      </c>
      <c r="P2937" s="74" t="s">
        <v>242</v>
      </c>
      <c r="Q2937" s="13" t="s">
        <v>245</v>
      </c>
      <c r="R2937" s="74">
        <v>1</v>
      </c>
      <c r="S2937" t="str">
        <f t="shared" si="180"/>
        <v>Serena</v>
      </c>
      <c r="T2937">
        <f t="shared" si="181"/>
        <v>7.97</v>
      </c>
      <c r="U2937">
        <f t="shared" si="182"/>
        <v>39.284999999999997</v>
      </c>
      <c r="V2937">
        <f t="shared" si="183"/>
        <v>0.20287641593483519</v>
      </c>
    </row>
    <row r="2938" spans="1:22" x14ac:dyDescent="0.25">
      <c r="A2938" s="73">
        <v>114</v>
      </c>
      <c r="B2938" s="74" t="s">
        <v>14</v>
      </c>
      <c r="C2938" s="77">
        <v>42480</v>
      </c>
      <c r="D2938" s="78">
        <v>0.40625</v>
      </c>
      <c r="E2938" s="78">
        <v>0.46875</v>
      </c>
      <c r="F2938" s="78" t="s">
        <v>565</v>
      </c>
      <c r="G2938" s="76">
        <v>124</v>
      </c>
      <c r="H2938" s="79">
        <v>23</v>
      </c>
      <c r="I2938" s="74">
        <v>10</v>
      </c>
      <c r="J2938" s="74">
        <v>46</v>
      </c>
      <c r="K2938" s="80">
        <v>0.44861111111111113</v>
      </c>
      <c r="L2938" s="76" t="s">
        <v>294</v>
      </c>
      <c r="M2938" s="74" t="s">
        <v>656</v>
      </c>
      <c r="N2938" s="74">
        <v>102</v>
      </c>
      <c r="O2938" s="74">
        <v>1</v>
      </c>
      <c r="P2938" s="74" t="s">
        <v>242</v>
      </c>
      <c r="Q2938" s="13" t="s">
        <v>245</v>
      </c>
      <c r="R2938" s="74">
        <v>1</v>
      </c>
      <c r="S2938" t="str">
        <f t="shared" si="180"/>
        <v>Serena</v>
      </c>
      <c r="T2938">
        <f t="shared" si="181"/>
        <v>7.97</v>
      </c>
      <c r="U2938">
        <f t="shared" si="182"/>
        <v>39.284999999999997</v>
      </c>
      <c r="V2938">
        <f t="shared" si="183"/>
        <v>0.20287641593483519</v>
      </c>
    </row>
    <row r="2939" spans="1:22" x14ac:dyDescent="0.25">
      <c r="A2939" s="73">
        <v>114</v>
      </c>
      <c r="B2939" s="74" t="s">
        <v>14</v>
      </c>
      <c r="C2939" s="77">
        <v>42480</v>
      </c>
      <c r="D2939" s="78">
        <v>0.40625</v>
      </c>
      <c r="E2939" s="78">
        <v>0.46875</v>
      </c>
      <c r="F2939" s="78" t="s">
        <v>565</v>
      </c>
      <c r="G2939" s="76">
        <v>124</v>
      </c>
      <c r="H2939" s="79">
        <v>24</v>
      </c>
      <c r="I2939" s="74">
        <v>10</v>
      </c>
      <c r="J2939" s="74">
        <v>49</v>
      </c>
      <c r="K2939" s="80">
        <v>0.45069444444444445</v>
      </c>
      <c r="L2939" s="76" t="s">
        <v>253</v>
      </c>
      <c r="M2939" s="74" t="s">
        <v>656</v>
      </c>
      <c r="N2939" s="74">
        <v>101</v>
      </c>
      <c r="O2939" s="74">
        <v>1</v>
      </c>
      <c r="P2939" s="74" t="s">
        <v>242</v>
      </c>
      <c r="Q2939" s="13" t="s">
        <v>245</v>
      </c>
      <c r="R2939" s="74">
        <v>1</v>
      </c>
      <c r="S2939" t="str">
        <f t="shared" si="180"/>
        <v>Serena</v>
      </c>
      <c r="T2939">
        <f t="shared" si="181"/>
        <v>7.97</v>
      </c>
      <c r="U2939">
        <f t="shared" si="182"/>
        <v>39.284999999999997</v>
      </c>
      <c r="V2939">
        <f t="shared" si="183"/>
        <v>0.20287641593483519</v>
      </c>
    </row>
    <row r="2940" spans="1:22" x14ac:dyDescent="0.25">
      <c r="A2940" s="73">
        <v>114</v>
      </c>
      <c r="B2940" s="74" t="s">
        <v>14</v>
      </c>
      <c r="C2940" s="77">
        <v>42480</v>
      </c>
      <c r="D2940" s="78">
        <v>0.40625</v>
      </c>
      <c r="E2940" s="78">
        <v>0.46875</v>
      </c>
      <c r="F2940" s="78" t="s">
        <v>565</v>
      </c>
      <c r="G2940" s="76">
        <v>124</v>
      </c>
      <c r="H2940" s="79">
        <v>25</v>
      </c>
      <c r="I2940" s="74">
        <v>10</v>
      </c>
      <c r="J2940" s="74">
        <v>54</v>
      </c>
      <c r="K2940" s="80">
        <v>0.45416666666666666</v>
      </c>
      <c r="L2940" s="76" t="s">
        <v>519</v>
      </c>
      <c r="M2940" s="74" t="s">
        <v>656</v>
      </c>
      <c r="N2940" s="74">
        <v>104</v>
      </c>
      <c r="O2940" s="74">
        <v>1</v>
      </c>
      <c r="P2940" s="74" t="s">
        <v>242</v>
      </c>
      <c r="Q2940" s="13" t="s">
        <v>245</v>
      </c>
      <c r="R2940" s="74">
        <v>1</v>
      </c>
      <c r="S2940" t="str">
        <f t="shared" si="180"/>
        <v>Serena</v>
      </c>
      <c r="T2940">
        <f t="shared" si="181"/>
        <v>7.97</v>
      </c>
      <c r="U2940">
        <f t="shared" si="182"/>
        <v>39.284999999999997</v>
      </c>
      <c r="V2940">
        <f t="shared" si="183"/>
        <v>0.20287641593483519</v>
      </c>
    </row>
    <row r="2941" spans="1:22" x14ac:dyDescent="0.25">
      <c r="A2941" s="73">
        <v>114</v>
      </c>
      <c r="B2941" s="74" t="s">
        <v>14</v>
      </c>
      <c r="C2941" s="77">
        <v>42480</v>
      </c>
      <c r="D2941" s="78">
        <v>0.40625</v>
      </c>
      <c r="E2941" s="78">
        <v>0.46875</v>
      </c>
      <c r="F2941" s="78" t="s">
        <v>565</v>
      </c>
      <c r="G2941" s="76">
        <v>124</v>
      </c>
      <c r="H2941" s="79">
        <v>26</v>
      </c>
      <c r="I2941" s="74">
        <v>10</v>
      </c>
      <c r="J2941" s="74">
        <v>55</v>
      </c>
      <c r="K2941" s="80">
        <v>0.4548611111111111</v>
      </c>
      <c r="L2941" s="76" t="s">
        <v>346</v>
      </c>
      <c r="M2941" s="74" t="s">
        <v>656</v>
      </c>
      <c r="N2941" s="74">
        <v>102</v>
      </c>
      <c r="O2941" s="74">
        <v>1</v>
      </c>
      <c r="P2941" s="74" t="s">
        <v>242</v>
      </c>
      <c r="Q2941" s="13" t="s">
        <v>245</v>
      </c>
      <c r="R2941" s="74">
        <v>1</v>
      </c>
      <c r="S2941" t="str">
        <f t="shared" ref="S2941:S3004" si="184">+VLOOKUP(A2941,$X$4:$Y$32,2,0)</f>
        <v>Serena</v>
      </c>
      <c r="T2941">
        <f t="shared" ref="T2941:T3004" si="185">+IF(Q2941="BUS",VLOOKUP(R2941,$AA$4:$AC$9,3,0),VLOOKUP(R2941,$AA$4:$AC$9,2,0))</f>
        <v>7.97</v>
      </c>
      <c r="U2941">
        <f t="shared" ref="U2941:U3004" si="186">+IF(Q2941="BUS",$AC$8,$AB$8)</f>
        <v>39.284999999999997</v>
      </c>
      <c r="V2941">
        <f t="shared" ref="V2941:V3004" si="187">+T2941/U2941</f>
        <v>0.20287641593483519</v>
      </c>
    </row>
    <row r="2942" spans="1:22" x14ac:dyDescent="0.25">
      <c r="A2942" s="73">
        <v>114</v>
      </c>
      <c r="B2942" s="74" t="s">
        <v>14</v>
      </c>
      <c r="C2942" s="77">
        <v>42480</v>
      </c>
      <c r="D2942" s="78">
        <v>0.40625</v>
      </c>
      <c r="E2942" s="78">
        <v>0.46875</v>
      </c>
      <c r="F2942" s="78" t="s">
        <v>565</v>
      </c>
      <c r="G2942" s="76">
        <v>124</v>
      </c>
      <c r="H2942" s="79">
        <v>27</v>
      </c>
      <c r="I2942" s="74">
        <v>10</v>
      </c>
      <c r="J2942" s="74">
        <v>56</v>
      </c>
      <c r="K2942" s="80">
        <v>0.45555555555555555</v>
      </c>
      <c r="L2942" s="76" t="s">
        <v>325</v>
      </c>
      <c r="M2942" s="74" t="s">
        <v>656</v>
      </c>
      <c r="N2942" s="74">
        <v>101</v>
      </c>
      <c r="O2942" s="74">
        <v>1</v>
      </c>
      <c r="P2942" s="74" t="s">
        <v>242</v>
      </c>
      <c r="Q2942" s="13" t="s">
        <v>245</v>
      </c>
      <c r="R2942" s="74">
        <v>1</v>
      </c>
      <c r="S2942" t="str">
        <f t="shared" si="184"/>
        <v>Serena</v>
      </c>
      <c r="T2942">
        <f t="shared" si="185"/>
        <v>7.97</v>
      </c>
      <c r="U2942">
        <f t="shared" si="186"/>
        <v>39.284999999999997</v>
      </c>
      <c r="V2942">
        <f t="shared" si="187"/>
        <v>0.20287641593483519</v>
      </c>
    </row>
    <row r="2943" spans="1:22" x14ac:dyDescent="0.25">
      <c r="A2943" s="73">
        <v>114</v>
      </c>
      <c r="B2943" s="74" t="s">
        <v>14</v>
      </c>
      <c r="C2943" s="77">
        <v>42480</v>
      </c>
      <c r="D2943" s="78">
        <v>0.40625</v>
      </c>
      <c r="E2943" s="78">
        <v>0.46875</v>
      </c>
      <c r="F2943" s="78" t="s">
        <v>565</v>
      </c>
      <c r="G2943" s="76">
        <v>124</v>
      </c>
      <c r="H2943" s="79">
        <v>28</v>
      </c>
      <c r="I2943" s="74">
        <v>11</v>
      </c>
      <c r="J2943" s="74">
        <v>3</v>
      </c>
      <c r="K2943" s="80">
        <v>0.4604166666666667</v>
      </c>
      <c r="L2943" s="76" t="s">
        <v>511</v>
      </c>
      <c r="M2943" s="74" t="s">
        <v>656</v>
      </c>
      <c r="N2943" s="74">
        <v>102</v>
      </c>
      <c r="O2943" s="74">
        <v>1</v>
      </c>
      <c r="P2943" s="74" t="s">
        <v>242</v>
      </c>
      <c r="Q2943" s="13" t="s">
        <v>245</v>
      </c>
      <c r="R2943" s="74">
        <v>1</v>
      </c>
      <c r="S2943" t="str">
        <f t="shared" si="184"/>
        <v>Serena</v>
      </c>
      <c r="T2943">
        <f t="shared" si="185"/>
        <v>7.97</v>
      </c>
      <c r="U2943">
        <f t="shared" si="186"/>
        <v>39.284999999999997</v>
      </c>
      <c r="V2943">
        <f t="shared" si="187"/>
        <v>0.20287641593483519</v>
      </c>
    </row>
    <row r="2944" spans="1:22" x14ac:dyDescent="0.25">
      <c r="A2944" s="73">
        <v>114</v>
      </c>
      <c r="B2944" s="74" t="s">
        <v>14</v>
      </c>
      <c r="C2944" s="77">
        <v>42480</v>
      </c>
      <c r="D2944" s="78">
        <v>0.40625</v>
      </c>
      <c r="E2944" s="78">
        <v>0.46875</v>
      </c>
      <c r="F2944" s="78" t="s">
        <v>565</v>
      </c>
      <c r="G2944" s="76">
        <v>124</v>
      </c>
      <c r="H2944" s="79">
        <v>29</v>
      </c>
      <c r="I2944" s="74">
        <v>11</v>
      </c>
      <c r="J2944" s="74">
        <v>3</v>
      </c>
      <c r="K2944" s="80">
        <v>0.4604166666666667</v>
      </c>
      <c r="L2944" s="76" t="s">
        <v>284</v>
      </c>
      <c r="M2944" s="74" t="s">
        <v>656</v>
      </c>
      <c r="N2944" s="74">
        <v>101</v>
      </c>
      <c r="O2944" s="74">
        <v>1</v>
      </c>
      <c r="P2944" s="74" t="s">
        <v>242</v>
      </c>
      <c r="Q2944" s="13" t="s">
        <v>245</v>
      </c>
      <c r="R2944" s="74">
        <v>1</v>
      </c>
      <c r="S2944" t="str">
        <f t="shared" si="184"/>
        <v>Serena</v>
      </c>
      <c r="T2944">
        <f t="shared" si="185"/>
        <v>7.97</v>
      </c>
      <c r="U2944">
        <f t="shared" si="186"/>
        <v>39.284999999999997</v>
      </c>
      <c r="V2944">
        <f t="shared" si="187"/>
        <v>0.20287641593483519</v>
      </c>
    </row>
    <row r="2945" spans="1:22" x14ac:dyDescent="0.25">
      <c r="A2945" s="73">
        <v>114</v>
      </c>
      <c r="B2945" s="74" t="s">
        <v>14</v>
      </c>
      <c r="C2945" s="77">
        <v>42480</v>
      </c>
      <c r="D2945" s="78">
        <v>0.40625</v>
      </c>
      <c r="E2945" s="78">
        <v>0.46875</v>
      </c>
      <c r="F2945" s="78" t="s">
        <v>565</v>
      </c>
      <c r="G2945" s="76">
        <v>124</v>
      </c>
      <c r="H2945" s="79">
        <v>30</v>
      </c>
      <c r="I2945" s="74">
        <v>11</v>
      </c>
      <c r="J2945" s="74">
        <v>7</v>
      </c>
      <c r="K2945" s="80">
        <v>0.46319444444444446</v>
      </c>
      <c r="L2945" s="76" t="s">
        <v>345</v>
      </c>
      <c r="M2945" s="74" t="s">
        <v>656</v>
      </c>
      <c r="N2945" s="74">
        <v>104</v>
      </c>
      <c r="O2945" s="74">
        <v>1</v>
      </c>
      <c r="P2945" s="74" t="s">
        <v>242</v>
      </c>
      <c r="Q2945" s="13" t="s">
        <v>245</v>
      </c>
      <c r="R2945" s="74">
        <v>1</v>
      </c>
      <c r="S2945" t="str">
        <f t="shared" si="184"/>
        <v>Serena</v>
      </c>
      <c r="T2945">
        <f t="shared" si="185"/>
        <v>7.97</v>
      </c>
      <c r="U2945">
        <f t="shared" si="186"/>
        <v>39.284999999999997</v>
      </c>
      <c r="V2945">
        <f t="shared" si="187"/>
        <v>0.20287641593483519</v>
      </c>
    </row>
    <row r="2946" spans="1:22" x14ac:dyDescent="0.25">
      <c r="A2946" s="73">
        <v>114</v>
      </c>
      <c r="B2946" s="74" t="s">
        <v>14</v>
      </c>
      <c r="C2946" s="77">
        <v>42480</v>
      </c>
      <c r="D2946" s="78">
        <v>0.40625</v>
      </c>
      <c r="E2946" s="78">
        <v>0.46875</v>
      </c>
      <c r="F2946" s="78" t="s">
        <v>565</v>
      </c>
      <c r="G2946" s="76">
        <v>125</v>
      </c>
      <c r="H2946" s="79">
        <v>1</v>
      </c>
      <c r="I2946" s="74">
        <v>11</v>
      </c>
      <c r="J2946" s="74">
        <v>9</v>
      </c>
      <c r="K2946" s="80">
        <v>0.46458333333333335</v>
      </c>
      <c r="L2946" s="76" t="s">
        <v>377</v>
      </c>
      <c r="M2946" s="74" t="s">
        <v>656</v>
      </c>
      <c r="N2946" s="74">
        <v>101</v>
      </c>
      <c r="O2946" s="74">
        <v>1</v>
      </c>
      <c r="P2946" s="74" t="s">
        <v>242</v>
      </c>
      <c r="Q2946" s="13" t="s">
        <v>245</v>
      </c>
      <c r="R2946" s="74">
        <v>1</v>
      </c>
      <c r="S2946" t="str">
        <f t="shared" si="184"/>
        <v>Serena</v>
      </c>
      <c r="T2946">
        <f t="shared" si="185"/>
        <v>7.97</v>
      </c>
      <c r="U2946">
        <f t="shared" si="186"/>
        <v>39.284999999999997</v>
      </c>
      <c r="V2946">
        <f t="shared" si="187"/>
        <v>0.20287641593483519</v>
      </c>
    </row>
    <row r="2947" spans="1:22" x14ac:dyDescent="0.25">
      <c r="A2947" s="73">
        <v>114</v>
      </c>
      <c r="B2947" s="74" t="s">
        <v>14</v>
      </c>
      <c r="C2947" s="77">
        <v>42480</v>
      </c>
      <c r="D2947" s="78">
        <v>0.40625</v>
      </c>
      <c r="E2947" s="78">
        <v>0.46875</v>
      </c>
      <c r="F2947" s="78" t="s">
        <v>565</v>
      </c>
      <c r="G2947" s="76">
        <v>125</v>
      </c>
      <c r="H2947" s="79">
        <v>2</v>
      </c>
      <c r="I2947" s="74">
        <v>11</v>
      </c>
      <c r="J2947" s="74">
        <v>12</v>
      </c>
      <c r="K2947" s="80">
        <v>0.46666666666666662</v>
      </c>
      <c r="L2947" s="76" t="s">
        <v>520</v>
      </c>
      <c r="M2947" s="74" t="s">
        <v>656</v>
      </c>
      <c r="N2947" s="74">
        <v>102</v>
      </c>
      <c r="O2947" s="74">
        <v>1</v>
      </c>
      <c r="P2947" s="74" t="s">
        <v>242</v>
      </c>
      <c r="Q2947" s="13" t="s">
        <v>245</v>
      </c>
      <c r="R2947" s="74">
        <v>1</v>
      </c>
      <c r="S2947" t="str">
        <f t="shared" si="184"/>
        <v>Serena</v>
      </c>
      <c r="T2947">
        <f t="shared" si="185"/>
        <v>7.97</v>
      </c>
      <c r="U2947">
        <f t="shared" si="186"/>
        <v>39.284999999999997</v>
      </c>
      <c r="V2947">
        <f t="shared" si="187"/>
        <v>0.20287641593483519</v>
      </c>
    </row>
    <row r="2948" spans="1:22" x14ac:dyDescent="0.25">
      <c r="A2948" s="73">
        <v>114</v>
      </c>
      <c r="B2948" s="74" t="s">
        <v>14</v>
      </c>
      <c r="C2948" s="77">
        <v>42480</v>
      </c>
      <c r="D2948" s="78">
        <v>0.40625</v>
      </c>
      <c r="E2948" s="78">
        <v>0.46875</v>
      </c>
      <c r="F2948" s="78" t="s">
        <v>565</v>
      </c>
      <c r="G2948" s="76">
        <v>125</v>
      </c>
      <c r="H2948" s="79">
        <v>3</v>
      </c>
      <c r="I2948" s="74">
        <v>11</v>
      </c>
      <c r="J2948" s="74">
        <v>14</v>
      </c>
      <c r="K2948" s="80">
        <v>0.4680555555555555</v>
      </c>
      <c r="L2948" s="76" t="s">
        <v>367</v>
      </c>
      <c r="M2948" s="74" t="s">
        <v>656</v>
      </c>
      <c r="N2948" s="74">
        <v>104</v>
      </c>
      <c r="O2948" s="74">
        <v>1</v>
      </c>
      <c r="P2948" s="74" t="s">
        <v>242</v>
      </c>
      <c r="Q2948" s="13" t="s">
        <v>245</v>
      </c>
      <c r="R2948" s="74">
        <v>1</v>
      </c>
      <c r="S2948" t="str">
        <f t="shared" si="184"/>
        <v>Serena</v>
      </c>
      <c r="T2948">
        <f t="shared" si="185"/>
        <v>7.97</v>
      </c>
      <c r="U2948">
        <f t="shared" si="186"/>
        <v>39.284999999999997</v>
      </c>
      <c r="V2948">
        <f t="shared" si="187"/>
        <v>0.20287641593483519</v>
      </c>
    </row>
    <row r="2949" spans="1:22" x14ac:dyDescent="0.25">
      <c r="A2949" s="73">
        <v>114</v>
      </c>
      <c r="B2949" s="74" t="s">
        <v>14</v>
      </c>
      <c r="C2949" s="77">
        <v>42480</v>
      </c>
      <c r="D2949" s="78">
        <v>0.53125</v>
      </c>
      <c r="E2949" s="78">
        <v>0.59375</v>
      </c>
      <c r="F2949" s="78" t="s">
        <v>566</v>
      </c>
      <c r="G2949" s="76">
        <v>126</v>
      </c>
      <c r="H2949" s="79">
        <v>1</v>
      </c>
      <c r="I2949" s="74">
        <v>12</v>
      </c>
      <c r="J2949" s="74">
        <v>49</v>
      </c>
      <c r="K2949" s="80">
        <v>0.53402777777777777</v>
      </c>
      <c r="L2949" s="76" t="s">
        <v>520</v>
      </c>
      <c r="M2949" s="74" t="s">
        <v>656</v>
      </c>
      <c r="N2949" s="74">
        <v>104</v>
      </c>
      <c r="O2949" s="74">
        <v>1</v>
      </c>
      <c r="P2949" s="74" t="s">
        <v>242</v>
      </c>
      <c r="Q2949" s="13" t="s">
        <v>245</v>
      </c>
      <c r="R2949" s="74">
        <v>1</v>
      </c>
      <c r="S2949" t="str">
        <f t="shared" si="184"/>
        <v>Serena</v>
      </c>
      <c r="T2949">
        <f t="shared" si="185"/>
        <v>7.97</v>
      </c>
      <c r="U2949">
        <f t="shared" si="186"/>
        <v>39.284999999999997</v>
      </c>
      <c r="V2949">
        <f t="shared" si="187"/>
        <v>0.20287641593483519</v>
      </c>
    </row>
    <row r="2950" spans="1:22" x14ac:dyDescent="0.25">
      <c r="A2950" s="73">
        <v>114</v>
      </c>
      <c r="B2950" s="74" t="s">
        <v>14</v>
      </c>
      <c r="C2950" s="77">
        <v>42480</v>
      </c>
      <c r="D2950" s="78">
        <v>0.53125</v>
      </c>
      <c r="E2950" s="78">
        <v>0.59375</v>
      </c>
      <c r="F2950" s="78" t="s">
        <v>566</v>
      </c>
      <c r="G2950" s="76">
        <v>126</v>
      </c>
      <c r="H2950" s="79">
        <v>2</v>
      </c>
      <c r="I2950" s="74">
        <v>12</v>
      </c>
      <c r="J2950" s="74">
        <v>50</v>
      </c>
      <c r="K2950" s="80">
        <v>0.53472222222222221</v>
      </c>
      <c r="L2950" s="76" t="s">
        <v>354</v>
      </c>
      <c r="M2950" s="74" t="s">
        <v>656</v>
      </c>
      <c r="N2950" s="74">
        <v>101</v>
      </c>
      <c r="O2950" s="74">
        <v>1</v>
      </c>
      <c r="P2950" s="74" t="s">
        <v>242</v>
      </c>
      <c r="Q2950" s="13" t="s">
        <v>245</v>
      </c>
      <c r="R2950" s="74">
        <v>1</v>
      </c>
      <c r="S2950" t="str">
        <f t="shared" si="184"/>
        <v>Serena</v>
      </c>
      <c r="T2950">
        <f t="shared" si="185"/>
        <v>7.97</v>
      </c>
      <c r="U2950">
        <f t="shared" si="186"/>
        <v>39.284999999999997</v>
      </c>
      <c r="V2950">
        <f t="shared" si="187"/>
        <v>0.20287641593483519</v>
      </c>
    </row>
    <row r="2951" spans="1:22" x14ac:dyDescent="0.25">
      <c r="A2951" s="73">
        <v>114</v>
      </c>
      <c r="B2951" s="74" t="s">
        <v>14</v>
      </c>
      <c r="C2951" s="77">
        <v>42480</v>
      </c>
      <c r="D2951" s="78">
        <v>0.53125</v>
      </c>
      <c r="E2951" s="78">
        <v>0.59375</v>
      </c>
      <c r="F2951" s="78" t="s">
        <v>566</v>
      </c>
      <c r="G2951" s="76">
        <v>126</v>
      </c>
      <c r="H2951" s="79">
        <v>3</v>
      </c>
      <c r="I2951" s="74">
        <v>12</v>
      </c>
      <c r="J2951" s="74">
        <v>55</v>
      </c>
      <c r="K2951" s="80">
        <v>0.53819444444444442</v>
      </c>
      <c r="L2951" s="76" t="s">
        <v>286</v>
      </c>
      <c r="M2951" s="74" t="s">
        <v>656</v>
      </c>
      <c r="N2951" s="74">
        <v>102</v>
      </c>
      <c r="O2951" s="74">
        <v>1</v>
      </c>
      <c r="P2951" s="74" t="s">
        <v>242</v>
      </c>
      <c r="Q2951" s="13" t="s">
        <v>245</v>
      </c>
      <c r="R2951" s="74">
        <v>1</v>
      </c>
      <c r="S2951" t="str">
        <f t="shared" si="184"/>
        <v>Serena</v>
      </c>
      <c r="T2951">
        <f t="shared" si="185"/>
        <v>7.97</v>
      </c>
      <c r="U2951">
        <f t="shared" si="186"/>
        <v>39.284999999999997</v>
      </c>
      <c r="V2951">
        <f t="shared" si="187"/>
        <v>0.20287641593483519</v>
      </c>
    </row>
    <row r="2952" spans="1:22" x14ac:dyDescent="0.25">
      <c r="A2952" s="73">
        <v>114</v>
      </c>
      <c r="B2952" s="74" t="s">
        <v>14</v>
      </c>
      <c r="C2952" s="77">
        <v>42480</v>
      </c>
      <c r="D2952" s="78">
        <v>0.53125</v>
      </c>
      <c r="E2952" s="78">
        <v>0.59375</v>
      </c>
      <c r="F2952" s="78" t="s">
        <v>566</v>
      </c>
      <c r="G2952" s="76">
        <v>126</v>
      </c>
      <c r="H2952" s="79">
        <v>4</v>
      </c>
      <c r="I2952" s="74">
        <v>12</v>
      </c>
      <c r="J2952" s="74">
        <v>58</v>
      </c>
      <c r="K2952" s="80">
        <v>0.54027777777777775</v>
      </c>
      <c r="L2952" s="76" t="s">
        <v>309</v>
      </c>
      <c r="M2952" s="74" t="s">
        <v>656</v>
      </c>
      <c r="N2952" s="74">
        <v>104</v>
      </c>
      <c r="O2952" s="74">
        <v>1</v>
      </c>
      <c r="P2952" s="74" t="s">
        <v>242</v>
      </c>
      <c r="Q2952" s="13" t="s">
        <v>245</v>
      </c>
      <c r="R2952" s="74">
        <v>1</v>
      </c>
      <c r="S2952" t="str">
        <f t="shared" si="184"/>
        <v>Serena</v>
      </c>
      <c r="T2952">
        <f t="shared" si="185"/>
        <v>7.97</v>
      </c>
      <c r="U2952">
        <f t="shared" si="186"/>
        <v>39.284999999999997</v>
      </c>
      <c r="V2952">
        <f t="shared" si="187"/>
        <v>0.20287641593483519</v>
      </c>
    </row>
    <row r="2953" spans="1:22" x14ac:dyDescent="0.25">
      <c r="A2953" s="73">
        <v>114</v>
      </c>
      <c r="B2953" s="74" t="s">
        <v>14</v>
      </c>
      <c r="C2953" s="77">
        <v>42480</v>
      </c>
      <c r="D2953" s="78">
        <v>0.53125</v>
      </c>
      <c r="E2953" s="78">
        <v>0.59375</v>
      </c>
      <c r="F2953" s="78" t="s">
        <v>566</v>
      </c>
      <c r="G2953" s="76">
        <v>126</v>
      </c>
      <c r="H2953" s="79">
        <v>5</v>
      </c>
      <c r="I2953" s="74">
        <v>12</v>
      </c>
      <c r="J2953" s="74">
        <v>58</v>
      </c>
      <c r="K2953" s="80">
        <v>0.54027777777777775</v>
      </c>
      <c r="L2953" s="76" t="s">
        <v>517</v>
      </c>
      <c r="M2953" s="74" t="s">
        <v>656</v>
      </c>
      <c r="N2953" s="74">
        <v>101</v>
      </c>
      <c r="O2953" s="74">
        <v>1</v>
      </c>
      <c r="P2953" s="74" t="s">
        <v>242</v>
      </c>
      <c r="Q2953" s="13" t="s">
        <v>245</v>
      </c>
      <c r="R2953" s="74">
        <v>1</v>
      </c>
      <c r="S2953" t="str">
        <f t="shared" si="184"/>
        <v>Serena</v>
      </c>
      <c r="T2953">
        <f t="shared" si="185"/>
        <v>7.97</v>
      </c>
      <c r="U2953">
        <f t="shared" si="186"/>
        <v>39.284999999999997</v>
      </c>
      <c r="V2953">
        <f t="shared" si="187"/>
        <v>0.20287641593483519</v>
      </c>
    </row>
    <row r="2954" spans="1:22" x14ac:dyDescent="0.25">
      <c r="A2954" s="73">
        <v>114</v>
      </c>
      <c r="B2954" s="74" t="s">
        <v>14</v>
      </c>
      <c r="C2954" s="77">
        <v>42480</v>
      </c>
      <c r="D2954" s="78">
        <v>0.53125</v>
      </c>
      <c r="E2954" s="78">
        <v>0.59375</v>
      </c>
      <c r="F2954" s="78" t="s">
        <v>566</v>
      </c>
      <c r="G2954" s="76">
        <v>126</v>
      </c>
      <c r="H2954" s="79">
        <v>6</v>
      </c>
      <c r="I2954" s="74">
        <v>12</v>
      </c>
      <c r="J2954" s="74">
        <v>59</v>
      </c>
      <c r="K2954" s="80">
        <v>0.54097222222222219</v>
      </c>
      <c r="L2954" s="76" t="s">
        <v>260</v>
      </c>
      <c r="M2954" s="74" t="s">
        <v>656</v>
      </c>
      <c r="N2954" s="74">
        <v>102</v>
      </c>
      <c r="O2954" s="74">
        <v>1</v>
      </c>
      <c r="P2954" s="74" t="s">
        <v>242</v>
      </c>
      <c r="Q2954" s="13" t="s">
        <v>245</v>
      </c>
      <c r="R2954" s="74">
        <v>1</v>
      </c>
      <c r="S2954" t="str">
        <f t="shared" si="184"/>
        <v>Serena</v>
      </c>
      <c r="T2954">
        <f t="shared" si="185"/>
        <v>7.97</v>
      </c>
      <c r="U2954">
        <f t="shared" si="186"/>
        <v>39.284999999999997</v>
      </c>
      <c r="V2954">
        <f t="shared" si="187"/>
        <v>0.20287641593483519</v>
      </c>
    </row>
    <row r="2955" spans="1:22" x14ac:dyDescent="0.25">
      <c r="A2955" s="73">
        <v>114</v>
      </c>
      <c r="B2955" s="74" t="s">
        <v>14</v>
      </c>
      <c r="C2955" s="77">
        <v>42480</v>
      </c>
      <c r="D2955" s="78">
        <v>0.53125</v>
      </c>
      <c r="E2955" s="78">
        <v>0.59375</v>
      </c>
      <c r="F2955" s="78" t="s">
        <v>566</v>
      </c>
      <c r="G2955" s="76">
        <v>126</v>
      </c>
      <c r="H2955" s="79">
        <v>7</v>
      </c>
      <c r="I2955" s="74">
        <v>13</v>
      </c>
      <c r="J2955" s="74">
        <v>6</v>
      </c>
      <c r="K2955" s="80">
        <v>0.54583333333333328</v>
      </c>
      <c r="L2955" s="76" t="s">
        <v>518</v>
      </c>
      <c r="M2955" s="74" t="s">
        <v>656</v>
      </c>
      <c r="N2955" s="74">
        <v>101</v>
      </c>
      <c r="O2955" s="74">
        <v>1</v>
      </c>
      <c r="P2955" s="74" t="s">
        <v>242</v>
      </c>
      <c r="Q2955" s="13" t="s">
        <v>245</v>
      </c>
      <c r="R2955" s="74">
        <v>1</v>
      </c>
      <c r="S2955" t="str">
        <f t="shared" si="184"/>
        <v>Serena</v>
      </c>
      <c r="T2955">
        <f t="shared" si="185"/>
        <v>7.97</v>
      </c>
      <c r="U2955">
        <f t="shared" si="186"/>
        <v>39.284999999999997</v>
      </c>
      <c r="V2955">
        <f t="shared" si="187"/>
        <v>0.20287641593483519</v>
      </c>
    </row>
    <row r="2956" spans="1:22" x14ac:dyDescent="0.25">
      <c r="A2956" s="73">
        <v>114</v>
      </c>
      <c r="B2956" s="74" t="s">
        <v>14</v>
      </c>
      <c r="C2956" s="77">
        <v>42480</v>
      </c>
      <c r="D2956" s="78">
        <v>0.53125</v>
      </c>
      <c r="E2956" s="78">
        <v>0.59375</v>
      </c>
      <c r="F2956" s="78" t="s">
        <v>566</v>
      </c>
      <c r="G2956" s="76">
        <v>126</v>
      </c>
      <c r="H2956" s="79">
        <v>8</v>
      </c>
      <c r="I2956" s="74">
        <v>13</v>
      </c>
      <c r="J2956" s="74">
        <v>6</v>
      </c>
      <c r="K2956" s="80">
        <v>0.54583333333333328</v>
      </c>
      <c r="L2956" s="76" t="s">
        <v>521</v>
      </c>
      <c r="M2956" s="74" t="s">
        <v>656</v>
      </c>
      <c r="N2956" s="74">
        <v>104</v>
      </c>
      <c r="O2956" s="74">
        <v>1</v>
      </c>
      <c r="P2956" s="74" t="s">
        <v>242</v>
      </c>
      <c r="Q2956" s="13" t="s">
        <v>245</v>
      </c>
      <c r="R2956" s="74">
        <v>1</v>
      </c>
      <c r="S2956" t="str">
        <f t="shared" si="184"/>
        <v>Serena</v>
      </c>
      <c r="T2956">
        <f t="shared" si="185"/>
        <v>7.97</v>
      </c>
      <c r="U2956">
        <f t="shared" si="186"/>
        <v>39.284999999999997</v>
      </c>
      <c r="V2956">
        <f t="shared" si="187"/>
        <v>0.20287641593483519</v>
      </c>
    </row>
    <row r="2957" spans="1:22" x14ac:dyDescent="0.25">
      <c r="A2957" s="73">
        <v>114</v>
      </c>
      <c r="B2957" s="74" t="s">
        <v>14</v>
      </c>
      <c r="C2957" s="77">
        <v>42480</v>
      </c>
      <c r="D2957" s="78">
        <v>0.53125</v>
      </c>
      <c r="E2957" s="78">
        <v>0.59375</v>
      </c>
      <c r="F2957" s="78" t="s">
        <v>566</v>
      </c>
      <c r="G2957" s="76">
        <v>126</v>
      </c>
      <c r="H2957" s="79">
        <v>9</v>
      </c>
      <c r="I2957" s="74">
        <v>13</v>
      </c>
      <c r="J2957" s="74">
        <v>8</v>
      </c>
      <c r="K2957" s="80">
        <v>0.54722222222222217</v>
      </c>
      <c r="L2957" s="76" t="s">
        <v>359</v>
      </c>
      <c r="M2957" s="74" t="s">
        <v>656</v>
      </c>
      <c r="N2957" s="74">
        <v>102</v>
      </c>
      <c r="O2957" s="74">
        <v>1</v>
      </c>
      <c r="P2957" s="74" t="s">
        <v>242</v>
      </c>
      <c r="Q2957" s="13" t="s">
        <v>245</v>
      </c>
      <c r="R2957" s="74">
        <v>1</v>
      </c>
      <c r="S2957" t="str">
        <f t="shared" si="184"/>
        <v>Serena</v>
      </c>
      <c r="T2957">
        <f t="shared" si="185"/>
        <v>7.97</v>
      </c>
      <c r="U2957">
        <f t="shared" si="186"/>
        <v>39.284999999999997</v>
      </c>
      <c r="V2957">
        <f t="shared" si="187"/>
        <v>0.20287641593483519</v>
      </c>
    </row>
    <row r="2958" spans="1:22" x14ac:dyDescent="0.25">
      <c r="A2958" s="73">
        <v>114</v>
      </c>
      <c r="B2958" s="74" t="s">
        <v>14</v>
      </c>
      <c r="C2958" s="77">
        <v>42480</v>
      </c>
      <c r="D2958" s="78">
        <v>0.53125</v>
      </c>
      <c r="E2958" s="78">
        <v>0.59375</v>
      </c>
      <c r="F2958" s="78" t="s">
        <v>566</v>
      </c>
      <c r="G2958" s="76">
        <v>126</v>
      </c>
      <c r="H2958" s="79">
        <v>10</v>
      </c>
      <c r="I2958" s="74">
        <v>13</v>
      </c>
      <c r="J2958" s="74">
        <v>13</v>
      </c>
      <c r="K2958" s="80">
        <v>0.55069444444444449</v>
      </c>
      <c r="L2958" s="76" t="s">
        <v>364</v>
      </c>
      <c r="M2958" s="74" t="s">
        <v>656</v>
      </c>
      <c r="N2958" s="74">
        <v>101</v>
      </c>
      <c r="O2958" s="74">
        <v>1</v>
      </c>
      <c r="P2958" s="74" t="s">
        <v>242</v>
      </c>
      <c r="Q2958" s="13" t="s">
        <v>245</v>
      </c>
      <c r="R2958" s="74">
        <v>1</v>
      </c>
      <c r="S2958" t="str">
        <f t="shared" si="184"/>
        <v>Serena</v>
      </c>
      <c r="T2958">
        <f t="shared" si="185"/>
        <v>7.97</v>
      </c>
      <c r="U2958">
        <f t="shared" si="186"/>
        <v>39.284999999999997</v>
      </c>
      <c r="V2958">
        <f t="shared" si="187"/>
        <v>0.20287641593483519</v>
      </c>
    </row>
    <row r="2959" spans="1:22" x14ac:dyDescent="0.25">
      <c r="A2959" s="73">
        <v>114</v>
      </c>
      <c r="B2959" s="74" t="s">
        <v>14</v>
      </c>
      <c r="C2959" s="77">
        <v>42480</v>
      </c>
      <c r="D2959" s="78">
        <v>0.53125</v>
      </c>
      <c r="E2959" s="78">
        <v>0.59375</v>
      </c>
      <c r="F2959" s="78" t="s">
        <v>566</v>
      </c>
      <c r="G2959" s="76">
        <v>126</v>
      </c>
      <c r="H2959" s="79">
        <v>11</v>
      </c>
      <c r="I2959" s="74">
        <v>13</v>
      </c>
      <c r="J2959" s="74">
        <v>13</v>
      </c>
      <c r="K2959" s="80">
        <v>0.55069444444444449</v>
      </c>
      <c r="L2959" s="76" t="s">
        <v>320</v>
      </c>
      <c r="M2959" s="74" t="s">
        <v>656</v>
      </c>
      <c r="N2959" s="74">
        <v>104</v>
      </c>
      <c r="O2959" s="74">
        <v>1</v>
      </c>
      <c r="P2959" s="74" t="s">
        <v>242</v>
      </c>
      <c r="Q2959" s="13" t="s">
        <v>245</v>
      </c>
      <c r="R2959" s="74">
        <v>1</v>
      </c>
      <c r="S2959" t="str">
        <f t="shared" si="184"/>
        <v>Serena</v>
      </c>
      <c r="T2959">
        <f t="shared" si="185"/>
        <v>7.97</v>
      </c>
      <c r="U2959">
        <f t="shared" si="186"/>
        <v>39.284999999999997</v>
      </c>
      <c r="V2959">
        <f t="shared" si="187"/>
        <v>0.20287641593483519</v>
      </c>
    </row>
    <row r="2960" spans="1:22" x14ac:dyDescent="0.25">
      <c r="A2960" s="73">
        <v>114</v>
      </c>
      <c r="B2960" s="74" t="s">
        <v>14</v>
      </c>
      <c r="C2960" s="77">
        <v>42480</v>
      </c>
      <c r="D2960" s="78">
        <v>0.53125</v>
      </c>
      <c r="E2960" s="78">
        <v>0.59375</v>
      </c>
      <c r="F2960" s="78" t="s">
        <v>566</v>
      </c>
      <c r="G2960" s="76">
        <v>126</v>
      </c>
      <c r="H2960" s="79">
        <v>12</v>
      </c>
      <c r="I2960" s="74">
        <v>13</v>
      </c>
      <c r="J2960" s="74">
        <v>16</v>
      </c>
      <c r="K2960" s="80">
        <v>0.55277777777777781</v>
      </c>
      <c r="L2960" s="76" t="s">
        <v>339</v>
      </c>
      <c r="M2960" s="74" t="s">
        <v>656</v>
      </c>
      <c r="N2960" s="74">
        <v>102</v>
      </c>
      <c r="O2960" s="74">
        <v>1</v>
      </c>
      <c r="P2960" s="74" t="s">
        <v>242</v>
      </c>
      <c r="Q2960" s="13" t="s">
        <v>245</v>
      </c>
      <c r="R2960" s="74">
        <v>1</v>
      </c>
      <c r="S2960" t="str">
        <f t="shared" si="184"/>
        <v>Serena</v>
      </c>
      <c r="T2960">
        <f t="shared" si="185"/>
        <v>7.97</v>
      </c>
      <c r="U2960">
        <f t="shared" si="186"/>
        <v>39.284999999999997</v>
      </c>
      <c r="V2960">
        <f t="shared" si="187"/>
        <v>0.20287641593483519</v>
      </c>
    </row>
    <row r="2961" spans="1:22" x14ac:dyDescent="0.25">
      <c r="A2961" s="73">
        <v>114</v>
      </c>
      <c r="B2961" s="74" t="s">
        <v>14</v>
      </c>
      <c r="C2961" s="77">
        <v>42480</v>
      </c>
      <c r="D2961" s="78">
        <v>0.53125</v>
      </c>
      <c r="E2961" s="78">
        <v>0.59375</v>
      </c>
      <c r="F2961" s="78" t="s">
        <v>566</v>
      </c>
      <c r="G2961" s="76">
        <v>126</v>
      </c>
      <c r="H2961" s="79">
        <v>13</v>
      </c>
      <c r="I2961" s="74">
        <v>13</v>
      </c>
      <c r="J2961" s="74">
        <v>21</v>
      </c>
      <c r="K2961" s="80">
        <v>0.55625000000000002</v>
      </c>
      <c r="L2961" s="76" t="s">
        <v>522</v>
      </c>
      <c r="M2961" s="74" t="s">
        <v>656</v>
      </c>
      <c r="N2961" s="74">
        <v>101</v>
      </c>
      <c r="O2961" s="74">
        <v>1</v>
      </c>
      <c r="P2961" s="74" t="s">
        <v>242</v>
      </c>
      <c r="Q2961" s="13" t="s">
        <v>245</v>
      </c>
      <c r="R2961" s="74">
        <v>1</v>
      </c>
      <c r="S2961" t="str">
        <f t="shared" si="184"/>
        <v>Serena</v>
      </c>
      <c r="T2961">
        <f t="shared" si="185"/>
        <v>7.97</v>
      </c>
      <c r="U2961">
        <f t="shared" si="186"/>
        <v>39.284999999999997</v>
      </c>
      <c r="V2961">
        <f t="shared" si="187"/>
        <v>0.20287641593483519</v>
      </c>
    </row>
    <row r="2962" spans="1:22" x14ac:dyDescent="0.25">
      <c r="A2962" s="73">
        <v>114</v>
      </c>
      <c r="B2962" s="74" t="s">
        <v>14</v>
      </c>
      <c r="C2962" s="77">
        <v>42480</v>
      </c>
      <c r="D2962" s="78">
        <v>0.53125</v>
      </c>
      <c r="E2962" s="78">
        <v>0.59375</v>
      </c>
      <c r="F2962" s="78" t="s">
        <v>566</v>
      </c>
      <c r="G2962" s="76">
        <v>126</v>
      </c>
      <c r="H2962" s="79">
        <v>14</v>
      </c>
      <c r="I2962" s="74">
        <v>13</v>
      </c>
      <c r="J2962" s="74">
        <v>22</v>
      </c>
      <c r="K2962" s="80">
        <v>0.55694444444444446</v>
      </c>
      <c r="L2962" s="76" t="s">
        <v>398</v>
      </c>
      <c r="M2962" s="74" t="s">
        <v>656</v>
      </c>
      <c r="N2962" s="74">
        <v>102</v>
      </c>
      <c r="O2962" s="74">
        <v>1</v>
      </c>
      <c r="P2962" s="74" t="s">
        <v>242</v>
      </c>
      <c r="Q2962" s="13" t="s">
        <v>245</v>
      </c>
      <c r="R2962" s="74">
        <v>1</v>
      </c>
      <c r="S2962" t="str">
        <f t="shared" si="184"/>
        <v>Serena</v>
      </c>
      <c r="T2962">
        <f t="shared" si="185"/>
        <v>7.97</v>
      </c>
      <c r="U2962">
        <f t="shared" si="186"/>
        <v>39.284999999999997</v>
      </c>
      <c r="V2962">
        <f t="shared" si="187"/>
        <v>0.20287641593483519</v>
      </c>
    </row>
    <row r="2963" spans="1:22" x14ac:dyDescent="0.25">
      <c r="A2963" s="73">
        <v>114</v>
      </c>
      <c r="B2963" s="74" t="s">
        <v>14</v>
      </c>
      <c r="C2963" s="77">
        <v>42480</v>
      </c>
      <c r="D2963" s="78">
        <v>0.53125</v>
      </c>
      <c r="E2963" s="78">
        <v>0.59375</v>
      </c>
      <c r="F2963" s="78" t="s">
        <v>566</v>
      </c>
      <c r="G2963" s="76">
        <v>126</v>
      </c>
      <c r="H2963" s="79">
        <v>15</v>
      </c>
      <c r="I2963" s="74">
        <v>13</v>
      </c>
      <c r="J2963" s="74">
        <v>26</v>
      </c>
      <c r="K2963" s="80">
        <v>0.55972222222222223</v>
      </c>
      <c r="L2963" s="76" t="s">
        <v>538</v>
      </c>
      <c r="M2963" s="74" t="s">
        <v>656</v>
      </c>
      <c r="N2963" s="74">
        <v>102</v>
      </c>
      <c r="O2963" s="74">
        <v>1</v>
      </c>
      <c r="P2963" s="74" t="s">
        <v>242</v>
      </c>
      <c r="Q2963" s="13" t="s">
        <v>245</v>
      </c>
      <c r="R2963" s="74">
        <v>1</v>
      </c>
      <c r="S2963" t="str">
        <f t="shared" si="184"/>
        <v>Serena</v>
      </c>
      <c r="T2963">
        <f t="shared" si="185"/>
        <v>7.97</v>
      </c>
      <c r="U2963">
        <f t="shared" si="186"/>
        <v>39.284999999999997</v>
      </c>
      <c r="V2963">
        <f t="shared" si="187"/>
        <v>0.20287641593483519</v>
      </c>
    </row>
    <row r="2964" spans="1:22" x14ac:dyDescent="0.25">
      <c r="A2964" s="73">
        <v>114</v>
      </c>
      <c r="B2964" s="74" t="s">
        <v>14</v>
      </c>
      <c r="C2964" s="77">
        <v>42480</v>
      </c>
      <c r="D2964" s="78">
        <v>0.53125</v>
      </c>
      <c r="E2964" s="78">
        <v>0.59375</v>
      </c>
      <c r="F2964" s="78" t="s">
        <v>566</v>
      </c>
      <c r="G2964" s="76">
        <v>126</v>
      </c>
      <c r="H2964" s="79">
        <v>16</v>
      </c>
      <c r="I2964" s="74">
        <v>13</v>
      </c>
      <c r="J2964" s="74">
        <v>28</v>
      </c>
      <c r="K2964" s="80">
        <v>0.56111111111111112</v>
      </c>
      <c r="L2964" s="76" t="s">
        <v>271</v>
      </c>
      <c r="M2964" s="74" t="s">
        <v>656</v>
      </c>
      <c r="N2964" s="74">
        <v>104</v>
      </c>
      <c r="O2964" s="74">
        <v>1</v>
      </c>
      <c r="P2964" s="74" t="s">
        <v>242</v>
      </c>
      <c r="Q2964" s="13" t="s">
        <v>245</v>
      </c>
      <c r="R2964" s="74">
        <v>1</v>
      </c>
      <c r="S2964" t="str">
        <f t="shared" si="184"/>
        <v>Serena</v>
      </c>
      <c r="T2964">
        <f t="shared" si="185"/>
        <v>7.97</v>
      </c>
      <c r="U2964">
        <f t="shared" si="186"/>
        <v>39.284999999999997</v>
      </c>
      <c r="V2964">
        <f t="shared" si="187"/>
        <v>0.20287641593483519</v>
      </c>
    </row>
    <row r="2965" spans="1:22" x14ac:dyDescent="0.25">
      <c r="A2965" s="73">
        <v>114</v>
      </c>
      <c r="B2965" s="74" t="s">
        <v>14</v>
      </c>
      <c r="C2965" s="77">
        <v>42480</v>
      </c>
      <c r="D2965" s="78">
        <v>0.53125</v>
      </c>
      <c r="E2965" s="78">
        <v>0.59375</v>
      </c>
      <c r="F2965" s="78" t="s">
        <v>566</v>
      </c>
      <c r="G2965" s="76">
        <v>126</v>
      </c>
      <c r="H2965" s="79">
        <v>17</v>
      </c>
      <c r="I2965" s="74">
        <v>13</v>
      </c>
      <c r="J2965" s="74">
        <v>28</v>
      </c>
      <c r="K2965" s="80">
        <v>0.56111111111111112</v>
      </c>
      <c r="L2965" s="76" t="s">
        <v>345</v>
      </c>
      <c r="M2965" s="74" t="s">
        <v>656</v>
      </c>
      <c r="N2965" s="74">
        <v>101</v>
      </c>
      <c r="O2965" s="74">
        <v>1</v>
      </c>
      <c r="P2965" s="74" t="s">
        <v>242</v>
      </c>
      <c r="Q2965" s="13" t="s">
        <v>245</v>
      </c>
      <c r="R2965" s="74">
        <v>1</v>
      </c>
      <c r="S2965" t="str">
        <f t="shared" si="184"/>
        <v>Serena</v>
      </c>
      <c r="T2965">
        <f t="shared" si="185"/>
        <v>7.97</v>
      </c>
      <c r="U2965">
        <f t="shared" si="186"/>
        <v>39.284999999999997</v>
      </c>
      <c r="V2965">
        <f t="shared" si="187"/>
        <v>0.20287641593483519</v>
      </c>
    </row>
    <row r="2966" spans="1:22" x14ac:dyDescent="0.25">
      <c r="A2966" s="73">
        <v>114</v>
      </c>
      <c r="B2966" s="74" t="s">
        <v>14</v>
      </c>
      <c r="C2966" s="77">
        <v>42480</v>
      </c>
      <c r="D2966" s="78">
        <v>0.53125</v>
      </c>
      <c r="E2966" s="78">
        <v>0.59375</v>
      </c>
      <c r="F2966" s="78" t="s">
        <v>566</v>
      </c>
      <c r="G2966" s="76">
        <v>126</v>
      </c>
      <c r="H2966" s="79">
        <v>18</v>
      </c>
      <c r="I2966" s="74">
        <v>13</v>
      </c>
      <c r="J2966" s="74">
        <v>36</v>
      </c>
      <c r="K2966" s="80">
        <v>0.56666666666666665</v>
      </c>
      <c r="L2966" s="76" t="s">
        <v>523</v>
      </c>
      <c r="M2966" s="74" t="s">
        <v>656</v>
      </c>
      <c r="N2966" s="74">
        <v>104</v>
      </c>
      <c r="O2966" s="74">
        <v>1</v>
      </c>
      <c r="P2966" s="74" t="s">
        <v>242</v>
      </c>
      <c r="Q2966" s="13" t="s">
        <v>245</v>
      </c>
      <c r="R2966" s="74">
        <v>1</v>
      </c>
      <c r="S2966" t="str">
        <f t="shared" si="184"/>
        <v>Serena</v>
      </c>
      <c r="T2966">
        <f t="shared" si="185"/>
        <v>7.97</v>
      </c>
      <c r="U2966">
        <f t="shared" si="186"/>
        <v>39.284999999999997</v>
      </c>
      <c r="V2966">
        <f t="shared" si="187"/>
        <v>0.20287641593483519</v>
      </c>
    </row>
    <row r="2967" spans="1:22" x14ac:dyDescent="0.25">
      <c r="A2967" s="73">
        <v>114</v>
      </c>
      <c r="B2967" s="74" t="s">
        <v>14</v>
      </c>
      <c r="C2967" s="77">
        <v>42480</v>
      </c>
      <c r="D2967" s="78">
        <v>0.53125</v>
      </c>
      <c r="E2967" s="78">
        <v>0.59375</v>
      </c>
      <c r="F2967" s="78" t="s">
        <v>566</v>
      </c>
      <c r="G2967" s="76">
        <v>126</v>
      </c>
      <c r="H2967" s="79">
        <v>19</v>
      </c>
      <c r="I2967" s="74">
        <v>13</v>
      </c>
      <c r="J2967" s="74">
        <v>36</v>
      </c>
      <c r="K2967" s="80">
        <v>0.56666666666666665</v>
      </c>
      <c r="L2967" s="76" t="s">
        <v>361</v>
      </c>
      <c r="M2967" s="74" t="s">
        <v>656</v>
      </c>
      <c r="N2967" s="74">
        <v>102</v>
      </c>
      <c r="O2967" s="74">
        <v>1</v>
      </c>
      <c r="P2967" s="74" t="s">
        <v>242</v>
      </c>
      <c r="Q2967" s="13" t="s">
        <v>245</v>
      </c>
      <c r="R2967" s="74">
        <v>1</v>
      </c>
      <c r="S2967" t="str">
        <f t="shared" si="184"/>
        <v>Serena</v>
      </c>
      <c r="T2967">
        <f t="shared" si="185"/>
        <v>7.97</v>
      </c>
      <c r="U2967">
        <f t="shared" si="186"/>
        <v>39.284999999999997</v>
      </c>
      <c r="V2967">
        <f t="shared" si="187"/>
        <v>0.20287641593483519</v>
      </c>
    </row>
    <row r="2968" spans="1:22" x14ac:dyDescent="0.25">
      <c r="A2968" s="74">
        <v>114</v>
      </c>
      <c r="B2968" s="74" t="s">
        <v>14</v>
      </c>
      <c r="C2968" s="77">
        <v>42480</v>
      </c>
      <c r="D2968" s="78">
        <v>0.53125</v>
      </c>
      <c r="E2968" s="78">
        <v>0.59375</v>
      </c>
      <c r="F2968" s="78" t="s">
        <v>566</v>
      </c>
      <c r="G2968" s="76">
        <v>126</v>
      </c>
      <c r="H2968" s="79">
        <v>20</v>
      </c>
      <c r="I2968" s="74">
        <v>13</v>
      </c>
      <c r="J2968" s="74">
        <v>38</v>
      </c>
      <c r="K2968" s="80">
        <v>0.56805555555555554</v>
      </c>
      <c r="L2968" s="76" t="s">
        <v>367</v>
      </c>
      <c r="M2968" s="74" t="s">
        <v>656</v>
      </c>
      <c r="N2968" s="74">
        <v>101</v>
      </c>
      <c r="O2968" s="74">
        <v>1</v>
      </c>
      <c r="P2968" s="74" t="s">
        <v>242</v>
      </c>
      <c r="Q2968" s="13" t="s">
        <v>245</v>
      </c>
      <c r="R2968" s="74">
        <v>1</v>
      </c>
      <c r="S2968" t="str">
        <f t="shared" si="184"/>
        <v>Serena</v>
      </c>
      <c r="T2968">
        <f t="shared" si="185"/>
        <v>7.97</v>
      </c>
      <c r="U2968">
        <f t="shared" si="186"/>
        <v>39.284999999999997</v>
      </c>
      <c r="V2968">
        <f t="shared" si="187"/>
        <v>0.20287641593483519</v>
      </c>
    </row>
    <row r="2969" spans="1:22" x14ac:dyDescent="0.25">
      <c r="A2969" s="73">
        <v>114</v>
      </c>
      <c r="B2969" s="74" t="s">
        <v>14</v>
      </c>
      <c r="C2969" s="77">
        <v>42480</v>
      </c>
      <c r="D2969" s="78">
        <v>0.53125</v>
      </c>
      <c r="E2969" s="78">
        <v>0.59375</v>
      </c>
      <c r="F2969" s="78" t="s">
        <v>566</v>
      </c>
      <c r="G2969" s="76">
        <v>126</v>
      </c>
      <c r="H2969" s="79">
        <v>21</v>
      </c>
      <c r="I2969" s="74">
        <v>13</v>
      </c>
      <c r="J2969" s="74">
        <v>41</v>
      </c>
      <c r="K2969" s="80">
        <v>0.57013888888888886</v>
      </c>
      <c r="L2969" s="76" t="s">
        <v>542</v>
      </c>
      <c r="M2969" s="74" t="s">
        <v>656</v>
      </c>
      <c r="N2969" s="74">
        <v>102</v>
      </c>
      <c r="O2969" s="74">
        <v>1</v>
      </c>
      <c r="P2969" s="74" t="s">
        <v>242</v>
      </c>
      <c r="Q2969" s="13" t="s">
        <v>245</v>
      </c>
      <c r="R2969" s="74">
        <v>1</v>
      </c>
      <c r="S2969" t="str">
        <f t="shared" si="184"/>
        <v>Serena</v>
      </c>
      <c r="T2969">
        <f t="shared" si="185"/>
        <v>7.97</v>
      </c>
      <c r="U2969">
        <f t="shared" si="186"/>
        <v>39.284999999999997</v>
      </c>
      <c r="V2969">
        <f t="shared" si="187"/>
        <v>0.20287641593483519</v>
      </c>
    </row>
    <row r="2970" spans="1:22" x14ac:dyDescent="0.25">
      <c r="A2970" s="73">
        <v>114</v>
      </c>
      <c r="B2970" s="74" t="s">
        <v>14</v>
      </c>
      <c r="C2970" s="77">
        <v>42480</v>
      </c>
      <c r="D2970" s="78">
        <v>0.53125</v>
      </c>
      <c r="E2970" s="78">
        <v>0.59375</v>
      </c>
      <c r="F2970" s="78" t="s">
        <v>566</v>
      </c>
      <c r="G2970" s="76">
        <v>126</v>
      </c>
      <c r="H2970" s="79">
        <v>22</v>
      </c>
      <c r="I2970" s="74">
        <v>13</v>
      </c>
      <c r="J2970" s="74">
        <v>46</v>
      </c>
      <c r="K2970" s="80">
        <v>0.57361111111111118</v>
      </c>
      <c r="L2970" s="76" t="s">
        <v>330</v>
      </c>
      <c r="M2970" s="74" t="s">
        <v>656</v>
      </c>
      <c r="N2970" s="74">
        <v>101</v>
      </c>
      <c r="O2970" s="74">
        <v>1</v>
      </c>
      <c r="P2970" s="74" t="s">
        <v>242</v>
      </c>
      <c r="Q2970" s="13" t="s">
        <v>245</v>
      </c>
      <c r="R2970" s="74">
        <v>1</v>
      </c>
      <c r="S2970" t="str">
        <f t="shared" si="184"/>
        <v>Serena</v>
      </c>
      <c r="T2970">
        <f t="shared" si="185"/>
        <v>7.97</v>
      </c>
      <c r="U2970">
        <f t="shared" si="186"/>
        <v>39.284999999999997</v>
      </c>
      <c r="V2970">
        <f t="shared" si="187"/>
        <v>0.20287641593483519</v>
      </c>
    </row>
    <row r="2971" spans="1:22" x14ac:dyDescent="0.25">
      <c r="A2971" s="73">
        <v>114</v>
      </c>
      <c r="B2971" s="74" t="s">
        <v>14</v>
      </c>
      <c r="C2971" s="77">
        <v>42480</v>
      </c>
      <c r="D2971" s="78">
        <v>0.53125</v>
      </c>
      <c r="E2971" s="78">
        <v>0.59375</v>
      </c>
      <c r="F2971" s="78" t="s">
        <v>566</v>
      </c>
      <c r="G2971" s="76">
        <v>126</v>
      </c>
      <c r="H2971" s="79">
        <v>23</v>
      </c>
      <c r="I2971" s="74">
        <v>13</v>
      </c>
      <c r="J2971" s="74">
        <v>49</v>
      </c>
      <c r="K2971" s="80">
        <v>0.5756944444444444</v>
      </c>
      <c r="L2971" s="76" t="s">
        <v>333</v>
      </c>
      <c r="M2971" s="74" t="s">
        <v>656</v>
      </c>
      <c r="N2971" s="74">
        <v>104</v>
      </c>
      <c r="O2971" s="74">
        <v>1</v>
      </c>
      <c r="P2971" s="74" t="s">
        <v>242</v>
      </c>
      <c r="Q2971" s="13" t="s">
        <v>245</v>
      </c>
      <c r="R2971" s="74">
        <v>1</v>
      </c>
      <c r="S2971" t="str">
        <f t="shared" si="184"/>
        <v>Serena</v>
      </c>
      <c r="T2971">
        <f t="shared" si="185"/>
        <v>7.97</v>
      </c>
      <c r="U2971">
        <f t="shared" si="186"/>
        <v>39.284999999999997</v>
      </c>
      <c r="V2971">
        <f t="shared" si="187"/>
        <v>0.20287641593483519</v>
      </c>
    </row>
    <row r="2972" spans="1:22" x14ac:dyDescent="0.25">
      <c r="A2972" s="73">
        <v>114</v>
      </c>
      <c r="B2972" s="74" t="s">
        <v>14</v>
      </c>
      <c r="C2972" s="77">
        <v>42480</v>
      </c>
      <c r="D2972" s="78">
        <v>0.53125</v>
      </c>
      <c r="E2972" s="78">
        <v>0.59375</v>
      </c>
      <c r="F2972" s="78" t="s">
        <v>566</v>
      </c>
      <c r="G2972" s="76">
        <v>126</v>
      </c>
      <c r="H2972" s="79">
        <v>24</v>
      </c>
      <c r="I2972" s="74">
        <v>13</v>
      </c>
      <c r="J2972" s="74">
        <v>49</v>
      </c>
      <c r="K2972" s="80">
        <v>0.5756944444444444</v>
      </c>
      <c r="L2972" s="76" t="s">
        <v>296</v>
      </c>
      <c r="M2972" s="74" t="s">
        <v>656</v>
      </c>
      <c r="N2972" s="74">
        <v>102</v>
      </c>
      <c r="O2972" s="74">
        <v>1</v>
      </c>
      <c r="P2972" s="74" t="s">
        <v>242</v>
      </c>
      <c r="Q2972" s="13" t="s">
        <v>245</v>
      </c>
      <c r="R2972" s="74">
        <v>1</v>
      </c>
      <c r="S2972" t="str">
        <f t="shared" si="184"/>
        <v>Serena</v>
      </c>
      <c r="T2972">
        <f t="shared" si="185"/>
        <v>7.97</v>
      </c>
      <c r="U2972">
        <f t="shared" si="186"/>
        <v>39.284999999999997</v>
      </c>
      <c r="V2972">
        <f t="shared" si="187"/>
        <v>0.20287641593483519</v>
      </c>
    </row>
    <row r="2973" spans="1:22" x14ac:dyDescent="0.25">
      <c r="A2973" s="73">
        <v>114</v>
      </c>
      <c r="B2973" s="74" t="s">
        <v>14</v>
      </c>
      <c r="C2973" s="77">
        <v>42480</v>
      </c>
      <c r="D2973" s="78">
        <v>0.53125</v>
      </c>
      <c r="E2973" s="78">
        <v>0.59375</v>
      </c>
      <c r="F2973" s="78" t="s">
        <v>566</v>
      </c>
      <c r="G2973" s="76">
        <v>126</v>
      </c>
      <c r="H2973" s="79">
        <v>25</v>
      </c>
      <c r="I2973" s="74">
        <v>13</v>
      </c>
      <c r="J2973" s="74">
        <v>52</v>
      </c>
      <c r="K2973" s="80">
        <v>0.57777777777777783</v>
      </c>
      <c r="L2973" s="76" t="s">
        <v>336</v>
      </c>
      <c r="M2973" s="74" t="s">
        <v>656</v>
      </c>
      <c r="N2973" s="74">
        <v>101</v>
      </c>
      <c r="O2973" s="74">
        <v>1</v>
      </c>
      <c r="P2973" s="74" t="s">
        <v>242</v>
      </c>
      <c r="Q2973" s="13" t="s">
        <v>245</v>
      </c>
      <c r="R2973" s="74">
        <v>1</v>
      </c>
      <c r="S2973" t="str">
        <f t="shared" si="184"/>
        <v>Serena</v>
      </c>
      <c r="T2973">
        <f t="shared" si="185"/>
        <v>7.97</v>
      </c>
      <c r="U2973">
        <f t="shared" si="186"/>
        <v>39.284999999999997</v>
      </c>
      <c r="V2973">
        <f t="shared" si="187"/>
        <v>0.20287641593483519</v>
      </c>
    </row>
    <row r="2974" spans="1:22" x14ac:dyDescent="0.25">
      <c r="A2974" s="73">
        <v>114</v>
      </c>
      <c r="B2974" s="74" t="s">
        <v>14</v>
      </c>
      <c r="C2974" s="77">
        <v>42480</v>
      </c>
      <c r="D2974" s="78">
        <v>0.53125</v>
      </c>
      <c r="E2974" s="78">
        <v>0.59375</v>
      </c>
      <c r="F2974" s="78" t="s">
        <v>566</v>
      </c>
      <c r="G2974" s="76">
        <v>126</v>
      </c>
      <c r="H2974" s="79">
        <v>26</v>
      </c>
      <c r="I2974" s="74">
        <v>13</v>
      </c>
      <c r="J2974" s="74">
        <v>56</v>
      </c>
      <c r="K2974" s="80">
        <v>0.5805555555555556</v>
      </c>
      <c r="L2974" s="76" t="s">
        <v>524</v>
      </c>
      <c r="M2974" s="74" t="s">
        <v>656</v>
      </c>
      <c r="N2974" s="74">
        <v>102</v>
      </c>
      <c r="O2974" s="74">
        <v>1</v>
      </c>
      <c r="P2974" s="74" t="s">
        <v>242</v>
      </c>
      <c r="Q2974" s="13" t="s">
        <v>245</v>
      </c>
      <c r="R2974" s="74">
        <v>1</v>
      </c>
      <c r="S2974" t="str">
        <f t="shared" si="184"/>
        <v>Serena</v>
      </c>
      <c r="T2974">
        <f t="shared" si="185"/>
        <v>7.97</v>
      </c>
      <c r="U2974">
        <f t="shared" si="186"/>
        <v>39.284999999999997</v>
      </c>
      <c r="V2974">
        <f t="shared" si="187"/>
        <v>0.20287641593483519</v>
      </c>
    </row>
    <row r="2975" spans="1:22" x14ac:dyDescent="0.25">
      <c r="A2975" s="73">
        <v>114</v>
      </c>
      <c r="B2975" s="74" t="s">
        <v>14</v>
      </c>
      <c r="C2975" s="77">
        <v>42480</v>
      </c>
      <c r="D2975" s="78">
        <v>0.53125</v>
      </c>
      <c r="E2975" s="78">
        <v>0.59375</v>
      </c>
      <c r="F2975" s="78" t="s">
        <v>566</v>
      </c>
      <c r="G2975" s="76">
        <v>126</v>
      </c>
      <c r="H2975" s="79">
        <v>27</v>
      </c>
      <c r="I2975" s="74">
        <v>13</v>
      </c>
      <c r="J2975" s="74">
        <v>59</v>
      </c>
      <c r="K2975" s="80">
        <v>0.58263888888888882</v>
      </c>
      <c r="L2975" s="76" t="s">
        <v>316</v>
      </c>
      <c r="M2975" s="74" t="s">
        <v>656</v>
      </c>
      <c r="N2975" s="74">
        <v>101</v>
      </c>
      <c r="O2975" s="74">
        <v>1</v>
      </c>
      <c r="P2975" s="74" t="s">
        <v>242</v>
      </c>
      <c r="Q2975" s="13" t="s">
        <v>245</v>
      </c>
      <c r="R2975" s="74">
        <v>1</v>
      </c>
      <c r="S2975" t="str">
        <f t="shared" si="184"/>
        <v>Serena</v>
      </c>
      <c r="T2975">
        <f t="shared" si="185"/>
        <v>7.97</v>
      </c>
      <c r="U2975">
        <f t="shared" si="186"/>
        <v>39.284999999999997</v>
      </c>
      <c r="V2975">
        <f t="shared" si="187"/>
        <v>0.20287641593483519</v>
      </c>
    </row>
    <row r="2976" spans="1:22" x14ac:dyDescent="0.25">
      <c r="A2976" s="73">
        <v>114</v>
      </c>
      <c r="B2976" s="74" t="s">
        <v>14</v>
      </c>
      <c r="C2976" s="77">
        <v>42480</v>
      </c>
      <c r="D2976" s="78">
        <v>0.53125</v>
      </c>
      <c r="E2976" s="78">
        <v>0.59375</v>
      </c>
      <c r="F2976" s="78" t="s">
        <v>566</v>
      </c>
      <c r="G2976" s="76">
        <v>126</v>
      </c>
      <c r="H2976" s="79">
        <v>28</v>
      </c>
      <c r="I2976" s="74">
        <v>14</v>
      </c>
      <c r="J2976" s="74">
        <v>1</v>
      </c>
      <c r="K2976" s="80">
        <v>0.58402777777777781</v>
      </c>
      <c r="L2976" s="76" t="s">
        <v>525</v>
      </c>
      <c r="M2976" s="74" t="s">
        <v>656</v>
      </c>
      <c r="N2976" s="74">
        <v>102</v>
      </c>
      <c r="O2976" s="74">
        <v>1</v>
      </c>
      <c r="P2976" s="74" t="s">
        <v>242</v>
      </c>
      <c r="Q2976" s="13" t="s">
        <v>245</v>
      </c>
      <c r="R2976" s="74">
        <v>1</v>
      </c>
      <c r="S2976" t="str">
        <f t="shared" si="184"/>
        <v>Serena</v>
      </c>
      <c r="T2976">
        <f t="shared" si="185"/>
        <v>7.97</v>
      </c>
      <c r="U2976">
        <f t="shared" si="186"/>
        <v>39.284999999999997</v>
      </c>
      <c r="V2976">
        <f t="shared" si="187"/>
        <v>0.20287641593483519</v>
      </c>
    </row>
    <row r="2977" spans="1:22" x14ac:dyDescent="0.25">
      <c r="A2977" s="73">
        <v>114</v>
      </c>
      <c r="B2977" s="74" t="s">
        <v>14</v>
      </c>
      <c r="C2977" s="77">
        <v>42480</v>
      </c>
      <c r="D2977" s="78">
        <v>0.53125</v>
      </c>
      <c r="E2977" s="78">
        <v>0.59375</v>
      </c>
      <c r="F2977" s="78" t="s">
        <v>566</v>
      </c>
      <c r="G2977" s="76">
        <v>126</v>
      </c>
      <c r="H2977" s="79">
        <v>29</v>
      </c>
      <c r="I2977" s="74">
        <v>14</v>
      </c>
      <c r="J2977" s="74">
        <v>3</v>
      </c>
      <c r="K2977" s="80">
        <v>0.5854166666666667</v>
      </c>
      <c r="L2977" s="76" t="s">
        <v>526</v>
      </c>
      <c r="M2977" s="74" t="s">
        <v>656</v>
      </c>
      <c r="N2977" s="74">
        <v>104</v>
      </c>
      <c r="O2977" s="74">
        <v>1</v>
      </c>
      <c r="P2977" s="74" t="s">
        <v>242</v>
      </c>
      <c r="Q2977" s="13" t="s">
        <v>245</v>
      </c>
      <c r="R2977" s="74">
        <v>1</v>
      </c>
      <c r="S2977" t="str">
        <f t="shared" si="184"/>
        <v>Serena</v>
      </c>
      <c r="T2977">
        <f t="shared" si="185"/>
        <v>7.97</v>
      </c>
      <c r="U2977">
        <f t="shared" si="186"/>
        <v>39.284999999999997</v>
      </c>
      <c r="V2977">
        <f t="shared" si="187"/>
        <v>0.20287641593483519</v>
      </c>
    </row>
    <row r="2978" spans="1:22" x14ac:dyDescent="0.25">
      <c r="A2978" s="73">
        <v>114</v>
      </c>
      <c r="B2978" s="74" t="s">
        <v>14</v>
      </c>
      <c r="C2978" s="77">
        <v>42480</v>
      </c>
      <c r="D2978" s="78">
        <v>0.53125</v>
      </c>
      <c r="E2978" s="78">
        <v>0.59375</v>
      </c>
      <c r="F2978" s="78" t="s">
        <v>566</v>
      </c>
      <c r="G2978" s="76">
        <v>126</v>
      </c>
      <c r="H2978" s="79">
        <v>30</v>
      </c>
      <c r="I2978" s="74">
        <v>14</v>
      </c>
      <c r="J2978" s="74">
        <v>5</v>
      </c>
      <c r="K2978" s="80">
        <v>0.58680555555555558</v>
      </c>
      <c r="L2978" s="76" t="s">
        <v>266</v>
      </c>
      <c r="M2978" s="74" t="s">
        <v>656</v>
      </c>
      <c r="N2978" s="74">
        <v>101</v>
      </c>
      <c r="O2978" s="74">
        <v>1</v>
      </c>
      <c r="P2978" s="74" t="s">
        <v>242</v>
      </c>
      <c r="Q2978" s="13" t="s">
        <v>245</v>
      </c>
      <c r="R2978" s="74">
        <v>1</v>
      </c>
      <c r="S2978" t="str">
        <f t="shared" si="184"/>
        <v>Serena</v>
      </c>
      <c r="T2978">
        <f t="shared" si="185"/>
        <v>7.97</v>
      </c>
      <c r="U2978">
        <f t="shared" si="186"/>
        <v>39.284999999999997</v>
      </c>
      <c r="V2978">
        <f t="shared" si="187"/>
        <v>0.20287641593483519</v>
      </c>
    </row>
    <row r="2979" spans="1:22" x14ac:dyDescent="0.25">
      <c r="A2979" s="73">
        <v>114</v>
      </c>
      <c r="B2979" s="74" t="s">
        <v>14</v>
      </c>
      <c r="C2979" s="77">
        <v>42480</v>
      </c>
      <c r="D2979" s="78">
        <v>0.53125</v>
      </c>
      <c r="E2979" s="78">
        <v>0.59375</v>
      </c>
      <c r="F2979" s="78" t="s">
        <v>566</v>
      </c>
      <c r="G2979" s="76">
        <v>127</v>
      </c>
      <c r="H2979" s="79">
        <v>1</v>
      </c>
      <c r="I2979" s="74">
        <v>14</v>
      </c>
      <c r="J2979" s="74">
        <v>9</v>
      </c>
      <c r="K2979" s="80">
        <v>0.58958333333333335</v>
      </c>
      <c r="L2979" s="76" t="s">
        <v>315</v>
      </c>
      <c r="M2979" s="74" t="s">
        <v>656</v>
      </c>
      <c r="N2979" s="74">
        <v>101</v>
      </c>
      <c r="O2979" s="74">
        <v>1</v>
      </c>
      <c r="P2979" s="74" t="s">
        <v>242</v>
      </c>
      <c r="Q2979" s="13" t="s">
        <v>245</v>
      </c>
      <c r="R2979" s="74">
        <v>1</v>
      </c>
      <c r="S2979" t="str">
        <f t="shared" si="184"/>
        <v>Serena</v>
      </c>
      <c r="T2979">
        <f t="shared" si="185"/>
        <v>7.97</v>
      </c>
      <c r="U2979">
        <f t="shared" si="186"/>
        <v>39.284999999999997</v>
      </c>
      <c r="V2979">
        <f t="shared" si="187"/>
        <v>0.20287641593483519</v>
      </c>
    </row>
    <row r="2980" spans="1:22" x14ac:dyDescent="0.25">
      <c r="A2980" s="73">
        <v>114</v>
      </c>
      <c r="B2980" s="74" t="s">
        <v>14</v>
      </c>
      <c r="C2980" s="77">
        <v>42480</v>
      </c>
      <c r="D2980" s="78">
        <v>0.53125</v>
      </c>
      <c r="E2980" s="78">
        <v>0.59375</v>
      </c>
      <c r="F2980" s="78" t="s">
        <v>566</v>
      </c>
      <c r="G2980" s="76">
        <v>127</v>
      </c>
      <c r="H2980" s="79">
        <v>2</v>
      </c>
      <c r="I2980" s="74">
        <v>14</v>
      </c>
      <c r="J2980" s="74">
        <v>10</v>
      </c>
      <c r="K2980" s="80">
        <v>0.59027777777777779</v>
      </c>
      <c r="L2980" s="76" t="s">
        <v>383</v>
      </c>
      <c r="M2980" s="74" t="s">
        <v>656</v>
      </c>
      <c r="N2980" s="74">
        <v>102</v>
      </c>
      <c r="O2980" s="74">
        <v>1</v>
      </c>
      <c r="P2980" s="74" t="s">
        <v>242</v>
      </c>
      <c r="Q2980" s="13" t="s">
        <v>245</v>
      </c>
      <c r="R2980" s="74">
        <v>1</v>
      </c>
      <c r="S2980" t="str">
        <f t="shared" si="184"/>
        <v>Serena</v>
      </c>
      <c r="T2980">
        <f t="shared" si="185"/>
        <v>7.97</v>
      </c>
      <c r="U2980">
        <f t="shared" si="186"/>
        <v>39.284999999999997</v>
      </c>
      <c r="V2980">
        <f t="shared" si="187"/>
        <v>0.20287641593483519</v>
      </c>
    </row>
    <row r="2981" spans="1:22" x14ac:dyDescent="0.25">
      <c r="A2981" s="73">
        <v>114</v>
      </c>
      <c r="B2981" s="74" t="s">
        <v>14</v>
      </c>
      <c r="C2981" s="77">
        <v>42480</v>
      </c>
      <c r="D2981" s="78">
        <v>0.53125</v>
      </c>
      <c r="E2981" s="78">
        <v>0.59375</v>
      </c>
      <c r="F2981" s="78" t="s">
        <v>566</v>
      </c>
      <c r="G2981" s="76">
        <v>127</v>
      </c>
      <c r="H2981" s="79">
        <v>3</v>
      </c>
      <c r="I2981" s="74">
        <v>14</v>
      </c>
      <c r="J2981" s="74">
        <v>13</v>
      </c>
      <c r="K2981" s="80">
        <v>0.59236111111111112</v>
      </c>
      <c r="L2981" s="76" t="s">
        <v>514</v>
      </c>
      <c r="M2981" s="74" t="s">
        <v>656</v>
      </c>
      <c r="N2981" s="74">
        <v>101</v>
      </c>
      <c r="O2981" s="74">
        <v>1</v>
      </c>
      <c r="P2981" s="74" t="s">
        <v>242</v>
      </c>
      <c r="Q2981" s="13" t="s">
        <v>245</v>
      </c>
      <c r="R2981" s="74">
        <v>1</v>
      </c>
      <c r="S2981" t="str">
        <f t="shared" si="184"/>
        <v>Serena</v>
      </c>
      <c r="T2981">
        <f t="shared" si="185"/>
        <v>7.97</v>
      </c>
      <c r="U2981">
        <f t="shared" si="186"/>
        <v>39.284999999999997</v>
      </c>
      <c r="V2981">
        <f t="shared" si="187"/>
        <v>0.20287641593483519</v>
      </c>
    </row>
    <row r="2982" spans="1:22" x14ac:dyDescent="0.25">
      <c r="A2982" s="73">
        <v>114</v>
      </c>
      <c r="B2982" s="74" t="s">
        <v>14</v>
      </c>
      <c r="C2982" s="77">
        <v>42480</v>
      </c>
      <c r="D2982" s="78">
        <v>0.53125</v>
      </c>
      <c r="E2982" s="78">
        <v>0.59375</v>
      </c>
      <c r="F2982" s="78" t="s">
        <v>566</v>
      </c>
      <c r="G2982" s="76">
        <v>127</v>
      </c>
      <c r="H2982" s="79">
        <v>4</v>
      </c>
      <c r="I2982" s="74">
        <v>14</v>
      </c>
      <c r="J2982" s="74">
        <v>15</v>
      </c>
      <c r="K2982" s="80">
        <v>0.59375</v>
      </c>
      <c r="L2982" s="76" t="s">
        <v>275</v>
      </c>
      <c r="M2982" s="74" t="s">
        <v>656</v>
      </c>
      <c r="N2982" s="74">
        <v>104</v>
      </c>
      <c r="O2982" s="74">
        <v>1</v>
      </c>
      <c r="P2982" s="74" t="s">
        <v>242</v>
      </c>
      <c r="Q2982" s="13" t="s">
        <v>245</v>
      </c>
      <c r="R2982" s="74">
        <v>1</v>
      </c>
      <c r="S2982" t="str">
        <f t="shared" si="184"/>
        <v>Serena</v>
      </c>
      <c r="T2982">
        <f t="shared" si="185"/>
        <v>7.97</v>
      </c>
      <c r="U2982">
        <f t="shared" si="186"/>
        <v>39.284999999999997</v>
      </c>
      <c r="V2982">
        <f t="shared" si="187"/>
        <v>0.20287641593483519</v>
      </c>
    </row>
    <row r="2983" spans="1:22" x14ac:dyDescent="0.25">
      <c r="A2983" s="73">
        <v>114</v>
      </c>
      <c r="B2983" s="74" t="s">
        <v>14</v>
      </c>
      <c r="C2983" s="77">
        <v>42480</v>
      </c>
      <c r="D2983" s="78">
        <v>0.73958333333333337</v>
      </c>
      <c r="E2983" s="78">
        <v>0.80208333333333337</v>
      </c>
      <c r="F2983" s="78" t="s">
        <v>567</v>
      </c>
      <c r="G2983" s="76">
        <v>128</v>
      </c>
      <c r="H2983" s="79">
        <v>1</v>
      </c>
      <c r="I2983" s="74">
        <v>17</v>
      </c>
      <c r="J2983" s="74">
        <v>48</v>
      </c>
      <c r="K2983" s="80">
        <v>0.7416666666666667</v>
      </c>
      <c r="L2983" s="76" t="s">
        <v>527</v>
      </c>
      <c r="M2983" s="74" t="s">
        <v>656</v>
      </c>
      <c r="N2983" s="74">
        <v>101</v>
      </c>
      <c r="O2983" s="74">
        <v>1</v>
      </c>
      <c r="P2983" s="74" t="s">
        <v>242</v>
      </c>
      <c r="Q2983" s="13" t="s">
        <v>245</v>
      </c>
      <c r="R2983" s="74">
        <v>1</v>
      </c>
      <c r="S2983" t="str">
        <f t="shared" si="184"/>
        <v>Serena</v>
      </c>
      <c r="T2983">
        <f t="shared" si="185"/>
        <v>7.97</v>
      </c>
      <c r="U2983">
        <f t="shared" si="186"/>
        <v>39.284999999999997</v>
      </c>
      <c r="V2983">
        <f t="shared" si="187"/>
        <v>0.20287641593483519</v>
      </c>
    </row>
    <row r="2984" spans="1:22" x14ac:dyDescent="0.25">
      <c r="A2984" s="73">
        <v>114</v>
      </c>
      <c r="B2984" s="74" t="s">
        <v>14</v>
      </c>
      <c r="C2984" s="77">
        <v>42480</v>
      </c>
      <c r="D2984" s="78">
        <v>0.73958333333333337</v>
      </c>
      <c r="E2984" s="78">
        <v>0.80208333333333337</v>
      </c>
      <c r="F2984" s="78" t="s">
        <v>567</v>
      </c>
      <c r="G2984" s="76">
        <v>128</v>
      </c>
      <c r="H2984" s="79">
        <v>2</v>
      </c>
      <c r="I2984" s="74">
        <v>17</v>
      </c>
      <c r="J2984" s="74">
        <v>49</v>
      </c>
      <c r="K2984" s="80">
        <v>0.74236111111111114</v>
      </c>
      <c r="L2984" s="76" t="s">
        <v>681</v>
      </c>
      <c r="M2984" s="74" t="s">
        <v>656</v>
      </c>
      <c r="N2984" s="74">
        <v>104</v>
      </c>
      <c r="O2984" s="74">
        <v>1</v>
      </c>
      <c r="P2984" s="74" t="s">
        <v>242</v>
      </c>
      <c r="Q2984" s="13" t="s">
        <v>245</v>
      </c>
      <c r="R2984" s="74">
        <v>1</v>
      </c>
      <c r="S2984" t="str">
        <f t="shared" si="184"/>
        <v>Serena</v>
      </c>
      <c r="T2984">
        <f t="shared" si="185"/>
        <v>7.97</v>
      </c>
      <c r="U2984">
        <f t="shared" si="186"/>
        <v>39.284999999999997</v>
      </c>
      <c r="V2984">
        <f t="shared" si="187"/>
        <v>0.20287641593483519</v>
      </c>
    </row>
    <row r="2985" spans="1:22" x14ac:dyDescent="0.25">
      <c r="A2985" s="73">
        <v>114</v>
      </c>
      <c r="B2985" s="74" t="s">
        <v>14</v>
      </c>
      <c r="C2985" s="77">
        <v>42480</v>
      </c>
      <c r="D2985" s="78">
        <v>0.73958333333333337</v>
      </c>
      <c r="E2985" s="78">
        <v>0.80208333333333337</v>
      </c>
      <c r="F2985" s="78" t="s">
        <v>567</v>
      </c>
      <c r="G2985" s="76">
        <v>128</v>
      </c>
      <c r="H2985" s="79">
        <v>3</v>
      </c>
      <c r="I2985" s="74">
        <v>18</v>
      </c>
      <c r="J2985" s="74">
        <v>2</v>
      </c>
      <c r="K2985" s="80">
        <v>0.75138888888888899</v>
      </c>
      <c r="L2985" s="76" t="s">
        <v>316</v>
      </c>
      <c r="M2985" s="74" t="s">
        <v>656</v>
      </c>
      <c r="N2985" s="74">
        <v>102</v>
      </c>
      <c r="O2985" s="74">
        <v>1</v>
      </c>
      <c r="P2985" s="74" t="s">
        <v>242</v>
      </c>
      <c r="Q2985" s="13" t="s">
        <v>245</v>
      </c>
      <c r="R2985" s="74">
        <v>1</v>
      </c>
      <c r="S2985" t="str">
        <f t="shared" si="184"/>
        <v>Serena</v>
      </c>
      <c r="T2985">
        <f t="shared" si="185"/>
        <v>7.97</v>
      </c>
      <c r="U2985">
        <f t="shared" si="186"/>
        <v>39.284999999999997</v>
      </c>
      <c r="V2985">
        <f t="shared" si="187"/>
        <v>0.20287641593483519</v>
      </c>
    </row>
    <row r="2986" spans="1:22" x14ac:dyDescent="0.25">
      <c r="A2986" s="73">
        <v>114</v>
      </c>
      <c r="B2986" s="74" t="s">
        <v>14</v>
      </c>
      <c r="C2986" s="77">
        <v>42480</v>
      </c>
      <c r="D2986" s="78">
        <v>0.73958333333333337</v>
      </c>
      <c r="E2986" s="78">
        <v>0.80208333333333337</v>
      </c>
      <c r="F2986" s="78" t="s">
        <v>567</v>
      </c>
      <c r="G2986" s="76">
        <v>128</v>
      </c>
      <c r="H2986" s="79">
        <v>4</v>
      </c>
      <c r="I2986" s="74">
        <v>18</v>
      </c>
      <c r="J2986" s="74">
        <v>3</v>
      </c>
      <c r="K2986" s="80">
        <v>0.75208333333333333</v>
      </c>
      <c r="L2986" s="76" t="s">
        <v>383</v>
      </c>
      <c r="M2986" s="74" t="s">
        <v>656</v>
      </c>
      <c r="N2986" s="74">
        <v>101</v>
      </c>
      <c r="O2986" s="74">
        <v>1</v>
      </c>
      <c r="P2986" s="74" t="s">
        <v>242</v>
      </c>
      <c r="Q2986" s="13" t="s">
        <v>245</v>
      </c>
      <c r="R2986" s="74">
        <v>1</v>
      </c>
      <c r="S2986" t="str">
        <f t="shared" si="184"/>
        <v>Serena</v>
      </c>
      <c r="T2986">
        <f t="shared" si="185"/>
        <v>7.97</v>
      </c>
      <c r="U2986">
        <f t="shared" si="186"/>
        <v>39.284999999999997</v>
      </c>
      <c r="V2986">
        <f t="shared" si="187"/>
        <v>0.20287641593483519</v>
      </c>
    </row>
    <row r="2987" spans="1:22" x14ac:dyDescent="0.25">
      <c r="A2987" s="73">
        <v>114</v>
      </c>
      <c r="B2987" s="74" t="s">
        <v>14</v>
      </c>
      <c r="C2987" s="77">
        <v>42480</v>
      </c>
      <c r="D2987" s="78">
        <v>0.73958333333333337</v>
      </c>
      <c r="E2987" s="78">
        <v>0.80208333333333337</v>
      </c>
      <c r="F2987" s="78" t="s">
        <v>567</v>
      </c>
      <c r="G2987" s="76">
        <v>128</v>
      </c>
      <c r="H2987" s="79">
        <v>5</v>
      </c>
      <c r="I2987" s="74">
        <v>18</v>
      </c>
      <c r="J2987" s="74">
        <v>11</v>
      </c>
      <c r="K2987" s="80">
        <v>0.75763888888888886</v>
      </c>
      <c r="L2987" s="76" t="s">
        <v>511</v>
      </c>
      <c r="M2987" s="74" t="s">
        <v>656</v>
      </c>
      <c r="N2987" s="74">
        <v>104</v>
      </c>
      <c r="O2987" s="74">
        <v>1</v>
      </c>
      <c r="P2987" s="74" t="s">
        <v>242</v>
      </c>
      <c r="Q2987" s="13" t="s">
        <v>245</v>
      </c>
      <c r="R2987" s="74">
        <v>1</v>
      </c>
      <c r="S2987" t="str">
        <f t="shared" si="184"/>
        <v>Serena</v>
      </c>
      <c r="T2987">
        <f t="shared" si="185"/>
        <v>7.97</v>
      </c>
      <c r="U2987">
        <f t="shared" si="186"/>
        <v>39.284999999999997</v>
      </c>
      <c r="V2987">
        <f t="shared" si="187"/>
        <v>0.20287641593483519</v>
      </c>
    </row>
    <row r="2988" spans="1:22" x14ac:dyDescent="0.25">
      <c r="A2988" s="73">
        <v>114</v>
      </c>
      <c r="B2988" s="74" t="s">
        <v>14</v>
      </c>
      <c r="C2988" s="77">
        <v>42480</v>
      </c>
      <c r="D2988" s="78">
        <v>0.73958333333333337</v>
      </c>
      <c r="E2988" s="78">
        <v>0.80208333333333337</v>
      </c>
      <c r="F2988" s="78" t="s">
        <v>567</v>
      </c>
      <c r="G2988" s="76">
        <v>128</v>
      </c>
      <c r="H2988" s="79">
        <v>6</v>
      </c>
      <c r="I2988" s="74">
        <v>18</v>
      </c>
      <c r="J2988" s="74">
        <v>14</v>
      </c>
      <c r="K2988" s="80">
        <v>0.7597222222222223</v>
      </c>
      <c r="L2988" s="76" t="s">
        <v>528</v>
      </c>
      <c r="M2988" s="74" t="s">
        <v>656</v>
      </c>
      <c r="N2988" s="74">
        <v>102</v>
      </c>
      <c r="O2988" s="74">
        <v>1</v>
      </c>
      <c r="P2988" s="74" t="s">
        <v>242</v>
      </c>
      <c r="Q2988" s="13" t="s">
        <v>245</v>
      </c>
      <c r="R2988" s="74">
        <v>1</v>
      </c>
      <c r="S2988" t="str">
        <f t="shared" si="184"/>
        <v>Serena</v>
      </c>
      <c r="T2988">
        <f t="shared" si="185"/>
        <v>7.97</v>
      </c>
      <c r="U2988">
        <f t="shared" si="186"/>
        <v>39.284999999999997</v>
      </c>
      <c r="V2988">
        <f t="shared" si="187"/>
        <v>0.20287641593483519</v>
      </c>
    </row>
    <row r="2989" spans="1:22" x14ac:dyDescent="0.25">
      <c r="A2989" s="73">
        <v>114</v>
      </c>
      <c r="B2989" s="74" t="s">
        <v>14</v>
      </c>
      <c r="C2989" s="77">
        <v>42480</v>
      </c>
      <c r="D2989" s="78">
        <v>0.73958333333333337</v>
      </c>
      <c r="E2989" s="78">
        <v>0.80208333333333337</v>
      </c>
      <c r="F2989" s="78" t="s">
        <v>567</v>
      </c>
      <c r="G2989" s="76">
        <v>128</v>
      </c>
      <c r="H2989" s="79">
        <v>7</v>
      </c>
      <c r="I2989" s="74">
        <v>18</v>
      </c>
      <c r="J2989" s="74">
        <v>17</v>
      </c>
      <c r="K2989" s="80">
        <v>0.76180555555555562</v>
      </c>
      <c r="L2989" s="76" t="s">
        <v>348</v>
      </c>
      <c r="M2989" s="74" t="s">
        <v>656</v>
      </c>
      <c r="N2989" s="74">
        <v>101</v>
      </c>
      <c r="O2989" s="74">
        <v>1</v>
      </c>
      <c r="P2989" s="74" t="s">
        <v>242</v>
      </c>
      <c r="Q2989" s="13" t="s">
        <v>245</v>
      </c>
      <c r="R2989" s="74">
        <v>1</v>
      </c>
      <c r="S2989" t="str">
        <f t="shared" si="184"/>
        <v>Serena</v>
      </c>
      <c r="T2989">
        <f t="shared" si="185"/>
        <v>7.97</v>
      </c>
      <c r="U2989">
        <f t="shared" si="186"/>
        <v>39.284999999999997</v>
      </c>
      <c r="V2989">
        <f t="shared" si="187"/>
        <v>0.20287641593483519</v>
      </c>
    </row>
    <row r="2990" spans="1:22" x14ac:dyDescent="0.25">
      <c r="A2990" s="73">
        <v>114</v>
      </c>
      <c r="B2990" s="74" t="s">
        <v>14</v>
      </c>
      <c r="C2990" s="77">
        <v>42480</v>
      </c>
      <c r="D2990" s="78">
        <v>0.73958333333333337</v>
      </c>
      <c r="E2990" s="78">
        <v>0.80208333333333337</v>
      </c>
      <c r="F2990" s="78" t="s">
        <v>567</v>
      </c>
      <c r="G2990" s="76">
        <v>128</v>
      </c>
      <c r="H2990" s="79">
        <v>8</v>
      </c>
      <c r="I2990" s="74">
        <v>18</v>
      </c>
      <c r="J2990" s="74">
        <v>20</v>
      </c>
      <c r="K2990" s="80">
        <v>0.76388888888888884</v>
      </c>
      <c r="L2990" s="76" t="s">
        <v>269</v>
      </c>
      <c r="M2990" s="74" t="s">
        <v>656</v>
      </c>
      <c r="N2990" s="74">
        <v>102</v>
      </c>
      <c r="O2990" s="74">
        <v>1</v>
      </c>
      <c r="P2990" s="74" t="s">
        <v>242</v>
      </c>
      <c r="Q2990" s="13" t="s">
        <v>245</v>
      </c>
      <c r="R2990" s="74">
        <v>1</v>
      </c>
      <c r="S2990" t="str">
        <f t="shared" si="184"/>
        <v>Serena</v>
      </c>
      <c r="T2990">
        <f t="shared" si="185"/>
        <v>7.97</v>
      </c>
      <c r="U2990">
        <f t="shared" si="186"/>
        <v>39.284999999999997</v>
      </c>
      <c r="V2990">
        <f t="shared" si="187"/>
        <v>0.20287641593483519</v>
      </c>
    </row>
    <row r="2991" spans="1:22" x14ac:dyDescent="0.25">
      <c r="A2991" s="73">
        <v>114</v>
      </c>
      <c r="B2991" s="74" t="s">
        <v>14</v>
      </c>
      <c r="C2991" s="77">
        <v>42480</v>
      </c>
      <c r="D2991" s="78">
        <v>0.73958333333333337</v>
      </c>
      <c r="E2991" s="78">
        <v>0.80208333333333337</v>
      </c>
      <c r="F2991" s="78" t="s">
        <v>567</v>
      </c>
      <c r="G2991" s="76">
        <v>128</v>
      </c>
      <c r="H2991" s="79">
        <v>9</v>
      </c>
      <c r="I2991" s="74">
        <v>18</v>
      </c>
      <c r="J2991" s="74">
        <v>27</v>
      </c>
      <c r="K2991" s="80">
        <v>0.76874999999999993</v>
      </c>
      <c r="L2991" s="76" t="s">
        <v>270</v>
      </c>
      <c r="M2991" s="74" t="s">
        <v>656</v>
      </c>
      <c r="N2991" s="74">
        <v>101</v>
      </c>
      <c r="O2991" s="74">
        <v>1</v>
      </c>
      <c r="P2991" s="74" t="s">
        <v>242</v>
      </c>
      <c r="Q2991" s="13" t="s">
        <v>245</v>
      </c>
      <c r="R2991" s="74">
        <v>2</v>
      </c>
      <c r="S2991" t="str">
        <f t="shared" si="184"/>
        <v>Serena</v>
      </c>
      <c r="T2991">
        <f t="shared" si="185"/>
        <v>17.84</v>
      </c>
      <c r="U2991">
        <f t="shared" si="186"/>
        <v>39.284999999999997</v>
      </c>
      <c r="V2991">
        <f t="shared" si="187"/>
        <v>0.45411734758813799</v>
      </c>
    </row>
    <row r="2992" spans="1:22" x14ac:dyDescent="0.25">
      <c r="A2992" s="73">
        <v>114</v>
      </c>
      <c r="B2992" s="74" t="s">
        <v>14</v>
      </c>
      <c r="C2992" s="77">
        <v>42480</v>
      </c>
      <c r="D2992" s="78">
        <v>0.73958333333333337</v>
      </c>
      <c r="E2992" s="78">
        <v>0.80208333333333337</v>
      </c>
      <c r="F2992" s="78" t="s">
        <v>567</v>
      </c>
      <c r="G2992" s="76">
        <v>128</v>
      </c>
      <c r="H2992" s="79">
        <v>10</v>
      </c>
      <c r="I2992" s="74">
        <v>18</v>
      </c>
      <c r="J2992" s="74">
        <v>35</v>
      </c>
      <c r="K2992" s="80">
        <v>0.77430555555555547</v>
      </c>
      <c r="L2992" s="76" t="s">
        <v>290</v>
      </c>
      <c r="M2992" s="74" t="s">
        <v>656</v>
      </c>
      <c r="N2992" s="74">
        <v>102</v>
      </c>
      <c r="O2992" s="74">
        <v>1</v>
      </c>
      <c r="P2992" s="74" t="s">
        <v>242</v>
      </c>
      <c r="Q2992" s="13" t="s">
        <v>245</v>
      </c>
      <c r="R2992" s="74">
        <v>1</v>
      </c>
      <c r="S2992" t="str">
        <f t="shared" si="184"/>
        <v>Serena</v>
      </c>
      <c r="T2992">
        <f t="shared" si="185"/>
        <v>7.97</v>
      </c>
      <c r="U2992">
        <f t="shared" si="186"/>
        <v>39.284999999999997</v>
      </c>
      <c r="V2992">
        <f t="shared" si="187"/>
        <v>0.20287641593483519</v>
      </c>
    </row>
    <row r="2993" spans="1:22" x14ac:dyDescent="0.25">
      <c r="A2993" s="73">
        <v>114</v>
      </c>
      <c r="B2993" s="74" t="s">
        <v>14</v>
      </c>
      <c r="C2993" s="77">
        <v>42480</v>
      </c>
      <c r="D2993" s="78">
        <v>0.73958333333333337</v>
      </c>
      <c r="E2993" s="78">
        <v>0.80208333333333337</v>
      </c>
      <c r="F2993" s="78" t="s">
        <v>567</v>
      </c>
      <c r="G2993" s="76">
        <v>128</v>
      </c>
      <c r="H2993" s="79">
        <v>11</v>
      </c>
      <c r="I2993" s="74">
        <v>18</v>
      </c>
      <c r="J2993" s="74">
        <v>36</v>
      </c>
      <c r="K2993" s="80">
        <v>0.77500000000000002</v>
      </c>
      <c r="L2993" s="76" t="s">
        <v>367</v>
      </c>
      <c r="M2993" s="74" t="s">
        <v>656</v>
      </c>
      <c r="N2993" s="74">
        <v>101</v>
      </c>
      <c r="O2993" s="74">
        <v>1</v>
      </c>
      <c r="P2993" s="74" t="s">
        <v>242</v>
      </c>
      <c r="Q2993" s="13" t="s">
        <v>245</v>
      </c>
      <c r="R2993" s="74">
        <v>1</v>
      </c>
      <c r="S2993" t="str">
        <f t="shared" si="184"/>
        <v>Serena</v>
      </c>
      <c r="T2993">
        <f t="shared" si="185"/>
        <v>7.97</v>
      </c>
      <c r="U2993">
        <f t="shared" si="186"/>
        <v>39.284999999999997</v>
      </c>
      <c r="V2993">
        <f t="shared" si="187"/>
        <v>0.20287641593483519</v>
      </c>
    </row>
    <row r="2994" spans="1:22" x14ac:dyDescent="0.25">
      <c r="A2994" s="73">
        <v>114</v>
      </c>
      <c r="B2994" s="74" t="s">
        <v>14</v>
      </c>
      <c r="C2994" s="77">
        <v>42480</v>
      </c>
      <c r="D2994" s="78">
        <v>0.73958333333333337</v>
      </c>
      <c r="E2994" s="78">
        <v>0.80208333333333337</v>
      </c>
      <c r="F2994" s="78" t="s">
        <v>567</v>
      </c>
      <c r="G2994" s="76">
        <v>128</v>
      </c>
      <c r="H2994" s="79">
        <v>12</v>
      </c>
      <c r="I2994" s="74">
        <v>18</v>
      </c>
      <c r="J2994" s="74">
        <v>41</v>
      </c>
      <c r="K2994" s="80">
        <v>0.77847222222222223</v>
      </c>
      <c r="L2994" s="76" t="s">
        <v>368</v>
      </c>
      <c r="M2994" s="74" t="s">
        <v>656</v>
      </c>
      <c r="N2994" s="74">
        <v>101</v>
      </c>
      <c r="O2994" s="74">
        <v>1</v>
      </c>
      <c r="P2994" s="74" t="s">
        <v>242</v>
      </c>
      <c r="Q2994" s="13" t="s">
        <v>245</v>
      </c>
      <c r="R2994" s="74">
        <v>1</v>
      </c>
      <c r="S2994" t="str">
        <f t="shared" si="184"/>
        <v>Serena</v>
      </c>
      <c r="T2994">
        <f t="shared" si="185"/>
        <v>7.97</v>
      </c>
      <c r="U2994">
        <f t="shared" si="186"/>
        <v>39.284999999999997</v>
      </c>
      <c r="V2994">
        <f t="shared" si="187"/>
        <v>0.20287641593483519</v>
      </c>
    </row>
    <row r="2995" spans="1:22" x14ac:dyDescent="0.25">
      <c r="A2995" s="73">
        <v>114</v>
      </c>
      <c r="B2995" s="74" t="s">
        <v>14</v>
      </c>
      <c r="C2995" s="77">
        <v>42480</v>
      </c>
      <c r="D2995" s="78">
        <v>0.73958333333333337</v>
      </c>
      <c r="E2995" s="78">
        <v>0.80208333333333337</v>
      </c>
      <c r="F2995" s="78" t="s">
        <v>567</v>
      </c>
      <c r="G2995" s="76">
        <v>128</v>
      </c>
      <c r="H2995" s="79">
        <v>13</v>
      </c>
      <c r="I2995" s="74">
        <v>18</v>
      </c>
      <c r="J2995" s="74">
        <v>42</v>
      </c>
      <c r="K2995" s="80">
        <v>0.77916666666666667</v>
      </c>
      <c r="L2995" s="76" t="s">
        <v>331</v>
      </c>
      <c r="M2995" s="74" t="s">
        <v>656</v>
      </c>
      <c r="N2995" s="74">
        <v>104</v>
      </c>
      <c r="O2995" s="74">
        <v>1</v>
      </c>
      <c r="P2995" s="74" t="s">
        <v>242</v>
      </c>
      <c r="Q2995" s="13" t="s">
        <v>245</v>
      </c>
      <c r="R2995" s="74">
        <v>1</v>
      </c>
      <c r="S2995" t="str">
        <f t="shared" si="184"/>
        <v>Serena</v>
      </c>
      <c r="T2995">
        <f t="shared" si="185"/>
        <v>7.97</v>
      </c>
      <c r="U2995">
        <f t="shared" si="186"/>
        <v>39.284999999999997</v>
      </c>
      <c r="V2995">
        <f t="shared" si="187"/>
        <v>0.20287641593483519</v>
      </c>
    </row>
    <row r="2996" spans="1:22" x14ac:dyDescent="0.25">
      <c r="A2996" s="73">
        <v>114</v>
      </c>
      <c r="B2996" s="74" t="s">
        <v>14</v>
      </c>
      <c r="C2996" s="77">
        <v>42480</v>
      </c>
      <c r="D2996" s="78">
        <v>0.73958333333333337</v>
      </c>
      <c r="E2996" s="78">
        <v>0.80208333333333337</v>
      </c>
      <c r="F2996" s="78" t="s">
        <v>567</v>
      </c>
      <c r="G2996" s="76">
        <v>128</v>
      </c>
      <c r="H2996" s="79">
        <v>14</v>
      </c>
      <c r="I2996" s="74">
        <v>18</v>
      </c>
      <c r="J2996" s="74">
        <v>43</v>
      </c>
      <c r="K2996" s="80">
        <v>0.77986111111111101</v>
      </c>
      <c r="L2996" s="76" t="s">
        <v>385</v>
      </c>
      <c r="M2996" s="74" t="s">
        <v>656</v>
      </c>
      <c r="N2996" s="74">
        <v>102</v>
      </c>
      <c r="O2996" s="74">
        <v>1</v>
      </c>
      <c r="P2996" s="74" t="s">
        <v>242</v>
      </c>
      <c r="Q2996" s="13" t="s">
        <v>245</v>
      </c>
      <c r="R2996" s="74">
        <v>1</v>
      </c>
      <c r="S2996" t="str">
        <f t="shared" si="184"/>
        <v>Serena</v>
      </c>
      <c r="T2996">
        <f t="shared" si="185"/>
        <v>7.97</v>
      </c>
      <c r="U2996">
        <f t="shared" si="186"/>
        <v>39.284999999999997</v>
      </c>
      <c r="V2996">
        <f t="shared" si="187"/>
        <v>0.20287641593483519</v>
      </c>
    </row>
    <row r="2997" spans="1:22" x14ac:dyDescent="0.25">
      <c r="A2997" s="73">
        <v>114</v>
      </c>
      <c r="B2997" s="74" t="s">
        <v>14</v>
      </c>
      <c r="C2997" s="77">
        <v>42480</v>
      </c>
      <c r="D2997" s="78">
        <v>0.73958333333333337</v>
      </c>
      <c r="E2997" s="78">
        <v>0.80208333333333337</v>
      </c>
      <c r="F2997" s="78" t="s">
        <v>567</v>
      </c>
      <c r="G2997" s="76">
        <v>128</v>
      </c>
      <c r="H2997" s="79">
        <v>15</v>
      </c>
      <c r="I2997" s="74">
        <v>18</v>
      </c>
      <c r="J2997" s="74">
        <v>47</v>
      </c>
      <c r="K2997" s="80">
        <v>0.78263888888888899</v>
      </c>
      <c r="L2997" s="76" t="s">
        <v>539</v>
      </c>
      <c r="M2997" s="74" t="s">
        <v>656</v>
      </c>
      <c r="N2997" s="74">
        <v>101</v>
      </c>
      <c r="O2997" s="74">
        <v>1</v>
      </c>
      <c r="P2997" s="74" t="s">
        <v>242</v>
      </c>
      <c r="Q2997" s="13" t="s">
        <v>245</v>
      </c>
      <c r="R2997" s="74">
        <v>1</v>
      </c>
      <c r="S2997" t="str">
        <f t="shared" si="184"/>
        <v>Serena</v>
      </c>
      <c r="T2997">
        <f t="shared" si="185"/>
        <v>7.97</v>
      </c>
      <c r="U2997">
        <f t="shared" si="186"/>
        <v>39.284999999999997</v>
      </c>
      <c r="V2997">
        <f t="shared" si="187"/>
        <v>0.20287641593483519</v>
      </c>
    </row>
    <row r="2998" spans="1:22" x14ac:dyDescent="0.25">
      <c r="A2998" s="73">
        <v>114</v>
      </c>
      <c r="B2998" s="74" t="s">
        <v>14</v>
      </c>
      <c r="C2998" s="77">
        <v>42480</v>
      </c>
      <c r="D2998" s="78">
        <v>0.73958333333333337</v>
      </c>
      <c r="E2998" s="78">
        <v>0.80208333333333337</v>
      </c>
      <c r="F2998" s="78" t="s">
        <v>567</v>
      </c>
      <c r="G2998" s="76">
        <v>128</v>
      </c>
      <c r="H2998" s="79">
        <v>16</v>
      </c>
      <c r="I2998" s="74">
        <v>18</v>
      </c>
      <c r="J2998" s="74">
        <v>59</v>
      </c>
      <c r="K2998" s="80">
        <v>0.7909722222222223</v>
      </c>
      <c r="L2998" s="76" t="s">
        <v>350</v>
      </c>
      <c r="M2998" s="74" t="s">
        <v>656</v>
      </c>
      <c r="N2998" s="74">
        <v>101</v>
      </c>
      <c r="O2998" s="74">
        <v>1</v>
      </c>
      <c r="P2998" s="74" t="s">
        <v>242</v>
      </c>
      <c r="Q2998" s="13" t="s">
        <v>245</v>
      </c>
      <c r="R2998" s="74">
        <v>1</v>
      </c>
      <c r="S2998" t="str">
        <f t="shared" si="184"/>
        <v>Serena</v>
      </c>
      <c r="T2998">
        <f t="shared" si="185"/>
        <v>7.97</v>
      </c>
      <c r="U2998">
        <f t="shared" si="186"/>
        <v>39.284999999999997</v>
      </c>
      <c r="V2998">
        <f t="shared" si="187"/>
        <v>0.20287641593483519</v>
      </c>
    </row>
    <row r="2999" spans="1:22" x14ac:dyDescent="0.25">
      <c r="A2999" s="73">
        <v>114</v>
      </c>
      <c r="B2999" s="74" t="s">
        <v>14</v>
      </c>
      <c r="C2999" s="77">
        <v>42480</v>
      </c>
      <c r="D2999" s="78">
        <v>0.73958333333333337</v>
      </c>
      <c r="E2999" s="78">
        <v>0.80208333333333337</v>
      </c>
      <c r="F2999" s="78" t="s">
        <v>567</v>
      </c>
      <c r="G2999" s="76">
        <v>128</v>
      </c>
      <c r="H2999" s="79">
        <v>17</v>
      </c>
      <c r="I2999" s="74">
        <v>19</v>
      </c>
      <c r="J2999" s="74">
        <v>1</v>
      </c>
      <c r="K2999" s="80">
        <v>0.79236111111111107</v>
      </c>
      <c r="L2999" s="76" t="s">
        <v>529</v>
      </c>
      <c r="M2999" s="74" t="s">
        <v>656</v>
      </c>
      <c r="N2999" s="74">
        <v>102</v>
      </c>
      <c r="O2999" s="74">
        <v>1</v>
      </c>
      <c r="P2999" s="74" t="s">
        <v>242</v>
      </c>
      <c r="Q2999" s="13" t="s">
        <v>245</v>
      </c>
      <c r="R2999" s="74">
        <v>1</v>
      </c>
      <c r="S2999" t="str">
        <f t="shared" si="184"/>
        <v>Serena</v>
      </c>
      <c r="T2999">
        <f t="shared" si="185"/>
        <v>7.97</v>
      </c>
      <c r="U2999">
        <f t="shared" si="186"/>
        <v>39.284999999999997</v>
      </c>
      <c r="V2999">
        <f t="shared" si="187"/>
        <v>0.20287641593483519</v>
      </c>
    </row>
    <row r="3000" spans="1:22" x14ac:dyDescent="0.25">
      <c r="A3000" s="73">
        <v>114</v>
      </c>
      <c r="B3000" s="74" t="s">
        <v>14</v>
      </c>
      <c r="C3000" s="77">
        <v>42480</v>
      </c>
      <c r="D3000" s="78">
        <v>0.73958333333333337</v>
      </c>
      <c r="E3000" s="78">
        <v>0.80208333333333337</v>
      </c>
      <c r="F3000" s="78" t="s">
        <v>567</v>
      </c>
      <c r="G3000" s="76">
        <v>128</v>
      </c>
      <c r="H3000" s="79">
        <v>18</v>
      </c>
      <c r="I3000" s="74">
        <v>19</v>
      </c>
      <c r="J3000" s="74">
        <v>1</v>
      </c>
      <c r="K3000" s="80">
        <v>0.79236111111111107</v>
      </c>
      <c r="L3000" s="76" t="s">
        <v>293</v>
      </c>
      <c r="M3000" s="74" t="s">
        <v>656</v>
      </c>
      <c r="N3000" s="74">
        <v>104</v>
      </c>
      <c r="O3000" s="74">
        <v>1</v>
      </c>
      <c r="P3000" s="74" t="s">
        <v>242</v>
      </c>
      <c r="Q3000" s="13" t="s">
        <v>245</v>
      </c>
      <c r="R3000" s="74">
        <v>1</v>
      </c>
      <c r="S3000" t="str">
        <f t="shared" si="184"/>
        <v>Serena</v>
      </c>
      <c r="T3000">
        <f t="shared" si="185"/>
        <v>7.97</v>
      </c>
      <c r="U3000">
        <f t="shared" si="186"/>
        <v>39.284999999999997</v>
      </c>
      <c r="V3000">
        <f t="shared" si="187"/>
        <v>0.20287641593483519</v>
      </c>
    </row>
    <row r="3001" spans="1:22" x14ac:dyDescent="0.25">
      <c r="A3001" s="73">
        <v>114</v>
      </c>
      <c r="B3001" s="74" t="s">
        <v>14</v>
      </c>
      <c r="C3001" s="77">
        <v>42480</v>
      </c>
      <c r="D3001" s="78">
        <v>0.73958333333333337</v>
      </c>
      <c r="E3001" s="78">
        <v>0.80208333333333337</v>
      </c>
      <c r="F3001" s="78" t="s">
        <v>567</v>
      </c>
      <c r="G3001" s="76">
        <v>128</v>
      </c>
      <c r="H3001" s="79">
        <v>19</v>
      </c>
      <c r="I3001" s="74">
        <v>19</v>
      </c>
      <c r="J3001" s="74">
        <v>8</v>
      </c>
      <c r="K3001" s="80">
        <v>0.79722222222222217</v>
      </c>
      <c r="L3001" s="76" t="s">
        <v>252</v>
      </c>
      <c r="M3001" s="74" t="s">
        <v>656</v>
      </c>
      <c r="N3001" s="74">
        <v>101</v>
      </c>
      <c r="O3001" s="74">
        <v>1</v>
      </c>
      <c r="P3001" s="74" t="s">
        <v>242</v>
      </c>
      <c r="Q3001" s="13" t="s">
        <v>245</v>
      </c>
      <c r="R3001" s="74">
        <v>1</v>
      </c>
      <c r="S3001" t="str">
        <f t="shared" si="184"/>
        <v>Serena</v>
      </c>
      <c r="T3001">
        <f t="shared" si="185"/>
        <v>7.97</v>
      </c>
      <c r="U3001">
        <f t="shared" si="186"/>
        <v>39.284999999999997</v>
      </c>
      <c r="V3001">
        <f t="shared" si="187"/>
        <v>0.20287641593483519</v>
      </c>
    </row>
    <row r="3002" spans="1:22" x14ac:dyDescent="0.25">
      <c r="A3002" s="73">
        <v>122</v>
      </c>
      <c r="B3002" s="74" t="s">
        <v>488</v>
      </c>
      <c r="C3002" s="77">
        <v>42481</v>
      </c>
      <c r="D3002" s="78">
        <v>0.30208333333333331</v>
      </c>
      <c r="E3002" s="78">
        <v>0.36458333333333331</v>
      </c>
      <c r="F3002" s="78" t="s">
        <v>564</v>
      </c>
      <c r="G3002" s="76">
        <v>129</v>
      </c>
      <c r="H3002" s="79">
        <v>1</v>
      </c>
      <c r="I3002" s="74">
        <v>7</v>
      </c>
      <c r="J3002" s="74">
        <v>15</v>
      </c>
      <c r="K3002" s="80">
        <v>0.30208333333333331</v>
      </c>
      <c r="L3002" s="76" t="s">
        <v>71</v>
      </c>
      <c r="M3002" s="74" t="s">
        <v>659</v>
      </c>
      <c r="N3002" s="74">
        <v>202</v>
      </c>
      <c r="O3002" s="74">
        <v>1</v>
      </c>
      <c r="P3002" s="74" t="s">
        <v>242</v>
      </c>
      <c r="Q3002" s="13" t="s">
        <v>245</v>
      </c>
      <c r="R3002" s="74">
        <v>1</v>
      </c>
      <c r="S3002" t="str">
        <f t="shared" si="184"/>
        <v>Serena</v>
      </c>
      <c r="T3002">
        <f t="shared" si="185"/>
        <v>7.97</v>
      </c>
      <c r="U3002">
        <f t="shared" si="186"/>
        <v>39.284999999999997</v>
      </c>
      <c r="V3002">
        <f t="shared" si="187"/>
        <v>0.20287641593483519</v>
      </c>
    </row>
    <row r="3003" spans="1:22" x14ac:dyDescent="0.25">
      <c r="A3003" s="73">
        <v>122</v>
      </c>
      <c r="B3003" s="74" t="s">
        <v>488</v>
      </c>
      <c r="C3003" s="77">
        <v>42481</v>
      </c>
      <c r="D3003" s="78">
        <v>0.30208333333333331</v>
      </c>
      <c r="E3003" s="78">
        <v>0.36458333333333331</v>
      </c>
      <c r="F3003" s="78" t="s">
        <v>564</v>
      </c>
      <c r="G3003" s="76">
        <v>129</v>
      </c>
      <c r="H3003" s="79">
        <v>2</v>
      </c>
      <c r="I3003" s="74">
        <v>7</v>
      </c>
      <c r="J3003" s="74">
        <v>18</v>
      </c>
      <c r="K3003" s="80">
        <v>0.30416666666666664</v>
      </c>
      <c r="L3003" s="76" t="s">
        <v>291</v>
      </c>
      <c r="M3003" s="74" t="s">
        <v>656</v>
      </c>
      <c r="N3003" s="74">
        <v>102</v>
      </c>
      <c r="O3003" s="74">
        <v>1</v>
      </c>
      <c r="P3003" s="74" t="s">
        <v>242</v>
      </c>
      <c r="Q3003" s="13" t="s">
        <v>245</v>
      </c>
      <c r="R3003" s="74">
        <v>1</v>
      </c>
      <c r="S3003" t="str">
        <f t="shared" si="184"/>
        <v>Serena</v>
      </c>
      <c r="T3003">
        <f t="shared" si="185"/>
        <v>7.97</v>
      </c>
      <c r="U3003">
        <f t="shared" si="186"/>
        <v>39.284999999999997</v>
      </c>
      <c r="V3003">
        <f t="shared" si="187"/>
        <v>0.20287641593483519</v>
      </c>
    </row>
    <row r="3004" spans="1:22" x14ac:dyDescent="0.25">
      <c r="A3004" s="73">
        <v>122</v>
      </c>
      <c r="B3004" s="74" t="s">
        <v>488</v>
      </c>
      <c r="C3004" s="77">
        <v>42481</v>
      </c>
      <c r="D3004" s="78">
        <v>0.30208333333333331</v>
      </c>
      <c r="E3004" s="78">
        <v>0.36458333333333331</v>
      </c>
      <c r="F3004" s="78" t="s">
        <v>564</v>
      </c>
      <c r="G3004" s="76">
        <v>129</v>
      </c>
      <c r="H3004" s="79">
        <v>3</v>
      </c>
      <c r="I3004" s="74">
        <v>7</v>
      </c>
      <c r="J3004" s="74">
        <v>19</v>
      </c>
      <c r="K3004" s="80">
        <v>0.30486111111111108</v>
      </c>
      <c r="L3004" s="76" t="s">
        <v>176</v>
      </c>
      <c r="M3004" s="74" t="s">
        <v>664</v>
      </c>
      <c r="N3004" s="74">
        <v>301</v>
      </c>
      <c r="O3004" s="74">
        <v>1</v>
      </c>
      <c r="P3004" s="74" t="s">
        <v>246</v>
      </c>
      <c r="Q3004" s="13" t="s">
        <v>245</v>
      </c>
      <c r="R3004" s="74">
        <v>3</v>
      </c>
      <c r="S3004" t="str">
        <f t="shared" si="184"/>
        <v>Serena</v>
      </c>
      <c r="T3004">
        <f t="shared" si="185"/>
        <v>30.84</v>
      </c>
      <c r="U3004">
        <f t="shared" si="186"/>
        <v>39.284999999999997</v>
      </c>
      <c r="V3004">
        <f t="shared" si="187"/>
        <v>0.78503245513554798</v>
      </c>
    </row>
    <row r="3005" spans="1:22" x14ac:dyDescent="0.25">
      <c r="A3005" s="73">
        <v>122</v>
      </c>
      <c r="B3005" s="74" t="s">
        <v>488</v>
      </c>
      <c r="C3005" s="77">
        <v>42481</v>
      </c>
      <c r="D3005" s="78">
        <v>0.30208333333333331</v>
      </c>
      <c r="E3005" s="78">
        <v>0.36458333333333331</v>
      </c>
      <c r="F3005" s="78" t="s">
        <v>564</v>
      </c>
      <c r="G3005" s="76">
        <v>129</v>
      </c>
      <c r="H3005" s="79">
        <v>4</v>
      </c>
      <c r="I3005" s="74">
        <v>7</v>
      </c>
      <c r="J3005" s="74">
        <v>19</v>
      </c>
      <c r="K3005" s="80">
        <v>0.30486111111111108</v>
      </c>
      <c r="L3005" s="76" t="s">
        <v>299</v>
      </c>
      <c r="M3005" s="74" t="s">
        <v>656</v>
      </c>
      <c r="N3005" s="74">
        <v>101</v>
      </c>
      <c r="O3005" s="74">
        <v>1</v>
      </c>
      <c r="P3005" s="74" t="s">
        <v>242</v>
      </c>
      <c r="Q3005" s="13" t="s">
        <v>245</v>
      </c>
      <c r="R3005" s="74">
        <v>3</v>
      </c>
      <c r="S3005" t="str">
        <f t="shared" ref="S3005:S3068" si="188">+VLOOKUP(A3005,$X$4:$Y$32,2,0)</f>
        <v>Serena</v>
      </c>
      <c r="T3005">
        <f t="shared" ref="T3005:T3068" si="189">+IF(Q3005="BUS",VLOOKUP(R3005,$AA$4:$AC$9,3,0),VLOOKUP(R3005,$AA$4:$AC$9,2,0))</f>
        <v>30.84</v>
      </c>
      <c r="U3005">
        <f t="shared" ref="U3005:U3068" si="190">+IF(Q3005="BUS",$AC$8,$AB$8)</f>
        <v>39.284999999999997</v>
      </c>
      <c r="V3005">
        <f t="shared" ref="V3005:V3068" si="191">+T3005/U3005</f>
        <v>0.78503245513554798</v>
      </c>
    </row>
    <row r="3006" spans="1:22" x14ac:dyDescent="0.25">
      <c r="A3006" s="73">
        <v>122</v>
      </c>
      <c r="B3006" s="74" t="s">
        <v>488</v>
      </c>
      <c r="C3006" s="77">
        <v>42481</v>
      </c>
      <c r="D3006" s="78">
        <v>0.30208333333333331</v>
      </c>
      <c r="E3006" s="78">
        <v>0.36458333333333331</v>
      </c>
      <c r="F3006" s="78" t="s">
        <v>564</v>
      </c>
      <c r="G3006" s="76">
        <v>129</v>
      </c>
      <c r="H3006" s="79">
        <v>5</v>
      </c>
      <c r="I3006" s="74">
        <v>7</v>
      </c>
      <c r="J3006" s="74">
        <v>21</v>
      </c>
      <c r="K3006" s="80">
        <v>0.30624999999999997</v>
      </c>
      <c r="L3006" s="76" t="s">
        <v>28</v>
      </c>
      <c r="M3006" s="74" t="s">
        <v>664</v>
      </c>
      <c r="N3006" s="74">
        <v>301</v>
      </c>
      <c r="O3006" s="74">
        <v>1</v>
      </c>
      <c r="P3006" s="74" t="s">
        <v>246</v>
      </c>
      <c r="Q3006" s="13" t="s">
        <v>245</v>
      </c>
      <c r="R3006" s="74">
        <v>3</v>
      </c>
      <c r="S3006" t="str">
        <f t="shared" si="188"/>
        <v>Serena</v>
      </c>
      <c r="T3006">
        <f t="shared" si="189"/>
        <v>30.84</v>
      </c>
      <c r="U3006">
        <f t="shared" si="190"/>
        <v>39.284999999999997</v>
      </c>
      <c r="V3006">
        <f t="shared" si="191"/>
        <v>0.78503245513554798</v>
      </c>
    </row>
    <row r="3007" spans="1:22" x14ac:dyDescent="0.25">
      <c r="A3007" s="73">
        <v>122</v>
      </c>
      <c r="B3007" s="74" t="s">
        <v>488</v>
      </c>
      <c r="C3007" s="77">
        <v>42481</v>
      </c>
      <c r="D3007" s="78">
        <v>0.30208333333333331</v>
      </c>
      <c r="E3007" s="78">
        <v>0.36458333333333331</v>
      </c>
      <c r="F3007" s="78" t="s">
        <v>564</v>
      </c>
      <c r="G3007" s="76">
        <v>129</v>
      </c>
      <c r="H3007" s="79">
        <v>6</v>
      </c>
      <c r="I3007" s="74">
        <v>7</v>
      </c>
      <c r="J3007" s="74">
        <v>23</v>
      </c>
      <c r="K3007" s="80">
        <v>0.30763888888888891</v>
      </c>
      <c r="L3007" s="76" t="s">
        <v>453</v>
      </c>
      <c r="M3007" s="74" t="s">
        <v>664</v>
      </c>
      <c r="N3007" s="74">
        <v>305</v>
      </c>
      <c r="O3007" s="74">
        <v>1</v>
      </c>
      <c r="P3007" s="74" t="s">
        <v>246</v>
      </c>
      <c r="Q3007" s="13" t="s">
        <v>245</v>
      </c>
      <c r="R3007" s="74">
        <v>2</v>
      </c>
      <c r="S3007" t="str">
        <f t="shared" si="188"/>
        <v>Serena</v>
      </c>
      <c r="T3007">
        <f t="shared" si="189"/>
        <v>17.84</v>
      </c>
      <c r="U3007">
        <f t="shared" si="190"/>
        <v>39.284999999999997</v>
      </c>
      <c r="V3007">
        <f t="shared" si="191"/>
        <v>0.45411734758813799</v>
      </c>
    </row>
    <row r="3008" spans="1:22" x14ac:dyDescent="0.25">
      <c r="A3008" s="73">
        <v>122</v>
      </c>
      <c r="B3008" s="74" t="s">
        <v>488</v>
      </c>
      <c r="C3008" s="77">
        <v>42481</v>
      </c>
      <c r="D3008" s="78">
        <v>0.30208333333333331</v>
      </c>
      <c r="E3008" s="78">
        <v>0.36458333333333331</v>
      </c>
      <c r="F3008" s="78" t="s">
        <v>564</v>
      </c>
      <c r="G3008" s="76">
        <v>129</v>
      </c>
      <c r="H3008" s="79">
        <v>7</v>
      </c>
      <c r="I3008" s="74">
        <v>7</v>
      </c>
      <c r="J3008" s="74">
        <v>25</v>
      </c>
      <c r="K3008" s="80">
        <v>0.30902777777777779</v>
      </c>
      <c r="L3008" s="76" t="s">
        <v>167</v>
      </c>
      <c r="M3008" s="74" t="s">
        <v>659</v>
      </c>
      <c r="N3008" s="74">
        <v>201</v>
      </c>
      <c r="O3008" s="74">
        <v>1</v>
      </c>
      <c r="P3008" s="74" t="s">
        <v>246</v>
      </c>
      <c r="Q3008" s="13" t="s">
        <v>245</v>
      </c>
      <c r="R3008" s="74">
        <v>2</v>
      </c>
      <c r="S3008" t="str">
        <f t="shared" si="188"/>
        <v>Serena</v>
      </c>
      <c r="T3008">
        <f t="shared" si="189"/>
        <v>17.84</v>
      </c>
      <c r="U3008">
        <f t="shared" si="190"/>
        <v>39.284999999999997</v>
      </c>
      <c r="V3008">
        <f t="shared" si="191"/>
        <v>0.45411734758813799</v>
      </c>
    </row>
    <row r="3009" spans="1:22" x14ac:dyDescent="0.25">
      <c r="A3009" s="73">
        <v>122</v>
      </c>
      <c r="B3009" s="74" t="s">
        <v>488</v>
      </c>
      <c r="C3009" s="77">
        <v>42481</v>
      </c>
      <c r="D3009" s="78">
        <v>0.30208333333333331</v>
      </c>
      <c r="E3009" s="78">
        <v>0.36458333333333331</v>
      </c>
      <c r="F3009" s="78" t="s">
        <v>564</v>
      </c>
      <c r="G3009" s="76">
        <v>129</v>
      </c>
      <c r="H3009" s="79">
        <v>8</v>
      </c>
      <c r="I3009" s="74">
        <v>7</v>
      </c>
      <c r="J3009" s="74">
        <v>25</v>
      </c>
      <c r="K3009" s="80">
        <v>0.30902777777777779</v>
      </c>
      <c r="L3009" s="76" t="s">
        <v>497</v>
      </c>
      <c r="M3009" s="74" t="s">
        <v>656</v>
      </c>
      <c r="N3009" s="74">
        <v>102</v>
      </c>
      <c r="O3009" s="74">
        <v>1</v>
      </c>
      <c r="P3009" s="74" t="s">
        <v>242</v>
      </c>
      <c r="Q3009" s="13" t="s">
        <v>245</v>
      </c>
      <c r="R3009" s="74">
        <v>2</v>
      </c>
      <c r="S3009" t="str">
        <f t="shared" si="188"/>
        <v>Serena</v>
      </c>
      <c r="T3009">
        <f t="shared" si="189"/>
        <v>17.84</v>
      </c>
      <c r="U3009">
        <f t="shared" si="190"/>
        <v>39.284999999999997</v>
      </c>
      <c r="V3009">
        <f t="shared" si="191"/>
        <v>0.45411734758813799</v>
      </c>
    </row>
    <row r="3010" spans="1:22" x14ac:dyDescent="0.25">
      <c r="A3010" s="73">
        <v>122</v>
      </c>
      <c r="B3010" s="74" t="s">
        <v>488</v>
      </c>
      <c r="C3010" s="77">
        <v>42481</v>
      </c>
      <c r="D3010" s="78">
        <v>0.30208333333333331</v>
      </c>
      <c r="E3010" s="78">
        <v>0.36458333333333331</v>
      </c>
      <c r="F3010" s="78" t="s">
        <v>564</v>
      </c>
      <c r="G3010" s="76">
        <v>129</v>
      </c>
      <c r="H3010" s="79">
        <v>9</v>
      </c>
      <c r="I3010" s="74">
        <v>7</v>
      </c>
      <c r="J3010" s="74">
        <v>26</v>
      </c>
      <c r="K3010" s="80">
        <v>0.30972222222222223</v>
      </c>
      <c r="L3010" s="76" t="s">
        <v>455</v>
      </c>
      <c r="M3010" s="74" t="s">
        <v>659</v>
      </c>
      <c r="N3010" s="74">
        <v>202</v>
      </c>
      <c r="O3010" s="74">
        <v>1</v>
      </c>
      <c r="P3010" s="74" t="s">
        <v>242</v>
      </c>
      <c r="Q3010" s="13" t="s">
        <v>245</v>
      </c>
      <c r="R3010" s="74">
        <v>5</v>
      </c>
      <c r="S3010" t="str">
        <f t="shared" si="188"/>
        <v>Serena</v>
      </c>
      <c r="T3010">
        <f t="shared" si="189"/>
        <v>39.284999999999997</v>
      </c>
      <c r="U3010">
        <f t="shared" si="190"/>
        <v>39.284999999999997</v>
      </c>
      <c r="V3010">
        <f t="shared" si="191"/>
        <v>1</v>
      </c>
    </row>
    <row r="3011" spans="1:22" x14ac:dyDescent="0.25">
      <c r="A3011" s="73">
        <v>122</v>
      </c>
      <c r="B3011" s="74" t="s">
        <v>488</v>
      </c>
      <c r="C3011" s="77">
        <v>42481</v>
      </c>
      <c r="D3011" s="78">
        <v>0.30208333333333331</v>
      </c>
      <c r="E3011" s="78">
        <v>0.36458333333333331</v>
      </c>
      <c r="F3011" s="78" t="s">
        <v>564</v>
      </c>
      <c r="G3011" s="76">
        <v>129</v>
      </c>
      <c r="H3011" s="79">
        <v>10</v>
      </c>
      <c r="I3011" s="74">
        <v>7</v>
      </c>
      <c r="J3011" s="74">
        <v>27</v>
      </c>
      <c r="K3011" s="80">
        <v>0.31041666666666667</v>
      </c>
      <c r="L3011" s="76" t="s">
        <v>304</v>
      </c>
      <c r="M3011" s="74" t="s">
        <v>656</v>
      </c>
      <c r="N3011" s="74">
        <v>101</v>
      </c>
      <c r="O3011" s="74">
        <v>1</v>
      </c>
      <c r="P3011" s="74" t="s">
        <v>242</v>
      </c>
      <c r="Q3011" s="13" t="s">
        <v>245</v>
      </c>
      <c r="R3011" s="74">
        <v>1</v>
      </c>
      <c r="S3011" t="str">
        <f t="shared" si="188"/>
        <v>Serena</v>
      </c>
      <c r="T3011">
        <f t="shared" si="189"/>
        <v>7.97</v>
      </c>
      <c r="U3011">
        <f t="shared" si="190"/>
        <v>39.284999999999997</v>
      </c>
      <c r="V3011">
        <f t="shared" si="191"/>
        <v>0.20287641593483519</v>
      </c>
    </row>
    <row r="3012" spans="1:22" x14ac:dyDescent="0.25">
      <c r="A3012" s="73">
        <v>122</v>
      </c>
      <c r="B3012" s="74" t="s">
        <v>488</v>
      </c>
      <c r="C3012" s="77">
        <v>42481</v>
      </c>
      <c r="D3012" s="78">
        <v>0.30208333333333331</v>
      </c>
      <c r="E3012" s="78">
        <v>0.36458333333333331</v>
      </c>
      <c r="F3012" s="78" t="s">
        <v>564</v>
      </c>
      <c r="G3012" s="76">
        <v>129</v>
      </c>
      <c r="H3012" s="79">
        <v>11</v>
      </c>
      <c r="I3012" s="74">
        <v>7</v>
      </c>
      <c r="J3012" s="74">
        <v>28</v>
      </c>
      <c r="K3012" s="80">
        <v>0.31111111111111112</v>
      </c>
      <c r="L3012" s="76" t="s">
        <v>198</v>
      </c>
      <c r="M3012" s="74" t="s">
        <v>659</v>
      </c>
      <c r="N3012" s="74">
        <v>201</v>
      </c>
      <c r="O3012" s="74">
        <v>1</v>
      </c>
      <c r="P3012" s="74" t="s">
        <v>246</v>
      </c>
      <c r="Q3012" s="13" t="s">
        <v>245</v>
      </c>
      <c r="R3012" s="74">
        <v>2</v>
      </c>
      <c r="S3012" t="str">
        <f t="shared" si="188"/>
        <v>Serena</v>
      </c>
      <c r="T3012">
        <f t="shared" si="189"/>
        <v>17.84</v>
      </c>
      <c r="U3012">
        <f t="shared" si="190"/>
        <v>39.284999999999997</v>
      </c>
      <c r="V3012">
        <f t="shared" si="191"/>
        <v>0.45411734758813799</v>
      </c>
    </row>
    <row r="3013" spans="1:22" x14ac:dyDescent="0.25">
      <c r="A3013" s="73">
        <v>122</v>
      </c>
      <c r="B3013" s="74" t="s">
        <v>488</v>
      </c>
      <c r="C3013" s="77">
        <v>42481</v>
      </c>
      <c r="D3013" s="78">
        <v>0.30208333333333331</v>
      </c>
      <c r="E3013" s="78">
        <v>0.36458333333333331</v>
      </c>
      <c r="F3013" s="78" t="s">
        <v>564</v>
      </c>
      <c r="G3013" s="76">
        <v>129</v>
      </c>
      <c r="H3013" s="79">
        <v>12</v>
      </c>
      <c r="I3013" s="74">
        <v>7</v>
      </c>
      <c r="J3013" s="74">
        <v>30</v>
      </c>
      <c r="K3013" s="80">
        <v>0.3125</v>
      </c>
      <c r="L3013" s="76" t="s">
        <v>77</v>
      </c>
      <c r="M3013" s="74" t="s">
        <v>659</v>
      </c>
      <c r="N3013" s="74">
        <v>202</v>
      </c>
      <c r="O3013" s="74">
        <v>1</v>
      </c>
      <c r="P3013" s="74" t="s">
        <v>242</v>
      </c>
      <c r="Q3013" s="13" t="s">
        <v>245</v>
      </c>
      <c r="R3013" s="74">
        <v>2</v>
      </c>
      <c r="S3013" t="str">
        <f t="shared" si="188"/>
        <v>Serena</v>
      </c>
      <c r="T3013">
        <f t="shared" si="189"/>
        <v>17.84</v>
      </c>
      <c r="U3013">
        <f t="shared" si="190"/>
        <v>39.284999999999997</v>
      </c>
      <c r="V3013">
        <f t="shared" si="191"/>
        <v>0.45411734758813799</v>
      </c>
    </row>
    <row r="3014" spans="1:22" x14ac:dyDescent="0.25">
      <c r="A3014" s="73">
        <v>122</v>
      </c>
      <c r="B3014" s="74" t="s">
        <v>488</v>
      </c>
      <c r="C3014" s="77">
        <v>42481</v>
      </c>
      <c r="D3014" s="78">
        <v>0.30208333333333331</v>
      </c>
      <c r="E3014" s="78">
        <v>0.36458333333333331</v>
      </c>
      <c r="F3014" s="78" t="s">
        <v>564</v>
      </c>
      <c r="G3014" s="76">
        <v>129</v>
      </c>
      <c r="H3014" s="79">
        <v>13</v>
      </c>
      <c r="I3014" s="74">
        <v>7</v>
      </c>
      <c r="J3014" s="74">
        <v>31</v>
      </c>
      <c r="K3014" s="80">
        <v>0.31319444444444444</v>
      </c>
      <c r="L3014" s="76" t="s">
        <v>530</v>
      </c>
      <c r="M3014" s="74" t="s">
        <v>656</v>
      </c>
      <c r="N3014" s="74">
        <v>102</v>
      </c>
      <c r="O3014" s="74">
        <v>1</v>
      </c>
      <c r="P3014" s="74" t="s">
        <v>242</v>
      </c>
      <c r="Q3014" s="13" t="s">
        <v>245</v>
      </c>
      <c r="R3014" s="74">
        <v>2</v>
      </c>
      <c r="S3014" t="str">
        <f t="shared" si="188"/>
        <v>Serena</v>
      </c>
      <c r="T3014">
        <f t="shared" si="189"/>
        <v>17.84</v>
      </c>
      <c r="U3014">
        <f t="shared" si="190"/>
        <v>39.284999999999997</v>
      </c>
      <c r="V3014">
        <f t="shared" si="191"/>
        <v>0.45411734758813799</v>
      </c>
    </row>
    <row r="3015" spans="1:22" x14ac:dyDescent="0.25">
      <c r="A3015" s="73">
        <v>122</v>
      </c>
      <c r="B3015" s="74" t="s">
        <v>488</v>
      </c>
      <c r="C3015" s="77">
        <v>42481</v>
      </c>
      <c r="D3015" s="78">
        <v>0.30208333333333331</v>
      </c>
      <c r="E3015" s="78">
        <v>0.36458333333333331</v>
      </c>
      <c r="F3015" s="78" t="s">
        <v>564</v>
      </c>
      <c r="G3015" s="76">
        <v>129</v>
      </c>
      <c r="H3015" s="79">
        <v>16</v>
      </c>
      <c r="I3015" s="74">
        <v>7</v>
      </c>
      <c r="J3015" s="74">
        <v>40</v>
      </c>
      <c r="K3015" s="80">
        <v>0.31944444444444448</v>
      </c>
      <c r="L3015" s="76" t="s">
        <v>82</v>
      </c>
      <c r="M3015" s="74" t="s">
        <v>659</v>
      </c>
      <c r="N3015" s="74">
        <v>202</v>
      </c>
      <c r="O3015" s="74">
        <v>1</v>
      </c>
      <c r="P3015" s="74" t="s">
        <v>242</v>
      </c>
      <c r="Q3015" s="13" t="s">
        <v>245</v>
      </c>
      <c r="R3015" s="74">
        <v>2</v>
      </c>
      <c r="S3015" t="str">
        <f t="shared" si="188"/>
        <v>Serena</v>
      </c>
      <c r="T3015">
        <f t="shared" si="189"/>
        <v>17.84</v>
      </c>
      <c r="U3015">
        <f t="shared" si="190"/>
        <v>39.284999999999997</v>
      </c>
      <c r="V3015">
        <f t="shared" si="191"/>
        <v>0.45411734758813799</v>
      </c>
    </row>
    <row r="3016" spans="1:22" x14ac:dyDescent="0.25">
      <c r="A3016" s="73">
        <v>122</v>
      </c>
      <c r="B3016" s="74" t="s">
        <v>488</v>
      </c>
      <c r="C3016" s="77">
        <v>42481</v>
      </c>
      <c r="D3016" s="78">
        <v>0.30208333333333331</v>
      </c>
      <c r="E3016" s="78">
        <v>0.36458333333333331</v>
      </c>
      <c r="F3016" s="78" t="s">
        <v>564</v>
      </c>
      <c r="G3016" s="76">
        <v>129</v>
      </c>
      <c r="H3016" s="79">
        <v>17</v>
      </c>
      <c r="I3016" s="74">
        <v>7</v>
      </c>
      <c r="J3016" s="74">
        <v>41</v>
      </c>
      <c r="K3016" s="80">
        <v>0.32013888888888892</v>
      </c>
      <c r="L3016" s="76" t="s">
        <v>128</v>
      </c>
      <c r="M3016" s="74" t="s">
        <v>659</v>
      </c>
      <c r="N3016" s="74">
        <v>205</v>
      </c>
      <c r="O3016" s="74">
        <v>1</v>
      </c>
      <c r="P3016" s="74" t="s">
        <v>246</v>
      </c>
      <c r="Q3016" s="13" t="s">
        <v>245</v>
      </c>
      <c r="R3016" s="74">
        <v>1</v>
      </c>
      <c r="S3016" t="str">
        <f t="shared" si="188"/>
        <v>Serena</v>
      </c>
      <c r="T3016">
        <f t="shared" si="189"/>
        <v>7.97</v>
      </c>
      <c r="U3016">
        <f t="shared" si="190"/>
        <v>39.284999999999997</v>
      </c>
      <c r="V3016">
        <f t="shared" si="191"/>
        <v>0.20287641593483519</v>
      </c>
    </row>
    <row r="3017" spans="1:22" x14ac:dyDescent="0.25">
      <c r="A3017" s="73">
        <v>122</v>
      </c>
      <c r="B3017" s="74" t="s">
        <v>488</v>
      </c>
      <c r="C3017" s="77">
        <v>42481</v>
      </c>
      <c r="D3017" s="78">
        <v>0.30208333333333331</v>
      </c>
      <c r="E3017" s="78">
        <v>0.36458333333333331</v>
      </c>
      <c r="F3017" s="78" t="s">
        <v>564</v>
      </c>
      <c r="G3017" s="76">
        <v>129</v>
      </c>
      <c r="H3017" s="79">
        <v>18</v>
      </c>
      <c r="I3017" s="74">
        <v>7</v>
      </c>
      <c r="J3017" s="74">
        <v>43</v>
      </c>
      <c r="K3017" s="80">
        <v>0.3215277777777778</v>
      </c>
      <c r="L3017" s="76" t="s">
        <v>122</v>
      </c>
      <c r="M3017" s="74" t="s">
        <v>659</v>
      </c>
      <c r="N3017" s="74">
        <v>202</v>
      </c>
      <c r="O3017" s="74">
        <v>1</v>
      </c>
      <c r="P3017" s="74" t="s">
        <v>242</v>
      </c>
      <c r="Q3017" s="13" t="s">
        <v>245</v>
      </c>
      <c r="R3017" s="74">
        <v>2</v>
      </c>
      <c r="S3017" t="str">
        <f t="shared" si="188"/>
        <v>Serena</v>
      </c>
      <c r="T3017">
        <f t="shared" si="189"/>
        <v>17.84</v>
      </c>
      <c r="U3017">
        <f t="shared" si="190"/>
        <v>39.284999999999997</v>
      </c>
      <c r="V3017">
        <f t="shared" si="191"/>
        <v>0.45411734758813799</v>
      </c>
    </row>
    <row r="3018" spans="1:22" x14ac:dyDescent="0.25">
      <c r="A3018" s="73">
        <v>122</v>
      </c>
      <c r="B3018" s="74" t="s">
        <v>488</v>
      </c>
      <c r="C3018" s="77">
        <v>42481</v>
      </c>
      <c r="D3018" s="78">
        <v>0.30208333333333331</v>
      </c>
      <c r="E3018" s="78">
        <v>0.36458333333333331</v>
      </c>
      <c r="F3018" s="78" t="s">
        <v>564</v>
      </c>
      <c r="G3018" s="76">
        <v>129</v>
      </c>
      <c r="H3018" s="79">
        <v>19</v>
      </c>
      <c r="I3018" s="74">
        <v>7</v>
      </c>
      <c r="J3018" s="74">
        <v>48</v>
      </c>
      <c r="K3018" s="80">
        <v>0.32500000000000001</v>
      </c>
      <c r="L3018" s="76" t="s">
        <v>56</v>
      </c>
      <c r="M3018" s="74" t="s">
        <v>659</v>
      </c>
      <c r="N3018" s="74">
        <v>205</v>
      </c>
      <c r="O3018" s="74">
        <v>1</v>
      </c>
      <c r="P3018" s="74" t="s">
        <v>246</v>
      </c>
      <c r="Q3018" s="13" t="s">
        <v>245</v>
      </c>
      <c r="R3018" s="74">
        <v>1</v>
      </c>
      <c r="S3018" t="str">
        <f t="shared" si="188"/>
        <v>Serena</v>
      </c>
      <c r="T3018">
        <f t="shared" si="189"/>
        <v>7.97</v>
      </c>
      <c r="U3018">
        <f t="shared" si="190"/>
        <v>39.284999999999997</v>
      </c>
      <c r="V3018">
        <f t="shared" si="191"/>
        <v>0.20287641593483519</v>
      </c>
    </row>
    <row r="3019" spans="1:22" x14ac:dyDescent="0.25">
      <c r="A3019" s="73">
        <v>122</v>
      </c>
      <c r="B3019" s="74" t="s">
        <v>488</v>
      </c>
      <c r="C3019" s="77">
        <v>42481</v>
      </c>
      <c r="D3019" s="78">
        <v>0.30208333333333331</v>
      </c>
      <c r="E3019" s="78">
        <v>0.36458333333333331</v>
      </c>
      <c r="F3019" s="78" t="s">
        <v>564</v>
      </c>
      <c r="G3019" s="76">
        <v>129</v>
      </c>
      <c r="H3019" s="79">
        <v>20</v>
      </c>
      <c r="I3019" s="74">
        <v>7</v>
      </c>
      <c r="J3019" s="74">
        <v>50</v>
      </c>
      <c r="K3019" s="80">
        <v>0.3263888888888889</v>
      </c>
      <c r="L3019" s="76" t="s">
        <v>85</v>
      </c>
      <c r="M3019" s="74" t="s">
        <v>659</v>
      </c>
      <c r="N3019" s="74">
        <v>201</v>
      </c>
      <c r="O3019" s="74">
        <v>1</v>
      </c>
      <c r="P3019" s="74" t="s">
        <v>246</v>
      </c>
      <c r="Q3019" s="13" t="s">
        <v>245</v>
      </c>
      <c r="R3019" s="74">
        <v>1</v>
      </c>
      <c r="S3019" t="str">
        <f t="shared" si="188"/>
        <v>Serena</v>
      </c>
      <c r="T3019">
        <f t="shared" si="189"/>
        <v>7.97</v>
      </c>
      <c r="U3019">
        <f t="shared" si="190"/>
        <v>39.284999999999997</v>
      </c>
      <c r="V3019">
        <f t="shared" si="191"/>
        <v>0.20287641593483519</v>
      </c>
    </row>
    <row r="3020" spans="1:22" x14ac:dyDescent="0.25">
      <c r="A3020" s="73">
        <v>122</v>
      </c>
      <c r="B3020" s="74" t="s">
        <v>488</v>
      </c>
      <c r="C3020" s="77">
        <v>42481</v>
      </c>
      <c r="D3020" s="78">
        <v>0.30208333333333331</v>
      </c>
      <c r="E3020" s="78">
        <v>0.36458333333333331</v>
      </c>
      <c r="F3020" s="78" t="s">
        <v>564</v>
      </c>
      <c r="G3020" s="76">
        <v>129</v>
      </c>
      <c r="H3020" s="79">
        <v>21</v>
      </c>
      <c r="I3020" s="74">
        <v>7</v>
      </c>
      <c r="J3020" s="74">
        <v>50</v>
      </c>
      <c r="K3020" s="80">
        <v>0.3263888888888889</v>
      </c>
      <c r="L3020" s="76" t="s">
        <v>74</v>
      </c>
      <c r="M3020" s="74" t="s">
        <v>659</v>
      </c>
      <c r="N3020" s="74">
        <v>201</v>
      </c>
      <c r="O3020" s="74">
        <v>1</v>
      </c>
      <c r="P3020" s="74" t="s">
        <v>246</v>
      </c>
      <c r="Q3020" s="13" t="s">
        <v>245</v>
      </c>
      <c r="R3020" s="74">
        <v>1</v>
      </c>
      <c r="S3020" t="str">
        <f t="shared" si="188"/>
        <v>Serena</v>
      </c>
      <c r="T3020">
        <f t="shared" si="189"/>
        <v>7.97</v>
      </c>
      <c r="U3020">
        <f t="shared" si="190"/>
        <v>39.284999999999997</v>
      </c>
      <c r="V3020">
        <f t="shared" si="191"/>
        <v>0.20287641593483519</v>
      </c>
    </row>
    <row r="3021" spans="1:22" x14ac:dyDescent="0.25">
      <c r="A3021" s="73">
        <v>122</v>
      </c>
      <c r="B3021" s="74" t="s">
        <v>488</v>
      </c>
      <c r="C3021" s="77">
        <v>42481</v>
      </c>
      <c r="D3021" s="78">
        <v>0.30208333333333331</v>
      </c>
      <c r="E3021" s="78">
        <v>0.36458333333333331</v>
      </c>
      <c r="F3021" s="78" t="s">
        <v>564</v>
      </c>
      <c r="G3021" s="76">
        <v>129</v>
      </c>
      <c r="H3021" s="79">
        <v>22</v>
      </c>
      <c r="I3021" s="74">
        <v>7</v>
      </c>
      <c r="J3021" s="74">
        <v>56</v>
      </c>
      <c r="K3021" s="80">
        <v>0.33055555555555555</v>
      </c>
      <c r="L3021" s="76" t="s">
        <v>84</v>
      </c>
      <c r="M3021" s="74" t="s">
        <v>659</v>
      </c>
      <c r="N3021" s="74">
        <v>201</v>
      </c>
      <c r="O3021" s="74">
        <v>1</v>
      </c>
      <c r="P3021" s="74" t="s">
        <v>246</v>
      </c>
      <c r="Q3021" s="13" t="s">
        <v>245</v>
      </c>
      <c r="R3021" s="74">
        <v>1</v>
      </c>
      <c r="S3021" t="str">
        <f t="shared" si="188"/>
        <v>Serena</v>
      </c>
      <c r="T3021">
        <f t="shared" si="189"/>
        <v>7.97</v>
      </c>
      <c r="U3021">
        <f t="shared" si="190"/>
        <v>39.284999999999997</v>
      </c>
      <c r="V3021">
        <f t="shared" si="191"/>
        <v>0.20287641593483519</v>
      </c>
    </row>
    <row r="3022" spans="1:22" x14ac:dyDescent="0.25">
      <c r="A3022" s="73">
        <v>122</v>
      </c>
      <c r="B3022" s="74" t="s">
        <v>488</v>
      </c>
      <c r="C3022" s="77">
        <v>42481</v>
      </c>
      <c r="D3022" s="78">
        <v>0.30208333333333331</v>
      </c>
      <c r="E3022" s="78">
        <v>0.36458333333333331</v>
      </c>
      <c r="F3022" s="78" t="s">
        <v>564</v>
      </c>
      <c r="G3022" s="76">
        <v>129</v>
      </c>
      <c r="H3022" s="79">
        <v>23</v>
      </c>
      <c r="I3022" s="74">
        <v>7</v>
      </c>
      <c r="J3022" s="74">
        <v>57</v>
      </c>
      <c r="K3022" s="80">
        <v>0.33124999999999999</v>
      </c>
      <c r="L3022" s="76" t="s">
        <v>121</v>
      </c>
      <c r="M3022" s="74" t="s">
        <v>659</v>
      </c>
      <c r="N3022" s="74">
        <v>202</v>
      </c>
      <c r="O3022" s="74">
        <v>1</v>
      </c>
      <c r="P3022" s="74" t="s">
        <v>242</v>
      </c>
      <c r="Q3022" s="13" t="s">
        <v>245</v>
      </c>
      <c r="R3022" s="74">
        <v>2</v>
      </c>
      <c r="S3022" t="str">
        <f t="shared" si="188"/>
        <v>Serena</v>
      </c>
      <c r="T3022">
        <f t="shared" si="189"/>
        <v>17.84</v>
      </c>
      <c r="U3022">
        <f t="shared" si="190"/>
        <v>39.284999999999997</v>
      </c>
      <c r="V3022">
        <f t="shared" si="191"/>
        <v>0.45411734758813799</v>
      </c>
    </row>
    <row r="3023" spans="1:22" x14ac:dyDescent="0.25">
      <c r="A3023" s="73">
        <v>122</v>
      </c>
      <c r="B3023" s="74" t="s">
        <v>488</v>
      </c>
      <c r="C3023" s="77">
        <v>42481</v>
      </c>
      <c r="D3023" s="78">
        <v>0.30208333333333331</v>
      </c>
      <c r="E3023" s="78">
        <v>0.36458333333333331</v>
      </c>
      <c r="F3023" s="78" t="s">
        <v>564</v>
      </c>
      <c r="G3023" s="76">
        <v>129</v>
      </c>
      <c r="H3023" s="79">
        <v>24</v>
      </c>
      <c r="I3023" s="74">
        <v>8</v>
      </c>
      <c r="J3023" s="74">
        <v>0</v>
      </c>
      <c r="K3023" s="80">
        <v>0.33333333333333331</v>
      </c>
      <c r="L3023" s="76" t="s">
        <v>220</v>
      </c>
      <c r="M3023" s="74" t="s">
        <v>659</v>
      </c>
      <c r="N3023" s="74">
        <v>201</v>
      </c>
      <c r="O3023" s="74">
        <v>1</v>
      </c>
      <c r="P3023" s="74" t="s">
        <v>246</v>
      </c>
      <c r="Q3023" s="13" t="s">
        <v>245</v>
      </c>
      <c r="R3023" s="74">
        <v>2</v>
      </c>
      <c r="S3023" t="str">
        <f t="shared" si="188"/>
        <v>Serena</v>
      </c>
      <c r="T3023">
        <f t="shared" si="189"/>
        <v>17.84</v>
      </c>
      <c r="U3023">
        <f t="shared" si="190"/>
        <v>39.284999999999997</v>
      </c>
      <c r="V3023">
        <f t="shared" si="191"/>
        <v>0.45411734758813799</v>
      </c>
    </row>
    <row r="3024" spans="1:22" x14ac:dyDescent="0.25">
      <c r="A3024" s="73">
        <v>122</v>
      </c>
      <c r="B3024" s="74" t="s">
        <v>488</v>
      </c>
      <c r="C3024" s="77">
        <v>42481</v>
      </c>
      <c r="D3024" s="78">
        <v>0.30208333333333331</v>
      </c>
      <c r="E3024" s="78">
        <v>0.36458333333333331</v>
      </c>
      <c r="F3024" s="78" t="s">
        <v>564</v>
      </c>
      <c r="G3024" s="76">
        <v>129</v>
      </c>
      <c r="H3024" s="79">
        <v>25</v>
      </c>
      <c r="I3024" s="74">
        <v>8</v>
      </c>
      <c r="J3024" s="74">
        <v>5</v>
      </c>
      <c r="K3024" s="80">
        <v>0.33680555555555558</v>
      </c>
      <c r="L3024" s="76" t="s">
        <v>21</v>
      </c>
      <c r="M3024" s="74" t="s">
        <v>659</v>
      </c>
      <c r="N3024" s="74">
        <v>205</v>
      </c>
      <c r="O3024" s="74">
        <v>1</v>
      </c>
      <c r="P3024" s="74" t="s">
        <v>246</v>
      </c>
      <c r="Q3024" s="13" t="s">
        <v>245</v>
      </c>
      <c r="R3024" s="74">
        <v>2</v>
      </c>
      <c r="S3024" t="str">
        <f t="shared" si="188"/>
        <v>Serena</v>
      </c>
      <c r="T3024">
        <f t="shared" si="189"/>
        <v>17.84</v>
      </c>
      <c r="U3024">
        <f t="shared" si="190"/>
        <v>39.284999999999997</v>
      </c>
      <c r="V3024">
        <f t="shared" si="191"/>
        <v>0.45411734758813799</v>
      </c>
    </row>
    <row r="3025" spans="1:22" x14ac:dyDescent="0.25">
      <c r="A3025" s="73">
        <v>122</v>
      </c>
      <c r="B3025" s="74" t="s">
        <v>488</v>
      </c>
      <c r="C3025" s="77">
        <v>42481</v>
      </c>
      <c r="D3025" s="78">
        <v>0.30208333333333331</v>
      </c>
      <c r="E3025" s="78">
        <v>0.36458333333333331</v>
      </c>
      <c r="F3025" s="78" t="s">
        <v>564</v>
      </c>
      <c r="G3025" s="76">
        <v>129</v>
      </c>
      <c r="H3025" s="79">
        <v>26</v>
      </c>
      <c r="I3025" s="74">
        <v>8</v>
      </c>
      <c r="J3025" s="74">
        <v>6</v>
      </c>
      <c r="K3025" s="80">
        <v>0.33749999999999997</v>
      </c>
      <c r="L3025" s="76" t="s">
        <v>53</v>
      </c>
      <c r="M3025" s="74" t="s">
        <v>659</v>
      </c>
      <c r="N3025" s="74">
        <v>201</v>
      </c>
      <c r="O3025" s="74">
        <v>1</v>
      </c>
      <c r="P3025" s="74" t="s">
        <v>246</v>
      </c>
      <c r="Q3025" s="13" t="s">
        <v>245</v>
      </c>
      <c r="R3025" s="74">
        <v>1</v>
      </c>
      <c r="S3025" t="str">
        <f t="shared" si="188"/>
        <v>Serena</v>
      </c>
      <c r="T3025">
        <f t="shared" si="189"/>
        <v>7.97</v>
      </c>
      <c r="U3025">
        <f t="shared" si="190"/>
        <v>39.284999999999997</v>
      </c>
      <c r="V3025">
        <f t="shared" si="191"/>
        <v>0.20287641593483519</v>
      </c>
    </row>
    <row r="3026" spans="1:22" x14ac:dyDescent="0.25">
      <c r="A3026" s="73">
        <v>122</v>
      </c>
      <c r="B3026" s="74" t="s">
        <v>488</v>
      </c>
      <c r="C3026" s="77">
        <v>42481</v>
      </c>
      <c r="D3026" s="78">
        <v>0.30208333333333331</v>
      </c>
      <c r="E3026" s="78">
        <v>0.36458333333333331</v>
      </c>
      <c r="F3026" s="78" t="s">
        <v>564</v>
      </c>
      <c r="G3026" s="76">
        <v>129</v>
      </c>
      <c r="H3026" s="79">
        <v>27</v>
      </c>
      <c r="I3026" s="74">
        <v>8</v>
      </c>
      <c r="J3026" s="74">
        <v>7</v>
      </c>
      <c r="K3026" s="80">
        <v>0.33819444444444446</v>
      </c>
      <c r="L3026" s="76" t="s">
        <v>160</v>
      </c>
      <c r="M3026" s="74" t="s">
        <v>659</v>
      </c>
      <c r="N3026" s="74">
        <v>202</v>
      </c>
      <c r="O3026" s="74">
        <v>1</v>
      </c>
      <c r="P3026" s="74" t="s">
        <v>242</v>
      </c>
      <c r="Q3026" s="13" t="s">
        <v>245</v>
      </c>
      <c r="R3026" s="74">
        <v>2</v>
      </c>
      <c r="S3026" t="str">
        <f t="shared" si="188"/>
        <v>Serena</v>
      </c>
      <c r="T3026">
        <f t="shared" si="189"/>
        <v>17.84</v>
      </c>
      <c r="U3026">
        <f t="shared" si="190"/>
        <v>39.284999999999997</v>
      </c>
      <c r="V3026">
        <f t="shared" si="191"/>
        <v>0.45411734758813799</v>
      </c>
    </row>
    <row r="3027" spans="1:22" x14ac:dyDescent="0.25">
      <c r="A3027" s="73">
        <v>122</v>
      </c>
      <c r="B3027" s="74" t="s">
        <v>488</v>
      </c>
      <c r="C3027" s="77">
        <v>42481</v>
      </c>
      <c r="D3027" s="78">
        <v>0.30208333333333331</v>
      </c>
      <c r="E3027" s="78">
        <v>0.36458333333333331</v>
      </c>
      <c r="F3027" s="78" t="s">
        <v>564</v>
      </c>
      <c r="G3027" s="76">
        <v>129</v>
      </c>
      <c r="H3027" s="79">
        <v>28</v>
      </c>
      <c r="I3027" s="74">
        <v>8</v>
      </c>
      <c r="J3027" s="74">
        <v>8</v>
      </c>
      <c r="K3027" s="80">
        <v>0.33888888888888885</v>
      </c>
      <c r="L3027" s="76" t="s">
        <v>232</v>
      </c>
      <c r="M3027" s="74" t="s">
        <v>659</v>
      </c>
      <c r="N3027" s="74">
        <v>205</v>
      </c>
      <c r="O3027" s="74">
        <v>1</v>
      </c>
      <c r="P3027" s="74" t="s">
        <v>246</v>
      </c>
      <c r="Q3027" s="13" t="s">
        <v>245</v>
      </c>
      <c r="R3027" s="74">
        <v>1</v>
      </c>
      <c r="S3027" t="str">
        <f t="shared" si="188"/>
        <v>Serena</v>
      </c>
      <c r="T3027">
        <f t="shared" si="189"/>
        <v>7.97</v>
      </c>
      <c r="U3027">
        <f t="shared" si="190"/>
        <v>39.284999999999997</v>
      </c>
      <c r="V3027">
        <f t="shared" si="191"/>
        <v>0.20287641593483519</v>
      </c>
    </row>
    <row r="3028" spans="1:22" x14ac:dyDescent="0.25">
      <c r="A3028" s="73">
        <v>122</v>
      </c>
      <c r="B3028" s="74" t="s">
        <v>488</v>
      </c>
      <c r="C3028" s="77">
        <v>42481</v>
      </c>
      <c r="D3028" s="78">
        <v>0.30208333333333331</v>
      </c>
      <c r="E3028" s="78">
        <v>0.36458333333333331</v>
      </c>
      <c r="F3028" s="78" t="s">
        <v>564</v>
      </c>
      <c r="G3028" s="76">
        <v>129</v>
      </c>
      <c r="H3028" s="79">
        <v>29</v>
      </c>
      <c r="I3028" s="74">
        <v>8</v>
      </c>
      <c r="J3028" s="74">
        <v>12</v>
      </c>
      <c r="K3028" s="80">
        <v>0.34166666666666662</v>
      </c>
      <c r="L3028" s="76" t="s">
        <v>55</v>
      </c>
      <c r="M3028" s="74" t="s">
        <v>659</v>
      </c>
      <c r="N3028" s="74">
        <v>201</v>
      </c>
      <c r="O3028" s="74">
        <v>1</v>
      </c>
      <c r="P3028" s="74" t="s">
        <v>246</v>
      </c>
      <c r="Q3028" s="13" t="s">
        <v>245</v>
      </c>
      <c r="R3028" s="74">
        <v>1</v>
      </c>
      <c r="S3028" t="str">
        <f t="shared" si="188"/>
        <v>Serena</v>
      </c>
      <c r="T3028">
        <f t="shared" si="189"/>
        <v>7.97</v>
      </c>
      <c r="U3028">
        <f t="shared" si="190"/>
        <v>39.284999999999997</v>
      </c>
      <c r="V3028">
        <f t="shared" si="191"/>
        <v>0.20287641593483519</v>
      </c>
    </row>
    <row r="3029" spans="1:22" x14ac:dyDescent="0.25">
      <c r="A3029" s="73">
        <v>122</v>
      </c>
      <c r="B3029" s="74" t="s">
        <v>488</v>
      </c>
      <c r="C3029" s="77">
        <v>42481</v>
      </c>
      <c r="D3029" s="78">
        <v>0.30208333333333331</v>
      </c>
      <c r="E3029" s="78">
        <v>0.36458333333333331</v>
      </c>
      <c r="F3029" s="78" t="s">
        <v>564</v>
      </c>
      <c r="G3029" s="76">
        <v>129</v>
      </c>
      <c r="H3029" s="79">
        <v>30</v>
      </c>
      <c r="I3029" s="74">
        <v>8</v>
      </c>
      <c r="J3029" s="74">
        <v>13</v>
      </c>
      <c r="K3029" s="80">
        <v>0.34236111111111112</v>
      </c>
      <c r="L3029" s="76" t="s">
        <v>104</v>
      </c>
      <c r="M3029" s="74" t="s">
        <v>659</v>
      </c>
      <c r="N3029" s="74">
        <v>205</v>
      </c>
      <c r="O3029" s="74">
        <v>1</v>
      </c>
      <c r="P3029" s="74" t="s">
        <v>246</v>
      </c>
      <c r="Q3029" s="13" t="s">
        <v>245</v>
      </c>
      <c r="R3029" s="74">
        <v>2</v>
      </c>
      <c r="S3029" t="str">
        <f t="shared" si="188"/>
        <v>Serena</v>
      </c>
      <c r="T3029">
        <f t="shared" si="189"/>
        <v>17.84</v>
      </c>
      <c r="U3029">
        <f t="shared" si="190"/>
        <v>39.284999999999997</v>
      </c>
      <c r="V3029">
        <f t="shared" si="191"/>
        <v>0.45411734758813799</v>
      </c>
    </row>
    <row r="3030" spans="1:22" x14ac:dyDescent="0.25">
      <c r="A3030" s="73">
        <v>122</v>
      </c>
      <c r="B3030" s="74" t="s">
        <v>488</v>
      </c>
      <c r="C3030" s="77">
        <v>42481</v>
      </c>
      <c r="D3030" s="78">
        <v>0.30208333333333331</v>
      </c>
      <c r="E3030" s="78">
        <v>0.36458333333333331</v>
      </c>
      <c r="F3030" s="78" t="s">
        <v>564</v>
      </c>
      <c r="G3030" s="76">
        <v>130</v>
      </c>
      <c r="H3030" s="79">
        <v>1</v>
      </c>
      <c r="I3030" s="74">
        <v>8</v>
      </c>
      <c r="J3030" s="74">
        <v>16</v>
      </c>
      <c r="K3030" s="80">
        <v>0.3444444444444445</v>
      </c>
      <c r="L3030" s="76" t="s">
        <v>250</v>
      </c>
      <c r="M3030" s="74" t="s">
        <v>659</v>
      </c>
      <c r="N3030" s="74">
        <v>202</v>
      </c>
      <c r="O3030" s="74">
        <v>1</v>
      </c>
      <c r="P3030" s="74" t="s">
        <v>242</v>
      </c>
      <c r="Q3030" s="13" t="s">
        <v>245</v>
      </c>
      <c r="R3030" s="74">
        <v>1</v>
      </c>
      <c r="S3030" t="str">
        <f t="shared" si="188"/>
        <v>Serena</v>
      </c>
      <c r="T3030">
        <f t="shared" si="189"/>
        <v>7.97</v>
      </c>
      <c r="U3030">
        <f t="shared" si="190"/>
        <v>39.284999999999997</v>
      </c>
      <c r="V3030">
        <f t="shared" si="191"/>
        <v>0.20287641593483519</v>
      </c>
    </row>
    <row r="3031" spans="1:22" x14ac:dyDescent="0.25">
      <c r="A3031" s="73">
        <v>122</v>
      </c>
      <c r="B3031" s="74" t="s">
        <v>488</v>
      </c>
      <c r="C3031" s="77">
        <v>42481</v>
      </c>
      <c r="D3031" s="78">
        <v>0.30208333333333331</v>
      </c>
      <c r="E3031" s="78">
        <v>0.36458333333333331</v>
      </c>
      <c r="F3031" s="78" t="s">
        <v>564</v>
      </c>
      <c r="G3031" s="76">
        <v>130</v>
      </c>
      <c r="H3031" s="79">
        <v>2</v>
      </c>
      <c r="I3031" s="74">
        <v>8</v>
      </c>
      <c r="J3031" s="74">
        <v>20</v>
      </c>
      <c r="K3031" s="80">
        <v>0.34722222222222227</v>
      </c>
      <c r="L3031" s="76" t="s">
        <v>101</v>
      </c>
      <c r="M3031" s="74" t="s">
        <v>659</v>
      </c>
      <c r="N3031" s="74">
        <v>205</v>
      </c>
      <c r="O3031" s="74">
        <v>1</v>
      </c>
      <c r="P3031" s="74" t="s">
        <v>246</v>
      </c>
      <c r="Q3031" s="13" t="s">
        <v>245</v>
      </c>
      <c r="R3031" s="74">
        <v>1</v>
      </c>
      <c r="S3031" t="str">
        <f t="shared" si="188"/>
        <v>Serena</v>
      </c>
      <c r="T3031">
        <f t="shared" si="189"/>
        <v>7.97</v>
      </c>
      <c r="U3031">
        <f t="shared" si="190"/>
        <v>39.284999999999997</v>
      </c>
      <c r="V3031">
        <f t="shared" si="191"/>
        <v>0.20287641593483519</v>
      </c>
    </row>
    <row r="3032" spans="1:22" x14ac:dyDescent="0.25">
      <c r="A3032" s="73">
        <v>122</v>
      </c>
      <c r="B3032" s="74" t="s">
        <v>488</v>
      </c>
      <c r="C3032" s="77">
        <v>42481</v>
      </c>
      <c r="D3032" s="78">
        <v>0.30208333333333331</v>
      </c>
      <c r="E3032" s="78">
        <v>0.36458333333333331</v>
      </c>
      <c r="F3032" s="78" t="s">
        <v>564</v>
      </c>
      <c r="G3032" s="76">
        <v>130</v>
      </c>
      <c r="H3032" s="79">
        <v>3</v>
      </c>
      <c r="I3032" s="74">
        <v>8</v>
      </c>
      <c r="J3032" s="74">
        <v>21</v>
      </c>
      <c r="K3032" s="80">
        <v>0.34791666666666665</v>
      </c>
      <c r="L3032" s="76" t="s">
        <v>58</v>
      </c>
      <c r="M3032" s="74" t="s">
        <v>659</v>
      </c>
      <c r="N3032" s="74">
        <v>201</v>
      </c>
      <c r="O3032" s="74">
        <v>1</v>
      </c>
      <c r="P3032" s="74" t="s">
        <v>246</v>
      </c>
      <c r="Q3032" s="13" t="s">
        <v>245</v>
      </c>
      <c r="R3032" s="74">
        <v>2</v>
      </c>
      <c r="S3032" t="str">
        <f t="shared" si="188"/>
        <v>Serena</v>
      </c>
      <c r="T3032">
        <f t="shared" si="189"/>
        <v>17.84</v>
      </c>
      <c r="U3032">
        <f t="shared" si="190"/>
        <v>39.284999999999997</v>
      </c>
      <c r="V3032">
        <f t="shared" si="191"/>
        <v>0.45411734758813799</v>
      </c>
    </row>
    <row r="3033" spans="1:22" x14ac:dyDescent="0.25">
      <c r="A3033" s="73">
        <v>122</v>
      </c>
      <c r="B3033" s="74" t="s">
        <v>488</v>
      </c>
      <c r="C3033" s="77">
        <v>42481</v>
      </c>
      <c r="D3033" s="78">
        <v>0.30208333333333331</v>
      </c>
      <c r="E3033" s="78">
        <v>0.36458333333333331</v>
      </c>
      <c r="F3033" s="78" t="s">
        <v>564</v>
      </c>
      <c r="G3033" s="76">
        <v>130</v>
      </c>
      <c r="H3033" s="79">
        <v>4</v>
      </c>
      <c r="I3033" s="74">
        <v>8</v>
      </c>
      <c r="J3033" s="74">
        <v>24</v>
      </c>
      <c r="K3033" s="80">
        <v>0.35000000000000003</v>
      </c>
      <c r="L3033" s="76" t="s">
        <v>52</v>
      </c>
      <c r="M3033" s="74" t="s">
        <v>659</v>
      </c>
      <c r="N3033" s="74">
        <v>202</v>
      </c>
      <c r="O3033" s="74">
        <v>1</v>
      </c>
      <c r="P3033" s="74" t="s">
        <v>242</v>
      </c>
      <c r="Q3033" s="13" t="s">
        <v>245</v>
      </c>
      <c r="R3033" s="74">
        <v>2</v>
      </c>
      <c r="S3033" t="str">
        <f t="shared" si="188"/>
        <v>Serena</v>
      </c>
      <c r="T3033">
        <f t="shared" si="189"/>
        <v>17.84</v>
      </c>
      <c r="U3033">
        <f t="shared" si="190"/>
        <v>39.284999999999997</v>
      </c>
      <c r="V3033">
        <f t="shared" si="191"/>
        <v>0.45411734758813799</v>
      </c>
    </row>
    <row r="3034" spans="1:22" x14ac:dyDescent="0.25">
      <c r="A3034" s="73">
        <v>122</v>
      </c>
      <c r="B3034" s="74" t="s">
        <v>488</v>
      </c>
      <c r="C3034" s="77">
        <v>42481</v>
      </c>
      <c r="D3034" s="78">
        <v>0.30208333333333331</v>
      </c>
      <c r="E3034" s="78">
        <v>0.36458333333333331</v>
      </c>
      <c r="F3034" s="78" t="s">
        <v>564</v>
      </c>
      <c r="G3034" s="76">
        <v>130</v>
      </c>
      <c r="H3034" s="79">
        <v>5</v>
      </c>
      <c r="I3034" s="74">
        <v>8</v>
      </c>
      <c r="J3034" s="74">
        <v>25</v>
      </c>
      <c r="K3034" s="80">
        <v>0.35069444444444442</v>
      </c>
      <c r="L3034" s="76" t="s">
        <v>49</v>
      </c>
      <c r="M3034" s="74" t="s">
        <v>659</v>
      </c>
      <c r="N3034" s="74">
        <v>201</v>
      </c>
      <c r="O3034" s="74">
        <v>1</v>
      </c>
      <c r="P3034" s="74" t="s">
        <v>246</v>
      </c>
      <c r="Q3034" s="13" t="s">
        <v>245</v>
      </c>
      <c r="R3034" s="74">
        <v>1</v>
      </c>
      <c r="S3034" t="str">
        <f t="shared" si="188"/>
        <v>Serena</v>
      </c>
      <c r="T3034">
        <f t="shared" si="189"/>
        <v>7.97</v>
      </c>
      <c r="U3034">
        <f t="shared" si="190"/>
        <v>39.284999999999997</v>
      </c>
      <c r="V3034">
        <f t="shared" si="191"/>
        <v>0.20287641593483519</v>
      </c>
    </row>
    <row r="3035" spans="1:22" x14ac:dyDescent="0.25">
      <c r="A3035" s="73">
        <v>122</v>
      </c>
      <c r="B3035" s="74" t="s">
        <v>488</v>
      </c>
      <c r="C3035" s="77">
        <v>42481</v>
      </c>
      <c r="D3035" s="78">
        <v>0.30208333333333331</v>
      </c>
      <c r="E3035" s="78">
        <v>0.36458333333333331</v>
      </c>
      <c r="F3035" s="78" t="s">
        <v>564</v>
      </c>
      <c r="G3035" s="76">
        <v>130</v>
      </c>
      <c r="H3035" s="79">
        <v>6</v>
      </c>
      <c r="I3035" s="74">
        <v>8</v>
      </c>
      <c r="J3035" s="74">
        <v>30</v>
      </c>
      <c r="K3035" s="80">
        <v>0.35416666666666669</v>
      </c>
      <c r="L3035" s="76" t="s">
        <v>204</v>
      </c>
      <c r="M3035" s="74" t="s">
        <v>659</v>
      </c>
      <c r="N3035" s="74">
        <v>201</v>
      </c>
      <c r="O3035" s="74">
        <v>1</v>
      </c>
      <c r="P3035" s="74" t="s">
        <v>246</v>
      </c>
      <c r="Q3035" s="13" t="s">
        <v>245</v>
      </c>
      <c r="R3035" s="74">
        <v>1</v>
      </c>
      <c r="S3035" t="str">
        <f t="shared" si="188"/>
        <v>Serena</v>
      </c>
      <c r="T3035">
        <f t="shared" si="189"/>
        <v>7.97</v>
      </c>
      <c r="U3035">
        <f t="shared" si="190"/>
        <v>39.284999999999997</v>
      </c>
      <c r="V3035">
        <f t="shared" si="191"/>
        <v>0.20287641593483519</v>
      </c>
    </row>
    <row r="3036" spans="1:22" x14ac:dyDescent="0.25">
      <c r="A3036" s="73">
        <v>122</v>
      </c>
      <c r="B3036" s="74" t="s">
        <v>488</v>
      </c>
      <c r="C3036" s="77">
        <v>42481</v>
      </c>
      <c r="D3036" s="78">
        <v>0.30208333333333331</v>
      </c>
      <c r="E3036" s="78">
        <v>0.36458333333333331</v>
      </c>
      <c r="F3036" s="78" t="s">
        <v>564</v>
      </c>
      <c r="G3036" s="76">
        <v>130</v>
      </c>
      <c r="H3036" s="79">
        <v>7</v>
      </c>
      <c r="I3036" s="74">
        <v>8</v>
      </c>
      <c r="J3036" s="74">
        <v>31</v>
      </c>
      <c r="K3036" s="80">
        <v>0.35486111111111113</v>
      </c>
      <c r="L3036" s="76" t="s">
        <v>181</v>
      </c>
      <c r="M3036" s="74" t="s">
        <v>659</v>
      </c>
      <c r="N3036" s="74">
        <v>205</v>
      </c>
      <c r="O3036" s="74">
        <v>1</v>
      </c>
      <c r="P3036" s="74" t="s">
        <v>246</v>
      </c>
      <c r="Q3036" s="13" t="s">
        <v>245</v>
      </c>
      <c r="R3036" s="74">
        <v>2</v>
      </c>
      <c r="S3036" t="str">
        <f t="shared" si="188"/>
        <v>Serena</v>
      </c>
      <c r="T3036">
        <f t="shared" si="189"/>
        <v>17.84</v>
      </c>
      <c r="U3036">
        <f t="shared" si="190"/>
        <v>39.284999999999997</v>
      </c>
      <c r="V3036">
        <f t="shared" si="191"/>
        <v>0.45411734758813799</v>
      </c>
    </row>
    <row r="3037" spans="1:22" x14ac:dyDescent="0.25">
      <c r="A3037" s="73">
        <v>122</v>
      </c>
      <c r="B3037" s="74" t="s">
        <v>488</v>
      </c>
      <c r="C3037" s="77">
        <v>42481</v>
      </c>
      <c r="D3037" s="78">
        <v>0.30208333333333331</v>
      </c>
      <c r="E3037" s="78">
        <v>0.36458333333333331</v>
      </c>
      <c r="F3037" s="78" t="s">
        <v>564</v>
      </c>
      <c r="G3037" s="76">
        <v>130</v>
      </c>
      <c r="H3037" s="79">
        <v>8</v>
      </c>
      <c r="I3037" s="74">
        <v>8</v>
      </c>
      <c r="J3037" s="74">
        <v>33</v>
      </c>
      <c r="K3037" s="80">
        <v>0.35625000000000001</v>
      </c>
      <c r="L3037" s="76" t="s">
        <v>110</v>
      </c>
      <c r="M3037" s="74" t="s">
        <v>659</v>
      </c>
      <c r="N3037" s="74">
        <v>202</v>
      </c>
      <c r="O3037" s="74">
        <v>1</v>
      </c>
      <c r="P3037" s="74" t="s">
        <v>242</v>
      </c>
      <c r="Q3037" s="13" t="s">
        <v>245</v>
      </c>
      <c r="R3037" s="74">
        <v>2</v>
      </c>
      <c r="S3037" t="str">
        <f t="shared" si="188"/>
        <v>Serena</v>
      </c>
      <c r="T3037">
        <f t="shared" si="189"/>
        <v>17.84</v>
      </c>
      <c r="U3037">
        <f t="shared" si="190"/>
        <v>39.284999999999997</v>
      </c>
      <c r="V3037">
        <f t="shared" si="191"/>
        <v>0.45411734758813799</v>
      </c>
    </row>
    <row r="3038" spans="1:22" x14ac:dyDescent="0.25">
      <c r="A3038" s="73">
        <v>122</v>
      </c>
      <c r="B3038" s="74" t="s">
        <v>488</v>
      </c>
      <c r="C3038" s="77">
        <v>42481</v>
      </c>
      <c r="D3038" s="78">
        <v>0.30208333333333331</v>
      </c>
      <c r="E3038" s="78">
        <v>0.36458333333333331</v>
      </c>
      <c r="F3038" s="78" t="s">
        <v>564</v>
      </c>
      <c r="G3038" s="76">
        <v>130</v>
      </c>
      <c r="H3038" s="79">
        <v>9</v>
      </c>
      <c r="I3038" s="74">
        <v>8</v>
      </c>
      <c r="J3038" s="74">
        <v>34</v>
      </c>
      <c r="K3038" s="80">
        <v>0.35694444444444445</v>
      </c>
      <c r="L3038" s="76" t="s">
        <v>64</v>
      </c>
      <c r="M3038" s="74" t="s">
        <v>659</v>
      </c>
      <c r="N3038" s="74">
        <v>205</v>
      </c>
      <c r="O3038" s="74">
        <v>1</v>
      </c>
      <c r="P3038" s="74" t="s">
        <v>246</v>
      </c>
      <c r="Q3038" s="13" t="s">
        <v>245</v>
      </c>
      <c r="R3038" s="74">
        <v>1</v>
      </c>
      <c r="S3038" t="str">
        <f t="shared" si="188"/>
        <v>Serena</v>
      </c>
      <c r="T3038">
        <f t="shared" si="189"/>
        <v>7.97</v>
      </c>
      <c r="U3038">
        <f t="shared" si="190"/>
        <v>39.284999999999997</v>
      </c>
      <c r="V3038">
        <f t="shared" si="191"/>
        <v>0.20287641593483519</v>
      </c>
    </row>
    <row r="3039" spans="1:22" x14ac:dyDescent="0.25">
      <c r="A3039" s="73">
        <v>122</v>
      </c>
      <c r="B3039" s="74" t="s">
        <v>488</v>
      </c>
      <c r="C3039" s="77">
        <v>42481</v>
      </c>
      <c r="D3039" s="78">
        <v>0.30208333333333331</v>
      </c>
      <c r="E3039" s="78">
        <v>0.36458333333333331</v>
      </c>
      <c r="F3039" s="78" t="s">
        <v>564</v>
      </c>
      <c r="G3039" s="76">
        <v>130</v>
      </c>
      <c r="H3039" s="79">
        <v>10</v>
      </c>
      <c r="I3039" s="74">
        <v>8</v>
      </c>
      <c r="J3039" s="74">
        <v>36</v>
      </c>
      <c r="K3039" s="80">
        <v>0.35833333333333334</v>
      </c>
      <c r="L3039" s="76" t="s">
        <v>130</v>
      </c>
      <c r="M3039" s="74" t="s">
        <v>659</v>
      </c>
      <c r="N3039" s="74">
        <v>201</v>
      </c>
      <c r="O3039" s="74">
        <v>1</v>
      </c>
      <c r="P3039" s="74" t="s">
        <v>246</v>
      </c>
      <c r="Q3039" s="13" t="s">
        <v>245</v>
      </c>
      <c r="R3039" s="74">
        <v>1</v>
      </c>
      <c r="S3039" t="str">
        <f t="shared" si="188"/>
        <v>Serena</v>
      </c>
      <c r="T3039">
        <f t="shared" si="189"/>
        <v>7.97</v>
      </c>
      <c r="U3039">
        <f t="shared" si="190"/>
        <v>39.284999999999997</v>
      </c>
      <c r="V3039">
        <f t="shared" si="191"/>
        <v>0.20287641593483519</v>
      </c>
    </row>
    <row r="3040" spans="1:22" x14ac:dyDescent="0.25">
      <c r="A3040" s="73">
        <v>122</v>
      </c>
      <c r="B3040" s="74" t="s">
        <v>488</v>
      </c>
      <c r="C3040" s="77">
        <v>42481</v>
      </c>
      <c r="D3040" s="78">
        <v>0.30208333333333331</v>
      </c>
      <c r="E3040" s="78">
        <v>0.36458333333333331</v>
      </c>
      <c r="F3040" s="78" t="s">
        <v>564</v>
      </c>
      <c r="G3040" s="76">
        <v>130</v>
      </c>
      <c r="H3040" s="79">
        <v>11</v>
      </c>
      <c r="I3040" s="74">
        <v>8</v>
      </c>
      <c r="J3040" s="74">
        <v>37</v>
      </c>
      <c r="K3040" s="80">
        <v>0.35902777777777778</v>
      </c>
      <c r="L3040" s="76" t="s">
        <v>132</v>
      </c>
      <c r="M3040" s="74" t="s">
        <v>659</v>
      </c>
      <c r="N3040" s="74">
        <v>205</v>
      </c>
      <c r="O3040" s="74">
        <v>1</v>
      </c>
      <c r="P3040" s="74" t="s">
        <v>246</v>
      </c>
      <c r="Q3040" s="13" t="s">
        <v>245</v>
      </c>
      <c r="R3040" s="74">
        <v>1</v>
      </c>
      <c r="S3040" t="str">
        <f t="shared" si="188"/>
        <v>Serena</v>
      </c>
      <c r="T3040">
        <f t="shared" si="189"/>
        <v>7.97</v>
      </c>
      <c r="U3040">
        <f t="shared" si="190"/>
        <v>39.284999999999997</v>
      </c>
      <c r="V3040">
        <f t="shared" si="191"/>
        <v>0.20287641593483519</v>
      </c>
    </row>
    <row r="3041" spans="1:22" x14ac:dyDescent="0.25">
      <c r="A3041" s="73">
        <v>122</v>
      </c>
      <c r="B3041" s="74" t="s">
        <v>488</v>
      </c>
      <c r="C3041" s="77">
        <v>42481</v>
      </c>
      <c r="D3041" s="78">
        <v>0.30208333333333331</v>
      </c>
      <c r="E3041" s="78">
        <v>0.36458333333333331</v>
      </c>
      <c r="F3041" s="78" t="s">
        <v>564</v>
      </c>
      <c r="G3041" s="76">
        <v>130</v>
      </c>
      <c r="H3041" s="79">
        <v>12</v>
      </c>
      <c r="I3041" s="74">
        <v>8</v>
      </c>
      <c r="J3041" s="74">
        <v>38</v>
      </c>
      <c r="K3041" s="80">
        <v>0.35972222222222222</v>
      </c>
      <c r="L3041" s="76" t="s">
        <v>236</v>
      </c>
      <c r="M3041" s="74" t="s">
        <v>659</v>
      </c>
      <c r="N3041" s="74">
        <v>201</v>
      </c>
      <c r="O3041" s="74">
        <v>1</v>
      </c>
      <c r="P3041" s="74" t="s">
        <v>246</v>
      </c>
      <c r="Q3041" s="13" t="s">
        <v>245</v>
      </c>
      <c r="R3041" s="74">
        <v>1</v>
      </c>
      <c r="S3041" t="str">
        <f t="shared" si="188"/>
        <v>Serena</v>
      </c>
      <c r="T3041">
        <f t="shared" si="189"/>
        <v>7.97</v>
      </c>
      <c r="U3041">
        <f t="shared" si="190"/>
        <v>39.284999999999997</v>
      </c>
      <c r="V3041">
        <f t="shared" si="191"/>
        <v>0.20287641593483519</v>
      </c>
    </row>
    <row r="3042" spans="1:22" x14ac:dyDescent="0.25">
      <c r="A3042" s="73">
        <v>122</v>
      </c>
      <c r="B3042" s="74" t="s">
        <v>488</v>
      </c>
      <c r="C3042" s="77">
        <v>42481</v>
      </c>
      <c r="D3042" s="78">
        <v>0.30208333333333331</v>
      </c>
      <c r="E3042" s="78">
        <v>0.36458333333333331</v>
      </c>
      <c r="F3042" s="78" t="s">
        <v>564</v>
      </c>
      <c r="G3042" s="76">
        <v>130</v>
      </c>
      <c r="H3042" s="79">
        <v>13</v>
      </c>
      <c r="I3042" s="74">
        <v>8</v>
      </c>
      <c r="J3042" s="74">
        <v>39</v>
      </c>
      <c r="K3042" s="80">
        <v>0.36041666666666666</v>
      </c>
      <c r="L3042" s="76" t="s">
        <v>69</v>
      </c>
      <c r="M3042" s="74" t="s">
        <v>659</v>
      </c>
      <c r="N3042" s="74">
        <v>201</v>
      </c>
      <c r="O3042" s="74">
        <v>1</v>
      </c>
      <c r="P3042" s="74" t="s">
        <v>246</v>
      </c>
      <c r="Q3042" s="13" t="s">
        <v>245</v>
      </c>
      <c r="R3042" s="74">
        <v>1</v>
      </c>
      <c r="S3042" t="str">
        <f t="shared" si="188"/>
        <v>Serena</v>
      </c>
      <c r="T3042">
        <f t="shared" si="189"/>
        <v>7.97</v>
      </c>
      <c r="U3042">
        <f t="shared" si="190"/>
        <v>39.284999999999997</v>
      </c>
      <c r="V3042">
        <f t="shared" si="191"/>
        <v>0.20287641593483519</v>
      </c>
    </row>
    <row r="3043" spans="1:22" x14ac:dyDescent="0.25">
      <c r="A3043" s="73">
        <v>122</v>
      </c>
      <c r="B3043" s="74" t="s">
        <v>488</v>
      </c>
      <c r="C3043" s="77">
        <v>42481</v>
      </c>
      <c r="D3043" s="78">
        <v>0.30208333333333331</v>
      </c>
      <c r="E3043" s="78">
        <v>0.36458333333333331</v>
      </c>
      <c r="F3043" s="78" t="s">
        <v>564</v>
      </c>
      <c r="G3043" s="76">
        <v>130</v>
      </c>
      <c r="H3043" s="79">
        <v>14</v>
      </c>
      <c r="I3043" s="74">
        <v>8</v>
      </c>
      <c r="J3043" s="74">
        <v>39</v>
      </c>
      <c r="K3043" s="80">
        <v>0.36041666666666666</v>
      </c>
      <c r="L3043" s="76" t="s">
        <v>248</v>
      </c>
      <c r="M3043" s="74" t="s">
        <v>659</v>
      </c>
      <c r="N3043" s="74">
        <v>202</v>
      </c>
      <c r="O3043" s="74">
        <v>1</v>
      </c>
      <c r="P3043" s="74" t="s">
        <v>242</v>
      </c>
      <c r="Q3043" s="13" t="s">
        <v>245</v>
      </c>
      <c r="R3043" s="74">
        <v>1</v>
      </c>
      <c r="S3043" t="str">
        <f t="shared" si="188"/>
        <v>Serena</v>
      </c>
      <c r="T3043">
        <f t="shared" si="189"/>
        <v>7.97</v>
      </c>
      <c r="U3043">
        <f t="shared" si="190"/>
        <v>39.284999999999997</v>
      </c>
      <c r="V3043">
        <f t="shared" si="191"/>
        <v>0.20287641593483519</v>
      </c>
    </row>
    <row r="3044" spans="1:22" x14ac:dyDescent="0.25">
      <c r="A3044" s="73">
        <v>122</v>
      </c>
      <c r="B3044" s="74" t="s">
        <v>488</v>
      </c>
      <c r="C3044" s="77">
        <v>42481</v>
      </c>
      <c r="D3044" s="78">
        <v>0.30208333333333331</v>
      </c>
      <c r="E3044" s="78">
        <v>0.36458333333333331</v>
      </c>
      <c r="F3044" s="78" t="s">
        <v>564</v>
      </c>
      <c r="G3044" s="76">
        <v>130</v>
      </c>
      <c r="H3044" s="79">
        <v>15</v>
      </c>
      <c r="I3044" s="74">
        <v>8</v>
      </c>
      <c r="J3044" s="74">
        <v>40</v>
      </c>
      <c r="K3044" s="80">
        <v>0.3611111111111111</v>
      </c>
      <c r="L3044" s="76" t="s">
        <v>143</v>
      </c>
      <c r="M3044" s="74" t="s">
        <v>659</v>
      </c>
      <c r="N3044" s="74">
        <v>201</v>
      </c>
      <c r="O3044" s="74">
        <v>1</v>
      </c>
      <c r="P3044" s="74" t="s">
        <v>246</v>
      </c>
      <c r="Q3044" s="13" t="s">
        <v>245</v>
      </c>
      <c r="R3044" s="74">
        <v>1</v>
      </c>
      <c r="S3044" t="str">
        <f t="shared" si="188"/>
        <v>Serena</v>
      </c>
      <c r="T3044">
        <f t="shared" si="189"/>
        <v>7.97</v>
      </c>
      <c r="U3044">
        <f t="shared" si="190"/>
        <v>39.284999999999997</v>
      </c>
      <c r="V3044">
        <f t="shared" si="191"/>
        <v>0.20287641593483519</v>
      </c>
    </row>
    <row r="3045" spans="1:22" x14ac:dyDescent="0.25">
      <c r="A3045" s="73">
        <v>122</v>
      </c>
      <c r="B3045" s="74" t="s">
        <v>488</v>
      </c>
      <c r="C3045" s="77">
        <v>42481</v>
      </c>
      <c r="D3045" s="78">
        <v>0.30208333333333331</v>
      </c>
      <c r="E3045" s="78">
        <v>0.36458333333333331</v>
      </c>
      <c r="F3045" s="78" t="s">
        <v>564</v>
      </c>
      <c r="G3045" s="76">
        <v>130</v>
      </c>
      <c r="H3045" s="79">
        <v>16</v>
      </c>
      <c r="I3045" s="74">
        <v>8</v>
      </c>
      <c r="J3045" s="74">
        <v>42</v>
      </c>
      <c r="K3045" s="80">
        <v>0.36249999999999999</v>
      </c>
      <c r="L3045" s="76" t="s">
        <v>25</v>
      </c>
      <c r="M3045" s="74" t="s">
        <v>659</v>
      </c>
      <c r="N3045" s="74">
        <v>202</v>
      </c>
      <c r="O3045" s="74">
        <v>1</v>
      </c>
      <c r="P3045" s="74" t="s">
        <v>242</v>
      </c>
      <c r="Q3045" s="13" t="s">
        <v>245</v>
      </c>
      <c r="R3045" s="74">
        <v>1</v>
      </c>
      <c r="S3045" t="str">
        <f t="shared" si="188"/>
        <v>Serena</v>
      </c>
      <c r="T3045">
        <f t="shared" si="189"/>
        <v>7.97</v>
      </c>
      <c r="U3045">
        <f t="shared" si="190"/>
        <v>39.284999999999997</v>
      </c>
      <c r="V3045">
        <f t="shared" si="191"/>
        <v>0.20287641593483519</v>
      </c>
    </row>
    <row r="3046" spans="1:22" x14ac:dyDescent="0.25">
      <c r="A3046" s="73">
        <v>122</v>
      </c>
      <c r="B3046" s="74" t="s">
        <v>488</v>
      </c>
      <c r="C3046" s="77">
        <v>42481</v>
      </c>
      <c r="D3046" s="78">
        <v>0.30208333333333331</v>
      </c>
      <c r="E3046" s="78">
        <v>0.36458333333333331</v>
      </c>
      <c r="F3046" s="78" t="s">
        <v>564</v>
      </c>
      <c r="G3046" s="76">
        <v>130</v>
      </c>
      <c r="H3046" s="79">
        <v>17</v>
      </c>
      <c r="I3046" s="74">
        <v>8</v>
      </c>
      <c r="J3046" s="74">
        <v>44</v>
      </c>
      <c r="K3046" s="80">
        <v>0.36388888888888887</v>
      </c>
      <c r="L3046" s="76" t="s">
        <v>67</v>
      </c>
      <c r="M3046" s="74" t="s">
        <v>659</v>
      </c>
      <c r="N3046" s="74">
        <v>205</v>
      </c>
      <c r="O3046" s="74">
        <v>1</v>
      </c>
      <c r="P3046" s="74" t="s">
        <v>246</v>
      </c>
      <c r="Q3046" s="13" t="s">
        <v>245</v>
      </c>
      <c r="R3046" s="74">
        <v>2</v>
      </c>
      <c r="S3046" t="str">
        <f t="shared" si="188"/>
        <v>Serena</v>
      </c>
      <c r="T3046">
        <f t="shared" si="189"/>
        <v>17.84</v>
      </c>
      <c r="U3046">
        <f t="shared" si="190"/>
        <v>39.284999999999997</v>
      </c>
      <c r="V3046">
        <f t="shared" si="191"/>
        <v>0.45411734758813799</v>
      </c>
    </row>
    <row r="3047" spans="1:22" x14ac:dyDescent="0.25">
      <c r="A3047" s="73">
        <v>122</v>
      </c>
      <c r="B3047" s="74" t="s">
        <v>488</v>
      </c>
      <c r="C3047" s="77">
        <v>42481</v>
      </c>
      <c r="D3047" s="78">
        <v>0.30208333333333331</v>
      </c>
      <c r="E3047" s="78">
        <v>0.36458333333333331</v>
      </c>
      <c r="F3047" s="78" t="s">
        <v>564</v>
      </c>
      <c r="G3047" s="76">
        <v>130</v>
      </c>
      <c r="H3047" s="79">
        <v>18</v>
      </c>
      <c r="I3047" s="74">
        <v>8</v>
      </c>
      <c r="J3047" s="74">
        <v>45</v>
      </c>
      <c r="K3047" s="80">
        <v>0.36458333333333331</v>
      </c>
      <c r="L3047" s="76" t="s">
        <v>112</v>
      </c>
      <c r="M3047" s="74" t="s">
        <v>659</v>
      </c>
      <c r="N3047" s="74">
        <v>202</v>
      </c>
      <c r="O3047" s="74">
        <v>1</v>
      </c>
      <c r="P3047" s="74" t="s">
        <v>242</v>
      </c>
      <c r="Q3047" s="13" t="s">
        <v>245</v>
      </c>
      <c r="R3047" s="74">
        <v>1</v>
      </c>
      <c r="S3047" t="str">
        <f t="shared" si="188"/>
        <v>Serena</v>
      </c>
      <c r="T3047">
        <f t="shared" si="189"/>
        <v>7.97</v>
      </c>
      <c r="U3047">
        <f t="shared" si="190"/>
        <v>39.284999999999997</v>
      </c>
      <c r="V3047">
        <f t="shared" si="191"/>
        <v>0.20287641593483519</v>
      </c>
    </row>
    <row r="3048" spans="1:22" x14ac:dyDescent="0.25">
      <c r="A3048" s="73">
        <v>122</v>
      </c>
      <c r="B3048" s="74" t="s">
        <v>488</v>
      </c>
      <c r="C3048" s="77">
        <v>42481</v>
      </c>
      <c r="D3048" s="78">
        <v>0.30208333333333331</v>
      </c>
      <c r="E3048" s="78">
        <v>0.36458333333333331</v>
      </c>
      <c r="F3048" s="78" t="s">
        <v>564</v>
      </c>
      <c r="G3048" s="76">
        <v>130</v>
      </c>
      <c r="H3048" s="79">
        <v>19</v>
      </c>
      <c r="I3048" s="74">
        <v>8</v>
      </c>
      <c r="J3048" s="74">
        <v>45</v>
      </c>
      <c r="K3048" s="80">
        <v>0.36458333333333331</v>
      </c>
      <c r="L3048" s="76" t="s">
        <v>157</v>
      </c>
      <c r="M3048" s="74" t="s">
        <v>659</v>
      </c>
      <c r="N3048" s="74">
        <v>201</v>
      </c>
      <c r="O3048" s="74">
        <v>1</v>
      </c>
      <c r="P3048" s="74" t="s">
        <v>246</v>
      </c>
      <c r="Q3048" s="13" t="s">
        <v>245</v>
      </c>
      <c r="R3048" s="74">
        <v>2</v>
      </c>
      <c r="S3048" t="str">
        <f t="shared" si="188"/>
        <v>Serena</v>
      </c>
      <c r="T3048">
        <f t="shared" si="189"/>
        <v>17.84</v>
      </c>
      <c r="U3048">
        <f t="shared" si="190"/>
        <v>39.284999999999997</v>
      </c>
      <c r="V3048">
        <f t="shared" si="191"/>
        <v>0.45411734758813799</v>
      </c>
    </row>
    <row r="3049" spans="1:22" x14ac:dyDescent="0.25">
      <c r="A3049" s="73">
        <v>122</v>
      </c>
      <c r="B3049" s="74" t="s">
        <v>488</v>
      </c>
      <c r="C3049" s="77">
        <v>42481</v>
      </c>
      <c r="D3049" s="78">
        <v>0.40625</v>
      </c>
      <c r="E3049" s="78">
        <v>0.46875</v>
      </c>
      <c r="F3049" s="78" t="s">
        <v>565</v>
      </c>
      <c r="G3049" s="76">
        <v>131</v>
      </c>
      <c r="H3049" s="79">
        <v>1</v>
      </c>
      <c r="I3049" s="74">
        <v>9</v>
      </c>
      <c r="J3049" s="74">
        <v>45</v>
      </c>
      <c r="K3049" s="80">
        <v>0.40625</v>
      </c>
      <c r="L3049" s="76" t="s">
        <v>102</v>
      </c>
      <c r="M3049" s="74" t="s">
        <v>659</v>
      </c>
      <c r="N3049" s="74">
        <v>202</v>
      </c>
      <c r="O3049" s="74">
        <v>1</v>
      </c>
      <c r="P3049" s="74" t="s">
        <v>242</v>
      </c>
      <c r="Q3049" s="13" t="s">
        <v>245</v>
      </c>
      <c r="R3049" s="74">
        <v>1</v>
      </c>
      <c r="S3049" t="str">
        <f t="shared" si="188"/>
        <v>Serena</v>
      </c>
      <c r="T3049">
        <f t="shared" si="189"/>
        <v>7.97</v>
      </c>
      <c r="U3049">
        <f t="shared" si="190"/>
        <v>39.284999999999997</v>
      </c>
      <c r="V3049">
        <f t="shared" si="191"/>
        <v>0.20287641593483519</v>
      </c>
    </row>
    <row r="3050" spans="1:22" x14ac:dyDescent="0.25">
      <c r="A3050" s="73">
        <v>122</v>
      </c>
      <c r="B3050" s="74" t="s">
        <v>488</v>
      </c>
      <c r="C3050" s="77">
        <v>42481</v>
      </c>
      <c r="D3050" s="78">
        <v>0.40625</v>
      </c>
      <c r="E3050" s="78">
        <v>0.46875</v>
      </c>
      <c r="F3050" s="78" t="s">
        <v>565</v>
      </c>
      <c r="G3050" s="76">
        <v>131</v>
      </c>
      <c r="H3050" s="79">
        <v>2</v>
      </c>
      <c r="I3050" s="74">
        <v>9</v>
      </c>
      <c r="J3050" s="74">
        <v>46</v>
      </c>
      <c r="K3050" s="80">
        <v>0.4069444444444445</v>
      </c>
      <c r="L3050" s="76" t="s">
        <v>46</v>
      </c>
      <c r="M3050" s="74" t="s">
        <v>659</v>
      </c>
      <c r="N3050" s="74">
        <v>205</v>
      </c>
      <c r="O3050" s="74">
        <v>1</v>
      </c>
      <c r="P3050" s="74" t="s">
        <v>246</v>
      </c>
      <c r="Q3050" s="13" t="s">
        <v>245</v>
      </c>
      <c r="R3050" s="74">
        <v>1</v>
      </c>
      <c r="S3050" t="str">
        <f t="shared" si="188"/>
        <v>Serena</v>
      </c>
      <c r="T3050">
        <f t="shared" si="189"/>
        <v>7.97</v>
      </c>
      <c r="U3050">
        <f t="shared" si="190"/>
        <v>39.284999999999997</v>
      </c>
      <c r="V3050">
        <f t="shared" si="191"/>
        <v>0.20287641593483519</v>
      </c>
    </row>
    <row r="3051" spans="1:22" x14ac:dyDescent="0.25">
      <c r="A3051" s="73">
        <v>122</v>
      </c>
      <c r="B3051" s="74" t="s">
        <v>488</v>
      </c>
      <c r="C3051" s="77">
        <v>42481</v>
      </c>
      <c r="D3051" s="78">
        <v>0.40625</v>
      </c>
      <c r="E3051" s="78">
        <v>0.46875</v>
      </c>
      <c r="F3051" s="78" t="s">
        <v>565</v>
      </c>
      <c r="G3051" s="76">
        <v>131</v>
      </c>
      <c r="H3051" s="79">
        <v>3</v>
      </c>
      <c r="I3051" s="74">
        <v>9</v>
      </c>
      <c r="J3051" s="74">
        <v>48</v>
      </c>
      <c r="K3051" s="80">
        <v>0.40833333333333338</v>
      </c>
      <c r="L3051" s="76" t="s">
        <v>125</v>
      </c>
      <c r="M3051" s="74" t="s">
        <v>659</v>
      </c>
      <c r="N3051" s="74">
        <v>202</v>
      </c>
      <c r="O3051" s="74">
        <v>1</v>
      </c>
      <c r="P3051" s="74" t="s">
        <v>242</v>
      </c>
      <c r="Q3051" s="13" t="s">
        <v>245</v>
      </c>
      <c r="R3051" s="74">
        <v>1</v>
      </c>
      <c r="S3051" t="str">
        <f t="shared" si="188"/>
        <v>Serena</v>
      </c>
      <c r="T3051">
        <f t="shared" si="189"/>
        <v>7.97</v>
      </c>
      <c r="U3051">
        <f t="shared" si="190"/>
        <v>39.284999999999997</v>
      </c>
      <c r="V3051">
        <f t="shared" si="191"/>
        <v>0.20287641593483519</v>
      </c>
    </row>
    <row r="3052" spans="1:22" x14ac:dyDescent="0.25">
      <c r="A3052" s="73">
        <v>122</v>
      </c>
      <c r="B3052" s="74" t="s">
        <v>488</v>
      </c>
      <c r="C3052" s="77">
        <v>42481</v>
      </c>
      <c r="D3052" s="78">
        <v>0.40625</v>
      </c>
      <c r="E3052" s="78">
        <v>0.46875</v>
      </c>
      <c r="F3052" s="78" t="s">
        <v>565</v>
      </c>
      <c r="G3052" s="76">
        <v>131</v>
      </c>
      <c r="H3052" s="79">
        <v>4</v>
      </c>
      <c r="I3052" s="74">
        <v>9</v>
      </c>
      <c r="J3052" s="74">
        <v>49</v>
      </c>
      <c r="K3052" s="80">
        <v>0.40902777777777777</v>
      </c>
      <c r="L3052" s="76" t="s">
        <v>108</v>
      </c>
      <c r="M3052" s="74" t="s">
        <v>659</v>
      </c>
      <c r="N3052" s="74">
        <v>205</v>
      </c>
      <c r="O3052" s="74">
        <v>1</v>
      </c>
      <c r="P3052" s="74" t="s">
        <v>246</v>
      </c>
      <c r="Q3052" s="13" t="s">
        <v>245</v>
      </c>
      <c r="R3052" s="74">
        <v>1</v>
      </c>
      <c r="S3052" t="str">
        <f t="shared" si="188"/>
        <v>Serena</v>
      </c>
      <c r="T3052">
        <f t="shared" si="189"/>
        <v>7.97</v>
      </c>
      <c r="U3052">
        <f t="shared" si="190"/>
        <v>39.284999999999997</v>
      </c>
      <c r="V3052">
        <f t="shared" si="191"/>
        <v>0.20287641593483519</v>
      </c>
    </row>
    <row r="3053" spans="1:22" x14ac:dyDescent="0.25">
      <c r="A3053" s="73">
        <v>122</v>
      </c>
      <c r="B3053" s="74" t="s">
        <v>488</v>
      </c>
      <c r="C3053" s="77">
        <v>42481</v>
      </c>
      <c r="D3053" s="78">
        <v>0.40625</v>
      </c>
      <c r="E3053" s="78">
        <v>0.46875</v>
      </c>
      <c r="F3053" s="78" t="s">
        <v>565</v>
      </c>
      <c r="G3053" s="76">
        <v>131</v>
      </c>
      <c r="H3053" s="79">
        <v>5</v>
      </c>
      <c r="I3053" s="74">
        <v>9</v>
      </c>
      <c r="J3053" s="74">
        <v>50</v>
      </c>
      <c r="K3053" s="80">
        <v>0.40972222222222227</v>
      </c>
      <c r="L3053" s="76" t="s">
        <v>50</v>
      </c>
      <c r="M3053" s="74" t="s">
        <v>659</v>
      </c>
      <c r="N3053" s="74">
        <v>202</v>
      </c>
      <c r="O3053" s="74">
        <v>1</v>
      </c>
      <c r="P3053" s="74" t="s">
        <v>242</v>
      </c>
      <c r="Q3053" s="13" t="s">
        <v>245</v>
      </c>
      <c r="R3053" s="74">
        <v>1</v>
      </c>
      <c r="S3053" t="str">
        <f t="shared" si="188"/>
        <v>Serena</v>
      </c>
      <c r="T3053">
        <f t="shared" si="189"/>
        <v>7.97</v>
      </c>
      <c r="U3053">
        <f t="shared" si="190"/>
        <v>39.284999999999997</v>
      </c>
      <c r="V3053">
        <f t="shared" si="191"/>
        <v>0.20287641593483519</v>
      </c>
    </row>
    <row r="3054" spans="1:22" x14ac:dyDescent="0.25">
      <c r="A3054" s="73">
        <v>122</v>
      </c>
      <c r="B3054" s="74" t="s">
        <v>488</v>
      </c>
      <c r="C3054" s="77">
        <v>42481</v>
      </c>
      <c r="D3054" s="78">
        <v>0.40625</v>
      </c>
      <c r="E3054" s="78">
        <v>0.46875</v>
      </c>
      <c r="F3054" s="78" t="s">
        <v>565</v>
      </c>
      <c r="G3054" s="76">
        <v>131</v>
      </c>
      <c r="H3054" s="79">
        <v>6</v>
      </c>
      <c r="I3054" s="74">
        <v>9</v>
      </c>
      <c r="J3054" s="74">
        <v>53</v>
      </c>
      <c r="K3054" s="80">
        <v>0.41180555555555554</v>
      </c>
      <c r="L3054" s="76" t="s">
        <v>41</v>
      </c>
      <c r="M3054" s="74" t="s">
        <v>659</v>
      </c>
      <c r="N3054" s="74">
        <v>201</v>
      </c>
      <c r="O3054" s="74">
        <v>1</v>
      </c>
      <c r="P3054" s="74" t="s">
        <v>246</v>
      </c>
      <c r="Q3054" s="13" t="s">
        <v>245</v>
      </c>
      <c r="R3054" s="74">
        <v>1</v>
      </c>
      <c r="S3054" t="str">
        <f t="shared" si="188"/>
        <v>Serena</v>
      </c>
      <c r="T3054">
        <f t="shared" si="189"/>
        <v>7.97</v>
      </c>
      <c r="U3054">
        <f t="shared" si="190"/>
        <v>39.284999999999997</v>
      </c>
      <c r="V3054">
        <f t="shared" si="191"/>
        <v>0.20287641593483519</v>
      </c>
    </row>
    <row r="3055" spans="1:22" x14ac:dyDescent="0.25">
      <c r="A3055" s="73">
        <v>122</v>
      </c>
      <c r="B3055" s="74" t="s">
        <v>488</v>
      </c>
      <c r="C3055" s="77">
        <v>42481</v>
      </c>
      <c r="D3055" s="78">
        <v>0.40625</v>
      </c>
      <c r="E3055" s="78">
        <v>0.46875</v>
      </c>
      <c r="F3055" s="78" t="s">
        <v>565</v>
      </c>
      <c r="G3055" s="76">
        <v>131</v>
      </c>
      <c r="H3055" s="79">
        <v>7</v>
      </c>
      <c r="I3055" s="74">
        <v>9</v>
      </c>
      <c r="J3055" s="74">
        <v>57</v>
      </c>
      <c r="K3055" s="80">
        <v>0.4145833333333333</v>
      </c>
      <c r="L3055" s="76" t="s">
        <v>217</v>
      </c>
      <c r="M3055" s="74" t="s">
        <v>659</v>
      </c>
      <c r="N3055" s="74">
        <v>201</v>
      </c>
      <c r="O3055" s="74">
        <v>1</v>
      </c>
      <c r="P3055" s="74" t="s">
        <v>246</v>
      </c>
      <c r="Q3055" s="13" t="s">
        <v>245</v>
      </c>
      <c r="R3055" s="74">
        <v>2</v>
      </c>
      <c r="S3055" t="str">
        <f t="shared" si="188"/>
        <v>Serena</v>
      </c>
      <c r="T3055">
        <f t="shared" si="189"/>
        <v>17.84</v>
      </c>
      <c r="U3055">
        <f t="shared" si="190"/>
        <v>39.284999999999997</v>
      </c>
      <c r="V3055">
        <f t="shared" si="191"/>
        <v>0.45411734758813799</v>
      </c>
    </row>
    <row r="3056" spans="1:22" x14ac:dyDescent="0.25">
      <c r="A3056" s="73">
        <v>122</v>
      </c>
      <c r="B3056" s="74" t="s">
        <v>488</v>
      </c>
      <c r="C3056" s="77">
        <v>42481</v>
      </c>
      <c r="D3056" s="78">
        <v>0.40625</v>
      </c>
      <c r="E3056" s="78">
        <v>0.46875</v>
      </c>
      <c r="F3056" s="78" t="s">
        <v>565</v>
      </c>
      <c r="G3056" s="76">
        <v>131</v>
      </c>
      <c r="H3056" s="79">
        <v>8</v>
      </c>
      <c r="I3056" s="74">
        <v>9</v>
      </c>
      <c r="J3056" s="74">
        <v>58</v>
      </c>
      <c r="K3056" s="80">
        <v>0.4152777777777778</v>
      </c>
      <c r="L3056" s="76" t="s">
        <v>502</v>
      </c>
      <c r="M3056" s="74" t="s">
        <v>659</v>
      </c>
      <c r="N3056" s="74">
        <v>205</v>
      </c>
      <c r="O3056" s="74">
        <v>1</v>
      </c>
      <c r="P3056" s="74" t="s">
        <v>246</v>
      </c>
      <c r="Q3056" s="13" t="s">
        <v>245</v>
      </c>
      <c r="R3056" s="74">
        <v>1</v>
      </c>
      <c r="S3056" t="str">
        <f t="shared" si="188"/>
        <v>Serena</v>
      </c>
      <c r="T3056">
        <f t="shared" si="189"/>
        <v>7.97</v>
      </c>
      <c r="U3056">
        <f t="shared" si="190"/>
        <v>39.284999999999997</v>
      </c>
      <c r="V3056">
        <f t="shared" si="191"/>
        <v>0.20287641593483519</v>
      </c>
    </row>
    <row r="3057" spans="1:22" x14ac:dyDescent="0.25">
      <c r="A3057" s="73">
        <v>122</v>
      </c>
      <c r="B3057" s="74" t="s">
        <v>488</v>
      </c>
      <c r="C3057" s="77">
        <v>42481</v>
      </c>
      <c r="D3057" s="78">
        <v>0.40625</v>
      </c>
      <c r="E3057" s="78">
        <v>0.46875</v>
      </c>
      <c r="F3057" s="78" t="s">
        <v>565</v>
      </c>
      <c r="G3057" s="76">
        <v>131</v>
      </c>
      <c r="H3057" s="79">
        <v>9</v>
      </c>
      <c r="I3057" s="74">
        <v>10</v>
      </c>
      <c r="J3057" s="74">
        <v>2</v>
      </c>
      <c r="K3057" s="80">
        <v>0.41805555555555557</v>
      </c>
      <c r="L3057" s="76" t="s">
        <v>82</v>
      </c>
      <c r="M3057" s="74" t="s">
        <v>659</v>
      </c>
      <c r="N3057" s="74">
        <v>202</v>
      </c>
      <c r="O3057" s="74">
        <v>1</v>
      </c>
      <c r="P3057" s="74" t="s">
        <v>242</v>
      </c>
      <c r="Q3057" s="13" t="s">
        <v>245</v>
      </c>
      <c r="R3057" s="74">
        <v>1</v>
      </c>
      <c r="S3057" t="str">
        <f t="shared" si="188"/>
        <v>Serena</v>
      </c>
      <c r="T3057">
        <f t="shared" si="189"/>
        <v>7.97</v>
      </c>
      <c r="U3057">
        <f t="shared" si="190"/>
        <v>39.284999999999997</v>
      </c>
      <c r="V3057">
        <f t="shared" si="191"/>
        <v>0.20287641593483519</v>
      </c>
    </row>
    <row r="3058" spans="1:22" x14ac:dyDescent="0.25">
      <c r="A3058" s="73">
        <v>122</v>
      </c>
      <c r="B3058" s="74" t="s">
        <v>488</v>
      </c>
      <c r="C3058" s="77">
        <v>42481</v>
      </c>
      <c r="D3058" s="78">
        <v>0.40625</v>
      </c>
      <c r="E3058" s="78">
        <v>0.46875</v>
      </c>
      <c r="F3058" s="78" t="s">
        <v>565</v>
      </c>
      <c r="G3058" s="76">
        <v>131</v>
      </c>
      <c r="H3058" s="79">
        <v>10</v>
      </c>
      <c r="I3058" s="74">
        <v>10</v>
      </c>
      <c r="J3058" s="74">
        <v>5</v>
      </c>
      <c r="K3058" s="80">
        <v>0.4201388888888889</v>
      </c>
      <c r="L3058" s="76" t="s">
        <v>175</v>
      </c>
      <c r="M3058" s="74" t="s">
        <v>659</v>
      </c>
      <c r="N3058" s="74">
        <v>202</v>
      </c>
      <c r="O3058" s="74">
        <v>1</v>
      </c>
      <c r="P3058" s="74" t="s">
        <v>242</v>
      </c>
      <c r="Q3058" s="13" t="s">
        <v>245</v>
      </c>
      <c r="R3058" s="74">
        <v>1</v>
      </c>
      <c r="S3058" t="str">
        <f t="shared" si="188"/>
        <v>Serena</v>
      </c>
      <c r="T3058">
        <f t="shared" si="189"/>
        <v>7.97</v>
      </c>
      <c r="U3058">
        <f t="shared" si="190"/>
        <v>39.284999999999997</v>
      </c>
      <c r="V3058">
        <f t="shared" si="191"/>
        <v>0.20287641593483519</v>
      </c>
    </row>
    <row r="3059" spans="1:22" x14ac:dyDescent="0.25">
      <c r="A3059" s="73">
        <v>122</v>
      </c>
      <c r="B3059" s="74" t="s">
        <v>488</v>
      </c>
      <c r="C3059" s="77">
        <v>42481</v>
      </c>
      <c r="D3059" s="78">
        <v>0.40625</v>
      </c>
      <c r="E3059" s="78">
        <v>0.46875</v>
      </c>
      <c r="F3059" s="78" t="s">
        <v>565</v>
      </c>
      <c r="G3059" s="76">
        <v>131</v>
      </c>
      <c r="H3059" s="79">
        <v>11</v>
      </c>
      <c r="I3059" s="74">
        <v>10</v>
      </c>
      <c r="J3059" s="74">
        <v>8</v>
      </c>
      <c r="K3059" s="80">
        <v>0.42222222222222222</v>
      </c>
      <c r="L3059" s="76" t="s">
        <v>137</v>
      </c>
      <c r="M3059" s="74" t="s">
        <v>659</v>
      </c>
      <c r="N3059" s="74">
        <v>205</v>
      </c>
      <c r="O3059" s="74">
        <v>1</v>
      </c>
      <c r="P3059" s="74" t="s">
        <v>246</v>
      </c>
      <c r="Q3059" s="13" t="s">
        <v>245</v>
      </c>
      <c r="R3059" s="74">
        <v>1</v>
      </c>
      <c r="S3059" t="str">
        <f t="shared" si="188"/>
        <v>Serena</v>
      </c>
      <c r="T3059">
        <f t="shared" si="189"/>
        <v>7.97</v>
      </c>
      <c r="U3059">
        <f t="shared" si="190"/>
        <v>39.284999999999997</v>
      </c>
      <c r="V3059">
        <f t="shared" si="191"/>
        <v>0.20287641593483519</v>
      </c>
    </row>
    <row r="3060" spans="1:22" x14ac:dyDescent="0.25">
      <c r="A3060" s="73">
        <v>122</v>
      </c>
      <c r="B3060" s="74" t="s">
        <v>488</v>
      </c>
      <c r="C3060" s="77">
        <v>42481</v>
      </c>
      <c r="D3060" s="78">
        <v>0.40625</v>
      </c>
      <c r="E3060" s="78">
        <v>0.46875</v>
      </c>
      <c r="F3060" s="78" t="s">
        <v>565</v>
      </c>
      <c r="G3060" s="76">
        <v>131</v>
      </c>
      <c r="H3060" s="79">
        <v>12</v>
      </c>
      <c r="I3060" s="74">
        <v>10</v>
      </c>
      <c r="J3060" s="74">
        <v>10</v>
      </c>
      <c r="K3060" s="80">
        <v>0.4236111111111111</v>
      </c>
      <c r="L3060" s="76" t="s">
        <v>44</v>
      </c>
      <c r="M3060" s="74" t="s">
        <v>659</v>
      </c>
      <c r="N3060" s="74">
        <v>201</v>
      </c>
      <c r="O3060" s="74">
        <v>1</v>
      </c>
      <c r="P3060" s="74" t="s">
        <v>246</v>
      </c>
      <c r="Q3060" s="13" t="s">
        <v>245</v>
      </c>
      <c r="R3060" s="74">
        <v>2</v>
      </c>
      <c r="S3060" t="str">
        <f t="shared" si="188"/>
        <v>Serena</v>
      </c>
      <c r="T3060">
        <f t="shared" si="189"/>
        <v>17.84</v>
      </c>
      <c r="U3060">
        <f t="shared" si="190"/>
        <v>39.284999999999997</v>
      </c>
      <c r="V3060">
        <f t="shared" si="191"/>
        <v>0.45411734758813799</v>
      </c>
    </row>
    <row r="3061" spans="1:22" x14ac:dyDescent="0.25">
      <c r="A3061" s="73">
        <v>122</v>
      </c>
      <c r="B3061" s="74" t="s">
        <v>488</v>
      </c>
      <c r="C3061" s="77">
        <v>42481</v>
      </c>
      <c r="D3061" s="78">
        <v>0.40625</v>
      </c>
      <c r="E3061" s="78">
        <v>0.46875</v>
      </c>
      <c r="F3061" s="78" t="s">
        <v>565</v>
      </c>
      <c r="G3061" s="76">
        <v>131</v>
      </c>
      <c r="H3061" s="79">
        <v>13</v>
      </c>
      <c r="I3061" s="74">
        <v>10</v>
      </c>
      <c r="J3061" s="74">
        <v>11</v>
      </c>
      <c r="K3061" s="80">
        <v>0.42430555555555555</v>
      </c>
      <c r="L3061" s="76" t="s">
        <v>90</v>
      </c>
      <c r="M3061" s="74" t="s">
        <v>659</v>
      </c>
      <c r="N3061" s="74">
        <v>202</v>
      </c>
      <c r="O3061" s="74">
        <v>1</v>
      </c>
      <c r="P3061" s="74" t="s">
        <v>242</v>
      </c>
      <c r="Q3061" s="13" t="s">
        <v>245</v>
      </c>
      <c r="R3061" s="74">
        <v>1</v>
      </c>
      <c r="S3061" t="str">
        <f t="shared" si="188"/>
        <v>Serena</v>
      </c>
      <c r="T3061">
        <f t="shared" si="189"/>
        <v>7.97</v>
      </c>
      <c r="U3061">
        <f t="shared" si="190"/>
        <v>39.284999999999997</v>
      </c>
      <c r="V3061">
        <f t="shared" si="191"/>
        <v>0.20287641593483519</v>
      </c>
    </row>
    <row r="3062" spans="1:22" x14ac:dyDescent="0.25">
      <c r="A3062" s="73">
        <v>122</v>
      </c>
      <c r="B3062" s="74" t="s">
        <v>488</v>
      </c>
      <c r="C3062" s="77">
        <v>42481</v>
      </c>
      <c r="D3062" s="78">
        <v>0.40625</v>
      </c>
      <c r="E3062" s="78">
        <v>0.46875</v>
      </c>
      <c r="F3062" s="78" t="s">
        <v>565</v>
      </c>
      <c r="G3062" s="76">
        <v>131</v>
      </c>
      <c r="H3062" s="79">
        <v>14</v>
      </c>
      <c r="I3062" s="74">
        <v>10</v>
      </c>
      <c r="J3062" s="74">
        <v>13</v>
      </c>
      <c r="K3062" s="80">
        <v>0.42569444444444443</v>
      </c>
      <c r="L3062" s="76" t="s">
        <v>216</v>
      </c>
      <c r="M3062" s="74" t="s">
        <v>659</v>
      </c>
      <c r="N3062" s="74">
        <v>205</v>
      </c>
      <c r="O3062" s="74">
        <v>1</v>
      </c>
      <c r="P3062" s="74" t="s">
        <v>246</v>
      </c>
      <c r="Q3062" s="13" t="s">
        <v>245</v>
      </c>
      <c r="R3062" s="74">
        <v>1</v>
      </c>
      <c r="S3062" t="str">
        <f t="shared" si="188"/>
        <v>Serena</v>
      </c>
      <c r="T3062">
        <f t="shared" si="189"/>
        <v>7.97</v>
      </c>
      <c r="U3062">
        <f t="shared" si="190"/>
        <v>39.284999999999997</v>
      </c>
      <c r="V3062">
        <f t="shared" si="191"/>
        <v>0.20287641593483519</v>
      </c>
    </row>
    <row r="3063" spans="1:22" x14ac:dyDescent="0.25">
      <c r="A3063" s="73">
        <v>122</v>
      </c>
      <c r="B3063" s="74" t="s">
        <v>488</v>
      </c>
      <c r="C3063" s="77">
        <v>42481</v>
      </c>
      <c r="D3063" s="78">
        <v>0.40625</v>
      </c>
      <c r="E3063" s="78">
        <v>0.46875</v>
      </c>
      <c r="F3063" s="78" t="s">
        <v>565</v>
      </c>
      <c r="G3063" s="76">
        <v>131</v>
      </c>
      <c r="H3063" s="79">
        <v>16</v>
      </c>
      <c r="I3063" s="74">
        <v>10</v>
      </c>
      <c r="J3063" s="74">
        <v>15</v>
      </c>
      <c r="K3063" s="80">
        <v>0.42708333333333331</v>
      </c>
      <c r="L3063" s="76" t="s">
        <v>153</v>
      </c>
      <c r="M3063" s="74" t="s">
        <v>659</v>
      </c>
      <c r="N3063" s="74">
        <v>202</v>
      </c>
      <c r="O3063" s="74">
        <v>1</v>
      </c>
      <c r="P3063" s="74" t="s">
        <v>242</v>
      </c>
      <c r="Q3063" s="13" t="s">
        <v>245</v>
      </c>
      <c r="R3063" s="74">
        <v>1</v>
      </c>
      <c r="S3063" t="str">
        <f t="shared" si="188"/>
        <v>Serena</v>
      </c>
      <c r="T3063">
        <f t="shared" si="189"/>
        <v>7.97</v>
      </c>
      <c r="U3063">
        <f t="shared" si="190"/>
        <v>39.284999999999997</v>
      </c>
      <c r="V3063">
        <f t="shared" si="191"/>
        <v>0.20287641593483519</v>
      </c>
    </row>
    <row r="3064" spans="1:22" x14ac:dyDescent="0.25">
      <c r="A3064" s="73">
        <v>122</v>
      </c>
      <c r="B3064" s="74" t="s">
        <v>488</v>
      </c>
      <c r="C3064" s="77">
        <v>42481</v>
      </c>
      <c r="D3064" s="78">
        <v>0.40625</v>
      </c>
      <c r="E3064" s="78">
        <v>0.46875</v>
      </c>
      <c r="F3064" s="78" t="s">
        <v>565</v>
      </c>
      <c r="G3064" s="76">
        <v>131</v>
      </c>
      <c r="H3064" s="79">
        <v>17</v>
      </c>
      <c r="I3064" s="74">
        <v>10</v>
      </c>
      <c r="J3064" s="74">
        <v>18</v>
      </c>
      <c r="K3064" s="80">
        <v>0.4291666666666667</v>
      </c>
      <c r="L3064" s="76" t="s">
        <v>226</v>
      </c>
      <c r="M3064" s="74" t="s">
        <v>659</v>
      </c>
      <c r="N3064" s="74">
        <v>205</v>
      </c>
      <c r="O3064" s="74">
        <v>1</v>
      </c>
      <c r="P3064" s="74" t="s">
        <v>246</v>
      </c>
      <c r="Q3064" s="13" t="s">
        <v>245</v>
      </c>
      <c r="R3064" s="74">
        <v>1</v>
      </c>
      <c r="S3064" t="str">
        <f t="shared" si="188"/>
        <v>Serena</v>
      </c>
      <c r="T3064">
        <f t="shared" si="189"/>
        <v>7.97</v>
      </c>
      <c r="U3064">
        <f t="shared" si="190"/>
        <v>39.284999999999997</v>
      </c>
      <c r="V3064">
        <f t="shared" si="191"/>
        <v>0.20287641593483519</v>
      </c>
    </row>
    <row r="3065" spans="1:22" x14ac:dyDescent="0.25">
      <c r="A3065" s="73">
        <v>122</v>
      </c>
      <c r="B3065" s="74" t="s">
        <v>488</v>
      </c>
      <c r="C3065" s="77">
        <v>42481</v>
      </c>
      <c r="D3065" s="78">
        <v>0.40625</v>
      </c>
      <c r="E3065" s="78">
        <v>0.46875</v>
      </c>
      <c r="F3065" s="78" t="s">
        <v>565</v>
      </c>
      <c r="G3065" s="76">
        <v>131</v>
      </c>
      <c r="H3065" s="79">
        <v>18</v>
      </c>
      <c r="I3065" s="74">
        <v>10</v>
      </c>
      <c r="J3065" s="74">
        <v>19</v>
      </c>
      <c r="K3065" s="80">
        <v>0.42986111111111108</v>
      </c>
      <c r="L3065" s="76" t="s">
        <v>128</v>
      </c>
      <c r="M3065" s="74" t="s">
        <v>659</v>
      </c>
      <c r="N3065" s="74">
        <v>201</v>
      </c>
      <c r="O3065" s="74">
        <v>1</v>
      </c>
      <c r="P3065" s="74" t="s">
        <v>246</v>
      </c>
      <c r="Q3065" s="13" t="s">
        <v>245</v>
      </c>
      <c r="R3065" s="74">
        <v>1</v>
      </c>
      <c r="S3065" t="str">
        <f t="shared" si="188"/>
        <v>Serena</v>
      </c>
      <c r="T3065">
        <f t="shared" si="189"/>
        <v>7.97</v>
      </c>
      <c r="U3065">
        <f t="shared" si="190"/>
        <v>39.284999999999997</v>
      </c>
      <c r="V3065">
        <f t="shared" si="191"/>
        <v>0.20287641593483519</v>
      </c>
    </row>
    <row r="3066" spans="1:22" x14ac:dyDescent="0.25">
      <c r="A3066" s="73">
        <v>122</v>
      </c>
      <c r="B3066" s="74" t="s">
        <v>488</v>
      </c>
      <c r="C3066" s="77">
        <v>42481</v>
      </c>
      <c r="D3066" s="78">
        <v>0.40625</v>
      </c>
      <c r="E3066" s="78">
        <v>0.46875</v>
      </c>
      <c r="F3066" s="78" t="s">
        <v>565</v>
      </c>
      <c r="G3066" s="76">
        <v>131</v>
      </c>
      <c r="H3066" s="79">
        <v>19</v>
      </c>
      <c r="I3066" s="74">
        <v>10</v>
      </c>
      <c r="J3066" s="74">
        <v>21</v>
      </c>
      <c r="K3066" s="80">
        <v>0.43124999999999997</v>
      </c>
      <c r="L3066" s="76" t="s">
        <v>111</v>
      </c>
      <c r="M3066" s="74" t="s">
        <v>659</v>
      </c>
      <c r="N3066" s="74">
        <v>202</v>
      </c>
      <c r="O3066" s="74">
        <v>1</v>
      </c>
      <c r="P3066" s="74" t="s">
        <v>242</v>
      </c>
      <c r="Q3066" s="13" t="s">
        <v>245</v>
      </c>
      <c r="R3066" s="74">
        <v>1</v>
      </c>
      <c r="S3066" t="str">
        <f t="shared" si="188"/>
        <v>Serena</v>
      </c>
      <c r="T3066">
        <f t="shared" si="189"/>
        <v>7.97</v>
      </c>
      <c r="U3066">
        <f t="shared" si="190"/>
        <v>39.284999999999997</v>
      </c>
      <c r="V3066">
        <f t="shared" si="191"/>
        <v>0.20287641593483519</v>
      </c>
    </row>
    <row r="3067" spans="1:22" x14ac:dyDescent="0.25">
      <c r="A3067" s="73">
        <v>122</v>
      </c>
      <c r="B3067" s="74" t="s">
        <v>488</v>
      </c>
      <c r="C3067" s="77">
        <v>42481</v>
      </c>
      <c r="D3067" s="78">
        <v>0.40625</v>
      </c>
      <c r="E3067" s="78">
        <v>0.46875</v>
      </c>
      <c r="F3067" s="78" t="s">
        <v>565</v>
      </c>
      <c r="G3067" s="76">
        <v>131</v>
      </c>
      <c r="H3067" s="79">
        <v>20</v>
      </c>
      <c r="I3067" s="74">
        <v>10</v>
      </c>
      <c r="J3067" s="74">
        <v>23</v>
      </c>
      <c r="K3067" s="80">
        <v>0.43263888888888885</v>
      </c>
      <c r="L3067" s="76" t="s">
        <v>56</v>
      </c>
      <c r="M3067" s="74" t="s">
        <v>659</v>
      </c>
      <c r="N3067" s="74">
        <v>201</v>
      </c>
      <c r="O3067" s="74">
        <v>1</v>
      </c>
      <c r="P3067" s="74" t="s">
        <v>246</v>
      </c>
      <c r="Q3067" s="13" t="s">
        <v>245</v>
      </c>
      <c r="R3067" s="74">
        <v>2</v>
      </c>
      <c r="S3067" t="str">
        <f t="shared" si="188"/>
        <v>Serena</v>
      </c>
      <c r="T3067">
        <f t="shared" si="189"/>
        <v>17.84</v>
      </c>
      <c r="U3067">
        <f t="shared" si="190"/>
        <v>39.284999999999997</v>
      </c>
      <c r="V3067">
        <f t="shared" si="191"/>
        <v>0.45411734758813799</v>
      </c>
    </row>
    <row r="3068" spans="1:22" x14ac:dyDescent="0.25">
      <c r="A3068" s="73">
        <v>122</v>
      </c>
      <c r="B3068" s="74" t="s">
        <v>488</v>
      </c>
      <c r="C3068" s="77">
        <v>42481</v>
      </c>
      <c r="D3068" s="78">
        <v>0.40625</v>
      </c>
      <c r="E3068" s="78">
        <v>0.46875</v>
      </c>
      <c r="F3068" s="78" t="s">
        <v>565</v>
      </c>
      <c r="G3068" s="76">
        <v>131</v>
      </c>
      <c r="H3068" s="79">
        <v>21</v>
      </c>
      <c r="I3068" s="74">
        <v>10</v>
      </c>
      <c r="J3068" s="74">
        <v>25</v>
      </c>
      <c r="K3068" s="80">
        <v>0.43402777777777773</v>
      </c>
      <c r="L3068" s="76" t="s">
        <v>78</v>
      </c>
      <c r="M3068" s="74" t="s">
        <v>659</v>
      </c>
      <c r="N3068" s="74">
        <v>205</v>
      </c>
      <c r="O3068" s="74">
        <v>1</v>
      </c>
      <c r="P3068" s="74" t="s">
        <v>246</v>
      </c>
      <c r="Q3068" s="13" t="s">
        <v>245</v>
      </c>
      <c r="R3068" s="74">
        <v>1</v>
      </c>
      <c r="S3068" t="str">
        <f t="shared" si="188"/>
        <v>Serena</v>
      </c>
      <c r="T3068">
        <f t="shared" si="189"/>
        <v>7.97</v>
      </c>
      <c r="U3068">
        <f t="shared" si="190"/>
        <v>39.284999999999997</v>
      </c>
      <c r="V3068">
        <f t="shared" si="191"/>
        <v>0.20287641593483519</v>
      </c>
    </row>
    <row r="3069" spans="1:22" x14ac:dyDescent="0.25">
      <c r="A3069" s="73">
        <v>122</v>
      </c>
      <c r="B3069" s="74" t="s">
        <v>488</v>
      </c>
      <c r="C3069" s="77">
        <v>42481</v>
      </c>
      <c r="D3069" s="78">
        <v>0.40625</v>
      </c>
      <c r="E3069" s="78">
        <v>0.46875</v>
      </c>
      <c r="F3069" s="78" t="s">
        <v>565</v>
      </c>
      <c r="G3069" s="76">
        <v>131</v>
      </c>
      <c r="H3069" s="79">
        <v>22</v>
      </c>
      <c r="I3069" s="74">
        <v>10</v>
      </c>
      <c r="J3069" s="74">
        <v>31</v>
      </c>
      <c r="K3069" s="80">
        <v>0.4381944444444445</v>
      </c>
      <c r="L3069" s="76" t="s">
        <v>59</v>
      </c>
      <c r="M3069" s="74" t="s">
        <v>659</v>
      </c>
      <c r="N3069" s="74">
        <v>202</v>
      </c>
      <c r="O3069" s="74">
        <v>1</v>
      </c>
      <c r="P3069" s="74" t="s">
        <v>242</v>
      </c>
      <c r="Q3069" s="13" t="s">
        <v>245</v>
      </c>
      <c r="R3069" s="74">
        <v>2</v>
      </c>
      <c r="S3069" t="str">
        <f t="shared" ref="S3069:S3132" si="192">+VLOOKUP(A3069,$X$4:$Y$32,2,0)</f>
        <v>Serena</v>
      </c>
      <c r="T3069">
        <f t="shared" ref="T3069:T3132" si="193">+IF(Q3069="BUS",VLOOKUP(R3069,$AA$4:$AC$9,3,0),VLOOKUP(R3069,$AA$4:$AC$9,2,0))</f>
        <v>17.84</v>
      </c>
      <c r="U3069">
        <f t="shared" ref="U3069:U3132" si="194">+IF(Q3069="BUS",$AC$8,$AB$8)</f>
        <v>39.284999999999997</v>
      </c>
      <c r="V3069">
        <f t="shared" ref="V3069:V3132" si="195">+T3069/U3069</f>
        <v>0.45411734758813799</v>
      </c>
    </row>
    <row r="3070" spans="1:22" x14ac:dyDescent="0.25">
      <c r="A3070" s="73">
        <v>122</v>
      </c>
      <c r="B3070" s="74" t="s">
        <v>488</v>
      </c>
      <c r="C3070" s="77">
        <v>42481</v>
      </c>
      <c r="D3070" s="78">
        <v>0.40625</v>
      </c>
      <c r="E3070" s="78">
        <v>0.46875</v>
      </c>
      <c r="F3070" s="78" t="s">
        <v>565</v>
      </c>
      <c r="G3070" s="76">
        <v>131</v>
      </c>
      <c r="H3070" s="79">
        <v>23</v>
      </c>
      <c r="I3070" s="74">
        <v>10</v>
      </c>
      <c r="J3070" s="74">
        <v>33</v>
      </c>
      <c r="K3070" s="80">
        <v>0.43958333333333338</v>
      </c>
      <c r="L3070" s="76" t="s">
        <v>117</v>
      </c>
      <c r="M3070" s="74" t="s">
        <v>659</v>
      </c>
      <c r="N3070" s="74">
        <v>202</v>
      </c>
      <c r="O3070" s="74">
        <v>1</v>
      </c>
      <c r="P3070" s="74" t="s">
        <v>242</v>
      </c>
      <c r="Q3070" s="13" t="s">
        <v>245</v>
      </c>
      <c r="R3070" s="74">
        <v>1</v>
      </c>
      <c r="S3070" t="str">
        <f t="shared" si="192"/>
        <v>Serena</v>
      </c>
      <c r="T3070">
        <f t="shared" si="193"/>
        <v>7.97</v>
      </c>
      <c r="U3070">
        <f t="shared" si="194"/>
        <v>39.284999999999997</v>
      </c>
      <c r="V3070">
        <f t="shared" si="195"/>
        <v>0.20287641593483519</v>
      </c>
    </row>
    <row r="3071" spans="1:22" x14ac:dyDescent="0.25">
      <c r="A3071" s="73">
        <v>122</v>
      </c>
      <c r="B3071" s="74" t="s">
        <v>488</v>
      </c>
      <c r="C3071" s="77">
        <v>42481</v>
      </c>
      <c r="D3071" s="78">
        <v>0.40625</v>
      </c>
      <c r="E3071" s="78">
        <v>0.46875</v>
      </c>
      <c r="F3071" s="78" t="s">
        <v>565</v>
      </c>
      <c r="G3071" s="76">
        <v>131</v>
      </c>
      <c r="H3071" s="79">
        <v>24</v>
      </c>
      <c r="I3071" s="74">
        <v>10</v>
      </c>
      <c r="J3071" s="74">
        <v>34</v>
      </c>
      <c r="K3071" s="80">
        <v>0.44027777777777777</v>
      </c>
      <c r="L3071" s="76" t="s">
        <v>21</v>
      </c>
      <c r="M3071" s="74" t="s">
        <v>659</v>
      </c>
      <c r="N3071" s="74">
        <v>201</v>
      </c>
      <c r="O3071" s="74">
        <v>1</v>
      </c>
      <c r="P3071" s="74" t="s">
        <v>246</v>
      </c>
      <c r="Q3071" s="13" t="s">
        <v>245</v>
      </c>
      <c r="R3071" s="74">
        <v>1</v>
      </c>
      <c r="S3071" t="str">
        <f t="shared" si="192"/>
        <v>Serena</v>
      </c>
      <c r="T3071">
        <f t="shared" si="193"/>
        <v>7.97</v>
      </c>
      <c r="U3071">
        <f t="shared" si="194"/>
        <v>39.284999999999997</v>
      </c>
      <c r="V3071">
        <f t="shared" si="195"/>
        <v>0.20287641593483519</v>
      </c>
    </row>
    <row r="3072" spans="1:22" x14ac:dyDescent="0.25">
      <c r="A3072" s="73">
        <v>122</v>
      </c>
      <c r="B3072" s="74" t="s">
        <v>488</v>
      </c>
      <c r="C3072" s="77">
        <v>42481</v>
      </c>
      <c r="D3072" s="78">
        <v>0.40625</v>
      </c>
      <c r="E3072" s="78">
        <v>0.46875</v>
      </c>
      <c r="F3072" s="78" t="s">
        <v>565</v>
      </c>
      <c r="G3072" s="76">
        <v>131</v>
      </c>
      <c r="H3072" s="79">
        <v>25</v>
      </c>
      <c r="I3072" s="74">
        <v>10</v>
      </c>
      <c r="J3072" s="74">
        <v>37</v>
      </c>
      <c r="K3072" s="80">
        <v>0.44236111111111115</v>
      </c>
      <c r="L3072" s="76" t="s">
        <v>232</v>
      </c>
      <c r="M3072" s="74" t="s">
        <v>659</v>
      </c>
      <c r="N3072" s="74">
        <v>201</v>
      </c>
      <c r="O3072" s="74">
        <v>1</v>
      </c>
      <c r="P3072" s="74" t="s">
        <v>246</v>
      </c>
      <c r="Q3072" s="13" t="s">
        <v>245</v>
      </c>
      <c r="R3072" s="74">
        <v>2</v>
      </c>
      <c r="S3072" t="str">
        <f t="shared" si="192"/>
        <v>Serena</v>
      </c>
      <c r="T3072">
        <f t="shared" si="193"/>
        <v>17.84</v>
      </c>
      <c r="U3072">
        <f t="shared" si="194"/>
        <v>39.284999999999997</v>
      </c>
      <c r="V3072">
        <f t="shared" si="195"/>
        <v>0.45411734758813799</v>
      </c>
    </row>
    <row r="3073" spans="1:22" x14ac:dyDescent="0.25">
      <c r="A3073" s="73">
        <v>122</v>
      </c>
      <c r="B3073" s="74" t="s">
        <v>488</v>
      </c>
      <c r="C3073" s="77">
        <v>42481</v>
      </c>
      <c r="D3073" s="78">
        <v>0.40625</v>
      </c>
      <c r="E3073" s="78">
        <v>0.46875</v>
      </c>
      <c r="F3073" s="78" t="s">
        <v>565</v>
      </c>
      <c r="G3073" s="76">
        <v>131</v>
      </c>
      <c r="H3073" s="79">
        <v>26</v>
      </c>
      <c r="I3073" s="74">
        <v>10</v>
      </c>
      <c r="J3073" s="74">
        <v>45</v>
      </c>
      <c r="K3073" s="80">
        <v>0.44791666666666669</v>
      </c>
      <c r="L3073" s="76" t="s">
        <v>34</v>
      </c>
      <c r="M3073" s="74" t="s">
        <v>659</v>
      </c>
      <c r="N3073" s="74">
        <v>202</v>
      </c>
      <c r="O3073" s="74">
        <v>1</v>
      </c>
      <c r="P3073" s="74" t="s">
        <v>242</v>
      </c>
      <c r="Q3073" s="13" t="s">
        <v>245</v>
      </c>
      <c r="R3073" s="74">
        <v>2</v>
      </c>
      <c r="S3073" t="str">
        <f t="shared" si="192"/>
        <v>Serena</v>
      </c>
      <c r="T3073">
        <f t="shared" si="193"/>
        <v>17.84</v>
      </c>
      <c r="U3073">
        <f t="shared" si="194"/>
        <v>39.284999999999997</v>
      </c>
      <c r="V3073">
        <f t="shared" si="195"/>
        <v>0.45411734758813799</v>
      </c>
    </row>
    <row r="3074" spans="1:22" x14ac:dyDescent="0.25">
      <c r="A3074" s="73">
        <v>122</v>
      </c>
      <c r="B3074" s="74" t="s">
        <v>488</v>
      </c>
      <c r="C3074" s="77">
        <v>42481</v>
      </c>
      <c r="D3074" s="78">
        <v>0.40625</v>
      </c>
      <c r="E3074" s="78">
        <v>0.46875</v>
      </c>
      <c r="F3074" s="78" t="s">
        <v>565</v>
      </c>
      <c r="G3074" s="76">
        <v>131</v>
      </c>
      <c r="H3074" s="79">
        <v>27</v>
      </c>
      <c r="I3074" s="74">
        <v>10</v>
      </c>
      <c r="J3074" s="74">
        <v>49</v>
      </c>
      <c r="K3074" s="80">
        <v>0.45069444444444445</v>
      </c>
      <c r="L3074" s="76" t="s">
        <v>104</v>
      </c>
      <c r="M3074" s="74" t="s">
        <v>659</v>
      </c>
      <c r="N3074" s="74">
        <v>201</v>
      </c>
      <c r="O3074" s="74">
        <v>1</v>
      </c>
      <c r="P3074" s="74" t="s">
        <v>246</v>
      </c>
      <c r="Q3074" s="13" t="s">
        <v>245</v>
      </c>
      <c r="R3074" s="74">
        <v>1</v>
      </c>
      <c r="S3074" t="str">
        <f t="shared" si="192"/>
        <v>Serena</v>
      </c>
      <c r="T3074">
        <f t="shared" si="193"/>
        <v>7.97</v>
      </c>
      <c r="U3074">
        <f t="shared" si="194"/>
        <v>39.284999999999997</v>
      </c>
      <c r="V3074">
        <f t="shared" si="195"/>
        <v>0.20287641593483519</v>
      </c>
    </row>
    <row r="3075" spans="1:22" x14ac:dyDescent="0.25">
      <c r="A3075" s="73">
        <v>122</v>
      </c>
      <c r="B3075" s="74" t="s">
        <v>488</v>
      </c>
      <c r="C3075" s="77">
        <v>42481</v>
      </c>
      <c r="D3075" s="78">
        <v>0.40625</v>
      </c>
      <c r="E3075" s="78">
        <v>0.46875</v>
      </c>
      <c r="F3075" s="78" t="s">
        <v>565</v>
      </c>
      <c r="G3075" s="76">
        <v>131</v>
      </c>
      <c r="H3075" s="79">
        <v>28</v>
      </c>
      <c r="I3075" s="74">
        <v>10</v>
      </c>
      <c r="J3075" s="74">
        <v>50</v>
      </c>
      <c r="K3075" s="80">
        <v>0.4513888888888889</v>
      </c>
      <c r="L3075" s="76" t="s">
        <v>97</v>
      </c>
      <c r="M3075" s="74" t="s">
        <v>659</v>
      </c>
      <c r="N3075" s="74">
        <v>205</v>
      </c>
      <c r="O3075" s="74">
        <v>1</v>
      </c>
      <c r="P3075" s="74" t="s">
        <v>246</v>
      </c>
      <c r="Q3075" s="13" t="s">
        <v>245</v>
      </c>
      <c r="R3075" s="74">
        <v>1</v>
      </c>
      <c r="S3075" t="str">
        <f t="shared" si="192"/>
        <v>Serena</v>
      </c>
      <c r="T3075">
        <f t="shared" si="193"/>
        <v>7.97</v>
      </c>
      <c r="U3075">
        <f t="shared" si="194"/>
        <v>39.284999999999997</v>
      </c>
      <c r="V3075">
        <f t="shared" si="195"/>
        <v>0.20287641593483519</v>
      </c>
    </row>
    <row r="3076" spans="1:22" x14ac:dyDescent="0.25">
      <c r="A3076" s="73">
        <v>122</v>
      </c>
      <c r="B3076" s="74" t="s">
        <v>488</v>
      </c>
      <c r="C3076" s="77">
        <v>42481</v>
      </c>
      <c r="D3076" s="78">
        <v>0.40625</v>
      </c>
      <c r="E3076" s="78">
        <v>0.46875</v>
      </c>
      <c r="F3076" s="78" t="s">
        <v>565</v>
      </c>
      <c r="G3076" s="76">
        <v>131</v>
      </c>
      <c r="H3076" s="79">
        <v>29</v>
      </c>
      <c r="I3076" s="74">
        <v>10</v>
      </c>
      <c r="J3076" s="74">
        <v>52</v>
      </c>
      <c r="K3076" s="80">
        <v>0.45277777777777778</v>
      </c>
      <c r="L3076" s="76" t="s">
        <v>71</v>
      </c>
      <c r="M3076" s="74" t="s">
        <v>659</v>
      </c>
      <c r="N3076" s="74">
        <v>202</v>
      </c>
      <c r="O3076" s="74">
        <v>1</v>
      </c>
      <c r="P3076" s="74" t="s">
        <v>242</v>
      </c>
      <c r="Q3076" s="13" t="s">
        <v>245</v>
      </c>
      <c r="R3076" s="74">
        <v>2</v>
      </c>
      <c r="S3076" t="str">
        <f t="shared" si="192"/>
        <v>Serena</v>
      </c>
      <c r="T3076">
        <f t="shared" si="193"/>
        <v>17.84</v>
      </c>
      <c r="U3076">
        <f t="shared" si="194"/>
        <v>39.284999999999997</v>
      </c>
      <c r="V3076">
        <f t="shared" si="195"/>
        <v>0.45411734758813799</v>
      </c>
    </row>
    <row r="3077" spans="1:22" x14ac:dyDescent="0.25">
      <c r="A3077" s="73">
        <v>122</v>
      </c>
      <c r="B3077" s="74" t="s">
        <v>488</v>
      </c>
      <c r="C3077" s="77">
        <v>42481</v>
      </c>
      <c r="D3077" s="78">
        <v>0.40625</v>
      </c>
      <c r="E3077" s="78">
        <v>0.46875</v>
      </c>
      <c r="F3077" s="78" t="s">
        <v>565</v>
      </c>
      <c r="G3077" s="76">
        <v>131</v>
      </c>
      <c r="H3077" s="79">
        <v>30</v>
      </c>
      <c r="I3077" s="74">
        <v>10</v>
      </c>
      <c r="J3077" s="74">
        <v>53</v>
      </c>
      <c r="K3077" s="80">
        <v>0.45347222222222222</v>
      </c>
      <c r="L3077" s="76" t="s">
        <v>60</v>
      </c>
      <c r="M3077" s="74" t="s">
        <v>659</v>
      </c>
      <c r="N3077" s="74">
        <v>205</v>
      </c>
      <c r="O3077" s="74">
        <v>1</v>
      </c>
      <c r="P3077" s="74" t="s">
        <v>246</v>
      </c>
      <c r="Q3077" s="13" t="s">
        <v>245</v>
      </c>
      <c r="R3077" s="74">
        <v>1</v>
      </c>
      <c r="S3077" t="str">
        <f t="shared" si="192"/>
        <v>Serena</v>
      </c>
      <c r="T3077">
        <f t="shared" si="193"/>
        <v>7.97</v>
      </c>
      <c r="U3077">
        <f t="shared" si="194"/>
        <v>39.284999999999997</v>
      </c>
      <c r="V3077">
        <f t="shared" si="195"/>
        <v>0.20287641593483519</v>
      </c>
    </row>
    <row r="3078" spans="1:22" x14ac:dyDescent="0.25">
      <c r="A3078" s="73">
        <v>122</v>
      </c>
      <c r="B3078" s="74" t="s">
        <v>488</v>
      </c>
      <c r="C3078" s="77">
        <v>42481</v>
      </c>
      <c r="D3078" s="78">
        <v>0.40625</v>
      </c>
      <c r="E3078" s="78">
        <v>0.46875</v>
      </c>
      <c r="F3078" s="78" t="s">
        <v>565</v>
      </c>
      <c r="G3078" s="76">
        <v>132</v>
      </c>
      <c r="H3078" s="79">
        <v>1</v>
      </c>
      <c r="I3078" s="74">
        <v>10</v>
      </c>
      <c r="J3078" s="74">
        <v>55</v>
      </c>
      <c r="K3078" s="80">
        <v>0.4548611111111111</v>
      </c>
      <c r="L3078" s="76" t="s">
        <v>101</v>
      </c>
      <c r="M3078" s="74" t="s">
        <v>659</v>
      </c>
      <c r="N3078" s="74">
        <v>201</v>
      </c>
      <c r="O3078" s="74">
        <v>1</v>
      </c>
      <c r="P3078" s="74" t="s">
        <v>246</v>
      </c>
      <c r="Q3078" s="13" t="s">
        <v>245</v>
      </c>
      <c r="R3078" s="74">
        <v>1</v>
      </c>
      <c r="S3078" t="str">
        <f t="shared" si="192"/>
        <v>Serena</v>
      </c>
      <c r="T3078">
        <f t="shared" si="193"/>
        <v>7.97</v>
      </c>
      <c r="U3078">
        <f t="shared" si="194"/>
        <v>39.284999999999997</v>
      </c>
      <c r="V3078">
        <f t="shared" si="195"/>
        <v>0.20287641593483519</v>
      </c>
    </row>
    <row r="3079" spans="1:22" x14ac:dyDescent="0.25">
      <c r="A3079" s="73">
        <v>122</v>
      </c>
      <c r="B3079" s="74" t="s">
        <v>488</v>
      </c>
      <c r="C3079" s="77">
        <v>42481</v>
      </c>
      <c r="D3079" s="78">
        <v>0.40625</v>
      </c>
      <c r="E3079" s="78">
        <v>0.46875</v>
      </c>
      <c r="F3079" s="78" t="s">
        <v>565</v>
      </c>
      <c r="G3079" s="76">
        <v>132</v>
      </c>
      <c r="H3079" s="79">
        <v>2</v>
      </c>
      <c r="I3079" s="74">
        <v>10</v>
      </c>
      <c r="J3079" s="74">
        <v>56</v>
      </c>
      <c r="K3079" s="80">
        <v>0.45555555555555555</v>
      </c>
      <c r="L3079" s="76" t="s">
        <v>455</v>
      </c>
      <c r="M3079" s="74" t="s">
        <v>659</v>
      </c>
      <c r="N3079" s="74">
        <v>202</v>
      </c>
      <c r="O3079" s="74">
        <v>1</v>
      </c>
      <c r="P3079" s="74" t="s">
        <v>242</v>
      </c>
      <c r="Q3079" s="13" t="s">
        <v>245</v>
      </c>
      <c r="R3079" s="74">
        <v>1</v>
      </c>
      <c r="S3079" t="str">
        <f t="shared" si="192"/>
        <v>Serena</v>
      </c>
      <c r="T3079">
        <f t="shared" si="193"/>
        <v>7.97</v>
      </c>
      <c r="U3079">
        <f t="shared" si="194"/>
        <v>39.284999999999997</v>
      </c>
      <c r="V3079">
        <f t="shared" si="195"/>
        <v>0.20287641593483519</v>
      </c>
    </row>
    <row r="3080" spans="1:22" x14ac:dyDescent="0.25">
      <c r="A3080" s="73">
        <v>122</v>
      </c>
      <c r="B3080" s="74" t="s">
        <v>488</v>
      </c>
      <c r="C3080" s="77">
        <v>42481</v>
      </c>
      <c r="D3080" s="78">
        <v>0.40625</v>
      </c>
      <c r="E3080" s="78">
        <v>0.46875</v>
      </c>
      <c r="F3080" s="78" t="s">
        <v>565</v>
      </c>
      <c r="G3080" s="76">
        <v>132</v>
      </c>
      <c r="H3080" s="79">
        <v>3</v>
      </c>
      <c r="I3080" s="74">
        <v>11</v>
      </c>
      <c r="J3080" s="74">
        <v>1</v>
      </c>
      <c r="K3080" s="80">
        <v>0.45902777777777781</v>
      </c>
      <c r="L3080" s="76" t="s">
        <v>173</v>
      </c>
      <c r="M3080" s="74" t="s">
        <v>659</v>
      </c>
      <c r="N3080" s="74">
        <v>205</v>
      </c>
      <c r="O3080" s="74">
        <v>1</v>
      </c>
      <c r="P3080" s="74" t="s">
        <v>246</v>
      </c>
      <c r="Q3080" s="13" t="s">
        <v>245</v>
      </c>
      <c r="R3080" s="74">
        <v>1</v>
      </c>
      <c r="S3080" t="str">
        <f t="shared" si="192"/>
        <v>Serena</v>
      </c>
      <c r="T3080">
        <f t="shared" si="193"/>
        <v>7.97</v>
      </c>
      <c r="U3080">
        <f t="shared" si="194"/>
        <v>39.284999999999997</v>
      </c>
      <c r="V3080">
        <f t="shared" si="195"/>
        <v>0.20287641593483519</v>
      </c>
    </row>
    <row r="3081" spans="1:22" x14ac:dyDescent="0.25">
      <c r="A3081" s="73">
        <v>122</v>
      </c>
      <c r="B3081" s="74" t="s">
        <v>488</v>
      </c>
      <c r="C3081" s="77">
        <v>42481</v>
      </c>
      <c r="D3081" s="78">
        <v>0.40625</v>
      </c>
      <c r="E3081" s="78">
        <v>0.46875</v>
      </c>
      <c r="F3081" s="78" t="s">
        <v>565</v>
      </c>
      <c r="G3081" s="76">
        <v>132</v>
      </c>
      <c r="H3081" s="79">
        <v>4</v>
      </c>
      <c r="I3081" s="74">
        <v>11</v>
      </c>
      <c r="J3081" s="74">
        <v>3</v>
      </c>
      <c r="K3081" s="80">
        <v>0.4604166666666667</v>
      </c>
      <c r="L3081" s="76" t="s">
        <v>77</v>
      </c>
      <c r="M3081" s="74" t="s">
        <v>659</v>
      </c>
      <c r="N3081" s="74">
        <v>202</v>
      </c>
      <c r="O3081" s="74">
        <v>1</v>
      </c>
      <c r="P3081" s="74" t="s">
        <v>242</v>
      </c>
      <c r="Q3081" s="13" t="s">
        <v>245</v>
      </c>
      <c r="R3081" s="74">
        <v>2</v>
      </c>
      <c r="S3081" t="str">
        <f t="shared" si="192"/>
        <v>Serena</v>
      </c>
      <c r="T3081">
        <f t="shared" si="193"/>
        <v>17.84</v>
      </c>
      <c r="U3081">
        <f t="shared" si="194"/>
        <v>39.284999999999997</v>
      </c>
      <c r="V3081">
        <f t="shared" si="195"/>
        <v>0.45411734758813799</v>
      </c>
    </row>
    <row r="3082" spans="1:22" x14ac:dyDescent="0.25">
      <c r="A3082" s="73">
        <v>122</v>
      </c>
      <c r="B3082" s="74" t="s">
        <v>488</v>
      </c>
      <c r="C3082" s="77">
        <v>42481</v>
      </c>
      <c r="D3082" s="78">
        <v>0.40625</v>
      </c>
      <c r="E3082" s="78">
        <v>0.46875</v>
      </c>
      <c r="F3082" s="78" t="s">
        <v>565</v>
      </c>
      <c r="G3082" s="76">
        <v>132</v>
      </c>
      <c r="H3082" s="79">
        <v>5</v>
      </c>
      <c r="I3082" s="74">
        <v>11</v>
      </c>
      <c r="J3082" s="74">
        <v>3</v>
      </c>
      <c r="K3082" s="80">
        <v>0.4604166666666667</v>
      </c>
      <c r="L3082" s="76" t="s">
        <v>181</v>
      </c>
      <c r="M3082" s="74" t="s">
        <v>659</v>
      </c>
      <c r="N3082" s="74">
        <v>201</v>
      </c>
      <c r="O3082" s="74">
        <v>1</v>
      </c>
      <c r="P3082" s="74" t="s">
        <v>246</v>
      </c>
      <c r="Q3082" s="13" t="s">
        <v>245</v>
      </c>
      <c r="R3082" s="74">
        <v>1</v>
      </c>
      <c r="S3082" t="str">
        <f t="shared" si="192"/>
        <v>Serena</v>
      </c>
      <c r="T3082">
        <f t="shared" si="193"/>
        <v>7.97</v>
      </c>
      <c r="U3082">
        <f t="shared" si="194"/>
        <v>39.284999999999997</v>
      </c>
      <c r="V3082">
        <f t="shared" si="195"/>
        <v>0.20287641593483519</v>
      </c>
    </row>
    <row r="3083" spans="1:22" x14ac:dyDescent="0.25">
      <c r="A3083" s="73">
        <v>122</v>
      </c>
      <c r="B3083" s="74" t="s">
        <v>488</v>
      </c>
      <c r="C3083" s="77">
        <v>42481</v>
      </c>
      <c r="D3083" s="78">
        <v>0.40625</v>
      </c>
      <c r="E3083" s="78">
        <v>0.46875</v>
      </c>
      <c r="F3083" s="78" t="s">
        <v>565</v>
      </c>
      <c r="G3083" s="76">
        <v>132</v>
      </c>
      <c r="H3083" s="79">
        <v>6</v>
      </c>
      <c r="I3083" s="74">
        <v>11</v>
      </c>
      <c r="J3083" s="74">
        <v>4</v>
      </c>
      <c r="K3083" s="80">
        <v>0.46111111111111108</v>
      </c>
      <c r="L3083" s="76" t="s">
        <v>122</v>
      </c>
      <c r="M3083" s="74" t="s">
        <v>659</v>
      </c>
      <c r="N3083" s="74">
        <v>202</v>
      </c>
      <c r="O3083" s="74">
        <v>1</v>
      </c>
      <c r="P3083" s="74" t="s">
        <v>242</v>
      </c>
      <c r="Q3083" s="13" t="s">
        <v>245</v>
      </c>
      <c r="R3083" s="74">
        <v>1</v>
      </c>
      <c r="S3083" t="str">
        <f t="shared" si="192"/>
        <v>Serena</v>
      </c>
      <c r="T3083">
        <f t="shared" si="193"/>
        <v>7.97</v>
      </c>
      <c r="U3083">
        <f t="shared" si="194"/>
        <v>39.284999999999997</v>
      </c>
      <c r="V3083">
        <f t="shared" si="195"/>
        <v>0.20287641593483519</v>
      </c>
    </row>
    <row r="3084" spans="1:22" x14ac:dyDescent="0.25">
      <c r="A3084" s="73">
        <v>122</v>
      </c>
      <c r="B3084" s="74" t="s">
        <v>488</v>
      </c>
      <c r="C3084" s="77">
        <v>42481</v>
      </c>
      <c r="D3084" s="78">
        <v>0.40625</v>
      </c>
      <c r="E3084" s="78">
        <v>0.46875</v>
      </c>
      <c r="F3084" s="78" t="s">
        <v>565</v>
      </c>
      <c r="G3084" s="76">
        <v>132</v>
      </c>
      <c r="H3084" s="79">
        <v>7</v>
      </c>
      <c r="I3084" s="74">
        <v>11</v>
      </c>
      <c r="J3084" s="74">
        <v>4</v>
      </c>
      <c r="K3084" s="80">
        <v>0.46111111111111108</v>
      </c>
      <c r="L3084" s="76" t="s">
        <v>457</v>
      </c>
      <c r="M3084" s="74" t="s">
        <v>659</v>
      </c>
      <c r="N3084" s="74">
        <v>205</v>
      </c>
      <c r="O3084" s="74">
        <v>1</v>
      </c>
      <c r="P3084" s="74" t="s">
        <v>246</v>
      </c>
      <c r="Q3084" s="13" t="s">
        <v>245</v>
      </c>
      <c r="R3084" s="74">
        <v>2</v>
      </c>
      <c r="S3084" t="str">
        <f t="shared" si="192"/>
        <v>Serena</v>
      </c>
      <c r="T3084">
        <f t="shared" si="193"/>
        <v>17.84</v>
      </c>
      <c r="U3084">
        <f t="shared" si="194"/>
        <v>39.284999999999997</v>
      </c>
      <c r="V3084">
        <f t="shared" si="195"/>
        <v>0.45411734758813799</v>
      </c>
    </row>
    <row r="3085" spans="1:22" x14ac:dyDescent="0.25">
      <c r="A3085" s="73">
        <v>122</v>
      </c>
      <c r="B3085" s="74" t="s">
        <v>488</v>
      </c>
      <c r="C3085" s="77">
        <v>42481</v>
      </c>
      <c r="D3085" s="78">
        <v>0.40625</v>
      </c>
      <c r="E3085" s="78">
        <v>0.46875</v>
      </c>
      <c r="F3085" s="78" t="s">
        <v>565</v>
      </c>
      <c r="G3085" s="76">
        <v>132</v>
      </c>
      <c r="H3085" s="79">
        <v>8</v>
      </c>
      <c r="I3085" s="74">
        <v>11</v>
      </c>
      <c r="J3085" s="74">
        <v>10</v>
      </c>
      <c r="K3085" s="80">
        <v>0.46527777777777773</v>
      </c>
      <c r="L3085" s="76" t="s">
        <v>64</v>
      </c>
      <c r="M3085" s="74" t="s">
        <v>659</v>
      </c>
      <c r="N3085" s="74">
        <v>201</v>
      </c>
      <c r="O3085" s="74">
        <v>1</v>
      </c>
      <c r="P3085" s="74" t="s">
        <v>246</v>
      </c>
      <c r="Q3085" s="13" t="s">
        <v>245</v>
      </c>
      <c r="R3085" s="74">
        <v>2</v>
      </c>
      <c r="S3085" t="str">
        <f t="shared" si="192"/>
        <v>Serena</v>
      </c>
      <c r="T3085">
        <f t="shared" si="193"/>
        <v>17.84</v>
      </c>
      <c r="U3085">
        <f t="shared" si="194"/>
        <v>39.284999999999997</v>
      </c>
      <c r="V3085">
        <f t="shared" si="195"/>
        <v>0.45411734758813799</v>
      </c>
    </row>
    <row r="3086" spans="1:22" x14ac:dyDescent="0.25">
      <c r="A3086" s="73">
        <v>122</v>
      </c>
      <c r="B3086" s="74" t="s">
        <v>488</v>
      </c>
      <c r="C3086" s="77">
        <v>42481</v>
      </c>
      <c r="D3086" s="78">
        <v>0.40625</v>
      </c>
      <c r="E3086" s="78">
        <v>0.46875</v>
      </c>
      <c r="F3086" s="78" t="s">
        <v>565</v>
      </c>
      <c r="G3086" s="76">
        <v>132</v>
      </c>
      <c r="H3086" s="79">
        <v>9</v>
      </c>
      <c r="I3086" s="74">
        <v>11</v>
      </c>
      <c r="J3086" s="74">
        <v>11</v>
      </c>
      <c r="K3086" s="80">
        <v>0.46597222222222223</v>
      </c>
      <c r="L3086" s="76" t="s">
        <v>121</v>
      </c>
      <c r="M3086" s="74" t="s">
        <v>659</v>
      </c>
      <c r="N3086" s="74">
        <v>202</v>
      </c>
      <c r="O3086" s="74">
        <v>1</v>
      </c>
      <c r="P3086" s="74" t="s">
        <v>242</v>
      </c>
      <c r="Q3086" s="13" t="s">
        <v>245</v>
      </c>
      <c r="R3086" s="74">
        <v>2</v>
      </c>
      <c r="S3086" t="str">
        <f t="shared" si="192"/>
        <v>Serena</v>
      </c>
      <c r="T3086">
        <f t="shared" si="193"/>
        <v>17.84</v>
      </c>
      <c r="U3086">
        <f t="shared" si="194"/>
        <v>39.284999999999997</v>
      </c>
      <c r="V3086">
        <f t="shared" si="195"/>
        <v>0.45411734758813799</v>
      </c>
    </row>
    <row r="3087" spans="1:22" x14ac:dyDescent="0.25">
      <c r="A3087" s="73">
        <v>122</v>
      </c>
      <c r="B3087" s="74" t="s">
        <v>488</v>
      </c>
      <c r="C3087" s="77">
        <v>42481</v>
      </c>
      <c r="D3087" s="78">
        <v>0.53125</v>
      </c>
      <c r="E3087" s="78">
        <v>0.59375</v>
      </c>
      <c r="F3087" s="78" t="s">
        <v>566</v>
      </c>
      <c r="G3087" s="76">
        <v>133</v>
      </c>
      <c r="H3087" s="79">
        <v>1</v>
      </c>
      <c r="I3087" s="74">
        <v>12</v>
      </c>
      <c r="J3087" s="74">
        <v>45</v>
      </c>
      <c r="K3087" s="80">
        <v>0.53125</v>
      </c>
      <c r="L3087" s="76" t="s">
        <v>58</v>
      </c>
      <c r="M3087" s="74" t="s">
        <v>659</v>
      </c>
      <c r="N3087" s="74">
        <v>205</v>
      </c>
      <c r="O3087" s="74">
        <v>1</v>
      </c>
      <c r="P3087" s="74" t="s">
        <v>246</v>
      </c>
      <c r="Q3087" s="13" t="s">
        <v>245</v>
      </c>
      <c r="R3087" s="74">
        <v>1</v>
      </c>
      <c r="S3087" t="str">
        <f t="shared" si="192"/>
        <v>Serena</v>
      </c>
      <c r="T3087">
        <f t="shared" si="193"/>
        <v>7.97</v>
      </c>
      <c r="U3087">
        <f t="shared" si="194"/>
        <v>39.284999999999997</v>
      </c>
      <c r="V3087">
        <f t="shared" si="195"/>
        <v>0.20287641593483519</v>
      </c>
    </row>
    <row r="3088" spans="1:22" x14ac:dyDescent="0.25">
      <c r="A3088" s="73">
        <v>122</v>
      </c>
      <c r="B3088" s="74" t="s">
        <v>488</v>
      </c>
      <c r="C3088" s="77">
        <v>42481</v>
      </c>
      <c r="D3088" s="78">
        <v>0.53125</v>
      </c>
      <c r="E3088" s="78">
        <v>0.59375</v>
      </c>
      <c r="F3088" s="78" t="s">
        <v>566</v>
      </c>
      <c r="G3088" s="76">
        <v>133</v>
      </c>
      <c r="H3088" s="79">
        <v>2</v>
      </c>
      <c r="I3088" s="74">
        <v>12</v>
      </c>
      <c r="J3088" s="74">
        <v>46</v>
      </c>
      <c r="K3088" s="80">
        <v>0.53194444444444444</v>
      </c>
      <c r="L3088" s="76" t="s">
        <v>46</v>
      </c>
      <c r="M3088" s="74" t="s">
        <v>659</v>
      </c>
      <c r="N3088" s="74">
        <v>201</v>
      </c>
      <c r="O3088" s="74">
        <v>1</v>
      </c>
      <c r="P3088" s="74" t="s">
        <v>246</v>
      </c>
      <c r="Q3088" s="13" t="s">
        <v>245</v>
      </c>
      <c r="R3088" s="74">
        <v>1</v>
      </c>
      <c r="S3088" t="str">
        <f t="shared" si="192"/>
        <v>Serena</v>
      </c>
      <c r="T3088">
        <f t="shared" si="193"/>
        <v>7.97</v>
      </c>
      <c r="U3088">
        <f t="shared" si="194"/>
        <v>39.284999999999997</v>
      </c>
      <c r="V3088">
        <f t="shared" si="195"/>
        <v>0.20287641593483519</v>
      </c>
    </row>
    <row r="3089" spans="1:22" x14ac:dyDescent="0.25">
      <c r="A3089" s="73">
        <v>122</v>
      </c>
      <c r="B3089" s="74" t="s">
        <v>488</v>
      </c>
      <c r="C3089" s="77">
        <v>42481</v>
      </c>
      <c r="D3089" s="78">
        <v>0.53125</v>
      </c>
      <c r="E3089" s="78">
        <v>0.59375</v>
      </c>
      <c r="F3089" s="78" t="s">
        <v>566</v>
      </c>
      <c r="G3089" s="76">
        <v>133</v>
      </c>
      <c r="H3089" s="79">
        <v>3</v>
      </c>
      <c r="I3089" s="74">
        <v>12</v>
      </c>
      <c r="J3089" s="74">
        <v>47</v>
      </c>
      <c r="K3089" s="80">
        <v>0.53263888888888888</v>
      </c>
      <c r="L3089" s="76" t="s">
        <v>102</v>
      </c>
      <c r="M3089" s="74" t="s">
        <v>659</v>
      </c>
      <c r="N3089" s="74">
        <v>202</v>
      </c>
      <c r="O3089" s="74">
        <v>1</v>
      </c>
      <c r="P3089" s="74" t="s">
        <v>242</v>
      </c>
      <c r="Q3089" s="13" t="s">
        <v>245</v>
      </c>
      <c r="R3089" s="74">
        <v>1</v>
      </c>
      <c r="S3089" t="str">
        <f t="shared" si="192"/>
        <v>Serena</v>
      </c>
      <c r="T3089">
        <f t="shared" si="193"/>
        <v>7.97</v>
      </c>
      <c r="U3089">
        <f t="shared" si="194"/>
        <v>39.284999999999997</v>
      </c>
      <c r="V3089">
        <f t="shared" si="195"/>
        <v>0.20287641593483519</v>
      </c>
    </row>
    <row r="3090" spans="1:22" x14ac:dyDescent="0.25">
      <c r="A3090" s="73">
        <v>122</v>
      </c>
      <c r="B3090" s="74" t="s">
        <v>488</v>
      </c>
      <c r="C3090" s="77">
        <v>42481</v>
      </c>
      <c r="D3090" s="78">
        <v>0.53125</v>
      </c>
      <c r="E3090" s="78">
        <v>0.59375</v>
      </c>
      <c r="F3090" s="78" t="s">
        <v>566</v>
      </c>
      <c r="G3090" s="76">
        <v>133</v>
      </c>
      <c r="H3090" s="79">
        <v>4</v>
      </c>
      <c r="I3090" s="74">
        <v>12</v>
      </c>
      <c r="J3090" s="74">
        <v>50</v>
      </c>
      <c r="K3090" s="80">
        <v>0.53472222222222221</v>
      </c>
      <c r="L3090" s="76" t="s">
        <v>93</v>
      </c>
      <c r="M3090" s="74" t="s">
        <v>659</v>
      </c>
      <c r="N3090" s="74">
        <v>202</v>
      </c>
      <c r="O3090" s="74">
        <v>1</v>
      </c>
      <c r="P3090" s="74" t="s">
        <v>242</v>
      </c>
      <c r="Q3090" s="13" t="s">
        <v>245</v>
      </c>
      <c r="R3090" s="74">
        <v>1</v>
      </c>
      <c r="S3090" t="str">
        <f t="shared" si="192"/>
        <v>Serena</v>
      </c>
      <c r="T3090">
        <f t="shared" si="193"/>
        <v>7.97</v>
      </c>
      <c r="U3090">
        <f t="shared" si="194"/>
        <v>39.284999999999997</v>
      </c>
      <c r="V3090">
        <f t="shared" si="195"/>
        <v>0.20287641593483519</v>
      </c>
    </row>
    <row r="3091" spans="1:22" x14ac:dyDescent="0.25">
      <c r="A3091" s="73">
        <v>122</v>
      </c>
      <c r="B3091" s="74" t="s">
        <v>488</v>
      </c>
      <c r="C3091" s="77">
        <v>42481</v>
      </c>
      <c r="D3091" s="78">
        <v>0.53125</v>
      </c>
      <c r="E3091" s="78">
        <v>0.59375</v>
      </c>
      <c r="F3091" s="78" t="s">
        <v>566</v>
      </c>
      <c r="G3091" s="76">
        <v>133</v>
      </c>
      <c r="H3091" s="79">
        <v>5</v>
      </c>
      <c r="I3091" s="74">
        <v>12</v>
      </c>
      <c r="J3091" s="74">
        <v>53</v>
      </c>
      <c r="K3091" s="80">
        <v>0.53680555555555554</v>
      </c>
      <c r="L3091" s="76" t="s">
        <v>49</v>
      </c>
      <c r="M3091" s="74" t="s">
        <v>659</v>
      </c>
      <c r="N3091" s="74">
        <v>205</v>
      </c>
      <c r="O3091" s="74">
        <v>1</v>
      </c>
      <c r="P3091" s="74" t="s">
        <v>246</v>
      </c>
      <c r="Q3091" s="13" t="s">
        <v>245</v>
      </c>
      <c r="R3091" s="74">
        <v>2</v>
      </c>
      <c r="S3091" t="str">
        <f t="shared" si="192"/>
        <v>Serena</v>
      </c>
      <c r="T3091">
        <f t="shared" si="193"/>
        <v>17.84</v>
      </c>
      <c r="U3091">
        <f t="shared" si="194"/>
        <v>39.284999999999997</v>
      </c>
      <c r="V3091">
        <f t="shared" si="195"/>
        <v>0.45411734758813799</v>
      </c>
    </row>
    <row r="3092" spans="1:22" x14ac:dyDescent="0.25">
      <c r="A3092" s="73">
        <v>122</v>
      </c>
      <c r="B3092" s="74" t="s">
        <v>488</v>
      </c>
      <c r="C3092" s="77">
        <v>42481</v>
      </c>
      <c r="D3092" s="78">
        <v>0.53125</v>
      </c>
      <c r="E3092" s="78">
        <v>0.59375</v>
      </c>
      <c r="F3092" s="78" t="s">
        <v>566</v>
      </c>
      <c r="G3092" s="76">
        <v>133</v>
      </c>
      <c r="H3092" s="79">
        <v>6</v>
      </c>
      <c r="I3092" s="74">
        <v>13</v>
      </c>
      <c r="J3092" s="74">
        <v>1</v>
      </c>
      <c r="K3092" s="80">
        <v>0.54236111111111118</v>
      </c>
      <c r="L3092" s="76" t="s">
        <v>204</v>
      </c>
      <c r="M3092" s="74" t="s">
        <v>659</v>
      </c>
      <c r="N3092" s="74">
        <v>205</v>
      </c>
      <c r="O3092" s="74">
        <v>1</v>
      </c>
      <c r="P3092" s="74" t="s">
        <v>246</v>
      </c>
      <c r="Q3092" s="13" t="s">
        <v>245</v>
      </c>
      <c r="R3092" s="74">
        <v>2</v>
      </c>
      <c r="S3092" t="str">
        <f t="shared" si="192"/>
        <v>Serena</v>
      </c>
      <c r="T3092">
        <f t="shared" si="193"/>
        <v>17.84</v>
      </c>
      <c r="U3092">
        <f t="shared" si="194"/>
        <v>39.284999999999997</v>
      </c>
      <c r="V3092">
        <f t="shared" si="195"/>
        <v>0.45411734758813799</v>
      </c>
    </row>
    <row r="3093" spans="1:22" x14ac:dyDescent="0.25">
      <c r="A3093" s="73">
        <v>122</v>
      </c>
      <c r="B3093" s="74" t="s">
        <v>488</v>
      </c>
      <c r="C3093" s="77">
        <v>42481</v>
      </c>
      <c r="D3093" s="78">
        <v>0.53125</v>
      </c>
      <c r="E3093" s="78">
        <v>0.59375</v>
      </c>
      <c r="F3093" s="78" t="s">
        <v>566</v>
      </c>
      <c r="G3093" s="76">
        <v>133</v>
      </c>
      <c r="H3093" s="79">
        <v>7</v>
      </c>
      <c r="I3093" s="74">
        <v>13</v>
      </c>
      <c r="J3093" s="74">
        <v>3</v>
      </c>
      <c r="K3093" s="80">
        <v>0.54375000000000007</v>
      </c>
      <c r="L3093" s="76" t="s">
        <v>502</v>
      </c>
      <c r="M3093" s="74" t="s">
        <v>659</v>
      </c>
      <c r="N3093" s="74">
        <v>201</v>
      </c>
      <c r="O3093" s="74">
        <v>1</v>
      </c>
      <c r="P3093" s="74" t="s">
        <v>246</v>
      </c>
      <c r="Q3093" s="13" t="s">
        <v>245</v>
      </c>
      <c r="R3093" s="74">
        <v>3</v>
      </c>
      <c r="S3093" t="str">
        <f t="shared" si="192"/>
        <v>Serena</v>
      </c>
      <c r="T3093">
        <f t="shared" si="193"/>
        <v>30.84</v>
      </c>
      <c r="U3093">
        <f t="shared" si="194"/>
        <v>39.284999999999997</v>
      </c>
      <c r="V3093">
        <f t="shared" si="195"/>
        <v>0.78503245513554798</v>
      </c>
    </row>
    <row r="3094" spans="1:22" x14ac:dyDescent="0.25">
      <c r="A3094" s="73">
        <v>122</v>
      </c>
      <c r="B3094" s="74" t="s">
        <v>488</v>
      </c>
      <c r="C3094" s="77">
        <v>42481</v>
      </c>
      <c r="D3094" s="78">
        <v>0.53125</v>
      </c>
      <c r="E3094" s="78">
        <v>0.59375</v>
      </c>
      <c r="F3094" s="78" t="s">
        <v>566</v>
      </c>
      <c r="G3094" s="76">
        <v>133</v>
      </c>
      <c r="H3094" s="79">
        <v>8</v>
      </c>
      <c r="I3094" s="74">
        <v>13</v>
      </c>
      <c r="J3094" s="74">
        <v>6</v>
      </c>
      <c r="K3094" s="80">
        <v>0.54583333333333328</v>
      </c>
      <c r="L3094" s="76" t="s">
        <v>82</v>
      </c>
      <c r="M3094" s="74" t="s">
        <v>659</v>
      </c>
      <c r="N3094" s="74">
        <v>202</v>
      </c>
      <c r="O3094" s="74">
        <v>1</v>
      </c>
      <c r="P3094" s="74" t="s">
        <v>242</v>
      </c>
      <c r="Q3094" s="13" t="s">
        <v>245</v>
      </c>
      <c r="R3094" s="74">
        <v>2</v>
      </c>
      <c r="S3094" t="str">
        <f t="shared" si="192"/>
        <v>Serena</v>
      </c>
      <c r="T3094">
        <f t="shared" si="193"/>
        <v>17.84</v>
      </c>
      <c r="U3094">
        <f t="shared" si="194"/>
        <v>39.284999999999997</v>
      </c>
      <c r="V3094">
        <f t="shared" si="195"/>
        <v>0.45411734758813799</v>
      </c>
    </row>
    <row r="3095" spans="1:22" x14ac:dyDescent="0.25">
      <c r="A3095" s="73">
        <v>122</v>
      </c>
      <c r="B3095" s="74" t="s">
        <v>488</v>
      </c>
      <c r="C3095" s="77">
        <v>42481</v>
      </c>
      <c r="D3095" s="78">
        <v>0.53125</v>
      </c>
      <c r="E3095" s="78">
        <v>0.59375</v>
      </c>
      <c r="F3095" s="78" t="s">
        <v>566</v>
      </c>
      <c r="G3095" s="76">
        <v>133</v>
      </c>
      <c r="H3095" s="79">
        <v>9</v>
      </c>
      <c r="I3095" s="74">
        <v>13</v>
      </c>
      <c r="J3095" s="74">
        <v>8</v>
      </c>
      <c r="K3095" s="80">
        <v>0.54722222222222217</v>
      </c>
      <c r="L3095" s="76" t="s">
        <v>137</v>
      </c>
      <c r="M3095" s="74" t="s">
        <v>659</v>
      </c>
      <c r="N3095" s="74">
        <v>201</v>
      </c>
      <c r="O3095" s="74">
        <v>1</v>
      </c>
      <c r="P3095" s="74" t="s">
        <v>246</v>
      </c>
      <c r="Q3095" s="13" t="s">
        <v>245</v>
      </c>
      <c r="R3095" s="74">
        <v>2</v>
      </c>
      <c r="S3095" t="str">
        <f t="shared" si="192"/>
        <v>Serena</v>
      </c>
      <c r="T3095">
        <f t="shared" si="193"/>
        <v>17.84</v>
      </c>
      <c r="U3095">
        <f t="shared" si="194"/>
        <v>39.284999999999997</v>
      </c>
      <c r="V3095">
        <f t="shared" si="195"/>
        <v>0.45411734758813799</v>
      </c>
    </row>
    <row r="3096" spans="1:22" x14ac:dyDescent="0.25">
      <c r="A3096" s="73">
        <v>122</v>
      </c>
      <c r="B3096" s="74" t="s">
        <v>488</v>
      </c>
      <c r="C3096" s="77">
        <v>42481</v>
      </c>
      <c r="D3096" s="78">
        <v>0.53125</v>
      </c>
      <c r="E3096" s="78">
        <v>0.59375</v>
      </c>
      <c r="F3096" s="78" t="s">
        <v>566</v>
      </c>
      <c r="G3096" s="76">
        <v>133</v>
      </c>
      <c r="H3096" s="79">
        <v>10</v>
      </c>
      <c r="I3096" s="74">
        <v>13</v>
      </c>
      <c r="J3096" s="74">
        <v>10</v>
      </c>
      <c r="K3096" s="80">
        <v>0.54861111111111105</v>
      </c>
      <c r="L3096" s="76" t="s">
        <v>21</v>
      </c>
      <c r="M3096" s="74" t="s">
        <v>659</v>
      </c>
      <c r="N3096" s="74">
        <v>205</v>
      </c>
      <c r="O3096" s="74">
        <v>1</v>
      </c>
      <c r="P3096" s="74" t="s">
        <v>246</v>
      </c>
      <c r="Q3096" s="13" t="s">
        <v>245</v>
      </c>
      <c r="R3096" s="74">
        <v>1</v>
      </c>
      <c r="S3096" t="str">
        <f t="shared" si="192"/>
        <v>Serena</v>
      </c>
      <c r="T3096">
        <f t="shared" si="193"/>
        <v>7.97</v>
      </c>
      <c r="U3096">
        <f t="shared" si="194"/>
        <v>39.284999999999997</v>
      </c>
      <c r="V3096">
        <f t="shared" si="195"/>
        <v>0.20287641593483519</v>
      </c>
    </row>
    <row r="3097" spans="1:22" x14ac:dyDescent="0.25">
      <c r="A3097" s="73">
        <v>122</v>
      </c>
      <c r="B3097" s="74" t="s">
        <v>488</v>
      </c>
      <c r="C3097" s="77">
        <v>42481</v>
      </c>
      <c r="D3097" s="78">
        <v>0.53125</v>
      </c>
      <c r="E3097" s="78">
        <v>0.59375</v>
      </c>
      <c r="F3097" s="78" t="s">
        <v>566</v>
      </c>
      <c r="G3097" s="76">
        <v>133</v>
      </c>
      <c r="H3097" s="79">
        <v>11</v>
      </c>
      <c r="I3097" s="74">
        <v>13</v>
      </c>
      <c r="J3097" s="74">
        <v>12</v>
      </c>
      <c r="K3097" s="80">
        <v>0.54999999999999993</v>
      </c>
      <c r="L3097" s="76" t="s">
        <v>216</v>
      </c>
      <c r="M3097" s="74" t="s">
        <v>659</v>
      </c>
      <c r="N3097" s="74">
        <v>201</v>
      </c>
      <c r="O3097" s="74">
        <v>1</v>
      </c>
      <c r="P3097" s="74" t="s">
        <v>246</v>
      </c>
      <c r="Q3097" s="13" t="s">
        <v>245</v>
      </c>
      <c r="R3097" s="74">
        <v>1</v>
      </c>
      <c r="S3097" t="str">
        <f t="shared" si="192"/>
        <v>Serena</v>
      </c>
      <c r="T3097">
        <f t="shared" si="193"/>
        <v>7.97</v>
      </c>
      <c r="U3097">
        <f t="shared" si="194"/>
        <v>39.284999999999997</v>
      </c>
      <c r="V3097">
        <f t="shared" si="195"/>
        <v>0.20287641593483519</v>
      </c>
    </row>
    <row r="3098" spans="1:22" x14ac:dyDescent="0.25">
      <c r="A3098" s="73">
        <v>122</v>
      </c>
      <c r="B3098" s="74" t="s">
        <v>488</v>
      </c>
      <c r="C3098" s="77">
        <v>42481</v>
      </c>
      <c r="D3098" s="78">
        <v>0.53125</v>
      </c>
      <c r="E3098" s="78">
        <v>0.59375</v>
      </c>
      <c r="F3098" s="78" t="s">
        <v>566</v>
      </c>
      <c r="G3098" s="76">
        <v>133</v>
      </c>
      <c r="H3098" s="79">
        <v>12</v>
      </c>
      <c r="I3098" s="74">
        <v>13</v>
      </c>
      <c r="J3098" s="74">
        <v>14</v>
      </c>
      <c r="K3098" s="80">
        <v>0.55138888888888882</v>
      </c>
      <c r="L3098" s="76" t="s">
        <v>50</v>
      </c>
      <c r="M3098" s="74" t="s">
        <v>659</v>
      </c>
      <c r="N3098" s="74">
        <v>202</v>
      </c>
      <c r="O3098" s="74">
        <v>1</v>
      </c>
      <c r="P3098" s="74" t="s">
        <v>242</v>
      </c>
      <c r="Q3098" s="13" t="s">
        <v>245</v>
      </c>
      <c r="R3098" s="74">
        <v>1</v>
      </c>
      <c r="S3098" t="str">
        <f t="shared" si="192"/>
        <v>Serena</v>
      </c>
      <c r="T3098">
        <f t="shared" si="193"/>
        <v>7.97</v>
      </c>
      <c r="U3098">
        <f t="shared" si="194"/>
        <v>39.284999999999997</v>
      </c>
      <c r="V3098">
        <f t="shared" si="195"/>
        <v>0.20287641593483519</v>
      </c>
    </row>
    <row r="3099" spans="1:22" x14ac:dyDescent="0.25">
      <c r="A3099" s="73">
        <v>122</v>
      </c>
      <c r="B3099" s="74" t="s">
        <v>488</v>
      </c>
      <c r="C3099" s="77">
        <v>42481</v>
      </c>
      <c r="D3099" s="78">
        <v>0.53125</v>
      </c>
      <c r="E3099" s="78">
        <v>0.59375</v>
      </c>
      <c r="F3099" s="78" t="s">
        <v>566</v>
      </c>
      <c r="G3099" s="76">
        <v>133</v>
      </c>
      <c r="H3099" s="79">
        <v>13</v>
      </c>
      <c r="I3099" s="74">
        <v>13</v>
      </c>
      <c r="J3099" s="74">
        <v>16</v>
      </c>
      <c r="K3099" s="80">
        <v>0.55277777777777781</v>
      </c>
      <c r="L3099" s="76" t="s">
        <v>213</v>
      </c>
      <c r="M3099" s="74" t="s">
        <v>659</v>
      </c>
      <c r="N3099" s="74">
        <v>201</v>
      </c>
      <c r="O3099" s="74">
        <v>1</v>
      </c>
      <c r="P3099" s="74" t="s">
        <v>246</v>
      </c>
      <c r="Q3099" s="13" t="s">
        <v>245</v>
      </c>
      <c r="R3099" s="74">
        <v>1</v>
      </c>
      <c r="S3099" t="str">
        <f t="shared" si="192"/>
        <v>Serena</v>
      </c>
      <c r="T3099">
        <f t="shared" si="193"/>
        <v>7.97</v>
      </c>
      <c r="U3099">
        <f t="shared" si="194"/>
        <v>39.284999999999997</v>
      </c>
      <c r="V3099">
        <f t="shared" si="195"/>
        <v>0.20287641593483519</v>
      </c>
    </row>
    <row r="3100" spans="1:22" x14ac:dyDescent="0.25">
      <c r="A3100" s="73">
        <v>122</v>
      </c>
      <c r="B3100" s="74" t="s">
        <v>488</v>
      </c>
      <c r="C3100" s="77">
        <v>42481</v>
      </c>
      <c r="D3100" s="78">
        <v>0.53125</v>
      </c>
      <c r="E3100" s="78">
        <v>0.59375</v>
      </c>
      <c r="F3100" s="78" t="s">
        <v>566</v>
      </c>
      <c r="G3100" s="76">
        <v>133</v>
      </c>
      <c r="H3100" s="79">
        <v>14</v>
      </c>
      <c r="I3100" s="74">
        <v>13</v>
      </c>
      <c r="J3100" s="74">
        <v>18</v>
      </c>
      <c r="K3100" s="80">
        <v>0.5541666666666667</v>
      </c>
      <c r="L3100" s="76" t="s">
        <v>69</v>
      </c>
      <c r="M3100" s="74" t="s">
        <v>659</v>
      </c>
      <c r="N3100" s="74">
        <v>205</v>
      </c>
      <c r="O3100" s="74">
        <v>1</v>
      </c>
      <c r="P3100" s="74" t="s">
        <v>246</v>
      </c>
      <c r="Q3100" s="13" t="s">
        <v>245</v>
      </c>
      <c r="R3100" s="74">
        <v>1</v>
      </c>
      <c r="S3100" t="str">
        <f t="shared" si="192"/>
        <v>Serena</v>
      </c>
      <c r="T3100">
        <f t="shared" si="193"/>
        <v>7.97</v>
      </c>
      <c r="U3100">
        <f t="shared" si="194"/>
        <v>39.284999999999997</v>
      </c>
      <c r="V3100">
        <f t="shared" si="195"/>
        <v>0.20287641593483519</v>
      </c>
    </row>
    <row r="3101" spans="1:22" x14ac:dyDescent="0.25">
      <c r="A3101" s="73">
        <v>122</v>
      </c>
      <c r="B3101" s="74" t="s">
        <v>488</v>
      </c>
      <c r="C3101" s="77">
        <v>42481</v>
      </c>
      <c r="D3101" s="78">
        <v>0.53125</v>
      </c>
      <c r="E3101" s="78">
        <v>0.59375</v>
      </c>
      <c r="F3101" s="78" t="s">
        <v>566</v>
      </c>
      <c r="G3101" s="76">
        <v>133</v>
      </c>
      <c r="H3101" s="79">
        <v>16</v>
      </c>
      <c r="I3101" s="74">
        <v>13</v>
      </c>
      <c r="J3101" s="74">
        <v>25</v>
      </c>
      <c r="K3101" s="80">
        <v>0.55902777777777779</v>
      </c>
      <c r="L3101" s="76" t="s">
        <v>226</v>
      </c>
      <c r="M3101" s="74" t="s">
        <v>659</v>
      </c>
      <c r="N3101" s="74">
        <v>201</v>
      </c>
      <c r="O3101" s="74">
        <v>1</v>
      </c>
      <c r="P3101" s="74" t="s">
        <v>246</v>
      </c>
      <c r="Q3101" s="13" t="s">
        <v>245</v>
      </c>
      <c r="R3101" s="74">
        <v>1</v>
      </c>
      <c r="S3101" t="str">
        <f t="shared" si="192"/>
        <v>Serena</v>
      </c>
      <c r="T3101">
        <f t="shared" si="193"/>
        <v>7.97</v>
      </c>
      <c r="U3101">
        <f t="shared" si="194"/>
        <v>39.284999999999997</v>
      </c>
      <c r="V3101">
        <f t="shared" si="195"/>
        <v>0.20287641593483519</v>
      </c>
    </row>
    <row r="3102" spans="1:22" x14ac:dyDescent="0.25">
      <c r="A3102" s="73">
        <v>122</v>
      </c>
      <c r="B3102" s="74" t="s">
        <v>488</v>
      </c>
      <c r="C3102" s="77">
        <v>42481</v>
      </c>
      <c r="D3102" s="78">
        <v>0.53125</v>
      </c>
      <c r="E3102" s="78">
        <v>0.59375</v>
      </c>
      <c r="F3102" s="78" t="s">
        <v>566</v>
      </c>
      <c r="G3102" s="76">
        <v>133</v>
      </c>
      <c r="H3102" s="79">
        <v>17</v>
      </c>
      <c r="I3102" s="74">
        <v>13</v>
      </c>
      <c r="J3102" s="74">
        <v>26</v>
      </c>
      <c r="K3102" s="80">
        <v>0.55972222222222223</v>
      </c>
      <c r="L3102" s="76" t="s">
        <v>143</v>
      </c>
      <c r="M3102" s="74" t="s">
        <v>659</v>
      </c>
      <c r="N3102" s="74">
        <v>205</v>
      </c>
      <c r="O3102" s="74">
        <v>1</v>
      </c>
      <c r="P3102" s="74" t="s">
        <v>246</v>
      </c>
      <c r="Q3102" s="13" t="s">
        <v>245</v>
      </c>
      <c r="R3102" s="74">
        <v>1</v>
      </c>
      <c r="S3102" t="str">
        <f t="shared" si="192"/>
        <v>Serena</v>
      </c>
      <c r="T3102">
        <f t="shared" si="193"/>
        <v>7.97</v>
      </c>
      <c r="U3102">
        <f t="shared" si="194"/>
        <v>39.284999999999997</v>
      </c>
      <c r="V3102">
        <f t="shared" si="195"/>
        <v>0.20287641593483519</v>
      </c>
    </row>
    <row r="3103" spans="1:22" x14ac:dyDescent="0.25">
      <c r="A3103" s="73">
        <v>122</v>
      </c>
      <c r="B3103" s="74" t="s">
        <v>488</v>
      </c>
      <c r="C3103" s="77">
        <v>42481</v>
      </c>
      <c r="D3103" s="78">
        <v>0.53125</v>
      </c>
      <c r="E3103" s="78">
        <v>0.59375</v>
      </c>
      <c r="F3103" s="78" t="s">
        <v>566</v>
      </c>
      <c r="G3103" s="76">
        <v>133</v>
      </c>
      <c r="H3103" s="79">
        <v>18</v>
      </c>
      <c r="I3103" s="74">
        <v>13</v>
      </c>
      <c r="J3103" s="74">
        <v>30</v>
      </c>
      <c r="K3103" s="80">
        <v>0.5625</v>
      </c>
      <c r="L3103" s="76" t="s">
        <v>90</v>
      </c>
      <c r="M3103" s="74" t="s">
        <v>659</v>
      </c>
      <c r="N3103" s="74">
        <v>202</v>
      </c>
      <c r="O3103" s="74">
        <v>1</v>
      </c>
      <c r="P3103" s="74" t="s">
        <v>242</v>
      </c>
      <c r="Q3103" s="13" t="s">
        <v>245</v>
      </c>
      <c r="R3103" s="74">
        <v>1</v>
      </c>
      <c r="S3103" t="str">
        <f t="shared" si="192"/>
        <v>Serena</v>
      </c>
      <c r="T3103">
        <f t="shared" si="193"/>
        <v>7.97</v>
      </c>
      <c r="U3103">
        <f t="shared" si="194"/>
        <v>39.284999999999997</v>
      </c>
      <c r="V3103">
        <f t="shared" si="195"/>
        <v>0.20287641593483519</v>
      </c>
    </row>
    <row r="3104" spans="1:22" x14ac:dyDescent="0.25">
      <c r="A3104" s="73">
        <v>122</v>
      </c>
      <c r="B3104" s="74" t="s">
        <v>488</v>
      </c>
      <c r="C3104" s="77">
        <v>42481</v>
      </c>
      <c r="D3104" s="78">
        <v>0.53125</v>
      </c>
      <c r="E3104" s="78">
        <v>0.59375</v>
      </c>
      <c r="F3104" s="78" t="s">
        <v>566</v>
      </c>
      <c r="G3104" s="76">
        <v>133</v>
      </c>
      <c r="H3104" s="79">
        <v>19</v>
      </c>
      <c r="I3104" s="74">
        <v>13</v>
      </c>
      <c r="J3104" s="74">
        <v>33</v>
      </c>
      <c r="K3104" s="80">
        <v>0.56458333333333333</v>
      </c>
      <c r="L3104" s="76" t="s">
        <v>78</v>
      </c>
      <c r="M3104" s="74" t="s">
        <v>659</v>
      </c>
      <c r="N3104" s="74">
        <v>201</v>
      </c>
      <c r="O3104" s="74">
        <v>1</v>
      </c>
      <c r="P3104" s="74" t="s">
        <v>246</v>
      </c>
      <c r="Q3104" s="13" t="s">
        <v>245</v>
      </c>
      <c r="R3104" s="74">
        <v>2</v>
      </c>
      <c r="S3104" t="str">
        <f t="shared" si="192"/>
        <v>Serena</v>
      </c>
      <c r="T3104">
        <f t="shared" si="193"/>
        <v>17.84</v>
      </c>
      <c r="U3104">
        <f t="shared" si="194"/>
        <v>39.284999999999997</v>
      </c>
      <c r="V3104">
        <f t="shared" si="195"/>
        <v>0.45411734758813799</v>
      </c>
    </row>
    <row r="3105" spans="1:22" x14ac:dyDescent="0.25">
      <c r="A3105" s="73">
        <v>122</v>
      </c>
      <c r="B3105" s="74" t="s">
        <v>488</v>
      </c>
      <c r="C3105" s="77">
        <v>42481</v>
      </c>
      <c r="D3105" s="78">
        <v>0.53125</v>
      </c>
      <c r="E3105" s="78">
        <v>0.59375</v>
      </c>
      <c r="F3105" s="78" t="s">
        <v>566</v>
      </c>
      <c r="G3105" s="76">
        <v>133</v>
      </c>
      <c r="H3105" s="79">
        <v>20</v>
      </c>
      <c r="I3105" s="74">
        <v>13</v>
      </c>
      <c r="J3105" s="74">
        <v>37</v>
      </c>
      <c r="K3105" s="80">
        <v>0.56736111111111109</v>
      </c>
      <c r="L3105" s="76" t="s">
        <v>157</v>
      </c>
      <c r="M3105" s="74" t="s">
        <v>659</v>
      </c>
      <c r="N3105" s="74">
        <v>205</v>
      </c>
      <c r="O3105" s="74">
        <v>1</v>
      </c>
      <c r="P3105" s="74" t="s">
        <v>246</v>
      </c>
      <c r="Q3105" s="13" t="s">
        <v>245</v>
      </c>
      <c r="R3105" s="74">
        <v>1</v>
      </c>
      <c r="S3105" t="str">
        <f t="shared" si="192"/>
        <v>Serena</v>
      </c>
      <c r="T3105">
        <f t="shared" si="193"/>
        <v>7.97</v>
      </c>
      <c r="U3105">
        <f t="shared" si="194"/>
        <v>39.284999999999997</v>
      </c>
      <c r="V3105">
        <f t="shared" si="195"/>
        <v>0.20287641593483519</v>
      </c>
    </row>
    <row r="3106" spans="1:22" x14ac:dyDescent="0.25">
      <c r="A3106" s="73">
        <v>122</v>
      </c>
      <c r="B3106" s="74" t="s">
        <v>488</v>
      </c>
      <c r="C3106" s="77">
        <v>42481</v>
      </c>
      <c r="D3106" s="78">
        <v>0.53125</v>
      </c>
      <c r="E3106" s="78">
        <v>0.59375</v>
      </c>
      <c r="F3106" s="78" t="s">
        <v>566</v>
      </c>
      <c r="G3106" s="76">
        <v>133</v>
      </c>
      <c r="H3106" s="79">
        <v>21</v>
      </c>
      <c r="I3106" s="74">
        <v>13</v>
      </c>
      <c r="J3106" s="74">
        <v>40</v>
      </c>
      <c r="K3106" s="80">
        <v>0.56944444444444442</v>
      </c>
      <c r="L3106" s="76" t="s">
        <v>153</v>
      </c>
      <c r="M3106" s="74" t="s">
        <v>659</v>
      </c>
      <c r="N3106" s="74">
        <v>202</v>
      </c>
      <c r="O3106" s="74">
        <v>1</v>
      </c>
      <c r="P3106" s="74" t="s">
        <v>242</v>
      </c>
      <c r="Q3106" s="13" t="s">
        <v>245</v>
      </c>
      <c r="R3106" s="74">
        <v>1</v>
      </c>
      <c r="S3106" t="str">
        <f t="shared" si="192"/>
        <v>Serena</v>
      </c>
      <c r="T3106">
        <f t="shared" si="193"/>
        <v>7.97</v>
      </c>
      <c r="U3106">
        <f t="shared" si="194"/>
        <v>39.284999999999997</v>
      </c>
      <c r="V3106">
        <f t="shared" si="195"/>
        <v>0.20287641593483519</v>
      </c>
    </row>
    <row r="3107" spans="1:22" x14ac:dyDescent="0.25">
      <c r="A3107" s="73">
        <v>122</v>
      </c>
      <c r="B3107" s="74" t="s">
        <v>488</v>
      </c>
      <c r="C3107" s="77">
        <v>42481</v>
      </c>
      <c r="D3107" s="78">
        <v>0.53125</v>
      </c>
      <c r="E3107" s="78">
        <v>0.59375</v>
      </c>
      <c r="F3107" s="78" t="s">
        <v>566</v>
      </c>
      <c r="G3107" s="76">
        <v>133</v>
      </c>
      <c r="H3107" s="79">
        <v>22</v>
      </c>
      <c r="I3107" s="74">
        <v>13</v>
      </c>
      <c r="J3107" s="74">
        <v>42</v>
      </c>
      <c r="K3107" s="80">
        <v>0.5708333333333333</v>
      </c>
      <c r="L3107" s="76" t="s">
        <v>214</v>
      </c>
      <c r="M3107" s="74" t="s">
        <v>659</v>
      </c>
      <c r="N3107" s="74">
        <v>201</v>
      </c>
      <c r="O3107" s="74">
        <v>1</v>
      </c>
      <c r="P3107" s="74" t="s">
        <v>246</v>
      </c>
      <c r="Q3107" s="13" t="s">
        <v>245</v>
      </c>
      <c r="R3107" s="74">
        <v>1</v>
      </c>
      <c r="S3107" t="str">
        <f t="shared" si="192"/>
        <v>Serena</v>
      </c>
      <c r="T3107">
        <f t="shared" si="193"/>
        <v>7.97</v>
      </c>
      <c r="U3107">
        <f t="shared" si="194"/>
        <v>39.284999999999997</v>
      </c>
      <c r="V3107">
        <f t="shared" si="195"/>
        <v>0.20287641593483519</v>
      </c>
    </row>
    <row r="3108" spans="1:22" x14ac:dyDescent="0.25">
      <c r="A3108" s="73">
        <v>122</v>
      </c>
      <c r="B3108" s="74" t="s">
        <v>488</v>
      </c>
      <c r="C3108" s="77">
        <v>42481</v>
      </c>
      <c r="D3108" s="78">
        <v>0.53125</v>
      </c>
      <c r="E3108" s="78">
        <v>0.59375</v>
      </c>
      <c r="F3108" s="78" t="s">
        <v>566</v>
      </c>
      <c r="G3108" s="76">
        <v>133</v>
      </c>
      <c r="H3108" s="79">
        <v>23</v>
      </c>
      <c r="I3108" s="74">
        <v>13</v>
      </c>
      <c r="J3108" s="74">
        <v>44</v>
      </c>
      <c r="K3108" s="80">
        <v>0.57222222222222219</v>
      </c>
      <c r="L3108" s="76" t="s">
        <v>152</v>
      </c>
      <c r="M3108" s="74" t="s">
        <v>659</v>
      </c>
      <c r="N3108" s="74">
        <v>205</v>
      </c>
      <c r="O3108" s="74">
        <v>1</v>
      </c>
      <c r="P3108" s="74" t="s">
        <v>246</v>
      </c>
      <c r="Q3108" s="13" t="s">
        <v>245</v>
      </c>
      <c r="R3108" s="74">
        <v>1</v>
      </c>
      <c r="S3108" t="str">
        <f t="shared" si="192"/>
        <v>Serena</v>
      </c>
      <c r="T3108">
        <f t="shared" si="193"/>
        <v>7.97</v>
      </c>
      <c r="U3108">
        <f t="shared" si="194"/>
        <v>39.284999999999997</v>
      </c>
      <c r="V3108">
        <f t="shared" si="195"/>
        <v>0.20287641593483519</v>
      </c>
    </row>
    <row r="3109" spans="1:22" x14ac:dyDescent="0.25">
      <c r="A3109" s="73">
        <v>122</v>
      </c>
      <c r="B3109" s="74" t="s">
        <v>488</v>
      </c>
      <c r="C3109" s="77">
        <v>42481</v>
      </c>
      <c r="D3109" s="78">
        <v>0.53125</v>
      </c>
      <c r="E3109" s="78">
        <v>0.59375</v>
      </c>
      <c r="F3109" s="78" t="s">
        <v>566</v>
      </c>
      <c r="G3109" s="76">
        <v>133</v>
      </c>
      <c r="H3109" s="79">
        <v>24</v>
      </c>
      <c r="I3109" s="74">
        <v>13</v>
      </c>
      <c r="J3109" s="74">
        <v>46</v>
      </c>
      <c r="K3109" s="80">
        <v>0.57361111111111118</v>
      </c>
      <c r="L3109" s="76" t="s">
        <v>193</v>
      </c>
      <c r="M3109" s="74" t="s">
        <v>659</v>
      </c>
      <c r="N3109" s="74">
        <v>201</v>
      </c>
      <c r="O3109" s="74">
        <v>1</v>
      </c>
      <c r="P3109" s="74" t="s">
        <v>246</v>
      </c>
      <c r="Q3109" s="13" t="s">
        <v>245</v>
      </c>
      <c r="R3109" s="74">
        <v>1</v>
      </c>
      <c r="S3109" t="str">
        <f t="shared" si="192"/>
        <v>Serena</v>
      </c>
      <c r="T3109">
        <f t="shared" si="193"/>
        <v>7.97</v>
      </c>
      <c r="U3109">
        <f t="shared" si="194"/>
        <v>39.284999999999997</v>
      </c>
      <c r="V3109">
        <f t="shared" si="195"/>
        <v>0.20287641593483519</v>
      </c>
    </row>
    <row r="3110" spans="1:22" x14ac:dyDescent="0.25">
      <c r="A3110" s="73">
        <v>122</v>
      </c>
      <c r="B3110" s="74" t="s">
        <v>488</v>
      </c>
      <c r="C3110" s="77">
        <v>42481</v>
      </c>
      <c r="D3110" s="78">
        <v>0.53125</v>
      </c>
      <c r="E3110" s="78">
        <v>0.59375</v>
      </c>
      <c r="F3110" s="78" t="s">
        <v>566</v>
      </c>
      <c r="G3110" s="76">
        <v>133</v>
      </c>
      <c r="H3110" s="79">
        <v>25</v>
      </c>
      <c r="I3110" s="74">
        <v>13</v>
      </c>
      <c r="J3110" s="74">
        <v>49</v>
      </c>
      <c r="K3110" s="80">
        <v>0.5756944444444444</v>
      </c>
      <c r="L3110" s="76" t="s">
        <v>111</v>
      </c>
      <c r="M3110" s="74" t="s">
        <v>659</v>
      </c>
      <c r="N3110" s="74">
        <v>202</v>
      </c>
      <c r="O3110" s="74">
        <v>1</v>
      </c>
      <c r="P3110" s="74" t="s">
        <v>242</v>
      </c>
      <c r="Q3110" s="13" t="s">
        <v>245</v>
      </c>
      <c r="R3110" s="74">
        <v>1</v>
      </c>
      <c r="S3110" t="str">
        <f t="shared" si="192"/>
        <v>Serena</v>
      </c>
      <c r="T3110">
        <f t="shared" si="193"/>
        <v>7.97</v>
      </c>
      <c r="U3110">
        <f t="shared" si="194"/>
        <v>39.284999999999997</v>
      </c>
      <c r="V3110">
        <f t="shared" si="195"/>
        <v>0.20287641593483519</v>
      </c>
    </row>
    <row r="3111" spans="1:22" x14ac:dyDescent="0.25">
      <c r="A3111" s="73">
        <v>122</v>
      </c>
      <c r="B3111" s="74" t="s">
        <v>488</v>
      </c>
      <c r="C3111" s="77">
        <v>42481</v>
      </c>
      <c r="D3111" s="78">
        <v>0.53125</v>
      </c>
      <c r="E3111" s="78">
        <v>0.59375</v>
      </c>
      <c r="F3111" s="78" t="s">
        <v>566</v>
      </c>
      <c r="G3111" s="76">
        <v>133</v>
      </c>
      <c r="H3111" s="79">
        <v>26</v>
      </c>
      <c r="I3111" s="74">
        <v>13</v>
      </c>
      <c r="J3111" s="74">
        <v>52</v>
      </c>
      <c r="K3111" s="80">
        <v>0.57777777777777783</v>
      </c>
      <c r="L3111" s="76" t="s">
        <v>59</v>
      </c>
      <c r="M3111" s="74" t="s">
        <v>659</v>
      </c>
      <c r="N3111" s="74">
        <v>202</v>
      </c>
      <c r="O3111" s="74">
        <v>1</v>
      </c>
      <c r="P3111" s="74" t="s">
        <v>242</v>
      </c>
      <c r="Q3111" s="13" t="s">
        <v>245</v>
      </c>
      <c r="R3111" s="74">
        <v>1</v>
      </c>
      <c r="S3111" t="str">
        <f t="shared" si="192"/>
        <v>Serena</v>
      </c>
      <c r="T3111">
        <f t="shared" si="193"/>
        <v>7.97</v>
      </c>
      <c r="U3111">
        <f t="shared" si="194"/>
        <v>39.284999999999997</v>
      </c>
      <c r="V3111">
        <f t="shared" si="195"/>
        <v>0.20287641593483519</v>
      </c>
    </row>
    <row r="3112" spans="1:22" x14ac:dyDescent="0.25">
      <c r="A3112" s="73">
        <v>122</v>
      </c>
      <c r="B3112" s="74" t="s">
        <v>488</v>
      </c>
      <c r="C3112" s="77">
        <v>42481</v>
      </c>
      <c r="D3112" s="78">
        <v>0.53125</v>
      </c>
      <c r="E3112" s="78">
        <v>0.59375</v>
      </c>
      <c r="F3112" s="78" t="s">
        <v>566</v>
      </c>
      <c r="G3112" s="76">
        <v>133</v>
      </c>
      <c r="H3112" s="79">
        <v>27</v>
      </c>
      <c r="I3112" s="74">
        <v>13</v>
      </c>
      <c r="J3112" s="74">
        <v>53</v>
      </c>
      <c r="K3112" s="80">
        <v>0.57847222222222217</v>
      </c>
      <c r="L3112" s="76" t="s">
        <v>97</v>
      </c>
      <c r="M3112" s="74" t="s">
        <v>659</v>
      </c>
      <c r="N3112" s="74">
        <v>201</v>
      </c>
      <c r="O3112" s="74">
        <v>1</v>
      </c>
      <c r="P3112" s="74" t="s">
        <v>246</v>
      </c>
      <c r="Q3112" s="13" t="s">
        <v>245</v>
      </c>
      <c r="R3112" s="74">
        <v>1</v>
      </c>
      <c r="S3112" t="str">
        <f t="shared" si="192"/>
        <v>Serena</v>
      </c>
      <c r="T3112">
        <f t="shared" si="193"/>
        <v>7.97</v>
      </c>
      <c r="U3112">
        <f t="shared" si="194"/>
        <v>39.284999999999997</v>
      </c>
      <c r="V3112">
        <f t="shared" si="195"/>
        <v>0.20287641593483519</v>
      </c>
    </row>
    <row r="3113" spans="1:22" x14ac:dyDescent="0.25">
      <c r="A3113" s="73">
        <v>122</v>
      </c>
      <c r="B3113" s="74" t="s">
        <v>488</v>
      </c>
      <c r="C3113" s="77">
        <v>42481</v>
      </c>
      <c r="D3113" s="78">
        <v>0.53125</v>
      </c>
      <c r="E3113" s="78">
        <v>0.59375</v>
      </c>
      <c r="F3113" s="78" t="s">
        <v>566</v>
      </c>
      <c r="G3113" s="76">
        <v>133</v>
      </c>
      <c r="H3113" s="79">
        <v>28</v>
      </c>
      <c r="I3113" s="74">
        <v>13</v>
      </c>
      <c r="J3113" s="74">
        <v>54</v>
      </c>
      <c r="K3113" s="80">
        <v>0.57916666666666672</v>
      </c>
      <c r="L3113" s="76" t="s">
        <v>114</v>
      </c>
      <c r="M3113" s="74" t="s">
        <v>659</v>
      </c>
      <c r="N3113" s="74">
        <v>205</v>
      </c>
      <c r="O3113" s="74">
        <v>1</v>
      </c>
      <c r="P3113" s="74" t="s">
        <v>246</v>
      </c>
      <c r="Q3113" s="13" t="s">
        <v>245</v>
      </c>
      <c r="R3113" s="74">
        <v>1</v>
      </c>
      <c r="S3113" t="str">
        <f t="shared" si="192"/>
        <v>Serena</v>
      </c>
      <c r="T3113">
        <f t="shared" si="193"/>
        <v>7.97</v>
      </c>
      <c r="U3113">
        <f t="shared" si="194"/>
        <v>39.284999999999997</v>
      </c>
      <c r="V3113">
        <f t="shared" si="195"/>
        <v>0.20287641593483519</v>
      </c>
    </row>
    <row r="3114" spans="1:22" x14ac:dyDescent="0.25">
      <c r="A3114" s="73">
        <v>122</v>
      </c>
      <c r="B3114" s="74" t="s">
        <v>488</v>
      </c>
      <c r="C3114" s="77">
        <v>42481</v>
      </c>
      <c r="D3114" s="78">
        <v>0.53125</v>
      </c>
      <c r="E3114" s="78">
        <v>0.59375</v>
      </c>
      <c r="F3114" s="78" t="s">
        <v>566</v>
      </c>
      <c r="G3114" s="76">
        <v>133</v>
      </c>
      <c r="H3114" s="79">
        <v>29</v>
      </c>
      <c r="I3114" s="74">
        <v>13</v>
      </c>
      <c r="J3114" s="74">
        <v>57</v>
      </c>
      <c r="K3114" s="80">
        <v>0.58124999999999993</v>
      </c>
      <c r="L3114" s="76" t="s">
        <v>60</v>
      </c>
      <c r="M3114" s="74" t="s">
        <v>659</v>
      </c>
      <c r="N3114" s="74">
        <v>201</v>
      </c>
      <c r="O3114" s="74">
        <v>1</v>
      </c>
      <c r="P3114" s="74" t="s">
        <v>246</v>
      </c>
      <c r="Q3114" s="13" t="s">
        <v>245</v>
      </c>
      <c r="R3114" s="74">
        <v>1</v>
      </c>
      <c r="S3114" t="str">
        <f t="shared" si="192"/>
        <v>Serena</v>
      </c>
      <c r="T3114">
        <f t="shared" si="193"/>
        <v>7.97</v>
      </c>
      <c r="U3114">
        <f t="shared" si="194"/>
        <v>39.284999999999997</v>
      </c>
      <c r="V3114">
        <f t="shared" si="195"/>
        <v>0.20287641593483519</v>
      </c>
    </row>
    <row r="3115" spans="1:22" x14ac:dyDescent="0.25">
      <c r="A3115" s="73">
        <v>122</v>
      </c>
      <c r="B3115" s="74" t="s">
        <v>488</v>
      </c>
      <c r="C3115" s="77">
        <v>42481</v>
      </c>
      <c r="D3115" s="78">
        <v>0.53125</v>
      </c>
      <c r="E3115" s="78">
        <v>0.59375</v>
      </c>
      <c r="F3115" s="78" t="s">
        <v>566</v>
      </c>
      <c r="G3115" s="76">
        <v>133</v>
      </c>
      <c r="H3115" s="79">
        <v>30</v>
      </c>
      <c r="I3115" s="74">
        <v>14</v>
      </c>
      <c r="J3115" s="74">
        <v>0</v>
      </c>
      <c r="K3115" s="80">
        <v>0.58333333333333337</v>
      </c>
      <c r="L3115" s="76" t="s">
        <v>173</v>
      </c>
      <c r="M3115" s="74" t="s">
        <v>659</v>
      </c>
      <c r="N3115" s="74">
        <v>201</v>
      </c>
      <c r="O3115" s="74">
        <v>1</v>
      </c>
      <c r="P3115" s="74" t="s">
        <v>246</v>
      </c>
      <c r="Q3115" s="13" t="s">
        <v>245</v>
      </c>
      <c r="R3115" s="74">
        <v>1</v>
      </c>
      <c r="S3115" t="str">
        <f t="shared" si="192"/>
        <v>Serena</v>
      </c>
      <c r="T3115">
        <f t="shared" si="193"/>
        <v>7.97</v>
      </c>
      <c r="U3115">
        <f t="shared" si="194"/>
        <v>39.284999999999997</v>
      </c>
      <c r="V3115">
        <f t="shared" si="195"/>
        <v>0.20287641593483519</v>
      </c>
    </row>
    <row r="3116" spans="1:22" x14ac:dyDescent="0.25">
      <c r="A3116" s="73">
        <v>122</v>
      </c>
      <c r="B3116" s="74" t="s">
        <v>488</v>
      </c>
      <c r="C3116" s="77">
        <v>42481</v>
      </c>
      <c r="D3116" s="78">
        <v>0.53125</v>
      </c>
      <c r="E3116" s="78">
        <v>0.59375</v>
      </c>
      <c r="F3116" s="78" t="s">
        <v>566</v>
      </c>
      <c r="G3116" s="76">
        <v>134</v>
      </c>
      <c r="H3116" s="79">
        <v>1</v>
      </c>
      <c r="I3116" s="74">
        <v>14</v>
      </c>
      <c r="J3116" s="74">
        <v>0</v>
      </c>
      <c r="K3116" s="80">
        <v>0.58333333333333337</v>
      </c>
      <c r="L3116" s="76" t="s">
        <v>117</v>
      </c>
      <c r="M3116" s="74" t="s">
        <v>659</v>
      </c>
      <c r="N3116" s="74">
        <v>202</v>
      </c>
      <c r="O3116" s="74">
        <v>1</v>
      </c>
      <c r="P3116" s="74" t="s">
        <v>242</v>
      </c>
      <c r="Q3116" s="13" t="s">
        <v>245</v>
      </c>
      <c r="R3116" s="74">
        <v>1</v>
      </c>
      <c r="S3116" t="str">
        <f t="shared" si="192"/>
        <v>Serena</v>
      </c>
      <c r="T3116">
        <f t="shared" si="193"/>
        <v>7.97</v>
      </c>
      <c r="U3116">
        <f t="shared" si="194"/>
        <v>39.284999999999997</v>
      </c>
      <c r="V3116">
        <f t="shared" si="195"/>
        <v>0.20287641593483519</v>
      </c>
    </row>
    <row r="3117" spans="1:22" x14ac:dyDescent="0.25">
      <c r="A3117" s="73">
        <v>122</v>
      </c>
      <c r="B3117" s="74" t="s">
        <v>488</v>
      </c>
      <c r="C3117" s="77">
        <v>42481</v>
      </c>
      <c r="D3117" s="78">
        <v>0.53125</v>
      </c>
      <c r="E3117" s="78">
        <v>0.59375</v>
      </c>
      <c r="F3117" s="78" t="s">
        <v>566</v>
      </c>
      <c r="G3117" s="76">
        <v>134</v>
      </c>
      <c r="H3117" s="79">
        <v>2</v>
      </c>
      <c r="I3117" s="74">
        <v>14</v>
      </c>
      <c r="J3117" s="74">
        <v>2</v>
      </c>
      <c r="K3117" s="80">
        <v>0.58472222222222225</v>
      </c>
      <c r="L3117" s="76" t="s">
        <v>26</v>
      </c>
      <c r="M3117" s="74" t="s">
        <v>659</v>
      </c>
      <c r="N3117" s="74">
        <v>205</v>
      </c>
      <c r="O3117" s="74">
        <v>1</v>
      </c>
      <c r="P3117" s="74" t="s">
        <v>246</v>
      </c>
      <c r="Q3117" s="13" t="s">
        <v>245</v>
      </c>
      <c r="R3117" s="74">
        <v>1</v>
      </c>
      <c r="S3117" t="str">
        <f t="shared" si="192"/>
        <v>Serena</v>
      </c>
      <c r="T3117">
        <f t="shared" si="193"/>
        <v>7.97</v>
      </c>
      <c r="U3117">
        <f t="shared" si="194"/>
        <v>39.284999999999997</v>
      </c>
      <c r="V3117">
        <f t="shared" si="195"/>
        <v>0.20287641593483519</v>
      </c>
    </row>
    <row r="3118" spans="1:22" x14ac:dyDescent="0.25">
      <c r="A3118" s="73">
        <v>122</v>
      </c>
      <c r="B3118" s="74" t="s">
        <v>488</v>
      </c>
      <c r="C3118" s="77">
        <v>42481</v>
      </c>
      <c r="D3118" s="78">
        <v>0.53125</v>
      </c>
      <c r="E3118" s="78">
        <v>0.59375</v>
      </c>
      <c r="F3118" s="78" t="s">
        <v>566</v>
      </c>
      <c r="G3118" s="76">
        <v>134</v>
      </c>
      <c r="H3118" s="79">
        <v>3</v>
      </c>
      <c r="I3118" s="74">
        <v>14</v>
      </c>
      <c r="J3118" s="74">
        <v>3</v>
      </c>
      <c r="K3118" s="80">
        <v>0.5854166666666667</v>
      </c>
      <c r="L3118" s="76" t="s">
        <v>457</v>
      </c>
      <c r="M3118" s="74" t="s">
        <v>659</v>
      </c>
      <c r="N3118" s="74">
        <v>201</v>
      </c>
      <c r="O3118" s="74">
        <v>1</v>
      </c>
      <c r="P3118" s="74" t="s">
        <v>246</v>
      </c>
      <c r="Q3118" s="13" t="s">
        <v>245</v>
      </c>
      <c r="R3118" s="74">
        <v>1</v>
      </c>
      <c r="S3118" t="str">
        <f t="shared" si="192"/>
        <v>Serena</v>
      </c>
      <c r="T3118">
        <f t="shared" si="193"/>
        <v>7.97</v>
      </c>
      <c r="U3118">
        <f t="shared" si="194"/>
        <v>39.284999999999997</v>
      </c>
      <c r="V3118">
        <f t="shared" si="195"/>
        <v>0.20287641593483519</v>
      </c>
    </row>
    <row r="3119" spans="1:22" x14ac:dyDescent="0.25">
      <c r="A3119" s="73">
        <v>122</v>
      </c>
      <c r="B3119" s="74" t="s">
        <v>488</v>
      </c>
      <c r="C3119" s="77">
        <v>42481</v>
      </c>
      <c r="D3119" s="78">
        <v>0.53125</v>
      </c>
      <c r="E3119" s="78">
        <v>0.59375</v>
      </c>
      <c r="F3119" s="78" t="s">
        <v>566</v>
      </c>
      <c r="G3119" s="76">
        <v>134</v>
      </c>
      <c r="H3119" s="79">
        <v>4</v>
      </c>
      <c r="I3119" s="74">
        <v>14</v>
      </c>
      <c r="J3119" s="74">
        <v>4</v>
      </c>
      <c r="K3119" s="80">
        <v>0.58611111111111114</v>
      </c>
      <c r="L3119" s="76" t="s">
        <v>221</v>
      </c>
      <c r="M3119" s="74" t="s">
        <v>659</v>
      </c>
      <c r="N3119" s="74">
        <v>205</v>
      </c>
      <c r="O3119" s="74">
        <v>1</v>
      </c>
      <c r="P3119" s="74" t="s">
        <v>246</v>
      </c>
      <c r="Q3119" s="13" t="s">
        <v>245</v>
      </c>
      <c r="R3119" s="74">
        <v>1</v>
      </c>
      <c r="S3119" t="str">
        <f t="shared" si="192"/>
        <v>Serena</v>
      </c>
      <c r="T3119">
        <f t="shared" si="193"/>
        <v>7.97</v>
      </c>
      <c r="U3119">
        <f t="shared" si="194"/>
        <v>39.284999999999997</v>
      </c>
      <c r="V3119">
        <f t="shared" si="195"/>
        <v>0.20287641593483519</v>
      </c>
    </row>
    <row r="3120" spans="1:22" x14ac:dyDescent="0.25">
      <c r="A3120" s="73">
        <v>122</v>
      </c>
      <c r="B3120" s="74" t="s">
        <v>488</v>
      </c>
      <c r="C3120" s="77">
        <v>42481</v>
      </c>
      <c r="D3120" s="78">
        <v>0.53125</v>
      </c>
      <c r="E3120" s="78">
        <v>0.59375</v>
      </c>
      <c r="F3120" s="78" t="s">
        <v>566</v>
      </c>
      <c r="G3120" s="76">
        <v>134</v>
      </c>
      <c r="H3120" s="79">
        <v>5</v>
      </c>
      <c r="I3120" s="74">
        <v>14</v>
      </c>
      <c r="J3120" s="74">
        <v>5</v>
      </c>
      <c r="K3120" s="80">
        <v>0.58680555555555558</v>
      </c>
      <c r="L3120" s="76" t="s">
        <v>34</v>
      </c>
      <c r="M3120" s="74" t="s">
        <v>659</v>
      </c>
      <c r="N3120" s="74">
        <v>202</v>
      </c>
      <c r="O3120" s="74">
        <v>1</v>
      </c>
      <c r="P3120" s="74" t="s">
        <v>242</v>
      </c>
      <c r="Q3120" s="13" t="s">
        <v>245</v>
      </c>
      <c r="R3120" s="74">
        <v>1</v>
      </c>
      <c r="S3120" t="str">
        <f t="shared" si="192"/>
        <v>Serena</v>
      </c>
      <c r="T3120">
        <f t="shared" si="193"/>
        <v>7.97</v>
      </c>
      <c r="U3120">
        <f t="shared" si="194"/>
        <v>39.284999999999997</v>
      </c>
      <c r="V3120">
        <f t="shared" si="195"/>
        <v>0.20287641593483519</v>
      </c>
    </row>
    <row r="3121" spans="1:22" x14ac:dyDescent="0.25">
      <c r="A3121" s="73">
        <v>122</v>
      </c>
      <c r="B3121" s="74" t="s">
        <v>488</v>
      </c>
      <c r="C3121" s="77">
        <v>42481</v>
      </c>
      <c r="D3121" s="78">
        <v>0.53125</v>
      </c>
      <c r="E3121" s="78">
        <v>0.59375</v>
      </c>
      <c r="F3121" s="78" t="s">
        <v>566</v>
      </c>
      <c r="G3121" s="76">
        <v>134</v>
      </c>
      <c r="H3121" s="79">
        <v>6</v>
      </c>
      <c r="I3121" s="74">
        <v>14</v>
      </c>
      <c r="J3121" s="74">
        <v>10</v>
      </c>
      <c r="K3121" s="80">
        <v>0.59027777777777779</v>
      </c>
      <c r="L3121" s="76" t="s">
        <v>71</v>
      </c>
      <c r="M3121" s="74" t="s">
        <v>659</v>
      </c>
      <c r="N3121" s="74">
        <v>202</v>
      </c>
      <c r="O3121" s="74">
        <v>1</v>
      </c>
      <c r="P3121" s="74" t="s">
        <v>242</v>
      </c>
      <c r="Q3121" s="13" t="s">
        <v>245</v>
      </c>
      <c r="R3121" s="74">
        <v>1</v>
      </c>
      <c r="S3121" t="str">
        <f t="shared" si="192"/>
        <v>Serena</v>
      </c>
      <c r="T3121">
        <f t="shared" si="193"/>
        <v>7.97</v>
      </c>
      <c r="U3121">
        <f t="shared" si="194"/>
        <v>39.284999999999997</v>
      </c>
      <c r="V3121">
        <f t="shared" si="195"/>
        <v>0.20287641593483519</v>
      </c>
    </row>
    <row r="3122" spans="1:22" x14ac:dyDescent="0.25">
      <c r="A3122" s="73">
        <v>122</v>
      </c>
      <c r="B3122" s="74" t="s">
        <v>488</v>
      </c>
      <c r="C3122" s="77">
        <v>42481</v>
      </c>
      <c r="D3122" s="78">
        <v>0.53125</v>
      </c>
      <c r="E3122" s="78">
        <v>0.59375</v>
      </c>
      <c r="F3122" s="78" t="s">
        <v>566</v>
      </c>
      <c r="G3122" s="76">
        <v>134</v>
      </c>
      <c r="H3122" s="79">
        <v>7</v>
      </c>
      <c r="I3122" s="74">
        <v>14</v>
      </c>
      <c r="J3122" s="74">
        <v>13</v>
      </c>
      <c r="K3122" s="80">
        <v>0.59236111111111112</v>
      </c>
      <c r="L3122" s="76" t="s">
        <v>415</v>
      </c>
      <c r="M3122" s="74" t="s">
        <v>659</v>
      </c>
      <c r="N3122" s="74">
        <v>205</v>
      </c>
      <c r="O3122" s="74">
        <v>1</v>
      </c>
      <c r="P3122" s="74" t="s">
        <v>246</v>
      </c>
      <c r="Q3122" s="13" t="s">
        <v>245</v>
      </c>
      <c r="R3122" s="74">
        <v>1</v>
      </c>
      <c r="S3122" t="str">
        <f t="shared" si="192"/>
        <v>Serena</v>
      </c>
      <c r="T3122">
        <f t="shared" si="193"/>
        <v>7.97</v>
      </c>
      <c r="U3122">
        <f t="shared" si="194"/>
        <v>39.284999999999997</v>
      </c>
      <c r="V3122">
        <f t="shared" si="195"/>
        <v>0.20287641593483519</v>
      </c>
    </row>
    <row r="3123" spans="1:22" x14ac:dyDescent="0.25">
      <c r="A3123" s="73">
        <v>122</v>
      </c>
      <c r="B3123" s="74" t="s">
        <v>488</v>
      </c>
      <c r="C3123" s="77">
        <v>42481</v>
      </c>
      <c r="D3123" s="78">
        <v>0.73958333333333337</v>
      </c>
      <c r="E3123" s="78">
        <v>0.80208333333333337</v>
      </c>
      <c r="F3123" s="78" t="s">
        <v>567</v>
      </c>
      <c r="G3123" s="76">
        <v>135</v>
      </c>
      <c r="H3123" s="79">
        <v>1</v>
      </c>
      <c r="I3123" s="74">
        <v>17</v>
      </c>
      <c r="J3123" s="74">
        <v>50</v>
      </c>
      <c r="K3123" s="80">
        <v>0.74305555555555547</v>
      </c>
      <c r="L3123" s="76" t="s">
        <v>232</v>
      </c>
      <c r="M3123" s="74" t="s">
        <v>659</v>
      </c>
      <c r="N3123" s="74">
        <v>201</v>
      </c>
      <c r="O3123" s="74">
        <v>1</v>
      </c>
      <c r="P3123" s="74" t="s">
        <v>246</v>
      </c>
      <c r="Q3123" s="13" t="s">
        <v>245</v>
      </c>
      <c r="R3123" s="74">
        <v>2</v>
      </c>
      <c r="S3123" t="str">
        <f t="shared" si="192"/>
        <v>Serena</v>
      </c>
      <c r="T3123">
        <f t="shared" si="193"/>
        <v>17.84</v>
      </c>
      <c r="U3123">
        <f t="shared" si="194"/>
        <v>39.284999999999997</v>
      </c>
      <c r="V3123">
        <f t="shared" si="195"/>
        <v>0.45411734758813799</v>
      </c>
    </row>
    <row r="3124" spans="1:22" x14ac:dyDescent="0.25">
      <c r="A3124" s="73">
        <v>122</v>
      </c>
      <c r="B3124" s="74" t="s">
        <v>488</v>
      </c>
      <c r="C3124" s="77">
        <v>42481</v>
      </c>
      <c r="D3124" s="78">
        <v>0.73958333333333337</v>
      </c>
      <c r="E3124" s="78">
        <v>0.80208333333333337</v>
      </c>
      <c r="F3124" s="78" t="s">
        <v>567</v>
      </c>
      <c r="G3124" s="76">
        <v>135</v>
      </c>
      <c r="H3124" s="79">
        <v>2</v>
      </c>
      <c r="I3124" s="74">
        <v>17</v>
      </c>
      <c r="J3124" s="74">
        <v>53</v>
      </c>
      <c r="K3124" s="80">
        <v>0.74513888888888891</v>
      </c>
      <c r="L3124" s="76" t="s">
        <v>193</v>
      </c>
      <c r="M3124" s="74" t="s">
        <v>659</v>
      </c>
      <c r="N3124" s="74">
        <v>205</v>
      </c>
      <c r="O3124" s="74">
        <v>1</v>
      </c>
      <c r="P3124" s="74" t="s">
        <v>246</v>
      </c>
      <c r="Q3124" s="13" t="s">
        <v>245</v>
      </c>
      <c r="R3124" s="74">
        <v>3</v>
      </c>
      <c r="S3124" t="str">
        <f t="shared" si="192"/>
        <v>Serena</v>
      </c>
      <c r="T3124">
        <f t="shared" si="193"/>
        <v>30.84</v>
      </c>
      <c r="U3124">
        <f t="shared" si="194"/>
        <v>39.284999999999997</v>
      </c>
      <c r="V3124">
        <f t="shared" si="195"/>
        <v>0.78503245513554798</v>
      </c>
    </row>
    <row r="3125" spans="1:22" x14ac:dyDescent="0.25">
      <c r="A3125" s="73">
        <v>122</v>
      </c>
      <c r="B3125" s="74" t="s">
        <v>488</v>
      </c>
      <c r="C3125" s="77">
        <v>42481</v>
      </c>
      <c r="D3125" s="78">
        <v>0.73958333333333337</v>
      </c>
      <c r="E3125" s="78">
        <v>0.80208333333333337</v>
      </c>
      <c r="F3125" s="78" t="s">
        <v>567</v>
      </c>
      <c r="G3125" s="76">
        <v>135</v>
      </c>
      <c r="H3125" s="79">
        <v>3</v>
      </c>
      <c r="I3125" s="74">
        <v>17</v>
      </c>
      <c r="J3125" s="74">
        <v>57</v>
      </c>
      <c r="K3125" s="80">
        <v>0.74791666666666667</v>
      </c>
      <c r="L3125" s="76" t="s">
        <v>39</v>
      </c>
      <c r="M3125" s="74" t="s">
        <v>659</v>
      </c>
      <c r="N3125" s="74">
        <v>202</v>
      </c>
      <c r="O3125" s="74">
        <v>1</v>
      </c>
      <c r="P3125" s="74" t="s">
        <v>242</v>
      </c>
      <c r="Q3125" s="13" t="s">
        <v>245</v>
      </c>
      <c r="R3125" s="74">
        <v>2</v>
      </c>
      <c r="S3125" t="str">
        <f t="shared" si="192"/>
        <v>Serena</v>
      </c>
      <c r="T3125">
        <f t="shared" si="193"/>
        <v>17.84</v>
      </c>
      <c r="U3125">
        <f t="shared" si="194"/>
        <v>39.284999999999997</v>
      </c>
      <c r="V3125">
        <f t="shared" si="195"/>
        <v>0.45411734758813799</v>
      </c>
    </row>
    <row r="3126" spans="1:22" x14ac:dyDescent="0.25">
      <c r="A3126" s="73">
        <v>122</v>
      </c>
      <c r="B3126" s="74" t="s">
        <v>488</v>
      </c>
      <c r="C3126" s="77">
        <v>42481</v>
      </c>
      <c r="D3126" s="78">
        <v>0.73958333333333337</v>
      </c>
      <c r="E3126" s="78">
        <v>0.80208333333333337</v>
      </c>
      <c r="F3126" s="78" t="s">
        <v>567</v>
      </c>
      <c r="G3126" s="76">
        <v>135</v>
      </c>
      <c r="H3126" s="79">
        <v>4</v>
      </c>
      <c r="I3126" s="74">
        <v>17</v>
      </c>
      <c r="J3126" s="74">
        <v>59</v>
      </c>
      <c r="K3126" s="80">
        <v>0.74930555555555556</v>
      </c>
      <c r="L3126" s="76" t="s">
        <v>214</v>
      </c>
      <c r="M3126" s="74" t="s">
        <v>659</v>
      </c>
      <c r="N3126" s="74">
        <v>205</v>
      </c>
      <c r="O3126" s="74">
        <v>1</v>
      </c>
      <c r="P3126" s="74" t="s">
        <v>246</v>
      </c>
      <c r="Q3126" s="13" t="s">
        <v>245</v>
      </c>
      <c r="R3126" s="74">
        <v>2</v>
      </c>
      <c r="S3126" t="str">
        <f t="shared" si="192"/>
        <v>Serena</v>
      </c>
      <c r="T3126">
        <f t="shared" si="193"/>
        <v>17.84</v>
      </c>
      <c r="U3126">
        <f t="shared" si="194"/>
        <v>39.284999999999997</v>
      </c>
      <c r="V3126">
        <f t="shared" si="195"/>
        <v>0.45411734758813799</v>
      </c>
    </row>
    <row r="3127" spans="1:22" x14ac:dyDescent="0.25">
      <c r="A3127" s="73">
        <v>122</v>
      </c>
      <c r="B3127" s="74" t="s">
        <v>488</v>
      </c>
      <c r="C3127" s="77">
        <v>42481</v>
      </c>
      <c r="D3127" s="78">
        <v>0.73958333333333337</v>
      </c>
      <c r="E3127" s="78">
        <v>0.80208333333333337</v>
      </c>
      <c r="F3127" s="78" t="s">
        <v>567</v>
      </c>
      <c r="G3127" s="76">
        <v>135</v>
      </c>
      <c r="H3127" s="79">
        <v>5</v>
      </c>
      <c r="I3127" s="74">
        <v>18</v>
      </c>
      <c r="J3127" s="74">
        <v>1</v>
      </c>
      <c r="K3127" s="80">
        <v>0.75069444444444444</v>
      </c>
      <c r="L3127" s="76" t="s">
        <v>35</v>
      </c>
      <c r="M3127" s="74" t="s">
        <v>659</v>
      </c>
      <c r="N3127" s="74">
        <v>202</v>
      </c>
      <c r="O3127" s="74">
        <v>1</v>
      </c>
      <c r="P3127" s="74" t="s">
        <v>242</v>
      </c>
      <c r="Q3127" s="13" t="s">
        <v>245</v>
      </c>
      <c r="R3127" s="74">
        <v>3</v>
      </c>
      <c r="S3127" t="str">
        <f t="shared" si="192"/>
        <v>Serena</v>
      </c>
      <c r="T3127">
        <f t="shared" si="193"/>
        <v>30.84</v>
      </c>
      <c r="U3127">
        <f t="shared" si="194"/>
        <v>39.284999999999997</v>
      </c>
      <c r="V3127">
        <f t="shared" si="195"/>
        <v>0.78503245513554798</v>
      </c>
    </row>
    <row r="3128" spans="1:22" x14ac:dyDescent="0.25">
      <c r="A3128" s="73">
        <v>122</v>
      </c>
      <c r="B3128" s="74" t="s">
        <v>488</v>
      </c>
      <c r="C3128" s="77">
        <v>42481</v>
      </c>
      <c r="D3128" s="78">
        <v>0.73958333333333337</v>
      </c>
      <c r="E3128" s="78">
        <v>0.80208333333333337</v>
      </c>
      <c r="F3128" s="78" t="s">
        <v>567</v>
      </c>
      <c r="G3128" s="76">
        <v>135</v>
      </c>
      <c r="H3128" s="79">
        <v>6</v>
      </c>
      <c r="I3128" s="74">
        <v>18</v>
      </c>
      <c r="J3128" s="74">
        <v>6</v>
      </c>
      <c r="K3128" s="80">
        <v>0.75416666666666676</v>
      </c>
      <c r="L3128" s="76" t="s">
        <v>101</v>
      </c>
      <c r="M3128" s="74" t="s">
        <v>659</v>
      </c>
      <c r="N3128" s="74">
        <v>201</v>
      </c>
      <c r="O3128" s="74">
        <v>1</v>
      </c>
      <c r="P3128" s="74" t="s">
        <v>246</v>
      </c>
      <c r="Q3128" s="13" t="s">
        <v>245</v>
      </c>
      <c r="R3128" s="74">
        <v>1</v>
      </c>
      <c r="S3128" t="str">
        <f t="shared" si="192"/>
        <v>Serena</v>
      </c>
      <c r="T3128">
        <f t="shared" si="193"/>
        <v>7.97</v>
      </c>
      <c r="U3128">
        <f t="shared" si="194"/>
        <v>39.284999999999997</v>
      </c>
      <c r="V3128">
        <f t="shared" si="195"/>
        <v>0.20287641593483519</v>
      </c>
    </row>
    <row r="3129" spans="1:22" x14ac:dyDescent="0.25">
      <c r="A3129" s="73">
        <v>122</v>
      </c>
      <c r="B3129" s="74" t="s">
        <v>488</v>
      </c>
      <c r="C3129" s="77">
        <v>42481</v>
      </c>
      <c r="D3129" s="78">
        <v>0.73958333333333337</v>
      </c>
      <c r="E3129" s="78">
        <v>0.80208333333333337</v>
      </c>
      <c r="F3129" s="78" t="s">
        <v>567</v>
      </c>
      <c r="G3129" s="76">
        <v>135</v>
      </c>
      <c r="H3129" s="79">
        <v>7</v>
      </c>
      <c r="I3129" s="74">
        <v>18</v>
      </c>
      <c r="J3129" s="74">
        <v>8</v>
      </c>
      <c r="K3129" s="80">
        <v>0.75555555555555554</v>
      </c>
      <c r="L3129" s="76" t="s">
        <v>113</v>
      </c>
      <c r="M3129" s="74" t="s">
        <v>659</v>
      </c>
      <c r="N3129" s="74">
        <v>202</v>
      </c>
      <c r="O3129" s="74">
        <v>1</v>
      </c>
      <c r="P3129" s="74" t="s">
        <v>242</v>
      </c>
      <c r="Q3129" s="13" t="s">
        <v>245</v>
      </c>
      <c r="R3129" s="74">
        <v>2</v>
      </c>
      <c r="S3129" t="str">
        <f t="shared" si="192"/>
        <v>Serena</v>
      </c>
      <c r="T3129">
        <f t="shared" si="193"/>
        <v>17.84</v>
      </c>
      <c r="U3129">
        <f t="shared" si="194"/>
        <v>39.284999999999997</v>
      </c>
      <c r="V3129">
        <f t="shared" si="195"/>
        <v>0.45411734758813799</v>
      </c>
    </row>
    <row r="3130" spans="1:22" x14ac:dyDescent="0.25">
      <c r="A3130" s="73">
        <v>122</v>
      </c>
      <c r="B3130" s="74" t="s">
        <v>488</v>
      </c>
      <c r="C3130" s="77">
        <v>42481</v>
      </c>
      <c r="D3130" s="78">
        <v>0.73958333333333337</v>
      </c>
      <c r="E3130" s="78">
        <v>0.80208333333333337</v>
      </c>
      <c r="F3130" s="78" t="s">
        <v>567</v>
      </c>
      <c r="G3130" s="76">
        <v>135</v>
      </c>
      <c r="H3130" s="79">
        <v>8</v>
      </c>
      <c r="I3130" s="74">
        <v>18</v>
      </c>
      <c r="J3130" s="74">
        <v>14</v>
      </c>
      <c r="K3130" s="80">
        <v>0.7597222222222223</v>
      </c>
      <c r="L3130" s="76" t="s">
        <v>181</v>
      </c>
      <c r="M3130" s="74" t="s">
        <v>659</v>
      </c>
      <c r="N3130" s="74">
        <v>201</v>
      </c>
      <c r="O3130" s="74">
        <v>1</v>
      </c>
      <c r="P3130" s="74" t="s">
        <v>246</v>
      </c>
      <c r="Q3130" s="13" t="s">
        <v>245</v>
      </c>
      <c r="R3130" s="74">
        <v>5</v>
      </c>
      <c r="S3130" t="str">
        <f t="shared" si="192"/>
        <v>Serena</v>
      </c>
      <c r="T3130">
        <f t="shared" si="193"/>
        <v>39.284999999999997</v>
      </c>
      <c r="U3130">
        <f t="shared" si="194"/>
        <v>39.284999999999997</v>
      </c>
      <c r="V3130">
        <f t="shared" si="195"/>
        <v>1</v>
      </c>
    </row>
    <row r="3131" spans="1:22" x14ac:dyDescent="0.25">
      <c r="A3131" s="73">
        <v>122</v>
      </c>
      <c r="B3131" s="74" t="s">
        <v>488</v>
      </c>
      <c r="C3131" s="77">
        <v>42481</v>
      </c>
      <c r="D3131" s="78">
        <v>0.73958333333333337</v>
      </c>
      <c r="E3131" s="78">
        <v>0.80208333333333337</v>
      </c>
      <c r="F3131" s="78" t="s">
        <v>567</v>
      </c>
      <c r="G3131" s="76">
        <v>135</v>
      </c>
      <c r="H3131" s="79">
        <v>9</v>
      </c>
      <c r="I3131" s="74">
        <v>18</v>
      </c>
      <c r="J3131" s="74">
        <v>17</v>
      </c>
      <c r="K3131" s="80">
        <v>0.76180555555555562</v>
      </c>
      <c r="L3131" s="76" t="s">
        <v>60</v>
      </c>
      <c r="M3131" s="74" t="s">
        <v>659</v>
      </c>
      <c r="N3131" s="74">
        <v>205</v>
      </c>
      <c r="O3131" s="74">
        <v>1</v>
      </c>
      <c r="P3131" s="74" t="s">
        <v>246</v>
      </c>
      <c r="Q3131" s="13" t="s">
        <v>245</v>
      </c>
      <c r="R3131" s="74">
        <v>6</v>
      </c>
      <c r="S3131" t="str">
        <f t="shared" si="192"/>
        <v>Serena</v>
      </c>
      <c r="T3131">
        <f t="shared" si="193"/>
        <v>42.7</v>
      </c>
      <c r="U3131">
        <f t="shared" si="194"/>
        <v>39.284999999999997</v>
      </c>
      <c r="V3131">
        <f t="shared" si="195"/>
        <v>1.0869288532518775</v>
      </c>
    </row>
    <row r="3132" spans="1:22" x14ac:dyDescent="0.25">
      <c r="A3132" s="73">
        <v>122</v>
      </c>
      <c r="B3132" s="74" t="s">
        <v>488</v>
      </c>
      <c r="C3132" s="77">
        <v>42481</v>
      </c>
      <c r="D3132" s="78">
        <v>0.73958333333333337</v>
      </c>
      <c r="E3132" s="78">
        <v>0.80208333333333337</v>
      </c>
      <c r="F3132" s="78" t="s">
        <v>567</v>
      </c>
      <c r="G3132" s="76">
        <v>135</v>
      </c>
      <c r="H3132" s="79">
        <v>10</v>
      </c>
      <c r="I3132" s="74">
        <v>18</v>
      </c>
      <c r="J3132" s="74">
        <v>20</v>
      </c>
      <c r="K3132" s="80">
        <v>0.76388888888888884</v>
      </c>
      <c r="L3132" s="76" t="s">
        <v>64</v>
      </c>
      <c r="M3132" s="74" t="s">
        <v>659</v>
      </c>
      <c r="N3132" s="74">
        <v>201</v>
      </c>
      <c r="O3132" s="74">
        <v>1</v>
      </c>
      <c r="P3132" s="74" t="s">
        <v>246</v>
      </c>
      <c r="Q3132" s="13" t="s">
        <v>245</v>
      </c>
      <c r="R3132" s="74">
        <v>6</v>
      </c>
      <c r="S3132" t="str">
        <f t="shared" si="192"/>
        <v>Serena</v>
      </c>
      <c r="T3132">
        <f t="shared" si="193"/>
        <v>42.7</v>
      </c>
      <c r="U3132">
        <f t="shared" si="194"/>
        <v>39.284999999999997</v>
      </c>
      <c r="V3132">
        <f t="shared" si="195"/>
        <v>1.0869288532518775</v>
      </c>
    </row>
    <row r="3133" spans="1:22" x14ac:dyDescent="0.25">
      <c r="A3133" s="73">
        <v>122</v>
      </c>
      <c r="B3133" s="74" t="s">
        <v>488</v>
      </c>
      <c r="C3133" s="77">
        <v>42481</v>
      </c>
      <c r="D3133" s="78">
        <v>0.73958333333333337</v>
      </c>
      <c r="E3133" s="78">
        <v>0.80208333333333337</v>
      </c>
      <c r="F3133" s="78" t="s">
        <v>567</v>
      </c>
      <c r="G3133" s="76">
        <v>135</v>
      </c>
      <c r="H3133" s="79">
        <v>11</v>
      </c>
      <c r="I3133" s="74">
        <v>18</v>
      </c>
      <c r="J3133" s="74">
        <v>22</v>
      </c>
      <c r="K3133" s="80">
        <v>0.76527777777777783</v>
      </c>
      <c r="L3133" s="76" t="s">
        <v>201</v>
      </c>
      <c r="M3133" s="74" t="s">
        <v>659</v>
      </c>
      <c r="N3133" s="74">
        <v>202</v>
      </c>
      <c r="O3133" s="74">
        <v>1</v>
      </c>
      <c r="P3133" s="74" t="s">
        <v>242</v>
      </c>
      <c r="Q3133" s="13" t="s">
        <v>245</v>
      </c>
      <c r="R3133" s="74">
        <v>5</v>
      </c>
      <c r="S3133" t="str">
        <f t="shared" ref="S3133:S3196" si="196">+VLOOKUP(A3133,$X$4:$Y$32,2,0)</f>
        <v>Serena</v>
      </c>
      <c r="T3133">
        <f t="shared" ref="T3133:T3196" si="197">+IF(Q3133="BUS",VLOOKUP(R3133,$AA$4:$AC$9,3,0),VLOOKUP(R3133,$AA$4:$AC$9,2,0))</f>
        <v>39.284999999999997</v>
      </c>
      <c r="U3133">
        <f t="shared" ref="U3133:U3196" si="198">+IF(Q3133="BUS",$AC$8,$AB$8)</f>
        <v>39.284999999999997</v>
      </c>
      <c r="V3133">
        <f t="shared" ref="V3133:V3196" si="199">+T3133/U3133</f>
        <v>1</v>
      </c>
    </row>
    <row r="3134" spans="1:22" x14ac:dyDescent="0.25">
      <c r="A3134" s="73">
        <v>122</v>
      </c>
      <c r="B3134" s="74" t="s">
        <v>488</v>
      </c>
      <c r="C3134" s="77">
        <v>42481</v>
      </c>
      <c r="D3134" s="78">
        <v>0.73958333333333337</v>
      </c>
      <c r="E3134" s="78">
        <v>0.80208333333333337</v>
      </c>
      <c r="F3134" s="78" t="s">
        <v>567</v>
      </c>
      <c r="G3134" s="76">
        <v>135</v>
      </c>
      <c r="H3134" s="79">
        <v>12</v>
      </c>
      <c r="I3134" s="74">
        <v>18</v>
      </c>
      <c r="J3134" s="74">
        <v>24</v>
      </c>
      <c r="K3134" s="80">
        <v>0.76666666666666661</v>
      </c>
      <c r="L3134" s="76" t="s">
        <v>173</v>
      </c>
      <c r="M3134" s="74" t="s">
        <v>659</v>
      </c>
      <c r="N3134" s="74">
        <v>205</v>
      </c>
      <c r="O3134" s="74">
        <v>1</v>
      </c>
      <c r="P3134" s="74" t="s">
        <v>246</v>
      </c>
      <c r="Q3134" s="13" t="s">
        <v>245</v>
      </c>
      <c r="R3134" s="74">
        <v>5</v>
      </c>
      <c r="S3134" t="str">
        <f t="shared" si="196"/>
        <v>Serena</v>
      </c>
      <c r="T3134">
        <f t="shared" si="197"/>
        <v>39.284999999999997</v>
      </c>
      <c r="U3134">
        <f t="shared" si="198"/>
        <v>39.284999999999997</v>
      </c>
      <c r="V3134">
        <f t="shared" si="199"/>
        <v>1</v>
      </c>
    </row>
    <row r="3135" spans="1:22" x14ac:dyDescent="0.25">
      <c r="A3135" s="73">
        <v>122</v>
      </c>
      <c r="B3135" s="74" t="s">
        <v>488</v>
      </c>
      <c r="C3135" s="77">
        <v>42481</v>
      </c>
      <c r="D3135" s="78">
        <v>0.73958333333333337</v>
      </c>
      <c r="E3135" s="78">
        <v>0.80208333333333337</v>
      </c>
      <c r="F3135" s="78" t="s">
        <v>567</v>
      </c>
      <c r="G3135" s="76">
        <v>135</v>
      </c>
      <c r="H3135" s="79">
        <v>13</v>
      </c>
      <c r="I3135" s="74">
        <v>18</v>
      </c>
      <c r="J3135" s="74">
        <v>28</v>
      </c>
      <c r="K3135" s="80">
        <v>0.76944444444444438</v>
      </c>
      <c r="L3135" s="76" t="s">
        <v>132</v>
      </c>
      <c r="M3135" s="74" t="s">
        <v>659</v>
      </c>
      <c r="N3135" s="74">
        <v>201</v>
      </c>
      <c r="O3135" s="74">
        <v>1</v>
      </c>
      <c r="P3135" s="74" t="s">
        <v>246</v>
      </c>
      <c r="Q3135" s="13" t="s">
        <v>245</v>
      </c>
      <c r="R3135" s="74">
        <v>2</v>
      </c>
      <c r="S3135" t="str">
        <f t="shared" si="196"/>
        <v>Serena</v>
      </c>
      <c r="T3135">
        <f t="shared" si="197"/>
        <v>17.84</v>
      </c>
      <c r="U3135">
        <f t="shared" si="198"/>
        <v>39.284999999999997</v>
      </c>
      <c r="V3135">
        <f t="shared" si="199"/>
        <v>0.45411734758813799</v>
      </c>
    </row>
    <row r="3136" spans="1:22" x14ac:dyDescent="0.25">
      <c r="A3136" s="73">
        <v>122</v>
      </c>
      <c r="B3136" s="74" t="s">
        <v>488</v>
      </c>
      <c r="C3136" s="77">
        <v>42481</v>
      </c>
      <c r="D3136" s="78">
        <v>0.73958333333333337</v>
      </c>
      <c r="E3136" s="78">
        <v>0.80208333333333337</v>
      </c>
      <c r="F3136" s="78" t="s">
        <v>567</v>
      </c>
      <c r="G3136" s="76">
        <v>135</v>
      </c>
      <c r="H3136" s="79">
        <v>14</v>
      </c>
      <c r="I3136" s="74">
        <v>18</v>
      </c>
      <c r="J3136" s="74">
        <v>32</v>
      </c>
      <c r="K3136" s="80">
        <v>0.77222222222222225</v>
      </c>
      <c r="L3136" s="76" t="s">
        <v>25</v>
      </c>
      <c r="M3136" s="74" t="s">
        <v>659</v>
      </c>
      <c r="N3136" s="74">
        <v>202</v>
      </c>
      <c r="O3136" s="74">
        <v>1</v>
      </c>
      <c r="P3136" s="74" t="s">
        <v>242</v>
      </c>
      <c r="Q3136" s="13" t="s">
        <v>245</v>
      </c>
      <c r="R3136" s="74">
        <v>5</v>
      </c>
      <c r="S3136" t="str">
        <f t="shared" si="196"/>
        <v>Serena</v>
      </c>
      <c r="T3136">
        <f t="shared" si="197"/>
        <v>39.284999999999997</v>
      </c>
      <c r="U3136">
        <f t="shared" si="198"/>
        <v>39.284999999999997</v>
      </c>
      <c r="V3136">
        <f t="shared" si="199"/>
        <v>1</v>
      </c>
    </row>
    <row r="3137" spans="1:22" x14ac:dyDescent="0.25">
      <c r="A3137" s="73">
        <v>122</v>
      </c>
      <c r="B3137" s="74" t="s">
        <v>488</v>
      </c>
      <c r="C3137" s="77">
        <v>42481</v>
      </c>
      <c r="D3137" s="78">
        <v>0.73958333333333337</v>
      </c>
      <c r="E3137" s="78">
        <v>0.80208333333333337</v>
      </c>
      <c r="F3137" s="78" t="s">
        <v>567</v>
      </c>
      <c r="G3137" s="76">
        <v>135</v>
      </c>
      <c r="H3137" s="79">
        <v>15</v>
      </c>
      <c r="I3137" s="74">
        <v>18</v>
      </c>
      <c r="J3137" s="74">
        <v>39</v>
      </c>
      <c r="K3137" s="80">
        <v>0.77708333333333324</v>
      </c>
      <c r="L3137" s="76" t="s">
        <v>93</v>
      </c>
      <c r="M3137" s="74" t="s">
        <v>659</v>
      </c>
      <c r="N3137" s="74">
        <v>202</v>
      </c>
      <c r="O3137" s="74">
        <v>1</v>
      </c>
      <c r="P3137" s="74" t="s">
        <v>242</v>
      </c>
      <c r="Q3137" s="13" t="s">
        <v>245</v>
      </c>
      <c r="R3137" s="74">
        <v>2</v>
      </c>
      <c r="S3137" t="str">
        <f t="shared" si="196"/>
        <v>Serena</v>
      </c>
      <c r="T3137">
        <f t="shared" si="197"/>
        <v>17.84</v>
      </c>
      <c r="U3137">
        <f t="shared" si="198"/>
        <v>39.284999999999997</v>
      </c>
      <c r="V3137">
        <f t="shared" si="199"/>
        <v>0.45411734758813799</v>
      </c>
    </row>
    <row r="3138" spans="1:22" x14ac:dyDescent="0.25">
      <c r="A3138" s="73">
        <v>122</v>
      </c>
      <c r="B3138" s="74" t="s">
        <v>488</v>
      </c>
      <c r="C3138" s="77">
        <v>42481</v>
      </c>
      <c r="D3138" s="78">
        <v>0.73958333333333337</v>
      </c>
      <c r="E3138" s="78">
        <v>0.80208333333333337</v>
      </c>
      <c r="F3138" s="78" t="s">
        <v>567</v>
      </c>
      <c r="G3138" s="76">
        <v>135</v>
      </c>
      <c r="H3138" s="79">
        <v>16</v>
      </c>
      <c r="I3138" s="74">
        <v>18</v>
      </c>
      <c r="J3138" s="74">
        <v>43</v>
      </c>
      <c r="K3138" s="80">
        <v>0.77986111111111101</v>
      </c>
      <c r="L3138" s="76" t="s">
        <v>67</v>
      </c>
      <c r="M3138" s="74" t="s">
        <v>659</v>
      </c>
      <c r="N3138" s="74">
        <v>201</v>
      </c>
      <c r="O3138" s="74">
        <v>1</v>
      </c>
      <c r="P3138" s="74" t="s">
        <v>246</v>
      </c>
      <c r="Q3138" s="13" t="s">
        <v>245</v>
      </c>
      <c r="R3138" s="74">
        <v>6</v>
      </c>
      <c r="S3138" t="str">
        <f t="shared" si="196"/>
        <v>Serena</v>
      </c>
      <c r="T3138">
        <f t="shared" si="197"/>
        <v>42.7</v>
      </c>
      <c r="U3138">
        <f t="shared" si="198"/>
        <v>39.284999999999997</v>
      </c>
      <c r="V3138">
        <f t="shared" si="199"/>
        <v>1.0869288532518775</v>
      </c>
    </row>
    <row r="3139" spans="1:22" x14ac:dyDescent="0.25">
      <c r="A3139" s="73">
        <v>122</v>
      </c>
      <c r="B3139" s="74" t="s">
        <v>488</v>
      </c>
      <c r="C3139" s="77">
        <v>42481</v>
      </c>
      <c r="D3139" s="78">
        <v>0.73958333333333337</v>
      </c>
      <c r="E3139" s="78">
        <v>0.80208333333333337</v>
      </c>
      <c r="F3139" s="78" t="s">
        <v>567</v>
      </c>
      <c r="G3139" s="76">
        <v>135</v>
      </c>
      <c r="H3139" s="79">
        <v>17</v>
      </c>
      <c r="I3139" s="74">
        <v>18</v>
      </c>
      <c r="J3139" s="74">
        <v>44</v>
      </c>
      <c r="K3139" s="80">
        <v>0.78055555555555556</v>
      </c>
      <c r="L3139" s="76" t="s">
        <v>83</v>
      </c>
      <c r="M3139" s="74" t="s">
        <v>659</v>
      </c>
      <c r="N3139" s="74">
        <v>205</v>
      </c>
      <c r="O3139" s="74">
        <v>1</v>
      </c>
      <c r="P3139" s="74" t="s">
        <v>246</v>
      </c>
      <c r="Q3139" s="13" t="s">
        <v>245</v>
      </c>
      <c r="R3139" s="74">
        <v>6</v>
      </c>
      <c r="S3139" t="str">
        <f t="shared" si="196"/>
        <v>Serena</v>
      </c>
      <c r="T3139">
        <f t="shared" si="197"/>
        <v>42.7</v>
      </c>
      <c r="U3139">
        <f t="shared" si="198"/>
        <v>39.284999999999997</v>
      </c>
      <c r="V3139">
        <f t="shared" si="199"/>
        <v>1.0869288532518775</v>
      </c>
    </row>
    <row r="3140" spans="1:22" x14ac:dyDescent="0.25">
      <c r="A3140" s="73">
        <v>122</v>
      </c>
      <c r="B3140" s="74" t="s">
        <v>488</v>
      </c>
      <c r="C3140" s="77">
        <v>42481</v>
      </c>
      <c r="D3140" s="78">
        <v>0.73958333333333337</v>
      </c>
      <c r="E3140" s="78">
        <v>0.80208333333333337</v>
      </c>
      <c r="F3140" s="78" t="s">
        <v>567</v>
      </c>
      <c r="G3140" s="76">
        <v>135</v>
      </c>
      <c r="H3140" s="79">
        <v>18</v>
      </c>
      <c r="I3140" s="74">
        <v>18</v>
      </c>
      <c r="J3140" s="74">
        <v>46</v>
      </c>
      <c r="K3140" s="80">
        <v>0.78194444444444444</v>
      </c>
      <c r="L3140" s="76" t="s">
        <v>52</v>
      </c>
      <c r="M3140" s="74" t="s">
        <v>659</v>
      </c>
      <c r="N3140" s="74">
        <v>202</v>
      </c>
      <c r="O3140" s="74">
        <v>1</v>
      </c>
      <c r="P3140" s="74" t="s">
        <v>242</v>
      </c>
      <c r="Q3140" s="13" t="s">
        <v>245</v>
      </c>
      <c r="R3140" s="74">
        <v>4</v>
      </c>
      <c r="S3140" t="str">
        <f t="shared" si="196"/>
        <v>Serena</v>
      </c>
      <c r="T3140">
        <f t="shared" si="197"/>
        <v>35.869999999999997</v>
      </c>
      <c r="U3140">
        <f t="shared" si="198"/>
        <v>39.284999999999997</v>
      </c>
      <c r="V3140">
        <f t="shared" si="199"/>
        <v>0.91307114674812273</v>
      </c>
    </row>
    <row r="3141" spans="1:22" x14ac:dyDescent="0.25">
      <c r="A3141" s="73">
        <v>122</v>
      </c>
      <c r="B3141" s="74" t="s">
        <v>488</v>
      </c>
      <c r="C3141" s="77">
        <v>42481</v>
      </c>
      <c r="D3141" s="78">
        <v>0.73958333333333337</v>
      </c>
      <c r="E3141" s="78">
        <v>0.80208333333333337</v>
      </c>
      <c r="F3141" s="78" t="s">
        <v>567</v>
      </c>
      <c r="G3141" s="76">
        <v>135</v>
      </c>
      <c r="H3141" s="79">
        <v>19</v>
      </c>
      <c r="I3141" s="74">
        <v>18</v>
      </c>
      <c r="J3141" s="74">
        <v>49</v>
      </c>
      <c r="K3141" s="80">
        <v>0.78402777777777777</v>
      </c>
      <c r="L3141" s="76" t="s">
        <v>203</v>
      </c>
      <c r="M3141" s="74" t="s">
        <v>659</v>
      </c>
      <c r="N3141" s="74">
        <v>205</v>
      </c>
      <c r="O3141" s="74">
        <v>1</v>
      </c>
      <c r="P3141" s="74" t="s">
        <v>246</v>
      </c>
      <c r="Q3141" s="13" t="s">
        <v>245</v>
      </c>
      <c r="R3141" s="74">
        <v>6</v>
      </c>
      <c r="S3141" t="str">
        <f t="shared" si="196"/>
        <v>Serena</v>
      </c>
      <c r="T3141">
        <f t="shared" si="197"/>
        <v>42.7</v>
      </c>
      <c r="U3141">
        <f t="shared" si="198"/>
        <v>39.284999999999997</v>
      </c>
      <c r="V3141">
        <f t="shared" si="199"/>
        <v>1.0869288532518775</v>
      </c>
    </row>
    <row r="3142" spans="1:22" x14ac:dyDescent="0.25">
      <c r="A3142" s="73">
        <v>122</v>
      </c>
      <c r="B3142" s="74" t="s">
        <v>488</v>
      </c>
      <c r="C3142" s="77">
        <v>42481</v>
      </c>
      <c r="D3142" s="78">
        <v>0.73958333333333337</v>
      </c>
      <c r="E3142" s="78">
        <v>0.80208333333333337</v>
      </c>
      <c r="F3142" s="78" t="s">
        <v>567</v>
      </c>
      <c r="G3142" s="76">
        <v>135</v>
      </c>
      <c r="H3142" s="79">
        <v>20</v>
      </c>
      <c r="I3142" s="74">
        <v>18</v>
      </c>
      <c r="J3142" s="74">
        <v>50</v>
      </c>
      <c r="K3142" s="80">
        <v>0.78472222222222221</v>
      </c>
      <c r="L3142" s="76" t="s">
        <v>75</v>
      </c>
      <c r="M3142" s="74" t="s">
        <v>659</v>
      </c>
      <c r="N3142" s="74">
        <v>201</v>
      </c>
      <c r="O3142" s="74">
        <v>1</v>
      </c>
      <c r="P3142" s="74" t="s">
        <v>246</v>
      </c>
      <c r="Q3142" s="13" t="s">
        <v>245</v>
      </c>
      <c r="R3142" s="74">
        <v>3</v>
      </c>
      <c r="S3142" t="str">
        <f t="shared" si="196"/>
        <v>Serena</v>
      </c>
      <c r="T3142">
        <f t="shared" si="197"/>
        <v>30.84</v>
      </c>
      <c r="U3142">
        <f t="shared" si="198"/>
        <v>39.284999999999997</v>
      </c>
      <c r="V3142">
        <f t="shared" si="199"/>
        <v>0.78503245513554798</v>
      </c>
    </row>
    <row r="3143" spans="1:22" x14ac:dyDescent="0.25">
      <c r="A3143" s="73">
        <v>122</v>
      </c>
      <c r="B3143" s="74" t="s">
        <v>488</v>
      </c>
      <c r="C3143" s="77">
        <v>42481</v>
      </c>
      <c r="D3143" s="78">
        <v>0.73958333333333337</v>
      </c>
      <c r="E3143" s="78">
        <v>0.80208333333333337</v>
      </c>
      <c r="F3143" s="78" t="s">
        <v>567</v>
      </c>
      <c r="G3143" s="76">
        <v>135</v>
      </c>
      <c r="H3143" s="79">
        <v>21</v>
      </c>
      <c r="I3143" s="74">
        <v>18</v>
      </c>
      <c r="J3143" s="74">
        <v>52</v>
      </c>
      <c r="K3143" s="80">
        <v>0.78611111111111109</v>
      </c>
      <c r="L3143" s="76" t="s">
        <v>37</v>
      </c>
      <c r="M3143" s="74" t="s">
        <v>659</v>
      </c>
      <c r="N3143" s="74">
        <v>201</v>
      </c>
      <c r="O3143" s="74">
        <v>1</v>
      </c>
      <c r="P3143" s="74" t="s">
        <v>246</v>
      </c>
      <c r="Q3143" s="13" t="s">
        <v>245</v>
      </c>
      <c r="R3143" s="74">
        <v>2</v>
      </c>
      <c r="S3143" t="str">
        <f t="shared" si="196"/>
        <v>Serena</v>
      </c>
      <c r="T3143">
        <f t="shared" si="197"/>
        <v>17.84</v>
      </c>
      <c r="U3143">
        <f t="shared" si="198"/>
        <v>39.284999999999997</v>
      </c>
      <c r="V3143">
        <f t="shared" si="199"/>
        <v>0.45411734758813799</v>
      </c>
    </row>
    <row r="3144" spans="1:22" x14ac:dyDescent="0.25">
      <c r="A3144" s="73">
        <v>122</v>
      </c>
      <c r="B3144" s="74" t="s">
        <v>488</v>
      </c>
      <c r="C3144" s="77">
        <v>42481</v>
      </c>
      <c r="D3144" s="78">
        <v>0.73958333333333337</v>
      </c>
      <c r="E3144" s="78">
        <v>0.80208333333333337</v>
      </c>
      <c r="F3144" s="78" t="s">
        <v>567</v>
      </c>
      <c r="G3144" s="76">
        <v>135</v>
      </c>
      <c r="H3144" s="79">
        <v>22</v>
      </c>
      <c r="I3144" s="74">
        <v>18</v>
      </c>
      <c r="J3144" s="74">
        <v>54</v>
      </c>
      <c r="K3144" s="80">
        <v>0.78749999999999998</v>
      </c>
      <c r="L3144" s="76" t="s">
        <v>127</v>
      </c>
      <c r="M3144" s="74" t="s">
        <v>659</v>
      </c>
      <c r="N3144" s="74">
        <v>205</v>
      </c>
      <c r="O3144" s="74">
        <v>1</v>
      </c>
      <c r="P3144" s="74" t="s">
        <v>246</v>
      </c>
      <c r="Q3144" s="13" t="s">
        <v>245</v>
      </c>
      <c r="R3144" s="74">
        <v>2</v>
      </c>
      <c r="S3144" t="str">
        <f t="shared" si="196"/>
        <v>Serena</v>
      </c>
      <c r="T3144">
        <f t="shared" si="197"/>
        <v>17.84</v>
      </c>
      <c r="U3144">
        <f t="shared" si="198"/>
        <v>39.284999999999997</v>
      </c>
      <c r="V3144">
        <f t="shared" si="199"/>
        <v>0.45411734758813799</v>
      </c>
    </row>
    <row r="3145" spans="1:22" x14ac:dyDescent="0.25">
      <c r="A3145" s="73">
        <v>122</v>
      </c>
      <c r="B3145" s="74" t="s">
        <v>488</v>
      </c>
      <c r="C3145" s="77">
        <v>42481</v>
      </c>
      <c r="D3145" s="78">
        <v>0.73958333333333337</v>
      </c>
      <c r="E3145" s="78">
        <v>0.80208333333333337</v>
      </c>
      <c r="F3145" s="78" t="s">
        <v>567</v>
      </c>
      <c r="G3145" s="76">
        <v>135</v>
      </c>
      <c r="H3145" s="79">
        <v>23</v>
      </c>
      <c r="I3145" s="74">
        <v>18</v>
      </c>
      <c r="J3145" s="74">
        <v>55</v>
      </c>
      <c r="K3145" s="80">
        <v>0.78819444444444453</v>
      </c>
      <c r="L3145" s="76" t="s">
        <v>15</v>
      </c>
      <c r="M3145" s="74" t="s">
        <v>659</v>
      </c>
      <c r="N3145" s="74">
        <v>202</v>
      </c>
      <c r="O3145" s="74">
        <v>1</v>
      </c>
      <c r="P3145" s="74" t="s">
        <v>242</v>
      </c>
      <c r="Q3145" s="13" t="s">
        <v>245</v>
      </c>
      <c r="R3145" s="74">
        <v>4</v>
      </c>
      <c r="S3145" t="str">
        <f t="shared" si="196"/>
        <v>Serena</v>
      </c>
      <c r="T3145">
        <f t="shared" si="197"/>
        <v>35.869999999999997</v>
      </c>
      <c r="U3145">
        <f t="shared" si="198"/>
        <v>39.284999999999997</v>
      </c>
      <c r="V3145">
        <f t="shared" si="199"/>
        <v>0.91307114674812273</v>
      </c>
    </row>
    <row r="3146" spans="1:22" x14ac:dyDescent="0.25">
      <c r="A3146" s="73">
        <v>122</v>
      </c>
      <c r="B3146" s="74" t="s">
        <v>488</v>
      </c>
      <c r="C3146" s="77">
        <v>42481</v>
      </c>
      <c r="D3146" s="78">
        <v>0.73958333333333337</v>
      </c>
      <c r="E3146" s="78">
        <v>0.80208333333333337</v>
      </c>
      <c r="F3146" s="78" t="s">
        <v>567</v>
      </c>
      <c r="G3146" s="76">
        <v>135</v>
      </c>
      <c r="H3146" s="79">
        <v>24</v>
      </c>
      <c r="I3146" s="74">
        <v>18</v>
      </c>
      <c r="J3146" s="74">
        <v>59</v>
      </c>
      <c r="K3146" s="80">
        <v>0.7909722222222223</v>
      </c>
      <c r="L3146" s="76" t="s">
        <v>409</v>
      </c>
      <c r="M3146" s="74" t="s">
        <v>659</v>
      </c>
      <c r="N3146" s="74">
        <v>201</v>
      </c>
      <c r="O3146" s="74">
        <v>1</v>
      </c>
      <c r="P3146" s="74" t="s">
        <v>246</v>
      </c>
      <c r="Q3146" s="13" t="s">
        <v>245</v>
      </c>
      <c r="R3146" s="74">
        <v>6</v>
      </c>
      <c r="S3146" t="str">
        <f t="shared" si="196"/>
        <v>Serena</v>
      </c>
      <c r="T3146">
        <f t="shared" si="197"/>
        <v>42.7</v>
      </c>
      <c r="U3146">
        <f t="shared" si="198"/>
        <v>39.284999999999997</v>
      </c>
      <c r="V3146">
        <f t="shared" si="199"/>
        <v>1.0869288532518775</v>
      </c>
    </row>
    <row r="3147" spans="1:22" x14ac:dyDescent="0.25">
      <c r="A3147" s="73">
        <v>122</v>
      </c>
      <c r="B3147" s="74" t="s">
        <v>488</v>
      </c>
      <c r="C3147" s="77">
        <v>42481</v>
      </c>
      <c r="D3147" s="78">
        <v>0.73958333333333337</v>
      </c>
      <c r="E3147" s="78">
        <v>0.80208333333333337</v>
      </c>
      <c r="F3147" s="78" t="s">
        <v>567</v>
      </c>
      <c r="G3147" s="76">
        <v>135</v>
      </c>
      <c r="H3147" s="79">
        <v>25</v>
      </c>
      <c r="I3147" s="74">
        <v>19</v>
      </c>
      <c r="J3147" s="74">
        <v>1</v>
      </c>
      <c r="K3147" s="80">
        <v>0.79236111111111107</v>
      </c>
      <c r="L3147" s="76" t="s">
        <v>505</v>
      </c>
      <c r="M3147" s="74" t="s">
        <v>659</v>
      </c>
      <c r="N3147" s="74">
        <v>205</v>
      </c>
      <c r="O3147" s="74">
        <v>1</v>
      </c>
      <c r="P3147" s="74" t="s">
        <v>246</v>
      </c>
      <c r="Q3147" s="13" t="s">
        <v>245</v>
      </c>
      <c r="R3147" s="74">
        <v>6</v>
      </c>
      <c r="S3147" t="str">
        <f t="shared" si="196"/>
        <v>Serena</v>
      </c>
      <c r="T3147">
        <f t="shared" si="197"/>
        <v>42.7</v>
      </c>
      <c r="U3147">
        <f t="shared" si="198"/>
        <v>39.284999999999997</v>
      </c>
      <c r="V3147">
        <f t="shared" si="199"/>
        <v>1.0869288532518775</v>
      </c>
    </row>
    <row r="3148" spans="1:22" x14ac:dyDescent="0.25">
      <c r="A3148" s="73">
        <v>122</v>
      </c>
      <c r="B3148" s="74" t="s">
        <v>488</v>
      </c>
      <c r="C3148" s="77">
        <v>42481</v>
      </c>
      <c r="D3148" s="78">
        <v>0.73958333333333337</v>
      </c>
      <c r="E3148" s="78">
        <v>0.80208333333333337</v>
      </c>
      <c r="F3148" s="78" t="s">
        <v>567</v>
      </c>
      <c r="G3148" s="76">
        <v>135</v>
      </c>
      <c r="H3148" s="79">
        <v>26</v>
      </c>
      <c r="I3148" s="74">
        <v>19</v>
      </c>
      <c r="J3148" s="74">
        <v>4</v>
      </c>
      <c r="K3148" s="80">
        <v>0.7944444444444444</v>
      </c>
      <c r="L3148" s="76" t="s">
        <v>144</v>
      </c>
      <c r="M3148" s="74" t="s">
        <v>659</v>
      </c>
      <c r="N3148" s="74">
        <v>201</v>
      </c>
      <c r="O3148" s="74">
        <v>1</v>
      </c>
      <c r="P3148" s="74" t="s">
        <v>246</v>
      </c>
      <c r="Q3148" s="13" t="s">
        <v>245</v>
      </c>
      <c r="R3148" s="74">
        <v>5</v>
      </c>
      <c r="S3148" t="str">
        <f t="shared" si="196"/>
        <v>Serena</v>
      </c>
      <c r="T3148">
        <f t="shared" si="197"/>
        <v>39.284999999999997</v>
      </c>
      <c r="U3148">
        <f t="shared" si="198"/>
        <v>39.284999999999997</v>
      </c>
      <c r="V3148">
        <f t="shared" si="199"/>
        <v>1</v>
      </c>
    </row>
    <row r="3149" spans="1:22" x14ac:dyDescent="0.25">
      <c r="A3149" s="73">
        <v>122</v>
      </c>
      <c r="B3149" s="74" t="s">
        <v>488</v>
      </c>
      <c r="C3149" s="77">
        <v>42481</v>
      </c>
      <c r="D3149" s="78">
        <v>0.73958333333333337</v>
      </c>
      <c r="E3149" s="78">
        <v>0.80208333333333337</v>
      </c>
      <c r="F3149" s="78" t="s">
        <v>567</v>
      </c>
      <c r="G3149" s="76">
        <v>135</v>
      </c>
      <c r="H3149" s="79">
        <v>27</v>
      </c>
      <c r="I3149" s="74">
        <v>19</v>
      </c>
      <c r="J3149" s="74">
        <v>8</v>
      </c>
      <c r="K3149" s="80">
        <v>0.79722222222222217</v>
      </c>
      <c r="L3149" s="76" t="s">
        <v>31</v>
      </c>
      <c r="M3149" s="74" t="s">
        <v>659</v>
      </c>
      <c r="N3149" s="74">
        <v>201</v>
      </c>
      <c r="O3149" s="74">
        <v>1</v>
      </c>
      <c r="P3149" s="74" t="s">
        <v>246</v>
      </c>
      <c r="Q3149" s="13" t="s">
        <v>245</v>
      </c>
      <c r="R3149" s="74">
        <v>4</v>
      </c>
      <c r="S3149" t="str">
        <f t="shared" si="196"/>
        <v>Serena</v>
      </c>
      <c r="T3149">
        <f t="shared" si="197"/>
        <v>35.869999999999997</v>
      </c>
      <c r="U3149">
        <f t="shared" si="198"/>
        <v>39.284999999999997</v>
      </c>
      <c r="V3149">
        <f t="shared" si="199"/>
        <v>0.91307114674812273</v>
      </c>
    </row>
    <row r="3150" spans="1:22" x14ac:dyDescent="0.25">
      <c r="A3150" s="73">
        <v>122</v>
      </c>
      <c r="B3150" s="74" t="s">
        <v>488</v>
      </c>
      <c r="C3150" s="77">
        <v>42481</v>
      </c>
      <c r="D3150" s="78">
        <v>0.73958333333333337</v>
      </c>
      <c r="E3150" s="78">
        <v>0.80208333333333337</v>
      </c>
      <c r="F3150" s="78" t="s">
        <v>567</v>
      </c>
      <c r="G3150" s="76">
        <v>135</v>
      </c>
      <c r="H3150" s="79">
        <v>28</v>
      </c>
      <c r="I3150" s="74">
        <v>19</v>
      </c>
      <c r="J3150" s="74">
        <v>10</v>
      </c>
      <c r="K3150" s="80">
        <v>0.79861111111111116</v>
      </c>
      <c r="L3150" s="76" t="s">
        <v>125</v>
      </c>
      <c r="M3150" s="74" t="s">
        <v>659</v>
      </c>
      <c r="N3150" s="74">
        <v>202</v>
      </c>
      <c r="O3150" s="74">
        <v>1</v>
      </c>
      <c r="P3150" s="74" t="s">
        <v>242</v>
      </c>
      <c r="Q3150" s="13" t="s">
        <v>245</v>
      </c>
      <c r="R3150" s="74">
        <v>2</v>
      </c>
      <c r="S3150" t="str">
        <f t="shared" si="196"/>
        <v>Serena</v>
      </c>
      <c r="T3150">
        <f t="shared" si="197"/>
        <v>17.84</v>
      </c>
      <c r="U3150">
        <f t="shared" si="198"/>
        <v>39.284999999999997</v>
      </c>
      <c r="V3150">
        <f t="shared" si="199"/>
        <v>0.45411734758813799</v>
      </c>
    </row>
    <row r="3151" spans="1:22" x14ac:dyDescent="0.25">
      <c r="A3151" s="73">
        <v>122</v>
      </c>
      <c r="B3151" s="74" t="s">
        <v>488</v>
      </c>
      <c r="C3151" s="77">
        <v>42481</v>
      </c>
      <c r="D3151" s="78">
        <v>0.73958333333333337</v>
      </c>
      <c r="E3151" s="78">
        <v>0.80208333333333337</v>
      </c>
      <c r="F3151" s="78" t="s">
        <v>567</v>
      </c>
      <c r="G3151" s="76">
        <v>135</v>
      </c>
      <c r="H3151" s="79">
        <v>29</v>
      </c>
      <c r="I3151" s="74">
        <v>19</v>
      </c>
      <c r="J3151" s="74">
        <v>14</v>
      </c>
      <c r="K3151" s="80">
        <v>0.80138888888888893</v>
      </c>
      <c r="L3151" s="76" t="s">
        <v>167</v>
      </c>
      <c r="M3151" s="74" t="s">
        <v>659</v>
      </c>
      <c r="N3151" s="74">
        <v>205</v>
      </c>
      <c r="O3151" s="74">
        <v>1</v>
      </c>
      <c r="P3151" s="74" t="s">
        <v>246</v>
      </c>
      <c r="Q3151" s="13" t="s">
        <v>245</v>
      </c>
      <c r="R3151" s="74">
        <v>6</v>
      </c>
      <c r="S3151" t="str">
        <f t="shared" si="196"/>
        <v>Serena</v>
      </c>
      <c r="T3151">
        <f t="shared" si="197"/>
        <v>42.7</v>
      </c>
      <c r="U3151">
        <f t="shared" si="198"/>
        <v>39.284999999999997</v>
      </c>
      <c r="V3151">
        <f t="shared" si="199"/>
        <v>1.0869288532518775</v>
      </c>
    </row>
    <row r="3152" spans="1:22" x14ac:dyDescent="0.25">
      <c r="A3152" s="73">
        <v>122</v>
      </c>
      <c r="B3152" s="74" t="s">
        <v>488</v>
      </c>
      <c r="C3152" s="77">
        <v>42481</v>
      </c>
      <c r="D3152" s="78">
        <v>0.30208333333333331</v>
      </c>
      <c r="E3152" s="78">
        <v>0.36458333333333331</v>
      </c>
      <c r="F3152" s="78" t="s">
        <v>564</v>
      </c>
      <c r="G3152" s="76">
        <v>136</v>
      </c>
      <c r="H3152" s="79">
        <v>1</v>
      </c>
      <c r="I3152" s="74">
        <v>7</v>
      </c>
      <c r="J3152" s="74">
        <v>18</v>
      </c>
      <c r="K3152" s="80">
        <v>0.30416666666666664</v>
      </c>
      <c r="L3152" s="76" t="s">
        <v>291</v>
      </c>
      <c r="M3152" s="74" t="s">
        <v>656</v>
      </c>
      <c r="N3152" s="74">
        <v>102</v>
      </c>
      <c r="O3152" s="74">
        <v>1</v>
      </c>
      <c r="P3152" s="74" t="s">
        <v>242</v>
      </c>
      <c r="Q3152" s="13" t="s">
        <v>245</v>
      </c>
      <c r="R3152" s="74">
        <v>1</v>
      </c>
      <c r="S3152" t="str">
        <f t="shared" si="196"/>
        <v>Serena</v>
      </c>
      <c r="T3152">
        <f t="shared" si="197"/>
        <v>7.97</v>
      </c>
      <c r="U3152">
        <f t="shared" si="198"/>
        <v>39.284999999999997</v>
      </c>
      <c r="V3152">
        <f t="shared" si="199"/>
        <v>0.20287641593483519</v>
      </c>
    </row>
    <row r="3153" spans="1:22" x14ac:dyDescent="0.25">
      <c r="A3153" s="73">
        <v>122</v>
      </c>
      <c r="B3153" s="74" t="s">
        <v>488</v>
      </c>
      <c r="C3153" s="77">
        <v>42481</v>
      </c>
      <c r="D3153" s="78">
        <v>0.30208333333333331</v>
      </c>
      <c r="E3153" s="78">
        <v>0.36458333333333331</v>
      </c>
      <c r="F3153" s="78" t="s">
        <v>564</v>
      </c>
      <c r="G3153" s="76">
        <v>136</v>
      </c>
      <c r="H3153" s="79">
        <v>2</v>
      </c>
      <c r="I3153" s="74">
        <v>7</v>
      </c>
      <c r="J3153" s="74">
        <v>19</v>
      </c>
      <c r="K3153" s="80">
        <v>0.30486111111111108</v>
      </c>
      <c r="L3153" s="76" t="s">
        <v>176</v>
      </c>
      <c r="M3153" s="74" t="s">
        <v>664</v>
      </c>
      <c r="N3153" s="74">
        <v>301</v>
      </c>
      <c r="O3153" s="74">
        <v>1</v>
      </c>
      <c r="P3153" s="74" t="s">
        <v>246</v>
      </c>
      <c r="Q3153" s="13" t="s">
        <v>245</v>
      </c>
      <c r="R3153" s="74">
        <v>3</v>
      </c>
      <c r="S3153" t="str">
        <f t="shared" si="196"/>
        <v>Serena</v>
      </c>
      <c r="T3153">
        <f t="shared" si="197"/>
        <v>30.84</v>
      </c>
      <c r="U3153">
        <f t="shared" si="198"/>
        <v>39.284999999999997</v>
      </c>
      <c r="V3153">
        <f t="shared" si="199"/>
        <v>0.78503245513554798</v>
      </c>
    </row>
    <row r="3154" spans="1:22" x14ac:dyDescent="0.25">
      <c r="A3154" s="73">
        <v>122</v>
      </c>
      <c r="B3154" s="74" t="s">
        <v>488</v>
      </c>
      <c r="C3154" s="77">
        <v>42481</v>
      </c>
      <c r="D3154" s="78">
        <v>0.30208333333333331</v>
      </c>
      <c r="E3154" s="78">
        <v>0.36458333333333331</v>
      </c>
      <c r="F3154" s="78" t="s">
        <v>564</v>
      </c>
      <c r="G3154" s="76">
        <v>136</v>
      </c>
      <c r="H3154" s="79">
        <v>3</v>
      </c>
      <c r="I3154" s="74">
        <v>7</v>
      </c>
      <c r="J3154" s="74">
        <v>19</v>
      </c>
      <c r="K3154" s="80">
        <v>0.30486111111111108</v>
      </c>
      <c r="L3154" s="76" t="s">
        <v>299</v>
      </c>
      <c r="M3154" s="74" t="s">
        <v>656</v>
      </c>
      <c r="N3154" s="74">
        <v>101</v>
      </c>
      <c r="O3154" s="74">
        <v>1</v>
      </c>
      <c r="P3154" s="74" t="s">
        <v>242</v>
      </c>
      <c r="Q3154" s="13" t="s">
        <v>245</v>
      </c>
      <c r="R3154" s="74">
        <v>3</v>
      </c>
      <c r="S3154" t="str">
        <f t="shared" si="196"/>
        <v>Serena</v>
      </c>
      <c r="T3154">
        <f t="shared" si="197"/>
        <v>30.84</v>
      </c>
      <c r="U3154">
        <f t="shared" si="198"/>
        <v>39.284999999999997</v>
      </c>
      <c r="V3154">
        <f t="shared" si="199"/>
        <v>0.78503245513554798</v>
      </c>
    </row>
    <row r="3155" spans="1:22" x14ac:dyDescent="0.25">
      <c r="A3155" s="73">
        <v>122</v>
      </c>
      <c r="B3155" s="74" t="s">
        <v>488</v>
      </c>
      <c r="C3155" s="77">
        <v>42481</v>
      </c>
      <c r="D3155" s="78">
        <v>0.30208333333333331</v>
      </c>
      <c r="E3155" s="78">
        <v>0.36458333333333331</v>
      </c>
      <c r="F3155" s="78" t="s">
        <v>564</v>
      </c>
      <c r="G3155" s="76">
        <v>136</v>
      </c>
      <c r="H3155" s="79">
        <v>4</v>
      </c>
      <c r="I3155" s="74">
        <v>7</v>
      </c>
      <c r="J3155" s="74">
        <v>21</v>
      </c>
      <c r="K3155" s="80">
        <v>0.30624999999999997</v>
      </c>
      <c r="L3155" s="76" t="s">
        <v>28</v>
      </c>
      <c r="M3155" s="74" t="s">
        <v>664</v>
      </c>
      <c r="N3155" s="74">
        <v>301</v>
      </c>
      <c r="O3155" s="74">
        <v>1</v>
      </c>
      <c r="P3155" s="74" t="s">
        <v>246</v>
      </c>
      <c r="Q3155" s="13" t="s">
        <v>245</v>
      </c>
      <c r="R3155" s="74">
        <v>3</v>
      </c>
      <c r="S3155" t="str">
        <f t="shared" si="196"/>
        <v>Serena</v>
      </c>
      <c r="T3155">
        <f t="shared" si="197"/>
        <v>30.84</v>
      </c>
      <c r="U3155">
        <f t="shared" si="198"/>
        <v>39.284999999999997</v>
      </c>
      <c r="V3155">
        <f t="shared" si="199"/>
        <v>0.78503245513554798</v>
      </c>
    </row>
    <row r="3156" spans="1:22" x14ac:dyDescent="0.25">
      <c r="A3156" s="73">
        <v>122</v>
      </c>
      <c r="B3156" s="74" t="s">
        <v>488</v>
      </c>
      <c r="C3156" s="77">
        <v>42481</v>
      </c>
      <c r="D3156" s="78">
        <v>0.30208333333333331</v>
      </c>
      <c r="E3156" s="78">
        <v>0.36458333333333331</v>
      </c>
      <c r="F3156" s="78" t="s">
        <v>564</v>
      </c>
      <c r="G3156" s="76">
        <v>136</v>
      </c>
      <c r="H3156" s="79">
        <v>5</v>
      </c>
      <c r="I3156" s="74">
        <v>7</v>
      </c>
      <c r="J3156" s="74">
        <v>25</v>
      </c>
      <c r="K3156" s="80">
        <v>0.30902777777777779</v>
      </c>
      <c r="L3156" s="76" t="s">
        <v>453</v>
      </c>
      <c r="M3156" s="74" t="s">
        <v>664</v>
      </c>
      <c r="N3156" s="74">
        <v>305</v>
      </c>
      <c r="O3156" s="74">
        <v>1</v>
      </c>
      <c r="P3156" s="74" t="s">
        <v>246</v>
      </c>
      <c r="Q3156" s="13" t="s">
        <v>245</v>
      </c>
      <c r="R3156" s="74">
        <v>2</v>
      </c>
      <c r="S3156" t="str">
        <f t="shared" si="196"/>
        <v>Serena</v>
      </c>
      <c r="T3156">
        <f t="shared" si="197"/>
        <v>17.84</v>
      </c>
      <c r="U3156">
        <f t="shared" si="198"/>
        <v>39.284999999999997</v>
      </c>
      <c r="V3156">
        <f t="shared" si="199"/>
        <v>0.45411734758813799</v>
      </c>
    </row>
    <row r="3157" spans="1:22" x14ac:dyDescent="0.25">
      <c r="A3157" s="73">
        <v>122</v>
      </c>
      <c r="B3157" s="74" t="s">
        <v>488</v>
      </c>
      <c r="C3157" s="77">
        <v>42481</v>
      </c>
      <c r="D3157" s="78">
        <v>0.30208333333333331</v>
      </c>
      <c r="E3157" s="78">
        <v>0.36458333333333331</v>
      </c>
      <c r="F3157" s="78" t="s">
        <v>564</v>
      </c>
      <c r="G3157" s="76">
        <v>136</v>
      </c>
      <c r="H3157" s="79">
        <v>6</v>
      </c>
      <c r="I3157" s="74">
        <v>7</v>
      </c>
      <c r="J3157" s="74">
        <v>25</v>
      </c>
      <c r="K3157" s="80">
        <v>0.30902777777777779</v>
      </c>
      <c r="L3157" s="76" t="s">
        <v>497</v>
      </c>
      <c r="M3157" s="74" t="s">
        <v>656</v>
      </c>
      <c r="N3157" s="74">
        <v>102</v>
      </c>
      <c r="O3157" s="74">
        <v>1</v>
      </c>
      <c r="P3157" s="74" t="s">
        <v>242</v>
      </c>
      <c r="Q3157" s="13" t="s">
        <v>245</v>
      </c>
      <c r="R3157" s="74">
        <v>2</v>
      </c>
      <c r="S3157" t="str">
        <f t="shared" si="196"/>
        <v>Serena</v>
      </c>
      <c r="T3157">
        <f t="shared" si="197"/>
        <v>17.84</v>
      </c>
      <c r="U3157">
        <f t="shared" si="198"/>
        <v>39.284999999999997</v>
      </c>
      <c r="V3157">
        <f t="shared" si="199"/>
        <v>0.45411734758813799</v>
      </c>
    </row>
    <row r="3158" spans="1:22" x14ac:dyDescent="0.25">
      <c r="A3158" s="73">
        <v>122</v>
      </c>
      <c r="B3158" s="74" t="s">
        <v>488</v>
      </c>
      <c r="C3158" s="77">
        <v>42481</v>
      </c>
      <c r="D3158" s="78">
        <v>0.30208333333333331</v>
      </c>
      <c r="E3158" s="78">
        <v>0.36458333333333331</v>
      </c>
      <c r="F3158" s="78" t="s">
        <v>564</v>
      </c>
      <c r="G3158" s="76">
        <v>136</v>
      </c>
      <c r="H3158" s="79">
        <v>7</v>
      </c>
      <c r="I3158" s="74">
        <v>7</v>
      </c>
      <c r="J3158" s="74">
        <v>27</v>
      </c>
      <c r="K3158" s="80">
        <v>0.31041666666666667</v>
      </c>
      <c r="L3158" s="76" t="s">
        <v>304</v>
      </c>
      <c r="M3158" s="74" t="s">
        <v>656</v>
      </c>
      <c r="N3158" s="74">
        <v>101</v>
      </c>
      <c r="O3158" s="74">
        <v>1</v>
      </c>
      <c r="P3158" s="74" t="s">
        <v>242</v>
      </c>
      <c r="Q3158" s="13" t="s">
        <v>245</v>
      </c>
      <c r="R3158" s="74">
        <v>2</v>
      </c>
      <c r="S3158" t="str">
        <f t="shared" si="196"/>
        <v>Serena</v>
      </c>
      <c r="T3158">
        <f t="shared" si="197"/>
        <v>17.84</v>
      </c>
      <c r="U3158">
        <f t="shared" si="198"/>
        <v>39.284999999999997</v>
      </c>
      <c r="V3158">
        <f t="shared" si="199"/>
        <v>0.45411734758813799</v>
      </c>
    </row>
    <row r="3159" spans="1:22" x14ac:dyDescent="0.25">
      <c r="A3159" s="73">
        <v>122</v>
      </c>
      <c r="B3159" s="74" t="s">
        <v>488</v>
      </c>
      <c r="C3159" s="77">
        <v>42481</v>
      </c>
      <c r="D3159" s="78">
        <v>0.30208333333333331</v>
      </c>
      <c r="E3159" s="78">
        <v>0.36458333333333331</v>
      </c>
      <c r="F3159" s="78" t="s">
        <v>564</v>
      </c>
      <c r="G3159" s="76">
        <v>136</v>
      </c>
      <c r="H3159" s="79">
        <v>8</v>
      </c>
      <c r="I3159" s="74">
        <v>7</v>
      </c>
      <c r="J3159" s="74">
        <v>32</v>
      </c>
      <c r="K3159" s="80">
        <v>0.31388888888888888</v>
      </c>
      <c r="L3159" s="76" t="s">
        <v>530</v>
      </c>
      <c r="M3159" s="74" t="s">
        <v>656</v>
      </c>
      <c r="N3159" s="74">
        <v>102</v>
      </c>
      <c r="O3159" s="74">
        <v>1</v>
      </c>
      <c r="P3159" s="74" t="s">
        <v>242</v>
      </c>
      <c r="Q3159" s="13" t="s">
        <v>245</v>
      </c>
      <c r="R3159" s="74">
        <v>2</v>
      </c>
      <c r="S3159" t="str">
        <f t="shared" si="196"/>
        <v>Serena</v>
      </c>
      <c r="T3159">
        <f t="shared" si="197"/>
        <v>17.84</v>
      </c>
      <c r="U3159">
        <f t="shared" si="198"/>
        <v>39.284999999999997</v>
      </c>
      <c r="V3159">
        <f t="shared" si="199"/>
        <v>0.45411734758813799</v>
      </c>
    </row>
    <row r="3160" spans="1:22" x14ac:dyDescent="0.25">
      <c r="A3160" s="73">
        <v>122</v>
      </c>
      <c r="B3160" s="74" t="s">
        <v>488</v>
      </c>
      <c r="C3160" s="77">
        <v>42481</v>
      </c>
      <c r="D3160" s="78">
        <v>0.30208333333333331</v>
      </c>
      <c r="E3160" s="78">
        <v>0.36458333333333331</v>
      </c>
      <c r="F3160" s="78" t="s">
        <v>564</v>
      </c>
      <c r="G3160" s="76">
        <v>136</v>
      </c>
      <c r="H3160" s="79">
        <v>9</v>
      </c>
      <c r="I3160" s="74">
        <v>7</v>
      </c>
      <c r="J3160" s="74">
        <v>42</v>
      </c>
      <c r="K3160" s="80">
        <v>0.32083333333333336</v>
      </c>
      <c r="L3160" s="76" t="s">
        <v>476</v>
      </c>
      <c r="M3160" s="74" t="s">
        <v>656</v>
      </c>
      <c r="N3160" s="74">
        <v>102</v>
      </c>
      <c r="O3160" s="74">
        <v>1</v>
      </c>
      <c r="P3160" s="74" t="s">
        <v>242</v>
      </c>
      <c r="Q3160" s="13" t="s">
        <v>245</v>
      </c>
      <c r="R3160" s="74">
        <v>1</v>
      </c>
      <c r="S3160" t="str">
        <f t="shared" si="196"/>
        <v>Serena</v>
      </c>
      <c r="T3160">
        <f t="shared" si="197"/>
        <v>7.97</v>
      </c>
      <c r="U3160">
        <f t="shared" si="198"/>
        <v>39.284999999999997</v>
      </c>
      <c r="V3160">
        <f t="shared" si="199"/>
        <v>0.20287641593483519</v>
      </c>
    </row>
    <row r="3161" spans="1:22" x14ac:dyDescent="0.25">
      <c r="A3161" s="73">
        <v>122</v>
      </c>
      <c r="B3161" s="74" t="s">
        <v>488</v>
      </c>
      <c r="C3161" s="77">
        <v>42481</v>
      </c>
      <c r="D3161" s="78">
        <v>0.30208333333333331</v>
      </c>
      <c r="E3161" s="78">
        <v>0.36458333333333331</v>
      </c>
      <c r="F3161" s="78" t="s">
        <v>564</v>
      </c>
      <c r="G3161" s="76">
        <v>136</v>
      </c>
      <c r="H3161" s="79">
        <v>10</v>
      </c>
      <c r="I3161" s="74">
        <v>7</v>
      </c>
      <c r="J3161" s="74">
        <v>45</v>
      </c>
      <c r="K3161" s="80">
        <v>0.32291666666666669</v>
      </c>
      <c r="L3161" s="76" t="s">
        <v>68</v>
      </c>
      <c r="M3161" s="74" t="s">
        <v>664</v>
      </c>
      <c r="N3161" s="74">
        <v>301</v>
      </c>
      <c r="O3161" s="74">
        <v>1</v>
      </c>
      <c r="P3161" s="74" t="s">
        <v>246</v>
      </c>
      <c r="Q3161" s="13" t="s">
        <v>245</v>
      </c>
      <c r="R3161" s="74">
        <v>1</v>
      </c>
      <c r="S3161" t="str">
        <f t="shared" si="196"/>
        <v>Serena</v>
      </c>
      <c r="T3161">
        <f t="shared" si="197"/>
        <v>7.97</v>
      </c>
      <c r="U3161">
        <f t="shared" si="198"/>
        <v>39.284999999999997</v>
      </c>
      <c r="V3161">
        <f t="shared" si="199"/>
        <v>0.20287641593483519</v>
      </c>
    </row>
    <row r="3162" spans="1:22" x14ac:dyDescent="0.25">
      <c r="A3162" s="73">
        <v>122</v>
      </c>
      <c r="B3162" s="74" t="s">
        <v>488</v>
      </c>
      <c r="C3162" s="77">
        <v>42481</v>
      </c>
      <c r="D3162" s="78">
        <v>0.30208333333333331</v>
      </c>
      <c r="E3162" s="78">
        <v>0.36458333333333331</v>
      </c>
      <c r="F3162" s="78" t="s">
        <v>564</v>
      </c>
      <c r="G3162" s="76">
        <v>136</v>
      </c>
      <c r="H3162" s="79">
        <v>11</v>
      </c>
      <c r="I3162" s="74">
        <v>7</v>
      </c>
      <c r="J3162" s="74">
        <v>51</v>
      </c>
      <c r="K3162" s="80">
        <v>0.32708333333333334</v>
      </c>
      <c r="L3162" s="76" t="s">
        <v>401</v>
      </c>
      <c r="M3162" s="74" t="s">
        <v>656</v>
      </c>
      <c r="N3162" s="74">
        <v>101</v>
      </c>
      <c r="O3162" s="74">
        <v>1</v>
      </c>
      <c r="P3162" s="74" t="s">
        <v>242</v>
      </c>
      <c r="Q3162" s="13" t="s">
        <v>245</v>
      </c>
      <c r="R3162" s="74">
        <v>1</v>
      </c>
      <c r="S3162" t="str">
        <f t="shared" si="196"/>
        <v>Serena</v>
      </c>
      <c r="T3162">
        <f t="shared" si="197"/>
        <v>7.97</v>
      </c>
      <c r="U3162">
        <f t="shared" si="198"/>
        <v>39.284999999999997</v>
      </c>
      <c r="V3162">
        <f t="shared" si="199"/>
        <v>0.20287641593483519</v>
      </c>
    </row>
    <row r="3163" spans="1:22" x14ac:dyDescent="0.25">
      <c r="A3163" s="73">
        <v>122</v>
      </c>
      <c r="B3163" s="74" t="s">
        <v>488</v>
      </c>
      <c r="C3163" s="77">
        <v>42481</v>
      </c>
      <c r="D3163" s="78">
        <v>0.30208333333333331</v>
      </c>
      <c r="E3163" s="78">
        <v>0.36458333333333331</v>
      </c>
      <c r="F3163" s="78" t="s">
        <v>564</v>
      </c>
      <c r="G3163" s="76">
        <v>136</v>
      </c>
      <c r="H3163" s="79">
        <v>12</v>
      </c>
      <c r="I3163" s="74">
        <v>7</v>
      </c>
      <c r="J3163" s="74">
        <v>58</v>
      </c>
      <c r="K3163" s="80">
        <v>0.33194444444444443</v>
      </c>
      <c r="L3163" s="76" t="s">
        <v>484</v>
      </c>
      <c r="M3163" s="74" t="s">
        <v>656</v>
      </c>
      <c r="N3163" s="74">
        <v>102</v>
      </c>
      <c r="O3163" s="74">
        <v>1</v>
      </c>
      <c r="P3163" s="74" t="s">
        <v>242</v>
      </c>
      <c r="Q3163" s="13" t="s">
        <v>245</v>
      </c>
      <c r="R3163" s="74">
        <v>1</v>
      </c>
      <c r="S3163" t="str">
        <f t="shared" si="196"/>
        <v>Serena</v>
      </c>
      <c r="T3163">
        <f t="shared" si="197"/>
        <v>7.97</v>
      </c>
      <c r="U3163">
        <f t="shared" si="198"/>
        <v>39.284999999999997</v>
      </c>
      <c r="V3163">
        <f t="shared" si="199"/>
        <v>0.20287641593483519</v>
      </c>
    </row>
    <row r="3164" spans="1:22" x14ac:dyDescent="0.25">
      <c r="A3164" s="73">
        <v>122</v>
      </c>
      <c r="B3164" s="74" t="s">
        <v>488</v>
      </c>
      <c r="C3164" s="77">
        <v>42481</v>
      </c>
      <c r="D3164" s="78">
        <v>0.30208333333333331</v>
      </c>
      <c r="E3164" s="78">
        <v>0.36458333333333331</v>
      </c>
      <c r="F3164" s="78" t="s">
        <v>564</v>
      </c>
      <c r="G3164" s="76">
        <v>136</v>
      </c>
      <c r="H3164" s="79">
        <v>13</v>
      </c>
      <c r="I3164" s="74">
        <v>8</v>
      </c>
      <c r="J3164" s="74">
        <v>1</v>
      </c>
      <c r="K3164" s="80">
        <v>0.33402777777777781</v>
      </c>
      <c r="L3164" s="76" t="s">
        <v>484</v>
      </c>
      <c r="M3164" s="74" t="s">
        <v>656</v>
      </c>
      <c r="N3164" s="74">
        <v>101</v>
      </c>
      <c r="O3164" s="74">
        <v>1</v>
      </c>
      <c r="P3164" s="74" t="s">
        <v>242</v>
      </c>
      <c r="Q3164" s="13" t="s">
        <v>245</v>
      </c>
      <c r="R3164" s="74">
        <v>1</v>
      </c>
      <c r="S3164" t="str">
        <f t="shared" si="196"/>
        <v>Serena</v>
      </c>
      <c r="T3164">
        <f t="shared" si="197"/>
        <v>7.97</v>
      </c>
      <c r="U3164">
        <f t="shared" si="198"/>
        <v>39.284999999999997</v>
      </c>
      <c r="V3164">
        <f t="shared" si="199"/>
        <v>0.20287641593483519</v>
      </c>
    </row>
    <row r="3165" spans="1:22" x14ac:dyDescent="0.25">
      <c r="A3165" s="73">
        <v>122</v>
      </c>
      <c r="B3165" s="74" t="s">
        <v>488</v>
      </c>
      <c r="C3165" s="77">
        <v>42481</v>
      </c>
      <c r="D3165" s="78">
        <v>0.30208333333333331</v>
      </c>
      <c r="E3165" s="78">
        <v>0.36458333333333331</v>
      </c>
      <c r="F3165" s="78" t="s">
        <v>564</v>
      </c>
      <c r="G3165" s="76">
        <v>136</v>
      </c>
      <c r="H3165" s="79">
        <v>14</v>
      </c>
      <c r="I3165" s="74">
        <v>8</v>
      </c>
      <c r="J3165" s="74">
        <v>6</v>
      </c>
      <c r="K3165" s="80">
        <v>0.33749999999999997</v>
      </c>
      <c r="L3165" s="76" t="s">
        <v>357</v>
      </c>
      <c r="M3165" s="74" t="s">
        <v>656</v>
      </c>
      <c r="N3165" s="74">
        <v>102</v>
      </c>
      <c r="O3165" s="74">
        <v>1</v>
      </c>
      <c r="P3165" s="74" t="s">
        <v>242</v>
      </c>
      <c r="Q3165" s="13" t="s">
        <v>245</v>
      </c>
      <c r="R3165" s="74">
        <v>1</v>
      </c>
      <c r="S3165" t="str">
        <f t="shared" si="196"/>
        <v>Serena</v>
      </c>
      <c r="T3165">
        <f t="shared" si="197"/>
        <v>7.97</v>
      </c>
      <c r="U3165">
        <f t="shared" si="198"/>
        <v>39.284999999999997</v>
      </c>
      <c r="V3165">
        <f t="shared" si="199"/>
        <v>0.20287641593483519</v>
      </c>
    </row>
    <row r="3166" spans="1:22" x14ac:dyDescent="0.25">
      <c r="A3166" s="73">
        <v>122</v>
      </c>
      <c r="B3166" s="74" t="s">
        <v>488</v>
      </c>
      <c r="C3166" s="77">
        <v>42481</v>
      </c>
      <c r="D3166" s="78">
        <v>0.30208333333333331</v>
      </c>
      <c r="E3166" s="78">
        <v>0.36458333333333331</v>
      </c>
      <c r="F3166" s="78" t="s">
        <v>564</v>
      </c>
      <c r="G3166" s="76">
        <v>136</v>
      </c>
      <c r="H3166" s="79">
        <v>15</v>
      </c>
      <c r="I3166" s="74">
        <v>8</v>
      </c>
      <c r="J3166" s="74">
        <v>9</v>
      </c>
      <c r="K3166" s="80">
        <v>0.33958333333333335</v>
      </c>
      <c r="L3166" s="76" t="s">
        <v>503</v>
      </c>
      <c r="M3166" s="74" t="s">
        <v>664</v>
      </c>
      <c r="N3166" s="74">
        <v>301</v>
      </c>
      <c r="O3166" s="74">
        <v>1</v>
      </c>
      <c r="P3166" s="74" t="s">
        <v>246</v>
      </c>
      <c r="Q3166" s="13" t="s">
        <v>245</v>
      </c>
      <c r="R3166" s="74">
        <v>1</v>
      </c>
      <c r="S3166" t="str">
        <f t="shared" si="196"/>
        <v>Serena</v>
      </c>
      <c r="T3166">
        <f t="shared" si="197"/>
        <v>7.97</v>
      </c>
      <c r="U3166">
        <f t="shared" si="198"/>
        <v>39.284999999999997</v>
      </c>
      <c r="V3166">
        <f t="shared" si="199"/>
        <v>0.20287641593483519</v>
      </c>
    </row>
    <row r="3167" spans="1:22" x14ac:dyDescent="0.25">
      <c r="A3167" s="73">
        <v>122</v>
      </c>
      <c r="B3167" s="74" t="s">
        <v>488</v>
      </c>
      <c r="C3167" s="77">
        <v>42481</v>
      </c>
      <c r="D3167" s="78">
        <v>0.30208333333333331</v>
      </c>
      <c r="E3167" s="78">
        <v>0.36458333333333331</v>
      </c>
      <c r="F3167" s="78" t="s">
        <v>564</v>
      </c>
      <c r="G3167" s="76">
        <v>136</v>
      </c>
      <c r="H3167" s="79">
        <v>16</v>
      </c>
      <c r="I3167" s="74">
        <v>8</v>
      </c>
      <c r="J3167" s="74">
        <v>10</v>
      </c>
      <c r="K3167" s="80">
        <v>0.34027777777777773</v>
      </c>
      <c r="L3167" s="76" t="s">
        <v>360</v>
      </c>
      <c r="M3167" s="74" t="s">
        <v>656</v>
      </c>
      <c r="N3167" s="74">
        <v>102</v>
      </c>
      <c r="O3167" s="74">
        <v>1</v>
      </c>
      <c r="P3167" s="74" t="s">
        <v>242</v>
      </c>
      <c r="Q3167" s="13" t="s">
        <v>245</v>
      </c>
      <c r="R3167" s="74">
        <v>1</v>
      </c>
      <c r="S3167" t="str">
        <f t="shared" si="196"/>
        <v>Serena</v>
      </c>
      <c r="T3167">
        <f t="shared" si="197"/>
        <v>7.97</v>
      </c>
      <c r="U3167">
        <f t="shared" si="198"/>
        <v>39.284999999999997</v>
      </c>
      <c r="V3167">
        <f t="shared" si="199"/>
        <v>0.20287641593483519</v>
      </c>
    </row>
    <row r="3168" spans="1:22" x14ac:dyDescent="0.25">
      <c r="A3168" s="73">
        <v>122</v>
      </c>
      <c r="B3168" s="74" t="s">
        <v>488</v>
      </c>
      <c r="C3168" s="77">
        <v>42481</v>
      </c>
      <c r="D3168" s="78">
        <v>0.30208333333333331</v>
      </c>
      <c r="E3168" s="78">
        <v>0.36458333333333331</v>
      </c>
      <c r="F3168" s="78" t="s">
        <v>564</v>
      </c>
      <c r="G3168" s="76">
        <v>136</v>
      </c>
      <c r="H3168" s="79">
        <v>17</v>
      </c>
      <c r="I3168" s="74">
        <v>8</v>
      </c>
      <c r="J3168" s="74">
        <v>11</v>
      </c>
      <c r="K3168" s="80">
        <v>0.34097222222222223</v>
      </c>
      <c r="L3168" s="76" t="s">
        <v>500</v>
      </c>
      <c r="M3168" s="74" t="s">
        <v>656</v>
      </c>
      <c r="N3168" s="74">
        <v>101</v>
      </c>
      <c r="O3168" s="74">
        <v>1</v>
      </c>
      <c r="P3168" s="74" t="s">
        <v>242</v>
      </c>
      <c r="Q3168" s="13" t="s">
        <v>245</v>
      </c>
      <c r="R3168" s="74">
        <v>1</v>
      </c>
      <c r="S3168" t="str">
        <f t="shared" si="196"/>
        <v>Serena</v>
      </c>
      <c r="T3168">
        <f t="shared" si="197"/>
        <v>7.97</v>
      </c>
      <c r="U3168">
        <f t="shared" si="198"/>
        <v>39.284999999999997</v>
      </c>
      <c r="V3168">
        <f t="shared" si="199"/>
        <v>0.20287641593483519</v>
      </c>
    </row>
    <row r="3169" spans="1:22" x14ac:dyDescent="0.25">
      <c r="A3169" s="73">
        <v>122</v>
      </c>
      <c r="B3169" s="74" t="s">
        <v>488</v>
      </c>
      <c r="C3169" s="77">
        <v>42481</v>
      </c>
      <c r="D3169" s="78">
        <v>0.30208333333333331</v>
      </c>
      <c r="E3169" s="78">
        <v>0.36458333333333331</v>
      </c>
      <c r="F3169" s="78" t="s">
        <v>564</v>
      </c>
      <c r="G3169" s="76">
        <v>136</v>
      </c>
      <c r="H3169" s="79">
        <v>18</v>
      </c>
      <c r="I3169" s="74">
        <v>8</v>
      </c>
      <c r="J3169" s="74">
        <v>12</v>
      </c>
      <c r="K3169" s="80">
        <v>0.34166666666666662</v>
      </c>
      <c r="L3169" s="76" t="s">
        <v>404</v>
      </c>
      <c r="M3169" s="74" t="s">
        <v>656</v>
      </c>
      <c r="N3169" s="74">
        <v>101</v>
      </c>
      <c r="O3169" s="74">
        <v>1</v>
      </c>
      <c r="P3169" s="74" t="s">
        <v>242</v>
      </c>
      <c r="Q3169" s="13" t="s">
        <v>245</v>
      </c>
      <c r="R3169" s="74">
        <v>1</v>
      </c>
      <c r="S3169" t="str">
        <f t="shared" si="196"/>
        <v>Serena</v>
      </c>
      <c r="T3169">
        <f t="shared" si="197"/>
        <v>7.97</v>
      </c>
      <c r="U3169">
        <f t="shared" si="198"/>
        <v>39.284999999999997</v>
      </c>
      <c r="V3169">
        <f t="shared" si="199"/>
        <v>0.20287641593483519</v>
      </c>
    </row>
    <row r="3170" spans="1:22" x14ac:dyDescent="0.25">
      <c r="A3170" s="73">
        <v>122</v>
      </c>
      <c r="B3170" s="74" t="s">
        <v>488</v>
      </c>
      <c r="C3170" s="77">
        <v>42481</v>
      </c>
      <c r="D3170" s="78">
        <v>0.30208333333333331</v>
      </c>
      <c r="E3170" s="78">
        <v>0.36458333333333331</v>
      </c>
      <c r="F3170" s="78" t="s">
        <v>564</v>
      </c>
      <c r="G3170" s="76">
        <v>136</v>
      </c>
      <c r="H3170" s="79">
        <v>19</v>
      </c>
      <c r="I3170" s="74">
        <v>8</v>
      </c>
      <c r="J3170" s="74">
        <v>14</v>
      </c>
      <c r="K3170" s="80">
        <v>0.3430555555555555</v>
      </c>
      <c r="L3170" s="76" t="s">
        <v>370</v>
      </c>
      <c r="M3170" s="74" t="s">
        <v>656</v>
      </c>
      <c r="N3170" s="74">
        <v>102</v>
      </c>
      <c r="O3170" s="74">
        <v>1</v>
      </c>
      <c r="P3170" s="74" t="s">
        <v>242</v>
      </c>
      <c r="Q3170" s="13" t="s">
        <v>245</v>
      </c>
      <c r="R3170" s="74">
        <v>1</v>
      </c>
      <c r="S3170" t="str">
        <f t="shared" si="196"/>
        <v>Serena</v>
      </c>
      <c r="T3170">
        <f t="shared" si="197"/>
        <v>7.97</v>
      </c>
      <c r="U3170">
        <f t="shared" si="198"/>
        <v>39.284999999999997</v>
      </c>
      <c r="V3170">
        <f t="shared" si="199"/>
        <v>0.20287641593483519</v>
      </c>
    </row>
    <row r="3171" spans="1:22" x14ac:dyDescent="0.25">
      <c r="A3171" s="73">
        <v>122</v>
      </c>
      <c r="B3171" s="74" t="s">
        <v>488</v>
      </c>
      <c r="C3171" s="77">
        <v>42481</v>
      </c>
      <c r="D3171" s="78">
        <v>0.30208333333333331</v>
      </c>
      <c r="E3171" s="78">
        <v>0.36458333333333331</v>
      </c>
      <c r="F3171" s="78" t="s">
        <v>564</v>
      </c>
      <c r="G3171" s="76">
        <v>136</v>
      </c>
      <c r="H3171" s="79">
        <v>20</v>
      </c>
      <c r="I3171" s="74">
        <v>8</v>
      </c>
      <c r="J3171" s="74">
        <v>17</v>
      </c>
      <c r="K3171" s="80">
        <v>0.34513888888888888</v>
      </c>
      <c r="L3171" s="76" t="s">
        <v>353</v>
      </c>
      <c r="M3171" s="74" t="s">
        <v>656</v>
      </c>
      <c r="N3171" s="74">
        <v>101</v>
      </c>
      <c r="O3171" s="74">
        <v>1</v>
      </c>
      <c r="P3171" s="74" t="s">
        <v>242</v>
      </c>
      <c r="Q3171" s="13" t="s">
        <v>245</v>
      </c>
      <c r="R3171" s="74">
        <v>1</v>
      </c>
      <c r="S3171" t="str">
        <f t="shared" si="196"/>
        <v>Serena</v>
      </c>
      <c r="T3171">
        <f t="shared" si="197"/>
        <v>7.97</v>
      </c>
      <c r="U3171">
        <f t="shared" si="198"/>
        <v>39.284999999999997</v>
      </c>
      <c r="V3171">
        <f t="shared" si="199"/>
        <v>0.20287641593483519</v>
      </c>
    </row>
    <row r="3172" spans="1:22" x14ac:dyDescent="0.25">
      <c r="A3172" s="73">
        <v>122</v>
      </c>
      <c r="B3172" s="74" t="s">
        <v>488</v>
      </c>
      <c r="C3172" s="77">
        <v>42481</v>
      </c>
      <c r="D3172" s="78">
        <v>0.30208333333333331</v>
      </c>
      <c r="E3172" s="78">
        <v>0.36458333333333331</v>
      </c>
      <c r="F3172" s="78" t="s">
        <v>564</v>
      </c>
      <c r="G3172" s="76">
        <v>136</v>
      </c>
      <c r="H3172" s="79">
        <v>21</v>
      </c>
      <c r="I3172" s="74">
        <v>8</v>
      </c>
      <c r="J3172" s="74">
        <v>19</v>
      </c>
      <c r="K3172" s="80">
        <v>0.34652777777777777</v>
      </c>
      <c r="L3172" s="76" t="s">
        <v>372</v>
      </c>
      <c r="M3172" s="74" t="s">
        <v>656</v>
      </c>
      <c r="N3172" s="74">
        <v>102</v>
      </c>
      <c r="O3172" s="74">
        <v>1</v>
      </c>
      <c r="P3172" s="74" t="s">
        <v>242</v>
      </c>
      <c r="Q3172" s="13" t="s">
        <v>245</v>
      </c>
      <c r="R3172" s="74">
        <v>1</v>
      </c>
      <c r="S3172" t="str">
        <f t="shared" si="196"/>
        <v>Serena</v>
      </c>
      <c r="T3172">
        <f t="shared" si="197"/>
        <v>7.97</v>
      </c>
      <c r="U3172">
        <f t="shared" si="198"/>
        <v>39.284999999999997</v>
      </c>
      <c r="V3172">
        <f t="shared" si="199"/>
        <v>0.20287641593483519</v>
      </c>
    </row>
    <row r="3173" spans="1:22" x14ac:dyDescent="0.25">
      <c r="A3173" s="73">
        <v>122</v>
      </c>
      <c r="B3173" s="74" t="s">
        <v>488</v>
      </c>
      <c r="C3173" s="77">
        <v>42481</v>
      </c>
      <c r="D3173" s="78">
        <v>0.30208333333333331</v>
      </c>
      <c r="E3173" s="78">
        <v>0.36458333333333331</v>
      </c>
      <c r="F3173" s="78" t="s">
        <v>564</v>
      </c>
      <c r="G3173" s="76">
        <v>136</v>
      </c>
      <c r="H3173" s="79">
        <v>22</v>
      </c>
      <c r="I3173" s="74">
        <v>8</v>
      </c>
      <c r="J3173" s="74">
        <v>19</v>
      </c>
      <c r="K3173" s="80">
        <v>0.34652777777777777</v>
      </c>
      <c r="L3173" s="76" t="s">
        <v>352</v>
      </c>
      <c r="M3173" s="74" t="s">
        <v>656</v>
      </c>
      <c r="N3173" s="74">
        <v>101</v>
      </c>
      <c r="O3173" s="74">
        <v>1</v>
      </c>
      <c r="P3173" s="74" t="s">
        <v>242</v>
      </c>
      <c r="Q3173" s="13" t="s">
        <v>245</v>
      </c>
      <c r="R3173" s="74">
        <v>1</v>
      </c>
      <c r="S3173" t="str">
        <f t="shared" si="196"/>
        <v>Serena</v>
      </c>
      <c r="T3173">
        <f t="shared" si="197"/>
        <v>7.97</v>
      </c>
      <c r="U3173">
        <f t="shared" si="198"/>
        <v>39.284999999999997</v>
      </c>
      <c r="V3173">
        <f t="shared" si="199"/>
        <v>0.20287641593483519</v>
      </c>
    </row>
    <row r="3174" spans="1:22" x14ac:dyDescent="0.25">
      <c r="A3174" s="73">
        <v>122</v>
      </c>
      <c r="B3174" s="74" t="s">
        <v>488</v>
      </c>
      <c r="C3174" s="77">
        <v>42481</v>
      </c>
      <c r="D3174" s="78">
        <v>0.30208333333333331</v>
      </c>
      <c r="E3174" s="78">
        <v>0.36458333333333331</v>
      </c>
      <c r="F3174" s="78" t="s">
        <v>564</v>
      </c>
      <c r="G3174" s="76">
        <v>137</v>
      </c>
      <c r="H3174" s="79">
        <v>1</v>
      </c>
      <c r="I3174" s="74">
        <v>8</v>
      </c>
      <c r="J3174" s="74">
        <v>23</v>
      </c>
      <c r="K3174" s="80">
        <v>0.34930555555555554</v>
      </c>
      <c r="L3174" s="76" t="s">
        <v>240</v>
      </c>
      <c r="M3174" s="74" t="s">
        <v>664</v>
      </c>
      <c r="N3174" s="74">
        <v>301</v>
      </c>
      <c r="O3174" s="74">
        <v>1</v>
      </c>
      <c r="P3174" s="74" t="s">
        <v>246</v>
      </c>
      <c r="Q3174" s="13" t="s">
        <v>245</v>
      </c>
      <c r="R3174" s="74">
        <v>1</v>
      </c>
      <c r="S3174" t="str">
        <f t="shared" si="196"/>
        <v>Serena</v>
      </c>
      <c r="T3174">
        <f t="shared" si="197"/>
        <v>7.97</v>
      </c>
      <c r="U3174">
        <f t="shared" si="198"/>
        <v>39.284999999999997</v>
      </c>
      <c r="V3174">
        <f t="shared" si="199"/>
        <v>0.20287641593483519</v>
      </c>
    </row>
    <row r="3175" spans="1:22" x14ac:dyDescent="0.25">
      <c r="A3175" s="73">
        <v>122</v>
      </c>
      <c r="B3175" s="74" t="s">
        <v>488</v>
      </c>
      <c r="C3175" s="77">
        <v>42481</v>
      </c>
      <c r="D3175" s="78">
        <v>0.30208333333333331</v>
      </c>
      <c r="E3175" s="78">
        <v>0.36458333333333331</v>
      </c>
      <c r="F3175" s="78" t="s">
        <v>564</v>
      </c>
      <c r="G3175" s="76">
        <v>137</v>
      </c>
      <c r="H3175" s="79">
        <v>2</v>
      </c>
      <c r="I3175" s="74">
        <v>8</v>
      </c>
      <c r="J3175" s="74">
        <v>24</v>
      </c>
      <c r="K3175" s="80">
        <v>0.35000000000000003</v>
      </c>
      <c r="L3175" s="76" t="s">
        <v>380</v>
      </c>
      <c r="M3175" s="74" t="s">
        <v>656</v>
      </c>
      <c r="N3175" s="74">
        <v>102</v>
      </c>
      <c r="O3175" s="74">
        <v>1</v>
      </c>
      <c r="P3175" s="74" t="s">
        <v>242</v>
      </c>
      <c r="Q3175" s="13" t="s">
        <v>245</v>
      </c>
      <c r="R3175" s="74">
        <v>1</v>
      </c>
      <c r="S3175" t="str">
        <f t="shared" si="196"/>
        <v>Serena</v>
      </c>
      <c r="T3175">
        <f t="shared" si="197"/>
        <v>7.97</v>
      </c>
      <c r="U3175">
        <f t="shared" si="198"/>
        <v>39.284999999999997</v>
      </c>
      <c r="V3175">
        <f t="shared" si="199"/>
        <v>0.20287641593483519</v>
      </c>
    </row>
    <row r="3176" spans="1:22" x14ac:dyDescent="0.25">
      <c r="A3176" s="73">
        <v>122</v>
      </c>
      <c r="B3176" s="74" t="s">
        <v>488</v>
      </c>
      <c r="C3176" s="77">
        <v>42481</v>
      </c>
      <c r="D3176" s="78">
        <v>0.30208333333333331</v>
      </c>
      <c r="E3176" s="78">
        <v>0.36458333333333331</v>
      </c>
      <c r="F3176" s="78" t="s">
        <v>564</v>
      </c>
      <c r="G3176" s="76">
        <v>137</v>
      </c>
      <c r="H3176" s="79">
        <v>3</v>
      </c>
      <c r="I3176" s="74">
        <v>8</v>
      </c>
      <c r="J3176" s="74">
        <v>26</v>
      </c>
      <c r="K3176" s="80">
        <v>0.35138888888888892</v>
      </c>
      <c r="L3176" s="76" t="s">
        <v>328</v>
      </c>
      <c r="M3176" s="74" t="s">
        <v>656</v>
      </c>
      <c r="N3176" s="74">
        <v>101</v>
      </c>
      <c r="O3176" s="74">
        <v>1</v>
      </c>
      <c r="P3176" s="74" t="s">
        <v>242</v>
      </c>
      <c r="Q3176" s="13" t="s">
        <v>245</v>
      </c>
      <c r="R3176" s="74">
        <v>2</v>
      </c>
      <c r="S3176" t="str">
        <f t="shared" si="196"/>
        <v>Serena</v>
      </c>
      <c r="T3176">
        <f t="shared" si="197"/>
        <v>17.84</v>
      </c>
      <c r="U3176">
        <f t="shared" si="198"/>
        <v>39.284999999999997</v>
      </c>
      <c r="V3176">
        <f t="shared" si="199"/>
        <v>0.45411734758813799</v>
      </c>
    </row>
    <row r="3177" spans="1:22" x14ac:dyDescent="0.25">
      <c r="A3177" s="73">
        <v>122</v>
      </c>
      <c r="B3177" s="74" t="s">
        <v>488</v>
      </c>
      <c r="C3177" s="77">
        <v>42481</v>
      </c>
      <c r="D3177" s="78">
        <v>0.30208333333333331</v>
      </c>
      <c r="E3177" s="78">
        <v>0.36458333333333331</v>
      </c>
      <c r="F3177" s="78" t="s">
        <v>564</v>
      </c>
      <c r="G3177" s="76">
        <v>137</v>
      </c>
      <c r="H3177" s="79">
        <v>4</v>
      </c>
      <c r="I3177" s="74">
        <v>8</v>
      </c>
      <c r="J3177" s="74">
        <v>28</v>
      </c>
      <c r="K3177" s="80">
        <v>0.3527777777777778</v>
      </c>
      <c r="L3177" s="76" t="s">
        <v>531</v>
      </c>
      <c r="M3177" s="74" t="s">
        <v>656</v>
      </c>
      <c r="N3177" s="74">
        <v>101</v>
      </c>
      <c r="O3177" s="74">
        <v>1</v>
      </c>
      <c r="P3177" s="74" t="s">
        <v>242</v>
      </c>
      <c r="Q3177" s="13" t="s">
        <v>245</v>
      </c>
      <c r="R3177" s="74">
        <v>2</v>
      </c>
      <c r="S3177" t="str">
        <f t="shared" si="196"/>
        <v>Serena</v>
      </c>
      <c r="T3177">
        <f t="shared" si="197"/>
        <v>17.84</v>
      </c>
      <c r="U3177">
        <f t="shared" si="198"/>
        <v>39.284999999999997</v>
      </c>
      <c r="V3177">
        <f t="shared" si="199"/>
        <v>0.45411734758813799</v>
      </c>
    </row>
    <row r="3178" spans="1:22" x14ac:dyDescent="0.25">
      <c r="A3178" s="73">
        <v>122</v>
      </c>
      <c r="B3178" s="74" t="s">
        <v>488</v>
      </c>
      <c r="C3178" s="77">
        <v>42481</v>
      </c>
      <c r="D3178" s="78">
        <v>0.30208333333333331</v>
      </c>
      <c r="E3178" s="78">
        <v>0.36458333333333331</v>
      </c>
      <c r="F3178" s="78" t="s">
        <v>564</v>
      </c>
      <c r="G3178" s="76">
        <v>137</v>
      </c>
      <c r="H3178" s="79">
        <v>5</v>
      </c>
      <c r="I3178" s="74">
        <v>8</v>
      </c>
      <c r="J3178" s="74">
        <v>30</v>
      </c>
      <c r="K3178" s="80">
        <v>0.35416666666666669</v>
      </c>
      <c r="L3178" s="76" t="s">
        <v>543</v>
      </c>
      <c r="M3178" s="74" t="s">
        <v>656</v>
      </c>
      <c r="N3178" s="74">
        <v>101</v>
      </c>
      <c r="O3178" s="74">
        <v>1</v>
      </c>
      <c r="P3178" s="74" t="s">
        <v>242</v>
      </c>
      <c r="Q3178" s="13" t="s">
        <v>245</v>
      </c>
      <c r="R3178" s="74">
        <v>1</v>
      </c>
      <c r="S3178" t="str">
        <f t="shared" si="196"/>
        <v>Serena</v>
      </c>
      <c r="T3178">
        <f t="shared" si="197"/>
        <v>7.97</v>
      </c>
      <c r="U3178">
        <f t="shared" si="198"/>
        <v>39.284999999999997</v>
      </c>
      <c r="V3178">
        <f t="shared" si="199"/>
        <v>0.20287641593483519</v>
      </c>
    </row>
    <row r="3179" spans="1:22" x14ac:dyDescent="0.25">
      <c r="A3179" s="73">
        <v>122</v>
      </c>
      <c r="B3179" s="74" t="s">
        <v>488</v>
      </c>
      <c r="C3179" s="77">
        <v>42481</v>
      </c>
      <c r="D3179" s="78">
        <v>0.30208333333333331</v>
      </c>
      <c r="E3179" s="78">
        <v>0.36458333333333331</v>
      </c>
      <c r="F3179" s="78" t="s">
        <v>564</v>
      </c>
      <c r="G3179" s="76">
        <v>137</v>
      </c>
      <c r="H3179" s="79">
        <v>6</v>
      </c>
      <c r="I3179" s="74">
        <v>8</v>
      </c>
      <c r="J3179" s="74">
        <v>32</v>
      </c>
      <c r="K3179" s="80">
        <v>0.35555555555555557</v>
      </c>
      <c r="L3179" s="76" t="s">
        <v>171</v>
      </c>
      <c r="M3179" s="74" t="s">
        <v>664</v>
      </c>
      <c r="N3179" s="74">
        <v>305</v>
      </c>
      <c r="O3179" s="74">
        <v>1</v>
      </c>
      <c r="P3179" s="74" t="s">
        <v>246</v>
      </c>
      <c r="Q3179" s="13" t="s">
        <v>245</v>
      </c>
      <c r="R3179" s="74">
        <v>1</v>
      </c>
      <c r="S3179" t="str">
        <f t="shared" si="196"/>
        <v>Serena</v>
      </c>
      <c r="T3179">
        <f t="shared" si="197"/>
        <v>7.97</v>
      </c>
      <c r="U3179">
        <f t="shared" si="198"/>
        <v>39.284999999999997</v>
      </c>
      <c r="V3179">
        <f t="shared" si="199"/>
        <v>0.20287641593483519</v>
      </c>
    </row>
    <row r="3180" spans="1:22" x14ac:dyDescent="0.25">
      <c r="A3180" s="73">
        <v>122</v>
      </c>
      <c r="B3180" s="74" t="s">
        <v>488</v>
      </c>
      <c r="C3180" s="77">
        <v>42481</v>
      </c>
      <c r="D3180" s="78">
        <v>0.30208333333333331</v>
      </c>
      <c r="E3180" s="78">
        <v>0.36458333333333331</v>
      </c>
      <c r="F3180" s="78" t="s">
        <v>564</v>
      </c>
      <c r="G3180" s="76">
        <v>137</v>
      </c>
      <c r="H3180" s="79">
        <v>7</v>
      </c>
      <c r="I3180" s="74">
        <v>8</v>
      </c>
      <c r="J3180" s="74">
        <v>33</v>
      </c>
      <c r="K3180" s="80">
        <v>0.35625000000000001</v>
      </c>
      <c r="L3180" s="76" t="s">
        <v>184</v>
      </c>
      <c r="M3180" s="74" t="s">
        <v>664</v>
      </c>
      <c r="N3180" s="74">
        <v>301</v>
      </c>
      <c r="O3180" s="74">
        <v>1</v>
      </c>
      <c r="P3180" s="74" t="s">
        <v>246</v>
      </c>
      <c r="Q3180" s="13" t="s">
        <v>245</v>
      </c>
      <c r="R3180" s="74">
        <v>1</v>
      </c>
      <c r="S3180" t="str">
        <f t="shared" si="196"/>
        <v>Serena</v>
      </c>
      <c r="T3180">
        <f t="shared" si="197"/>
        <v>7.97</v>
      </c>
      <c r="U3180">
        <f t="shared" si="198"/>
        <v>39.284999999999997</v>
      </c>
      <c r="V3180">
        <f t="shared" si="199"/>
        <v>0.20287641593483519</v>
      </c>
    </row>
    <row r="3181" spans="1:22" x14ac:dyDescent="0.25">
      <c r="A3181" s="73">
        <v>122</v>
      </c>
      <c r="B3181" s="74" t="s">
        <v>488</v>
      </c>
      <c r="C3181" s="77">
        <v>42481</v>
      </c>
      <c r="D3181" s="78">
        <v>0.30208333333333331</v>
      </c>
      <c r="E3181" s="78">
        <v>0.36458333333333331</v>
      </c>
      <c r="F3181" s="78" t="s">
        <v>564</v>
      </c>
      <c r="G3181" s="76">
        <v>137</v>
      </c>
      <c r="H3181" s="79">
        <v>8</v>
      </c>
      <c r="I3181" s="74">
        <v>8</v>
      </c>
      <c r="J3181" s="74">
        <v>34</v>
      </c>
      <c r="K3181" s="80">
        <v>0.35694444444444445</v>
      </c>
      <c r="L3181" s="76" t="s">
        <v>532</v>
      </c>
      <c r="M3181" s="74" t="s">
        <v>656</v>
      </c>
      <c r="N3181" s="74">
        <v>101</v>
      </c>
      <c r="O3181" s="74">
        <v>1</v>
      </c>
      <c r="P3181" s="74" t="s">
        <v>242</v>
      </c>
      <c r="Q3181" s="13" t="s">
        <v>245</v>
      </c>
      <c r="R3181" s="74">
        <v>1</v>
      </c>
      <c r="S3181" t="str">
        <f t="shared" si="196"/>
        <v>Serena</v>
      </c>
      <c r="T3181">
        <f t="shared" si="197"/>
        <v>7.97</v>
      </c>
      <c r="U3181">
        <f t="shared" si="198"/>
        <v>39.284999999999997</v>
      </c>
      <c r="V3181">
        <f t="shared" si="199"/>
        <v>0.20287641593483519</v>
      </c>
    </row>
    <row r="3182" spans="1:22" x14ac:dyDescent="0.25">
      <c r="A3182" s="73">
        <v>122</v>
      </c>
      <c r="B3182" s="74" t="s">
        <v>488</v>
      </c>
      <c r="C3182" s="77">
        <v>42481</v>
      </c>
      <c r="D3182" s="78">
        <v>0.30208333333333331</v>
      </c>
      <c r="E3182" s="78">
        <v>0.36458333333333331</v>
      </c>
      <c r="F3182" s="78" t="s">
        <v>564</v>
      </c>
      <c r="G3182" s="76">
        <v>137</v>
      </c>
      <c r="H3182" s="79">
        <v>9</v>
      </c>
      <c r="I3182" s="74">
        <v>8</v>
      </c>
      <c r="J3182" s="74">
        <v>34</v>
      </c>
      <c r="K3182" s="80">
        <v>0.35694444444444445</v>
      </c>
      <c r="L3182" s="76" t="s">
        <v>387</v>
      </c>
      <c r="M3182" s="74" t="s">
        <v>656</v>
      </c>
      <c r="N3182" s="74">
        <v>101</v>
      </c>
      <c r="O3182" s="74">
        <v>1</v>
      </c>
      <c r="P3182" s="74" t="s">
        <v>242</v>
      </c>
      <c r="Q3182" s="13" t="s">
        <v>245</v>
      </c>
      <c r="R3182" s="74">
        <v>1</v>
      </c>
      <c r="S3182" t="str">
        <f t="shared" si="196"/>
        <v>Serena</v>
      </c>
      <c r="T3182">
        <f t="shared" si="197"/>
        <v>7.97</v>
      </c>
      <c r="U3182">
        <f t="shared" si="198"/>
        <v>39.284999999999997</v>
      </c>
      <c r="V3182">
        <f t="shared" si="199"/>
        <v>0.20287641593483519</v>
      </c>
    </row>
    <row r="3183" spans="1:22" x14ac:dyDescent="0.25">
      <c r="A3183" s="73">
        <v>122</v>
      </c>
      <c r="B3183" s="74" t="s">
        <v>488</v>
      </c>
      <c r="C3183" s="77">
        <v>42481</v>
      </c>
      <c r="D3183" s="78">
        <v>0.30208333333333331</v>
      </c>
      <c r="E3183" s="78">
        <v>0.36458333333333331</v>
      </c>
      <c r="F3183" s="78" t="s">
        <v>564</v>
      </c>
      <c r="G3183" s="76">
        <v>137</v>
      </c>
      <c r="H3183" s="79">
        <v>10</v>
      </c>
      <c r="I3183" s="74">
        <v>8</v>
      </c>
      <c r="J3183" s="74">
        <v>35</v>
      </c>
      <c r="K3183" s="80">
        <v>0.3576388888888889</v>
      </c>
      <c r="L3183" s="76" t="s">
        <v>390</v>
      </c>
      <c r="M3183" s="74" t="s">
        <v>656</v>
      </c>
      <c r="N3183" s="74">
        <v>102</v>
      </c>
      <c r="O3183" s="74">
        <v>1</v>
      </c>
      <c r="P3183" s="74" t="s">
        <v>242</v>
      </c>
      <c r="Q3183" s="13" t="s">
        <v>245</v>
      </c>
      <c r="R3183" s="74">
        <v>3</v>
      </c>
      <c r="S3183" t="str">
        <f t="shared" si="196"/>
        <v>Serena</v>
      </c>
      <c r="T3183">
        <f t="shared" si="197"/>
        <v>30.84</v>
      </c>
      <c r="U3183">
        <f t="shared" si="198"/>
        <v>39.284999999999997</v>
      </c>
      <c r="V3183">
        <f t="shared" si="199"/>
        <v>0.78503245513554798</v>
      </c>
    </row>
    <row r="3184" spans="1:22" x14ac:dyDescent="0.25">
      <c r="A3184" s="73">
        <v>122</v>
      </c>
      <c r="B3184" s="74" t="s">
        <v>488</v>
      </c>
      <c r="C3184" s="77">
        <v>42481</v>
      </c>
      <c r="D3184" s="78">
        <v>0.30208333333333331</v>
      </c>
      <c r="E3184" s="78">
        <v>0.36458333333333331</v>
      </c>
      <c r="F3184" s="78" t="s">
        <v>564</v>
      </c>
      <c r="G3184" s="76">
        <v>137</v>
      </c>
      <c r="H3184" s="79">
        <v>11</v>
      </c>
      <c r="I3184" s="74">
        <v>8</v>
      </c>
      <c r="J3184" s="74">
        <v>37</v>
      </c>
      <c r="K3184" s="80">
        <v>0.35902777777777778</v>
      </c>
      <c r="L3184" s="76" t="s">
        <v>471</v>
      </c>
      <c r="M3184" s="74" t="s">
        <v>656</v>
      </c>
      <c r="N3184" s="74">
        <v>101</v>
      </c>
      <c r="O3184" s="74">
        <v>1</v>
      </c>
      <c r="P3184" s="74" t="s">
        <v>242</v>
      </c>
      <c r="Q3184" s="13" t="s">
        <v>245</v>
      </c>
      <c r="R3184" s="74">
        <v>1</v>
      </c>
      <c r="S3184" t="str">
        <f t="shared" si="196"/>
        <v>Serena</v>
      </c>
      <c r="T3184">
        <f t="shared" si="197"/>
        <v>7.97</v>
      </c>
      <c r="U3184">
        <f t="shared" si="198"/>
        <v>39.284999999999997</v>
      </c>
      <c r="V3184">
        <f t="shared" si="199"/>
        <v>0.20287641593483519</v>
      </c>
    </row>
    <row r="3185" spans="1:22" x14ac:dyDescent="0.25">
      <c r="A3185" s="73">
        <v>122</v>
      </c>
      <c r="B3185" s="74" t="s">
        <v>488</v>
      </c>
      <c r="C3185" s="77">
        <v>42481</v>
      </c>
      <c r="D3185" s="78">
        <v>0.30208333333333331</v>
      </c>
      <c r="E3185" s="78">
        <v>0.36458333333333331</v>
      </c>
      <c r="F3185" s="78" t="s">
        <v>564</v>
      </c>
      <c r="G3185" s="76">
        <v>137</v>
      </c>
      <c r="H3185" s="79">
        <v>12</v>
      </c>
      <c r="I3185" s="74">
        <v>8</v>
      </c>
      <c r="J3185" s="74">
        <v>36</v>
      </c>
      <c r="K3185" s="80">
        <v>0.35833333333333334</v>
      </c>
      <c r="L3185" s="76" t="s">
        <v>96</v>
      </c>
      <c r="M3185" s="74" t="s">
        <v>664</v>
      </c>
      <c r="N3185" s="74">
        <v>301</v>
      </c>
      <c r="O3185" s="74">
        <v>1</v>
      </c>
      <c r="P3185" s="74" t="s">
        <v>246</v>
      </c>
      <c r="Q3185" s="13" t="s">
        <v>245</v>
      </c>
      <c r="R3185" s="74">
        <v>1</v>
      </c>
      <c r="S3185" t="str">
        <f t="shared" si="196"/>
        <v>Serena</v>
      </c>
      <c r="T3185">
        <f t="shared" si="197"/>
        <v>7.97</v>
      </c>
      <c r="U3185">
        <f t="shared" si="198"/>
        <v>39.284999999999997</v>
      </c>
      <c r="V3185">
        <f t="shared" si="199"/>
        <v>0.20287641593483519</v>
      </c>
    </row>
    <row r="3186" spans="1:22" x14ac:dyDescent="0.25">
      <c r="A3186" s="73">
        <v>122</v>
      </c>
      <c r="B3186" s="74" t="s">
        <v>488</v>
      </c>
      <c r="C3186" s="77">
        <v>42481</v>
      </c>
      <c r="D3186" s="78">
        <v>0.30208333333333331</v>
      </c>
      <c r="E3186" s="78">
        <v>0.36458333333333331</v>
      </c>
      <c r="F3186" s="78" t="s">
        <v>564</v>
      </c>
      <c r="G3186" s="76">
        <v>137</v>
      </c>
      <c r="H3186" s="79">
        <v>13</v>
      </c>
      <c r="I3186" s="74">
        <v>8</v>
      </c>
      <c r="J3186" s="74">
        <v>38</v>
      </c>
      <c r="K3186" s="80">
        <v>0.35972222222222222</v>
      </c>
      <c r="L3186" s="76" t="s">
        <v>79</v>
      </c>
      <c r="M3186" s="74" t="s">
        <v>664</v>
      </c>
      <c r="N3186" s="74">
        <v>301</v>
      </c>
      <c r="O3186" s="74">
        <v>1</v>
      </c>
      <c r="P3186" s="74" t="s">
        <v>246</v>
      </c>
      <c r="Q3186" s="13" t="s">
        <v>245</v>
      </c>
      <c r="R3186" s="74">
        <v>2</v>
      </c>
      <c r="S3186" t="str">
        <f t="shared" si="196"/>
        <v>Serena</v>
      </c>
      <c r="T3186">
        <f t="shared" si="197"/>
        <v>17.84</v>
      </c>
      <c r="U3186">
        <f t="shared" si="198"/>
        <v>39.284999999999997</v>
      </c>
      <c r="V3186">
        <f t="shared" si="199"/>
        <v>0.45411734758813799</v>
      </c>
    </row>
    <row r="3187" spans="1:22" x14ac:dyDescent="0.25">
      <c r="A3187" s="73">
        <v>122</v>
      </c>
      <c r="B3187" s="74" t="s">
        <v>488</v>
      </c>
      <c r="C3187" s="77">
        <v>42481</v>
      </c>
      <c r="D3187" s="78">
        <v>0.30208333333333331</v>
      </c>
      <c r="E3187" s="78">
        <v>0.36458333333333331</v>
      </c>
      <c r="F3187" s="78" t="s">
        <v>564</v>
      </c>
      <c r="G3187" s="76">
        <v>137</v>
      </c>
      <c r="H3187" s="79">
        <v>14</v>
      </c>
      <c r="I3187" s="74">
        <v>8</v>
      </c>
      <c r="J3187" s="74">
        <v>41</v>
      </c>
      <c r="K3187" s="80">
        <v>0.36180555555555555</v>
      </c>
      <c r="L3187" s="76" t="s">
        <v>177</v>
      </c>
      <c r="M3187" s="74" t="s">
        <v>664</v>
      </c>
      <c r="N3187" s="74">
        <v>305</v>
      </c>
      <c r="O3187" s="74">
        <v>1</v>
      </c>
      <c r="P3187" s="74" t="s">
        <v>246</v>
      </c>
      <c r="Q3187" s="13" t="s">
        <v>245</v>
      </c>
      <c r="R3187" s="74">
        <v>1</v>
      </c>
      <c r="S3187" t="str">
        <f t="shared" si="196"/>
        <v>Serena</v>
      </c>
      <c r="T3187">
        <f t="shared" si="197"/>
        <v>7.97</v>
      </c>
      <c r="U3187">
        <f t="shared" si="198"/>
        <v>39.284999999999997</v>
      </c>
      <c r="V3187">
        <f t="shared" si="199"/>
        <v>0.20287641593483519</v>
      </c>
    </row>
    <row r="3188" spans="1:22" x14ac:dyDescent="0.25">
      <c r="A3188" s="73">
        <v>122</v>
      </c>
      <c r="B3188" s="74" t="s">
        <v>488</v>
      </c>
      <c r="C3188" s="77">
        <v>42481</v>
      </c>
      <c r="D3188" s="78">
        <v>0.30208333333333331</v>
      </c>
      <c r="E3188" s="78">
        <v>0.36458333333333331</v>
      </c>
      <c r="F3188" s="78" t="s">
        <v>564</v>
      </c>
      <c r="G3188" s="76">
        <v>137</v>
      </c>
      <c r="H3188" s="79">
        <v>15</v>
      </c>
      <c r="I3188" s="74">
        <v>8</v>
      </c>
      <c r="J3188" s="74">
        <v>42</v>
      </c>
      <c r="K3188" s="80">
        <v>0.36249999999999999</v>
      </c>
      <c r="L3188" s="76" t="s">
        <v>393</v>
      </c>
      <c r="M3188" s="74" t="s">
        <v>656</v>
      </c>
      <c r="N3188" s="74">
        <v>102</v>
      </c>
      <c r="O3188" s="74">
        <v>1</v>
      </c>
      <c r="P3188" s="74" t="s">
        <v>242</v>
      </c>
      <c r="Q3188" s="13" t="s">
        <v>245</v>
      </c>
      <c r="R3188" s="74">
        <v>1</v>
      </c>
      <c r="S3188" t="str">
        <f t="shared" si="196"/>
        <v>Serena</v>
      </c>
      <c r="T3188">
        <f t="shared" si="197"/>
        <v>7.97</v>
      </c>
      <c r="U3188">
        <f t="shared" si="198"/>
        <v>39.284999999999997</v>
      </c>
      <c r="V3188">
        <f t="shared" si="199"/>
        <v>0.20287641593483519</v>
      </c>
    </row>
    <row r="3189" spans="1:22" x14ac:dyDescent="0.25">
      <c r="A3189" s="73">
        <v>122</v>
      </c>
      <c r="B3189" s="74" t="s">
        <v>488</v>
      </c>
      <c r="C3189" s="77">
        <v>42481</v>
      </c>
      <c r="D3189" s="78">
        <v>0.30208333333333331</v>
      </c>
      <c r="E3189" s="78">
        <v>0.36458333333333331</v>
      </c>
      <c r="F3189" s="78" t="s">
        <v>564</v>
      </c>
      <c r="G3189" s="76">
        <v>137</v>
      </c>
      <c r="H3189" s="79">
        <v>16</v>
      </c>
      <c r="I3189" s="74">
        <v>8</v>
      </c>
      <c r="J3189" s="74">
        <v>43</v>
      </c>
      <c r="K3189" s="80">
        <v>0.36319444444444443</v>
      </c>
      <c r="L3189" s="76" t="s">
        <v>463</v>
      </c>
      <c r="M3189" s="74" t="s">
        <v>656</v>
      </c>
      <c r="N3189" s="74">
        <v>103</v>
      </c>
      <c r="O3189" s="74">
        <v>1</v>
      </c>
      <c r="P3189" s="74" t="s">
        <v>242</v>
      </c>
      <c r="Q3189" s="13" t="s">
        <v>245</v>
      </c>
      <c r="R3189" s="74">
        <v>1</v>
      </c>
      <c r="S3189" t="str">
        <f t="shared" si="196"/>
        <v>Serena</v>
      </c>
      <c r="T3189">
        <f t="shared" si="197"/>
        <v>7.97</v>
      </c>
      <c r="U3189">
        <f t="shared" si="198"/>
        <v>39.284999999999997</v>
      </c>
      <c r="V3189">
        <f t="shared" si="199"/>
        <v>0.20287641593483519</v>
      </c>
    </row>
    <row r="3190" spans="1:22" x14ac:dyDescent="0.25">
      <c r="A3190" s="73">
        <v>122</v>
      </c>
      <c r="B3190" s="74" t="s">
        <v>488</v>
      </c>
      <c r="C3190" s="77">
        <v>42481</v>
      </c>
      <c r="D3190" s="78">
        <v>0.30208333333333331</v>
      </c>
      <c r="E3190" s="78">
        <v>0.36458333333333331</v>
      </c>
      <c r="F3190" s="78" t="s">
        <v>564</v>
      </c>
      <c r="G3190" s="76">
        <v>137</v>
      </c>
      <c r="H3190" s="79">
        <v>17</v>
      </c>
      <c r="I3190" s="74">
        <v>8</v>
      </c>
      <c r="J3190" s="74">
        <v>43</v>
      </c>
      <c r="K3190" s="80">
        <v>0.36319444444444443</v>
      </c>
      <c r="L3190" s="76" t="s">
        <v>314</v>
      </c>
      <c r="M3190" s="74" t="s">
        <v>656</v>
      </c>
      <c r="N3190" s="74">
        <v>101</v>
      </c>
      <c r="O3190" s="74">
        <v>1</v>
      </c>
      <c r="P3190" s="74" t="s">
        <v>242</v>
      </c>
      <c r="Q3190" s="13" t="s">
        <v>245</v>
      </c>
      <c r="R3190" s="74">
        <v>1</v>
      </c>
      <c r="S3190" t="str">
        <f t="shared" si="196"/>
        <v>Serena</v>
      </c>
      <c r="T3190">
        <f t="shared" si="197"/>
        <v>7.97</v>
      </c>
      <c r="U3190">
        <f t="shared" si="198"/>
        <v>39.284999999999997</v>
      </c>
      <c r="V3190">
        <f t="shared" si="199"/>
        <v>0.20287641593483519</v>
      </c>
    </row>
    <row r="3191" spans="1:22" x14ac:dyDescent="0.25">
      <c r="A3191" s="73">
        <v>122</v>
      </c>
      <c r="B3191" s="74" t="s">
        <v>488</v>
      </c>
      <c r="C3191" s="77">
        <v>42481</v>
      </c>
      <c r="D3191" s="78">
        <v>0.40625</v>
      </c>
      <c r="E3191" s="78">
        <v>0.46875</v>
      </c>
      <c r="F3191" s="78" t="s">
        <v>565</v>
      </c>
      <c r="G3191" s="76">
        <v>138</v>
      </c>
      <c r="H3191" s="79">
        <v>1</v>
      </c>
      <c r="I3191" s="74">
        <v>9</v>
      </c>
      <c r="J3191" s="74">
        <v>45</v>
      </c>
      <c r="K3191" s="80">
        <v>0.40625</v>
      </c>
      <c r="L3191" s="76" t="s">
        <v>200</v>
      </c>
      <c r="M3191" s="74" t="s">
        <v>664</v>
      </c>
      <c r="N3191" s="74">
        <v>301</v>
      </c>
      <c r="O3191" s="74">
        <v>1</v>
      </c>
      <c r="P3191" s="74" t="s">
        <v>246</v>
      </c>
      <c r="Q3191" s="13" t="s">
        <v>245</v>
      </c>
      <c r="R3191" s="74">
        <v>1</v>
      </c>
      <c r="S3191" t="str">
        <f t="shared" si="196"/>
        <v>Serena</v>
      </c>
      <c r="T3191">
        <f t="shared" si="197"/>
        <v>7.97</v>
      </c>
      <c r="U3191">
        <f t="shared" si="198"/>
        <v>39.284999999999997</v>
      </c>
      <c r="V3191">
        <f t="shared" si="199"/>
        <v>0.20287641593483519</v>
      </c>
    </row>
    <row r="3192" spans="1:22" x14ac:dyDescent="0.25">
      <c r="A3192" s="73">
        <v>122</v>
      </c>
      <c r="B3192" s="74" t="s">
        <v>488</v>
      </c>
      <c r="C3192" s="77">
        <v>42481</v>
      </c>
      <c r="D3192" s="78">
        <v>0.40625</v>
      </c>
      <c r="E3192" s="78">
        <v>0.46875</v>
      </c>
      <c r="F3192" s="78" t="s">
        <v>565</v>
      </c>
      <c r="G3192" s="76">
        <v>138</v>
      </c>
      <c r="H3192" s="79">
        <v>2</v>
      </c>
      <c r="I3192" s="74">
        <v>9</v>
      </c>
      <c r="J3192" s="74">
        <v>48</v>
      </c>
      <c r="K3192" s="80">
        <v>0.40833333333333338</v>
      </c>
      <c r="L3192" s="76" t="s">
        <v>277</v>
      </c>
      <c r="M3192" s="74" t="s">
        <v>656</v>
      </c>
      <c r="N3192" s="74">
        <v>102</v>
      </c>
      <c r="O3192" s="74">
        <v>1</v>
      </c>
      <c r="P3192" s="74" t="s">
        <v>242</v>
      </c>
      <c r="Q3192" s="13" t="s">
        <v>245</v>
      </c>
      <c r="R3192" s="74">
        <v>1</v>
      </c>
      <c r="S3192" t="str">
        <f t="shared" si="196"/>
        <v>Serena</v>
      </c>
      <c r="T3192">
        <f t="shared" si="197"/>
        <v>7.97</v>
      </c>
      <c r="U3192">
        <f t="shared" si="198"/>
        <v>39.284999999999997</v>
      </c>
      <c r="V3192">
        <f t="shared" si="199"/>
        <v>0.20287641593483519</v>
      </c>
    </row>
    <row r="3193" spans="1:22" x14ac:dyDescent="0.25">
      <c r="A3193" s="73">
        <v>122</v>
      </c>
      <c r="B3193" s="74" t="s">
        <v>488</v>
      </c>
      <c r="C3193" s="77">
        <v>42481</v>
      </c>
      <c r="D3193" s="78">
        <v>0.40625</v>
      </c>
      <c r="E3193" s="78">
        <v>0.46875</v>
      </c>
      <c r="F3193" s="78" t="s">
        <v>565</v>
      </c>
      <c r="G3193" s="76">
        <v>138</v>
      </c>
      <c r="H3193" s="79">
        <v>3</v>
      </c>
      <c r="I3193" s="74">
        <v>9</v>
      </c>
      <c r="J3193" s="74">
        <v>53</v>
      </c>
      <c r="K3193" s="80">
        <v>0.41180555555555554</v>
      </c>
      <c r="L3193" s="76" t="s">
        <v>106</v>
      </c>
      <c r="M3193" s="74" t="s">
        <v>664</v>
      </c>
      <c r="N3193" s="74">
        <v>305</v>
      </c>
      <c r="O3193" s="74">
        <v>1</v>
      </c>
      <c r="P3193" s="74" t="s">
        <v>246</v>
      </c>
      <c r="Q3193" s="13" t="s">
        <v>245</v>
      </c>
      <c r="R3193" s="74">
        <v>1</v>
      </c>
      <c r="S3193" t="str">
        <f t="shared" si="196"/>
        <v>Serena</v>
      </c>
      <c r="T3193">
        <f t="shared" si="197"/>
        <v>7.97</v>
      </c>
      <c r="U3193">
        <f t="shared" si="198"/>
        <v>39.284999999999997</v>
      </c>
      <c r="V3193">
        <f t="shared" si="199"/>
        <v>0.20287641593483519</v>
      </c>
    </row>
    <row r="3194" spans="1:22" x14ac:dyDescent="0.25">
      <c r="A3194" s="73">
        <v>122</v>
      </c>
      <c r="B3194" s="74" t="s">
        <v>488</v>
      </c>
      <c r="C3194" s="77">
        <v>42481</v>
      </c>
      <c r="D3194" s="78">
        <v>0.40625</v>
      </c>
      <c r="E3194" s="78">
        <v>0.46875</v>
      </c>
      <c r="F3194" s="78" t="s">
        <v>565</v>
      </c>
      <c r="G3194" s="76">
        <v>138</v>
      </c>
      <c r="H3194" s="79">
        <v>4</v>
      </c>
      <c r="I3194" s="74">
        <v>9</v>
      </c>
      <c r="J3194" s="74">
        <v>54</v>
      </c>
      <c r="K3194" s="80">
        <v>0.41250000000000003</v>
      </c>
      <c r="L3194" s="76" t="s">
        <v>273</v>
      </c>
      <c r="M3194" s="74" t="s">
        <v>656</v>
      </c>
      <c r="N3194" s="74">
        <v>102</v>
      </c>
      <c r="O3194" s="74">
        <v>1</v>
      </c>
      <c r="P3194" s="74" t="s">
        <v>242</v>
      </c>
      <c r="Q3194" s="13" t="s">
        <v>245</v>
      </c>
      <c r="R3194" s="74">
        <v>1</v>
      </c>
      <c r="S3194" t="str">
        <f t="shared" si="196"/>
        <v>Serena</v>
      </c>
      <c r="T3194">
        <f t="shared" si="197"/>
        <v>7.97</v>
      </c>
      <c r="U3194">
        <f t="shared" si="198"/>
        <v>39.284999999999997</v>
      </c>
      <c r="V3194">
        <f t="shared" si="199"/>
        <v>0.20287641593483519</v>
      </c>
    </row>
    <row r="3195" spans="1:22" x14ac:dyDescent="0.25">
      <c r="A3195" s="73">
        <v>122</v>
      </c>
      <c r="B3195" s="74" t="s">
        <v>488</v>
      </c>
      <c r="C3195" s="77">
        <v>42481</v>
      </c>
      <c r="D3195" s="78">
        <v>0.40625</v>
      </c>
      <c r="E3195" s="78">
        <v>0.46875</v>
      </c>
      <c r="F3195" s="78" t="s">
        <v>565</v>
      </c>
      <c r="G3195" s="76">
        <v>138</v>
      </c>
      <c r="H3195" s="79">
        <v>5</v>
      </c>
      <c r="I3195" s="74">
        <v>9</v>
      </c>
      <c r="J3195" s="74">
        <v>57</v>
      </c>
      <c r="K3195" s="80">
        <v>0.4145833333333333</v>
      </c>
      <c r="L3195" s="76" t="s">
        <v>279</v>
      </c>
      <c r="M3195" s="74" t="s">
        <v>656</v>
      </c>
      <c r="N3195" s="74">
        <v>101</v>
      </c>
      <c r="O3195" s="74">
        <v>1</v>
      </c>
      <c r="P3195" s="74" t="s">
        <v>242</v>
      </c>
      <c r="Q3195" s="13" t="s">
        <v>245</v>
      </c>
      <c r="R3195" s="74">
        <v>1</v>
      </c>
      <c r="S3195" t="str">
        <f t="shared" si="196"/>
        <v>Serena</v>
      </c>
      <c r="T3195">
        <f t="shared" si="197"/>
        <v>7.97</v>
      </c>
      <c r="U3195">
        <f t="shared" si="198"/>
        <v>39.284999999999997</v>
      </c>
      <c r="V3195">
        <f t="shared" si="199"/>
        <v>0.20287641593483519</v>
      </c>
    </row>
    <row r="3196" spans="1:22" x14ac:dyDescent="0.25">
      <c r="A3196" s="73">
        <v>122</v>
      </c>
      <c r="B3196" s="74" t="s">
        <v>488</v>
      </c>
      <c r="C3196" s="77">
        <v>42481</v>
      </c>
      <c r="D3196" s="78">
        <v>0.40625</v>
      </c>
      <c r="E3196" s="78">
        <v>0.46875</v>
      </c>
      <c r="F3196" s="78" t="s">
        <v>565</v>
      </c>
      <c r="G3196" s="76">
        <v>138</v>
      </c>
      <c r="H3196" s="79">
        <v>6</v>
      </c>
      <c r="I3196" s="74">
        <v>9</v>
      </c>
      <c r="J3196" s="74">
        <v>57</v>
      </c>
      <c r="K3196" s="80">
        <v>0.4145833333333333</v>
      </c>
      <c r="L3196" s="76" t="s">
        <v>391</v>
      </c>
      <c r="M3196" s="74" t="s">
        <v>656</v>
      </c>
      <c r="N3196" s="74">
        <v>103</v>
      </c>
      <c r="O3196" s="74">
        <v>1</v>
      </c>
      <c r="P3196" s="74" t="s">
        <v>242</v>
      </c>
      <c r="Q3196" s="13" t="s">
        <v>245</v>
      </c>
      <c r="R3196" s="74">
        <v>1</v>
      </c>
      <c r="S3196" t="str">
        <f t="shared" si="196"/>
        <v>Serena</v>
      </c>
      <c r="T3196">
        <f t="shared" si="197"/>
        <v>7.97</v>
      </c>
      <c r="U3196">
        <f t="shared" si="198"/>
        <v>39.284999999999997</v>
      </c>
      <c r="V3196">
        <f t="shared" si="199"/>
        <v>0.20287641593483519</v>
      </c>
    </row>
    <row r="3197" spans="1:22" x14ac:dyDescent="0.25">
      <c r="A3197" s="73">
        <v>122</v>
      </c>
      <c r="B3197" s="74" t="s">
        <v>488</v>
      </c>
      <c r="C3197" s="77">
        <v>42481</v>
      </c>
      <c r="D3197" s="78">
        <v>0.40625</v>
      </c>
      <c r="E3197" s="78">
        <v>0.46875</v>
      </c>
      <c r="F3197" s="78" t="s">
        <v>565</v>
      </c>
      <c r="G3197" s="76">
        <v>138</v>
      </c>
      <c r="H3197" s="79">
        <v>7</v>
      </c>
      <c r="I3197" s="74">
        <v>9</v>
      </c>
      <c r="J3197" s="74">
        <v>59</v>
      </c>
      <c r="K3197" s="80">
        <v>0.41597222222222219</v>
      </c>
      <c r="L3197" s="76" t="s">
        <v>351</v>
      </c>
      <c r="M3197" s="74" t="s">
        <v>656</v>
      </c>
      <c r="N3197" s="74">
        <v>102</v>
      </c>
      <c r="O3197" s="74">
        <v>1</v>
      </c>
      <c r="P3197" s="74" t="s">
        <v>242</v>
      </c>
      <c r="Q3197" s="13" t="s">
        <v>245</v>
      </c>
      <c r="R3197" s="74">
        <v>1</v>
      </c>
      <c r="S3197" t="str">
        <f t="shared" ref="S3197:S3260" si="200">+VLOOKUP(A3197,$X$4:$Y$32,2,0)</f>
        <v>Serena</v>
      </c>
      <c r="T3197">
        <f t="shared" ref="T3197:T3260" si="201">+IF(Q3197="BUS",VLOOKUP(R3197,$AA$4:$AC$9,3,0),VLOOKUP(R3197,$AA$4:$AC$9,2,0))</f>
        <v>7.97</v>
      </c>
      <c r="U3197">
        <f t="shared" ref="U3197:U3260" si="202">+IF(Q3197="BUS",$AC$8,$AB$8)</f>
        <v>39.284999999999997</v>
      </c>
      <c r="V3197">
        <f t="shared" ref="V3197:V3260" si="203">+T3197/U3197</f>
        <v>0.20287641593483519</v>
      </c>
    </row>
    <row r="3198" spans="1:22" x14ac:dyDescent="0.25">
      <c r="A3198" s="73">
        <v>122</v>
      </c>
      <c r="B3198" s="74" t="s">
        <v>488</v>
      </c>
      <c r="C3198" s="77">
        <v>42481</v>
      </c>
      <c r="D3198" s="78">
        <v>0.40625</v>
      </c>
      <c r="E3198" s="78">
        <v>0.46875</v>
      </c>
      <c r="F3198" s="78" t="s">
        <v>565</v>
      </c>
      <c r="G3198" s="76">
        <v>138</v>
      </c>
      <c r="H3198" s="79">
        <v>8</v>
      </c>
      <c r="I3198" s="74">
        <v>10</v>
      </c>
      <c r="J3198" s="74">
        <v>1</v>
      </c>
      <c r="K3198" s="80">
        <v>0.41736111111111113</v>
      </c>
      <c r="L3198" s="76" t="s">
        <v>313</v>
      </c>
      <c r="M3198" s="74" t="s">
        <v>656</v>
      </c>
      <c r="N3198" s="74">
        <v>103</v>
      </c>
      <c r="O3198" s="74">
        <v>1</v>
      </c>
      <c r="P3198" s="74" t="s">
        <v>242</v>
      </c>
      <c r="Q3198" s="13" t="s">
        <v>245</v>
      </c>
      <c r="R3198" s="74">
        <v>1</v>
      </c>
      <c r="S3198" t="str">
        <f t="shared" si="200"/>
        <v>Serena</v>
      </c>
      <c r="T3198">
        <f t="shared" si="201"/>
        <v>7.97</v>
      </c>
      <c r="U3198">
        <f t="shared" si="202"/>
        <v>39.284999999999997</v>
      </c>
      <c r="V3198">
        <f t="shared" si="203"/>
        <v>0.20287641593483519</v>
      </c>
    </row>
    <row r="3199" spans="1:22" x14ac:dyDescent="0.25">
      <c r="A3199" s="73">
        <v>122</v>
      </c>
      <c r="B3199" s="74" t="s">
        <v>488</v>
      </c>
      <c r="C3199" s="77">
        <v>42481</v>
      </c>
      <c r="D3199" s="78">
        <v>0.40625</v>
      </c>
      <c r="E3199" s="78">
        <v>0.46875</v>
      </c>
      <c r="F3199" s="78" t="s">
        <v>565</v>
      </c>
      <c r="G3199" s="76">
        <v>138</v>
      </c>
      <c r="H3199" s="79">
        <v>9</v>
      </c>
      <c r="I3199" s="74">
        <v>10</v>
      </c>
      <c r="J3199" s="74">
        <v>5</v>
      </c>
      <c r="K3199" s="80">
        <v>0.4201388888888889</v>
      </c>
      <c r="L3199" s="76" t="s">
        <v>465</v>
      </c>
      <c r="M3199" s="74" t="s">
        <v>656</v>
      </c>
      <c r="N3199" s="74">
        <v>101</v>
      </c>
      <c r="O3199" s="74">
        <v>1</v>
      </c>
      <c r="P3199" s="74" t="s">
        <v>242</v>
      </c>
      <c r="Q3199" s="13" t="s">
        <v>245</v>
      </c>
      <c r="R3199" s="74">
        <v>1</v>
      </c>
      <c r="S3199" t="str">
        <f t="shared" si="200"/>
        <v>Serena</v>
      </c>
      <c r="T3199">
        <f t="shared" si="201"/>
        <v>7.97</v>
      </c>
      <c r="U3199">
        <f t="shared" si="202"/>
        <v>39.284999999999997</v>
      </c>
      <c r="V3199">
        <f t="shared" si="203"/>
        <v>0.20287641593483519</v>
      </c>
    </row>
    <row r="3200" spans="1:22" x14ac:dyDescent="0.25">
      <c r="A3200" s="73">
        <v>122</v>
      </c>
      <c r="B3200" s="74" t="s">
        <v>488</v>
      </c>
      <c r="C3200" s="77">
        <v>42481</v>
      </c>
      <c r="D3200" s="78">
        <v>0.40625</v>
      </c>
      <c r="E3200" s="78">
        <v>0.46875</v>
      </c>
      <c r="F3200" s="78" t="s">
        <v>565</v>
      </c>
      <c r="G3200" s="76">
        <v>138</v>
      </c>
      <c r="H3200" s="79">
        <v>10</v>
      </c>
      <c r="I3200" s="74">
        <v>10</v>
      </c>
      <c r="J3200" s="74">
        <v>8</v>
      </c>
      <c r="K3200" s="80">
        <v>0.42222222222222222</v>
      </c>
      <c r="L3200" s="76" t="s">
        <v>282</v>
      </c>
      <c r="M3200" s="74" t="s">
        <v>656</v>
      </c>
      <c r="N3200" s="74">
        <v>102</v>
      </c>
      <c r="O3200" s="74">
        <v>1</v>
      </c>
      <c r="P3200" s="74" t="s">
        <v>242</v>
      </c>
      <c r="Q3200" s="13" t="s">
        <v>245</v>
      </c>
      <c r="R3200" s="74">
        <v>1</v>
      </c>
      <c r="S3200" t="str">
        <f t="shared" si="200"/>
        <v>Serena</v>
      </c>
      <c r="T3200">
        <f t="shared" si="201"/>
        <v>7.97</v>
      </c>
      <c r="U3200">
        <f t="shared" si="202"/>
        <v>39.284999999999997</v>
      </c>
      <c r="V3200">
        <f t="shared" si="203"/>
        <v>0.20287641593483519</v>
      </c>
    </row>
    <row r="3201" spans="1:22" x14ac:dyDescent="0.25">
      <c r="A3201" s="73">
        <v>122</v>
      </c>
      <c r="B3201" s="74" t="s">
        <v>488</v>
      </c>
      <c r="C3201" s="77">
        <v>42481</v>
      </c>
      <c r="D3201" s="78">
        <v>0.40625</v>
      </c>
      <c r="E3201" s="78">
        <v>0.46875</v>
      </c>
      <c r="F3201" s="78" t="s">
        <v>565</v>
      </c>
      <c r="G3201" s="76">
        <v>138</v>
      </c>
      <c r="H3201" s="79">
        <v>11</v>
      </c>
      <c r="I3201" s="74">
        <v>10</v>
      </c>
      <c r="J3201" s="74">
        <v>8</v>
      </c>
      <c r="K3201" s="80">
        <v>0.42222222222222222</v>
      </c>
      <c r="L3201" s="76" t="s">
        <v>453</v>
      </c>
      <c r="M3201" s="74" t="s">
        <v>664</v>
      </c>
      <c r="N3201" s="74">
        <v>301</v>
      </c>
      <c r="O3201" s="74">
        <v>1</v>
      </c>
      <c r="P3201" s="74" t="s">
        <v>246</v>
      </c>
      <c r="Q3201" s="13" t="s">
        <v>245</v>
      </c>
      <c r="R3201" s="74">
        <v>1</v>
      </c>
      <c r="S3201" t="str">
        <f t="shared" si="200"/>
        <v>Serena</v>
      </c>
      <c r="T3201">
        <f t="shared" si="201"/>
        <v>7.97</v>
      </c>
      <c r="U3201">
        <f t="shared" si="202"/>
        <v>39.284999999999997</v>
      </c>
      <c r="V3201">
        <f t="shared" si="203"/>
        <v>0.20287641593483519</v>
      </c>
    </row>
    <row r="3202" spans="1:22" x14ac:dyDescent="0.25">
      <c r="A3202" s="73">
        <v>122</v>
      </c>
      <c r="B3202" s="74" t="s">
        <v>488</v>
      </c>
      <c r="C3202" s="77">
        <v>42481</v>
      </c>
      <c r="D3202" s="78">
        <v>0.40625</v>
      </c>
      <c r="E3202" s="78">
        <v>0.46875</v>
      </c>
      <c r="F3202" s="78" t="s">
        <v>565</v>
      </c>
      <c r="G3202" s="76">
        <v>138</v>
      </c>
      <c r="H3202" s="79">
        <v>12</v>
      </c>
      <c r="I3202" s="74">
        <v>10</v>
      </c>
      <c r="J3202" s="74">
        <v>9</v>
      </c>
      <c r="K3202" s="80">
        <v>0.42291666666666666</v>
      </c>
      <c r="L3202" s="76" t="s">
        <v>62</v>
      </c>
      <c r="M3202" s="74" t="s">
        <v>664</v>
      </c>
      <c r="N3202" s="74">
        <v>305</v>
      </c>
      <c r="O3202" s="74">
        <v>1</v>
      </c>
      <c r="P3202" s="74" t="s">
        <v>246</v>
      </c>
      <c r="Q3202" s="13" t="s">
        <v>245</v>
      </c>
      <c r="R3202" s="74">
        <v>1</v>
      </c>
      <c r="S3202" t="str">
        <f t="shared" si="200"/>
        <v>Serena</v>
      </c>
      <c r="T3202">
        <f t="shared" si="201"/>
        <v>7.97</v>
      </c>
      <c r="U3202">
        <f t="shared" si="202"/>
        <v>39.284999999999997</v>
      </c>
      <c r="V3202">
        <f t="shared" si="203"/>
        <v>0.20287641593483519</v>
      </c>
    </row>
    <row r="3203" spans="1:22" x14ac:dyDescent="0.25">
      <c r="A3203" s="73">
        <v>122</v>
      </c>
      <c r="B3203" s="74" t="s">
        <v>488</v>
      </c>
      <c r="C3203" s="77">
        <v>42481</v>
      </c>
      <c r="D3203" s="78">
        <v>0.40625</v>
      </c>
      <c r="E3203" s="78">
        <v>0.46875</v>
      </c>
      <c r="F3203" s="78" t="s">
        <v>565</v>
      </c>
      <c r="G3203" s="76">
        <v>138</v>
      </c>
      <c r="H3203" s="79">
        <v>13</v>
      </c>
      <c r="I3203" s="74">
        <v>10</v>
      </c>
      <c r="J3203" s="74">
        <v>10</v>
      </c>
      <c r="K3203" s="80">
        <v>0.4236111111111111</v>
      </c>
      <c r="L3203" s="76" t="s">
        <v>533</v>
      </c>
      <c r="M3203" s="74" t="s">
        <v>656</v>
      </c>
      <c r="N3203" s="74">
        <v>101</v>
      </c>
      <c r="O3203" s="74">
        <v>1</v>
      </c>
      <c r="P3203" s="74" t="s">
        <v>242</v>
      </c>
      <c r="Q3203" s="13" t="s">
        <v>245</v>
      </c>
      <c r="R3203" s="74">
        <v>1</v>
      </c>
      <c r="S3203" t="str">
        <f t="shared" si="200"/>
        <v>Serena</v>
      </c>
      <c r="T3203">
        <f t="shared" si="201"/>
        <v>7.97</v>
      </c>
      <c r="U3203">
        <f t="shared" si="202"/>
        <v>39.284999999999997</v>
      </c>
      <c r="V3203">
        <f t="shared" si="203"/>
        <v>0.20287641593483519</v>
      </c>
    </row>
    <row r="3204" spans="1:22" x14ac:dyDescent="0.25">
      <c r="A3204" s="73">
        <v>122</v>
      </c>
      <c r="B3204" s="74" t="s">
        <v>488</v>
      </c>
      <c r="C3204" s="77">
        <v>42481</v>
      </c>
      <c r="D3204" s="78">
        <v>0.40625</v>
      </c>
      <c r="E3204" s="78">
        <v>0.46875</v>
      </c>
      <c r="F3204" s="78" t="s">
        <v>565</v>
      </c>
      <c r="G3204" s="76">
        <v>138</v>
      </c>
      <c r="H3204" s="79">
        <v>14</v>
      </c>
      <c r="I3204" s="74">
        <v>10</v>
      </c>
      <c r="J3204" s="74">
        <v>12</v>
      </c>
      <c r="K3204" s="80">
        <v>0.42499999999999999</v>
      </c>
      <c r="L3204" s="76" t="s">
        <v>282</v>
      </c>
      <c r="M3204" s="74" t="s">
        <v>656</v>
      </c>
      <c r="N3204" s="74">
        <v>102</v>
      </c>
      <c r="O3204" s="74">
        <v>1</v>
      </c>
      <c r="P3204" s="74" t="s">
        <v>242</v>
      </c>
      <c r="Q3204" s="13" t="s">
        <v>245</v>
      </c>
      <c r="R3204" s="74">
        <v>1</v>
      </c>
      <c r="S3204" t="str">
        <f t="shared" si="200"/>
        <v>Serena</v>
      </c>
      <c r="T3204">
        <f t="shared" si="201"/>
        <v>7.97</v>
      </c>
      <c r="U3204">
        <f t="shared" si="202"/>
        <v>39.284999999999997</v>
      </c>
      <c r="V3204">
        <f t="shared" si="203"/>
        <v>0.20287641593483519</v>
      </c>
    </row>
    <row r="3205" spans="1:22" x14ac:dyDescent="0.25">
      <c r="A3205" s="73">
        <v>122</v>
      </c>
      <c r="B3205" s="74" t="s">
        <v>488</v>
      </c>
      <c r="C3205" s="77">
        <v>42481</v>
      </c>
      <c r="D3205" s="78">
        <v>0.40625</v>
      </c>
      <c r="E3205" s="78">
        <v>0.46875</v>
      </c>
      <c r="F3205" s="78" t="s">
        <v>565</v>
      </c>
      <c r="G3205" s="76">
        <v>138</v>
      </c>
      <c r="H3205" s="79">
        <v>15</v>
      </c>
      <c r="I3205" s="74">
        <v>10</v>
      </c>
      <c r="J3205" s="74">
        <v>12</v>
      </c>
      <c r="K3205" s="80">
        <v>0.42499999999999999</v>
      </c>
      <c r="L3205" s="76" t="s">
        <v>534</v>
      </c>
      <c r="M3205" s="74" t="s">
        <v>656</v>
      </c>
      <c r="N3205" s="74">
        <v>103</v>
      </c>
      <c r="O3205" s="74">
        <v>1</v>
      </c>
      <c r="P3205" s="74" t="s">
        <v>242</v>
      </c>
      <c r="Q3205" s="13" t="s">
        <v>245</v>
      </c>
      <c r="R3205" s="74">
        <v>1</v>
      </c>
      <c r="S3205" t="str">
        <f t="shared" si="200"/>
        <v>Serena</v>
      </c>
      <c r="T3205">
        <f t="shared" si="201"/>
        <v>7.97</v>
      </c>
      <c r="U3205">
        <f t="shared" si="202"/>
        <v>39.284999999999997</v>
      </c>
      <c r="V3205">
        <f t="shared" si="203"/>
        <v>0.20287641593483519</v>
      </c>
    </row>
    <row r="3206" spans="1:22" x14ac:dyDescent="0.25">
      <c r="A3206" s="73">
        <v>122</v>
      </c>
      <c r="B3206" s="74" t="s">
        <v>488</v>
      </c>
      <c r="C3206" s="77">
        <v>42481</v>
      </c>
      <c r="D3206" s="78">
        <v>0.40625</v>
      </c>
      <c r="E3206" s="78">
        <v>0.46875</v>
      </c>
      <c r="F3206" s="78" t="s">
        <v>565</v>
      </c>
      <c r="G3206" s="76">
        <v>138</v>
      </c>
      <c r="H3206" s="79">
        <v>16</v>
      </c>
      <c r="I3206" s="74">
        <v>10</v>
      </c>
      <c r="J3206" s="74">
        <v>15</v>
      </c>
      <c r="K3206" s="80">
        <v>0.42708333333333331</v>
      </c>
      <c r="L3206" s="76" t="s">
        <v>288</v>
      </c>
      <c r="M3206" s="74" t="s">
        <v>656</v>
      </c>
      <c r="N3206" s="74">
        <v>102</v>
      </c>
      <c r="O3206" s="74">
        <v>1</v>
      </c>
      <c r="P3206" s="74" t="s">
        <v>242</v>
      </c>
      <c r="Q3206" s="13" t="s">
        <v>245</v>
      </c>
      <c r="R3206" s="74">
        <v>1</v>
      </c>
      <c r="S3206" t="str">
        <f t="shared" si="200"/>
        <v>Serena</v>
      </c>
      <c r="T3206">
        <f t="shared" si="201"/>
        <v>7.97</v>
      </c>
      <c r="U3206">
        <f t="shared" si="202"/>
        <v>39.284999999999997</v>
      </c>
      <c r="V3206">
        <f t="shared" si="203"/>
        <v>0.20287641593483519</v>
      </c>
    </row>
    <row r="3207" spans="1:22" x14ac:dyDescent="0.25">
      <c r="A3207" s="73">
        <v>122</v>
      </c>
      <c r="B3207" s="74" t="s">
        <v>488</v>
      </c>
      <c r="C3207" s="77">
        <v>42481</v>
      </c>
      <c r="D3207" s="78">
        <v>0.40625</v>
      </c>
      <c r="E3207" s="78">
        <v>0.46875</v>
      </c>
      <c r="F3207" s="78" t="s">
        <v>565</v>
      </c>
      <c r="G3207" s="76">
        <v>138</v>
      </c>
      <c r="H3207" s="79">
        <v>17</v>
      </c>
      <c r="I3207" s="74">
        <v>10</v>
      </c>
      <c r="J3207" s="74">
        <v>15</v>
      </c>
      <c r="K3207" s="80">
        <v>0.42708333333333331</v>
      </c>
      <c r="L3207" s="76" t="s">
        <v>147</v>
      </c>
      <c r="M3207" s="74" t="s">
        <v>664</v>
      </c>
      <c r="N3207" s="74">
        <v>301</v>
      </c>
      <c r="O3207" s="74">
        <v>1</v>
      </c>
      <c r="P3207" s="74" t="s">
        <v>246</v>
      </c>
      <c r="Q3207" s="13" t="s">
        <v>245</v>
      </c>
      <c r="R3207" s="74">
        <v>1</v>
      </c>
      <c r="S3207" t="str">
        <f t="shared" si="200"/>
        <v>Serena</v>
      </c>
      <c r="T3207">
        <f t="shared" si="201"/>
        <v>7.97</v>
      </c>
      <c r="U3207">
        <f t="shared" si="202"/>
        <v>39.284999999999997</v>
      </c>
      <c r="V3207">
        <f t="shared" si="203"/>
        <v>0.20287641593483519</v>
      </c>
    </row>
    <row r="3208" spans="1:22" x14ac:dyDescent="0.25">
      <c r="A3208" s="73">
        <v>122</v>
      </c>
      <c r="B3208" s="74" t="s">
        <v>488</v>
      </c>
      <c r="C3208" s="77">
        <v>42481</v>
      </c>
      <c r="D3208" s="78">
        <v>0.40625</v>
      </c>
      <c r="E3208" s="78">
        <v>0.46875</v>
      </c>
      <c r="F3208" s="78" t="s">
        <v>565</v>
      </c>
      <c r="G3208" s="76">
        <v>138</v>
      </c>
      <c r="H3208" s="79">
        <v>18</v>
      </c>
      <c r="I3208" s="74">
        <v>10</v>
      </c>
      <c r="J3208" s="74">
        <v>16</v>
      </c>
      <c r="K3208" s="80">
        <v>0.42777777777777781</v>
      </c>
      <c r="L3208" s="76" t="s">
        <v>405</v>
      </c>
      <c r="M3208" s="74" t="s">
        <v>656</v>
      </c>
      <c r="N3208" s="74">
        <v>101</v>
      </c>
      <c r="O3208" s="74">
        <v>1</v>
      </c>
      <c r="P3208" s="74" t="s">
        <v>242</v>
      </c>
      <c r="Q3208" s="13" t="s">
        <v>245</v>
      </c>
      <c r="R3208" s="74">
        <v>1</v>
      </c>
      <c r="S3208" t="str">
        <f t="shared" si="200"/>
        <v>Serena</v>
      </c>
      <c r="T3208">
        <f t="shared" si="201"/>
        <v>7.97</v>
      </c>
      <c r="U3208">
        <f t="shared" si="202"/>
        <v>39.284999999999997</v>
      </c>
      <c r="V3208">
        <f t="shared" si="203"/>
        <v>0.20287641593483519</v>
      </c>
    </row>
    <row r="3209" spans="1:22" x14ac:dyDescent="0.25">
      <c r="A3209" s="73">
        <v>122</v>
      </c>
      <c r="B3209" s="74" t="s">
        <v>488</v>
      </c>
      <c r="C3209" s="77">
        <v>42481</v>
      </c>
      <c r="D3209" s="78">
        <v>0.40625</v>
      </c>
      <c r="E3209" s="78">
        <v>0.46875</v>
      </c>
      <c r="F3209" s="78" t="s">
        <v>565</v>
      </c>
      <c r="G3209" s="76">
        <v>138</v>
      </c>
      <c r="H3209" s="79">
        <v>19</v>
      </c>
      <c r="I3209" s="74">
        <v>10</v>
      </c>
      <c r="J3209" s="74">
        <v>17</v>
      </c>
      <c r="K3209" s="80">
        <v>0.4284722222222222</v>
      </c>
      <c r="L3209" s="76" t="s">
        <v>182</v>
      </c>
      <c r="M3209" s="74" t="s">
        <v>664</v>
      </c>
      <c r="N3209" s="74">
        <v>305</v>
      </c>
      <c r="O3209" s="74">
        <v>1</v>
      </c>
      <c r="P3209" s="74" t="s">
        <v>246</v>
      </c>
      <c r="Q3209" s="13" t="s">
        <v>245</v>
      </c>
      <c r="R3209" s="74">
        <v>1</v>
      </c>
      <c r="S3209" t="str">
        <f t="shared" si="200"/>
        <v>Serena</v>
      </c>
      <c r="T3209">
        <f t="shared" si="201"/>
        <v>7.97</v>
      </c>
      <c r="U3209">
        <f t="shared" si="202"/>
        <v>39.284999999999997</v>
      </c>
      <c r="V3209">
        <f t="shared" si="203"/>
        <v>0.20287641593483519</v>
      </c>
    </row>
    <row r="3210" spans="1:22" x14ac:dyDescent="0.25">
      <c r="A3210" s="73">
        <v>122</v>
      </c>
      <c r="B3210" s="74" t="s">
        <v>488</v>
      </c>
      <c r="C3210" s="77">
        <v>42481</v>
      </c>
      <c r="D3210" s="78">
        <v>0.40625</v>
      </c>
      <c r="E3210" s="78">
        <v>0.46875</v>
      </c>
      <c r="F3210" s="78" t="s">
        <v>565</v>
      </c>
      <c r="G3210" s="76">
        <v>138</v>
      </c>
      <c r="H3210" s="79">
        <v>20</v>
      </c>
      <c r="I3210" s="74">
        <v>10</v>
      </c>
      <c r="J3210" s="74">
        <v>19</v>
      </c>
      <c r="K3210" s="80">
        <v>0.42986111111111108</v>
      </c>
      <c r="L3210" s="76" t="s">
        <v>327</v>
      </c>
      <c r="M3210" s="74" t="s">
        <v>656</v>
      </c>
      <c r="N3210" s="74">
        <v>103</v>
      </c>
      <c r="O3210" s="74">
        <v>1</v>
      </c>
      <c r="P3210" s="74" t="s">
        <v>242</v>
      </c>
      <c r="Q3210" s="13" t="s">
        <v>245</v>
      </c>
      <c r="R3210" s="74">
        <v>1</v>
      </c>
      <c r="S3210" t="str">
        <f t="shared" si="200"/>
        <v>Serena</v>
      </c>
      <c r="T3210">
        <f t="shared" si="201"/>
        <v>7.97</v>
      </c>
      <c r="U3210">
        <f t="shared" si="202"/>
        <v>39.284999999999997</v>
      </c>
      <c r="V3210">
        <f t="shared" si="203"/>
        <v>0.20287641593483519</v>
      </c>
    </row>
    <row r="3211" spans="1:22" x14ac:dyDescent="0.25">
      <c r="A3211" s="73">
        <v>122</v>
      </c>
      <c r="B3211" s="74" t="s">
        <v>488</v>
      </c>
      <c r="C3211" s="77">
        <v>42481</v>
      </c>
      <c r="D3211" s="78">
        <v>0.40625</v>
      </c>
      <c r="E3211" s="78">
        <v>0.46875</v>
      </c>
      <c r="F3211" s="78" t="s">
        <v>565</v>
      </c>
      <c r="G3211" s="76">
        <v>138</v>
      </c>
      <c r="H3211" s="79">
        <v>21</v>
      </c>
      <c r="I3211" s="74">
        <v>10</v>
      </c>
      <c r="J3211" s="74">
        <v>21</v>
      </c>
      <c r="K3211" s="80">
        <v>0.43124999999999997</v>
      </c>
      <c r="L3211" s="76" t="s">
        <v>295</v>
      </c>
      <c r="M3211" s="74" t="s">
        <v>656</v>
      </c>
      <c r="N3211" s="74">
        <v>102</v>
      </c>
      <c r="O3211" s="74">
        <v>1</v>
      </c>
      <c r="P3211" s="74" t="s">
        <v>242</v>
      </c>
      <c r="Q3211" s="13" t="s">
        <v>245</v>
      </c>
      <c r="R3211" s="74">
        <v>1</v>
      </c>
      <c r="S3211" t="str">
        <f t="shared" si="200"/>
        <v>Serena</v>
      </c>
      <c r="T3211">
        <f t="shared" si="201"/>
        <v>7.97</v>
      </c>
      <c r="U3211">
        <f t="shared" si="202"/>
        <v>39.284999999999997</v>
      </c>
      <c r="V3211">
        <f t="shared" si="203"/>
        <v>0.20287641593483519</v>
      </c>
    </row>
    <row r="3212" spans="1:22" x14ac:dyDescent="0.25">
      <c r="A3212" s="73">
        <v>122</v>
      </c>
      <c r="B3212" s="74" t="s">
        <v>488</v>
      </c>
      <c r="C3212" s="77">
        <v>42481</v>
      </c>
      <c r="D3212" s="78">
        <v>0.40625</v>
      </c>
      <c r="E3212" s="78">
        <v>0.46875</v>
      </c>
      <c r="F3212" s="78" t="s">
        <v>565</v>
      </c>
      <c r="G3212" s="76">
        <v>138</v>
      </c>
      <c r="H3212" s="79">
        <v>22</v>
      </c>
      <c r="I3212" s="74">
        <v>10</v>
      </c>
      <c r="J3212" s="74">
        <v>25</v>
      </c>
      <c r="K3212" s="80">
        <v>0.43402777777777773</v>
      </c>
      <c r="L3212" s="76" t="s">
        <v>494</v>
      </c>
      <c r="M3212" s="74" t="s">
        <v>656</v>
      </c>
      <c r="N3212" s="74">
        <v>101</v>
      </c>
      <c r="O3212" s="74">
        <v>1</v>
      </c>
      <c r="P3212" s="74" t="s">
        <v>242</v>
      </c>
      <c r="Q3212" s="13" t="s">
        <v>245</v>
      </c>
      <c r="R3212" s="74">
        <v>1</v>
      </c>
      <c r="S3212" t="str">
        <f t="shared" si="200"/>
        <v>Serena</v>
      </c>
      <c r="T3212">
        <f t="shared" si="201"/>
        <v>7.97</v>
      </c>
      <c r="U3212">
        <f t="shared" si="202"/>
        <v>39.284999999999997</v>
      </c>
      <c r="V3212">
        <f t="shared" si="203"/>
        <v>0.20287641593483519</v>
      </c>
    </row>
    <row r="3213" spans="1:22" x14ac:dyDescent="0.25">
      <c r="A3213" s="73">
        <v>122</v>
      </c>
      <c r="B3213" s="74" t="s">
        <v>488</v>
      </c>
      <c r="C3213" s="77">
        <v>42481</v>
      </c>
      <c r="D3213" s="78">
        <v>0.40625</v>
      </c>
      <c r="E3213" s="78">
        <v>0.46875</v>
      </c>
      <c r="F3213" s="78" t="s">
        <v>565</v>
      </c>
      <c r="G3213" s="76">
        <v>138</v>
      </c>
      <c r="H3213" s="79">
        <v>23</v>
      </c>
      <c r="I3213" s="74">
        <v>10</v>
      </c>
      <c r="J3213" s="74">
        <v>28</v>
      </c>
      <c r="K3213" s="80">
        <v>0.43611111111111112</v>
      </c>
      <c r="L3213" s="76" t="s">
        <v>171</v>
      </c>
      <c r="M3213" s="74" t="s">
        <v>664</v>
      </c>
      <c r="N3213" s="74">
        <v>301</v>
      </c>
      <c r="O3213" s="74">
        <v>1</v>
      </c>
      <c r="P3213" s="74" t="s">
        <v>246</v>
      </c>
      <c r="Q3213" s="13" t="s">
        <v>245</v>
      </c>
      <c r="R3213" s="74">
        <v>1</v>
      </c>
      <c r="S3213" t="str">
        <f t="shared" si="200"/>
        <v>Serena</v>
      </c>
      <c r="T3213">
        <f t="shared" si="201"/>
        <v>7.97</v>
      </c>
      <c r="U3213">
        <f t="shared" si="202"/>
        <v>39.284999999999997</v>
      </c>
      <c r="V3213">
        <f t="shared" si="203"/>
        <v>0.20287641593483519</v>
      </c>
    </row>
    <row r="3214" spans="1:22" x14ac:dyDescent="0.25">
      <c r="A3214" s="73">
        <v>122</v>
      </c>
      <c r="B3214" s="74" t="s">
        <v>488</v>
      </c>
      <c r="C3214" s="77">
        <v>42481</v>
      </c>
      <c r="D3214" s="78">
        <v>0.40625</v>
      </c>
      <c r="E3214" s="78">
        <v>0.46875</v>
      </c>
      <c r="F3214" s="78" t="s">
        <v>565</v>
      </c>
      <c r="G3214" s="76">
        <v>138</v>
      </c>
      <c r="H3214" s="79">
        <v>24</v>
      </c>
      <c r="I3214" s="74">
        <v>10</v>
      </c>
      <c r="J3214" s="74">
        <v>29</v>
      </c>
      <c r="K3214" s="80">
        <v>0.4368055555555555</v>
      </c>
      <c r="L3214" s="76" t="s">
        <v>448</v>
      </c>
      <c r="M3214" s="74" t="s">
        <v>664</v>
      </c>
      <c r="N3214" s="74">
        <v>305</v>
      </c>
      <c r="O3214" s="74">
        <v>1</v>
      </c>
      <c r="P3214" s="74" t="s">
        <v>246</v>
      </c>
      <c r="Q3214" s="13" t="s">
        <v>245</v>
      </c>
      <c r="R3214" s="74">
        <v>1</v>
      </c>
      <c r="S3214" t="str">
        <f t="shared" si="200"/>
        <v>Serena</v>
      </c>
      <c r="T3214">
        <f t="shared" si="201"/>
        <v>7.97</v>
      </c>
      <c r="U3214">
        <f t="shared" si="202"/>
        <v>39.284999999999997</v>
      </c>
      <c r="V3214">
        <f t="shared" si="203"/>
        <v>0.20287641593483519</v>
      </c>
    </row>
    <row r="3215" spans="1:22" x14ac:dyDescent="0.25">
      <c r="A3215" s="73">
        <v>122</v>
      </c>
      <c r="B3215" s="74" t="s">
        <v>488</v>
      </c>
      <c r="C3215" s="77">
        <v>42481</v>
      </c>
      <c r="D3215" s="78">
        <v>0.40625</v>
      </c>
      <c r="E3215" s="78">
        <v>0.46875</v>
      </c>
      <c r="F3215" s="78" t="s">
        <v>565</v>
      </c>
      <c r="G3215" s="76">
        <v>138</v>
      </c>
      <c r="H3215" s="79">
        <v>25</v>
      </c>
      <c r="I3215" s="74">
        <v>10</v>
      </c>
      <c r="J3215" s="74">
        <v>30</v>
      </c>
      <c r="K3215" s="80">
        <v>0.4375</v>
      </c>
      <c r="L3215" s="76" t="s">
        <v>378</v>
      </c>
      <c r="M3215" s="74" t="s">
        <v>656</v>
      </c>
      <c r="N3215" s="74">
        <v>101</v>
      </c>
      <c r="O3215" s="74">
        <v>1</v>
      </c>
      <c r="P3215" s="74" t="s">
        <v>242</v>
      </c>
      <c r="Q3215" s="13" t="s">
        <v>245</v>
      </c>
      <c r="R3215" s="74">
        <v>1</v>
      </c>
      <c r="S3215" t="str">
        <f t="shared" si="200"/>
        <v>Serena</v>
      </c>
      <c r="T3215">
        <f t="shared" si="201"/>
        <v>7.97</v>
      </c>
      <c r="U3215">
        <f t="shared" si="202"/>
        <v>39.284999999999997</v>
      </c>
      <c r="V3215">
        <f t="shared" si="203"/>
        <v>0.20287641593483519</v>
      </c>
    </row>
    <row r="3216" spans="1:22" x14ac:dyDescent="0.25">
      <c r="A3216" s="73">
        <v>122</v>
      </c>
      <c r="B3216" s="74" t="s">
        <v>488</v>
      </c>
      <c r="C3216" s="77">
        <v>42481</v>
      </c>
      <c r="D3216" s="78">
        <v>0.40625</v>
      </c>
      <c r="E3216" s="78">
        <v>0.46875</v>
      </c>
      <c r="F3216" s="78" t="s">
        <v>565</v>
      </c>
      <c r="G3216" s="76">
        <v>138</v>
      </c>
      <c r="H3216" s="79">
        <v>26</v>
      </c>
      <c r="I3216" s="74">
        <v>10</v>
      </c>
      <c r="J3216" s="74">
        <v>34</v>
      </c>
      <c r="K3216" s="80">
        <v>0.44027777777777777</v>
      </c>
      <c r="L3216" s="76" t="s">
        <v>307</v>
      </c>
      <c r="M3216" s="74" t="s">
        <v>656</v>
      </c>
      <c r="N3216" s="74">
        <v>102</v>
      </c>
      <c r="O3216" s="74">
        <v>1</v>
      </c>
      <c r="P3216" s="74" t="s">
        <v>242</v>
      </c>
      <c r="Q3216" s="13" t="s">
        <v>245</v>
      </c>
      <c r="R3216" s="74">
        <v>1</v>
      </c>
      <c r="S3216" t="str">
        <f t="shared" si="200"/>
        <v>Serena</v>
      </c>
      <c r="T3216">
        <f t="shared" si="201"/>
        <v>7.97</v>
      </c>
      <c r="U3216">
        <f t="shared" si="202"/>
        <v>39.284999999999997</v>
      </c>
      <c r="V3216">
        <f t="shared" si="203"/>
        <v>0.20287641593483519</v>
      </c>
    </row>
    <row r="3217" spans="1:22" x14ac:dyDescent="0.25">
      <c r="A3217" s="73">
        <v>122</v>
      </c>
      <c r="B3217" s="74" t="s">
        <v>488</v>
      </c>
      <c r="C3217" s="77">
        <v>42481</v>
      </c>
      <c r="D3217" s="78">
        <v>0.40625</v>
      </c>
      <c r="E3217" s="78">
        <v>0.46875</v>
      </c>
      <c r="F3217" s="78" t="s">
        <v>565</v>
      </c>
      <c r="G3217" s="76">
        <v>138</v>
      </c>
      <c r="H3217" s="79">
        <v>27</v>
      </c>
      <c r="I3217" s="74">
        <v>10</v>
      </c>
      <c r="J3217" s="74">
        <v>39</v>
      </c>
      <c r="K3217" s="80">
        <v>0.44375000000000003</v>
      </c>
      <c r="L3217" s="76" t="s">
        <v>258</v>
      </c>
      <c r="M3217" s="74" t="s">
        <v>656</v>
      </c>
      <c r="N3217" s="74">
        <v>101</v>
      </c>
      <c r="O3217" s="74">
        <v>1</v>
      </c>
      <c r="P3217" s="74" t="s">
        <v>242</v>
      </c>
      <c r="Q3217" s="13" t="s">
        <v>245</v>
      </c>
      <c r="R3217" s="74">
        <v>1</v>
      </c>
      <c r="S3217" t="str">
        <f t="shared" si="200"/>
        <v>Serena</v>
      </c>
      <c r="T3217">
        <f t="shared" si="201"/>
        <v>7.97</v>
      </c>
      <c r="U3217">
        <f t="shared" si="202"/>
        <v>39.284999999999997</v>
      </c>
      <c r="V3217">
        <f t="shared" si="203"/>
        <v>0.20287641593483519</v>
      </c>
    </row>
    <row r="3218" spans="1:22" x14ac:dyDescent="0.25">
      <c r="A3218" s="73">
        <v>122</v>
      </c>
      <c r="B3218" s="74" t="s">
        <v>488</v>
      </c>
      <c r="C3218" s="77">
        <v>42481</v>
      </c>
      <c r="D3218" s="78">
        <v>0.40625</v>
      </c>
      <c r="E3218" s="78">
        <v>0.46875</v>
      </c>
      <c r="F3218" s="78" t="s">
        <v>565</v>
      </c>
      <c r="G3218" s="76">
        <v>138</v>
      </c>
      <c r="H3218" s="79">
        <v>28</v>
      </c>
      <c r="I3218" s="74">
        <v>10</v>
      </c>
      <c r="J3218" s="74">
        <v>41</v>
      </c>
      <c r="K3218" s="80">
        <v>0.44513888888888892</v>
      </c>
      <c r="L3218" s="76" t="s">
        <v>478</v>
      </c>
      <c r="M3218" s="74" t="s">
        <v>656</v>
      </c>
      <c r="N3218" s="74">
        <v>102</v>
      </c>
      <c r="O3218" s="74">
        <v>1</v>
      </c>
      <c r="P3218" s="74" t="s">
        <v>242</v>
      </c>
      <c r="Q3218" s="13" t="s">
        <v>245</v>
      </c>
      <c r="R3218" s="74">
        <v>1</v>
      </c>
      <c r="S3218" t="str">
        <f t="shared" si="200"/>
        <v>Serena</v>
      </c>
      <c r="T3218">
        <f t="shared" si="201"/>
        <v>7.97</v>
      </c>
      <c r="U3218">
        <f t="shared" si="202"/>
        <v>39.284999999999997</v>
      </c>
      <c r="V3218">
        <f t="shared" si="203"/>
        <v>0.20287641593483519</v>
      </c>
    </row>
    <row r="3219" spans="1:22" x14ac:dyDescent="0.25">
      <c r="A3219" s="73">
        <v>122</v>
      </c>
      <c r="B3219" s="74" t="s">
        <v>488</v>
      </c>
      <c r="C3219" s="77">
        <v>42481</v>
      </c>
      <c r="D3219" s="78">
        <v>0.40625</v>
      </c>
      <c r="E3219" s="78">
        <v>0.46875</v>
      </c>
      <c r="F3219" s="78" t="s">
        <v>565</v>
      </c>
      <c r="G3219" s="76">
        <v>138</v>
      </c>
      <c r="H3219" s="79">
        <v>29</v>
      </c>
      <c r="I3219" s="74">
        <v>10</v>
      </c>
      <c r="J3219" s="74">
        <v>41</v>
      </c>
      <c r="K3219" s="80">
        <v>0.44513888888888892</v>
      </c>
      <c r="L3219" s="76" t="s">
        <v>429</v>
      </c>
      <c r="M3219" s="74" t="s">
        <v>664</v>
      </c>
      <c r="N3219" s="74">
        <v>305</v>
      </c>
      <c r="O3219" s="74">
        <v>1</v>
      </c>
      <c r="P3219" s="74" t="s">
        <v>246</v>
      </c>
      <c r="Q3219" s="13" t="s">
        <v>245</v>
      </c>
      <c r="R3219" s="74">
        <v>1</v>
      </c>
      <c r="S3219" t="str">
        <f t="shared" si="200"/>
        <v>Serena</v>
      </c>
      <c r="T3219">
        <f t="shared" si="201"/>
        <v>7.97</v>
      </c>
      <c r="U3219">
        <f t="shared" si="202"/>
        <v>39.284999999999997</v>
      </c>
      <c r="V3219">
        <f t="shared" si="203"/>
        <v>0.20287641593483519</v>
      </c>
    </row>
    <row r="3220" spans="1:22" x14ac:dyDescent="0.25">
      <c r="A3220" s="73">
        <v>122</v>
      </c>
      <c r="B3220" s="74" t="s">
        <v>488</v>
      </c>
      <c r="C3220" s="77">
        <v>42481</v>
      </c>
      <c r="D3220" s="78">
        <v>0.40625</v>
      </c>
      <c r="E3220" s="78">
        <v>0.46875</v>
      </c>
      <c r="F3220" s="78" t="s">
        <v>565</v>
      </c>
      <c r="G3220" s="76">
        <v>139</v>
      </c>
      <c r="H3220" s="79">
        <v>1</v>
      </c>
      <c r="I3220" s="74">
        <v>10</v>
      </c>
      <c r="J3220" s="74">
        <v>44</v>
      </c>
      <c r="K3220" s="80">
        <v>0.44722222222222219</v>
      </c>
      <c r="L3220" s="76" t="s">
        <v>388</v>
      </c>
      <c r="M3220" s="74" t="s">
        <v>656</v>
      </c>
      <c r="N3220" s="74">
        <v>101</v>
      </c>
      <c r="O3220" s="74">
        <v>1</v>
      </c>
      <c r="P3220" s="74" t="s">
        <v>242</v>
      </c>
      <c r="Q3220" s="13" t="s">
        <v>245</v>
      </c>
      <c r="R3220" s="74">
        <v>1</v>
      </c>
      <c r="S3220" t="str">
        <f t="shared" si="200"/>
        <v>Serena</v>
      </c>
      <c r="T3220">
        <f t="shared" si="201"/>
        <v>7.97</v>
      </c>
      <c r="U3220">
        <f t="shared" si="202"/>
        <v>39.284999999999997</v>
      </c>
      <c r="V3220">
        <f t="shared" si="203"/>
        <v>0.20287641593483519</v>
      </c>
    </row>
    <row r="3221" spans="1:22" x14ac:dyDescent="0.25">
      <c r="A3221" s="73">
        <v>122</v>
      </c>
      <c r="B3221" s="74" t="s">
        <v>488</v>
      </c>
      <c r="C3221" s="77">
        <v>42481</v>
      </c>
      <c r="D3221" s="78">
        <v>0.40625</v>
      </c>
      <c r="E3221" s="78">
        <v>0.46875</v>
      </c>
      <c r="F3221" s="78" t="s">
        <v>565</v>
      </c>
      <c r="G3221" s="76">
        <v>139</v>
      </c>
      <c r="H3221" s="79">
        <v>2</v>
      </c>
      <c r="I3221" s="74">
        <v>10</v>
      </c>
      <c r="J3221" s="74">
        <v>49</v>
      </c>
      <c r="K3221" s="80">
        <v>0.45069444444444445</v>
      </c>
      <c r="L3221" s="76" t="s">
        <v>535</v>
      </c>
      <c r="M3221" s="74" t="s">
        <v>656</v>
      </c>
      <c r="N3221" s="74">
        <v>103</v>
      </c>
      <c r="O3221" s="74">
        <v>1</v>
      </c>
      <c r="P3221" s="74" t="s">
        <v>242</v>
      </c>
      <c r="Q3221" s="13" t="s">
        <v>245</v>
      </c>
      <c r="R3221" s="74">
        <v>1</v>
      </c>
      <c r="S3221" t="str">
        <f t="shared" si="200"/>
        <v>Serena</v>
      </c>
      <c r="T3221">
        <f t="shared" si="201"/>
        <v>7.97</v>
      </c>
      <c r="U3221">
        <f t="shared" si="202"/>
        <v>39.284999999999997</v>
      </c>
      <c r="V3221">
        <f t="shared" si="203"/>
        <v>0.20287641593483519</v>
      </c>
    </row>
    <row r="3222" spans="1:22" x14ac:dyDescent="0.25">
      <c r="A3222" s="73">
        <v>122</v>
      </c>
      <c r="B3222" s="74" t="s">
        <v>488</v>
      </c>
      <c r="C3222" s="77">
        <v>42481</v>
      </c>
      <c r="D3222" s="78">
        <v>0.40625</v>
      </c>
      <c r="E3222" s="78">
        <v>0.46875</v>
      </c>
      <c r="F3222" s="78" t="s">
        <v>565</v>
      </c>
      <c r="G3222" s="76">
        <v>139</v>
      </c>
      <c r="H3222" s="79">
        <v>3</v>
      </c>
      <c r="I3222" s="74">
        <v>10</v>
      </c>
      <c r="J3222" s="74">
        <v>50</v>
      </c>
      <c r="K3222" s="80">
        <v>0.4513888888888889</v>
      </c>
      <c r="L3222" s="76" t="s">
        <v>402</v>
      </c>
      <c r="M3222" s="74" t="s">
        <v>656</v>
      </c>
      <c r="N3222" s="74">
        <v>102</v>
      </c>
      <c r="O3222" s="74">
        <v>1</v>
      </c>
      <c r="P3222" s="74" t="s">
        <v>242</v>
      </c>
      <c r="Q3222" s="13" t="s">
        <v>245</v>
      </c>
      <c r="R3222" s="74">
        <v>1</v>
      </c>
      <c r="S3222" t="str">
        <f t="shared" si="200"/>
        <v>Serena</v>
      </c>
      <c r="T3222">
        <f t="shared" si="201"/>
        <v>7.97</v>
      </c>
      <c r="U3222">
        <f t="shared" si="202"/>
        <v>39.284999999999997</v>
      </c>
      <c r="V3222">
        <f t="shared" si="203"/>
        <v>0.20287641593483519</v>
      </c>
    </row>
    <row r="3223" spans="1:22" x14ac:dyDescent="0.25">
      <c r="A3223" s="73">
        <v>122</v>
      </c>
      <c r="B3223" s="74" t="s">
        <v>488</v>
      </c>
      <c r="C3223" s="77">
        <v>42481</v>
      </c>
      <c r="D3223" s="78">
        <v>0.40625</v>
      </c>
      <c r="E3223" s="78">
        <v>0.46875</v>
      </c>
      <c r="F3223" s="78" t="s">
        <v>565</v>
      </c>
      <c r="G3223" s="76">
        <v>139</v>
      </c>
      <c r="H3223" s="79">
        <v>4</v>
      </c>
      <c r="I3223" s="74">
        <v>10</v>
      </c>
      <c r="J3223" s="74">
        <v>53</v>
      </c>
      <c r="K3223" s="80">
        <v>0.45347222222222222</v>
      </c>
      <c r="L3223" s="76" t="s">
        <v>499</v>
      </c>
      <c r="M3223" s="74" t="s">
        <v>656</v>
      </c>
      <c r="N3223" s="74">
        <v>101</v>
      </c>
      <c r="O3223" s="74">
        <v>1</v>
      </c>
      <c r="P3223" s="74" t="s">
        <v>242</v>
      </c>
      <c r="Q3223" s="13" t="s">
        <v>245</v>
      </c>
      <c r="R3223" s="74">
        <v>1</v>
      </c>
      <c r="S3223" t="str">
        <f t="shared" si="200"/>
        <v>Serena</v>
      </c>
      <c r="T3223">
        <f t="shared" si="201"/>
        <v>7.97</v>
      </c>
      <c r="U3223">
        <f t="shared" si="202"/>
        <v>39.284999999999997</v>
      </c>
      <c r="V3223">
        <f t="shared" si="203"/>
        <v>0.20287641593483519</v>
      </c>
    </row>
    <row r="3224" spans="1:22" x14ac:dyDescent="0.25">
      <c r="A3224" s="73">
        <v>122</v>
      </c>
      <c r="B3224" s="74" t="s">
        <v>488</v>
      </c>
      <c r="C3224" s="77">
        <v>42481</v>
      </c>
      <c r="D3224" s="78">
        <v>0.40625</v>
      </c>
      <c r="E3224" s="78">
        <v>0.46875</v>
      </c>
      <c r="F3224" s="78" t="s">
        <v>565</v>
      </c>
      <c r="G3224" s="76">
        <v>139</v>
      </c>
      <c r="H3224" s="79">
        <v>5</v>
      </c>
      <c r="I3224" s="74">
        <v>10</v>
      </c>
      <c r="J3224" s="74">
        <v>56</v>
      </c>
      <c r="K3224" s="80">
        <v>0.45555555555555555</v>
      </c>
      <c r="L3224" s="76" t="s">
        <v>396</v>
      </c>
      <c r="M3224" s="74" t="s">
        <v>656</v>
      </c>
      <c r="N3224" s="74">
        <v>101</v>
      </c>
      <c r="O3224" s="74">
        <v>1</v>
      </c>
      <c r="P3224" s="74" t="s">
        <v>242</v>
      </c>
      <c r="Q3224" s="13" t="s">
        <v>245</v>
      </c>
      <c r="R3224" s="74">
        <v>1</v>
      </c>
      <c r="S3224" t="str">
        <f t="shared" si="200"/>
        <v>Serena</v>
      </c>
      <c r="T3224">
        <f t="shared" si="201"/>
        <v>7.97</v>
      </c>
      <c r="U3224">
        <f t="shared" si="202"/>
        <v>39.284999999999997</v>
      </c>
      <c r="V3224">
        <f t="shared" si="203"/>
        <v>0.20287641593483519</v>
      </c>
    </row>
    <row r="3225" spans="1:22" x14ac:dyDescent="0.25">
      <c r="A3225" s="73">
        <v>122</v>
      </c>
      <c r="B3225" s="74" t="s">
        <v>488</v>
      </c>
      <c r="C3225" s="77">
        <v>42481</v>
      </c>
      <c r="D3225" s="78">
        <v>0.40625</v>
      </c>
      <c r="E3225" s="78">
        <v>0.46875</v>
      </c>
      <c r="F3225" s="78" t="s">
        <v>565</v>
      </c>
      <c r="G3225" s="76">
        <v>139</v>
      </c>
      <c r="H3225" s="79">
        <v>6</v>
      </c>
      <c r="I3225" s="74">
        <v>10</v>
      </c>
      <c r="J3225" s="74">
        <v>58</v>
      </c>
      <c r="K3225" s="80">
        <v>0.45694444444444443</v>
      </c>
      <c r="L3225" s="76" t="s">
        <v>483</v>
      </c>
      <c r="M3225" s="74" t="s">
        <v>656</v>
      </c>
      <c r="N3225" s="74">
        <v>102</v>
      </c>
      <c r="O3225" s="74">
        <v>1</v>
      </c>
      <c r="P3225" s="74" t="s">
        <v>242</v>
      </c>
      <c r="Q3225" s="13" t="s">
        <v>245</v>
      </c>
      <c r="R3225" s="74">
        <v>1</v>
      </c>
      <c r="S3225" t="str">
        <f t="shared" si="200"/>
        <v>Serena</v>
      </c>
      <c r="T3225">
        <f t="shared" si="201"/>
        <v>7.97</v>
      </c>
      <c r="U3225">
        <f t="shared" si="202"/>
        <v>39.284999999999997</v>
      </c>
      <c r="V3225">
        <f t="shared" si="203"/>
        <v>0.20287641593483519</v>
      </c>
    </row>
    <row r="3226" spans="1:22" x14ac:dyDescent="0.25">
      <c r="A3226" s="73">
        <v>122</v>
      </c>
      <c r="B3226" s="74" t="s">
        <v>488</v>
      </c>
      <c r="C3226" s="77">
        <v>42481</v>
      </c>
      <c r="D3226" s="78">
        <v>0.40625</v>
      </c>
      <c r="E3226" s="78">
        <v>0.46875</v>
      </c>
      <c r="F3226" s="78" t="s">
        <v>565</v>
      </c>
      <c r="G3226" s="76">
        <v>139</v>
      </c>
      <c r="H3226" s="79">
        <v>7</v>
      </c>
      <c r="I3226" s="74">
        <v>10</v>
      </c>
      <c r="J3226" s="74">
        <v>58</v>
      </c>
      <c r="K3226" s="80">
        <v>0.45694444444444443</v>
      </c>
      <c r="L3226" s="76" t="s">
        <v>155</v>
      </c>
      <c r="M3226" s="74" t="s">
        <v>664</v>
      </c>
      <c r="N3226" s="74">
        <v>305</v>
      </c>
      <c r="O3226" s="74">
        <v>1</v>
      </c>
      <c r="P3226" s="74" t="s">
        <v>246</v>
      </c>
      <c r="Q3226" s="13" t="s">
        <v>245</v>
      </c>
      <c r="R3226" s="74">
        <v>1</v>
      </c>
      <c r="S3226" t="str">
        <f t="shared" si="200"/>
        <v>Serena</v>
      </c>
      <c r="T3226">
        <f t="shared" si="201"/>
        <v>7.97</v>
      </c>
      <c r="U3226">
        <f t="shared" si="202"/>
        <v>39.284999999999997</v>
      </c>
      <c r="V3226">
        <f t="shared" si="203"/>
        <v>0.20287641593483519</v>
      </c>
    </row>
    <row r="3227" spans="1:22" x14ac:dyDescent="0.25">
      <c r="A3227" s="73">
        <v>122</v>
      </c>
      <c r="B3227" s="74" t="s">
        <v>488</v>
      </c>
      <c r="C3227" s="77">
        <v>42481</v>
      </c>
      <c r="D3227" s="78">
        <v>0.40625</v>
      </c>
      <c r="E3227" s="78">
        <v>0.46875</v>
      </c>
      <c r="F3227" s="78" t="s">
        <v>565</v>
      </c>
      <c r="G3227" s="76">
        <v>139</v>
      </c>
      <c r="H3227" s="79">
        <v>8</v>
      </c>
      <c r="I3227" s="74">
        <v>11</v>
      </c>
      <c r="J3227" s="74">
        <v>1</v>
      </c>
      <c r="K3227" s="80">
        <v>0.45902777777777781</v>
      </c>
      <c r="L3227" s="76" t="s">
        <v>171</v>
      </c>
      <c r="M3227" s="74" t="s">
        <v>664</v>
      </c>
      <c r="N3227" s="74">
        <v>301</v>
      </c>
      <c r="O3227" s="74">
        <v>1</v>
      </c>
      <c r="P3227" s="74" t="s">
        <v>246</v>
      </c>
      <c r="Q3227" s="13" t="s">
        <v>245</v>
      </c>
      <c r="R3227" s="74">
        <v>1</v>
      </c>
      <c r="S3227" t="str">
        <f t="shared" si="200"/>
        <v>Serena</v>
      </c>
      <c r="T3227">
        <f t="shared" si="201"/>
        <v>7.97</v>
      </c>
      <c r="U3227">
        <f t="shared" si="202"/>
        <v>39.284999999999997</v>
      </c>
      <c r="V3227">
        <f t="shared" si="203"/>
        <v>0.20287641593483519</v>
      </c>
    </row>
    <row r="3228" spans="1:22" x14ac:dyDescent="0.25">
      <c r="A3228" s="73">
        <v>122</v>
      </c>
      <c r="B3228" s="74" t="s">
        <v>488</v>
      </c>
      <c r="C3228" s="77">
        <v>42481</v>
      </c>
      <c r="D3228" s="78">
        <v>0.40625</v>
      </c>
      <c r="E3228" s="78">
        <v>0.46875</v>
      </c>
      <c r="F3228" s="78" t="s">
        <v>565</v>
      </c>
      <c r="G3228" s="76">
        <v>139</v>
      </c>
      <c r="H3228" s="79">
        <v>9</v>
      </c>
      <c r="I3228" s="74">
        <v>11</v>
      </c>
      <c r="J3228" s="74">
        <v>2</v>
      </c>
      <c r="K3228" s="80">
        <v>0.4597222222222222</v>
      </c>
      <c r="L3228" s="76" t="s">
        <v>347</v>
      </c>
      <c r="M3228" s="74" t="s">
        <v>656</v>
      </c>
      <c r="N3228" s="74">
        <v>103</v>
      </c>
      <c r="O3228" s="74">
        <v>1</v>
      </c>
      <c r="P3228" s="74" t="s">
        <v>242</v>
      </c>
      <c r="Q3228" s="13" t="s">
        <v>245</v>
      </c>
      <c r="R3228" s="74">
        <v>1</v>
      </c>
      <c r="S3228" t="str">
        <f t="shared" si="200"/>
        <v>Serena</v>
      </c>
      <c r="T3228">
        <f t="shared" si="201"/>
        <v>7.97</v>
      </c>
      <c r="U3228">
        <f t="shared" si="202"/>
        <v>39.284999999999997</v>
      </c>
      <c r="V3228">
        <f t="shared" si="203"/>
        <v>0.20287641593483519</v>
      </c>
    </row>
    <row r="3229" spans="1:22" x14ac:dyDescent="0.25">
      <c r="A3229" s="73">
        <v>122</v>
      </c>
      <c r="B3229" s="74" t="s">
        <v>488</v>
      </c>
      <c r="C3229" s="77">
        <v>42481</v>
      </c>
      <c r="D3229" s="78">
        <v>0.40625</v>
      </c>
      <c r="E3229" s="78">
        <v>0.46875</v>
      </c>
      <c r="F3229" s="78" t="s">
        <v>565</v>
      </c>
      <c r="G3229" s="76">
        <v>139</v>
      </c>
      <c r="H3229" s="79">
        <v>10</v>
      </c>
      <c r="I3229" s="74">
        <v>11</v>
      </c>
      <c r="J3229" s="74">
        <v>4</v>
      </c>
      <c r="K3229" s="80">
        <v>0.46111111111111108</v>
      </c>
      <c r="L3229" s="76" t="s">
        <v>298</v>
      </c>
      <c r="M3229" s="74" t="s">
        <v>656</v>
      </c>
      <c r="N3229" s="74">
        <v>102</v>
      </c>
      <c r="O3229" s="74">
        <v>1</v>
      </c>
      <c r="P3229" s="74" t="s">
        <v>242</v>
      </c>
      <c r="Q3229" s="13" t="s">
        <v>245</v>
      </c>
      <c r="R3229" s="74">
        <v>1</v>
      </c>
      <c r="S3229" t="str">
        <f t="shared" si="200"/>
        <v>Serena</v>
      </c>
      <c r="T3229">
        <f t="shared" si="201"/>
        <v>7.97</v>
      </c>
      <c r="U3229">
        <f t="shared" si="202"/>
        <v>39.284999999999997</v>
      </c>
      <c r="V3229">
        <f t="shared" si="203"/>
        <v>0.20287641593483519</v>
      </c>
    </row>
    <row r="3230" spans="1:22" x14ac:dyDescent="0.25">
      <c r="A3230" s="73">
        <v>122</v>
      </c>
      <c r="B3230" s="74" t="s">
        <v>488</v>
      </c>
      <c r="C3230" s="77">
        <v>42481</v>
      </c>
      <c r="D3230" s="78">
        <v>0.40625</v>
      </c>
      <c r="E3230" s="78">
        <v>0.46875</v>
      </c>
      <c r="F3230" s="78" t="s">
        <v>565</v>
      </c>
      <c r="G3230" s="76">
        <v>139</v>
      </c>
      <c r="H3230" s="79">
        <v>11</v>
      </c>
      <c r="I3230" s="74">
        <v>11</v>
      </c>
      <c r="J3230" s="74">
        <v>9</v>
      </c>
      <c r="K3230" s="80">
        <v>0.46458333333333335</v>
      </c>
      <c r="L3230" s="76" t="s">
        <v>291</v>
      </c>
      <c r="M3230" s="74" t="s">
        <v>656</v>
      </c>
      <c r="N3230" s="74">
        <v>101</v>
      </c>
      <c r="O3230" s="74">
        <v>1</v>
      </c>
      <c r="P3230" s="74" t="s">
        <v>242</v>
      </c>
      <c r="Q3230" s="13" t="s">
        <v>245</v>
      </c>
      <c r="R3230" s="74">
        <v>1</v>
      </c>
      <c r="S3230" t="str">
        <f t="shared" si="200"/>
        <v>Serena</v>
      </c>
      <c r="T3230">
        <f t="shared" si="201"/>
        <v>7.97</v>
      </c>
      <c r="U3230">
        <f t="shared" si="202"/>
        <v>39.284999999999997</v>
      </c>
      <c r="V3230">
        <f t="shared" si="203"/>
        <v>0.20287641593483519</v>
      </c>
    </row>
    <row r="3231" spans="1:22" x14ac:dyDescent="0.25">
      <c r="A3231" s="73">
        <v>122</v>
      </c>
      <c r="B3231" s="74" t="s">
        <v>488</v>
      </c>
      <c r="C3231" s="77">
        <v>42481</v>
      </c>
      <c r="D3231" s="78">
        <v>0.40625</v>
      </c>
      <c r="E3231" s="78">
        <v>0.46875</v>
      </c>
      <c r="F3231" s="78" t="s">
        <v>565</v>
      </c>
      <c r="G3231" s="76">
        <v>139</v>
      </c>
      <c r="H3231" s="79">
        <v>12</v>
      </c>
      <c r="I3231" s="74">
        <v>11</v>
      </c>
      <c r="J3231" s="74">
        <v>11</v>
      </c>
      <c r="K3231" s="80">
        <v>0.46597222222222223</v>
      </c>
      <c r="L3231" s="76" t="s">
        <v>215</v>
      </c>
      <c r="M3231" s="74" t="s">
        <v>664</v>
      </c>
      <c r="N3231" s="74">
        <v>305</v>
      </c>
      <c r="O3231" s="74">
        <v>1</v>
      </c>
      <c r="P3231" s="74" t="s">
        <v>246</v>
      </c>
      <c r="Q3231" s="13" t="s">
        <v>245</v>
      </c>
      <c r="R3231" s="74">
        <v>1</v>
      </c>
      <c r="S3231" t="str">
        <f t="shared" si="200"/>
        <v>Serena</v>
      </c>
      <c r="T3231">
        <f t="shared" si="201"/>
        <v>7.97</v>
      </c>
      <c r="U3231">
        <f t="shared" si="202"/>
        <v>39.284999999999997</v>
      </c>
      <c r="V3231">
        <f t="shared" si="203"/>
        <v>0.20287641593483519</v>
      </c>
    </row>
    <row r="3232" spans="1:22" x14ac:dyDescent="0.25">
      <c r="A3232" s="73">
        <v>122</v>
      </c>
      <c r="B3232" s="74" t="s">
        <v>488</v>
      </c>
      <c r="C3232" s="77">
        <v>42481</v>
      </c>
      <c r="D3232" s="78">
        <v>0.40625</v>
      </c>
      <c r="E3232" s="78">
        <v>0.46875</v>
      </c>
      <c r="F3232" s="78" t="s">
        <v>565</v>
      </c>
      <c r="G3232" s="76">
        <v>139</v>
      </c>
      <c r="H3232" s="79">
        <v>13</v>
      </c>
      <c r="I3232" s="74">
        <v>11</v>
      </c>
      <c r="J3232" s="74">
        <v>13</v>
      </c>
      <c r="K3232" s="80">
        <v>0.46736111111111112</v>
      </c>
      <c r="L3232" s="76" t="s">
        <v>96</v>
      </c>
      <c r="M3232" s="74" t="s">
        <v>664</v>
      </c>
      <c r="N3232" s="74">
        <v>301</v>
      </c>
      <c r="O3232" s="74">
        <v>1</v>
      </c>
      <c r="P3232" s="74" t="s">
        <v>246</v>
      </c>
      <c r="Q3232" s="13" t="s">
        <v>245</v>
      </c>
      <c r="R3232" s="74">
        <v>1</v>
      </c>
      <c r="S3232" t="str">
        <f t="shared" si="200"/>
        <v>Serena</v>
      </c>
      <c r="T3232">
        <f t="shared" si="201"/>
        <v>7.97</v>
      </c>
      <c r="U3232">
        <f t="shared" si="202"/>
        <v>39.284999999999997</v>
      </c>
      <c r="V3232">
        <f t="shared" si="203"/>
        <v>0.20287641593483519</v>
      </c>
    </row>
    <row r="3233" spans="1:22" x14ac:dyDescent="0.25">
      <c r="A3233" s="73">
        <v>122</v>
      </c>
      <c r="B3233" s="74" t="s">
        <v>488</v>
      </c>
      <c r="C3233" s="77">
        <v>42481</v>
      </c>
      <c r="D3233" s="78">
        <v>0.40625</v>
      </c>
      <c r="E3233" s="78">
        <v>0.46875</v>
      </c>
      <c r="F3233" s="78" t="s">
        <v>565</v>
      </c>
      <c r="G3233" s="76">
        <v>139</v>
      </c>
      <c r="H3233" s="79">
        <v>14</v>
      </c>
      <c r="I3233" s="74">
        <v>11</v>
      </c>
      <c r="J3233" s="74">
        <v>13</v>
      </c>
      <c r="K3233" s="80">
        <v>0.46736111111111112</v>
      </c>
      <c r="L3233" s="76" t="s">
        <v>463</v>
      </c>
      <c r="M3233" s="74" t="s">
        <v>656</v>
      </c>
      <c r="N3233" s="74">
        <v>102</v>
      </c>
      <c r="O3233" s="74">
        <v>1</v>
      </c>
      <c r="P3233" s="74" t="s">
        <v>242</v>
      </c>
      <c r="Q3233" s="13" t="s">
        <v>245</v>
      </c>
      <c r="R3233" s="74">
        <v>1</v>
      </c>
      <c r="S3233" t="str">
        <f t="shared" si="200"/>
        <v>Serena</v>
      </c>
      <c r="T3233">
        <f t="shared" si="201"/>
        <v>7.97</v>
      </c>
      <c r="U3233">
        <f t="shared" si="202"/>
        <v>39.284999999999997</v>
      </c>
      <c r="V3233">
        <f t="shared" si="203"/>
        <v>0.20287641593483519</v>
      </c>
    </row>
    <row r="3234" spans="1:22" x14ac:dyDescent="0.25">
      <c r="A3234" s="73">
        <v>122</v>
      </c>
      <c r="B3234" s="74" t="s">
        <v>488</v>
      </c>
      <c r="C3234" s="77">
        <v>42481</v>
      </c>
      <c r="D3234" s="78">
        <v>0.53125</v>
      </c>
      <c r="E3234" s="78">
        <v>0.59375</v>
      </c>
      <c r="F3234" s="78" t="s">
        <v>566</v>
      </c>
      <c r="G3234" s="76">
        <v>139</v>
      </c>
      <c r="H3234" s="79">
        <v>16</v>
      </c>
      <c r="I3234" s="74">
        <v>12</v>
      </c>
      <c r="J3234" s="74">
        <v>45</v>
      </c>
      <c r="K3234" s="80">
        <v>0.53125</v>
      </c>
      <c r="L3234" s="76" t="s">
        <v>285</v>
      </c>
      <c r="M3234" s="74" t="s">
        <v>656</v>
      </c>
      <c r="N3234" s="74">
        <v>103</v>
      </c>
      <c r="O3234" s="74">
        <v>1</v>
      </c>
      <c r="P3234" s="74" t="s">
        <v>242</v>
      </c>
      <c r="Q3234" s="13" t="s">
        <v>245</v>
      </c>
      <c r="R3234" s="74">
        <v>1</v>
      </c>
      <c r="S3234" t="str">
        <f t="shared" si="200"/>
        <v>Serena</v>
      </c>
      <c r="T3234">
        <f t="shared" si="201"/>
        <v>7.97</v>
      </c>
      <c r="U3234">
        <f t="shared" si="202"/>
        <v>39.284999999999997</v>
      </c>
      <c r="V3234">
        <f t="shared" si="203"/>
        <v>0.20287641593483519</v>
      </c>
    </row>
    <row r="3235" spans="1:22" x14ac:dyDescent="0.25">
      <c r="A3235" s="73">
        <v>122</v>
      </c>
      <c r="B3235" s="74" t="s">
        <v>488</v>
      </c>
      <c r="C3235" s="77">
        <v>42481</v>
      </c>
      <c r="D3235" s="78">
        <v>0.53125</v>
      </c>
      <c r="E3235" s="78">
        <v>0.59375</v>
      </c>
      <c r="F3235" s="78" t="s">
        <v>566</v>
      </c>
      <c r="G3235" s="76">
        <v>139</v>
      </c>
      <c r="H3235" s="79">
        <v>17</v>
      </c>
      <c r="I3235" s="74">
        <v>12</v>
      </c>
      <c r="J3235" s="74">
        <v>45</v>
      </c>
      <c r="K3235" s="80">
        <v>0.53125</v>
      </c>
      <c r="L3235" s="76" t="s">
        <v>393</v>
      </c>
      <c r="M3235" s="74" t="s">
        <v>656</v>
      </c>
      <c r="N3235" s="74">
        <v>101</v>
      </c>
      <c r="O3235" s="74">
        <v>1</v>
      </c>
      <c r="P3235" s="74" t="s">
        <v>242</v>
      </c>
      <c r="Q3235" s="13" t="s">
        <v>245</v>
      </c>
      <c r="R3235" s="74">
        <v>1</v>
      </c>
      <c r="S3235" t="str">
        <f t="shared" si="200"/>
        <v>Serena</v>
      </c>
      <c r="T3235">
        <f t="shared" si="201"/>
        <v>7.97</v>
      </c>
      <c r="U3235">
        <f t="shared" si="202"/>
        <v>39.284999999999997</v>
      </c>
      <c r="V3235">
        <f t="shared" si="203"/>
        <v>0.20287641593483519</v>
      </c>
    </row>
    <row r="3236" spans="1:22" x14ac:dyDescent="0.25">
      <c r="A3236" s="73">
        <v>122</v>
      </c>
      <c r="B3236" s="74" t="s">
        <v>488</v>
      </c>
      <c r="C3236" s="77">
        <v>42481</v>
      </c>
      <c r="D3236" s="78">
        <v>0.53125</v>
      </c>
      <c r="E3236" s="78">
        <v>0.59375</v>
      </c>
      <c r="F3236" s="78" t="s">
        <v>566</v>
      </c>
      <c r="G3236" s="76">
        <v>139</v>
      </c>
      <c r="H3236" s="79">
        <v>18</v>
      </c>
      <c r="I3236" s="74">
        <v>12</v>
      </c>
      <c r="J3236" s="74">
        <v>46</v>
      </c>
      <c r="K3236" s="80">
        <v>0.53194444444444444</v>
      </c>
      <c r="L3236" s="76" t="s">
        <v>413</v>
      </c>
      <c r="M3236" s="74" t="s">
        <v>664</v>
      </c>
      <c r="N3236" s="74">
        <v>301</v>
      </c>
      <c r="O3236" s="74">
        <v>1</v>
      </c>
      <c r="P3236" s="74" t="s">
        <v>246</v>
      </c>
      <c r="Q3236" s="13" t="s">
        <v>245</v>
      </c>
      <c r="R3236" s="74">
        <v>1</v>
      </c>
      <c r="S3236" t="str">
        <f t="shared" si="200"/>
        <v>Serena</v>
      </c>
      <c r="T3236">
        <f t="shared" si="201"/>
        <v>7.97</v>
      </c>
      <c r="U3236">
        <f t="shared" si="202"/>
        <v>39.284999999999997</v>
      </c>
      <c r="V3236">
        <f t="shared" si="203"/>
        <v>0.20287641593483519</v>
      </c>
    </row>
    <row r="3237" spans="1:22" x14ac:dyDescent="0.25">
      <c r="A3237" s="73">
        <v>122</v>
      </c>
      <c r="B3237" s="74" t="s">
        <v>488</v>
      </c>
      <c r="C3237" s="77">
        <v>42481</v>
      </c>
      <c r="D3237" s="78">
        <v>0.53125</v>
      </c>
      <c r="E3237" s="78">
        <v>0.59375</v>
      </c>
      <c r="F3237" s="78" t="s">
        <v>566</v>
      </c>
      <c r="G3237" s="76">
        <v>139</v>
      </c>
      <c r="H3237" s="79">
        <v>19</v>
      </c>
      <c r="I3237" s="74">
        <v>12</v>
      </c>
      <c r="J3237" s="74">
        <v>49</v>
      </c>
      <c r="K3237" s="80">
        <v>0.53402777777777777</v>
      </c>
      <c r="L3237" s="76" t="s">
        <v>391</v>
      </c>
      <c r="M3237" s="74" t="s">
        <v>656</v>
      </c>
      <c r="N3237" s="74">
        <v>102</v>
      </c>
      <c r="O3237" s="74">
        <v>1</v>
      </c>
      <c r="P3237" s="74" t="s">
        <v>242</v>
      </c>
      <c r="Q3237" s="13" t="s">
        <v>245</v>
      </c>
      <c r="R3237" s="74">
        <v>1</v>
      </c>
      <c r="S3237" t="str">
        <f t="shared" si="200"/>
        <v>Serena</v>
      </c>
      <c r="T3237">
        <f t="shared" si="201"/>
        <v>7.97</v>
      </c>
      <c r="U3237">
        <f t="shared" si="202"/>
        <v>39.284999999999997</v>
      </c>
      <c r="V3237">
        <f t="shared" si="203"/>
        <v>0.20287641593483519</v>
      </c>
    </row>
    <row r="3238" spans="1:22" x14ac:dyDescent="0.25">
      <c r="A3238" s="73">
        <v>122</v>
      </c>
      <c r="B3238" s="74" t="s">
        <v>488</v>
      </c>
      <c r="C3238" s="77">
        <v>42481</v>
      </c>
      <c r="D3238" s="78">
        <v>0.53125</v>
      </c>
      <c r="E3238" s="78">
        <v>0.59375</v>
      </c>
      <c r="F3238" s="78" t="s">
        <v>566</v>
      </c>
      <c r="G3238" s="76">
        <v>139</v>
      </c>
      <c r="H3238" s="79">
        <v>20</v>
      </c>
      <c r="I3238" s="74">
        <v>12</v>
      </c>
      <c r="J3238" s="74">
        <v>50</v>
      </c>
      <c r="K3238" s="80">
        <v>0.53472222222222221</v>
      </c>
      <c r="L3238" s="76" t="s">
        <v>240</v>
      </c>
      <c r="M3238" s="74" t="s">
        <v>664</v>
      </c>
      <c r="N3238" s="74">
        <v>305</v>
      </c>
      <c r="O3238" s="74">
        <v>1</v>
      </c>
      <c r="P3238" s="74" t="s">
        <v>246</v>
      </c>
      <c r="Q3238" s="13" t="s">
        <v>245</v>
      </c>
      <c r="R3238" s="74">
        <v>1</v>
      </c>
      <c r="S3238" t="str">
        <f t="shared" si="200"/>
        <v>Serena</v>
      </c>
      <c r="T3238">
        <f t="shared" si="201"/>
        <v>7.97</v>
      </c>
      <c r="U3238">
        <f t="shared" si="202"/>
        <v>39.284999999999997</v>
      </c>
      <c r="V3238">
        <f t="shared" si="203"/>
        <v>0.20287641593483519</v>
      </c>
    </row>
    <row r="3239" spans="1:22" x14ac:dyDescent="0.25">
      <c r="A3239" s="73">
        <v>122</v>
      </c>
      <c r="B3239" s="74" t="s">
        <v>488</v>
      </c>
      <c r="C3239" s="77">
        <v>42481</v>
      </c>
      <c r="D3239" s="78">
        <v>0.53125</v>
      </c>
      <c r="E3239" s="78">
        <v>0.59375</v>
      </c>
      <c r="F3239" s="78" t="s">
        <v>566</v>
      </c>
      <c r="G3239" s="76">
        <v>139</v>
      </c>
      <c r="H3239" s="79">
        <v>21</v>
      </c>
      <c r="I3239" s="74">
        <v>12</v>
      </c>
      <c r="J3239" s="74">
        <v>49</v>
      </c>
      <c r="K3239" s="80">
        <v>0.53402777777777777</v>
      </c>
      <c r="L3239" s="76" t="s">
        <v>395</v>
      </c>
      <c r="M3239" s="74" t="s">
        <v>656</v>
      </c>
      <c r="N3239" s="74">
        <v>101</v>
      </c>
      <c r="O3239" s="74">
        <v>1</v>
      </c>
      <c r="P3239" s="74" t="s">
        <v>242</v>
      </c>
      <c r="Q3239" s="13" t="s">
        <v>245</v>
      </c>
      <c r="R3239" s="74">
        <v>1</v>
      </c>
      <c r="S3239" t="str">
        <f t="shared" si="200"/>
        <v>Serena</v>
      </c>
      <c r="T3239">
        <f t="shared" si="201"/>
        <v>7.97</v>
      </c>
      <c r="U3239">
        <f t="shared" si="202"/>
        <v>39.284999999999997</v>
      </c>
      <c r="V3239">
        <f t="shared" si="203"/>
        <v>0.20287641593483519</v>
      </c>
    </row>
    <row r="3240" spans="1:22" x14ac:dyDescent="0.25">
      <c r="A3240" s="73">
        <v>122</v>
      </c>
      <c r="B3240" s="74" t="s">
        <v>488</v>
      </c>
      <c r="C3240" s="77">
        <v>42481</v>
      </c>
      <c r="D3240" s="78">
        <v>0.53125</v>
      </c>
      <c r="E3240" s="78">
        <v>0.59375</v>
      </c>
      <c r="F3240" s="78" t="s">
        <v>566</v>
      </c>
      <c r="G3240" s="76">
        <v>139</v>
      </c>
      <c r="H3240" s="79">
        <v>22</v>
      </c>
      <c r="I3240" s="74">
        <v>12</v>
      </c>
      <c r="J3240" s="74">
        <v>55</v>
      </c>
      <c r="K3240" s="80">
        <v>0.53819444444444442</v>
      </c>
      <c r="L3240" s="76" t="s">
        <v>106</v>
      </c>
      <c r="M3240" s="74" t="s">
        <v>664</v>
      </c>
      <c r="N3240" s="74">
        <v>301</v>
      </c>
      <c r="O3240" s="74">
        <v>1</v>
      </c>
      <c r="P3240" s="74" t="s">
        <v>246</v>
      </c>
      <c r="Q3240" s="13" t="s">
        <v>245</v>
      </c>
      <c r="R3240" s="74">
        <v>1</v>
      </c>
      <c r="S3240" t="str">
        <f t="shared" si="200"/>
        <v>Serena</v>
      </c>
      <c r="T3240">
        <f t="shared" si="201"/>
        <v>7.97</v>
      </c>
      <c r="U3240">
        <f t="shared" si="202"/>
        <v>39.284999999999997</v>
      </c>
      <c r="V3240">
        <f t="shared" si="203"/>
        <v>0.20287641593483519</v>
      </c>
    </row>
    <row r="3241" spans="1:22" x14ac:dyDescent="0.25">
      <c r="A3241" s="73">
        <v>122</v>
      </c>
      <c r="B3241" s="74" t="s">
        <v>488</v>
      </c>
      <c r="C3241" s="77">
        <v>42481</v>
      </c>
      <c r="D3241" s="78">
        <v>0.53125</v>
      </c>
      <c r="E3241" s="78">
        <v>0.59375</v>
      </c>
      <c r="F3241" s="78" t="s">
        <v>566</v>
      </c>
      <c r="G3241" s="76">
        <v>139</v>
      </c>
      <c r="H3241" s="79">
        <v>23</v>
      </c>
      <c r="I3241" s="74">
        <v>12</v>
      </c>
      <c r="J3241" s="74">
        <v>58</v>
      </c>
      <c r="K3241" s="80">
        <v>0.54027777777777775</v>
      </c>
      <c r="L3241" s="76" t="s">
        <v>394</v>
      </c>
      <c r="M3241" s="74" t="s">
        <v>656</v>
      </c>
      <c r="N3241" s="74">
        <v>102</v>
      </c>
      <c r="O3241" s="74">
        <v>1</v>
      </c>
      <c r="P3241" s="74" t="s">
        <v>242</v>
      </c>
      <c r="Q3241" s="13" t="s">
        <v>245</v>
      </c>
      <c r="R3241" s="74">
        <v>1</v>
      </c>
      <c r="S3241" t="str">
        <f t="shared" si="200"/>
        <v>Serena</v>
      </c>
      <c r="T3241">
        <f t="shared" si="201"/>
        <v>7.97</v>
      </c>
      <c r="U3241">
        <f t="shared" si="202"/>
        <v>39.284999999999997</v>
      </c>
      <c r="V3241">
        <f t="shared" si="203"/>
        <v>0.20287641593483519</v>
      </c>
    </row>
    <row r="3242" spans="1:22" x14ac:dyDescent="0.25">
      <c r="A3242" s="73">
        <v>122</v>
      </c>
      <c r="B3242" s="74" t="s">
        <v>488</v>
      </c>
      <c r="C3242" s="77">
        <v>42481</v>
      </c>
      <c r="D3242" s="78">
        <v>0.53125</v>
      </c>
      <c r="E3242" s="78">
        <v>0.59375</v>
      </c>
      <c r="F3242" s="78" t="s">
        <v>566</v>
      </c>
      <c r="G3242" s="76">
        <v>139</v>
      </c>
      <c r="H3242" s="79">
        <v>24</v>
      </c>
      <c r="I3242" s="74">
        <v>12</v>
      </c>
      <c r="J3242" s="74">
        <v>55</v>
      </c>
      <c r="K3242" s="80">
        <v>0.53819444444444442</v>
      </c>
      <c r="L3242" s="76" t="s">
        <v>397</v>
      </c>
      <c r="M3242" s="74" t="s">
        <v>656</v>
      </c>
      <c r="N3242" s="74">
        <v>101</v>
      </c>
      <c r="O3242" s="74">
        <v>1</v>
      </c>
      <c r="P3242" s="74" t="s">
        <v>242</v>
      </c>
      <c r="Q3242" s="13" t="s">
        <v>245</v>
      </c>
      <c r="R3242" s="74">
        <v>1</v>
      </c>
      <c r="S3242" t="str">
        <f t="shared" si="200"/>
        <v>Serena</v>
      </c>
      <c r="T3242">
        <f t="shared" si="201"/>
        <v>7.97</v>
      </c>
      <c r="U3242">
        <f t="shared" si="202"/>
        <v>39.284999999999997</v>
      </c>
      <c r="V3242">
        <f t="shared" si="203"/>
        <v>0.20287641593483519</v>
      </c>
    </row>
    <row r="3243" spans="1:22" x14ac:dyDescent="0.25">
      <c r="A3243" s="73">
        <v>122</v>
      </c>
      <c r="B3243" s="74" t="s">
        <v>488</v>
      </c>
      <c r="C3243" s="77">
        <v>42481</v>
      </c>
      <c r="D3243" s="78">
        <v>0.53125</v>
      </c>
      <c r="E3243" s="78">
        <v>0.59375</v>
      </c>
      <c r="F3243" s="78" t="s">
        <v>566</v>
      </c>
      <c r="G3243" s="76">
        <v>139</v>
      </c>
      <c r="H3243" s="79">
        <v>25</v>
      </c>
      <c r="I3243" s="74">
        <v>13</v>
      </c>
      <c r="J3243" s="74">
        <v>11</v>
      </c>
      <c r="K3243" s="80">
        <v>0.5493055555555556</v>
      </c>
      <c r="L3243" s="76" t="s">
        <v>313</v>
      </c>
      <c r="M3243" s="74" t="s">
        <v>656</v>
      </c>
      <c r="N3243" s="74">
        <v>102</v>
      </c>
      <c r="O3243" s="74">
        <v>1</v>
      </c>
      <c r="P3243" s="74" t="s">
        <v>242</v>
      </c>
      <c r="Q3243" s="13" t="s">
        <v>245</v>
      </c>
      <c r="R3243" s="74">
        <v>1</v>
      </c>
      <c r="S3243" t="str">
        <f t="shared" si="200"/>
        <v>Serena</v>
      </c>
      <c r="T3243">
        <f t="shared" si="201"/>
        <v>7.97</v>
      </c>
      <c r="U3243">
        <f t="shared" si="202"/>
        <v>39.284999999999997</v>
      </c>
      <c r="V3243">
        <f t="shared" si="203"/>
        <v>0.20287641593483519</v>
      </c>
    </row>
    <row r="3244" spans="1:22" x14ac:dyDescent="0.25">
      <c r="A3244" s="73">
        <v>122</v>
      </c>
      <c r="B3244" s="74" t="s">
        <v>488</v>
      </c>
      <c r="C3244" s="77">
        <v>42481</v>
      </c>
      <c r="D3244" s="78">
        <v>0.53125</v>
      </c>
      <c r="E3244" s="78">
        <v>0.59375</v>
      </c>
      <c r="F3244" s="78" t="s">
        <v>566</v>
      </c>
      <c r="G3244" s="76">
        <v>139</v>
      </c>
      <c r="H3244" s="79">
        <v>26</v>
      </c>
      <c r="I3244" s="74">
        <v>13</v>
      </c>
      <c r="J3244" s="74">
        <v>12</v>
      </c>
      <c r="K3244" s="80">
        <v>0.54999999999999993</v>
      </c>
      <c r="L3244" s="76" t="s">
        <v>184</v>
      </c>
      <c r="M3244" s="74" t="s">
        <v>664</v>
      </c>
      <c r="N3244" s="74">
        <v>305</v>
      </c>
      <c r="O3244" s="74">
        <v>1</v>
      </c>
      <c r="P3244" s="74" t="s">
        <v>246</v>
      </c>
      <c r="Q3244" s="13" t="s">
        <v>245</v>
      </c>
      <c r="R3244" s="74">
        <v>1</v>
      </c>
      <c r="S3244" t="str">
        <f t="shared" si="200"/>
        <v>Serena</v>
      </c>
      <c r="T3244">
        <f t="shared" si="201"/>
        <v>7.97</v>
      </c>
      <c r="U3244">
        <f t="shared" si="202"/>
        <v>39.284999999999997</v>
      </c>
      <c r="V3244">
        <f t="shared" si="203"/>
        <v>0.20287641593483519</v>
      </c>
    </row>
    <row r="3245" spans="1:22" x14ac:dyDescent="0.25">
      <c r="A3245" s="73">
        <v>122</v>
      </c>
      <c r="B3245" s="74" t="s">
        <v>488</v>
      </c>
      <c r="C3245" s="77">
        <v>42481</v>
      </c>
      <c r="D3245" s="78">
        <v>0.53125</v>
      </c>
      <c r="E3245" s="78">
        <v>0.59375</v>
      </c>
      <c r="F3245" s="78" t="s">
        <v>566</v>
      </c>
      <c r="G3245" s="76">
        <v>139</v>
      </c>
      <c r="H3245" s="79">
        <v>27</v>
      </c>
      <c r="I3245" s="74">
        <v>13</v>
      </c>
      <c r="J3245" s="74">
        <v>14</v>
      </c>
      <c r="K3245" s="80">
        <v>0.55138888888888882</v>
      </c>
      <c r="L3245" s="76" t="s">
        <v>62</v>
      </c>
      <c r="M3245" s="74" t="s">
        <v>664</v>
      </c>
      <c r="N3245" s="74">
        <v>301</v>
      </c>
      <c r="O3245" s="74">
        <v>1</v>
      </c>
      <c r="P3245" s="74" t="s">
        <v>246</v>
      </c>
      <c r="Q3245" s="13" t="s">
        <v>245</v>
      </c>
      <c r="R3245" s="74">
        <v>1</v>
      </c>
      <c r="S3245" t="str">
        <f t="shared" si="200"/>
        <v>Serena</v>
      </c>
      <c r="T3245">
        <f t="shared" si="201"/>
        <v>7.97</v>
      </c>
      <c r="U3245">
        <f t="shared" si="202"/>
        <v>39.284999999999997</v>
      </c>
      <c r="V3245">
        <f t="shared" si="203"/>
        <v>0.20287641593483519</v>
      </c>
    </row>
    <row r="3246" spans="1:22" x14ac:dyDescent="0.25">
      <c r="A3246" s="73">
        <v>122</v>
      </c>
      <c r="B3246" s="74" t="s">
        <v>488</v>
      </c>
      <c r="C3246" s="77">
        <v>42481</v>
      </c>
      <c r="D3246" s="78">
        <v>0.53125</v>
      </c>
      <c r="E3246" s="78">
        <v>0.59375</v>
      </c>
      <c r="F3246" s="78" t="s">
        <v>566</v>
      </c>
      <c r="G3246" s="76">
        <v>139</v>
      </c>
      <c r="H3246" s="79">
        <v>28</v>
      </c>
      <c r="I3246" s="74">
        <v>13</v>
      </c>
      <c r="J3246" s="74">
        <v>14</v>
      </c>
      <c r="K3246" s="80">
        <v>0.55138888888888882</v>
      </c>
      <c r="L3246" s="76" t="s">
        <v>326</v>
      </c>
      <c r="M3246" s="74" t="s">
        <v>656</v>
      </c>
      <c r="N3246" s="74">
        <v>101</v>
      </c>
      <c r="O3246" s="74">
        <v>1</v>
      </c>
      <c r="P3246" s="74" t="s">
        <v>242</v>
      </c>
      <c r="Q3246" s="13" t="s">
        <v>245</v>
      </c>
      <c r="R3246" s="74">
        <v>1</v>
      </c>
      <c r="S3246" t="str">
        <f t="shared" si="200"/>
        <v>Serena</v>
      </c>
      <c r="T3246">
        <f t="shared" si="201"/>
        <v>7.97</v>
      </c>
      <c r="U3246">
        <f t="shared" si="202"/>
        <v>39.284999999999997</v>
      </c>
      <c r="V3246">
        <f t="shared" si="203"/>
        <v>0.20287641593483519</v>
      </c>
    </row>
    <row r="3247" spans="1:22" x14ac:dyDescent="0.25">
      <c r="A3247" s="73">
        <v>122</v>
      </c>
      <c r="B3247" s="74" t="s">
        <v>488</v>
      </c>
      <c r="C3247" s="77">
        <v>42481</v>
      </c>
      <c r="D3247" s="78">
        <v>0.53125</v>
      </c>
      <c r="E3247" s="78">
        <v>0.59375</v>
      </c>
      <c r="F3247" s="78" t="s">
        <v>566</v>
      </c>
      <c r="G3247" s="76">
        <v>139</v>
      </c>
      <c r="H3247" s="79">
        <v>29</v>
      </c>
      <c r="I3247" s="74">
        <v>13</v>
      </c>
      <c r="J3247" s="74">
        <v>18</v>
      </c>
      <c r="K3247" s="80">
        <v>0.5541666666666667</v>
      </c>
      <c r="L3247" s="76" t="s">
        <v>534</v>
      </c>
      <c r="M3247" s="74" t="s">
        <v>656</v>
      </c>
      <c r="N3247" s="74">
        <v>102</v>
      </c>
      <c r="O3247" s="74">
        <v>1</v>
      </c>
      <c r="P3247" s="74" t="s">
        <v>242</v>
      </c>
      <c r="Q3247" s="13" t="s">
        <v>245</v>
      </c>
      <c r="R3247" s="74">
        <v>1</v>
      </c>
      <c r="S3247" t="str">
        <f t="shared" si="200"/>
        <v>Serena</v>
      </c>
      <c r="T3247">
        <f t="shared" si="201"/>
        <v>7.97</v>
      </c>
      <c r="U3247">
        <f t="shared" si="202"/>
        <v>39.284999999999997</v>
      </c>
      <c r="V3247">
        <f t="shared" si="203"/>
        <v>0.20287641593483519</v>
      </c>
    </row>
    <row r="3248" spans="1:22" x14ac:dyDescent="0.25">
      <c r="A3248" s="73">
        <v>122</v>
      </c>
      <c r="B3248" s="74" t="s">
        <v>488</v>
      </c>
      <c r="C3248" s="77">
        <v>42481</v>
      </c>
      <c r="D3248" s="78">
        <v>0.53125</v>
      </c>
      <c r="E3248" s="78">
        <v>0.59375</v>
      </c>
      <c r="F3248" s="78" t="s">
        <v>566</v>
      </c>
      <c r="G3248" s="76">
        <v>139</v>
      </c>
      <c r="H3248" s="79">
        <v>30</v>
      </c>
      <c r="I3248" s="74">
        <v>13</v>
      </c>
      <c r="J3248" s="74">
        <v>19</v>
      </c>
      <c r="K3248" s="80">
        <v>0.55486111111111114</v>
      </c>
      <c r="L3248" s="76" t="s">
        <v>299</v>
      </c>
      <c r="M3248" s="74" t="s">
        <v>656</v>
      </c>
      <c r="N3248" s="74">
        <v>103</v>
      </c>
      <c r="O3248" s="74">
        <v>1</v>
      </c>
      <c r="P3248" s="74" t="s">
        <v>242</v>
      </c>
      <c r="Q3248" s="13" t="s">
        <v>245</v>
      </c>
      <c r="R3248" s="74">
        <v>1</v>
      </c>
      <c r="S3248" t="str">
        <f t="shared" si="200"/>
        <v>Serena</v>
      </c>
      <c r="T3248">
        <f t="shared" si="201"/>
        <v>7.97</v>
      </c>
      <c r="U3248">
        <f t="shared" si="202"/>
        <v>39.284999999999997</v>
      </c>
      <c r="V3248">
        <f t="shared" si="203"/>
        <v>0.20287641593483519</v>
      </c>
    </row>
    <row r="3249" spans="1:22" x14ac:dyDescent="0.25">
      <c r="A3249" s="73">
        <v>122</v>
      </c>
      <c r="B3249" s="74" t="s">
        <v>488</v>
      </c>
      <c r="C3249" s="77">
        <v>42481</v>
      </c>
      <c r="D3249" s="78">
        <v>0.53125</v>
      </c>
      <c r="E3249" s="78">
        <v>0.59375</v>
      </c>
      <c r="F3249" s="78" t="s">
        <v>566</v>
      </c>
      <c r="G3249" s="76">
        <v>140</v>
      </c>
      <c r="H3249" s="79">
        <v>1</v>
      </c>
      <c r="I3249" s="74">
        <v>13</v>
      </c>
      <c r="J3249" s="74">
        <v>20</v>
      </c>
      <c r="K3249" s="80">
        <v>0.55555555555555558</v>
      </c>
      <c r="L3249" s="76" t="s">
        <v>182</v>
      </c>
      <c r="M3249" s="74" t="s">
        <v>664</v>
      </c>
      <c r="N3249" s="74">
        <v>301</v>
      </c>
      <c r="O3249" s="74">
        <v>1</v>
      </c>
      <c r="P3249" s="74" t="s">
        <v>246</v>
      </c>
      <c r="Q3249" s="13" t="s">
        <v>245</v>
      </c>
      <c r="R3249" s="74">
        <v>1</v>
      </c>
      <c r="S3249" t="str">
        <f t="shared" si="200"/>
        <v>Serena</v>
      </c>
      <c r="T3249">
        <f t="shared" si="201"/>
        <v>7.97</v>
      </c>
      <c r="U3249">
        <f t="shared" si="202"/>
        <v>39.284999999999997</v>
      </c>
      <c r="V3249">
        <f t="shared" si="203"/>
        <v>0.20287641593483519</v>
      </c>
    </row>
    <row r="3250" spans="1:22" x14ac:dyDescent="0.25">
      <c r="A3250" s="73">
        <v>122</v>
      </c>
      <c r="B3250" s="74" t="s">
        <v>488</v>
      </c>
      <c r="C3250" s="77">
        <v>42481</v>
      </c>
      <c r="D3250" s="78">
        <v>0.53125</v>
      </c>
      <c r="E3250" s="78">
        <v>0.59375</v>
      </c>
      <c r="F3250" s="78" t="s">
        <v>566</v>
      </c>
      <c r="G3250" s="76">
        <v>140</v>
      </c>
      <c r="H3250" s="79">
        <v>2</v>
      </c>
      <c r="I3250" s="74">
        <v>13</v>
      </c>
      <c r="J3250" s="74">
        <v>22</v>
      </c>
      <c r="K3250" s="80">
        <v>0.55694444444444446</v>
      </c>
      <c r="L3250" s="76" t="s">
        <v>261</v>
      </c>
      <c r="M3250" s="74" t="s">
        <v>656</v>
      </c>
      <c r="N3250" s="74">
        <v>101</v>
      </c>
      <c r="O3250" s="74">
        <v>1</v>
      </c>
      <c r="P3250" s="74" t="s">
        <v>242</v>
      </c>
      <c r="Q3250" s="13" t="s">
        <v>245</v>
      </c>
      <c r="R3250" s="74">
        <v>1</v>
      </c>
      <c r="S3250" t="str">
        <f t="shared" si="200"/>
        <v>Serena</v>
      </c>
      <c r="T3250">
        <f t="shared" si="201"/>
        <v>7.97</v>
      </c>
      <c r="U3250">
        <f t="shared" si="202"/>
        <v>39.284999999999997</v>
      </c>
      <c r="V3250">
        <f t="shared" si="203"/>
        <v>0.20287641593483519</v>
      </c>
    </row>
    <row r="3251" spans="1:22" x14ac:dyDescent="0.25">
      <c r="A3251" s="73">
        <v>122</v>
      </c>
      <c r="B3251" s="74" t="s">
        <v>488</v>
      </c>
      <c r="C3251" s="77">
        <v>42481</v>
      </c>
      <c r="D3251" s="78">
        <v>0.53125</v>
      </c>
      <c r="E3251" s="78">
        <v>0.59375</v>
      </c>
      <c r="F3251" s="78" t="s">
        <v>566</v>
      </c>
      <c r="G3251" s="76">
        <v>140</v>
      </c>
      <c r="H3251" s="79">
        <v>3</v>
      </c>
      <c r="I3251" s="74">
        <v>13</v>
      </c>
      <c r="J3251" s="74">
        <v>22</v>
      </c>
      <c r="K3251" s="80">
        <v>0.55694444444444446</v>
      </c>
      <c r="L3251" s="76" t="s">
        <v>79</v>
      </c>
      <c r="M3251" s="74" t="s">
        <v>664</v>
      </c>
      <c r="N3251" s="74">
        <v>305</v>
      </c>
      <c r="O3251" s="74">
        <v>1</v>
      </c>
      <c r="P3251" s="74" t="s">
        <v>246</v>
      </c>
      <c r="Q3251" s="13" t="s">
        <v>245</v>
      </c>
      <c r="R3251" s="74">
        <v>1</v>
      </c>
      <c r="S3251" t="str">
        <f t="shared" si="200"/>
        <v>Serena</v>
      </c>
      <c r="T3251">
        <f t="shared" si="201"/>
        <v>7.97</v>
      </c>
      <c r="U3251">
        <f t="shared" si="202"/>
        <v>39.284999999999997</v>
      </c>
      <c r="V3251">
        <f t="shared" si="203"/>
        <v>0.20287641593483519</v>
      </c>
    </row>
    <row r="3252" spans="1:22" x14ac:dyDescent="0.25">
      <c r="A3252" s="73">
        <v>122</v>
      </c>
      <c r="B3252" s="74" t="s">
        <v>488</v>
      </c>
      <c r="C3252" s="77">
        <v>42481</v>
      </c>
      <c r="D3252" s="78">
        <v>0.53125</v>
      </c>
      <c r="E3252" s="78">
        <v>0.59375</v>
      </c>
      <c r="F3252" s="78" t="s">
        <v>566</v>
      </c>
      <c r="G3252" s="76">
        <v>140</v>
      </c>
      <c r="H3252" s="79">
        <v>4</v>
      </c>
      <c r="I3252" s="74">
        <v>13</v>
      </c>
      <c r="J3252" s="74">
        <v>33</v>
      </c>
      <c r="K3252" s="80">
        <v>0.56458333333333333</v>
      </c>
      <c r="L3252" s="76" t="s">
        <v>327</v>
      </c>
      <c r="M3252" s="74" t="s">
        <v>656</v>
      </c>
      <c r="N3252" s="74">
        <v>102</v>
      </c>
      <c r="O3252" s="74">
        <v>1</v>
      </c>
      <c r="P3252" s="74" t="s">
        <v>242</v>
      </c>
      <c r="Q3252" s="13" t="s">
        <v>245</v>
      </c>
      <c r="R3252" s="74">
        <v>1</v>
      </c>
      <c r="S3252" t="str">
        <f t="shared" si="200"/>
        <v>Serena</v>
      </c>
      <c r="T3252">
        <f t="shared" si="201"/>
        <v>7.97</v>
      </c>
      <c r="U3252">
        <f t="shared" si="202"/>
        <v>39.284999999999997</v>
      </c>
      <c r="V3252">
        <f t="shared" si="203"/>
        <v>0.20287641593483519</v>
      </c>
    </row>
    <row r="3253" spans="1:22" x14ac:dyDescent="0.25">
      <c r="A3253" s="73">
        <v>122</v>
      </c>
      <c r="B3253" s="74" t="s">
        <v>488</v>
      </c>
      <c r="C3253" s="77">
        <v>42481</v>
      </c>
      <c r="D3253" s="78">
        <v>0.53125</v>
      </c>
      <c r="E3253" s="78">
        <v>0.59375</v>
      </c>
      <c r="F3253" s="78" t="s">
        <v>566</v>
      </c>
      <c r="G3253" s="76">
        <v>140</v>
      </c>
      <c r="H3253" s="79">
        <v>5</v>
      </c>
      <c r="I3253" s="74">
        <v>13</v>
      </c>
      <c r="J3253" s="74">
        <v>38</v>
      </c>
      <c r="K3253" s="80">
        <v>0.56805555555555554</v>
      </c>
      <c r="L3253" s="76" t="s">
        <v>448</v>
      </c>
      <c r="M3253" s="74" t="s">
        <v>664</v>
      </c>
      <c r="N3253" s="74">
        <v>301</v>
      </c>
      <c r="O3253" s="74">
        <v>1</v>
      </c>
      <c r="P3253" s="74" t="s">
        <v>246</v>
      </c>
      <c r="Q3253" s="13" t="s">
        <v>245</v>
      </c>
      <c r="R3253" s="74">
        <v>1</v>
      </c>
      <c r="S3253" t="str">
        <f t="shared" si="200"/>
        <v>Serena</v>
      </c>
      <c r="T3253">
        <f t="shared" si="201"/>
        <v>7.97</v>
      </c>
      <c r="U3253">
        <f t="shared" si="202"/>
        <v>39.284999999999997</v>
      </c>
      <c r="V3253">
        <f t="shared" si="203"/>
        <v>0.20287641593483519</v>
      </c>
    </row>
    <row r="3254" spans="1:22" x14ac:dyDescent="0.25">
      <c r="A3254" s="73">
        <v>122</v>
      </c>
      <c r="B3254" s="74" t="s">
        <v>488</v>
      </c>
      <c r="C3254" s="77">
        <v>42481</v>
      </c>
      <c r="D3254" s="78">
        <v>0.53125</v>
      </c>
      <c r="E3254" s="78">
        <v>0.59375</v>
      </c>
      <c r="F3254" s="78" t="s">
        <v>566</v>
      </c>
      <c r="G3254" s="76">
        <v>140</v>
      </c>
      <c r="H3254" s="79">
        <v>6</v>
      </c>
      <c r="I3254" s="74">
        <v>13</v>
      </c>
      <c r="J3254" s="74">
        <v>42</v>
      </c>
      <c r="K3254" s="80">
        <v>0.5708333333333333</v>
      </c>
      <c r="L3254" s="76" t="s">
        <v>235</v>
      </c>
      <c r="M3254" s="74" t="s">
        <v>664</v>
      </c>
      <c r="N3254" s="74">
        <v>305</v>
      </c>
      <c r="O3254" s="74">
        <v>1</v>
      </c>
      <c r="P3254" s="74" t="s">
        <v>246</v>
      </c>
      <c r="Q3254" s="13" t="s">
        <v>245</v>
      </c>
      <c r="R3254" s="74">
        <v>1</v>
      </c>
      <c r="S3254" t="str">
        <f t="shared" si="200"/>
        <v>Serena</v>
      </c>
      <c r="T3254">
        <f t="shared" si="201"/>
        <v>7.97</v>
      </c>
      <c r="U3254">
        <f t="shared" si="202"/>
        <v>39.284999999999997</v>
      </c>
      <c r="V3254">
        <f t="shared" si="203"/>
        <v>0.20287641593483519</v>
      </c>
    </row>
    <row r="3255" spans="1:22" x14ac:dyDescent="0.25">
      <c r="A3255" s="73">
        <v>122</v>
      </c>
      <c r="B3255" s="74" t="s">
        <v>488</v>
      </c>
      <c r="C3255" s="77">
        <v>42481</v>
      </c>
      <c r="D3255" s="78">
        <v>0.53125</v>
      </c>
      <c r="E3255" s="78">
        <v>0.59375</v>
      </c>
      <c r="F3255" s="78" t="s">
        <v>566</v>
      </c>
      <c r="G3255" s="76">
        <v>140</v>
      </c>
      <c r="H3255" s="79">
        <v>7</v>
      </c>
      <c r="I3255" s="74">
        <v>13</v>
      </c>
      <c r="J3255" s="74">
        <v>45</v>
      </c>
      <c r="K3255" s="80">
        <v>0.57291666666666663</v>
      </c>
      <c r="L3255" s="76" t="s">
        <v>536</v>
      </c>
      <c r="M3255" s="74" t="s">
        <v>656</v>
      </c>
      <c r="N3255" s="74">
        <v>101</v>
      </c>
      <c r="O3255" s="74">
        <v>1</v>
      </c>
      <c r="P3255" s="74" t="s">
        <v>242</v>
      </c>
      <c r="Q3255" s="13" t="s">
        <v>245</v>
      </c>
      <c r="R3255" s="74">
        <v>1</v>
      </c>
      <c r="S3255" t="str">
        <f t="shared" si="200"/>
        <v>Serena</v>
      </c>
      <c r="T3255">
        <f t="shared" si="201"/>
        <v>7.97</v>
      </c>
      <c r="U3255">
        <f t="shared" si="202"/>
        <v>39.284999999999997</v>
      </c>
      <c r="V3255">
        <f t="shared" si="203"/>
        <v>0.20287641593483519</v>
      </c>
    </row>
    <row r="3256" spans="1:22" x14ac:dyDescent="0.25">
      <c r="A3256" s="73">
        <v>122</v>
      </c>
      <c r="B3256" s="74" t="s">
        <v>488</v>
      </c>
      <c r="C3256" s="77">
        <v>42481</v>
      </c>
      <c r="D3256" s="78">
        <v>0.53125</v>
      </c>
      <c r="E3256" s="78">
        <v>0.59375</v>
      </c>
      <c r="F3256" s="78" t="s">
        <v>566</v>
      </c>
      <c r="G3256" s="76">
        <v>140</v>
      </c>
      <c r="H3256" s="79">
        <v>8</v>
      </c>
      <c r="I3256" s="74">
        <v>13</v>
      </c>
      <c r="J3256" s="74">
        <v>49</v>
      </c>
      <c r="K3256" s="80">
        <v>0.5756944444444444</v>
      </c>
      <c r="L3256" s="76" t="s">
        <v>537</v>
      </c>
      <c r="M3256" s="74" t="s">
        <v>656</v>
      </c>
      <c r="N3256" s="74">
        <v>102</v>
      </c>
      <c r="O3256" s="74">
        <v>1</v>
      </c>
      <c r="P3256" s="74" t="s">
        <v>242</v>
      </c>
      <c r="Q3256" s="13" t="s">
        <v>245</v>
      </c>
      <c r="R3256" s="74">
        <v>1</v>
      </c>
      <c r="S3256" t="str">
        <f t="shared" si="200"/>
        <v>Serena</v>
      </c>
      <c r="T3256">
        <f t="shared" si="201"/>
        <v>7.97</v>
      </c>
      <c r="U3256">
        <f t="shared" si="202"/>
        <v>39.284999999999997</v>
      </c>
      <c r="V3256">
        <f t="shared" si="203"/>
        <v>0.20287641593483519</v>
      </c>
    </row>
    <row r="3257" spans="1:22" x14ac:dyDescent="0.25">
      <c r="A3257" s="73">
        <v>122</v>
      </c>
      <c r="B3257" s="74" t="s">
        <v>488</v>
      </c>
      <c r="C3257" s="77">
        <v>42481</v>
      </c>
      <c r="D3257" s="78">
        <v>0.53125</v>
      </c>
      <c r="E3257" s="78">
        <v>0.59375</v>
      </c>
      <c r="F3257" s="78" t="s">
        <v>566</v>
      </c>
      <c r="G3257" s="76">
        <v>140</v>
      </c>
      <c r="H3257" s="79">
        <v>9</v>
      </c>
      <c r="I3257" s="74">
        <v>13</v>
      </c>
      <c r="J3257" s="74">
        <v>49</v>
      </c>
      <c r="K3257" s="80">
        <v>0.5756944444444444</v>
      </c>
      <c r="L3257" s="76" t="s">
        <v>429</v>
      </c>
      <c r="M3257" s="74" t="s">
        <v>664</v>
      </c>
      <c r="N3257" s="74">
        <v>301</v>
      </c>
      <c r="O3257" s="74">
        <v>1</v>
      </c>
      <c r="P3257" s="74" t="s">
        <v>246</v>
      </c>
      <c r="Q3257" s="13" t="s">
        <v>245</v>
      </c>
      <c r="R3257" s="74">
        <v>1</v>
      </c>
      <c r="S3257" t="str">
        <f t="shared" si="200"/>
        <v>Serena</v>
      </c>
      <c r="T3257">
        <f t="shared" si="201"/>
        <v>7.97</v>
      </c>
      <c r="U3257">
        <f t="shared" si="202"/>
        <v>39.284999999999997</v>
      </c>
      <c r="V3257">
        <f t="shared" si="203"/>
        <v>0.20287641593483519</v>
      </c>
    </row>
    <row r="3258" spans="1:22" x14ac:dyDescent="0.25">
      <c r="A3258" s="73">
        <v>122</v>
      </c>
      <c r="B3258" s="74" t="s">
        <v>488</v>
      </c>
      <c r="C3258" s="77">
        <v>42481</v>
      </c>
      <c r="D3258" s="78">
        <v>0.53125</v>
      </c>
      <c r="E3258" s="78">
        <v>0.59375</v>
      </c>
      <c r="F3258" s="78" t="s">
        <v>566</v>
      </c>
      <c r="G3258" s="76">
        <v>140</v>
      </c>
      <c r="H3258" s="79">
        <v>10</v>
      </c>
      <c r="I3258" s="74">
        <v>13</v>
      </c>
      <c r="J3258" s="74">
        <v>51</v>
      </c>
      <c r="K3258" s="80">
        <v>0.57708333333333328</v>
      </c>
      <c r="L3258" s="76" t="s">
        <v>480</v>
      </c>
      <c r="M3258" s="74" t="s">
        <v>656</v>
      </c>
      <c r="N3258" s="74">
        <v>101</v>
      </c>
      <c r="O3258" s="74">
        <v>1</v>
      </c>
      <c r="P3258" s="74" t="s">
        <v>242</v>
      </c>
      <c r="Q3258" s="13" t="s">
        <v>245</v>
      </c>
      <c r="R3258" s="74">
        <v>1</v>
      </c>
      <c r="S3258" t="str">
        <f t="shared" si="200"/>
        <v>Serena</v>
      </c>
      <c r="T3258">
        <f t="shared" si="201"/>
        <v>7.97</v>
      </c>
      <c r="U3258">
        <f t="shared" si="202"/>
        <v>39.284999999999997</v>
      </c>
      <c r="V3258">
        <f t="shared" si="203"/>
        <v>0.20287641593483519</v>
      </c>
    </row>
    <row r="3259" spans="1:22" x14ac:dyDescent="0.25">
      <c r="A3259" s="73">
        <v>122</v>
      </c>
      <c r="B3259" s="74" t="s">
        <v>488</v>
      </c>
      <c r="C3259" s="77">
        <v>42481</v>
      </c>
      <c r="D3259" s="78">
        <v>0.53125</v>
      </c>
      <c r="E3259" s="78">
        <v>0.59375</v>
      </c>
      <c r="F3259" s="78" t="s">
        <v>566</v>
      </c>
      <c r="G3259" s="76">
        <v>140</v>
      </c>
      <c r="H3259" s="79">
        <v>11</v>
      </c>
      <c r="I3259" s="74">
        <v>13</v>
      </c>
      <c r="J3259" s="74">
        <v>55</v>
      </c>
      <c r="K3259" s="80">
        <v>0.57986111111111105</v>
      </c>
      <c r="L3259" s="76" t="s">
        <v>535</v>
      </c>
      <c r="M3259" s="74" t="s">
        <v>656</v>
      </c>
      <c r="N3259" s="74">
        <v>102</v>
      </c>
      <c r="O3259" s="74">
        <v>1</v>
      </c>
      <c r="P3259" s="74" t="s">
        <v>242</v>
      </c>
      <c r="Q3259" s="13" t="s">
        <v>245</v>
      </c>
      <c r="R3259" s="74">
        <v>1</v>
      </c>
      <c r="S3259" t="str">
        <f t="shared" si="200"/>
        <v>Serena</v>
      </c>
      <c r="T3259">
        <f t="shared" si="201"/>
        <v>7.97</v>
      </c>
      <c r="U3259">
        <f t="shared" si="202"/>
        <v>39.284999999999997</v>
      </c>
      <c r="V3259">
        <f t="shared" si="203"/>
        <v>0.20287641593483519</v>
      </c>
    </row>
    <row r="3260" spans="1:22" x14ac:dyDescent="0.25">
      <c r="A3260" s="73">
        <v>122</v>
      </c>
      <c r="B3260" s="74" t="s">
        <v>488</v>
      </c>
      <c r="C3260" s="77">
        <v>42481</v>
      </c>
      <c r="D3260" s="78">
        <v>0.53125</v>
      </c>
      <c r="E3260" s="78">
        <v>0.59375</v>
      </c>
      <c r="F3260" s="78" t="s">
        <v>566</v>
      </c>
      <c r="G3260" s="76">
        <v>140</v>
      </c>
      <c r="H3260" s="79">
        <v>12</v>
      </c>
      <c r="I3260" s="74">
        <v>13</v>
      </c>
      <c r="J3260" s="74">
        <v>55</v>
      </c>
      <c r="K3260" s="80">
        <v>0.57986111111111105</v>
      </c>
      <c r="L3260" s="76" t="s">
        <v>467</v>
      </c>
      <c r="M3260" s="74" t="s">
        <v>656</v>
      </c>
      <c r="N3260" s="74">
        <v>101</v>
      </c>
      <c r="O3260" s="74">
        <v>1</v>
      </c>
      <c r="P3260" s="74" t="s">
        <v>242</v>
      </c>
      <c r="Q3260" s="13" t="s">
        <v>245</v>
      </c>
      <c r="R3260" s="74">
        <v>1</v>
      </c>
      <c r="S3260" t="str">
        <f t="shared" si="200"/>
        <v>Serena</v>
      </c>
      <c r="T3260">
        <f t="shared" si="201"/>
        <v>7.97</v>
      </c>
      <c r="U3260">
        <f t="shared" si="202"/>
        <v>39.284999999999997</v>
      </c>
      <c r="V3260">
        <f t="shared" si="203"/>
        <v>0.20287641593483519</v>
      </c>
    </row>
    <row r="3261" spans="1:22" x14ac:dyDescent="0.25">
      <c r="A3261" s="73">
        <v>122</v>
      </c>
      <c r="B3261" s="74" t="s">
        <v>488</v>
      </c>
      <c r="C3261" s="77">
        <v>42481</v>
      </c>
      <c r="D3261" s="78">
        <v>0.53125</v>
      </c>
      <c r="E3261" s="78">
        <v>0.59375</v>
      </c>
      <c r="F3261" s="78" t="s">
        <v>566</v>
      </c>
      <c r="G3261" s="76">
        <v>140</v>
      </c>
      <c r="H3261" s="79">
        <v>13</v>
      </c>
      <c r="I3261" s="74">
        <v>13</v>
      </c>
      <c r="J3261" s="74">
        <v>59</v>
      </c>
      <c r="K3261" s="80">
        <v>0.58263888888888882</v>
      </c>
      <c r="L3261" s="76" t="s">
        <v>155</v>
      </c>
      <c r="M3261" s="74" t="s">
        <v>664</v>
      </c>
      <c r="N3261" s="74">
        <v>301</v>
      </c>
      <c r="O3261" s="74">
        <v>1</v>
      </c>
      <c r="P3261" s="74" t="s">
        <v>246</v>
      </c>
      <c r="Q3261" s="13" t="s">
        <v>245</v>
      </c>
      <c r="R3261" s="74">
        <v>1</v>
      </c>
      <c r="S3261" t="str">
        <f t="shared" ref="S3261:S3324" si="204">+VLOOKUP(A3261,$X$4:$Y$32,2,0)</f>
        <v>Serena</v>
      </c>
      <c r="T3261">
        <f t="shared" ref="T3261:T3324" si="205">+IF(Q3261="BUS",VLOOKUP(R3261,$AA$4:$AC$9,3,0),VLOOKUP(R3261,$AA$4:$AC$9,2,0))</f>
        <v>7.97</v>
      </c>
      <c r="U3261">
        <f t="shared" ref="U3261:U3324" si="206">+IF(Q3261="BUS",$AC$8,$AB$8)</f>
        <v>39.284999999999997</v>
      </c>
      <c r="V3261">
        <f t="shared" ref="V3261:V3324" si="207">+T3261/U3261</f>
        <v>0.20287641593483519</v>
      </c>
    </row>
    <row r="3262" spans="1:22" x14ac:dyDescent="0.25">
      <c r="A3262" s="73">
        <v>122</v>
      </c>
      <c r="B3262" s="74" t="s">
        <v>488</v>
      </c>
      <c r="C3262" s="77">
        <v>42481</v>
      </c>
      <c r="D3262" s="78">
        <v>0.53125</v>
      </c>
      <c r="E3262" s="78">
        <v>0.59375</v>
      </c>
      <c r="F3262" s="78" t="s">
        <v>566</v>
      </c>
      <c r="G3262" s="76">
        <v>140</v>
      </c>
      <c r="H3262" s="79">
        <v>14</v>
      </c>
      <c r="I3262" s="74">
        <v>13</v>
      </c>
      <c r="J3262" s="74">
        <v>59</v>
      </c>
      <c r="K3262" s="80">
        <v>0.58263888888888882</v>
      </c>
      <c r="L3262" s="76" t="s">
        <v>149</v>
      </c>
      <c r="M3262" s="74" t="s">
        <v>664</v>
      </c>
      <c r="N3262" s="74">
        <v>305</v>
      </c>
      <c r="O3262" s="74">
        <v>1</v>
      </c>
      <c r="P3262" s="74" t="s">
        <v>246</v>
      </c>
      <c r="Q3262" s="13" t="s">
        <v>245</v>
      </c>
      <c r="R3262" s="74">
        <v>1</v>
      </c>
      <c r="S3262" t="str">
        <f t="shared" si="204"/>
        <v>Serena</v>
      </c>
      <c r="T3262">
        <f t="shared" si="205"/>
        <v>7.97</v>
      </c>
      <c r="U3262">
        <f t="shared" si="206"/>
        <v>39.284999999999997</v>
      </c>
      <c r="V3262">
        <f t="shared" si="207"/>
        <v>0.20287641593483519</v>
      </c>
    </row>
    <row r="3263" spans="1:22" x14ac:dyDescent="0.25">
      <c r="A3263" s="73">
        <v>122</v>
      </c>
      <c r="B3263" s="74" t="s">
        <v>488</v>
      </c>
      <c r="C3263" s="77">
        <v>42481</v>
      </c>
      <c r="D3263" s="78">
        <v>0.53125</v>
      </c>
      <c r="E3263" s="78">
        <v>0.59375</v>
      </c>
      <c r="F3263" s="78" t="s">
        <v>566</v>
      </c>
      <c r="G3263" s="76">
        <v>140</v>
      </c>
      <c r="H3263" s="79">
        <v>15</v>
      </c>
      <c r="I3263" s="74">
        <v>14</v>
      </c>
      <c r="J3263" s="74">
        <v>3</v>
      </c>
      <c r="K3263" s="80">
        <v>0.5854166666666667</v>
      </c>
      <c r="L3263" s="76" t="s">
        <v>277</v>
      </c>
      <c r="M3263" s="74" t="s">
        <v>656</v>
      </c>
      <c r="N3263" s="74">
        <v>101</v>
      </c>
      <c r="O3263" s="74">
        <v>1</v>
      </c>
      <c r="P3263" s="74" t="s">
        <v>242</v>
      </c>
      <c r="Q3263" s="13" t="s">
        <v>245</v>
      </c>
      <c r="R3263" s="74">
        <v>1</v>
      </c>
      <c r="S3263" t="str">
        <f t="shared" si="204"/>
        <v>Serena</v>
      </c>
      <c r="T3263">
        <f t="shared" si="205"/>
        <v>7.97</v>
      </c>
      <c r="U3263">
        <f t="shared" si="206"/>
        <v>39.284999999999997</v>
      </c>
      <c r="V3263">
        <f t="shared" si="207"/>
        <v>0.20287641593483519</v>
      </c>
    </row>
    <row r="3264" spans="1:22" x14ac:dyDescent="0.25">
      <c r="A3264" s="73">
        <v>122</v>
      </c>
      <c r="B3264" s="74" t="s">
        <v>488</v>
      </c>
      <c r="C3264" s="77">
        <v>42481</v>
      </c>
      <c r="D3264" s="78">
        <v>0.53125</v>
      </c>
      <c r="E3264" s="78">
        <v>0.59375</v>
      </c>
      <c r="F3264" s="78" t="s">
        <v>566</v>
      </c>
      <c r="G3264" s="76">
        <v>140</v>
      </c>
      <c r="H3264" s="79">
        <v>16</v>
      </c>
      <c r="I3264" s="74">
        <v>14</v>
      </c>
      <c r="J3264" s="74">
        <v>8</v>
      </c>
      <c r="K3264" s="80">
        <v>0.58888888888888891</v>
      </c>
      <c r="L3264" s="76" t="s">
        <v>139</v>
      </c>
      <c r="M3264" s="74" t="s">
        <v>664</v>
      </c>
      <c r="N3264" s="74">
        <v>305</v>
      </c>
      <c r="O3264" s="74">
        <v>1</v>
      </c>
      <c r="P3264" s="74" t="s">
        <v>246</v>
      </c>
      <c r="Q3264" s="13" t="s">
        <v>245</v>
      </c>
      <c r="R3264" s="74">
        <v>1</v>
      </c>
      <c r="S3264" t="str">
        <f t="shared" si="204"/>
        <v>Serena</v>
      </c>
      <c r="T3264">
        <f t="shared" si="205"/>
        <v>7.97</v>
      </c>
      <c r="U3264">
        <f t="shared" si="206"/>
        <v>39.284999999999997</v>
      </c>
      <c r="V3264">
        <f t="shared" si="207"/>
        <v>0.20287641593483519</v>
      </c>
    </row>
    <row r="3265" spans="1:22" x14ac:dyDescent="0.25">
      <c r="A3265" s="73">
        <v>122</v>
      </c>
      <c r="B3265" s="74" t="s">
        <v>488</v>
      </c>
      <c r="C3265" s="77">
        <v>42481</v>
      </c>
      <c r="D3265" s="78">
        <v>0.53125</v>
      </c>
      <c r="E3265" s="78">
        <v>0.59375</v>
      </c>
      <c r="F3265" s="78" t="s">
        <v>566</v>
      </c>
      <c r="G3265" s="76">
        <v>140</v>
      </c>
      <c r="H3265" s="79">
        <v>17</v>
      </c>
      <c r="I3265" s="74">
        <v>14</v>
      </c>
      <c r="J3265" s="74">
        <v>11</v>
      </c>
      <c r="K3265" s="80">
        <v>0.59097222222222223</v>
      </c>
      <c r="L3265" s="76" t="s">
        <v>215</v>
      </c>
      <c r="M3265" s="74" t="s">
        <v>664</v>
      </c>
      <c r="N3265" s="74">
        <v>301</v>
      </c>
      <c r="O3265" s="74">
        <v>1</v>
      </c>
      <c r="P3265" s="74" t="s">
        <v>246</v>
      </c>
      <c r="Q3265" s="13" t="s">
        <v>245</v>
      </c>
      <c r="R3265" s="74">
        <v>1</v>
      </c>
      <c r="S3265" t="str">
        <f t="shared" si="204"/>
        <v>Serena</v>
      </c>
      <c r="T3265">
        <f t="shared" si="205"/>
        <v>7.97</v>
      </c>
      <c r="U3265">
        <f t="shared" si="206"/>
        <v>39.284999999999997</v>
      </c>
      <c r="V3265">
        <f t="shared" si="207"/>
        <v>0.20287641593483519</v>
      </c>
    </row>
    <row r="3266" spans="1:22" x14ac:dyDescent="0.25">
      <c r="A3266" s="73">
        <v>122</v>
      </c>
      <c r="B3266" s="74" t="s">
        <v>488</v>
      </c>
      <c r="C3266" s="77">
        <v>42481</v>
      </c>
      <c r="D3266" s="78">
        <v>0.53125</v>
      </c>
      <c r="E3266" s="78">
        <v>0.59375</v>
      </c>
      <c r="F3266" s="78" t="s">
        <v>566</v>
      </c>
      <c r="G3266" s="76">
        <v>140</v>
      </c>
      <c r="H3266" s="79">
        <v>18</v>
      </c>
      <c r="I3266" s="74">
        <v>14</v>
      </c>
      <c r="J3266" s="74">
        <v>13</v>
      </c>
      <c r="K3266" s="80">
        <v>0.59236111111111112</v>
      </c>
      <c r="L3266" s="76" t="s">
        <v>273</v>
      </c>
      <c r="M3266" s="74" t="s">
        <v>656</v>
      </c>
      <c r="N3266" s="74">
        <v>101</v>
      </c>
      <c r="O3266" s="74">
        <v>1</v>
      </c>
      <c r="P3266" s="74" t="s">
        <v>242</v>
      </c>
      <c r="Q3266" s="13" t="s">
        <v>245</v>
      </c>
      <c r="R3266" s="74">
        <v>1</v>
      </c>
      <c r="S3266" t="str">
        <f t="shared" si="204"/>
        <v>Serena</v>
      </c>
      <c r="T3266">
        <f t="shared" si="205"/>
        <v>7.97</v>
      </c>
      <c r="U3266">
        <f t="shared" si="206"/>
        <v>39.284999999999997</v>
      </c>
      <c r="V3266">
        <f t="shared" si="207"/>
        <v>0.20287641593483519</v>
      </c>
    </row>
    <row r="3267" spans="1:22" x14ac:dyDescent="0.25">
      <c r="A3267" s="73">
        <v>122</v>
      </c>
      <c r="B3267" s="74" t="s">
        <v>488</v>
      </c>
      <c r="C3267" s="77">
        <v>42481</v>
      </c>
      <c r="D3267" s="78">
        <v>0.73958333333333337</v>
      </c>
      <c r="E3267" s="78">
        <v>0.80208333333333337</v>
      </c>
      <c r="F3267" s="78" t="s">
        <v>567</v>
      </c>
      <c r="G3267" s="76">
        <v>141</v>
      </c>
      <c r="H3267" s="79">
        <v>1</v>
      </c>
      <c r="I3267" s="74">
        <v>17</v>
      </c>
      <c r="J3267" s="74">
        <v>45</v>
      </c>
      <c r="K3267" s="80">
        <v>0.73958333333333337</v>
      </c>
      <c r="L3267" s="76" t="s">
        <v>448</v>
      </c>
      <c r="M3267" s="74" t="s">
        <v>664</v>
      </c>
      <c r="N3267" s="74">
        <v>305</v>
      </c>
      <c r="O3267" s="74">
        <v>1</v>
      </c>
      <c r="P3267" s="74" t="s">
        <v>246</v>
      </c>
      <c r="Q3267" s="13" t="s">
        <v>245</v>
      </c>
      <c r="R3267" s="74">
        <v>2</v>
      </c>
      <c r="S3267" t="str">
        <f t="shared" si="204"/>
        <v>Serena</v>
      </c>
      <c r="T3267">
        <f t="shared" si="205"/>
        <v>17.84</v>
      </c>
      <c r="U3267">
        <f t="shared" si="206"/>
        <v>39.284999999999997</v>
      </c>
      <c r="V3267">
        <f t="shared" si="207"/>
        <v>0.45411734758813799</v>
      </c>
    </row>
    <row r="3268" spans="1:22" x14ac:dyDescent="0.25">
      <c r="A3268" s="73">
        <v>122</v>
      </c>
      <c r="B3268" s="74" t="s">
        <v>488</v>
      </c>
      <c r="C3268" s="77">
        <v>42481</v>
      </c>
      <c r="D3268" s="78">
        <v>0.73958333333333337</v>
      </c>
      <c r="E3268" s="78">
        <v>0.80208333333333337</v>
      </c>
      <c r="F3268" s="78" t="s">
        <v>567</v>
      </c>
      <c r="G3268" s="76">
        <v>141</v>
      </c>
      <c r="H3268" s="79">
        <v>2</v>
      </c>
      <c r="I3268" s="74">
        <v>17</v>
      </c>
      <c r="J3268" s="74">
        <v>57</v>
      </c>
      <c r="K3268" s="80">
        <v>0.74791666666666667</v>
      </c>
      <c r="L3268" s="76" t="s">
        <v>531</v>
      </c>
      <c r="M3268" s="74" t="s">
        <v>656</v>
      </c>
      <c r="N3268" s="74">
        <v>102</v>
      </c>
      <c r="O3268" s="74">
        <v>1</v>
      </c>
      <c r="P3268" s="74" t="s">
        <v>242</v>
      </c>
      <c r="Q3268" s="13" t="s">
        <v>245</v>
      </c>
      <c r="R3268" s="74">
        <v>2</v>
      </c>
      <c r="S3268" t="str">
        <f t="shared" si="204"/>
        <v>Serena</v>
      </c>
      <c r="T3268">
        <f t="shared" si="205"/>
        <v>17.84</v>
      </c>
      <c r="U3268">
        <f t="shared" si="206"/>
        <v>39.284999999999997</v>
      </c>
      <c r="V3268">
        <f t="shared" si="207"/>
        <v>0.45411734758813799</v>
      </c>
    </row>
    <row r="3269" spans="1:22" x14ac:dyDescent="0.25">
      <c r="A3269" s="73">
        <v>122</v>
      </c>
      <c r="B3269" s="74" t="s">
        <v>488</v>
      </c>
      <c r="C3269" s="77">
        <v>42481</v>
      </c>
      <c r="D3269" s="78">
        <v>0.73958333333333337</v>
      </c>
      <c r="E3269" s="78">
        <v>0.80208333333333337</v>
      </c>
      <c r="F3269" s="78" t="s">
        <v>567</v>
      </c>
      <c r="G3269" s="76">
        <v>141</v>
      </c>
      <c r="H3269" s="79">
        <v>3</v>
      </c>
      <c r="I3269" s="74">
        <v>17</v>
      </c>
      <c r="J3269" s="74">
        <v>58</v>
      </c>
      <c r="K3269" s="80">
        <v>0.74861111111111101</v>
      </c>
      <c r="L3269" s="76" t="s">
        <v>188</v>
      </c>
      <c r="M3269" s="74" t="s">
        <v>664</v>
      </c>
      <c r="N3269" s="74">
        <v>301</v>
      </c>
      <c r="O3269" s="74">
        <v>1</v>
      </c>
      <c r="P3269" s="74" t="s">
        <v>246</v>
      </c>
      <c r="Q3269" s="13" t="s">
        <v>245</v>
      </c>
      <c r="R3269" s="74">
        <v>2</v>
      </c>
      <c r="S3269" t="str">
        <f t="shared" si="204"/>
        <v>Serena</v>
      </c>
      <c r="T3269">
        <f t="shared" si="205"/>
        <v>17.84</v>
      </c>
      <c r="U3269">
        <f t="shared" si="206"/>
        <v>39.284999999999997</v>
      </c>
      <c r="V3269">
        <f t="shared" si="207"/>
        <v>0.45411734758813799</v>
      </c>
    </row>
    <row r="3270" spans="1:22" x14ac:dyDescent="0.25">
      <c r="A3270" s="73">
        <v>122</v>
      </c>
      <c r="B3270" s="74" t="s">
        <v>488</v>
      </c>
      <c r="C3270" s="77">
        <v>42481</v>
      </c>
      <c r="D3270" s="78">
        <v>0.73958333333333337</v>
      </c>
      <c r="E3270" s="78">
        <v>0.80208333333333337</v>
      </c>
      <c r="F3270" s="78" t="s">
        <v>567</v>
      </c>
      <c r="G3270" s="76">
        <v>141</v>
      </c>
      <c r="H3270" s="79">
        <v>4</v>
      </c>
      <c r="I3270" s="74">
        <v>18</v>
      </c>
      <c r="J3270" s="74">
        <v>0</v>
      </c>
      <c r="K3270" s="80">
        <v>0.75</v>
      </c>
      <c r="L3270" s="76" t="s">
        <v>279</v>
      </c>
      <c r="M3270" s="74" t="s">
        <v>656</v>
      </c>
      <c r="N3270" s="74">
        <v>101</v>
      </c>
      <c r="O3270" s="74">
        <v>1</v>
      </c>
      <c r="P3270" s="74" t="s">
        <v>242</v>
      </c>
      <c r="Q3270" s="13" t="s">
        <v>245</v>
      </c>
      <c r="R3270" s="74">
        <v>2</v>
      </c>
      <c r="S3270" t="str">
        <f t="shared" si="204"/>
        <v>Serena</v>
      </c>
      <c r="T3270">
        <f t="shared" si="205"/>
        <v>17.84</v>
      </c>
      <c r="U3270">
        <f t="shared" si="206"/>
        <v>39.284999999999997</v>
      </c>
      <c r="V3270">
        <f t="shared" si="207"/>
        <v>0.45411734758813799</v>
      </c>
    </row>
    <row r="3271" spans="1:22" x14ac:dyDescent="0.25">
      <c r="A3271" s="73">
        <v>122</v>
      </c>
      <c r="B3271" s="74" t="s">
        <v>488</v>
      </c>
      <c r="C3271" s="77">
        <v>42481</v>
      </c>
      <c r="D3271" s="78">
        <v>0.73958333333333337</v>
      </c>
      <c r="E3271" s="78">
        <v>0.80208333333333337</v>
      </c>
      <c r="F3271" s="78" t="s">
        <v>567</v>
      </c>
      <c r="G3271" s="76">
        <v>141</v>
      </c>
      <c r="H3271" s="79">
        <v>5</v>
      </c>
      <c r="I3271" s="74">
        <v>18</v>
      </c>
      <c r="J3271" s="74">
        <v>1</v>
      </c>
      <c r="K3271" s="80">
        <v>0.75069444444444444</v>
      </c>
      <c r="L3271" s="76" t="s">
        <v>372</v>
      </c>
      <c r="M3271" s="74" t="s">
        <v>656</v>
      </c>
      <c r="N3271" s="74">
        <v>103</v>
      </c>
      <c r="O3271" s="74">
        <v>1</v>
      </c>
      <c r="P3271" s="74" t="s">
        <v>242</v>
      </c>
      <c r="Q3271" s="13" t="s">
        <v>245</v>
      </c>
      <c r="R3271" s="74">
        <v>1</v>
      </c>
      <c r="S3271" t="str">
        <f t="shared" si="204"/>
        <v>Serena</v>
      </c>
      <c r="T3271">
        <f t="shared" si="205"/>
        <v>7.97</v>
      </c>
      <c r="U3271">
        <f t="shared" si="206"/>
        <v>39.284999999999997</v>
      </c>
      <c r="V3271">
        <f t="shared" si="207"/>
        <v>0.20287641593483519</v>
      </c>
    </row>
    <row r="3272" spans="1:22" x14ac:dyDescent="0.25">
      <c r="A3272" s="73">
        <v>122</v>
      </c>
      <c r="B3272" s="74" t="s">
        <v>488</v>
      </c>
      <c r="C3272" s="77">
        <v>42481</v>
      </c>
      <c r="D3272" s="78">
        <v>0.73958333333333337</v>
      </c>
      <c r="E3272" s="78">
        <v>0.80208333333333337</v>
      </c>
      <c r="F3272" s="78" t="s">
        <v>567</v>
      </c>
      <c r="G3272" s="76">
        <v>141</v>
      </c>
      <c r="H3272" s="79">
        <v>6</v>
      </c>
      <c r="I3272" s="74">
        <v>18</v>
      </c>
      <c r="J3272" s="74">
        <v>5</v>
      </c>
      <c r="K3272" s="80">
        <v>0.75347222222222221</v>
      </c>
      <c r="L3272" s="76" t="s">
        <v>429</v>
      </c>
      <c r="M3272" s="74" t="s">
        <v>664</v>
      </c>
      <c r="N3272" s="74">
        <v>305</v>
      </c>
      <c r="O3272" s="74">
        <v>1</v>
      </c>
      <c r="P3272" s="74" t="s">
        <v>246</v>
      </c>
      <c r="Q3272" s="13" t="s">
        <v>245</v>
      </c>
      <c r="R3272" s="74">
        <v>2</v>
      </c>
      <c r="S3272" t="str">
        <f t="shared" si="204"/>
        <v>Serena</v>
      </c>
      <c r="T3272">
        <f t="shared" si="205"/>
        <v>17.84</v>
      </c>
      <c r="U3272">
        <f t="shared" si="206"/>
        <v>39.284999999999997</v>
      </c>
      <c r="V3272">
        <f t="shared" si="207"/>
        <v>0.45411734758813799</v>
      </c>
    </row>
    <row r="3273" spans="1:22" x14ac:dyDescent="0.25">
      <c r="A3273" s="73">
        <v>122</v>
      </c>
      <c r="B3273" s="74" t="s">
        <v>488</v>
      </c>
      <c r="C3273" s="77">
        <v>42481</v>
      </c>
      <c r="D3273" s="78">
        <v>0.73958333333333337</v>
      </c>
      <c r="E3273" s="78">
        <v>0.80208333333333337</v>
      </c>
      <c r="F3273" s="78" t="s">
        <v>567</v>
      </c>
      <c r="G3273" s="76">
        <v>141</v>
      </c>
      <c r="H3273" s="79">
        <v>7</v>
      </c>
      <c r="I3273" s="74">
        <v>18</v>
      </c>
      <c r="J3273" s="74">
        <v>6</v>
      </c>
      <c r="K3273" s="80">
        <v>0.75416666666666676</v>
      </c>
      <c r="L3273" s="76" t="s">
        <v>543</v>
      </c>
      <c r="M3273" s="74" t="s">
        <v>656</v>
      </c>
      <c r="N3273" s="74">
        <v>102</v>
      </c>
      <c r="O3273" s="74">
        <v>1</v>
      </c>
      <c r="P3273" s="74" t="s">
        <v>242</v>
      </c>
      <c r="Q3273" s="13" t="s">
        <v>245</v>
      </c>
      <c r="R3273" s="74">
        <v>1</v>
      </c>
      <c r="S3273" t="str">
        <f t="shared" si="204"/>
        <v>Serena</v>
      </c>
      <c r="T3273">
        <f t="shared" si="205"/>
        <v>7.97</v>
      </c>
      <c r="U3273">
        <f t="shared" si="206"/>
        <v>39.284999999999997</v>
      </c>
      <c r="V3273">
        <f t="shared" si="207"/>
        <v>0.20287641593483519</v>
      </c>
    </row>
    <row r="3274" spans="1:22" x14ac:dyDescent="0.25">
      <c r="A3274" s="73">
        <v>122</v>
      </c>
      <c r="B3274" s="74" t="s">
        <v>488</v>
      </c>
      <c r="C3274" s="77">
        <v>42481</v>
      </c>
      <c r="D3274" s="78">
        <v>0.73958333333333337</v>
      </c>
      <c r="E3274" s="78">
        <v>0.80208333333333337</v>
      </c>
      <c r="F3274" s="78" t="s">
        <v>567</v>
      </c>
      <c r="G3274" s="76">
        <v>141</v>
      </c>
      <c r="H3274" s="79">
        <v>8</v>
      </c>
      <c r="I3274" s="74">
        <v>18</v>
      </c>
      <c r="J3274" s="74">
        <v>7</v>
      </c>
      <c r="K3274" s="80">
        <v>0.75486111111111109</v>
      </c>
      <c r="L3274" s="76" t="s">
        <v>317</v>
      </c>
      <c r="M3274" s="74" t="s">
        <v>656</v>
      </c>
      <c r="N3274" s="74">
        <v>101</v>
      </c>
      <c r="O3274" s="74">
        <v>1</v>
      </c>
      <c r="P3274" s="74" t="s">
        <v>242</v>
      </c>
      <c r="Q3274" s="13" t="s">
        <v>245</v>
      </c>
      <c r="R3274" s="74">
        <v>2</v>
      </c>
      <c r="S3274" t="str">
        <f t="shared" si="204"/>
        <v>Serena</v>
      </c>
      <c r="T3274">
        <f t="shared" si="205"/>
        <v>17.84</v>
      </c>
      <c r="U3274">
        <f t="shared" si="206"/>
        <v>39.284999999999997</v>
      </c>
      <c r="V3274">
        <f t="shared" si="207"/>
        <v>0.45411734758813799</v>
      </c>
    </row>
    <row r="3275" spans="1:22" x14ac:dyDescent="0.25">
      <c r="A3275" s="73">
        <v>122</v>
      </c>
      <c r="B3275" s="74" t="s">
        <v>488</v>
      </c>
      <c r="C3275" s="77">
        <v>42481</v>
      </c>
      <c r="D3275" s="78">
        <v>0.73958333333333337</v>
      </c>
      <c r="E3275" s="78">
        <v>0.80208333333333337</v>
      </c>
      <c r="F3275" s="78" t="s">
        <v>567</v>
      </c>
      <c r="G3275" s="76">
        <v>141</v>
      </c>
      <c r="H3275" s="79">
        <v>9</v>
      </c>
      <c r="I3275" s="74">
        <v>18</v>
      </c>
      <c r="J3275" s="74">
        <v>9</v>
      </c>
      <c r="K3275" s="80">
        <v>0.75624999999999998</v>
      </c>
      <c r="L3275" s="76" t="s">
        <v>308</v>
      </c>
      <c r="M3275" s="74" t="s">
        <v>656</v>
      </c>
      <c r="N3275" s="74">
        <v>101</v>
      </c>
      <c r="O3275" s="74">
        <v>1</v>
      </c>
      <c r="P3275" s="74" t="s">
        <v>242</v>
      </c>
      <c r="Q3275" s="13" t="s">
        <v>245</v>
      </c>
      <c r="R3275" s="74">
        <v>1</v>
      </c>
      <c r="S3275" t="str">
        <f t="shared" si="204"/>
        <v>Serena</v>
      </c>
      <c r="T3275">
        <f t="shared" si="205"/>
        <v>7.97</v>
      </c>
      <c r="U3275">
        <f t="shared" si="206"/>
        <v>39.284999999999997</v>
      </c>
      <c r="V3275">
        <f t="shared" si="207"/>
        <v>0.20287641593483519</v>
      </c>
    </row>
    <row r="3276" spans="1:22" x14ac:dyDescent="0.25">
      <c r="A3276" s="73">
        <v>122</v>
      </c>
      <c r="B3276" s="74" t="s">
        <v>488</v>
      </c>
      <c r="C3276" s="77">
        <v>42481</v>
      </c>
      <c r="D3276" s="78">
        <v>0.73958333333333337</v>
      </c>
      <c r="E3276" s="78">
        <v>0.80208333333333337</v>
      </c>
      <c r="F3276" s="78" t="s">
        <v>567</v>
      </c>
      <c r="G3276" s="76">
        <v>141</v>
      </c>
      <c r="H3276" s="79">
        <v>10</v>
      </c>
      <c r="I3276" s="74">
        <v>18</v>
      </c>
      <c r="J3276" s="74">
        <v>14</v>
      </c>
      <c r="K3276" s="80">
        <v>0.7597222222222223</v>
      </c>
      <c r="L3276" s="76" t="s">
        <v>171</v>
      </c>
      <c r="M3276" s="74" t="s">
        <v>664</v>
      </c>
      <c r="N3276" s="74">
        <v>301</v>
      </c>
      <c r="O3276" s="74">
        <v>1</v>
      </c>
      <c r="P3276" s="74" t="s">
        <v>246</v>
      </c>
      <c r="Q3276" s="13" t="s">
        <v>245</v>
      </c>
      <c r="R3276" s="74">
        <v>3</v>
      </c>
      <c r="S3276" t="str">
        <f t="shared" si="204"/>
        <v>Serena</v>
      </c>
      <c r="T3276">
        <f t="shared" si="205"/>
        <v>30.84</v>
      </c>
      <c r="U3276">
        <f t="shared" si="206"/>
        <v>39.284999999999997</v>
      </c>
      <c r="V3276">
        <f t="shared" si="207"/>
        <v>0.78503245513554798</v>
      </c>
    </row>
    <row r="3277" spans="1:22" x14ac:dyDescent="0.25">
      <c r="A3277" s="73">
        <v>122</v>
      </c>
      <c r="B3277" s="74" t="s">
        <v>488</v>
      </c>
      <c r="C3277" s="77">
        <v>42481</v>
      </c>
      <c r="D3277" s="78">
        <v>0.73958333333333337</v>
      </c>
      <c r="E3277" s="78">
        <v>0.80208333333333337</v>
      </c>
      <c r="F3277" s="78" t="s">
        <v>567</v>
      </c>
      <c r="G3277" s="76">
        <v>141</v>
      </c>
      <c r="H3277" s="79">
        <v>11</v>
      </c>
      <c r="I3277" s="74">
        <v>18</v>
      </c>
      <c r="J3277" s="74">
        <v>15</v>
      </c>
      <c r="K3277" s="80">
        <v>0.76041666666666663</v>
      </c>
      <c r="L3277" s="76" t="s">
        <v>471</v>
      </c>
      <c r="M3277" s="74" t="s">
        <v>656</v>
      </c>
      <c r="N3277" s="74">
        <v>103</v>
      </c>
      <c r="O3277" s="74">
        <v>1</v>
      </c>
      <c r="P3277" s="74" t="s">
        <v>242</v>
      </c>
      <c r="Q3277" s="13" t="s">
        <v>245</v>
      </c>
      <c r="R3277" s="74">
        <v>1</v>
      </c>
      <c r="S3277" t="str">
        <f t="shared" si="204"/>
        <v>Serena</v>
      </c>
      <c r="T3277">
        <f t="shared" si="205"/>
        <v>7.97</v>
      </c>
      <c r="U3277">
        <f t="shared" si="206"/>
        <v>39.284999999999997</v>
      </c>
      <c r="V3277">
        <f t="shared" si="207"/>
        <v>0.20287641593483519</v>
      </c>
    </row>
    <row r="3278" spans="1:22" x14ac:dyDescent="0.25">
      <c r="A3278" s="73">
        <v>122</v>
      </c>
      <c r="B3278" s="74" t="s">
        <v>488</v>
      </c>
      <c r="C3278" s="77">
        <v>42481</v>
      </c>
      <c r="D3278" s="78">
        <v>0.73958333333333337</v>
      </c>
      <c r="E3278" s="78">
        <v>0.80208333333333337</v>
      </c>
      <c r="F3278" s="78" t="s">
        <v>567</v>
      </c>
      <c r="G3278" s="76">
        <v>141</v>
      </c>
      <c r="H3278" s="79">
        <v>12</v>
      </c>
      <c r="I3278" s="74">
        <v>18</v>
      </c>
      <c r="J3278" s="74">
        <v>17</v>
      </c>
      <c r="K3278" s="80">
        <v>0.76180555555555562</v>
      </c>
      <c r="L3278" s="76" t="s">
        <v>532</v>
      </c>
      <c r="M3278" s="74" t="s">
        <v>656</v>
      </c>
      <c r="N3278" s="74">
        <v>102</v>
      </c>
      <c r="O3278" s="74">
        <v>1</v>
      </c>
      <c r="P3278" s="74" t="s">
        <v>242</v>
      </c>
      <c r="Q3278" s="13" t="s">
        <v>245</v>
      </c>
      <c r="R3278" s="74">
        <v>3</v>
      </c>
      <c r="S3278" t="str">
        <f t="shared" si="204"/>
        <v>Serena</v>
      </c>
      <c r="T3278">
        <f t="shared" si="205"/>
        <v>30.84</v>
      </c>
      <c r="U3278">
        <f t="shared" si="206"/>
        <v>39.284999999999997</v>
      </c>
      <c r="V3278">
        <f t="shared" si="207"/>
        <v>0.78503245513554798</v>
      </c>
    </row>
    <row r="3279" spans="1:22" x14ac:dyDescent="0.25">
      <c r="A3279" s="73">
        <v>122</v>
      </c>
      <c r="B3279" s="74" t="s">
        <v>488</v>
      </c>
      <c r="C3279" s="77">
        <v>42481</v>
      </c>
      <c r="D3279" s="78">
        <v>0.73958333333333337</v>
      </c>
      <c r="E3279" s="78">
        <v>0.80208333333333337</v>
      </c>
      <c r="F3279" s="78" t="s">
        <v>567</v>
      </c>
      <c r="G3279" s="76">
        <v>141</v>
      </c>
      <c r="H3279" s="79">
        <v>13</v>
      </c>
      <c r="I3279" s="74">
        <v>18</v>
      </c>
      <c r="J3279" s="74">
        <v>21</v>
      </c>
      <c r="K3279" s="80">
        <v>0.76458333333333339</v>
      </c>
      <c r="L3279" s="76" t="s">
        <v>155</v>
      </c>
      <c r="M3279" s="74" t="s">
        <v>664</v>
      </c>
      <c r="N3279" s="74">
        <v>305</v>
      </c>
      <c r="O3279" s="74">
        <v>1</v>
      </c>
      <c r="P3279" s="74" t="s">
        <v>246</v>
      </c>
      <c r="Q3279" s="13" t="s">
        <v>245</v>
      </c>
      <c r="R3279" s="74">
        <v>4</v>
      </c>
      <c r="S3279" t="str">
        <f t="shared" si="204"/>
        <v>Serena</v>
      </c>
      <c r="T3279">
        <f t="shared" si="205"/>
        <v>35.869999999999997</v>
      </c>
      <c r="U3279">
        <f t="shared" si="206"/>
        <v>39.284999999999997</v>
      </c>
      <c r="V3279">
        <f t="shared" si="207"/>
        <v>0.91307114674812273</v>
      </c>
    </row>
    <row r="3280" spans="1:22" x14ac:dyDescent="0.25">
      <c r="A3280" s="73">
        <v>122</v>
      </c>
      <c r="B3280" s="74" t="s">
        <v>488</v>
      </c>
      <c r="C3280" s="77">
        <v>42481</v>
      </c>
      <c r="D3280" s="78">
        <v>0.73958333333333337</v>
      </c>
      <c r="E3280" s="78">
        <v>0.80208333333333337</v>
      </c>
      <c r="F3280" s="78" t="s">
        <v>567</v>
      </c>
      <c r="G3280" s="76">
        <v>141</v>
      </c>
      <c r="H3280" s="79">
        <v>14</v>
      </c>
      <c r="I3280" s="74">
        <v>18</v>
      </c>
      <c r="J3280" s="74">
        <v>23</v>
      </c>
      <c r="K3280" s="80">
        <v>0.76597222222222217</v>
      </c>
      <c r="L3280" s="76" t="s">
        <v>314</v>
      </c>
      <c r="M3280" s="74" t="s">
        <v>656</v>
      </c>
      <c r="N3280" s="74">
        <v>102</v>
      </c>
      <c r="O3280" s="74">
        <v>1</v>
      </c>
      <c r="P3280" s="74" t="s">
        <v>242</v>
      </c>
      <c r="Q3280" s="13" t="s">
        <v>245</v>
      </c>
      <c r="R3280" s="74">
        <v>3</v>
      </c>
      <c r="S3280" t="str">
        <f t="shared" si="204"/>
        <v>Serena</v>
      </c>
      <c r="T3280">
        <f t="shared" si="205"/>
        <v>30.84</v>
      </c>
      <c r="U3280">
        <f t="shared" si="206"/>
        <v>39.284999999999997</v>
      </c>
      <c r="V3280">
        <f t="shared" si="207"/>
        <v>0.78503245513554798</v>
      </c>
    </row>
    <row r="3281" spans="1:22" x14ac:dyDescent="0.25">
      <c r="A3281" s="73">
        <v>122</v>
      </c>
      <c r="B3281" s="74" t="s">
        <v>488</v>
      </c>
      <c r="C3281" s="77">
        <v>42481</v>
      </c>
      <c r="D3281" s="78">
        <v>0.73958333333333337</v>
      </c>
      <c r="E3281" s="78">
        <v>0.80208333333333337</v>
      </c>
      <c r="F3281" s="78" t="s">
        <v>567</v>
      </c>
      <c r="G3281" s="76">
        <v>141</v>
      </c>
      <c r="H3281" s="79">
        <v>15</v>
      </c>
      <c r="I3281" s="74">
        <v>18</v>
      </c>
      <c r="J3281" s="74">
        <v>23</v>
      </c>
      <c r="K3281" s="80">
        <v>0.76597222222222217</v>
      </c>
      <c r="L3281" s="76" t="s">
        <v>362</v>
      </c>
      <c r="M3281" s="74" t="s">
        <v>656</v>
      </c>
      <c r="N3281" s="74">
        <v>101</v>
      </c>
      <c r="O3281" s="74">
        <v>1</v>
      </c>
      <c r="P3281" s="74" t="s">
        <v>242</v>
      </c>
      <c r="Q3281" s="13" t="s">
        <v>245</v>
      </c>
      <c r="R3281" s="74">
        <v>2</v>
      </c>
      <c r="S3281" t="str">
        <f t="shared" si="204"/>
        <v>Serena</v>
      </c>
      <c r="T3281">
        <f t="shared" si="205"/>
        <v>17.84</v>
      </c>
      <c r="U3281">
        <f t="shared" si="206"/>
        <v>39.284999999999997</v>
      </c>
      <c r="V3281">
        <f t="shared" si="207"/>
        <v>0.45411734758813799</v>
      </c>
    </row>
    <row r="3282" spans="1:22" x14ac:dyDescent="0.25">
      <c r="A3282" s="73">
        <v>122</v>
      </c>
      <c r="B3282" s="74" t="s">
        <v>488</v>
      </c>
      <c r="C3282" s="77">
        <v>42481</v>
      </c>
      <c r="D3282" s="78">
        <v>0.73958333333333337</v>
      </c>
      <c r="E3282" s="78">
        <v>0.80208333333333337</v>
      </c>
      <c r="F3282" s="78" t="s">
        <v>567</v>
      </c>
      <c r="G3282" s="76">
        <v>141</v>
      </c>
      <c r="H3282" s="79">
        <v>16</v>
      </c>
      <c r="I3282" s="74">
        <v>18</v>
      </c>
      <c r="J3282" s="74">
        <v>24</v>
      </c>
      <c r="K3282" s="80">
        <v>0.76666666666666661</v>
      </c>
      <c r="L3282" s="76" t="s">
        <v>183</v>
      </c>
      <c r="M3282" s="74" t="s">
        <v>664</v>
      </c>
      <c r="N3282" s="74">
        <v>301</v>
      </c>
      <c r="O3282" s="74">
        <v>1</v>
      </c>
      <c r="P3282" s="74" t="s">
        <v>246</v>
      </c>
      <c r="Q3282" s="13" t="s">
        <v>245</v>
      </c>
      <c r="R3282" s="74">
        <v>3</v>
      </c>
      <c r="S3282" t="str">
        <f t="shared" si="204"/>
        <v>Serena</v>
      </c>
      <c r="T3282">
        <f t="shared" si="205"/>
        <v>30.84</v>
      </c>
      <c r="U3282">
        <f t="shared" si="206"/>
        <v>39.284999999999997</v>
      </c>
      <c r="V3282">
        <f t="shared" si="207"/>
        <v>0.78503245513554798</v>
      </c>
    </row>
    <row r="3283" spans="1:22" x14ac:dyDescent="0.25">
      <c r="A3283" s="73">
        <v>122</v>
      </c>
      <c r="B3283" s="74" t="s">
        <v>488</v>
      </c>
      <c r="C3283" s="77">
        <v>42481</v>
      </c>
      <c r="D3283" s="78">
        <v>0.73958333333333337</v>
      </c>
      <c r="E3283" s="78">
        <v>0.80208333333333337</v>
      </c>
      <c r="F3283" s="78" t="s">
        <v>567</v>
      </c>
      <c r="G3283" s="76">
        <v>141</v>
      </c>
      <c r="H3283" s="79">
        <v>17</v>
      </c>
      <c r="I3283" s="74">
        <v>18</v>
      </c>
      <c r="J3283" s="74">
        <v>32</v>
      </c>
      <c r="K3283" s="80">
        <v>0.77222222222222225</v>
      </c>
      <c r="L3283" s="76" t="s">
        <v>369</v>
      </c>
      <c r="M3283" s="74" t="s">
        <v>656</v>
      </c>
      <c r="N3283" s="74">
        <v>101</v>
      </c>
      <c r="O3283" s="74">
        <v>1</v>
      </c>
      <c r="P3283" s="74" t="s">
        <v>242</v>
      </c>
      <c r="Q3283" s="13" t="s">
        <v>245</v>
      </c>
      <c r="R3283" s="74">
        <v>2</v>
      </c>
      <c r="S3283" t="str">
        <f t="shared" si="204"/>
        <v>Serena</v>
      </c>
      <c r="T3283">
        <f t="shared" si="205"/>
        <v>17.84</v>
      </c>
      <c r="U3283">
        <f t="shared" si="206"/>
        <v>39.284999999999997</v>
      </c>
      <c r="V3283">
        <f t="shared" si="207"/>
        <v>0.45411734758813799</v>
      </c>
    </row>
    <row r="3284" spans="1:22" x14ac:dyDescent="0.25">
      <c r="A3284" s="73">
        <v>122</v>
      </c>
      <c r="B3284" s="74" t="s">
        <v>488</v>
      </c>
      <c r="C3284" s="77">
        <v>42481</v>
      </c>
      <c r="D3284" s="78">
        <v>0.73958333333333337</v>
      </c>
      <c r="E3284" s="78">
        <v>0.80208333333333337</v>
      </c>
      <c r="F3284" s="78" t="s">
        <v>567</v>
      </c>
      <c r="G3284" s="76">
        <v>141</v>
      </c>
      <c r="H3284" s="79">
        <v>18</v>
      </c>
      <c r="I3284" s="74">
        <v>18</v>
      </c>
      <c r="J3284" s="74">
        <v>32</v>
      </c>
      <c r="K3284" s="80">
        <v>0.77222222222222225</v>
      </c>
      <c r="L3284" s="76" t="s">
        <v>390</v>
      </c>
      <c r="M3284" s="74" t="s">
        <v>656</v>
      </c>
      <c r="N3284" s="74">
        <v>103</v>
      </c>
      <c r="O3284" s="74">
        <v>1</v>
      </c>
      <c r="P3284" s="74" t="s">
        <v>242</v>
      </c>
      <c r="Q3284" s="13" t="s">
        <v>245</v>
      </c>
      <c r="R3284" s="74">
        <v>1</v>
      </c>
      <c r="S3284" t="str">
        <f t="shared" si="204"/>
        <v>Serena</v>
      </c>
      <c r="T3284">
        <f t="shared" si="205"/>
        <v>7.97</v>
      </c>
      <c r="U3284">
        <f t="shared" si="206"/>
        <v>39.284999999999997</v>
      </c>
      <c r="V3284">
        <f t="shared" si="207"/>
        <v>0.20287641593483519</v>
      </c>
    </row>
    <row r="3285" spans="1:22" x14ac:dyDescent="0.25">
      <c r="A3285" s="73">
        <v>122</v>
      </c>
      <c r="B3285" s="74" t="s">
        <v>488</v>
      </c>
      <c r="C3285" s="77">
        <v>42481</v>
      </c>
      <c r="D3285" s="78">
        <v>0.73958333333333337</v>
      </c>
      <c r="E3285" s="78">
        <v>0.80208333333333337</v>
      </c>
      <c r="F3285" s="78" t="s">
        <v>567</v>
      </c>
      <c r="G3285" s="76">
        <v>141</v>
      </c>
      <c r="H3285" s="79">
        <v>19</v>
      </c>
      <c r="I3285" s="74">
        <v>18</v>
      </c>
      <c r="J3285" s="74">
        <v>33</v>
      </c>
      <c r="K3285" s="80">
        <v>0.7729166666666667</v>
      </c>
      <c r="L3285" s="76" t="s">
        <v>215</v>
      </c>
      <c r="M3285" s="74" t="s">
        <v>664</v>
      </c>
      <c r="N3285" s="74">
        <v>305</v>
      </c>
      <c r="O3285" s="74">
        <v>1</v>
      </c>
      <c r="P3285" s="74" t="s">
        <v>246</v>
      </c>
      <c r="Q3285" s="13" t="s">
        <v>245</v>
      </c>
      <c r="R3285" s="74">
        <v>4</v>
      </c>
      <c r="S3285" t="str">
        <f t="shared" si="204"/>
        <v>Serena</v>
      </c>
      <c r="T3285">
        <f t="shared" si="205"/>
        <v>35.869999999999997</v>
      </c>
      <c r="U3285">
        <f t="shared" si="206"/>
        <v>39.284999999999997</v>
      </c>
      <c r="V3285">
        <f t="shared" si="207"/>
        <v>0.91307114674812273</v>
      </c>
    </row>
    <row r="3286" spans="1:22" x14ac:dyDescent="0.25">
      <c r="A3286" s="73">
        <v>122</v>
      </c>
      <c r="B3286" s="74" t="s">
        <v>488</v>
      </c>
      <c r="C3286" s="77">
        <v>42481</v>
      </c>
      <c r="D3286" s="78">
        <v>0.73958333333333337</v>
      </c>
      <c r="E3286" s="78">
        <v>0.80208333333333337</v>
      </c>
      <c r="F3286" s="78" t="s">
        <v>567</v>
      </c>
      <c r="G3286" s="76">
        <v>141</v>
      </c>
      <c r="H3286" s="79">
        <v>20</v>
      </c>
      <c r="I3286" s="74">
        <v>18</v>
      </c>
      <c r="J3286" s="74">
        <v>38</v>
      </c>
      <c r="K3286" s="80">
        <v>0.77638888888888891</v>
      </c>
      <c r="L3286" s="76" t="s">
        <v>322</v>
      </c>
      <c r="M3286" s="74" t="s">
        <v>656</v>
      </c>
      <c r="N3286" s="74">
        <v>102</v>
      </c>
      <c r="O3286" s="74">
        <v>1</v>
      </c>
      <c r="P3286" s="74" t="s">
        <v>242</v>
      </c>
      <c r="Q3286" s="13" t="s">
        <v>245</v>
      </c>
      <c r="R3286" s="74">
        <v>3</v>
      </c>
      <c r="S3286" t="str">
        <f t="shared" si="204"/>
        <v>Serena</v>
      </c>
      <c r="T3286">
        <f t="shared" si="205"/>
        <v>30.84</v>
      </c>
      <c r="U3286">
        <f t="shared" si="206"/>
        <v>39.284999999999997</v>
      </c>
      <c r="V3286">
        <f t="shared" si="207"/>
        <v>0.78503245513554798</v>
      </c>
    </row>
    <row r="3287" spans="1:22" x14ac:dyDescent="0.25">
      <c r="A3287" s="73">
        <v>122</v>
      </c>
      <c r="B3287" s="74" t="s">
        <v>488</v>
      </c>
      <c r="C3287" s="77">
        <v>42481</v>
      </c>
      <c r="D3287" s="78">
        <v>0.73958333333333337</v>
      </c>
      <c r="E3287" s="78">
        <v>0.80208333333333337</v>
      </c>
      <c r="F3287" s="78" t="s">
        <v>567</v>
      </c>
      <c r="G3287" s="76">
        <v>141</v>
      </c>
      <c r="H3287" s="79">
        <v>21</v>
      </c>
      <c r="I3287" s="74">
        <v>18</v>
      </c>
      <c r="J3287" s="74">
        <v>43</v>
      </c>
      <c r="K3287" s="80">
        <v>0.77986111111111101</v>
      </c>
      <c r="L3287" s="76" t="s">
        <v>386</v>
      </c>
      <c r="M3287" s="74" t="s">
        <v>656</v>
      </c>
      <c r="N3287" s="74">
        <v>101</v>
      </c>
      <c r="O3287" s="74">
        <v>1</v>
      </c>
      <c r="P3287" s="74" t="s">
        <v>242</v>
      </c>
      <c r="Q3287" s="13" t="s">
        <v>245</v>
      </c>
      <c r="R3287" s="74">
        <v>2</v>
      </c>
      <c r="S3287" t="str">
        <f t="shared" si="204"/>
        <v>Serena</v>
      </c>
      <c r="T3287">
        <f t="shared" si="205"/>
        <v>17.84</v>
      </c>
      <c r="U3287">
        <f t="shared" si="206"/>
        <v>39.284999999999997</v>
      </c>
      <c r="V3287">
        <f t="shared" si="207"/>
        <v>0.45411734758813799</v>
      </c>
    </row>
    <row r="3288" spans="1:22" x14ac:dyDescent="0.25">
      <c r="A3288" s="73">
        <v>122</v>
      </c>
      <c r="B3288" s="74" t="s">
        <v>488</v>
      </c>
      <c r="C3288" s="77">
        <v>42481</v>
      </c>
      <c r="D3288" s="78">
        <v>0.73958333333333337</v>
      </c>
      <c r="E3288" s="78">
        <v>0.80208333333333337</v>
      </c>
      <c r="F3288" s="78" t="s">
        <v>567</v>
      </c>
      <c r="G3288" s="76">
        <v>141</v>
      </c>
      <c r="H3288" s="79">
        <v>22</v>
      </c>
      <c r="I3288" s="74">
        <v>18</v>
      </c>
      <c r="J3288" s="74">
        <v>46</v>
      </c>
      <c r="K3288" s="80">
        <v>0.78194444444444444</v>
      </c>
      <c r="L3288" s="76" t="s">
        <v>530</v>
      </c>
      <c r="M3288" s="74" t="s">
        <v>656</v>
      </c>
      <c r="N3288" s="74">
        <v>103</v>
      </c>
      <c r="O3288" s="74">
        <v>1</v>
      </c>
      <c r="P3288" s="74" t="s">
        <v>242</v>
      </c>
      <c r="Q3288" s="13" t="s">
        <v>245</v>
      </c>
      <c r="R3288" s="74">
        <v>3</v>
      </c>
      <c r="S3288" t="str">
        <f t="shared" si="204"/>
        <v>Serena</v>
      </c>
      <c r="T3288">
        <f t="shared" si="205"/>
        <v>30.84</v>
      </c>
      <c r="U3288">
        <f t="shared" si="206"/>
        <v>39.284999999999997</v>
      </c>
      <c r="V3288">
        <f t="shared" si="207"/>
        <v>0.78503245513554798</v>
      </c>
    </row>
    <row r="3289" spans="1:22" x14ac:dyDescent="0.25">
      <c r="A3289" s="73">
        <v>122</v>
      </c>
      <c r="B3289" s="74" t="s">
        <v>488</v>
      </c>
      <c r="C3289" s="77">
        <v>42481</v>
      </c>
      <c r="D3289" s="78">
        <v>0.73958333333333337</v>
      </c>
      <c r="E3289" s="78">
        <v>0.80208333333333337</v>
      </c>
      <c r="F3289" s="78" t="s">
        <v>567</v>
      </c>
      <c r="G3289" s="76">
        <v>141</v>
      </c>
      <c r="H3289" s="79">
        <v>23</v>
      </c>
      <c r="I3289" s="74">
        <v>18</v>
      </c>
      <c r="J3289" s="74">
        <v>47</v>
      </c>
      <c r="K3289" s="80">
        <v>0.78263888888888899</v>
      </c>
      <c r="L3289" s="76" t="s">
        <v>335</v>
      </c>
      <c r="M3289" s="74" t="s">
        <v>656</v>
      </c>
      <c r="N3289" s="74">
        <v>102</v>
      </c>
      <c r="O3289" s="74">
        <v>1</v>
      </c>
      <c r="P3289" s="74" t="s">
        <v>242</v>
      </c>
      <c r="Q3289" s="13" t="s">
        <v>245</v>
      </c>
      <c r="R3289" s="74">
        <v>3</v>
      </c>
      <c r="S3289" t="str">
        <f t="shared" si="204"/>
        <v>Serena</v>
      </c>
      <c r="T3289">
        <f t="shared" si="205"/>
        <v>30.84</v>
      </c>
      <c r="U3289">
        <f t="shared" si="206"/>
        <v>39.284999999999997</v>
      </c>
      <c r="V3289">
        <f t="shared" si="207"/>
        <v>0.78503245513554798</v>
      </c>
    </row>
    <row r="3290" spans="1:22" x14ac:dyDescent="0.25">
      <c r="A3290" s="73">
        <v>122</v>
      </c>
      <c r="B3290" s="74" t="s">
        <v>488</v>
      </c>
      <c r="C3290" s="77">
        <v>42481</v>
      </c>
      <c r="D3290" s="78">
        <v>0.73958333333333337</v>
      </c>
      <c r="E3290" s="78">
        <v>0.80208333333333337</v>
      </c>
      <c r="F3290" s="78" t="s">
        <v>567</v>
      </c>
      <c r="G3290" s="76">
        <v>141</v>
      </c>
      <c r="H3290" s="79">
        <v>24</v>
      </c>
      <c r="I3290" s="74">
        <v>18</v>
      </c>
      <c r="J3290" s="74">
        <v>50</v>
      </c>
      <c r="K3290" s="80">
        <v>0.78472222222222221</v>
      </c>
      <c r="L3290" s="76" t="s">
        <v>443</v>
      </c>
      <c r="M3290" s="74" t="s">
        <v>664</v>
      </c>
      <c r="N3290" s="74">
        <v>305</v>
      </c>
      <c r="O3290" s="74">
        <v>1</v>
      </c>
      <c r="P3290" s="74" t="s">
        <v>246</v>
      </c>
      <c r="Q3290" s="13" t="s">
        <v>245</v>
      </c>
      <c r="R3290" s="74">
        <v>2</v>
      </c>
      <c r="S3290" t="str">
        <f t="shared" si="204"/>
        <v>Serena</v>
      </c>
      <c r="T3290">
        <f t="shared" si="205"/>
        <v>17.84</v>
      </c>
      <c r="U3290">
        <f t="shared" si="206"/>
        <v>39.284999999999997</v>
      </c>
      <c r="V3290">
        <f t="shared" si="207"/>
        <v>0.45411734758813799</v>
      </c>
    </row>
    <row r="3291" spans="1:22" x14ac:dyDescent="0.25">
      <c r="A3291" s="73">
        <v>122</v>
      </c>
      <c r="B3291" s="74" t="s">
        <v>488</v>
      </c>
      <c r="C3291" s="77">
        <v>42481</v>
      </c>
      <c r="D3291" s="78">
        <v>0.73958333333333337</v>
      </c>
      <c r="E3291" s="78">
        <v>0.80208333333333337</v>
      </c>
      <c r="F3291" s="78" t="s">
        <v>567</v>
      </c>
      <c r="G3291" s="76">
        <v>141</v>
      </c>
      <c r="H3291" s="79">
        <v>25</v>
      </c>
      <c r="I3291" s="74">
        <v>18</v>
      </c>
      <c r="J3291" s="74">
        <v>50</v>
      </c>
      <c r="K3291" s="80">
        <v>0.78472222222222221</v>
      </c>
      <c r="L3291" s="76" t="s">
        <v>504</v>
      </c>
      <c r="M3291" s="74" t="s">
        <v>664</v>
      </c>
      <c r="N3291" s="74">
        <v>301</v>
      </c>
      <c r="O3291" s="74">
        <v>1</v>
      </c>
      <c r="P3291" s="74" t="s">
        <v>246</v>
      </c>
      <c r="Q3291" s="13" t="s">
        <v>245</v>
      </c>
      <c r="R3291" s="74">
        <v>2</v>
      </c>
      <c r="S3291" t="str">
        <f t="shared" si="204"/>
        <v>Serena</v>
      </c>
      <c r="T3291">
        <f t="shared" si="205"/>
        <v>17.84</v>
      </c>
      <c r="U3291">
        <f t="shared" si="206"/>
        <v>39.284999999999997</v>
      </c>
      <c r="V3291">
        <f t="shared" si="207"/>
        <v>0.45411734758813799</v>
      </c>
    </row>
    <row r="3292" spans="1:22" x14ac:dyDescent="0.25">
      <c r="A3292" s="73">
        <v>122</v>
      </c>
      <c r="B3292" s="74" t="s">
        <v>488</v>
      </c>
      <c r="C3292" s="77">
        <v>42481</v>
      </c>
      <c r="D3292" s="78">
        <v>0.73958333333333337</v>
      </c>
      <c r="E3292" s="78">
        <v>0.80208333333333337</v>
      </c>
      <c r="F3292" s="78" t="s">
        <v>567</v>
      </c>
      <c r="G3292" s="76">
        <v>141</v>
      </c>
      <c r="H3292" s="79">
        <v>26</v>
      </c>
      <c r="I3292" s="74">
        <v>18</v>
      </c>
      <c r="J3292" s="74">
        <v>55</v>
      </c>
      <c r="K3292" s="80">
        <v>0.78819444444444453</v>
      </c>
      <c r="L3292" s="76" t="s">
        <v>480</v>
      </c>
      <c r="M3292" s="74" t="s">
        <v>656</v>
      </c>
      <c r="N3292" s="74">
        <v>101</v>
      </c>
      <c r="O3292" s="74">
        <v>1</v>
      </c>
      <c r="P3292" s="74" t="s">
        <v>242</v>
      </c>
      <c r="Q3292" s="13" t="s">
        <v>245</v>
      </c>
      <c r="R3292" s="74">
        <v>3</v>
      </c>
      <c r="S3292" t="str">
        <f t="shared" si="204"/>
        <v>Serena</v>
      </c>
      <c r="T3292">
        <f t="shared" si="205"/>
        <v>30.84</v>
      </c>
      <c r="U3292">
        <f t="shared" si="206"/>
        <v>39.284999999999997</v>
      </c>
      <c r="V3292">
        <f t="shared" si="207"/>
        <v>0.78503245513554798</v>
      </c>
    </row>
    <row r="3293" spans="1:22" x14ac:dyDescent="0.25">
      <c r="A3293" s="73">
        <v>122</v>
      </c>
      <c r="B3293" s="74" t="s">
        <v>488</v>
      </c>
      <c r="C3293" s="77">
        <v>42481</v>
      </c>
      <c r="D3293" s="78">
        <v>0.73958333333333337</v>
      </c>
      <c r="E3293" s="78">
        <v>0.80208333333333337</v>
      </c>
      <c r="F3293" s="78" t="s">
        <v>567</v>
      </c>
      <c r="G3293" s="76">
        <v>141</v>
      </c>
      <c r="H3293" s="79">
        <v>27</v>
      </c>
      <c r="I3293" s="74">
        <v>18</v>
      </c>
      <c r="J3293" s="74">
        <v>59</v>
      </c>
      <c r="K3293" s="80">
        <v>0.7909722222222223</v>
      </c>
      <c r="L3293" s="76" t="s">
        <v>340</v>
      </c>
      <c r="M3293" s="74" t="s">
        <v>656</v>
      </c>
      <c r="N3293" s="74">
        <v>102</v>
      </c>
      <c r="O3293" s="74">
        <v>1</v>
      </c>
      <c r="P3293" s="74" t="s">
        <v>242</v>
      </c>
      <c r="Q3293" s="13" t="s">
        <v>245</v>
      </c>
      <c r="R3293" s="74">
        <v>2</v>
      </c>
      <c r="S3293" t="str">
        <f t="shared" si="204"/>
        <v>Serena</v>
      </c>
      <c r="T3293">
        <f t="shared" si="205"/>
        <v>17.84</v>
      </c>
      <c r="U3293">
        <f t="shared" si="206"/>
        <v>39.284999999999997</v>
      </c>
      <c r="V3293">
        <f t="shared" si="207"/>
        <v>0.45411734758813799</v>
      </c>
    </row>
    <row r="3294" spans="1:22" x14ac:dyDescent="0.25">
      <c r="A3294" s="73">
        <v>122</v>
      </c>
      <c r="B3294" s="74" t="s">
        <v>488</v>
      </c>
      <c r="C3294" s="77">
        <v>42481</v>
      </c>
      <c r="D3294" s="78">
        <v>0.73958333333333337</v>
      </c>
      <c r="E3294" s="78">
        <v>0.80208333333333337</v>
      </c>
      <c r="F3294" s="78" t="s">
        <v>567</v>
      </c>
      <c r="G3294" s="76">
        <v>141</v>
      </c>
      <c r="H3294" s="79">
        <v>28</v>
      </c>
      <c r="I3294" s="74">
        <v>19</v>
      </c>
      <c r="J3294" s="74">
        <v>3</v>
      </c>
      <c r="K3294" s="80">
        <v>0.79375000000000007</v>
      </c>
      <c r="L3294" s="76" t="s">
        <v>465</v>
      </c>
      <c r="M3294" s="74" t="s">
        <v>656</v>
      </c>
      <c r="N3294" s="74">
        <v>101</v>
      </c>
      <c r="O3294" s="74">
        <v>1</v>
      </c>
      <c r="P3294" s="74" t="s">
        <v>242</v>
      </c>
      <c r="Q3294" s="13" t="s">
        <v>245</v>
      </c>
      <c r="R3294" s="74">
        <v>1</v>
      </c>
      <c r="S3294" t="str">
        <f t="shared" si="204"/>
        <v>Serena</v>
      </c>
      <c r="T3294">
        <f t="shared" si="205"/>
        <v>7.97</v>
      </c>
      <c r="U3294">
        <f t="shared" si="206"/>
        <v>39.284999999999997</v>
      </c>
      <c r="V3294">
        <f t="shared" si="207"/>
        <v>0.20287641593483519</v>
      </c>
    </row>
    <row r="3295" spans="1:22" x14ac:dyDescent="0.25">
      <c r="A3295" s="73">
        <v>122</v>
      </c>
      <c r="B3295" s="74" t="s">
        <v>488</v>
      </c>
      <c r="C3295" s="77">
        <v>42481</v>
      </c>
      <c r="D3295" s="78">
        <v>0.73958333333333337</v>
      </c>
      <c r="E3295" s="78">
        <v>0.80208333333333337</v>
      </c>
      <c r="F3295" s="78" t="s">
        <v>567</v>
      </c>
      <c r="G3295" s="76">
        <v>141</v>
      </c>
      <c r="H3295" s="79">
        <v>30</v>
      </c>
      <c r="I3295" s="74">
        <v>19</v>
      </c>
      <c r="J3295" s="74">
        <v>5</v>
      </c>
      <c r="K3295" s="80">
        <v>0.79513888888888884</v>
      </c>
      <c r="L3295" s="76" t="s">
        <v>176</v>
      </c>
      <c r="M3295" s="74" t="s">
        <v>664</v>
      </c>
      <c r="N3295" s="74">
        <v>301</v>
      </c>
      <c r="O3295" s="74">
        <v>1</v>
      </c>
      <c r="P3295" s="74" t="s">
        <v>246</v>
      </c>
      <c r="Q3295" s="13" t="s">
        <v>245</v>
      </c>
      <c r="R3295" s="74">
        <v>2</v>
      </c>
      <c r="S3295" t="str">
        <f t="shared" si="204"/>
        <v>Serena</v>
      </c>
      <c r="T3295">
        <f t="shared" si="205"/>
        <v>17.84</v>
      </c>
      <c r="U3295">
        <f t="shared" si="206"/>
        <v>39.284999999999997</v>
      </c>
      <c r="V3295">
        <f t="shared" si="207"/>
        <v>0.45411734758813799</v>
      </c>
    </row>
    <row r="3296" spans="1:22" x14ac:dyDescent="0.25">
      <c r="A3296" s="73">
        <v>122</v>
      </c>
      <c r="B3296" s="74" t="s">
        <v>488</v>
      </c>
      <c r="C3296" s="77">
        <v>42481</v>
      </c>
      <c r="D3296" s="78">
        <v>0.73958333333333337</v>
      </c>
      <c r="E3296" s="78">
        <v>0.80208333333333337</v>
      </c>
      <c r="F3296" s="78" t="s">
        <v>567</v>
      </c>
      <c r="G3296" s="76">
        <v>142</v>
      </c>
      <c r="H3296" s="79">
        <v>1</v>
      </c>
      <c r="I3296" s="74">
        <v>19</v>
      </c>
      <c r="J3296" s="74">
        <v>6</v>
      </c>
      <c r="K3296" s="80">
        <v>0.79583333333333339</v>
      </c>
      <c r="L3296" s="76" t="s">
        <v>273</v>
      </c>
      <c r="M3296" s="74" t="s">
        <v>656</v>
      </c>
      <c r="N3296" s="74">
        <v>103</v>
      </c>
      <c r="O3296" s="74">
        <v>1</v>
      </c>
      <c r="P3296" s="74" t="s">
        <v>242</v>
      </c>
      <c r="Q3296" s="13" t="s">
        <v>245</v>
      </c>
      <c r="R3296" s="74">
        <v>1</v>
      </c>
      <c r="S3296" t="str">
        <f t="shared" si="204"/>
        <v>Serena</v>
      </c>
      <c r="T3296">
        <f t="shared" si="205"/>
        <v>7.97</v>
      </c>
      <c r="U3296">
        <f t="shared" si="206"/>
        <v>39.284999999999997</v>
      </c>
      <c r="V3296">
        <f t="shared" si="207"/>
        <v>0.20287641593483519</v>
      </c>
    </row>
    <row r="3297" spans="1:22" x14ac:dyDescent="0.25">
      <c r="A3297" s="73">
        <v>122</v>
      </c>
      <c r="B3297" s="74" t="s">
        <v>488</v>
      </c>
      <c r="C3297" s="77">
        <v>42481</v>
      </c>
      <c r="D3297" s="78">
        <v>0.73958333333333337</v>
      </c>
      <c r="E3297" s="78">
        <v>0.80208333333333337</v>
      </c>
      <c r="F3297" s="78" t="s">
        <v>567</v>
      </c>
      <c r="G3297" s="76">
        <v>142</v>
      </c>
      <c r="H3297" s="79">
        <v>2</v>
      </c>
      <c r="I3297" s="74">
        <v>19</v>
      </c>
      <c r="J3297" s="74">
        <v>8</v>
      </c>
      <c r="K3297" s="80">
        <v>0.79722222222222217</v>
      </c>
      <c r="L3297" s="76" t="s">
        <v>28</v>
      </c>
      <c r="M3297" s="74" t="s">
        <v>664</v>
      </c>
      <c r="N3297" s="74">
        <v>305</v>
      </c>
      <c r="O3297" s="74">
        <v>1</v>
      </c>
      <c r="P3297" s="74" t="s">
        <v>246</v>
      </c>
      <c r="Q3297" s="13" t="s">
        <v>245</v>
      </c>
      <c r="R3297" s="74">
        <v>2</v>
      </c>
      <c r="S3297" t="str">
        <f t="shared" si="204"/>
        <v>Serena</v>
      </c>
      <c r="T3297">
        <f t="shared" si="205"/>
        <v>17.84</v>
      </c>
      <c r="U3297">
        <f t="shared" si="206"/>
        <v>39.284999999999997</v>
      </c>
      <c r="V3297">
        <f t="shared" si="207"/>
        <v>0.45411734758813799</v>
      </c>
    </row>
    <row r="3298" spans="1:22" x14ac:dyDescent="0.25">
      <c r="A3298" s="73">
        <v>124</v>
      </c>
      <c r="B3298" s="74" t="s">
        <v>14</v>
      </c>
      <c r="C3298" s="77">
        <v>42480</v>
      </c>
      <c r="D3298" s="78">
        <v>0.30208333333333331</v>
      </c>
      <c r="E3298" s="78">
        <v>0.36458333333333331</v>
      </c>
      <c r="F3298" s="78" t="s">
        <v>564</v>
      </c>
      <c r="G3298" s="76">
        <v>143</v>
      </c>
      <c r="H3298" s="79">
        <v>1</v>
      </c>
      <c r="I3298" s="74">
        <v>7</v>
      </c>
      <c r="J3298" s="74">
        <v>15</v>
      </c>
      <c r="K3298" s="80">
        <v>0.30208333333333331</v>
      </c>
      <c r="L3298" s="76" t="s">
        <v>257</v>
      </c>
      <c r="M3298" s="74" t="s">
        <v>656</v>
      </c>
      <c r="N3298" s="74">
        <v>102</v>
      </c>
      <c r="O3298" s="74">
        <v>1</v>
      </c>
      <c r="P3298" s="74" t="s">
        <v>242</v>
      </c>
      <c r="Q3298" s="13" t="s">
        <v>245</v>
      </c>
      <c r="R3298" s="74">
        <v>1</v>
      </c>
      <c r="S3298" t="str">
        <f t="shared" si="204"/>
        <v>Serena</v>
      </c>
      <c r="T3298">
        <f t="shared" si="205"/>
        <v>7.97</v>
      </c>
      <c r="U3298">
        <f t="shared" si="206"/>
        <v>39.284999999999997</v>
      </c>
      <c r="V3298">
        <f t="shared" si="207"/>
        <v>0.20287641593483519</v>
      </c>
    </row>
    <row r="3299" spans="1:22" x14ac:dyDescent="0.25">
      <c r="A3299" s="73">
        <v>124</v>
      </c>
      <c r="B3299" s="74" t="s">
        <v>14</v>
      </c>
      <c r="C3299" s="77">
        <v>42480</v>
      </c>
      <c r="D3299" s="78">
        <v>0.30208333333333331</v>
      </c>
      <c r="E3299" s="78">
        <v>0.36458333333333331</v>
      </c>
      <c r="F3299" s="78" t="s">
        <v>564</v>
      </c>
      <c r="G3299" s="76">
        <v>143</v>
      </c>
      <c r="H3299" s="79">
        <v>2</v>
      </c>
      <c r="I3299" s="74">
        <v>7</v>
      </c>
      <c r="J3299" s="74">
        <v>17</v>
      </c>
      <c r="K3299" s="80">
        <v>0.3034722222222222</v>
      </c>
      <c r="L3299" s="76" t="s">
        <v>29</v>
      </c>
      <c r="M3299" s="74" t="s">
        <v>659</v>
      </c>
      <c r="N3299" s="74">
        <v>201</v>
      </c>
      <c r="O3299" s="74">
        <v>1</v>
      </c>
      <c r="P3299" s="74" t="s">
        <v>242</v>
      </c>
      <c r="Q3299" s="13" t="s">
        <v>245</v>
      </c>
      <c r="R3299" s="74">
        <v>1</v>
      </c>
      <c r="S3299" t="str">
        <f t="shared" si="204"/>
        <v>Serena</v>
      </c>
      <c r="T3299">
        <f t="shared" si="205"/>
        <v>7.97</v>
      </c>
      <c r="U3299">
        <f t="shared" si="206"/>
        <v>39.284999999999997</v>
      </c>
      <c r="V3299">
        <f t="shared" si="207"/>
        <v>0.20287641593483519</v>
      </c>
    </row>
    <row r="3300" spans="1:22" x14ac:dyDescent="0.25">
      <c r="A3300" s="73">
        <v>124</v>
      </c>
      <c r="B3300" s="74" t="s">
        <v>14</v>
      </c>
      <c r="C3300" s="77">
        <v>42480</v>
      </c>
      <c r="D3300" s="78">
        <v>0.30208333333333331</v>
      </c>
      <c r="E3300" s="78">
        <v>0.36458333333333331</v>
      </c>
      <c r="F3300" s="78" t="s">
        <v>564</v>
      </c>
      <c r="G3300" s="76">
        <v>143</v>
      </c>
      <c r="H3300" s="79">
        <v>3</v>
      </c>
      <c r="I3300" s="74">
        <v>7</v>
      </c>
      <c r="J3300" s="74">
        <v>21</v>
      </c>
      <c r="K3300" s="80">
        <v>0.30624999999999997</v>
      </c>
      <c r="L3300" s="76" t="s">
        <v>276</v>
      </c>
      <c r="M3300" s="74" t="s">
        <v>656</v>
      </c>
      <c r="N3300" s="74">
        <v>102</v>
      </c>
      <c r="O3300" s="74">
        <v>1</v>
      </c>
      <c r="P3300" s="74" t="s">
        <v>242</v>
      </c>
      <c r="Q3300" s="13" t="s">
        <v>245</v>
      </c>
      <c r="R3300" s="74">
        <v>1</v>
      </c>
      <c r="S3300" t="str">
        <f t="shared" si="204"/>
        <v>Serena</v>
      </c>
      <c r="T3300">
        <f t="shared" si="205"/>
        <v>7.97</v>
      </c>
      <c r="U3300">
        <f t="shared" si="206"/>
        <v>39.284999999999997</v>
      </c>
      <c r="V3300">
        <f t="shared" si="207"/>
        <v>0.20287641593483519</v>
      </c>
    </row>
    <row r="3301" spans="1:22" x14ac:dyDescent="0.25">
      <c r="A3301" s="73">
        <v>124</v>
      </c>
      <c r="B3301" s="74" t="s">
        <v>14</v>
      </c>
      <c r="C3301" s="77">
        <v>42480</v>
      </c>
      <c r="D3301" s="78">
        <v>0.30208333333333331</v>
      </c>
      <c r="E3301" s="78">
        <v>0.36458333333333331</v>
      </c>
      <c r="F3301" s="78" t="s">
        <v>564</v>
      </c>
      <c r="G3301" s="76">
        <v>143</v>
      </c>
      <c r="H3301" s="79">
        <v>4</v>
      </c>
      <c r="I3301" s="74">
        <v>7</v>
      </c>
      <c r="J3301" s="74">
        <v>23</v>
      </c>
      <c r="K3301" s="80">
        <v>0.30763888888888891</v>
      </c>
      <c r="L3301" s="76" t="s">
        <v>413</v>
      </c>
      <c r="M3301" s="74" t="s">
        <v>664</v>
      </c>
      <c r="N3301" s="74">
        <v>301</v>
      </c>
      <c r="O3301" s="74">
        <v>1</v>
      </c>
      <c r="P3301" s="74" t="s">
        <v>242</v>
      </c>
      <c r="Q3301" s="13" t="s">
        <v>245</v>
      </c>
      <c r="R3301" s="74">
        <v>1</v>
      </c>
      <c r="S3301" t="str">
        <f t="shared" si="204"/>
        <v>Serena</v>
      </c>
      <c r="T3301">
        <f t="shared" si="205"/>
        <v>7.97</v>
      </c>
      <c r="U3301">
        <f t="shared" si="206"/>
        <v>39.284999999999997</v>
      </c>
      <c r="V3301">
        <f t="shared" si="207"/>
        <v>0.20287641593483519</v>
      </c>
    </row>
    <row r="3302" spans="1:22" x14ac:dyDescent="0.25">
      <c r="A3302" s="73">
        <v>124</v>
      </c>
      <c r="B3302" s="74" t="s">
        <v>14</v>
      </c>
      <c r="C3302" s="77">
        <v>42480</v>
      </c>
      <c r="D3302" s="78">
        <v>0.30208333333333331</v>
      </c>
      <c r="E3302" s="78">
        <v>0.36458333333333331</v>
      </c>
      <c r="F3302" s="78" t="s">
        <v>564</v>
      </c>
      <c r="G3302" s="76">
        <v>143</v>
      </c>
      <c r="H3302" s="79">
        <v>5</v>
      </c>
      <c r="I3302" s="74">
        <v>7</v>
      </c>
      <c r="J3302" s="74">
        <v>24</v>
      </c>
      <c r="K3302" s="80">
        <v>0.30833333333333335</v>
      </c>
      <c r="L3302" s="76" t="s">
        <v>226</v>
      </c>
      <c r="M3302" s="74" t="s">
        <v>659</v>
      </c>
      <c r="N3302" s="74">
        <v>205</v>
      </c>
      <c r="O3302" s="74">
        <v>1</v>
      </c>
      <c r="P3302" s="74" t="s">
        <v>242</v>
      </c>
      <c r="Q3302" s="13" t="s">
        <v>245</v>
      </c>
      <c r="R3302" s="74">
        <v>2</v>
      </c>
      <c r="S3302" t="str">
        <f t="shared" si="204"/>
        <v>Serena</v>
      </c>
      <c r="T3302">
        <f t="shared" si="205"/>
        <v>17.84</v>
      </c>
      <c r="U3302">
        <f t="shared" si="206"/>
        <v>39.284999999999997</v>
      </c>
      <c r="V3302">
        <f t="shared" si="207"/>
        <v>0.45411734758813799</v>
      </c>
    </row>
    <row r="3303" spans="1:22" x14ac:dyDescent="0.25">
      <c r="A3303" s="73">
        <v>124</v>
      </c>
      <c r="B3303" s="74" t="s">
        <v>14</v>
      </c>
      <c r="C3303" s="77">
        <v>42480</v>
      </c>
      <c r="D3303" s="78">
        <v>0.30208333333333331</v>
      </c>
      <c r="E3303" s="78">
        <v>0.36458333333333331</v>
      </c>
      <c r="F3303" s="78" t="s">
        <v>564</v>
      </c>
      <c r="G3303" s="76">
        <v>143</v>
      </c>
      <c r="H3303" s="79">
        <v>6</v>
      </c>
      <c r="I3303" s="74">
        <v>7</v>
      </c>
      <c r="J3303" s="74">
        <v>24</v>
      </c>
      <c r="K3303" s="80">
        <v>0.30833333333333335</v>
      </c>
      <c r="L3303" s="76" t="s">
        <v>204</v>
      </c>
      <c r="M3303" s="74" t="s">
        <v>659</v>
      </c>
      <c r="N3303" s="74">
        <v>201</v>
      </c>
      <c r="O3303" s="74">
        <v>1</v>
      </c>
      <c r="P3303" s="74" t="s">
        <v>242</v>
      </c>
      <c r="Q3303" s="13" t="s">
        <v>245</v>
      </c>
      <c r="R3303" s="74">
        <v>2</v>
      </c>
      <c r="S3303" t="str">
        <f t="shared" si="204"/>
        <v>Serena</v>
      </c>
      <c r="T3303">
        <f t="shared" si="205"/>
        <v>17.84</v>
      </c>
      <c r="U3303">
        <f t="shared" si="206"/>
        <v>39.284999999999997</v>
      </c>
      <c r="V3303">
        <f t="shared" si="207"/>
        <v>0.45411734758813799</v>
      </c>
    </row>
    <row r="3304" spans="1:22" x14ac:dyDescent="0.25">
      <c r="A3304" s="73">
        <v>124</v>
      </c>
      <c r="B3304" s="74" t="s">
        <v>14</v>
      </c>
      <c r="C3304" s="77">
        <v>42480</v>
      </c>
      <c r="D3304" s="78">
        <v>0.30208333333333331</v>
      </c>
      <c r="E3304" s="78">
        <v>0.36458333333333331</v>
      </c>
      <c r="F3304" s="78" t="s">
        <v>564</v>
      </c>
      <c r="G3304" s="76">
        <v>143</v>
      </c>
      <c r="H3304" s="79">
        <v>7</v>
      </c>
      <c r="I3304" s="74">
        <v>7</v>
      </c>
      <c r="J3304" s="74">
        <v>25</v>
      </c>
      <c r="K3304" s="80">
        <v>0.30902777777777779</v>
      </c>
      <c r="L3304" s="76" t="s">
        <v>237</v>
      </c>
      <c r="M3304" s="74" t="s">
        <v>659</v>
      </c>
      <c r="N3304" s="74">
        <v>201</v>
      </c>
      <c r="O3304" s="74">
        <v>1</v>
      </c>
      <c r="P3304" s="74" t="s">
        <v>242</v>
      </c>
      <c r="Q3304" s="13" t="s">
        <v>245</v>
      </c>
      <c r="R3304" s="74">
        <v>1</v>
      </c>
      <c r="S3304" t="str">
        <f t="shared" si="204"/>
        <v>Serena</v>
      </c>
      <c r="T3304">
        <f t="shared" si="205"/>
        <v>7.97</v>
      </c>
      <c r="U3304">
        <f t="shared" si="206"/>
        <v>39.284999999999997</v>
      </c>
      <c r="V3304">
        <f t="shared" si="207"/>
        <v>0.20287641593483519</v>
      </c>
    </row>
    <row r="3305" spans="1:22" x14ac:dyDescent="0.25">
      <c r="A3305" s="73">
        <v>124</v>
      </c>
      <c r="B3305" s="74" t="s">
        <v>14</v>
      </c>
      <c r="C3305" s="77">
        <v>42480</v>
      </c>
      <c r="D3305" s="78">
        <v>0.30208333333333331</v>
      </c>
      <c r="E3305" s="78">
        <v>0.36458333333333331</v>
      </c>
      <c r="F3305" s="78" t="s">
        <v>564</v>
      </c>
      <c r="G3305" s="76">
        <v>143</v>
      </c>
      <c r="H3305" s="79">
        <v>8</v>
      </c>
      <c r="I3305" s="74">
        <v>7</v>
      </c>
      <c r="J3305" s="74">
        <v>28</v>
      </c>
      <c r="K3305" s="80">
        <v>0.31111111111111112</v>
      </c>
      <c r="L3305" s="76" t="s">
        <v>417</v>
      </c>
      <c r="M3305" s="74" t="s">
        <v>664</v>
      </c>
      <c r="N3305" s="74">
        <v>301</v>
      </c>
      <c r="O3305" s="74">
        <v>1</v>
      </c>
      <c r="P3305" s="74" t="s">
        <v>242</v>
      </c>
      <c r="Q3305" s="13" t="s">
        <v>245</v>
      </c>
      <c r="R3305" s="74">
        <v>1</v>
      </c>
      <c r="S3305" t="str">
        <f t="shared" si="204"/>
        <v>Serena</v>
      </c>
      <c r="T3305">
        <f t="shared" si="205"/>
        <v>7.97</v>
      </c>
      <c r="U3305">
        <f t="shared" si="206"/>
        <v>39.284999999999997</v>
      </c>
      <c r="V3305">
        <f t="shared" si="207"/>
        <v>0.20287641593483519</v>
      </c>
    </row>
    <row r="3306" spans="1:22" x14ac:dyDescent="0.25">
      <c r="A3306" s="73">
        <v>124</v>
      </c>
      <c r="B3306" s="74" t="s">
        <v>14</v>
      </c>
      <c r="C3306" s="77">
        <v>42480</v>
      </c>
      <c r="D3306" s="78">
        <v>0.30208333333333331</v>
      </c>
      <c r="E3306" s="78">
        <v>0.36458333333333331</v>
      </c>
      <c r="F3306" s="78" t="s">
        <v>564</v>
      </c>
      <c r="G3306" s="76">
        <v>143</v>
      </c>
      <c r="H3306" s="79">
        <v>9</v>
      </c>
      <c r="I3306" s="74">
        <v>7</v>
      </c>
      <c r="J3306" s="74">
        <v>28</v>
      </c>
      <c r="K3306" s="80">
        <v>0.31111111111111112</v>
      </c>
      <c r="L3306" s="76" t="s">
        <v>377</v>
      </c>
      <c r="M3306" s="74" t="s">
        <v>656</v>
      </c>
      <c r="N3306" s="74">
        <v>102</v>
      </c>
      <c r="O3306" s="74">
        <v>1</v>
      </c>
      <c r="P3306" s="74" t="s">
        <v>242</v>
      </c>
      <c r="Q3306" s="13" t="s">
        <v>245</v>
      </c>
      <c r="R3306" s="74">
        <v>1</v>
      </c>
      <c r="S3306" t="str">
        <f t="shared" si="204"/>
        <v>Serena</v>
      </c>
      <c r="T3306">
        <f t="shared" si="205"/>
        <v>7.97</v>
      </c>
      <c r="U3306">
        <f t="shared" si="206"/>
        <v>39.284999999999997</v>
      </c>
      <c r="V3306">
        <f t="shared" si="207"/>
        <v>0.20287641593483519</v>
      </c>
    </row>
    <row r="3307" spans="1:22" x14ac:dyDescent="0.25">
      <c r="A3307" s="73">
        <v>124</v>
      </c>
      <c r="B3307" s="74" t="s">
        <v>14</v>
      </c>
      <c r="C3307" s="77">
        <v>42480</v>
      </c>
      <c r="D3307" s="78">
        <v>0.30208333333333331</v>
      </c>
      <c r="E3307" s="78">
        <v>0.36458333333333331</v>
      </c>
      <c r="F3307" s="78" t="s">
        <v>564</v>
      </c>
      <c r="G3307" s="76">
        <v>143</v>
      </c>
      <c r="H3307" s="79">
        <v>10</v>
      </c>
      <c r="I3307" s="74">
        <v>7</v>
      </c>
      <c r="J3307" s="74">
        <v>30</v>
      </c>
      <c r="K3307" s="80">
        <v>0.3125</v>
      </c>
      <c r="L3307" s="76" t="s">
        <v>481</v>
      </c>
      <c r="M3307" s="74" t="s">
        <v>656</v>
      </c>
      <c r="N3307" s="74">
        <v>109</v>
      </c>
      <c r="O3307" s="74">
        <v>1</v>
      </c>
      <c r="P3307" s="74" t="s">
        <v>242</v>
      </c>
      <c r="Q3307" s="13" t="s">
        <v>245</v>
      </c>
      <c r="R3307" s="74">
        <v>4</v>
      </c>
      <c r="S3307" t="str">
        <f t="shared" si="204"/>
        <v>Serena</v>
      </c>
      <c r="T3307">
        <f t="shared" si="205"/>
        <v>35.869999999999997</v>
      </c>
      <c r="U3307">
        <f t="shared" si="206"/>
        <v>39.284999999999997</v>
      </c>
      <c r="V3307">
        <f t="shared" si="207"/>
        <v>0.91307114674812273</v>
      </c>
    </row>
    <row r="3308" spans="1:22" x14ac:dyDescent="0.25">
      <c r="A3308" s="73">
        <v>124</v>
      </c>
      <c r="B3308" s="74" t="s">
        <v>14</v>
      </c>
      <c r="C3308" s="77">
        <v>42480</v>
      </c>
      <c r="D3308" s="78">
        <v>0.30208333333333331</v>
      </c>
      <c r="E3308" s="78">
        <v>0.36458333333333331</v>
      </c>
      <c r="F3308" s="78" t="s">
        <v>564</v>
      </c>
      <c r="G3308" s="76">
        <v>143</v>
      </c>
      <c r="H3308" s="79">
        <v>11</v>
      </c>
      <c r="I3308" s="74">
        <v>7</v>
      </c>
      <c r="J3308" s="74">
        <v>31</v>
      </c>
      <c r="K3308" s="80">
        <v>0.31319444444444444</v>
      </c>
      <c r="L3308" s="76" t="s">
        <v>208</v>
      </c>
      <c r="M3308" s="74" t="s">
        <v>659</v>
      </c>
      <c r="N3308" s="74">
        <v>201</v>
      </c>
      <c r="O3308" s="74">
        <v>1</v>
      </c>
      <c r="P3308" s="74" t="s">
        <v>242</v>
      </c>
      <c r="Q3308" s="13" t="s">
        <v>245</v>
      </c>
      <c r="R3308" s="74">
        <v>2</v>
      </c>
      <c r="S3308" t="str">
        <f t="shared" si="204"/>
        <v>Serena</v>
      </c>
      <c r="T3308">
        <f t="shared" si="205"/>
        <v>17.84</v>
      </c>
      <c r="U3308">
        <f t="shared" si="206"/>
        <v>39.284999999999997</v>
      </c>
      <c r="V3308">
        <f t="shared" si="207"/>
        <v>0.45411734758813799</v>
      </c>
    </row>
    <row r="3309" spans="1:22" x14ac:dyDescent="0.25">
      <c r="A3309" s="73">
        <v>124</v>
      </c>
      <c r="B3309" s="74" t="s">
        <v>14</v>
      </c>
      <c r="C3309" s="77">
        <v>42480</v>
      </c>
      <c r="D3309" s="78">
        <v>0.30208333333333331</v>
      </c>
      <c r="E3309" s="78">
        <v>0.36458333333333331</v>
      </c>
      <c r="F3309" s="78" t="s">
        <v>564</v>
      </c>
      <c r="G3309" s="76">
        <v>143</v>
      </c>
      <c r="H3309" s="79">
        <v>12</v>
      </c>
      <c r="I3309" s="74">
        <v>7</v>
      </c>
      <c r="J3309" s="74">
        <v>33</v>
      </c>
      <c r="K3309" s="80">
        <v>0.31458333333333333</v>
      </c>
      <c r="L3309" s="76" t="s">
        <v>214</v>
      </c>
      <c r="M3309" s="74" t="s">
        <v>659</v>
      </c>
      <c r="N3309" s="74">
        <v>201</v>
      </c>
      <c r="O3309" s="74">
        <v>1</v>
      </c>
      <c r="P3309" s="74" t="s">
        <v>242</v>
      </c>
      <c r="Q3309" s="13" t="s">
        <v>245</v>
      </c>
      <c r="R3309" s="74">
        <v>1</v>
      </c>
      <c r="S3309" t="str">
        <f t="shared" si="204"/>
        <v>Serena</v>
      </c>
      <c r="T3309">
        <f t="shared" si="205"/>
        <v>7.97</v>
      </c>
      <c r="U3309">
        <f t="shared" si="206"/>
        <v>39.284999999999997</v>
      </c>
      <c r="V3309">
        <f t="shared" si="207"/>
        <v>0.20287641593483519</v>
      </c>
    </row>
    <row r="3310" spans="1:22" x14ac:dyDescent="0.25">
      <c r="A3310" s="73">
        <v>124</v>
      </c>
      <c r="B3310" s="74" t="s">
        <v>14</v>
      </c>
      <c r="C3310" s="77">
        <v>42480</v>
      </c>
      <c r="D3310" s="78">
        <v>0.30208333333333331</v>
      </c>
      <c r="E3310" s="78">
        <v>0.36458333333333331</v>
      </c>
      <c r="F3310" s="78" t="s">
        <v>564</v>
      </c>
      <c r="G3310" s="76">
        <v>143</v>
      </c>
      <c r="H3310" s="79">
        <v>13</v>
      </c>
      <c r="I3310" s="74">
        <v>7</v>
      </c>
      <c r="J3310" s="74">
        <v>35</v>
      </c>
      <c r="K3310" s="80">
        <v>0.31597222222222221</v>
      </c>
      <c r="L3310" s="76" t="s">
        <v>211</v>
      </c>
      <c r="M3310" s="74" t="s">
        <v>659</v>
      </c>
      <c r="N3310" s="74">
        <v>201</v>
      </c>
      <c r="O3310" s="74">
        <v>1</v>
      </c>
      <c r="P3310" s="74" t="s">
        <v>242</v>
      </c>
      <c r="Q3310" s="13" t="s">
        <v>245</v>
      </c>
      <c r="R3310" s="74">
        <v>1</v>
      </c>
      <c r="S3310" t="str">
        <f t="shared" si="204"/>
        <v>Serena</v>
      </c>
      <c r="T3310">
        <f t="shared" si="205"/>
        <v>7.97</v>
      </c>
      <c r="U3310">
        <f t="shared" si="206"/>
        <v>39.284999999999997</v>
      </c>
      <c r="V3310">
        <f t="shared" si="207"/>
        <v>0.20287641593483519</v>
      </c>
    </row>
    <row r="3311" spans="1:22" x14ac:dyDescent="0.25">
      <c r="A3311" s="73">
        <v>124</v>
      </c>
      <c r="B3311" s="74" t="s">
        <v>14</v>
      </c>
      <c r="C3311" s="77">
        <v>42480</v>
      </c>
      <c r="D3311" s="78">
        <v>0.30208333333333331</v>
      </c>
      <c r="E3311" s="78">
        <v>0.36458333333333331</v>
      </c>
      <c r="F3311" s="78" t="s">
        <v>564</v>
      </c>
      <c r="G3311" s="76">
        <v>143</v>
      </c>
      <c r="H3311" s="79">
        <v>14</v>
      </c>
      <c r="I3311" s="74">
        <v>7</v>
      </c>
      <c r="J3311" s="74">
        <v>36</v>
      </c>
      <c r="K3311" s="80">
        <v>0.31666666666666665</v>
      </c>
      <c r="L3311" s="76" t="s">
        <v>273</v>
      </c>
      <c r="M3311" s="74" t="s">
        <v>656</v>
      </c>
      <c r="N3311" s="74">
        <v>109</v>
      </c>
      <c r="O3311" s="74">
        <v>1</v>
      </c>
      <c r="P3311" s="74" t="s">
        <v>242</v>
      </c>
      <c r="Q3311" s="13" t="s">
        <v>245</v>
      </c>
      <c r="R3311" s="74">
        <v>1</v>
      </c>
      <c r="S3311" t="str">
        <f t="shared" si="204"/>
        <v>Serena</v>
      </c>
      <c r="T3311">
        <f t="shared" si="205"/>
        <v>7.97</v>
      </c>
      <c r="U3311">
        <f t="shared" si="206"/>
        <v>39.284999999999997</v>
      </c>
      <c r="V3311">
        <f t="shared" si="207"/>
        <v>0.20287641593483519</v>
      </c>
    </row>
    <row r="3312" spans="1:22" x14ac:dyDescent="0.25">
      <c r="A3312" s="73">
        <v>124</v>
      </c>
      <c r="B3312" s="74" t="s">
        <v>14</v>
      </c>
      <c r="C3312" s="77">
        <v>42480</v>
      </c>
      <c r="D3312" s="78">
        <v>0.30208333333333331</v>
      </c>
      <c r="E3312" s="78">
        <v>0.36458333333333331</v>
      </c>
      <c r="F3312" s="78" t="s">
        <v>564</v>
      </c>
      <c r="G3312" s="76">
        <v>143</v>
      </c>
      <c r="H3312" s="79">
        <v>15</v>
      </c>
      <c r="I3312" s="74">
        <v>7</v>
      </c>
      <c r="J3312" s="74">
        <v>37</v>
      </c>
      <c r="K3312" s="80">
        <v>0.31736111111111115</v>
      </c>
      <c r="L3312" s="76" t="s">
        <v>269</v>
      </c>
      <c r="M3312" s="74" t="s">
        <v>656</v>
      </c>
      <c r="N3312" s="74">
        <v>102</v>
      </c>
      <c r="O3312" s="74">
        <v>1</v>
      </c>
      <c r="P3312" s="74" t="s">
        <v>242</v>
      </c>
      <c r="Q3312" s="13" t="s">
        <v>245</v>
      </c>
      <c r="R3312" s="74">
        <v>1</v>
      </c>
      <c r="S3312" t="str">
        <f t="shared" si="204"/>
        <v>Serena</v>
      </c>
      <c r="T3312">
        <f t="shared" si="205"/>
        <v>7.97</v>
      </c>
      <c r="U3312">
        <f t="shared" si="206"/>
        <v>39.284999999999997</v>
      </c>
      <c r="V3312">
        <f t="shared" si="207"/>
        <v>0.20287641593483519</v>
      </c>
    </row>
    <row r="3313" spans="1:22" x14ac:dyDescent="0.25">
      <c r="A3313" s="73">
        <v>124</v>
      </c>
      <c r="B3313" s="74" t="s">
        <v>14</v>
      </c>
      <c r="C3313" s="77">
        <v>42480</v>
      </c>
      <c r="D3313" s="78">
        <v>0.30208333333333331</v>
      </c>
      <c r="E3313" s="78">
        <v>0.36458333333333331</v>
      </c>
      <c r="F3313" s="78" t="s">
        <v>564</v>
      </c>
      <c r="G3313" s="76">
        <v>143</v>
      </c>
      <c r="H3313" s="79">
        <v>16</v>
      </c>
      <c r="I3313" s="74">
        <v>7</v>
      </c>
      <c r="J3313" s="74">
        <v>38</v>
      </c>
      <c r="K3313" s="80">
        <v>0.31805555555555554</v>
      </c>
      <c r="L3313" s="76" t="s">
        <v>34</v>
      </c>
      <c r="M3313" s="74" t="s">
        <v>659</v>
      </c>
      <c r="N3313" s="74">
        <v>201</v>
      </c>
      <c r="O3313" s="74">
        <v>1</v>
      </c>
      <c r="P3313" s="74" t="s">
        <v>242</v>
      </c>
      <c r="Q3313" s="13" t="s">
        <v>245</v>
      </c>
      <c r="R3313" s="74">
        <v>2</v>
      </c>
      <c r="S3313" t="str">
        <f t="shared" si="204"/>
        <v>Serena</v>
      </c>
      <c r="T3313">
        <f t="shared" si="205"/>
        <v>17.84</v>
      </c>
      <c r="U3313">
        <f t="shared" si="206"/>
        <v>39.284999999999997</v>
      </c>
      <c r="V3313">
        <f t="shared" si="207"/>
        <v>0.45411734758813799</v>
      </c>
    </row>
    <row r="3314" spans="1:22" x14ac:dyDescent="0.25">
      <c r="A3314" s="73">
        <v>124</v>
      </c>
      <c r="B3314" s="74" t="s">
        <v>14</v>
      </c>
      <c r="C3314" s="77">
        <v>42480</v>
      </c>
      <c r="D3314" s="78">
        <v>0.30208333333333331</v>
      </c>
      <c r="E3314" s="78">
        <v>0.36458333333333331</v>
      </c>
      <c r="F3314" s="78" t="s">
        <v>564</v>
      </c>
      <c r="G3314" s="76">
        <v>143</v>
      </c>
      <c r="H3314" s="79">
        <v>17</v>
      </c>
      <c r="I3314" s="74">
        <v>7</v>
      </c>
      <c r="J3314" s="74">
        <v>39</v>
      </c>
      <c r="K3314" s="80">
        <v>0.31875000000000003</v>
      </c>
      <c r="L3314" s="76" t="s">
        <v>36</v>
      </c>
      <c r="M3314" s="74" t="s">
        <v>659</v>
      </c>
      <c r="N3314" s="74">
        <v>201</v>
      </c>
      <c r="O3314" s="74">
        <v>1</v>
      </c>
      <c r="P3314" s="74" t="s">
        <v>242</v>
      </c>
      <c r="Q3314" s="13" t="s">
        <v>245</v>
      </c>
      <c r="R3314" s="74">
        <v>1</v>
      </c>
      <c r="S3314" t="str">
        <f t="shared" si="204"/>
        <v>Serena</v>
      </c>
      <c r="T3314">
        <f t="shared" si="205"/>
        <v>7.97</v>
      </c>
      <c r="U3314">
        <f t="shared" si="206"/>
        <v>39.284999999999997</v>
      </c>
      <c r="V3314">
        <f t="shared" si="207"/>
        <v>0.20287641593483519</v>
      </c>
    </row>
    <row r="3315" spans="1:22" x14ac:dyDescent="0.25">
      <c r="A3315" s="73">
        <v>124</v>
      </c>
      <c r="B3315" s="74" t="s">
        <v>14</v>
      </c>
      <c r="C3315" s="77">
        <v>42480</v>
      </c>
      <c r="D3315" s="78">
        <v>0.30208333333333331</v>
      </c>
      <c r="E3315" s="78">
        <v>0.36458333333333331</v>
      </c>
      <c r="F3315" s="78" t="s">
        <v>564</v>
      </c>
      <c r="G3315" s="76">
        <v>143</v>
      </c>
      <c r="H3315" s="79">
        <v>18</v>
      </c>
      <c r="I3315" s="74">
        <v>7</v>
      </c>
      <c r="J3315" s="74">
        <v>40</v>
      </c>
      <c r="K3315" s="80">
        <v>0.31944444444444448</v>
      </c>
      <c r="L3315" s="76" t="s">
        <v>25</v>
      </c>
      <c r="M3315" s="74" t="s">
        <v>659</v>
      </c>
      <c r="N3315" s="74">
        <v>201</v>
      </c>
      <c r="O3315" s="74">
        <v>1</v>
      </c>
      <c r="P3315" s="74" t="s">
        <v>242</v>
      </c>
      <c r="Q3315" s="13" t="s">
        <v>245</v>
      </c>
      <c r="R3315" s="74">
        <v>2</v>
      </c>
      <c r="S3315" t="str">
        <f t="shared" si="204"/>
        <v>Serena</v>
      </c>
      <c r="T3315">
        <f t="shared" si="205"/>
        <v>17.84</v>
      </c>
      <c r="U3315">
        <f t="shared" si="206"/>
        <v>39.284999999999997</v>
      </c>
      <c r="V3315">
        <f t="shared" si="207"/>
        <v>0.45411734758813799</v>
      </c>
    </row>
    <row r="3316" spans="1:22" x14ac:dyDescent="0.25">
      <c r="A3316" s="73">
        <v>124</v>
      </c>
      <c r="B3316" s="74" t="s">
        <v>14</v>
      </c>
      <c r="C3316" s="77">
        <v>42480</v>
      </c>
      <c r="D3316" s="78">
        <v>0.30208333333333331</v>
      </c>
      <c r="E3316" s="78">
        <v>0.36458333333333331</v>
      </c>
      <c r="F3316" s="78" t="s">
        <v>564</v>
      </c>
      <c r="G3316" s="76">
        <v>143</v>
      </c>
      <c r="H3316" s="79">
        <v>19</v>
      </c>
      <c r="I3316" s="74">
        <v>7</v>
      </c>
      <c r="J3316" s="74">
        <v>43</v>
      </c>
      <c r="K3316" s="80">
        <v>0.3215277777777778</v>
      </c>
      <c r="L3316" s="76" t="s">
        <v>57</v>
      </c>
      <c r="M3316" s="74" t="s">
        <v>659</v>
      </c>
      <c r="N3316" s="74">
        <v>205</v>
      </c>
      <c r="O3316" s="74">
        <v>1</v>
      </c>
      <c r="P3316" s="74" t="s">
        <v>242</v>
      </c>
      <c r="Q3316" s="13" t="s">
        <v>245</v>
      </c>
      <c r="R3316" s="74">
        <v>1</v>
      </c>
      <c r="S3316" t="str">
        <f t="shared" si="204"/>
        <v>Serena</v>
      </c>
      <c r="T3316">
        <f t="shared" si="205"/>
        <v>7.97</v>
      </c>
      <c r="U3316">
        <f t="shared" si="206"/>
        <v>39.284999999999997</v>
      </c>
      <c r="V3316">
        <f t="shared" si="207"/>
        <v>0.20287641593483519</v>
      </c>
    </row>
    <row r="3317" spans="1:22" x14ac:dyDescent="0.25">
      <c r="A3317" s="73">
        <v>124</v>
      </c>
      <c r="B3317" s="74" t="s">
        <v>14</v>
      </c>
      <c r="C3317" s="77">
        <v>42480</v>
      </c>
      <c r="D3317" s="78">
        <v>0.30208333333333331</v>
      </c>
      <c r="E3317" s="78">
        <v>0.36458333333333331</v>
      </c>
      <c r="F3317" s="78" t="s">
        <v>564</v>
      </c>
      <c r="G3317" s="76">
        <v>143</v>
      </c>
      <c r="H3317" s="79">
        <v>20</v>
      </c>
      <c r="I3317" s="74">
        <v>7</v>
      </c>
      <c r="J3317" s="74">
        <v>45</v>
      </c>
      <c r="K3317" s="80">
        <v>0.32291666666666669</v>
      </c>
      <c r="L3317" s="76" t="s">
        <v>86</v>
      </c>
      <c r="M3317" s="74" t="s">
        <v>659</v>
      </c>
      <c r="N3317" s="74">
        <v>201</v>
      </c>
      <c r="O3317" s="74">
        <v>1</v>
      </c>
      <c r="P3317" s="74" t="s">
        <v>242</v>
      </c>
      <c r="Q3317" s="13" t="s">
        <v>245</v>
      </c>
      <c r="R3317" s="74">
        <v>1</v>
      </c>
      <c r="S3317" t="str">
        <f t="shared" si="204"/>
        <v>Serena</v>
      </c>
      <c r="T3317">
        <f t="shared" si="205"/>
        <v>7.97</v>
      </c>
      <c r="U3317">
        <f t="shared" si="206"/>
        <v>39.284999999999997</v>
      </c>
      <c r="V3317">
        <f t="shared" si="207"/>
        <v>0.20287641593483519</v>
      </c>
    </row>
    <row r="3318" spans="1:22" x14ac:dyDescent="0.25">
      <c r="A3318" s="73">
        <v>124</v>
      </c>
      <c r="B3318" s="74" t="s">
        <v>14</v>
      </c>
      <c r="C3318" s="77">
        <v>42480</v>
      </c>
      <c r="D3318" s="78">
        <v>0.30208333333333331</v>
      </c>
      <c r="E3318" s="78">
        <v>0.36458333333333331</v>
      </c>
      <c r="F3318" s="78" t="s">
        <v>564</v>
      </c>
      <c r="G3318" s="76">
        <v>143</v>
      </c>
      <c r="H3318" s="79">
        <v>21</v>
      </c>
      <c r="I3318" s="74">
        <v>7</v>
      </c>
      <c r="J3318" s="74">
        <v>47</v>
      </c>
      <c r="K3318" s="80">
        <v>0.32430555555555557</v>
      </c>
      <c r="L3318" s="76" t="s">
        <v>679</v>
      </c>
      <c r="M3318" s="74" t="s">
        <v>664</v>
      </c>
      <c r="N3318" s="74">
        <v>301</v>
      </c>
      <c r="O3318" s="74">
        <v>1</v>
      </c>
      <c r="P3318" s="74" t="s">
        <v>242</v>
      </c>
      <c r="Q3318" s="13" t="s">
        <v>245</v>
      </c>
      <c r="R3318" s="74">
        <v>1</v>
      </c>
      <c r="S3318" t="str">
        <f t="shared" si="204"/>
        <v>Serena</v>
      </c>
      <c r="T3318">
        <f t="shared" si="205"/>
        <v>7.97</v>
      </c>
      <c r="U3318">
        <f t="shared" si="206"/>
        <v>39.284999999999997</v>
      </c>
      <c r="V3318">
        <f t="shared" si="207"/>
        <v>0.20287641593483519</v>
      </c>
    </row>
    <row r="3319" spans="1:22" x14ac:dyDescent="0.25">
      <c r="A3319" s="73">
        <v>124</v>
      </c>
      <c r="B3319" s="74" t="s">
        <v>14</v>
      </c>
      <c r="C3319" s="77">
        <v>42480</v>
      </c>
      <c r="D3319" s="78">
        <v>0.30208333333333331</v>
      </c>
      <c r="E3319" s="78">
        <v>0.36458333333333331</v>
      </c>
      <c r="F3319" s="78" t="s">
        <v>564</v>
      </c>
      <c r="G3319" s="76">
        <v>143</v>
      </c>
      <c r="H3319" s="79">
        <v>22</v>
      </c>
      <c r="I3319" s="74">
        <v>7</v>
      </c>
      <c r="J3319" s="74">
        <v>48</v>
      </c>
      <c r="K3319" s="80">
        <v>0.32500000000000001</v>
      </c>
      <c r="L3319" s="76" t="s">
        <v>358</v>
      </c>
      <c r="M3319" s="74" t="s">
        <v>656</v>
      </c>
      <c r="N3319" s="74">
        <v>102</v>
      </c>
      <c r="O3319" s="74">
        <v>1</v>
      </c>
      <c r="P3319" s="74" t="s">
        <v>242</v>
      </c>
      <c r="Q3319" s="13" t="s">
        <v>245</v>
      </c>
      <c r="R3319" s="74">
        <v>1</v>
      </c>
      <c r="S3319" t="str">
        <f t="shared" si="204"/>
        <v>Serena</v>
      </c>
      <c r="T3319">
        <f t="shared" si="205"/>
        <v>7.97</v>
      </c>
      <c r="U3319">
        <f t="shared" si="206"/>
        <v>39.284999999999997</v>
      </c>
      <c r="V3319">
        <f t="shared" si="207"/>
        <v>0.20287641593483519</v>
      </c>
    </row>
    <row r="3320" spans="1:22" x14ac:dyDescent="0.25">
      <c r="A3320" s="73">
        <v>124</v>
      </c>
      <c r="B3320" s="74" t="s">
        <v>14</v>
      </c>
      <c r="C3320" s="77">
        <v>42480</v>
      </c>
      <c r="D3320" s="78">
        <v>0.30208333333333331</v>
      </c>
      <c r="E3320" s="78">
        <v>0.36458333333333331</v>
      </c>
      <c r="F3320" s="78" t="s">
        <v>564</v>
      </c>
      <c r="G3320" s="76">
        <v>143</v>
      </c>
      <c r="H3320" s="79">
        <v>23</v>
      </c>
      <c r="I3320" s="74">
        <v>7</v>
      </c>
      <c r="J3320" s="74">
        <v>50</v>
      </c>
      <c r="K3320" s="80">
        <v>0.3263888888888889</v>
      </c>
      <c r="L3320" s="76" t="s">
        <v>482</v>
      </c>
      <c r="M3320" s="74" t="s">
        <v>656</v>
      </c>
      <c r="N3320" s="74">
        <v>109</v>
      </c>
      <c r="O3320" s="74">
        <v>1</v>
      </c>
      <c r="P3320" s="74" t="s">
        <v>242</v>
      </c>
      <c r="Q3320" s="13" t="s">
        <v>245</v>
      </c>
      <c r="R3320" s="74">
        <v>1</v>
      </c>
      <c r="S3320" t="str">
        <f t="shared" si="204"/>
        <v>Serena</v>
      </c>
      <c r="T3320">
        <f t="shared" si="205"/>
        <v>7.97</v>
      </c>
      <c r="U3320">
        <f t="shared" si="206"/>
        <v>39.284999999999997</v>
      </c>
      <c r="V3320">
        <f t="shared" si="207"/>
        <v>0.20287641593483519</v>
      </c>
    </row>
    <row r="3321" spans="1:22" x14ac:dyDescent="0.25">
      <c r="A3321" s="73">
        <v>124</v>
      </c>
      <c r="B3321" s="74" t="s">
        <v>14</v>
      </c>
      <c r="C3321" s="77">
        <v>42480</v>
      </c>
      <c r="D3321" s="78">
        <v>0.30208333333333331</v>
      </c>
      <c r="E3321" s="78">
        <v>0.36458333333333331</v>
      </c>
      <c r="F3321" s="78" t="s">
        <v>564</v>
      </c>
      <c r="G3321" s="76">
        <v>143</v>
      </c>
      <c r="H3321" s="79">
        <v>24</v>
      </c>
      <c r="I3321" s="74">
        <v>7</v>
      </c>
      <c r="J3321" s="74">
        <v>51</v>
      </c>
      <c r="K3321" s="80">
        <v>0.32708333333333334</v>
      </c>
      <c r="L3321" s="76" t="s">
        <v>104</v>
      </c>
      <c r="M3321" s="74" t="s">
        <v>659</v>
      </c>
      <c r="N3321" s="74">
        <v>201</v>
      </c>
      <c r="O3321" s="74">
        <v>1</v>
      </c>
      <c r="P3321" s="74" t="s">
        <v>242</v>
      </c>
      <c r="Q3321" s="13" t="s">
        <v>245</v>
      </c>
      <c r="R3321" s="74">
        <v>1</v>
      </c>
      <c r="S3321" t="str">
        <f t="shared" si="204"/>
        <v>Serena</v>
      </c>
      <c r="T3321">
        <f t="shared" si="205"/>
        <v>7.97</v>
      </c>
      <c r="U3321">
        <f t="shared" si="206"/>
        <v>39.284999999999997</v>
      </c>
      <c r="V3321">
        <f t="shared" si="207"/>
        <v>0.20287641593483519</v>
      </c>
    </row>
    <row r="3322" spans="1:22" x14ac:dyDescent="0.25">
      <c r="A3322" s="73">
        <v>124</v>
      </c>
      <c r="B3322" s="74" t="s">
        <v>14</v>
      </c>
      <c r="C3322" s="77">
        <v>42480</v>
      </c>
      <c r="D3322" s="78">
        <v>0.30208333333333331</v>
      </c>
      <c r="E3322" s="78">
        <v>0.36458333333333331</v>
      </c>
      <c r="F3322" s="78" t="s">
        <v>564</v>
      </c>
      <c r="G3322" s="76">
        <v>143</v>
      </c>
      <c r="H3322" s="79">
        <v>25</v>
      </c>
      <c r="I3322" s="74">
        <v>7</v>
      </c>
      <c r="J3322" s="74">
        <v>53</v>
      </c>
      <c r="K3322" s="80">
        <v>0.32847222222222222</v>
      </c>
      <c r="L3322" s="76" t="s">
        <v>217</v>
      </c>
      <c r="M3322" s="74" t="s">
        <v>659</v>
      </c>
      <c r="N3322" s="74">
        <v>201</v>
      </c>
      <c r="O3322" s="74">
        <v>1</v>
      </c>
      <c r="P3322" s="74" t="s">
        <v>242</v>
      </c>
      <c r="Q3322" s="13" t="s">
        <v>245</v>
      </c>
      <c r="R3322" s="74">
        <v>1</v>
      </c>
      <c r="S3322" t="str">
        <f t="shared" si="204"/>
        <v>Serena</v>
      </c>
      <c r="T3322">
        <f t="shared" si="205"/>
        <v>7.97</v>
      </c>
      <c r="U3322">
        <f t="shared" si="206"/>
        <v>39.284999999999997</v>
      </c>
      <c r="V3322">
        <f t="shared" si="207"/>
        <v>0.20287641593483519</v>
      </c>
    </row>
    <row r="3323" spans="1:22" x14ac:dyDescent="0.25">
      <c r="A3323" s="73">
        <v>124</v>
      </c>
      <c r="B3323" s="74" t="s">
        <v>14</v>
      </c>
      <c r="C3323" s="77">
        <v>42480</v>
      </c>
      <c r="D3323" s="78">
        <v>0.30208333333333331</v>
      </c>
      <c r="E3323" s="78">
        <v>0.36458333333333331</v>
      </c>
      <c r="F3323" s="78" t="s">
        <v>564</v>
      </c>
      <c r="G3323" s="76">
        <v>143</v>
      </c>
      <c r="H3323" s="79">
        <v>26</v>
      </c>
      <c r="I3323" s="74">
        <v>7</v>
      </c>
      <c r="J3323" s="74">
        <v>54</v>
      </c>
      <c r="K3323" s="80">
        <v>0.32916666666666666</v>
      </c>
      <c r="L3323" s="76" t="s">
        <v>408</v>
      </c>
      <c r="M3323" s="74" t="s">
        <v>664</v>
      </c>
      <c r="N3323" s="74">
        <v>301</v>
      </c>
      <c r="O3323" s="74">
        <v>1</v>
      </c>
      <c r="P3323" s="74" t="s">
        <v>242</v>
      </c>
      <c r="Q3323" s="13" t="s">
        <v>245</v>
      </c>
      <c r="R3323" s="74">
        <v>1</v>
      </c>
      <c r="S3323" t="str">
        <f t="shared" si="204"/>
        <v>Serena</v>
      </c>
      <c r="T3323">
        <f t="shared" si="205"/>
        <v>7.97</v>
      </c>
      <c r="U3323">
        <f t="shared" si="206"/>
        <v>39.284999999999997</v>
      </c>
      <c r="V3323">
        <f t="shared" si="207"/>
        <v>0.20287641593483519</v>
      </c>
    </row>
    <row r="3324" spans="1:22" x14ac:dyDescent="0.25">
      <c r="A3324" s="73">
        <v>124</v>
      </c>
      <c r="B3324" s="74" t="s">
        <v>14</v>
      </c>
      <c r="C3324" s="77">
        <v>42480</v>
      </c>
      <c r="D3324" s="78">
        <v>0.30208333333333331</v>
      </c>
      <c r="E3324" s="78">
        <v>0.36458333333333331</v>
      </c>
      <c r="F3324" s="78" t="s">
        <v>564</v>
      </c>
      <c r="G3324" s="76">
        <v>143</v>
      </c>
      <c r="H3324" s="79">
        <v>27</v>
      </c>
      <c r="I3324" s="74">
        <v>7</v>
      </c>
      <c r="J3324" s="74">
        <v>56</v>
      </c>
      <c r="K3324" s="80">
        <v>0.33055555555555555</v>
      </c>
      <c r="L3324" s="76" t="s">
        <v>32</v>
      </c>
      <c r="M3324" s="74" t="s">
        <v>659</v>
      </c>
      <c r="N3324" s="74">
        <v>201</v>
      </c>
      <c r="O3324" s="74">
        <v>1</v>
      </c>
      <c r="P3324" s="74" t="s">
        <v>242</v>
      </c>
      <c r="Q3324" s="13" t="s">
        <v>245</v>
      </c>
      <c r="R3324" s="74">
        <v>1</v>
      </c>
      <c r="S3324" t="str">
        <f t="shared" si="204"/>
        <v>Serena</v>
      </c>
      <c r="T3324">
        <f t="shared" si="205"/>
        <v>7.97</v>
      </c>
      <c r="U3324">
        <f t="shared" si="206"/>
        <v>39.284999999999997</v>
      </c>
      <c r="V3324">
        <f t="shared" si="207"/>
        <v>0.20287641593483519</v>
      </c>
    </row>
    <row r="3325" spans="1:22" x14ac:dyDescent="0.25">
      <c r="A3325" s="73">
        <v>124</v>
      </c>
      <c r="B3325" s="74" t="s">
        <v>14</v>
      </c>
      <c r="C3325" s="77">
        <v>42480</v>
      </c>
      <c r="D3325" s="78">
        <v>0.30208333333333331</v>
      </c>
      <c r="E3325" s="78">
        <v>0.36458333333333331</v>
      </c>
      <c r="F3325" s="78" t="s">
        <v>564</v>
      </c>
      <c r="G3325" s="76">
        <v>143</v>
      </c>
      <c r="H3325" s="79">
        <v>28</v>
      </c>
      <c r="I3325" s="74">
        <v>7</v>
      </c>
      <c r="J3325" s="74">
        <v>58</v>
      </c>
      <c r="K3325" s="80">
        <v>0.33194444444444443</v>
      </c>
      <c r="L3325" s="76" t="s">
        <v>134</v>
      </c>
      <c r="M3325" s="74" t="s">
        <v>664</v>
      </c>
      <c r="N3325" s="74">
        <v>305</v>
      </c>
      <c r="O3325" s="74">
        <v>1</v>
      </c>
      <c r="P3325" s="74" t="s">
        <v>242</v>
      </c>
      <c r="Q3325" s="13" t="s">
        <v>245</v>
      </c>
      <c r="R3325" s="74">
        <v>1</v>
      </c>
      <c r="S3325" t="str">
        <f t="shared" ref="S3325:S3388" si="208">+VLOOKUP(A3325,$X$4:$Y$32,2,0)</f>
        <v>Serena</v>
      </c>
      <c r="T3325">
        <f t="shared" ref="T3325:T3388" si="209">+IF(Q3325="BUS",VLOOKUP(R3325,$AA$4:$AC$9,3,0),VLOOKUP(R3325,$AA$4:$AC$9,2,0))</f>
        <v>7.97</v>
      </c>
      <c r="U3325">
        <f t="shared" ref="U3325:U3388" si="210">+IF(Q3325="BUS",$AC$8,$AB$8)</f>
        <v>39.284999999999997</v>
      </c>
      <c r="V3325">
        <f t="shared" ref="V3325:V3388" si="211">+T3325/U3325</f>
        <v>0.20287641593483519</v>
      </c>
    </row>
    <row r="3326" spans="1:22" x14ac:dyDescent="0.25">
      <c r="A3326" s="73">
        <v>124</v>
      </c>
      <c r="B3326" s="74" t="s">
        <v>14</v>
      </c>
      <c r="C3326" s="77">
        <v>42480</v>
      </c>
      <c r="D3326" s="78">
        <v>0.30208333333333331</v>
      </c>
      <c r="E3326" s="78">
        <v>0.36458333333333331</v>
      </c>
      <c r="F3326" s="78" t="s">
        <v>564</v>
      </c>
      <c r="G3326" s="76">
        <v>143</v>
      </c>
      <c r="H3326" s="79">
        <v>29</v>
      </c>
      <c r="I3326" s="74">
        <v>8</v>
      </c>
      <c r="J3326" s="74">
        <v>0</v>
      </c>
      <c r="K3326" s="80">
        <v>0.33333333333333331</v>
      </c>
      <c r="L3326" s="76" t="s">
        <v>44</v>
      </c>
      <c r="M3326" s="74" t="s">
        <v>659</v>
      </c>
      <c r="N3326" s="74">
        <v>205</v>
      </c>
      <c r="O3326" s="74">
        <v>1</v>
      </c>
      <c r="P3326" s="74" t="s">
        <v>242</v>
      </c>
      <c r="Q3326" s="13" t="s">
        <v>245</v>
      </c>
      <c r="R3326" s="74">
        <v>2</v>
      </c>
      <c r="S3326" t="str">
        <f t="shared" si="208"/>
        <v>Serena</v>
      </c>
      <c r="T3326">
        <f t="shared" si="209"/>
        <v>17.84</v>
      </c>
      <c r="U3326">
        <f t="shared" si="210"/>
        <v>39.284999999999997</v>
      </c>
      <c r="V3326">
        <f t="shared" si="211"/>
        <v>0.45411734758813799</v>
      </c>
    </row>
    <row r="3327" spans="1:22" x14ac:dyDescent="0.25">
      <c r="A3327" s="73">
        <v>124</v>
      </c>
      <c r="B3327" s="74" t="s">
        <v>14</v>
      </c>
      <c r="C3327" s="77">
        <v>42480</v>
      </c>
      <c r="D3327" s="78">
        <v>0.30208333333333331</v>
      </c>
      <c r="E3327" s="78">
        <v>0.36458333333333331</v>
      </c>
      <c r="F3327" s="78" t="s">
        <v>564</v>
      </c>
      <c r="G3327" s="76">
        <v>143</v>
      </c>
      <c r="H3327" s="79">
        <v>30</v>
      </c>
      <c r="I3327" s="74">
        <v>8</v>
      </c>
      <c r="J3327" s="74">
        <v>1</v>
      </c>
      <c r="K3327" s="80">
        <v>0.33402777777777781</v>
      </c>
      <c r="L3327" s="76" t="s">
        <v>218</v>
      </c>
      <c r="M3327" s="74" t="s">
        <v>659</v>
      </c>
      <c r="N3327" s="74">
        <v>201</v>
      </c>
      <c r="O3327" s="74">
        <v>1</v>
      </c>
      <c r="P3327" s="74" t="s">
        <v>242</v>
      </c>
      <c r="Q3327" s="13" t="s">
        <v>245</v>
      </c>
      <c r="R3327" s="74">
        <v>1</v>
      </c>
      <c r="S3327" t="str">
        <f t="shared" si="208"/>
        <v>Serena</v>
      </c>
      <c r="T3327">
        <f t="shared" si="209"/>
        <v>7.97</v>
      </c>
      <c r="U3327">
        <f t="shared" si="210"/>
        <v>39.284999999999997</v>
      </c>
      <c r="V3327">
        <f t="shared" si="211"/>
        <v>0.20287641593483519</v>
      </c>
    </row>
    <row r="3328" spans="1:22" x14ac:dyDescent="0.25">
      <c r="A3328" s="73">
        <v>124</v>
      </c>
      <c r="B3328" s="74" t="s">
        <v>14</v>
      </c>
      <c r="C3328" s="77">
        <v>42480</v>
      </c>
      <c r="D3328" s="78">
        <v>0.30208333333333331</v>
      </c>
      <c r="E3328" s="78">
        <v>0.36458333333333331</v>
      </c>
      <c r="F3328" s="78" t="s">
        <v>564</v>
      </c>
      <c r="G3328" s="76">
        <v>144</v>
      </c>
      <c r="H3328" s="79">
        <v>1</v>
      </c>
      <c r="I3328" s="74">
        <v>8</v>
      </c>
      <c r="J3328" s="74">
        <v>2</v>
      </c>
      <c r="K3328" s="80">
        <v>0.3347222222222222</v>
      </c>
      <c r="L3328" s="76" t="s">
        <v>75</v>
      </c>
      <c r="M3328" s="74" t="s">
        <v>659</v>
      </c>
      <c r="N3328" s="74">
        <v>201</v>
      </c>
      <c r="O3328" s="74">
        <v>1</v>
      </c>
      <c r="P3328" s="74" t="s">
        <v>242</v>
      </c>
      <c r="Q3328" s="13" t="s">
        <v>245</v>
      </c>
      <c r="R3328" s="74">
        <v>1</v>
      </c>
      <c r="S3328" t="str">
        <f t="shared" si="208"/>
        <v>Serena</v>
      </c>
      <c r="T3328">
        <f t="shared" si="209"/>
        <v>7.97</v>
      </c>
      <c r="U3328">
        <f t="shared" si="210"/>
        <v>39.284999999999997</v>
      </c>
      <c r="V3328">
        <f t="shared" si="211"/>
        <v>0.20287641593483519</v>
      </c>
    </row>
    <row r="3329" spans="1:22" x14ac:dyDescent="0.25">
      <c r="A3329" s="73">
        <v>124</v>
      </c>
      <c r="B3329" s="74" t="s">
        <v>14</v>
      </c>
      <c r="C3329" s="77">
        <v>42480</v>
      </c>
      <c r="D3329" s="78">
        <v>0.30208333333333331</v>
      </c>
      <c r="E3329" s="78">
        <v>0.36458333333333331</v>
      </c>
      <c r="F3329" s="78" t="s">
        <v>564</v>
      </c>
      <c r="G3329" s="76">
        <v>144</v>
      </c>
      <c r="H3329" s="79">
        <v>2</v>
      </c>
      <c r="I3329" s="74">
        <v>8</v>
      </c>
      <c r="J3329" s="74">
        <v>2</v>
      </c>
      <c r="K3329" s="80">
        <v>0.3347222222222222</v>
      </c>
      <c r="L3329" s="76" t="s">
        <v>281</v>
      </c>
      <c r="M3329" s="74" t="s">
        <v>656</v>
      </c>
      <c r="N3329" s="74">
        <v>102</v>
      </c>
      <c r="O3329" s="74">
        <v>1</v>
      </c>
      <c r="P3329" s="74" t="s">
        <v>242</v>
      </c>
      <c r="Q3329" s="13" t="s">
        <v>245</v>
      </c>
      <c r="R3329" s="74">
        <v>1</v>
      </c>
      <c r="S3329" t="str">
        <f t="shared" si="208"/>
        <v>Serena</v>
      </c>
      <c r="T3329">
        <f t="shared" si="209"/>
        <v>7.97</v>
      </c>
      <c r="U3329">
        <f t="shared" si="210"/>
        <v>39.284999999999997</v>
      </c>
      <c r="V3329">
        <f t="shared" si="211"/>
        <v>0.20287641593483519</v>
      </c>
    </row>
    <row r="3330" spans="1:22" x14ac:dyDescent="0.25">
      <c r="A3330" s="73">
        <v>124</v>
      </c>
      <c r="B3330" s="74" t="s">
        <v>14</v>
      </c>
      <c r="C3330" s="77">
        <v>42480</v>
      </c>
      <c r="D3330" s="78">
        <v>0.30208333333333331</v>
      </c>
      <c r="E3330" s="78">
        <v>0.36458333333333331</v>
      </c>
      <c r="F3330" s="78" t="s">
        <v>564</v>
      </c>
      <c r="G3330" s="76">
        <v>144</v>
      </c>
      <c r="H3330" s="79">
        <v>3</v>
      </c>
      <c r="I3330" s="74">
        <v>8</v>
      </c>
      <c r="J3330" s="74">
        <v>5</v>
      </c>
      <c r="K3330" s="80">
        <v>0.33680555555555558</v>
      </c>
      <c r="L3330" s="76" t="s">
        <v>342</v>
      </c>
      <c r="M3330" s="74" t="s">
        <v>656</v>
      </c>
      <c r="N3330" s="74">
        <v>109</v>
      </c>
      <c r="O3330" s="74">
        <v>1</v>
      </c>
      <c r="P3330" s="74" t="s">
        <v>242</v>
      </c>
      <c r="Q3330" s="13" t="s">
        <v>245</v>
      </c>
      <c r="R3330" s="74">
        <v>1</v>
      </c>
      <c r="S3330" t="str">
        <f t="shared" si="208"/>
        <v>Serena</v>
      </c>
      <c r="T3330">
        <f t="shared" si="209"/>
        <v>7.97</v>
      </c>
      <c r="U3330">
        <f t="shared" si="210"/>
        <v>39.284999999999997</v>
      </c>
      <c r="V3330">
        <f t="shared" si="211"/>
        <v>0.20287641593483519</v>
      </c>
    </row>
    <row r="3331" spans="1:22" x14ac:dyDescent="0.25">
      <c r="A3331" s="73">
        <v>124</v>
      </c>
      <c r="B3331" s="74" t="s">
        <v>14</v>
      </c>
      <c r="C3331" s="77">
        <v>42480</v>
      </c>
      <c r="D3331" s="78">
        <v>0.30208333333333331</v>
      </c>
      <c r="E3331" s="78">
        <v>0.36458333333333331</v>
      </c>
      <c r="F3331" s="78" t="s">
        <v>564</v>
      </c>
      <c r="G3331" s="76">
        <v>144</v>
      </c>
      <c r="H3331" s="79">
        <v>4</v>
      </c>
      <c r="I3331" s="74">
        <v>8</v>
      </c>
      <c r="J3331" s="74">
        <v>5</v>
      </c>
      <c r="K3331" s="80">
        <v>0.33680555555555558</v>
      </c>
      <c r="L3331" s="76" t="s">
        <v>135</v>
      </c>
      <c r="M3331" s="74" t="s">
        <v>664</v>
      </c>
      <c r="N3331" s="74">
        <v>301</v>
      </c>
      <c r="O3331" s="74">
        <v>1</v>
      </c>
      <c r="P3331" s="74" t="s">
        <v>242</v>
      </c>
      <c r="Q3331" s="13" t="s">
        <v>245</v>
      </c>
      <c r="R3331" s="74">
        <v>2</v>
      </c>
      <c r="S3331" t="str">
        <f t="shared" si="208"/>
        <v>Serena</v>
      </c>
      <c r="T3331">
        <f t="shared" si="209"/>
        <v>17.84</v>
      </c>
      <c r="U3331">
        <f t="shared" si="210"/>
        <v>39.284999999999997</v>
      </c>
      <c r="V3331">
        <f t="shared" si="211"/>
        <v>0.45411734758813799</v>
      </c>
    </row>
    <row r="3332" spans="1:22" x14ac:dyDescent="0.25">
      <c r="A3332" s="73">
        <v>124</v>
      </c>
      <c r="B3332" s="74" t="s">
        <v>14</v>
      </c>
      <c r="C3332" s="77">
        <v>42480</v>
      </c>
      <c r="D3332" s="78">
        <v>0.30208333333333331</v>
      </c>
      <c r="E3332" s="78">
        <v>0.36458333333333331</v>
      </c>
      <c r="F3332" s="78" t="s">
        <v>564</v>
      </c>
      <c r="G3332" s="76">
        <v>144</v>
      </c>
      <c r="H3332" s="79">
        <v>6</v>
      </c>
      <c r="I3332" s="74">
        <v>8</v>
      </c>
      <c r="J3332" s="74">
        <v>6</v>
      </c>
      <c r="K3332" s="80">
        <v>0.33749999999999997</v>
      </c>
      <c r="L3332" s="76" t="s">
        <v>415</v>
      </c>
      <c r="M3332" s="74" t="s">
        <v>659</v>
      </c>
      <c r="N3332" s="74">
        <v>201</v>
      </c>
      <c r="O3332" s="74">
        <v>1</v>
      </c>
      <c r="P3332" s="74" t="s">
        <v>242</v>
      </c>
      <c r="Q3332" s="13" t="s">
        <v>245</v>
      </c>
      <c r="R3332" s="74">
        <v>2</v>
      </c>
      <c r="S3332" t="str">
        <f t="shared" si="208"/>
        <v>Serena</v>
      </c>
      <c r="T3332">
        <f t="shared" si="209"/>
        <v>17.84</v>
      </c>
      <c r="U3332">
        <f t="shared" si="210"/>
        <v>39.284999999999997</v>
      </c>
      <c r="V3332">
        <f t="shared" si="211"/>
        <v>0.45411734758813799</v>
      </c>
    </row>
    <row r="3333" spans="1:22" x14ac:dyDescent="0.25">
      <c r="A3333" s="73">
        <v>124</v>
      </c>
      <c r="B3333" s="74" t="s">
        <v>14</v>
      </c>
      <c r="C3333" s="77">
        <v>42480</v>
      </c>
      <c r="D3333" s="78">
        <v>0.30208333333333331</v>
      </c>
      <c r="E3333" s="78">
        <v>0.36458333333333331</v>
      </c>
      <c r="F3333" s="78" t="s">
        <v>564</v>
      </c>
      <c r="G3333" s="76">
        <v>144</v>
      </c>
      <c r="H3333" s="79">
        <v>7</v>
      </c>
      <c r="I3333" s="74">
        <v>8</v>
      </c>
      <c r="J3333" s="74">
        <v>6</v>
      </c>
      <c r="K3333" s="80">
        <v>0.33749999999999997</v>
      </c>
      <c r="L3333" s="76" t="s">
        <v>39</v>
      </c>
      <c r="M3333" s="74" t="s">
        <v>659</v>
      </c>
      <c r="N3333" s="74">
        <v>201</v>
      </c>
      <c r="O3333" s="74">
        <v>1</v>
      </c>
      <c r="P3333" s="74" t="s">
        <v>242</v>
      </c>
      <c r="Q3333" s="13" t="s">
        <v>245</v>
      </c>
      <c r="R3333" s="74">
        <v>2</v>
      </c>
      <c r="S3333" t="str">
        <f t="shared" si="208"/>
        <v>Serena</v>
      </c>
      <c r="T3333">
        <f t="shared" si="209"/>
        <v>17.84</v>
      </c>
      <c r="U3333">
        <f t="shared" si="210"/>
        <v>39.284999999999997</v>
      </c>
      <c r="V3333">
        <f t="shared" si="211"/>
        <v>0.45411734758813799</v>
      </c>
    </row>
    <row r="3334" spans="1:22" x14ac:dyDescent="0.25">
      <c r="A3334" s="73">
        <v>124</v>
      </c>
      <c r="B3334" s="74" t="s">
        <v>14</v>
      </c>
      <c r="C3334" s="77">
        <v>42480</v>
      </c>
      <c r="D3334" s="78">
        <v>0.30208333333333331</v>
      </c>
      <c r="E3334" s="78">
        <v>0.36458333333333331</v>
      </c>
      <c r="F3334" s="78" t="s">
        <v>564</v>
      </c>
      <c r="G3334" s="76">
        <v>144</v>
      </c>
      <c r="H3334" s="79">
        <v>8</v>
      </c>
      <c r="I3334" s="74">
        <v>8</v>
      </c>
      <c r="J3334" s="74">
        <v>9</v>
      </c>
      <c r="K3334" s="80">
        <v>0.33958333333333335</v>
      </c>
      <c r="L3334" s="76" t="s">
        <v>506</v>
      </c>
      <c r="M3334" s="74" t="s">
        <v>656</v>
      </c>
      <c r="N3334" s="74">
        <v>102</v>
      </c>
      <c r="O3334" s="74">
        <v>1</v>
      </c>
      <c r="P3334" s="74" t="s">
        <v>242</v>
      </c>
      <c r="Q3334" s="13" t="s">
        <v>245</v>
      </c>
      <c r="R3334" s="74">
        <v>1</v>
      </c>
      <c r="S3334" t="str">
        <f t="shared" si="208"/>
        <v>Serena</v>
      </c>
      <c r="T3334">
        <f t="shared" si="209"/>
        <v>7.97</v>
      </c>
      <c r="U3334">
        <f t="shared" si="210"/>
        <v>39.284999999999997</v>
      </c>
      <c r="V3334">
        <f t="shared" si="211"/>
        <v>0.20287641593483519</v>
      </c>
    </row>
    <row r="3335" spans="1:22" x14ac:dyDescent="0.25">
      <c r="A3335" s="73">
        <v>124</v>
      </c>
      <c r="B3335" s="74" t="s">
        <v>14</v>
      </c>
      <c r="C3335" s="77">
        <v>42480</v>
      </c>
      <c r="D3335" s="78">
        <v>0.30208333333333331</v>
      </c>
      <c r="E3335" s="78">
        <v>0.36458333333333331</v>
      </c>
      <c r="F3335" s="78" t="s">
        <v>564</v>
      </c>
      <c r="G3335" s="76">
        <v>144</v>
      </c>
      <c r="H3335" s="79">
        <v>9</v>
      </c>
      <c r="I3335" s="74">
        <v>8</v>
      </c>
      <c r="J3335" s="74">
        <v>10</v>
      </c>
      <c r="K3335" s="80">
        <v>0.34027777777777773</v>
      </c>
      <c r="L3335" s="76" t="s">
        <v>329</v>
      </c>
      <c r="M3335" s="74" t="s">
        <v>656</v>
      </c>
      <c r="N3335" s="74">
        <v>102</v>
      </c>
      <c r="O3335" s="74">
        <v>1</v>
      </c>
      <c r="P3335" s="74" t="s">
        <v>242</v>
      </c>
      <c r="Q3335" s="13" t="s">
        <v>245</v>
      </c>
      <c r="R3335" s="74">
        <v>1</v>
      </c>
      <c r="S3335" t="str">
        <f t="shared" si="208"/>
        <v>Serena</v>
      </c>
      <c r="T3335">
        <f t="shared" si="209"/>
        <v>7.97</v>
      </c>
      <c r="U3335">
        <f t="shared" si="210"/>
        <v>39.284999999999997</v>
      </c>
      <c r="V3335">
        <f t="shared" si="211"/>
        <v>0.20287641593483519</v>
      </c>
    </row>
    <row r="3336" spans="1:22" x14ac:dyDescent="0.25">
      <c r="A3336" s="73">
        <v>124</v>
      </c>
      <c r="B3336" s="74" t="s">
        <v>14</v>
      </c>
      <c r="C3336" s="77">
        <v>42480</v>
      </c>
      <c r="D3336" s="78">
        <v>0.30208333333333331</v>
      </c>
      <c r="E3336" s="78">
        <v>0.36458333333333331</v>
      </c>
      <c r="F3336" s="78" t="s">
        <v>564</v>
      </c>
      <c r="G3336" s="76">
        <v>144</v>
      </c>
      <c r="H3336" s="79">
        <v>10</v>
      </c>
      <c r="I3336" s="74">
        <v>8</v>
      </c>
      <c r="J3336" s="74">
        <v>11</v>
      </c>
      <c r="K3336" s="80">
        <v>0.34097222222222223</v>
      </c>
      <c r="L3336" s="76" t="s">
        <v>35</v>
      </c>
      <c r="M3336" s="74" t="s">
        <v>659</v>
      </c>
      <c r="N3336" s="74">
        <v>201</v>
      </c>
      <c r="O3336" s="74">
        <v>1</v>
      </c>
      <c r="P3336" s="74" t="s">
        <v>242</v>
      </c>
      <c r="Q3336" s="13" t="s">
        <v>245</v>
      </c>
      <c r="R3336" s="74">
        <v>1</v>
      </c>
      <c r="S3336" t="str">
        <f t="shared" si="208"/>
        <v>Serena</v>
      </c>
      <c r="T3336">
        <f t="shared" si="209"/>
        <v>7.97</v>
      </c>
      <c r="U3336">
        <f t="shared" si="210"/>
        <v>39.284999999999997</v>
      </c>
      <c r="V3336">
        <f t="shared" si="211"/>
        <v>0.20287641593483519</v>
      </c>
    </row>
    <row r="3337" spans="1:22" x14ac:dyDescent="0.25">
      <c r="A3337" s="73">
        <v>124</v>
      </c>
      <c r="B3337" s="74" t="s">
        <v>14</v>
      </c>
      <c r="C3337" s="77">
        <v>42480</v>
      </c>
      <c r="D3337" s="78">
        <v>0.30208333333333331</v>
      </c>
      <c r="E3337" s="78">
        <v>0.36458333333333331</v>
      </c>
      <c r="F3337" s="78" t="s">
        <v>564</v>
      </c>
      <c r="G3337" s="76">
        <v>144</v>
      </c>
      <c r="H3337" s="79">
        <v>11</v>
      </c>
      <c r="I3337" s="74">
        <v>8</v>
      </c>
      <c r="J3337" s="74">
        <v>13</v>
      </c>
      <c r="K3337" s="80">
        <v>0.34236111111111112</v>
      </c>
      <c r="L3337" s="76" t="s">
        <v>536</v>
      </c>
      <c r="M3337" s="74" t="s">
        <v>656</v>
      </c>
      <c r="N3337" s="74">
        <v>109</v>
      </c>
      <c r="O3337" s="74">
        <v>1</v>
      </c>
      <c r="P3337" s="74" t="s">
        <v>242</v>
      </c>
      <c r="Q3337" s="13" t="s">
        <v>245</v>
      </c>
      <c r="R3337" s="74">
        <v>1</v>
      </c>
      <c r="S3337" t="str">
        <f t="shared" si="208"/>
        <v>Serena</v>
      </c>
      <c r="T3337">
        <f t="shared" si="209"/>
        <v>7.97</v>
      </c>
      <c r="U3337">
        <f t="shared" si="210"/>
        <v>39.284999999999997</v>
      </c>
      <c r="V3337">
        <f t="shared" si="211"/>
        <v>0.20287641593483519</v>
      </c>
    </row>
    <row r="3338" spans="1:22" x14ac:dyDescent="0.25">
      <c r="A3338" s="73">
        <v>124</v>
      </c>
      <c r="B3338" s="74" t="s">
        <v>14</v>
      </c>
      <c r="C3338" s="77">
        <v>42480</v>
      </c>
      <c r="D3338" s="78">
        <v>0.30208333333333331</v>
      </c>
      <c r="E3338" s="78">
        <v>0.36458333333333331</v>
      </c>
      <c r="F3338" s="78" t="s">
        <v>564</v>
      </c>
      <c r="G3338" s="76">
        <v>144</v>
      </c>
      <c r="H3338" s="79">
        <v>12</v>
      </c>
      <c r="I3338" s="74">
        <v>8</v>
      </c>
      <c r="J3338" s="74">
        <v>13</v>
      </c>
      <c r="K3338" s="80">
        <v>0.34236111111111112</v>
      </c>
      <c r="L3338" s="76" t="s">
        <v>219</v>
      </c>
      <c r="M3338" s="74" t="s">
        <v>664</v>
      </c>
      <c r="N3338" s="74">
        <v>301</v>
      </c>
      <c r="O3338" s="74">
        <v>1</v>
      </c>
      <c r="P3338" s="74" t="s">
        <v>242</v>
      </c>
      <c r="Q3338" s="13" t="s">
        <v>245</v>
      </c>
      <c r="R3338" s="74">
        <v>2</v>
      </c>
      <c r="S3338" t="str">
        <f t="shared" si="208"/>
        <v>Serena</v>
      </c>
      <c r="T3338">
        <f t="shared" si="209"/>
        <v>17.84</v>
      </c>
      <c r="U3338">
        <f t="shared" si="210"/>
        <v>39.284999999999997</v>
      </c>
      <c r="V3338">
        <f t="shared" si="211"/>
        <v>0.45411734758813799</v>
      </c>
    </row>
    <row r="3339" spans="1:22" x14ac:dyDescent="0.25">
      <c r="A3339" s="73">
        <v>124</v>
      </c>
      <c r="B3339" s="74" t="s">
        <v>14</v>
      </c>
      <c r="C3339" s="77">
        <v>42480</v>
      </c>
      <c r="D3339" s="78">
        <v>0.30208333333333331</v>
      </c>
      <c r="E3339" s="78">
        <v>0.36458333333333331</v>
      </c>
      <c r="F3339" s="78" t="s">
        <v>564</v>
      </c>
      <c r="G3339" s="76">
        <v>144</v>
      </c>
      <c r="H3339" s="79">
        <v>13</v>
      </c>
      <c r="I3339" s="74">
        <v>8</v>
      </c>
      <c r="J3339" s="74">
        <v>15</v>
      </c>
      <c r="K3339" s="80">
        <v>0.34375</v>
      </c>
      <c r="L3339" s="76" t="s">
        <v>409</v>
      </c>
      <c r="M3339" s="74" t="s">
        <v>659</v>
      </c>
      <c r="N3339" s="74">
        <v>201</v>
      </c>
      <c r="O3339" s="74">
        <v>1</v>
      </c>
      <c r="P3339" s="74" t="s">
        <v>242</v>
      </c>
      <c r="Q3339" s="13" t="s">
        <v>245</v>
      </c>
      <c r="R3339" s="74">
        <v>1</v>
      </c>
      <c r="S3339" t="str">
        <f t="shared" si="208"/>
        <v>Serena</v>
      </c>
      <c r="T3339">
        <f t="shared" si="209"/>
        <v>7.97</v>
      </c>
      <c r="U3339">
        <f t="shared" si="210"/>
        <v>39.284999999999997</v>
      </c>
      <c r="V3339">
        <f t="shared" si="211"/>
        <v>0.20287641593483519</v>
      </c>
    </row>
    <row r="3340" spans="1:22" x14ac:dyDescent="0.25">
      <c r="A3340" s="73">
        <v>124</v>
      </c>
      <c r="B3340" s="74" t="s">
        <v>14</v>
      </c>
      <c r="C3340" s="77">
        <v>42480</v>
      </c>
      <c r="D3340" s="78">
        <v>0.30208333333333331</v>
      </c>
      <c r="E3340" s="78">
        <v>0.36458333333333331</v>
      </c>
      <c r="F3340" s="78" t="s">
        <v>564</v>
      </c>
      <c r="G3340" s="76">
        <v>144</v>
      </c>
      <c r="H3340" s="79">
        <v>14</v>
      </c>
      <c r="I3340" s="74">
        <v>8</v>
      </c>
      <c r="J3340" s="74">
        <v>15</v>
      </c>
      <c r="K3340" s="80">
        <v>0.34375</v>
      </c>
      <c r="L3340" s="76" t="s">
        <v>111</v>
      </c>
      <c r="M3340" s="74" t="s">
        <v>659</v>
      </c>
      <c r="N3340" s="74">
        <v>201</v>
      </c>
      <c r="O3340" s="74">
        <v>1</v>
      </c>
      <c r="P3340" s="74" t="s">
        <v>242</v>
      </c>
      <c r="Q3340" s="13" t="s">
        <v>245</v>
      </c>
      <c r="R3340" s="74">
        <v>1</v>
      </c>
      <c r="S3340" t="str">
        <f t="shared" si="208"/>
        <v>Serena</v>
      </c>
      <c r="T3340">
        <f t="shared" si="209"/>
        <v>7.97</v>
      </c>
      <c r="U3340">
        <f t="shared" si="210"/>
        <v>39.284999999999997</v>
      </c>
      <c r="V3340">
        <f t="shared" si="211"/>
        <v>0.20287641593483519</v>
      </c>
    </row>
    <row r="3341" spans="1:22" x14ac:dyDescent="0.25">
      <c r="A3341" s="73">
        <v>124</v>
      </c>
      <c r="B3341" s="74" t="s">
        <v>14</v>
      </c>
      <c r="C3341" s="77">
        <v>42480</v>
      </c>
      <c r="D3341" s="78">
        <v>0.30208333333333331</v>
      </c>
      <c r="E3341" s="78">
        <v>0.36458333333333331</v>
      </c>
      <c r="F3341" s="78" t="s">
        <v>564</v>
      </c>
      <c r="G3341" s="76">
        <v>144</v>
      </c>
      <c r="H3341" s="79">
        <v>15</v>
      </c>
      <c r="I3341" s="74">
        <v>8</v>
      </c>
      <c r="J3341" s="74">
        <v>16</v>
      </c>
      <c r="K3341" s="80">
        <v>0.3444444444444445</v>
      </c>
      <c r="L3341" s="76" t="s">
        <v>228</v>
      </c>
      <c r="M3341" s="74" t="s">
        <v>659</v>
      </c>
      <c r="N3341" s="74">
        <v>201</v>
      </c>
      <c r="O3341" s="74">
        <v>1</v>
      </c>
      <c r="P3341" s="74" t="s">
        <v>242</v>
      </c>
      <c r="Q3341" s="13" t="s">
        <v>245</v>
      </c>
      <c r="R3341" s="74">
        <v>1</v>
      </c>
      <c r="S3341" t="str">
        <f t="shared" si="208"/>
        <v>Serena</v>
      </c>
      <c r="T3341">
        <f t="shared" si="209"/>
        <v>7.97</v>
      </c>
      <c r="U3341">
        <f t="shared" si="210"/>
        <v>39.284999999999997</v>
      </c>
      <c r="V3341">
        <f t="shared" si="211"/>
        <v>0.20287641593483519</v>
      </c>
    </row>
    <row r="3342" spans="1:22" x14ac:dyDescent="0.25">
      <c r="A3342" s="73">
        <v>124</v>
      </c>
      <c r="B3342" s="74" t="s">
        <v>14</v>
      </c>
      <c r="C3342" s="77">
        <v>42480</v>
      </c>
      <c r="D3342" s="78">
        <v>0.30208333333333331</v>
      </c>
      <c r="E3342" s="78">
        <v>0.36458333333333331</v>
      </c>
      <c r="F3342" s="78" t="s">
        <v>564</v>
      </c>
      <c r="G3342" s="76">
        <v>144</v>
      </c>
      <c r="H3342" s="79">
        <v>16</v>
      </c>
      <c r="I3342" s="74">
        <v>8</v>
      </c>
      <c r="J3342" s="74">
        <v>17</v>
      </c>
      <c r="K3342" s="80">
        <v>0.34513888888888888</v>
      </c>
      <c r="L3342" s="76" t="s">
        <v>351</v>
      </c>
      <c r="M3342" s="74" t="s">
        <v>656</v>
      </c>
      <c r="N3342" s="74">
        <v>109</v>
      </c>
      <c r="O3342" s="74">
        <v>1</v>
      </c>
      <c r="P3342" s="74" t="s">
        <v>242</v>
      </c>
      <c r="Q3342" s="13" t="s">
        <v>245</v>
      </c>
      <c r="R3342" s="74">
        <v>1</v>
      </c>
      <c r="S3342" t="str">
        <f t="shared" si="208"/>
        <v>Serena</v>
      </c>
      <c r="T3342">
        <f t="shared" si="209"/>
        <v>7.97</v>
      </c>
      <c r="U3342">
        <f t="shared" si="210"/>
        <v>39.284999999999997</v>
      </c>
      <c r="V3342">
        <f t="shared" si="211"/>
        <v>0.20287641593483519</v>
      </c>
    </row>
    <row r="3343" spans="1:22" x14ac:dyDescent="0.25">
      <c r="A3343" s="73">
        <v>124</v>
      </c>
      <c r="B3343" s="74" t="s">
        <v>14</v>
      </c>
      <c r="C3343" s="77">
        <v>42480</v>
      </c>
      <c r="D3343" s="78">
        <v>0.30208333333333331</v>
      </c>
      <c r="E3343" s="78">
        <v>0.36458333333333331</v>
      </c>
      <c r="F3343" s="78" t="s">
        <v>564</v>
      </c>
      <c r="G3343" s="76">
        <v>144</v>
      </c>
      <c r="H3343" s="79">
        <v>17</v>
      </c>
      <c r="I3343" s="74">
        <v>8</v>
      </c>
      <c r="J3343" s="74">
        <v>17</v>
      </c>
      <c r="K3343" s="80">
        <v>0.34513888888888888</v>
      </c>
      <c r="L3343" s="76" t="s">
        <v>43</v>
      </c>
      <c r="M3343" s="74" t="s">
        <v>659</v>
      </c>
      <c r="N3343" s="74">
        <v>201</v>
      </c>
      <c r="O3343" s="74">
        <v>1</v>
      </c>
      <c r="P3343" s="74" t="s">
        <v>242</v>
      </c>
      <c r="Q3343" s="13" t="s">
        <v>245</v>
      </c>
      <c r="R3343" s="74">
        <v>2</v>
      </c>
      <c r="S3343" t="str">
        <f t="shared" si="208"/>
        <v>Serena</v>
      </c>
      <c r="T3343">
        <f t="shared" si="209"/>
        <v>17.84</v>
      </c>
      <c r="U3343">
        <f t="shared" si="210"/>
        <v>39.284999999999997</v>
      </c>
      <c r="V3343">
        <f t="shared" si="211"/>
        <v>0.45411734758813799</v>
      </c>
    </row>
    <row r="3344" spans="1:22" x14ac:dyDescent="0.25">
      <c r="A3344" s="73">
        <v>124</v>
      </c>
      <c r="B3344" s="74" t="s">
        <v>14</v>
      </c>
      <c r="C3344" s="77">
        <v>42480</v>
      </c>
      <c r="D3344" s="78">
        <v>0.30208333333333331</v>
      </c>
      <c r="E3344" s="78">
        <v>0.36458333333333331</v>
      </c>
      <c r="F3344" s="78" t="s">
        <v>564</v>
      </c>
      <c r="G3344" s="76">
        <v>144</v>
      </c>
      <c r="H3344" s="79">
        <v>18</v>
      </c>
      <c r="I3344" s="74">
        <v>8</v>
      </c>
      <c r="J3344" s="74">
        <v>18</v>
      </c>
      <c r="K3344" s="80">
        <v>0.34583333333333338</v>
      </c>
      <c r="L3344" s="76" t="s">
        <v>139</v>
      </c>
      <c r="M3344" s="74" t="s">
        <v>664</v>
      </c>
      <c r="N3344" s="74">
        <v>301</v>
      </c>
      <c r="O3344" s="74">
        <v>1</v>
      </c>
      <c r="P3344" s="74" t="s">
        <v>242</v>
      </c>
      <c r="Q3344" s="13" t="s">
        <v>245</v>
      </c>
      <c r="R3344" s="74">
        <v>1</v>
      </c>
      <c r="S3344" t="str">
        <f t="shared" si="208"/>
        <v>Serena</v>
      </c>
      <c r="T3344">
        <f t="shared" si="209"/>
        <v>7.97</v>
      </c>
      <c r="U3344">
        <f t="shared" si="210"/>
        <v>39.284999999999997</v>
      </c>
      <c r="V3344">
        <f t="shared" si="211"/>
        <v>0.20287641593483519</v>
      </c>
    </row>
    <row r="3345" spans="1:22" x14ac:dyDescent="0.25">
      <c r="A3345" s="73">
        <v>124</v>
      </c>
      <c r="B3345" s="74" t="s">
        <v>14</v>
      </c>
      <c r="C3345" s="77">
        <v>42480</v>
      </c>
      <c r="D3345" s="78">
        <v>0.30208333333333331</v>
      </c>
      <c r="E3345" s="78">
        <v>0.36458333333333331</v>
      </c>
      <c r="F3345" s="78" t="s">
        <v>564</v>
      </c>
      <c r="G3345" s="76">
        <v>144</v>
      </c>
      <c r="H3345" s="79">
        <v>19</v>
      </c>
      <c r="I3345" s="74">
        <v>8</v>
      </c>
      <c r="J3345" s="74">
        <v>18</v>
      </c>
      <c r="K3345" s="80">
        <v>0.34583333333333338</v>
      </c>
      <c r="L3345" s="76" t="s">
        <v>20</v>
      </c>
      <c r="M3345" s="74" t="s">
        <v>664</v>
      </c>
      <c r="N3345" s="74">
        <v>301</v>
      </c>
      <c r="O3345" s="74">
        <v>1</v>
      </c>
      <c r="P3345" s="74" t="s">
        <v>242</v>
      </c>
      <c r="Q3345" s="13" t="s">
        <v>245</v>
      </c>
      <c r="R3345" s="74">
        <v>1</v>
      </c>
      <c r="S3345" t="str">
        <f t="shared" si="208"/>
        <v>Serena</v>
      </c>
      <c r="T3345">
        <f t="shared" si="209"/>
        <v>7.97</v>
      </c>
      <c r="U3345">
        <f t="shared" si="210"/>
        <v>39.284999999999997</v>
      </c>
      <c r="V3345">
        <f t="shared" si="211"/>
        <v>0.20287641593483519</v>
      </c>
    </row>
    <row r="3346" spans="1:22" x14ac:dyDescent="0.25">
      <c r="A3346" s="73">
        <v>124</v>
      </c>
      <c r="B3346" s="74" t="s">
        <v>14</v>
      </c>
      <c r="C3346" s="77">
        <v>42480</v>
      </c>
      <c r="D3346" s="78">
        <v>0.30208333333333331</v>
      </c>
      <c r="E3346" s="78">
        <v>0.36458333333333331</v>
      </c>
      <c r="F3346" s="78" t="s">
        <v>564</v>
      </c>
      <c r="G3346" s="76">
        <v>144</v>
      </c>
      <c r="H3346" s="79">
        <v>20</v>
      </c>
      <c r="I3346" s="74">
        <v>8</v>
      </c>
      <c r="J3346" s="74">
        <v>19</v>
      </c>
      <c r="K3346" s="80">
        <v>0.34652777777777777</v>
      </c>
      <c r="L3346" s="76" t="s">
        <v>49</v>
      </c>
      <c r="M3346" s="74" t="s">
        <v>659</v>
      </c>
      <c r="N3346" s="74">
        <v>205</v>
      </c>
      <c r="O3346" s="74">
        <v>1</v>
      </c>
      <c r="P3346" s="74" t="s">
        <v>242</v>
      </c>
      <c r="Q3346" s="13" t="s">
        <v>245</v>
      </c>
      <c r="R3346" s="74">
        <v>1</v>
      </c>
      <c r="S3346" t="str">
        <f t="shared" si="208"/>
        <v>Serena</v>
      </c>
      <c r="T3346">
        <f t="shared" si="209"/>
        <v>7.97</v>
      </c>
      <c r="U3346">
        <f t="shared" si="210"/>
        <v>39.284999999999997</v>
      </c>
      <c r="V3346">
        <f t="shared" si="211"/>
        <v>0.20287641593483519</v>
      </c>
    </row>
    <row r="3347" spans="1:22" x14ac:dyDescent="0.25">
      <c r="A3347" s="73">
        <v>124</v>
      </c>
      <c r="B3347" s="74" t="s">
        <v>14</v>
      </c>
      <c r="C3347" s="77">
        <v>42480</v>
      </c>
      <c r="D3347" s="78">
        <v>0.30208333333333331</v>
      </c>
      <c r="E3347" s="78">
        <v>0.36458333333333331</v>
      </c>
      <c r="F3347" s="78" t="s">
        <v>564</v>
      </c>
      <c r="G3347" s="76">
        <v>144</v>
      </c>
      <c r="H3347" s="79">
        <v>21</v>
      </c>
      <c r="I3347" s="74">
        <v>8</v>
      </c>
      <c r="J3347" s="74">
        <v>19</v>
      </c>
      <c r="K3347" s="80">
        <v>0.34652777777777777</v>
      </c>
      <c r="L3347" s="76" t="s">
        <v>220</v>
      </c>
      <c r="M3347" s="74" t="s">
        <v>659</v>
      </c>
      <c r="N3347" s="74">
        <v>201</v>
      </c>
      <c r="O3347" s="74">
        <v>1</v>
      </c>
      <c r="P3347" s="74" t="s">
        <v>242</v>
      </c>
      <c r="Q3347" s="13" t="s">
        <v>245</v>
      </c>
      <c r="R3347" s="74">
        <v>1</v>
      </c>
      <c r="S3347" t="str">
        <f t="shared" si="208"/>
        <v>Serena</v>
      </c>
      <c r="T3347">
        <f t="shared" si="209"/>
        <v>7.97</v>
      </c>
      <c r="U3347">
        <f t="shared" si="210"/>
        <v>39.284999999999997</v>
      </c>
      <c r="V3347">
        <f t="shared" si="211"/>
        <v>0.20287641593483519</v>
      </c>
    </row>
    <row r="3348" spans="1:22" x14ac:dyDescent="0.25">
      <c r="A3348" s="73">
        <v>124</v>
      </c>
      <c r="B3348" s="74" t="s">
        <v>14</v>
      </c>
      <c r="C3348" s="77">
        <v>42480</v>
      </c>
      <c r="D3348" s="78">
        <v>0.30208333333333331</v>
      </c>
      <c r="E3348" s="78">
        <v>0.36458333333333331</v>
      </c>
      <c r="F3348" s="78" t="s">
        <v>564</v>
      </c>
      <c r="G3348" s="76">
        <v>144</v>
      </c>
      <c r="H3348" s="79">
        <v>22</v>
      </c>
      <c r="I3348" s="74">
        <v>8</v>
      </c>
      <c r="J3348" s="74">
        <v>19</v>
      </c>
      <c r="K3348" s="80">
        <v>0.34652777777777777</v>
      </c>
      <c r="L3348" s="76" t="s">
        <v>221</v>
      </c>
      <c r="M3348" s="74" t="s">
        <v>659</v>
      </c>
      <c r="N3348" s="74">
        <v>201</v>
      </c>
      <c r="O3348" s="74">
        <v>1</v>
      </c>
      <c r="P3348" s="74" t="s">
        <v>242</v>
      </c>
      <c r="Q3348" s="13" t="s">
        <v>245</v>
      </c>
      <c r="R3348" s="74">
        <v>1</v>
      </c>
      <c r="S3348" t="str">
        <f t="shared" si="208"/>
        <v>Serena</v>
      </c>
      <c r="T3348">
        <f t="shared" si="209"/>
        <v>7.97</v>
      </c>
      <c r="U3348">
        <f t="shared" si="210"/>
        <v>39.284999999999997</v>
      </c>
      <c r="V3348">
        <f t="shared" si="211"/>
        <v>0.20287641593483519</v>
      </c>
    </row>
    <row r="3349" spans="1:22" x14ac:dyDescent="0.25">
      <c r="A3349" s="73">
        <v>124</v>
      </c>
      <c r="B3349" s="74" t="s">
        <v>14</v>
      </c>
      <c r="C3349" s="77">
        <v>42480</v>
      </c>
      <c r="D3349" s="78">
        <v>0.30208333333333331</v>
      </c>
      <c r="E3349" s="78">
        <v>0.36458333333333331</v>
      </c>
      <c r="F3349" s="78" t="s">
        <v>564</v>
      </c>
      <c r="G3349" s="76">
        <v>144</v>
      </c>
      <c r="H3349" s="79">
        <v>23</v>
      </c>
      <c r="I3349" s="74">
        <v>8</v>
      </c>
      <c r="J3349" s="74">
        <v>20</v>
      </c>
      <c r="K3349" s="80">
        <v>0.34722222222222227</v>
      </c>
      <c r="L3349" s="76" t="s">
        <v>416</v>
      </c>
      <c r="M3349" s="74" t="s">
        <v>664</v>
      </c>
      <c r="N3349" s="74">
        <v>301</v>
      </c>
      <c r="O3349" s="74">
        <v>1</v>
      </c>
      <c r="P3349" s="74" t="s">
        <v>242</v>
      </c>
      <c r="Q3349" s="13" t="s">
        <v>245</v>
      </c>
      <c r="R3349" s="74">
        <v>1</v>
      </c>
      <c r="S3349" t="str">
        <f t="shared" si="208"/>
        <v>Serena</v>
      </c>
      <c r="T3349">
        <f t="shared" si="209"/>
        <v>7.97</v>
      </c>
      <c r="U3349">
        <f t="shared" si="210"/>
        <v>39.284999999999997</v>
      </c>
      <c r="V3349">
        <f t="shared" si="211"/>
        <v>0.20287641593483519</v>
      </c>
    </row>
    <row r="3350" spans="1:22" x14ac:dyDescent="0.25">
      <c r="A3350" s="73">
        <v>124</v>
      </c>
      <c r="B3350" s="74" t="s">
        <v>14</v>
      </c>
      <c r="C3350" s="77">
        <v>42480</v>
      </c>
      <c r="D3350" s="78">
        <v>0.30208333333333331</v>
      </c>
      <c r="E3350" s="78">
        <v>0.36458333333333331</v>
      </c>
      <c r="F3350" s="78" t="s">
        <v>564</v>
      </c>
      <c r="G3350" s="76">
        <v>144</v>
      </c>
      <c r="H3350" s="79">
        <v>24</v>
      </c>
      <c r="I3350" s="74">
        <v>8</v>
      </c>
      <c r="J3350" s="74">
        <v>21</v>
      </c>
      <c r="K3350" s="80">
        <v>0.34791666666666665</v>
      </c>
      <c r="L3350" s="76" t="s">
        <v>254</v>
      </c>
      <c r="M3350" s="74" t="s">
        <v>656</v>
      </c>
      <c r="N3350" s="74">
        <v>102</v>
      </c>
      <c r="O3350" s="74">
        <v>1</v>
      </c>
      <c r="P3350" s="74" t="s">
        <v>242</v>
      </c>
      <c r="Q3350" s="13" t="s">
        <v>245</v>
      </c>
      <c r="R3350" s="74">
        <v>1</v>
      </c>
      <c r="S3350" t="str">
        <f t="shared" si="208"/>
        <v>Serena</v>
      </c>
      <c r="T3350">
        <f t="shared" si="209"/>
        <v>7.97</v>
      </c>
      <c r="U3350">
        <f t="shared" si="210"/>
        <v>39.284999999999997</v>
      </c>
      <c r="V3350">
        <f t="shared" si="211"/>
        <v>0.20287641593483519</v>
      </c>
    </row>
    <row r="3351" spans="1:22" x14ac:dyDescent="0.25">
      <c r="A3351" s="73">
        <v>124</v>
      </c>
      <c r="B3351" s="74" t="s">
        <v>14</v>
      </c>
      <c r="C3351" s="77">
        <v>42480</v>
      </c>
      <c r="D3351" s="78">
        <v>0.30208333333333331</v>
      </c>
      <c r="E3351" s="78">
        <v>0.36458333333333331</v>
      </c>
      <c r="F3351" s="78" t="s">
        <v>564</v>
      </c>
      <c r="G3351" s="76">
        <v>144</v>
      </c>
      <c r="H3351" s="79">
        <v>25</v>
      </c>
      <c r="I3351" s="74">
        <v>8</v>
      </c>
      <c r="J3351" s="74">
        <v>23</v>
      </c>
      <c r="K3351" s="80">
        <v>0.34930555555555554</v>
      </c>
      <c r="L3351" s="76" t="s">
        <v>95</v>
      </c>
      <c r="M3351" s="74" t="s">
        <v>659</v>
      </c>
      <c r="N3351" s="74">
        <v>201</v>
      </c>
      <c r="O3351" s="74">
        <v>1</v>
      </c>
      <c r="P3351" s="74" t="s">
        <v>242</v>
      </c>
      <c r="Q3351" s="13" t="s">
        <v>245</v>
      </c>
      <c r="R3351" s="74">
        <v>1</v>
      </c>
      <c r="S3351" t="str">
        <f t="shared" si="208"/>
        <v>Serena</v>
      </c>
      <c r="T3351">
        <f t="shared" si="209"/>
        <v>7.97</v>
      </c>
      <c r="U3351">
        <f t="shared" si="210"/>
        <v>39.284999999999997</v>
      </c>
      <c r="V3351">
        <f t="shared" si="211"/>
        <v>0.20287641593483519</v>
      </c>
    </row>
    <row r="3352" spans="1:22" x14ac:dyDescent="0.25">
      <c r="A3352" s="73">
        <v>124</v>
      </c>
      <c r="B3352" s="74" t="s">
        <v>14</v>
      </c>
      <c r="C3352" s="77">
        <v>42480</v>
      </c>
      <c r="D3352" s="78">
        <v>0.30208333333333331</v>
      </c>
      <c r="E3352" s="78">
        <v>0.36458333333333331</v>
      </c>
      <c r="F3352" s="78" t="s">
        <v>564</v>
      </c>
      <c r="G3352" s="76">
        <v>144</v>
      </c>
      <c r="H3352" s="79">
        <v>26</v>
      </c>
      <c r="I3352" s="74">
        <v>8</v>
      </c>
      <c r="J3352" s="74">
        <v>24</v>
      </c>
      <c r="K3352" s="80">
        <v>0.35000000000000003</v>
      </c>
      <c r="L3352" s="76" t="s">
        <v>123</v>
      </c>
      <c r="M3352" s="74" t="s">
        <v>659</v>
      </c>
      <c r="N3352" s="74">
        <v>201</v>
      </c>
      <c r="O3352" s="74">
        <v>1</v>
      </c>
      <c r="P3352" s="74" t="s">
        <v>242</v>
      </c>
      <c r="Q3352" s="13" t="s">
        <v>245</v>
      </c>
      <c r="R3352" s="74">
        <v>1</v>
      </c>
      <c r="S3352" t="str">
        <f t="shared" si="208"/>
        <v>Serena</v>
      </c>
      <c r="T3352">
        <f t="shared" si="209"/>
        <v>7.97</v>
      </c>
      <c r="U3352">
        <f t="shared" si="210"/>
        <v>39.284999999999997</v>
      </c>
      <c r="V3352">
        <f t="shared" si="211"/>
        <v>0.20287641593483519</v>
      </c>
    </row>
    <row r="3353" spans="1:22" x14ac:dyDescent="0.25">
      <c r="A3353" s="73">
        <v>124</v>
      </c>
      <c r="B3353" s="74" t="s">
        <v>14</v>
      </c>
      <c r="C3353" s="77">
        <v>42480</v>
      </c>
      <c r="D3353" s="78">
        <v>0.30208333333333331</v>
      </c>
      <c r="E3353" s="78">
        <v>0.36458333333333331</v>
      </c>
      <c r="F3353" s="78" t="s">
        <v>564</v>
      </c>
      <c r="G3353" s="76">
        <v>144</v>
      </c>
      <c r="H3353" s="79">
        <v>27</v>
      </c>
      <c r="I3353" s="74">
        <v>8</v>
      </c>
      <c r="J3353" s="74">
        <v>25</v>
      </c>
      <c r="K3353" s="80">
        <v>0.35069444444444442</v>
      </c>
      <c r="L3353" s="76" t="s">
        <v>267</v>
      </c>
      <c r="M3353" s="74" t="s">
        <v>656</v>
      </c>
      <c r="N3353" s="74">
        <v>102</v>
      </c>
      <c r="O3353" s="74">
        <v>1</v>
      </c>
      <c r="P3353" s="74" t="s">
        <v>242</v>
      </c>
      <c r="Q3353" s="13" t="s">
        <v>245</v>
      </c>
      <c r="R3353" s="74">
        <v>1</v>
      </c>
      <c r="S3353" t="str">
        <f t="shared" si="208"/>
        <v>Serena</v>
      </c>
      <c r="T3353">
        <f t="shared" si="209"/>
        <v>7.97</v>
      </c>
      <c r="U3353">
        <f t="shared" si="210"/>
        <v>39.284999999999997</v>
      </c>
      <c r="V3353">
        <f t="shared" si="211"/>
        <v>0.20287641593483519</v>
      </c>
    </row>
    <row r="3354" spans="1:22" x14ac:dyDescent="0.25">
      <c r="A3354" s="73">
        <v>124</v>
      </c>
      <c r="B3354" s="74" t="s">
        <v>14</v>
      </c>
      <c r="C3354" s="77">
        <v>42480</v>
      </c>
      <c r="D3354" s="78">
        <v>0.30208333333333331</v>
      </c>
      <c r="E3354" s="78">
        <v>0.36458333333333331</v>
      </c>
      <c r="F3354" s="78" t="s">
        <v>564</v>
      </c>
      <c r="G3354" s="76">
        <v>144</v>
      </c>
      <c r="H3354" s="79">
        <v>28</v>
      </c>
      <c r="I3354" s="74">
        <v>8</v>
      </c>
      <c r="J3354" s="74">
        <v>26</v>
      </c>
      <c r="K3354" s="80">
        <v>0.35138888888888892</v>
      </c>
      <c r="L3354" s="76" t="s">
        <v>115</v>
      </c>
      <c r="M3354" s="74" t="s">
        <v>659</v>
      </c>
      <c r="N3354" s="74">
        <v>201</v>
      </c>
      <c r="O3354" s="74">
        <v>1</v>
      </c>
      <c r="P3354" s="74" t="s">
        <v>242</v>
      </c>
      <c r="Q3354" s="13" t="s">
        <v>245</v>
      </c>
      <c r="R3354" s="74">
        <v>1</v>
      </c>
      <c r="S3354" t="str">
        <f t="shared" si="208"/>
        <v>Serena</v>
      </c>
      <c r="T3354">
        <f t="shared" si="209"/>
        <v>7.97</v>
      </c>
      <c r="U3354">
        <f t="shared" si="210"/>
        <v>39.284999999999997</v>
      </c>
      <c r="V3354">
        <f t="shared" si="211"/>
        <v>0.20287641593483519</v>
      </c>
    </row>
    <row r="3355" spans="1:22" x14ac:dyDescent="0.25">
      <c r="A3355" s="73">
        <v>124</v>
      </c>
      <c r="B3355" s="74" t="s">
        <v>14</v>
      </c>
      <c r="C3355" s="77">
        <v>42480</v>
      </c>
      <c r="D3355" s="78">
        <v>0.30208333333333331</v>
      </c>
      <c r="E3355" s="78">
        <v>0.36458333333333331</v>
      </c>
      <c r="F3355" s="78" t="s">
        <v>564</v>
      </c>
      <c r="G3355" s="76">
        <v>144</v>
      </c>
      <c r="H3355" s="79">
        <v>29</v>
      </c>
      <c r="I3355" s="74">
        <v>8</v>
      </c>
      <c r="J3355" s="74">
        <v>29</v>
      </c>
      <c r="K3355" s="80">
        <v>0.35347222222222219</v>
      </c>
      <c r="L3355" s="76" t="s">
        <v>510</v>
      </c>
      <c r="M3355" s="74" t="s">
        <v>656</v>
      </c>
      <c r="N3355" s="74">
        <v>102</v>
      </c>
      <c r="O3355" s="74">
        <v>1</v>
      </c>
      <c r="P3355" s="74" t="s">
        <v>242</v>
      </c>
      <c r="Q3355" s="13" t="s">
        <v>245</v>
      </c>
      <c r="R3355" s="74">
        <v>1</v>
      </c>
      <c r="S3355" t="str">
        <f t="shared" si="208"/>
        <v>Serena</v>
      </c>
      <c r="T3355">
        <f t="shared" si="209"/>
        <v>7.97</v>
      </c>
      <c r="U3355">
        <f t="shared" si="210"/>
        <v>39.284999999999997</v>
      </c>
      <c r="V3355">
        <f t="shared" si="211"/>
        <v>0.20287641593483519</v>
      </c>
    </row>
    <row r="3356" spans="1:22" x14ac:dyDescent="0.25">
      <c r="A3356" s="73">
        <v>124</v>
      </c>
      <c r="B3356" s="74" t="s">
        <v>14</v>
      </c>
      <c r="C3356" s="77">
        <v>42480</v>
      </c>
      <c r="D3356" s="78">
        <v>0.30208333333333331</v>
      </c>
      <c r="E3356" s="78">
        <v>0.36458333333333331</v>
      </c>
      <c r="F3356" s="78" t="s">
        <v>564</v>
      </c>
      <c r="G3356" s="76">
        <v>144</v>
      </c>
      <c r="H3356" s="79">
        <v>30</v>
      </c>
      <c r="I3356" s="74">
        <v>8</v>
      </c>
      <c r="J3356" s="74">
        <v>30</v>
      </c>
      <c r="K3356" s="80">
        <v>0.35416666666666669</v>
      </c>
      <c r="L3356" s="76" t="s">
        <v>307</v>
      </c>
      <c r="M3356" s="74" t="s">
        <v>656</v>
      </c>
      <c r="N3356" s="74">
        <v>109</v>
      </c>
      <c r="O3356" s="74">
        <v>1</v>
      </c>
      <c r="P3356" s="74" t="s">
        <v>242</v>
      </c>
      <c r="Q3356" s="13" t="s">
        <v>245</v>
      </c>
      <c r="R3356" s="74">
        <v>1</v>
      </c>
      <c r="S3356" t="str">
        <f t="shared" si="208"/>
        <v>Serena</v>
      </c>
      <c r="T3356">
        <f t="shared" si="209"/>
        <v>7.97</v>
      </c>
      <c r="U3356">
        <f t="shared" si="210"/>
        <v>39.284999999999997</v>
      </c>
      <c r="V3356">
        <f t="shared" si="211"/>
        <v>0.20287641593483519</v>
      </c>
    </row>
    <row r="3357" spans="1:22" x14ac:dyDescent="0.25">
      <c r="A3357" s="73">
        <v>124</v>
      </c>
      <c r="B3357" s="74" t="s">
        <v>14</v>
      </c>
      <c r="C3357" s="77">
        <v>42480</v>
      </c>
      <c r="D3357" s="78">
        <v>0.30208333333333331</v>
      </c>
      <c r="E3357" s="78">
        <v>0.36458333333333331</v>
      </c>
      <c r="F3357" s="78" t="s">
        <v>564</v>
      </c>
      <c r="G3357" s="76">
        <v>145</v>
      </c>
      <c r="H3357" s="79">
        <v>1</v>
      </c>
      <c r="I3357" s="74">
        <v>8</v>
      </c>
      <c r="J3357" s="74">
        <v>30</v>
      </c>
      <c r="K3357" s="80">
        <v>0.35416666666666669</v>
      </c>
      <c r="L3357" s="76" t="s">
        <v>45</v>
      </c>
      <c r="M3357" s="74" t="s">
        <v>659</v>
      </c>
      <c r="N3357" s="74">
        <v>205</v>
      </c>
      <c r="O3357" s="74">
        <v>1</v>
      </c>
      <c r="P3357" s="74" t="s">
        <v>242</v>
      </c>
      <c r="Q3357" s="13" t="s">
        <v>245</v>
      </c>
      <c r="R3357" s="74">
        <v>2</v>
      </c>
      <c r="S3357" t="str">
        <f t="shared" si="208"/>
        <v>Serena</v>
      </c>
      <c r="T3357">
        <f t="shared" si="209"/>
        <v>17.84</v>
      </c>
      <c r="U3357">
        <f t="shared" si="210"/>
        <v>39.284999999999997</v>
      </c>
      <c r="V3357">
        <f t="shared" si="211"/>
        <v>0.45411734758813799</v>
      </c>
    </row>
    <row r="3358" spans="1:22" x14ac:dyDescent="0.25">
      <c r="A3358" s="73">
        <v>124</v>
      </c>
      <c r="B3358" s="74" t="s">
        <v>14</v>
      </c>
      <c r="C3358" s="77">
        <v>42480</v>
      </c>
      <c r="D3358" s="78">
        <v>0.30208333333333331</v>
      </c>
      <c r="E3358" s="78">
        <v>0.36458333333333331</v>
      </c>
      <c r="F3358" s="78" t="s">
        <v>564</v>
      </c>
      <c r="G3358" s="76">
        <v>145</v>
      </c>
      <c r="H3358" s="79">
        <v>2</v>
      </c>
      <c r="I3358" s="74">
        <v>8</v>
      </c>
      <c r="J3358" s="74">
        <v>31</v>
      </c>
      <c r="K3358" s="80">
        <v>0.35486111111111113</v>
      </c>
      <c r="L3358" s="76" t="s">
        <v>79</v>
      </c>
      <c r="M3358" s="74" t="s">
        <v>664</v>
      </c>
      <c r="N3358" s="74">
        <v>301</v>
      </c>
      <c r="O3358" s="74">
        <v>1</v>
      </c>
      <c r="P3358" s="74" t="s">
        <v>242</v>
      </c>
      <c r="Q3358" s="13" t="s">
        <v>245</v>
      </c>
      <c r="R3358" s="74">
        <v>2</v>
      </c>
      <c r="S3358" t="str">
        <f t="shared" si="208"/>
        <v>Serena</v>
      </c>
      <c r="T3358">
        <f t="shared" si="209"/>
        <v>17.84</v>
      </c>
      <c r="U3358">
        <f t="shared" si="210"/>
        <v>39.284999999999997</v>
      </c>
      <c r="V3358">
        <f t="shared" si="211"/>
        <v>0.45411734758813799</v>
      </c>
    </row>
    <row r="3359" spans="1:22" x14ac:dyDescent="0.25">
      <c r="A3359" s="73">
        <v>124</v>
      </c>
      <c r="B3359" s="74" t="s">
        <v>14</v>
      </c>
      <c r="C3359" s="77">
        <v>42480</v>
      </c>
      <c r="D3359" s="78">
        <v>0.30208333333333331</v>
      </c>
      <c r="E3359" s="78">
        <v>0.36458333333333331</v>
      </c>
      <c r="F3359" s="78" t="s">
        <v>564</v>
      </c>
      <c r="G3359" s="76">
        <v>145</v>
      </c>
      <c r="H3359" s="79">
        <v>3</v>
      </c>
      <c r="I3359" s="74">
        <v>8</v>
      </c>
      <c r="J3359" s="74">
        <v>33</v>
      </c>
      <c r="K3359" s="80">
        <v>0.35625000000000001</v>
      </c>
      <c r="L3359" s="76" t="s">
        <v>178</v>
      </c>
      <c r="M3359" s="74" t="s">
        <v>659</v>
      </c>
      <c r="N3359" s="74">
        <v>201</v>
      </c>
      <c r="O3359" s="74">
        <v>1</v>
      </c>
      <c r="P3359" s="74" t="s">
        <v>242</v>
      </c>
      <c r="Q3359" s="13" t="s">
        <v>245</v>
      </c>
      <c r="R3359" s="74">
        <v>1</v>
      </c>
      <c r="S3359" t="str">
        <f t="shared" si="208"/>
        <v>Serena</v>
      </c>
      <c r="T3359">
        <f t="shared" si="209"/>
        <v>7.97</v>
      </c>
      <c r="U3359">
        <f t="shared" si="210"/>
        <v>39.284999999999997</v>
      </c>
      <c r="V3359">
        <f t="shared" si="211"/>
        <v>0.20287641593483519</v>
      </c>
    </row>
    <row r="3360" spans="1:22" x14ac:dyDescent="0.25">
      <c r="A3360" s="73">
        <v>124</v>
      </c>
      <c r="B3360" s="74" t="s">
        <v>14</v>
      </c>
      <c r="C3360" s="77">
        <v>42480</v>
      </c>
      <c r="D3360" s="78">
        <v>0.30208333333333331</v>
      </c>
      <c r="E3360" s="78">
        <v>0.36458333333333331</v>
      </c>
      <c r="F3360" s="78" t="s">
        <v>564</v>
      </c>
      <c r="G3360" s="76">
        <v>145</v>
      </c>
      <c r="H3360" s="79">
        <v>4</v>
      </c>
      <c r="I3360" s="74">
        <v>8</v>
      </c>
      <c r="J3360" s="74">
        <v>34</v>
      </c>
      <c r="K3360" s="80">
        <v>0.35694444444444445</v>
      </c>
      <c r="L3360" s="76" t="s">
        <v>324</v>
      </c>
      <c r="M3360" s="74" t="s">
        <v>656</v>
      </c>
      <c r="N3360" s="74">
        <v>109</v>
      </c>
      <c r="O3360" s="74">
        <v>1</v>
      </c>
      <c r="P3360" s="74" t="s">
        <v>242</v>
      </c>
      <c r="Q3360" s="13" t="s">
        <v>245</v>
      </c>
      <c r="R3360" s="74">
        <v>1</v>
      </c>
      <c r="S3360" t="str">
        <f t="shared" si="208"/>
        <v>Serena</v>
      </c>
      <c r="T3360">
        <f t="shared" si="209"/>
        <v>7.97</v>
      </c>
      <c r="U3360">
        <f t="shared" si="210"/>
        <v>39.284999999999997</v>
      </c>
      <c r="V3360">
        <f t="shared" si="211"/>
        <v>0.20287641593483519</v>
      </c>
    </row>
    <row r="3361" spans="1:22" x14ac:dyDescent="0.25">
      <c r="A3361" s="73">
        <v>124</v>
      </c>
      <c r="B3361" s="74" t="s">
        <v>14</v>
      </c>
      <c r="C3361" s="77">
        <v>42480</v>
      </c>
      <c r="D3361" s="78">
        <v>0.30208333333333331</v>
      </c>
      <c r="E3361" s="78">
        <v>0.36458333333333331</v>
      </c>
      <c r="F3361" s="78" t="s">
        <v>564</v>
      </c>
      <c r="G3361" s="76">
        <v>145</v>
      </c>
      <c r="H3361" s="79">
        <v>5</v>
      </c>
      <c r="I3361" s="74">
        <v>8</v>
      </c>
      <c r="J3361" s="74">
        <v>35</v>
      </c>
      <c r="K3361" s="80">
        <v>0.3576388888888889</v>
      </c>
      <c r="L3361" s="76" t="s">
        <v>180</v>
      </c>
      <c r="M3361" s="74" t="s">
        <v>659</v>
      </c>
      <c r="N3361" s="74">
        <v>201</v>
      </c>
      <c r="O3361" s="74">
        <v>1</v>
      </c>
      <c r="P3361" s="74" t="s">
        <v>242</v>
      </c>
      <c r="Q3361" s="13" t="s">
        <v>245</v>
      </c>
      <c r="R3361" s="74">
        <v>2</v>
      </c>
      <c r="S3361" t="str">
        <f t="shared" si="208"/>
        <v>Serena</v>
      </c>
      <c r="T3361">
        <f t="shared" si="209"/>
        <v>17.84</v>
      </c>
      <c r="U3361">
        <f t="shared" si="210"/>
        <v>39.284999999999997</v>
      </c>
      <c r="V3361">
        <f t="shared" si="211"/>
        <v>0.45411734758813799</v>
      </c>
    </row>
    <row r="3362" spans="1:22" x14ac:dyDescent="0.25">
      <c r="A3362" s="73">
        <v>124</v>
      </c>
      <c r="B3362" s="74" t="s">
        <v>14</v>
      </c>
      <c r="C3362" s="77">
        <v>42480</v>
      </c>
      <c r="D3362" s="78">
        <v>0.30208333333333331</v>
      </c>
      <c r="E3362" s="78">
        <v>0.36458333333333331</v>
      </c>
      <c r="F3362" s="78" t="s">
        <v>564</v>
      </c>
      <c r="G3362" s="76">
        <v>145</v>
      </c>
      <c r="H3362" s="79">
        <v>6</v>
      </c>
      <c r="I3362" s="74">
        <v>8</v>
      </c>
      <c r="J3362" s="74">
        <v>35</v>
      </c>
      <c r="K3362" s="80">
        <v>0.3576388888888889</v>
      </c>
      <c r="L3362" s="76" t="s">
        <v>144</v>
      </c>
      <c r="M3362" s="74" t="s">
        <v>659</v>
      </c>
      <c r="N3362" s="74">
        <v>201</v>
      </c>
      <c r="O3362" s="74">
        <v>1</v>
      </c>
      <c r="P3362" s="74" t="s">
        <v>242</v>
      </c>
      <c r="Q3362" s="13" t="s">
        <v>245</v>
      </c>
      <c r="R3362" s="74">
        <v>1</v>
      </c>
      <c r="S3362" t="str">
        <f t="shared" si="208"/>
        <v>Serena</v>
      </c>
      <c r="T3362">
        <f t="shared" si="209"/>
        <v>7.97</v>
      </c>
      <c r="U3362">
        <f t="shared" si="210"/>
        <v>39.284999999999997</v>
      </c>
      <c r="V3362">
        <f t="shared" si="211"/>
        <v>0.20287641593483519</v>
      </c>
    </row>
    <row r="3363" spans="1:22" x14ac:dyDescent="0.25">
      <c r="A3363" s="73">
        <v>124</v>
      </c>
      <c r="B3363" s="74" t="s">
        <v>14</v>
      </c>
      <c r="C3363" s="77">
        <v>42480</v>
      </c>
      <c r="D3363" s="78">
        <v>0.30208333333333331</v>
      </c>
      <c r="E3363" s="78">
        <v>0.36458333333333331</v>
      </c>
      <c r="F3363" s="78" t="s">
        <v>564</v>
      </c>
      <c r="G3363" s="76">
        <v>145</v>
      </c>
      <c r="H3363" s="79">
        <v>7</v>
      </c>
      <c r="I3363" s="74">
        <v>8</v>
      </c>
      <c r="J3363" s="74">
        <v>36</v>
      </c>
      <c r="K3363" s="80">
        <v>0.35833333333333334</v>
      </c>
      <c r="L3363" s="76" t="s">
        <v>319</v>
      </c>
      <c r="M3363" s="74" t="s">
        <v>656</v>
      </c>
      <c r="N3363" s="74">
        <v>102</v>
      </c>
      <c r="O3363" s="74">
        <v>1</v>
      </c>
      <c r="P3363" s="74" t="s">
        <v>242</v>
      </c>
      <c r="Q3363" s="13" t="s">
        <v>245</v>
      </c>
      <c r="R3363" s="74">
        <v>1</v>
      </c>
      <c r="S3363" t="str">
        <f t="shared" si="208"/>
        <v>Serena</v>
      </c>
      <c r="T3363">
        <f t="shared" si="209"/>
        <v>7.97</v>
      </c>
      <c r="U3363">
        <f t="shared" si="210"/>
        <v>39.284999999999997</v>
      </c>
      <c r="V3363">
        <f t="shared" si="211"/>
        <v>0.20287641593483519</v>
      </c>
    </row>
    <row r="3364" spans="1:22" x14ac:dyDescent="0.25">
      <c r="A3364" s="73">
        <v>124</v>
      </c>
      <c r="B3364" s="74" t="s">
        <v>14</v>
      </c>
      <c r="C3364" s="77">
        <v>42480</v>
      </c>
      <c r="D3364" s="78">
        <v>0.30208333333333331</v>
      </c>
      <c r="E3364" s="78">
        <v>0.36458333333333331</v>
      </c>
      <c r="F3364" s="78" t="s">
        <v>564</v>
      </c>
      <c r="G3364" s="76">
        <v>145</v>
      </c>
      <c r="H3364" s="79">
        <v>8</v>
      </c>
      <c r="I3364" s="74">
        <v>8</v>
      </c>
      <c r="J3364" s="74">
        <v>39</v>
      </c>
      <c r="K3364" s="80">
        <v>0.36041666666666666</v>
      </c>
      <c r="L3364" s="76" t="s">
        <v>223</v>
      </c>
      <c r="M3364" s="74" t="s">
        <v>664</v>
      </c>
      <c r="N3364" s="74">
        <v>301</v>
      </c>
      <c r="O3364" s="74">
        <v>1</v>
      </c>
      <c r="P3364" s="74" t="s">
        <v>242</v>
      </c>
      <c r="Q3364" s="13" t="s">
        <v>245</v>
      </c>
      <c r="R3364" s="74">
        <v>1</v>
      </c>
      <c r="S3364" t="str">
        <f t="shared" si="208"/>
        <v>Serena</v>
      </c>
      <c r="T3364">
        <f t="shared" si="209"/>
        <v>7.97</v>
      </c>
      <c r="U3364">
        <f t="shared" si="210"/>
        <v>39.284999999999997</v>
      </c>
      <c r="V3364">
        <f t="shared" si="211"/>
        <v>0.20287641593483519</v>
      </c>
    </row>
    <row r="3365" spans="1:22" x14ac:dyDescent="0.25">
      <c r="A3365" s="73">
        <v>124</v>
      </c>
      <c r="B3365" s="74" t="s">
        <v>14</v>
      </c>
      <c r="C3365" s="77">
        <v>42480</v>
      </c>
      <c r="D3365" s="78">
        <v>0.30208333333333331</v>
      </c>
      <c r="E3365" s="78">
        <v>0.36458333333333331</v>
      </c>
      <c r="F3365" s="78" t="s">
        <v>564</v>
      </c>
      <c r="G3365" s="76">
        <v>145</v>
      </c>
      <c r="H3365" s="79">
        <v>9</v>
      </c>
      <c r="I3365" s="74">
        <v>8</v>
      </c>
      <c r="J3365" s="74">
        <v>40</v>
      </c>
      <c r="K3365" s="80">
        <v>0.3611111111111111</v>
      </c>
      <c r="L3365" s="76" t="s">
        <v>63</v>
      </c>
      <c r="M3365" s="74" t="s">
        <v>659</v>
      </c>
      <c r="N3365" s="74">
        <v>201</v>
      </c>
      <c r="O3365" s="74">
        <v>1</v>
      </c>
      <c r="P3365" s="74" t="s">
        <v>242</v>
      </c>
      <c r="Q3365" s="13" t="s">
        <v>245</v>
      </c>
      <c r="R3365" s="74">
        <v>1</v>
      </c>
      <c r="S3365" t="str">
        <f t="shared" si="208"/>
        <v>Serena</v>
      </c>
      <c r="T3365">
        <f t="shared" si="209"/>
        <v>7.97</v>
      </c>
      <c r="U3365">
        <f t="shared" si="210"/>
        <v>39.284999999999997</v>
      </c>
      <c r="V3365">
        <f t="shared" si="211"/>
        <v>0.20287641593483519</v>
      </c>
    </row>
    <row r="3366" spans="1:22" x14ac:dyDescent="0.25">
      <c r="A3366" s="73">
        <v>124</v>
      </c>
      <c r="B3366" s="74" t="s">
        <v>14</v>
      </c>
      <c r="C3366" s="77">
        <v>42480</v>
      </c>
      <c r="D3366" s="78">
        <v>0.30208333333333331</v>
      </c>
      <c r="E3366" s="78">
        <v>0.36458333333333331</v>
      </c>
      <c r="F3366" s="78" t="s">
        <v>564</v>
      </c>
      <c r="G3366" s="76">
        <v>145</v>
      </c>
      <c r="H3366" s="79">
        <v>10</v>
      </c>
      <c r="I3366" s="74">
        <v>8</v>
      </c>
      <c r="J3366" s="74">
        <v>40</v>
      </c>
      <c r="K3366" s="80">
        <v>0.3611111111111111</v>
      </c>
      <c r="L3366" s="76" t="s">
        <v>145</v>
      </c>
      <c r="M3366" s="74" t="s">
        <v>659</v>
      </c>
      <c r="N3366" s="74">
        <v>201</v>
      </c>
      <c r="O3366" s="74">
        <v>1</v>
      </c>
      <c r="P3366" s="74" t="s">
        <v>242</v>
      </c>
      <c r="Q3366" s="13" t="s">
        <v>245</v>
      </c>
      <c r="R3366" s="74">
        <v>1</v>
      </c>
      <c r="S3366" t="str">
        <f t="shared" si="208"/>
        <v>Serena</v>
      </c>
      <c r="T3366">
        <f t="shared" si="209"/>
        <v>7.97</v>
      </c>
      <c r="U3366">
        <f t="shared" si="210"/>
        <v>39.284999999999997</v>
      </c>
      <c r="V3366">
        <f t="shared" si="211"/>
        <v>0.20287641593483519</v>
      </c>
    </row>
    <row r="3367" spans="1:22" x14ac:dyDescent="0.25">
      <c r="A3367" s="73">
        <v>124</v>
      </c>
      <c r="B3367" s="74" t="s">
        <v>14</v>
      </c>
      <c r="C3367" s="77">
        <v>42480</v>
      </c>
      <c r="D3367" s="78">
        <v>0.30208333333333331</v>
      </c>
      <c r="E3367" s="78">
        <v>0.36458333333333331</v>
      </c>
      <c r="F3367" s="78" t="s">
        <v>564</v>
      </c>
      <c r="G3367" s="76">
        <v>145</v>
      </c>
      <c r="H3367" s="79">
        <v>11</v>
      </c>
      <c r="I3367" s="74">
        <v>8</v>
      </c>
      <c r="J3367" s="74">
        <v>41</v>
      </c>
      <c r="K3367" s="80">
        <v>0.36180555555555555</v>
      </c>
      <c r="L3367" s="76" t="s">
        <v>310</v>
      </c>
      <c r="M3367" s="74" t="s">
        <v>656</v>
      </c>
      <c r="N3367" s="74">
        <v>109</v>
      </c>
      <c r="O3367" s="74">
        <v>1</v>
      </c>
      <c r="P3367" s="74" t="s">
        <v>242</v>
      </c>
      <c r="Q3367" s="13" t="s">
        <v>245</v>
      </c>
      <c r="R3367" s="74">
        <v>1</v>
      </c>
      <c r="S3367" t="str">
        <f t="shared" si="208"/>
        <v>Serena</v>
      </c>
      <c r="T3367">
        <f t="shared" si="209"/>
        <v>7.97</v>
      </c>
      <c r="U3367">
        <f t="shared" si="210"/>
        <v>39.284999999999997</v>
      </c>
      <c r="V3367">
        <f t="shared" si="211"/>
        <v>0.20287641593483519</v>
      </c>
    </row>
    <row r="3368" spans="1:22" x14ac:dyDescent="0.25">
      <c r="A3368" s="73">
        <v>124</v>
      </c>
      <c r="B3368" s="74" t="s">
        <v>14</v>
      </c>
      <c r="C3368" s="77">
        <v>42480</v>
      </c>
      <c r="D3368" s="78">
        <v>0.30208333333333331</v>
      </c>
      <c r="E3368" s="78">
        <v>0.36458333333333331</v>
      </c>
      <c r="F3368" s="78" t="s">
        <v>564</v>
      </c>
      <c r="G3368" s="76">
        <v>145</v>
      </c>
      <c r="H3368" s="79">
        <v>12</v>
      </c>
      <c r="I3368" s="74">
        <v>8</v>
      </c>
      <c r="J3368" s="74">
        <v>41</v>
      </c>
      <c r="K3368" s="80">
        <v>0.36180555555555555</v>
      </c>
      <c r="L3368" s="76" t="s">
        <v>232</v>
      </c>
      <c r="M3368" s="74" t="s">
        <v>659</v>
      </c>
      <c r="N3368" s="74">
        <v>201</v>
      </c>
      <c r="O3368" s="74">
        <v>1</v>
      </c>
      <c r="P3368" s="74" t="s">
        <v>242</v>
      </c>
      <c r="Q3368" s="13" t="s">
        <v>245</v>
      </c>
      <c r="R3368" s="74">
        <v>1</v>
      </c>
      <c r="S3368" t="str">
        <f t="shared" si="208"/>
        <v>Serena</v>
      </c>
      <c r="T3368">
        <f t="shared" si="209"/>
        <v>7.97</v>
      </c>
      <c r="U3368">
        <f t="shared" si="210"/>
        <v>39.284999999999997</v>
      </c>
      <c r="V3368">
        <f t="shared" si="211"/>
        <v>0.20287641593483519</v>
      </c>
    </row>
    <row r="3369" spans="1:22" x14ac:dyDescent="0.25">
      <c r="A3369" s="73">
        <v>124</v>
      </c>
      <c r="B3369" s="74" t="s">
        <v>14</v>
      </c>
      <c r="C3369" s="77">
        <v>42480</v>
      </c>
      <c r="D3369" s="78">
        <v>0.30208333333333331</v>
      </c>
      <c r="E3369" s="78">
        <v>0.36458333333333331</v>
      </c>
      <c r="F3369" s="78" t="s">
        <v>564</v>
      </c>
      <c r="G3369" s="76">
        <v>145</v>
      </c>
      <c r="H3369" s="79">
        <v>13</v>
      </c>
      <c r="I3369" s="74">
        <v>8</v>
      </c>
      <c r="J3369" s="74">
        <v>43</v>
      </c>
      <c r="K3369" s="80">
        <v>0.36319444444444443</v>
      </c>
      <c r="L3369" s="76" t="s">
        <v>147</v>
      </c>
      <c r="M3369" s="74" t="s">
        <v>664</v>
      </c>
      <c r="N3369" s="74">
        <v>305</v>
      </c>
      <c r="O3369" s="74">
        <v>1</v>
      </c>
      <c r="P3369" s="74" t="s">
        <v>242</v>
      </c>
      <c r="Q3369" s="13" t="s">
        <v>245</v>
      </c>
      <c r="R3369" s="74">
        <v>1</v>
      </c>
      <c r="S3369" t="str">
        <f t="shared" si="208"/>
        <v>Serena</v>
      </c>
      <c r="T3369">
        <f t="shared" si="209"/>
        <v>7.97</v>
      </c>
      <c r="U3369">
        <f t="shared" si="210"/>
        <v>39.284999999999997</v>
      </c>
      <c r="V3369">
        <f t="shared" si="211"/>
        <v>0.20287641593483519</v>
      </c>
    </row>
    <row r="3370" spans="1:22" x14ac:dyDescent="0.25">
      <c r="A3370" s="73">
        <v>124</v>
      </c>
      <c r="B3370" s="74" t="s">
        <v>14</v>
      </c>
      <c r="C3370" s="77">
        <v>42480</v>
      </c>
      <c r="D3370" s="78">
        <v>0.30208333333333331</v>
      </c>
      <c r="E3370" s="78">
        <v>0.36458333333333331</v>
      </c>
      <c r="F3370" s="78" t="s">
        <v>564</v>
      </c>
      <c r="G3370" s="76">
        <v>145</v>
      </c>
      <c r="H3370" s="79">
        <v>14</v>
      </c>
      <c r="I3370" s="74">
        <v>8</v>
      </c>
      <c r="J3370" s="74">
        <v>45</v>
      </c>
      <c r="K3370" s="80">
        <v>0.36458333333333331</v>
      </c>
      <c r="L3370" s="76" t="s">
        <v>366</v>
      </c>
      <c r="M3370" s="74" t="s">
        <v>656</v>
      </c>
      <c r="N3370" s="74">
        <v>109</v>
      </c>
      <c r="O3370" s="74">
        <v>1</v>
      </c>
      <c r="P3370" s="74" t="s">
        <v>242</v>
      </c>
      <c r="Q3370" s="13" t="s">
        <v>245</v>
      </c>
      <c r="R3370" s="74">
        <v>1</v>
      </c>
      <c r="S3370" t="str">
        <f t="shared" si="208"/>
        <v>Serena</v>
      </c>
      <c r="T3370">
        <f t="shared" si="209"/>
        <v>7.97</v>
      </c>
      <c r="U3370">
        <f t="shared" si="210"/>
        <v>39.284999999999997</v>
      </c>
      <c r="V3370">
        <f t="shared" si="211"/>
        <v>0.20287641593483519</v>
      </c>
    </row>
    <row r="3371" spans="1:22" x14ac:dyDescent="0.25">
      <c r="A3371" s="73">
        <v>124</v>
      </c>
      <c r="B3371" s="74" t="s">
        <v>14</v>
      </c>
      <c r="C3371" s="77">
        <v>42480</v>
      </c>
      <c r="D3371" s="78">
        <v>0.40625</v>
      </c>
      <c r="E3371" s="78">
        <v>0.46875</v>
      </c>
      <c r="F3371" s="78" t="s">
        <v>565</v>
      </c>
      <c r="G3371" s="76">
        <v>145</v>
      </c>
      <c r="H3371" s="79">
        <v>16</v>
      </c>
      <c r="I3371" s="74">
        <v>9</v>
      </c>
      <c r="J3371" s="74">
        <v>45</v>
      </c>
      <c r="K3371" s="80">
        <v>0.40625</v>
      </c>
      <c r="L3371" s="76" t="s">
        <v>530</v>
      </c>
      <c r="M3371" s="74" t="s">
        <v>656</v>
      </c>
      <c r="N3371" s="74">
        <v>109</v>
      </c>
      <c r="O3371" s="74">
        <v>1</v>
      </c>
      <c r="P3371" s="74" t="s">
        <v>242</v>
      </c>
      <c r="Q3371" s="13" t="s">
        <v>245</v>
      </c>
      <c r="R3371" s="74">
        <v>1</v>
      </c>
      <c r="S3371" t="str">
        <f t="shared" si="208"/>
        <v>Serena</v>
      </c>
      <c r="T3371">
        <f t="shared" si="209"/>
        <v>7.97</v>
      </c>
      <c r="U3371">
        <f t="shared" si="210"/>
        <v>39.284999999999997</v>
      </c>
      <c r="V3371">
        <f t="shared" si="211"/>
        <v>0.20287641593483519</v>
      </c>
    </row>
    <row r="3372" spans="1:22" x14ac:dyDescent="0.25">
      <c r="A3372" s="73">
        <v>124</v>
      </c>
      <c r="B3372" s="74" t="s">
        <v>14</v>
      </c>
      <c r="C3372" s="77">
        <v>42480</v>
      </c>
      <c r="D3372" s="78">
        <v>0.40625</v>
      </c>
      <c r="E3372" s="78">
        <v>0.46875</v>
      </c>
      <c r="F3372" s="78" t="s">
        <v>565</v>
      </c>
      <c r="G3372" s="76">
        <v>145</v>
      </c>
      <c r="H3372" s="79">
        <v>17</v>
      </c>
      <c r="I3372" s="74">
        <v>9</v>
      </c>
      <c r="J3372" s="74">
        <v>45</v>
      </c>
      <c r="K3372" s="80">
        <v>0.40625</v>
      </c>
      <c r="L3372" s="76" t="s">
        <v>433</v>
      </c>
      <c r="M3372" s="74" t="s">
        <v>659</v>
      </c>
      <c r="N3372" s="74">
        <v>201</v>
      </c>
      <c r="O3372" s="74">
        <v>1</v>
      </c>
      <c r="P3372" s="74" t="s">
        <v>242</v>
      </c>
      <c r="Q3372" s="13" t="s">
        <v>245</v>
      </c>
      <c r="R3372" s="74">
        <v>1</v>
      </c>
      <c r="S3372" t="str">
        <f t="shared" si="208"/>
        <v>Serena</v>
      </c>
      <c r="T3372">
        <f t="shared" si="209"/>
        <v>7.97</v>
      </c>
      <c r="U3372">
        <f t="shared" si="210"/>
        <v>39.284999999999997</v>
      </c>
      <c r="V3372">
        <f t="shared" si="211"/>
        <v>0.20287641593483519</v>
      </c>
    </row>
    <row r="3373" spans="1:22" x14ac:dyDescent="0.25">
      <c r="A3373" s="73">
        <v>124</v>
      </c>
      <c r="B3373" s="74" t="s">
        <v>14</v>
      </c>
      <c r="C3373" s="77">
        <v>42480</v>
      </c>
      <c r="D3373" s="78">
        <v>0.40625</v>
      </c>
      <c r="E3373" s="78">
        <v>0.46875</v>
      </c>
      <c r="F3373" s="78" t="s">
        <v>565</v>
      </c>
      <c r="G3373" s="76">
        <v>145</v>
      </c>
      <c r="H3373" s="79">
        <v>18</v>
      </c>
      <c r="I3373" s="74">
        <v>9</v>
      </c>
      <c r="J3373" s="74">
        <v>49</v>
      </c>
      <c r="K3373" s="80">
        <v>0.40902777777777777</v>
      </c>
      <c r="L3373" s="76" t="s">
        <v>16</v>
      </c>
      <c r="M3373" s="74" t="s">
        <v>664</v>
      </c>
      <c r="N3373" s="74">
        <v>301</v>
      </c>
      <c r="O3373" s="74">
        <v>1</v>
      </c>
      <c r="P3373" s="74" t="s">
        <v>242</v>
      </c>
      <c r="Q3373" s="13" t="s">
        <v>245</v>
      </c>
      <c r="R3373" s="74">
        <v>1</v>
      </c>
      <c r="S3373" t="str">
        <f t="shared" si="208"/>
        <v>Serena</v>
      </c>
      <c r="T3373">
        <f t="shared" si="209"/>
        <v>7.97</v>
      </c>
      <c r="U3373">
        <f t="shared" si="210"/>
        <v>39.284999999999997</v>
      </c>
      <c r="V3373">
        <f t="shared" si="211"/>
        <v>0.20287641593483519</v>
      </c>
    </row>
    <row r="3374" spans="1:22" x14ac:dyDescent="0.25">
      <c r="A3374" s="73">
        <v>124</v>
      </c>
      <c r="B3374" s="74" t="s">
        <v>14</v>
      </c>
      <c r="C3374" s="77">
        <v>42480</v>
      </c>
      <c r="D3374" s="78">
        <v>0.40625</v>
      </c>
      <c r="E3374" s="78">
        <v>0.46875</v>
      </c>
      <c r="F3374" s="78" t="s">
        <v>565</v>
      </c>
      <c r="G3374" s="76">
        <v>145</v>
      </c>
      <c r="H3374" s="79">
        <v>19</v>
      </c>
      <c r="I3374" s="74">
        <v>9</v>
      </c>
      <c r="J3374" s="74">
        <v>49</v>
      </c>
      <c r="K3374" s="80">
        <v>0.40902777777777777</v>
      </c>
      <c r="L3374" s="76" t="s">
        <v>345</v>
      </c>
      <c r="M3374" s="74" t="s">
        <v>656</v>
      </c>
      <c r="N3374" s="74">
        <v>102</v>
      </c>
      <c r="O3374" s="74">
        <v>1</v>
      </c>
      <c r="P3374" s="74" t="s">
        <v>242</v>
      </c>
      <c r="Q3374" s="13" t="s">
        <v>245</v>
      </c>
      <c r="R3374" s="74">
        <v>1</v>
      </c>
      <c r="S3374" t="str">
        <f t="shared" si="208"/>
        <v>Serena</v>
      </c>
      <c r="T3374">
        <f t="shared" si="209"/>
        <v>7.97</v>
      </c>
      <c r="U3374">
        <f t="shared" si="210"/>
        <v>39.284999999999997</v>
      </c>
      <c r="V3374">
        <f t="shared" si="211"/>
        <v>0.20287641593483519</v>
      </c>
    </row>
    <row r="3375" spans="1:22" x14ac:dyDescent="0.25">
      <c r="A3375" s="73">
        <v>124</v>
      </c>
      <c r="B3375" s="74" t="s">
        <v>14</v>
      </c>
      <c r="C3375" s="77">
        <v>42480</v>
      </c>
      <c r="D3375" s="78">
        <v>0.40625</v>
      </c>
      <c r="E3375" s="78">
        <v>0.46875</v>
      </c>
      <c r="F3375" s="78" t="s">
        <v>565</v>
      </c>
      <c r="G3375" s="76">
        <v>145</v>
      </c>
      <c r="H3375" s="79">
        <v>20</v>
      </c>
      <c r="I3375" s="74">
        <v>9</v>
      </c>
      <c r="J3375" s="74">
        <v>50</v>
      </c>
      <c r="K3375" s="80">
        <v>0.40972222222222227</v>
      </c>
      <c r="L3375" s="76" t="s">
        <v>18</v>
      </c>
      <c r="M3375" s="74" t="s">
        <v>659</v>
      </c>
      <c r="N3375" s="74">
        <v>205</v>
      </c>
      <c r="O3375" s="74">
        <v>1</v>
      </c>
      <c r="P3375" s="74" t="s">
        <v>242</v>
      </c>
      <c r="Q3375" s="13" t="s">
        <v>245</v>
      </c>
      <c r="R3375" s="74">
        <v>2</v>
      </c>
      <c r="S3375" t="str">
        <f t="shared" si="208"/>
        <v>Serena</v>
      </c>
      <c r="T3375">
        <f t="shared" si="209"/>
        <v>17.84</v>
      </c>
      <c r="U3375">
        <f t="shared" si="210"/>
        <v>39.284999999999997</v>
      </c>
      <c r="V3375">
        <f t="shared" si="211"/>
        <v>0.45411734758813799</v>
      </c>
    </row>
    <row r="3376" spans="1:22" x14ac:dyDescent="0.25">
      <c r="A3376" s="73">
        <v>124</v>
      </c>
      <c r="B3376" s="74" t="s">
        <v>14</v>
      </c>
      <c r="C3376" s="77">
        <v>42480</v>
      </c>
      <c r="D3376" s="78">
        <v>0.40625</v>
      </c>
      <c r="E3376" s="78">
        <v>0.46875</v>
      </c>
      <c r="F3376" s="78" t="s">
        <v>565</v>
      </c>
      <c r="G3376" s="76">
        <v>145</v>
      </c>
      <c r="H3376" s="79">
        <v>21</v>
      </c>
      <c r="I3376" s="74">
        <v>9</v>
      </c>
      <c r="J3376" s="74">
        <v>52</v>
      </c>
      <c r="K3376" s="80">
        <v>0.41111111111111115</v>
      </c>
      <c r="L3376" s="76" t="s">
        <v>256</v>
      </c>
      <c r="M3376" s="74" t="s">
        <v>656</v>
      </c>
      <c r="N3376" s="74">
        <v>109</v>
      </c>
      <c r="O3376" s="74">
        <v>1</v>
      </c>
      <c r="P3376" s="74" t="s">
        <v>242</v>
      </c>
      <c r="Q3376" s="13" t="s">
        <v>245</v>
      </c>
      <c r="R3376" s="74">
        <v>2</v>
      </c>
      <c r="S3376" t="str">
        <f t="shared" si="208"/>
        <v>Serena</v>
      </c>
      <c r="T3376">
        <f t="shared" si="209"/>
        <v>17.84</v>
      </c>
      <c r="U3376">
        <f t="shared" si="210"/>
        <v>39.284999999999997</v>
      </c>
      <c r="V3376">
        <f t="shared" si="211"/>
        <v>0.45411734758813799</v>
      </c>
    </row>
    <row r="3377" spans="1:22" x14ac:dyDescent="0.25">
      <c r="A3377" s="73">
        <v>124</v>
      </c>
      <c r="B3377" s="74" t="s">
        <v>14</v>
      </c>
      <c r="C3377" s="77">
        <v>42480</v>
      </c>
      <c r="D3377" s="78">
        <v>0.40625</v>
      </c>
      <c r="E3377" s="78">
        <v>0.46875</v>
      </c>
      <c r="F3377" s="78" t="s">
        <v>565</v>
      </c>
      <c r="G3377" s="76">
        <v>145</v>
      </c>
      <c r="H3377" s="79">
        <v>22</v>
      </c>
      <c r="I3377" s="74">
        <v>9</v>
      </c>
      <c r="J3377" s="74">
        <v>54</v>
      </c>
      <c r="K3377" s="80">
        <v>0.41250000000000003</v>
      </c>
      <c r="L3377" s="76" t="s">
        <v>62</v>
      </c>
      <c r="M3377" s="74" t="s">
        <v>664</v>
      </c>
      <c r="N3377" s="74">
        <v>301</v>
      </c>
      <c r="O3377" s="74">
        <v>1</v>
      </c>
      <c r="P3377" s="74" t="s">
        <v>242</v>
      </c>
      <c r="Q3377" s="13" t="s">
        <v>245</v>
      </c>
      <c r="R3377" s="74">
        <v>2</v>
      </c>
      <c r="S3377" t="str">
        <f t="shared" si="208"/>
        <v>Serena</v>
      </c>
      <c r="T3377">
        <f t="shared" si="209"/>
        <v>17.84</v>
      </c>
      <c r="U3377">
        <f t="shared" si="210"/>
        <v>39.284999999999997</v>
      </c>
      <c r="V3377">
        <f t="shared" si="211"/>
        <v>0.45411734758813799</v>
      </c>
    </row>
    <row r="3378" spans="1:22" x14ac:dyDescent="0.25">
      <c r="A3378" s="73">
        <v>124</v>
      </c>
      <c r="B3378" s="74" t="s">
        <v>14</v>
      </c>
      <c r="C3378" s="77">
        <v>42480</v>
      </c>
      <c r="D3378" s="78">
        <v>0.40625</v>
      </c>
      <c r="E3378" s="78">
        <v>0.46875</v>
      </c>
      <c r="F3378" s="78" t="s">
        <v>565</v>
      </c>
      <c r="G3378" s="76">
        <v>145</v>
      </c>
      <c r="H3378" s="79">
        <v>23</v>
      </c>
      <c r="I3378" s="74">
        <v>9</v>
      </c>
      <c r="J3378" s="74">
        <v>55</v>
      </c>
      <c r="K3378" s="80">
        <v>0.41319444444444442</v>
      </c>
      <c r="L3378" s="76" t="s">
        <v>367</v>
      </c>
      <c r="M3378" s="74" t="s">
        <v>656</v>
      </c>
      <c r="N3378" s="74">
        <v>102</v>
      </c>
      <c r="O3378" s="74">
        <v>1</v>
      </c>
      <c r="P3378" s="74" t="s">
        <v>242</v>
      </c>
      <c r="Q3378" s="13" t="s">
        <v>245</v>
      </c>
      <c r="R3378" s="74">
        <v>1</v>
      </c>
      <c r="S3378" t="str">
        <f t="shared" si="208"/>
        <v>Serena</v>
      </c>
      <c r="T3378">
        <f t="shared" si="209"/>
        <v>7.97</v>
      </c>
      <c r="U3378">
        <f t="shared" si="210"/>
        <v>39.284999999999997</v>
      </c>
      <c r="V3378">
        <f t="shared" si="211"/>
        <v>0.20287641593483519</v>
      </c>
    </row>
    <row r="3379" spans="1:22" x14ac:dyDescent="0.25">
      <c r="A3379" s="73">
        <v>124</v>
      </c>
      <c r="B3379" s="74" t="s">
        <v>14</v>
      </c>
      <c r="C3379" s="77">
        <v>42480</v>
      </c>
      <c r="D3379" s="78">
        <v>0.40625</v>
      </c>
      <c r="E3379" s="78">
        <v>0.46875</v>
      </c>
      <c r="F3379" s="78" t="s">
        <v>565</v>
      </c>
      <c r="G3379" s="76">
        <v>145</v>
      </c>
      <c r="H3379" s="79">
        <v>24</v>
      </c>
      <c r="I3379" s="74">
        <v>9</v>
      </c>
      <c r="J3379" s="74">
        <v>55</v>
      </c>
      <c r="K3379" s="80">
        <v>0.41319444444444442</v>
      </c>
      <c r="L3379" s="76" t="s">
        <v>412</v>
      </c>
      <c r="M3379" s="74" t="s">
        <v>659</v>
      </c>
      <c r="N3379" s="74">
        <v>201</v>
      </c>
      <c r="O3379" s="74">
        <v>1</v>
      </c>
      <c r="P3379" s="74" t="s">
        <v>242</v>
      </c>
      <c r="Q3379" s="13" t="s">
        <v>245</v>
      </c>
      <c r="R3379" s="74">
        <v>2</v>
      </c>
      <c r="S3379" t="str">
        <f t="shared" si="208"/>
        <v>Serena</v>
      </c>
      <c r="T3379">
        <f t="shared" si="209"/>
        <v>17.84</v>
      </c>
      <c r="U3379">
        <f t="shared" si="210"/>
        <v>39.284999999999997</v>
      </c>
      <c r="V3379">
        <f t="shared" si="211"/>
        <v>0.45411734758813799</v>
      </c>
    </row>
    <row r="3380" spans="1:22" x14ac:dyDescent="0.25">
      <c r="A3380" s="73">
        <v>124</v>
      </c>
      <c r="B3380" s="74" t="s">
        <v>14</v>
      </c>
      <c r="C3380" s="77">
        <v>42480</v>
      </c>
      <c r="D3380" s="78">
        <v>0.40625</v>
      </c>
      <c r="E3380" s="78">
        <v>0.46875</v>
      </c>
      <c r="F3380" s="78" t="s">
        <v>565</v>
      </c>
      <c r="G3380" s="76">
        <v>145</v>
      </c>
      <c r="H3380" s="79">
        <v>25</v>
      </c>
      <c r="I3380" s="74">
        <v>9</v>
      </c>
      <c r="J3380" s="74">
        <v>58</v>
      </c>
      <c r="K3380" s="80">
        <v>0.4152777777777778</v>
      </c>
      <c r="L3380" s="76" t="s">
        <v>411</v>
      </c>
      <c r="M3380" s="74" t="s">
        <v>659</v>
      </c>
      <c r="N3380" s="74">
        <v>205</v>
      </c>
      <c r="O3380" s="74">
        <v>1</v>
      </c>
      <c r="P3380" s="74" t="s">
        <v>242</v>
      </c>
      <c r="Q3380" s="13" t="s">
        <v>245</v>
      </c>
      <c r="R3380" s="74">
        <v>2</v>
      </c>
      <c r="S3380" t="str">
        <f t="shared" si="208"/>
        <v>Serena</v>
      </c>
      <c r="T3380">
        <f t="shared" si="209"/>
        <v>17.84</v>
      </c>
      <c r="U3380">
        <f t="shared" si="210"/>
        <v>39.284999999999997</v>
      </c>
      <c r="V3380">
        <f t="shared" si="211"/>
        <v>0.45411734758813799</v>
      </c>
    </row>
    <row r="3381" spans="1:22" x14ac:dyDescent="0.25">
      <c r="A3381" s="73">
        <v>124</v>
      </c>
      <c r="B3381" s="74" t="s">
        <v>14</v>
      </c>
      <c r="C3381" s="77">
        <v>42480</v>
      </c>
      <c r="D3381" s="78">
        <v>0.40625</v>
      </c>
      <c r="E3381" s="78">
        <v>0.46875</v>
      </c>
      <c r="F3381" s="78" t="s">
        <v>565</v>
      </c>
      <c r="G3381" s="76">
        <v>145</v>
      </c>
      <c r="H3381" s="79">
        <v>26</v>
      </c>
      <c r="I3381" s="74">
        <v>9</v>
      </c>
      <c r="J3381" s="74">
        <v>58</v>
      </c>
      <c r="K3381" s="80">
        <v>0.4152777777777778</v>
      </c>
      <c r="L3381" s="76" t="s">
        <v>338</v>
      </c>
      <c r="M3381" s="74" t="s">
        <v>656</v>
      </c>
      <c r="N3381" s="74">
        <v>109</v>
      </c>
      <c r="O3381" s="74">
        <v>1</v>
      </c>
      <c r="P3381" s="74" t="s">
        <v>242</v>
      </c>
      <c r="Q3381" s="13" t="s">
        <v>245</v>
      </c>
      <c r="R3381" s="74">
        <v>1</v>
      </c>
      <c r="S3381" t="str">
        <f t="shared" si="208"/>
        <v>Serena</v>
      </c>
      <c r="T3381">
        <f t="shared" si="209"/>
        <v>7.97</v>
      </c>
      <c r="U3381">
        <f t="shared" si="210"/>
        <v>39.284999999999997</v>
      </c>
      <c r="V3381">
        <f t="shared" si="211"/>
        <v>0.20287641593483519</v>
      </c>
    </row>
    <row r="3382" spans="1:22" x14ac:dyDescent="0.25">
      <c r="A3382" s="73">
        <v>124</v>
      </c>
      <c r="B3382" s="74" t="s">
        <v>14</v>
      </c>
      <c r="C3382" s="77">
        <v>42480</v>
      </c>
      <c r="D3382" s="78">
        <v>0.40625</v>
      </c>
      <c r="E3382" s="78">
        <v>0.46875</v>
      </c>
      <c r="F3382" s="78" t="s">
        <v>565</v>
      </c>
      <c r="G3382" s="76">
        <v>145</v>
      </c>
      <c r="H3382" s="79">
        <v>27</v>
      </c>
      <c r="I3382" s="74">
        <v>10</v>
      </c>
      <c r="J3382" s="74">
        <v>0</v>
      </c>
      <c r="K3382" s="80">
        <v>0.41666666666666669</v>
      </c>
      <c r="L3382" s="76" t="s">
        <v>64</v>
      </c>
      <c r="M3382" s="74" t="s">
        <v>659</v>
      </c>
      <c r="N3382" s="74">
        <v>205</v>
      </c>
      <c r="O3382" s="74">
        <v>1</v>
      </c>
      <c r="P3382" s="74" t="s">
        <v>242</v>
      </c>
      <c r="Q3382" s="13" t="s">
        <v>245</v>
      </c>
      <c r="R3382" s="74">
        <v>1</v>
      </c>
      <c r="S3382" t="str">
        <f t="shared" si="208"/>
        <v>Serena</v>
      </c>
      <c r="T3382">
        <f t="shared" si="209"/>
        <v>7.97</v>
      </c>
      <c r="U3382">
        <f t="shared" si="210"/>
        <v>39.284999999999997</v>
      </c>
      <c r="V3382">
        <f t="shared" si="211"/>
        <v>0.20287641593483519</v>
      </c>
    </row>
    <row r="3383" spans="1:22" x14ac:dyDescent="0.25">
      <c r="A3383" s="73">
        <v>124</v>
      </c>
      <c r="B3383" s="74" t="s">
        <v>14</v>
      </c>
      <c r="C3383" s="77">
        <v>42480</v>
      </c>
      <c r="D3383" s="78">
        <v>0.40625</v>
      </c>
      <c r="E3383" s="78">
        <v>0.46875</v>
      </c>
      <c r="F3383" s="78" t="s">
        <v>565</v>
      </c>
      <c r="G3383" s="76">
        <v>145</v>
      </c>
      <c r="H3383" s="79">
        <v>28</v>
      </c>
      <c r="I3383" s="74">
        <v>10</v>
      </c>
      <c r="J3383" s="74">
        <v>2</v>
      </c>
      <c r="K3383" s="80">
        <v>0.41805555555555557</v>
      </c>
      <c r="L3383" s="76" t="s">
        <v>330</v>
      </c>
      <c r="M3383" s="74" t="s">
        <v>656</v>
      </c>
      <c r="N3383" s="74">
        <v>102</v>
      </c>
      <c r="O3383" s="74">
        <v>1</v>
      </c>
      <c r="P3383" s="74" t="s">
        <v>242</v>
      </c>
      <c r="Q3383" s="13" t="s">
        <v>245</v>
      </c>
      <c r="R3383" s="74">
        <v>1</v>
      </c>
      <c r="S3383" t="str">
        <f t="shared" si="208"/>
        <v>Serena</v>
      </c>
      <c r="T3383">
        <f t="shared" si="209"/>
        <v>7.97</v>
      </c>
      <c r="U3383">
        <f t="shared" si="210"/>
        <v>39.284999999999997</v>
      </c>
      <c r="V3383">
        <f t="shared" si="211"/>
        <v>0.20287641593483519</v>
      </c>
    </row>
    <row r="3384" spans="1:22" x14ac:dyDescent="0.25">
      <c r="A3384" s="73">
        <v>124</v>
      </c>
      <c r="B3384" s="74" t="s">
        <v>14</v>
      </c>
      <c r="C3384" s="77">
        <v>42480</v>
      </c>
      <c r="D3384" s="78">
        <v>0.40625</v>
      </c>
      <c r="E3384" s="78">
        <v>0.46875</v>
      </c>
      <c r="F3384" s="78" t="s">
        <v>565</v>
      </c>
      <c r="G3384" s="76">
        <v>145</v>
      </c>
      <c r="H3384" s="79">
        <v>29</v>
      </c>
      <c r="I3384" s="74">
        <v>10</v>
      </c>
      <c r="J3384" s="74">
        <v>3</v>
      </c>
      <c r="K3384" s="80">
        <v>0.41875000000000001</v>
      </c>
      <c r="L3384" s="76" t="s">
        <v>413</v>
      </c>
      <c r="M3384" s="74" t="s">
        <v>664</v>
      </c>
      <c r="N3384" s="74">
        <v>301</v>
      </c>
      <c r="O3384" s="74">
        <v>1</v>
      </c>
      <c r="P3384" s="74" t="s">
        <v>242</v>
      </c>
      <c r="Q3384" s="13" t="s">
        <v>245</v>
      </c>
      <c r="R3384" s="74">
        <v>1</v>
      </c>
      <c r="S3384" t="str">
        <f t="shared" si="208"/>
        <v>Serena</v>
      </c>
      <c r="T3384">
        <f t="shared" si="209"/>
        <v>7.97</v>
      </c>
      <c r="U3384">
        <f t="shared" si="210"/>
        <v>39.284999999999997</v>
      </c>
      <c r="V3384">
        <f t="shared" si="211"/>
        <v>0.20287641593483519</v>
      </c>
    </row>
    <row r="3385" spans="1:22" x14ac:dyDescent="0.25">
      <c r="A3385" s="73">
        <v>124</v>
      </c>
      <c r="B3385" s="74" t="s">
        <v>14</v>
      </c>
      <c r="C3385" s="77">
        <v>42480</v>
      </c>
      <c r="D3385" s="78">
        <v>0.40625</v>
      </c>
      <c r="E3385" s="78">
        <v>0.46875</v>
      </c>
      <c r="F3385" s="78" t="s">
        <v>565</v>
      </c>
      <c r="G3385" s="76">
        <v>145</v>
      </c>
      <c r="H3385" s="79">
        <v>30</v>
      </c>
      <c r="I3385" s="74">
        <v>10</v>
      </c>
      <c r="J3385" s="74">
        <v>4</v>
      </c>
      <c r="K3385" s="80">
        <v>0.41944444444444445</v>
      </c>
      <c r="L3385" s="76" t="s">
        <v>391</v>
      </c>
      <c r="M3385" s="74" t="s">
        <v>656</v>
      </c>
      <c r="N3385" s="74">
        <v>109</v>
      </c>
      <c r="O3385" s="74">
        <v>1</v>
      </c>
      <c r="P3385" s="74" t="s">
        <v>242</v>
      </c>
      <c r="Q3385" s="13" t="s">
        <v>245</v>
      </c>
      <c r="R3385" s="74">
        <v>1</v>
      </c>
      <c r="S3385" t="str">
        <f t="shared" si="208"/>
        <v>Serena</v>
      </c>
      <c r="T3385">
        <f t="shared" si="209"/>
        <v>7.97</v>
      </c>
      <c r="U3385">
        <f t="shared" si="210"/>
        <v>39.284999999999997</v>
      </c>
      <c r="V3385">
        <f t="shared" si="211"/>
        <v>0.20287641593483519</v>
      </c>
    </row>
    <row r="3386" spans="1:22" x14ac:dyDescent="0.25">
      <c r="A3386" s="73">
        <v>124</v>
      </c>
      <c r="B3386" s="74" t="s">
        <v>14</v>
      </c>
      <c r="C3386" s="77">
        <v>42480</v>
      </c>
      <c r="D3386" s="78">
        <v>0.40625</v>
      </c>
      <c r="E3386" s="78">
        <v>0.46875</v>
      </c>
      <c r="F3386" s="78" t="s">
        <v>565</v>
      </c>
      <c r="G3386" s="76">
        <v>146</v>
      </c>
      <c r="H3386" s="79">
        <v>1</v>
      </c>
      <c r="I3386" s="74">
        <v>10</v>
      </c>
      <c r="J3386" s="74">
        <v>7</v>
      </c>
      <c r="K3386" s="80">
        <v>0.42152777777777778</v>
      </c>
      <c r="L3386" s="76" t="s">
        <v>155</v>
      </c>
      <c r="M3386" s="74" t="s">
        <v>664</v>
      </c>
      <c r="N3386" s="74">
        <v>305</v>
      </c>
      <c r="O3386" s="74">
        <v>1</v>
      </c>
      <c r="P3386" s="74" t="s">
        <v>242</v>
      </c>
      <c r="Q3386" s="13" t="s">
        <v>245</v>
      </c>
      <c r="R3386" s="74">
        <v>2</v>
      </c>
      <c r="S3386" t="str">
        <f t="shared" si="208"/>
        <v>Serena</v>
      </c>
      <c r="T3386">
        <f t="shared" si="209"/>
        <v>17.84</v>
      </c>
      <c r="U3386">
        <f t="shared" si="210"/>
        <v>39.284999999999997</v>
      </c>
      <c r="V3386">
        <f t="shared" si="211"/>
        <v>0.45411734758813799</v>
      </c>
    </row>
    <row r="3387" spans="1:22" x14ac:dyDescent="0.25">
      <c r="A3387" s="73">
        <v>124</v>
      </c>
      <c r="B3387" s="74" t="s">
        <v>14</v>
      </c>
      <c r="C3387" s="77">
        <v>42480</v>
      </c>
      <c r="D3387" s="78">
        <v>0.40625</v>
      </c>
      <c r="E3387" s="78">
        <v>0.46875</v>
      </c>
      <c r="F3387" s="78" t="s">
        <v>565</v>
      </c>
      <c r="G3387" s="76">
        <v>146</v>
      </c>
      <c r="H3387" s="79">
        <v>2</v>
      </c>
      <c r="I3387" s="74">
        <v>10</v>
      </c>
      <c r="J3387" s="74">
        <v>7</v>
      </c>
      <c r="K3387" s="80">
        <v>0.42152777777777778</v>
      </c>
      <c r="L3387" s="76" t="s">
        <v>226</v>
      </c>
      <c r="M3387" s="74" t="s">
        <v>659</v>
      </c>
      <c r="N3387" s="74">
        <v>201</v>
      </c>
      <c r="O3387" s="74">
        <v>1</v>
      </c>
      <c r="P3387" s="74" t="s">
        <v>242</v>
      </c>
      <c r="Q3387" s="13" t="s">
        <v>245</v>
      </c>
      <c r="R3387" s="74">
        <v>3</v>
      </c>
      <c r="S3387" t="str">
        <f t="shared" si="208"/>
        <v>Serena</v>
      </c>
      <c r="T3387">
        <f t="shared" si="209"/>
        <v>30.84</v>
      </c>
      <c r="U3387">
        <f t="shared" si="210"/>
        <v>39.284999999999997</v>
      </c>
      <c r="V3387">
        <f t="shared" si="211"/>
        <v>0.78503245513554798</v>
      </c>
    </row>
    <row r="3388" spans="1:22" x14ac:dyDescent="0.25">
      <c r="A3388" s="73">
        <v>124</v>
      </c>
      <c r="B3388" s="74" t="s">
        <v>14</v>
      </c>
      <c r="C3388" s="77">
        <v>42480</v>
      </c>
      <c r="D3388" s="78">
        <v>0.40625</v>
      </c>
      <c r="E3388" s="78">
        <v>0.46875</v>
      </c>
      <c r="F3388" s="78" t="s">
        <v>565</v>
      </c>
      <c r="G3388" s="76">
        <v>146</v>
      </c>
      <c r="H3388" s="79">
        <v>3</v>
      </c>
      <c r="I3388" s="74">
        <v>10</v>
      </c>
      <c r="J3388" s="74">
        <v>9</v>
      </c>
      <c r="K3388" s="80">
        <v>0.42291666666666666</v>
      </c>
      <c r="L3388" s="76" t="s">
        <v>396</v>
      </c>
      <c r="M3388" s="74" t="s">
        <v>656</v>
      </c>
      <c r="N3388" s="74">
        <v>109</v>
      </c>
      <c r="O3388" s="74">
        <v>1</v>
      </c>
      <c r="P3388" s="74" t="s">
        <v>242</v>
      </c>
      <c r="Q3388" s="13" t="s">
        <v>245</v>
      </c>
      <c r="R3388" s="74">
        <v>1</v>
      </c>
      <c r="S3388" t="str">
        <f t="shared" si="208"/>
        <v>Serena</v>
      </c>
      <c r="T3388">
        <f t="shared" si="209"/>
        <v>7.97</v>
      </c>
      <c r="U3388">
        <f t="shared" si="210"/>
        <v>39.284999999999997</v>
      </c>
      <c r="V3388">
        <f t="shared" si="211"/>
        <v>0.20287641593483519</v>
      </c>
    </row>
    <row r="3389" spans="1:22" x14ac:dyDescent="0.25">
      <c r="A3389" s="73">
        <v>124</v>
      </c>
      <c r="B3389" s="74" t="s">
        <v>14</v>
      </c>
      <c r="C3389" s="77">
        <v>42480</v>
      </c>
      <c r="D3389" s="78">
        <v>0.40625</v>
      </c>
      <c r="E3389" s="78">
        <v>0.46875</v>
      </c>
      <c r="F3389" s="78" t="s">
        <v>565</v>
      </c>
      <c r="G3389" s="76">
        <v>146</v>
      </c>
      <c r="H3389" s="79">
        <v>4</v>
      </c>
      <c r="I3389" s="74">
        <v>10</v>
      </c>
      <c r="J3389" s="74">
        <v>10</v>
      </c>
      <c r="K3389" s="80">
        <v>0.4236111111111111</v>
      </c>
      <c r="L3389" s="76" t="s">
        <v>37</v>
      </c>
      <c r="M3389" s="74" t="s">
        <v>659</v>
      </c>
      <c r="N3389" s="74">
        <v>205</v>
      </c>
      <c r="O3389" s="74">
        <v>1</v>
      </c>
      <c r="P3389" s="74" t="s">
        <v>242</v>
      </c>
      <c r="Q3389" s="13" t="s">
        <v>245</v>
      </c>
      <c r="R3389" s="74">
        <v>2</v>
      </c>
      <c r="S3389" t="str">
        <f t="shared" ref="S3389:S3452" si="212">+VLOOKUP(A3389,$X$4:$Y$32,2,0)</f>
        <v>Serena</v>
      </c>
      <c r="T3389">
        <f t="shared" ref="T3389:T3452" si="213">+IF(Q3389="BUS",VLOOKUP(R3389,$AA$4:$AC$9,3,0),VLOOKUP(R3389,$AA$4:$AC$9,2,0))</f>
        <v>17.84</v>
      </c>
      <c r="U3389">
        <f t="shared" ref="U3389:U3452" si="214">+IF(Q3389="BUS",$AC$8,$AB$8)</f>
        <v>39.284999999999997</v>
      </c>
      <c r="V3389">
        <f t="shared" ref="V3389:V3452" si="215">+T3389/U3389</f>
        <v>0.45411734758813799</v>
      </c>
    </row>
    <row r="3390" spans="1:22" x14ac:dyDescent="0.25">
      <c r="A3390" s="73">
        <v>124</v>
      </c>
      <c r="B3390" s="74" t="s">
        <v>14</v>
      </c>
      <c r="C3390" s="77">
        <v>42480</v>
      </c>
      <c r="D3390" s="78">
        <v>0.40625</v>
      </c>
      <c r="E3390" s="78">
        <v>0.46875</v>
      </c>
      <c r="F3390" s="78" t="s">
        <v>565</v>
      </c>
      <c r="G3390" s="76">
        <v>146</v>
      </c>
      <c r="H3390" s="79">
        <v>5</v>
      </c>
      <c r="I3390" s="74">
        <v>10</v>
      </c>
      <c r="J3390" s="74">
        <v>10</v>
      </c>
      <c r="K3390" s="80">
        <v>0.4236111111111111</v>
      </c>
      <c r="L3390" s="76" t="s">
        <v>336</v>
      </c>
      <c r="M3390" s="74" t="s">
        <v>656</v>
      </c>
      <c r="N3390" s="74">
        <v>102</v>
      </c>
      <c r="O3390" s="74">
        <v>1</v>
      </c>
      <c r="P3390" s="74" t="s">
        <v>242</v>
      </c>
      <c r="Q3390" s="13" t="s">
        <v>245</v>
      </c>
      <c r="R3390" s="74">
        <v>1</v>
      </c>
      <c r="S3390" t="str">
        <f t="shared" si="212"/>
        <v>Serena</v>
      </c>
      <c r="T3390">
        <f t="shared" si="213"/>
        <v>7.97</v>
      </c>
      <c r="U3390">
        <f t="shared" si="214"/>
        <v>39.284999999999997</v>
      </c>
      <c r="V3390">
        <f t="shared" si="215"/>
        <v>0.20287641593483519</v>
      </c>
    </row>
    <row r="3391" spans="1:22" x14ac:dyDescent="0.25">
      <c r="A3391" s="73">
        <v>124</v>
      </c>
      <c r="B3391" s="74" t="s">
        <v>14</v>
      </c>
      <c r="C3391" s="77">
        <v>42480</v>
      </c>
      <c r="D3391" s="78">
        <v>0.40625</v>
      </c>
      <c r="E3391" s="78">
        <v>0.46875</v>
      </c>
      <c r="F3391" s="78" t="s">
        <v>565</v>
      </c>
      <c r="G3391" s="76">
        <v>146</v>
      </c>
      <c r="H3391" s="79">
        <v>6</v>
      </c>
      <c r="I3391" s="74">
        <v>10</v>
      </c>
      <c r="J3391" s="74">
        <v>11</v>
      </c>
      <c r="K3391" s="80">
        <v>0.42430555555555555</v>
      </c>
      <c r="L3391" s="76" t="s">
        <v>214</v>
      </c>
      <c r="M3391" s="74" t="s">
        <v>659</v>
      </c>
      <c r="N3391" s="74">
        <v>201</v>
      </c>
      <c r="O3391" s="74">
        <v>1</v>
      </c>
      <c r="P3391" s="74" t="s">
        <v>242</v>
      </c>
      <c r="Q3391" s="13" t="s">
        <v>245</v>
      </c>
      <c r="R3391" s="74">
        <v>1</v>
      </c>
      <c r="S3391" t="str">
        <f t="shared" si="212"/>
        <v>Serena</v>
      </c>
      <c r="T3391">
        <f t="shared" si="213"/>
        <v>7.97</v>
      </c>
      <c r="U3391">
        <f t="shared" si="214"/>
        <v>39.284999999999997</v>
      </c>
      <c r="V3391">
        <f t="shared" si="215"/>
        <v>0.20287641593483519</v>
      </c>
    </row>
    <row r="3392" spans="1:22" x14ac:dyDescent="0.25">
      <c r="A3392" s="73">
        <v>124</v>
      </c>
      <c r="B3392" s="74" t="s">
        <v>14</v>
      </c>
      <c r="C3392" s="77">
        <v>42480</v>
      </c>
      <c r="D3392" s="78">
        <v>0.40625</v>
      </c>
      <c r="E3392" s="78">
        <v>0.46875</v>
      </c>
      <c r="F3392" s="78" t="s">
        <v>565</v>
      </c>
      <c r="G3392" s="76">
        <v>146</v>
      </c>
      <c r="H3392" s="79">
        <v>7</v>
      </c>
      <c r="I3392" s="74">
        <v>10</v>
      </c>
      <c r="J3392" s="74">
        <v>12</v>
      </c>
      <c r="K3392" s="80">
        <v>0.42499999999999999</v>
      </c>
      <c r="L3392" s="76" t="s">
        <v>23</v>
      </c>
      <c r="M3392" s="74" t="s">
        <v>659</v>
      </c>
      <c r="N3392" s="74">
        <v>205</v>
      </c>
      <c r="O3392" s="74">
        <v>1</v>
      </c>
      <c r="P3392" s="74" t="s">
        <v>242</v>
      </c>
      <c r="Q3392" s="13" t="s">
        <v>245</v>
      </c>
      <c r="R3392" s="74">
        <v>2</v>
      </c>
      <c r="S3392" t="str">
        <f t="shared" si="212"/>
        <v>Serena</v>
      </c>
      <c r="T3392">
        <f t="shared" si="213"/>
        <v>17.84</v>
      </c>
      <c r="U3392">
        <f t="shared" si="214"/>
        <v>39.284999999999997</v>
      </c>
      <c r="V3392">
        <f t="shared" si="215"/>
        <v>0.45411734758813799</v>
      </c>
    </row>
    <row r="3393" spans="1:22" x14ac:dyDescent="0.25">
      <c r="A3393" s="73">
        <v>124</v>
      </c>
      <c r="B3393" s="74" t="s">
        <v>14</v>
      </c>
      <c r="C3393" s="77">
        <v>42480</v>
      </c>
      <c r="D3393" s="78">
        <v>0.40625</v>
      </c>
      <c r="E3393" s="78">
        <v>0.46875</v>
      </c>
      <c r="F3393" s="78" t="s">
        <v>565</v>
      </c>
      <c r="G3393" s="76">
        <v>146</v>
      </c>
      <c r="H3393" s="79">
        <v>8</v>
      </c>
      <c r="I3393" s="74">
        <v>10</v>
      </c>
      <c r="J3393" s="74">
        <v>15</v>
      </c>
      <c r="K3393" s="80">
        <v>0.42708333333333331</v>
      </c>
      <c r="L3393" s="76" t="s">
        <v>349</v>
      </c>
      <c r="M3393" s="74" t="s">
        <v>656</v>
      </c>
      <c r="N3393" s="74">
        <v>109</v>
      </c>
      <c r="O3393" s="74">
        <v>1</v>
      </c>
      <c r="P3393" s="74" t="s">
        <v>242</v>
      </c>
      <c r="Q3393" s="13" t="s">
        <v>245</v>
      </c>
      <c r="R3393" s="74">
        <v>1</v>
      </c>
      <c r="S3393" t="str">
        <f t="shared" si="212"/>
        <v>Serena</v>
      </c>
      <c r="T3393">
        <f t="shared" si="213"/>
        <v>7.97</v>
      </c>
      <c r="U3393">
        <f t="shared" si="214"/>
        <v>39.284999999999997</v>
      </c>
      <c r="V3393">
        <f t="shared" si="215"/>
        <v>0.20287641593483519</v>
      </c>
    </row>
    <row r="3394" spans="1:22" x14ac:dyDescent="0.25">
      <c r="A3394" s="73">
        <v>124</v>
      </c>
      <c r="B3394" s="74" t="s">
        <v>14</v>
      </c>
      <c r="C3394" s="77">
        <v>42480</v>
      </c>
      <c r="D3394" s="78">
        <v>0.40625</v>
      </c>
      <c r="E3394" s="78">
        <v>0.46875</v>
      </c>
      <c r="F3394" s="78" t="s">
        <v>565</v>
      </c>
      <c r="G3394" s="76">
        <v>146</v>
      </c>
      <c r="H3394" s="79">
        <v>9</v>
      </c>
      <c r="I3394" s="74">
        <v>10</v>
      </c>
      <c r="J3394" s="74">
        <v>18</v>
      </c>
      <c r="K3394" s="80">
        <v>0.4291666666666667</v>
      </c>
      <c r="L3394" s="76" t="s">
        <v>215</v>
      </c>
      <c r="M3394" s="74" t="s">
        <v>664</v>
      </c>
      <c r="N3394" s="74">
        <v>301</v>
      </c>
      <c r="O3394" s="74">
        <v>1</v>
      </c>
      <c r="P3394" s="74" t="s">
        <v>242</v>
      </c>
      <c r="Q3394" s="13" t="s">
        <v>245</v>
      </c>
      <c r="R3394" s="74">
        <v>2</v>
      </c>
      <c r="S3394" t="str">
        <f t="shared" si="212"/>
        <v>Serena</v>
      </c>
      <c r="T3394">
        <f t="shared" si="213"/>
        <v>17.84</v>
      </c>
      <c r="U3394">
        <f t="shared" si="214"/>
        <v>39.284999999999997</v>
      </c>
      <c r="V3394">
        <f t="shared" si="215"/>
        <v>0.45411734758813799</v>
      </c>
    </row>
    <row r="3395" spans="1:22" x14ac:dyDescent="0.25">
      <c r="A3395" s="73">
        <v>124</v>
      </c>
      <c r="B3395" s="74" t="s">
        <v>14</v>
      </c>
      <c r="C3395" s="77">
        <v>42480</v>
      </c>
      <c r="D3395" s="78">
        <v>0.40625</v>
      </c>
      <c r="E3395" s="78">
        <v>0.46875</v>
      </c>
      <c r="F3395" s="78" t="s">
        <v>565</v>
      </c>
      <c r="G3395" s="76">
        <v>146</v>
      </c>
      <c r="H3395" s="79">
        <v>10</v>
      </c>
      <c r="I3395" s="74">
        <v>10</v>
      </c>
      <c r="J3395" s="74">
        <v>18</v>
      </c>
      <c r="K3395" s="80">
        <v>0.4291666666666667</v>
      </c>
      <c r="L3395" s="76" t="s">
        <v>316</v>
      </c>
      <c r="M3395" s="74" t="s">
        <v>656</v>
      </c>
      <c r="N3395" s="74">
        <v>102</v>
      </c>
      <c r="O3395" s="74">
        <v>1</v>
      </c>
      <c r="P3395" s="74" t="s">
        <v>242</v>
      </c>
      <c r="Q3395" s="13" t="s">
        <v>245</v>
      </c>
      <c r="R3395" s="74">
        <v>1</v>
      </c>
      <c r="S3395" t="str">
        <f t="shared" si="212"/>
        <v>Serena</v>
      </c>
      <c r="T3395">
        <f t="shared" si="213"/>
        <v>7.97</v>
      </c>
      <c r="U3395">
        <f t="shared" si="214"/>
        <v>39.284999999999997</v>
      </c>
      <c r="V3395">
        <f t="shared" si="215"/>
        <v>0.20287641593483519</v>
      </c>
    </row>
    <row r="3396" spans="1:22" x14ac:dyDescent="0.25">
      <c r="A3396" s="73">
        <v>124</v>
      </c>
      <c r="B3396" s="74" t="s">
        <v>14</v>
      </c>
      <c r="C3396" s="77">
        <v>42480</v>
      </c>
      <c r="D3396" s="78">
        <v>0.40625</v>
      </c>
      <c r="E3396" s="78">
        <v>0.46875</v>
      </c>
      <c r="F3396" s="78" t="s">
        <v>565</v>
      </c>
      <c r="G3396" s="76">
        <v>146</v>
      </c>
      <c r="H3396" s="79">
        <v>11</v>
      </c>
      <c r="I3396" s="74">
        <v>10</v>
      </c>
      <c r="J3396" s="74">
        <v>19</v>
      </c>
      <c r="K3396" s="80">
        <v>0.42986111111111108</v>
      </c>
      <c r="L3396" s="76" t="s">
        <v>288</v>
      </c>
      <c r="M3396" s="74" t="s">
        <v>656</v>
      </c>
      <c r="N3396" s="74">
        <v>109</v>
      </c>
      <c r="O3396" s="74">
        <v>1</v>
      </c>
      <c r="P3396" s="74" t="s">
        <v>242</v>
      </c>
      <c r="Q3396" s="13" t="s">
        <v>245</v>
      </c>
      <c r="R3396" s="74">
        <v>1</v>
      </c>
      <c r="S3396" t="str">
        <f t="shared" si="212"/>
        <v>Serena</v>
      </c>
      <c r="T3396">
        <f t="shared" si="213"/>
        <v>7.97</v>
      </c>
      <c r="U3396">
        <f t="shared" si="214"/>
        <v>39.284999999999997</v>
      </c>
      <c r="V3396">
        <f t="shared" si="215"/>
        <v>0.20287641593483519</v>
      </c>
    </row>
    <row r="3397" spans="1:22" x14ac:dyDescent="0.25">
      <c r="A3397" s="73">
        <v>124</v>
      </c>
      <c r="B3397" s="74" t="s">
        <v>14</v>
      </c>
      <c r="C3397" s="77">
        <v>42480</v>
      </c>
      <c r="D3397" s="78">
        <v>0.40625</v>
      </c>
      <c r="E3397" s="78">
        <v>0.46875</v>
      </c>
      <c r="F3397" s="78" t="s">
        <v>565</v>
      </c>
      <c r="G3397" s="76">
        <v>146</v>
      </c>
      <c r="H3397" s="79">
        <v>12</v>
      </c>
      <c r="I3397" s="74">
        <v>10</v>
      </c>
      <c r="J3397" s="74">
        <v>19</v>
      </c>
      <c r="K3397" s="80">
        <v>0.42986111111111108</v>
      </c>
      <c r="L3397" s="76" t="s">
        <v>68</v>
      </c>
      <c r="M3397" s="74" t="s">
        <v>664</v>
      </c>
      <c r="N3397" s="74">
        <v>305</v>
      </c>
      <c r="O3397" s="74">
        <v>1</v>
      </c>
      <c r="P3397" s="74" t="s">
        <v>242</v>
      </c>
      <c r="Q3397" s="13" t="s">
        <v>245</v>
      </c>
      <c r="R3397" s="74">
        <v>1</v>
      </c>
      <c r="S3397" t="str">
        <f t="shared" si="212"/>
        <v>Serena</v>
      </c>
      <c r="T3397">
        <f t="shared" si="213"/>
        <v>7.97</v>
      </c>
      <c r="U3397">
        <f t="shared" si="214"/>
        <v>39.284999999999997</v>
      </c>
      <c r="V3397">
        <f t="shared" si="215"/>
        <v>0.20287641593483519</v>
      </c>
    </row>
    <row r="3398" spans="1:22" x14ac:dyDescent="0.25">
      <c r="A3398" s="73">
        <v>124</v>
      </c>
      <c r="B3398" s="74" t="s">
        <v>14</v>
      </c>
      <c r="C3398" s="77">
        <v>42480</v>
      </c>
      <c r="D3398" s="78">
        <v>0.40625</v>
      </c>
      <c r="E3398" s="78">
        <v>0.46875</v>
      </c>
      <c r="F3398" s="78" t="s">
        <v>565</v>
      </c>
      <c r="G3398" s="76">
        <v>146</v>
      </c>
      <c r="H3398" s="79">
        <v>13</v>
      </c>
      <c r="I3398" s="74">
        <v>10</v>
      </c>
      <c r="J3398" s="74">
        <v>21</v>
      </c>
      <c r="K3398" s="80">
        <v>0.43124999999999997</v>
      </c>
      <c r="L3398" s="76" t="s">
        <v>57</v>
      </c>
      <c r="M3398" s="74" t="s">
        <v>659</v>
      </c>
      <c r="N3398" s="74">
        <v>201</v>
      </c>
      <c r="O3398" s="74">
        <v>1</v>
      </c>
      <c r="P3398" s="74" t="s">
        <v>242</v>
      </c>
      <c r="Q3398" s="13" t="s">
        <v>245</v>
      </c>
      <c r="R3398" s="74">
        <v>1</v>
      </c>
      <c r="S3398" t="str">
        <f t="shared" si="212"/>
        <v>Serena</v>
      </c>
      <c r="T3398">
        <f t="shared" si="213"/>
        <v>7.97</v>
      </c>
      <c r="U3398">
        <f t="shared" si="214"/>
        <v>39.284999999999997</v>
      </c>
      <c r="V3398">
        <f t="shared" si="215"/>
        <v>0.20287641593483519</v>
      </c>
    </row>
    <row r="3399" spans="1:22" x14ac:dyDescent="0.25">
      <c r="A3399" s="73">
        <v>124</v>
      </c>
      <c r="B3399" s="74" t="s">
        <v>14</v>
      </c>
      <c r="C3399" s="77">
        <v>42480</v>
      </c>
      <c r="D3399" s="78">
        <v>0.40625</v>
      </c>
      <c r="E3399" s="78">
        <v>0.46875</v>
      </c>
      <c r="F3399" s="78" t="s">
        <v>565</v>
      </c>
      <c r="G3399" s="76">
        <v>146</v>
      </c>
      <c r="H3399" s="79">
        <v>14</v>
      </c>
      <c r="I3399" s="74">
        <v>10</v>
      </c>
      <c r="J3399" s="74">
        <v>24</v>
      </c>
      <c r="K3399" s="80">
        <v>0.43333333333333335</v>
      </c>
      <c r="L3399" s="76" t="s">
        <v>266</v>
      </c>
      <c r="M3399" s="74" t="s">
        <v>656</v>
      </c>
      <c r="N3399" s="74">
        <v>102</v>
      </c>
      <c r="O3399" s="74">
        <v>1</v>
      </c>
      <c r="P3399" s="74" t="s">
        <v>242</v>
      </c>
      <c r="Q3399" s="13" t="s">
        <v>245</v>
      </c>
      <c r="R3399" s="74">
        <v>1</v>
      </c>
      <c r="S3399" t="str">
        <f t="shared" si="212"/>
        <v>Serena</v>
      </c>
      <c r="T3399">
        <f t="shared" si="213"/>
        <v>7.97</v>
      </c>
      <c r="U3399">
        <f t="shared" si="214"/>
        <v>39.284999999999997</v>
      </c>
      <c r="V3399">
        <f t="shared" si="215"/>
        <v>0.20287641593483519</v>
      </c>
    </row>
    <row r="3400" spans="1:22" x14ac:dyDescent="0.25">
      <c r="A3400" s="73">
        <v>124</v>
      </c>
      <c r="B3400" s="74" t="s">
        <v>14</v>
      </c>
      <c r="C3400" s="77">
        <v>42480</v>
      </c>
      <c r="D3400" s="78">
        <v>0.40625</v>
      </c>
      <c r="E3400" s="78">
        <v>0.46875</v>
      </c>
      <c r="F3400" s="78" t="s">
        <v>565</v>
      </c>
      <c r="G3400" s="76">
        <v>146</v>
      </c>
      <c r="H3400" s="79">
        <v>15</v>
      </c>
      <c r="I3400" s="74">
        <v>10</v>
      </c>
      <c r="J3400" s="74">
        <v>24</v>
      </c>
      <c r="K3400" s="80">
        <v>0.43333333333333335</v>
      </c>
      <c r="L3400" s="76" t="s">
        <v>157</v>
      </c>
      <c r="M3400" s="74" t="s">
        <v>659</v>
      </c>
      <c r="N3400" s="74">
        <v>205</v>
      </c>
      <c r="O3400" s="74">
        <v>1</v>
      </c>
      <c r="P3400" s="74" t="s">
        <v>242</v>
      </c>
      <c r="Q3400" s="13" t="s">
        <v>245</v>
      </c>
      <c r="R3400" s="74">
        <v>1</v>
      </c>
      <c r="S3400" t="str">
        <f t="shared" si="212"/>
        <v>Serena</v>
      </c>
      <c r="T3400">
        <f t="shared" si="213"/>
        <v>7.97</v>
      </c>
      <c r="U3400">
        <f t="shared" si="214"/>
        <v>39.284999999999997</v>
      </c>
      <c r="V3400">
        <f t="shared" si="215"/>
        <v>0.20287641593483519</v>
      </c>
    </row>
    <row r="3401" spans="1:22" x14ac:dyDescent="0.25">
      <c r="A3401" s="73">
        <v>124</v>
      </c>
      <c r="B3401" s="74" t="s">
        <v>14</v>
      </c>
      <c r="C3401" s="77">
        <v>42480</v>
      </c>
      <c r="D3401" s="78">
        <v>0.40625</v>
      </c>
      <c r="E3401" s="78">
        <v>0.46875</v>
      </c>
      <c r="F3401" s="78" t="s">
        <v>565</v>
      </c>
      <c r="G3401" s="76">
        <v>146</v>
      </c>
      <c r="H3401" s="79">
        <v>16</v>
      </c>
      <c r="I3401" s="74">
        <v>10</v>
      </c>
      <c r="J3401" s="74">
        <v>25</v>
      </c>
      <c r="K3401" s="80">
        <v>0.43402777777777773</v>
      </c>
      <c r="L3401" s="76" t="s">
        <v>80</v>
      </c>
      <c r="M3401" s="74" t="s">
        <v>659</v>
      </c>
      <c r="N3401" s="74">
        <v>205</v>
      </c>
      <c r="O3401" s="74">
        <v>1</v>
      </c>
      <c r="P3401" s="74" t="s">
        <v>242</v>
      </c>
      <c r="Q3401" s="13" t="s">
        <v>245</v>
      </c>
      <c r="R3401" s="74">
        <v>1</v>
      </c>
      <c r="S3401" t="str">
        <f t="shared" si="212"/>
        <v>Serena</v>
      </c>
      <c r="T3401">
        <f t="shared" si="213"/>
        <v>7.97</v>
      </c>
      <c r="U3401">
        <f t="shared" si="214"/>
        <v>39.284999999999997</v>
      </c>
      <c r="V3401">
        <f t="shared" si="215"/>
        <v>0.20287641593483519</v>
      </c>
    </row>
    <row r="3402" spans="1:22" x14ac:dyDescent="0.25">
      <c r="A3402" s="73">
        <v>124</v>
      </c>
      <c r="B3402" s="74" t="s">
        <v>14</v>
      </c>
      <c r="C3402" s="77">
        <v>42480</v>
      </c>
      <c r="D3402" s="78">
        <v>0.40625</v>
      </c>
      <c r="E3402" s="78">
        <v>0.46875</v>
      </c>
      <c r="F3402" s="78" t="s">
        <v>565</v>
      </c>
      <c r="G3402" s="76">
        <v>146</v>
      </c>
      <c r="H3402" s="79">
        <v>17</v>
      </c>
      <c r="I3402" s="74">
        <v>10</v>
      </c>
      <c r="J3402" s="74">
        <v>25</v>
      </c>
      <c r="K3402" s="80">
        <v>0.43402777777777773</v>
      </c>
      <c r="L3402" s="76" t="s">
        <v>217</v>
      </c>
      <c r="M3402" s="74" t="s">
        <v>659</v>
      </c>
      <c r="N3402" s="74">
        <v>201</v>
      </c>
      <c r="O3402" s="74">
        <v>1</v>
      </c>
      <c r="P3402" s="74" t="s">
        <v>242</v>
      </c>
      <c r="Q3402" s="13" t="s">
        <v>245</v>
      </c>
      <c r="R3402" s="74">
        <v>1</v>
      </c>
      <c r="S3402" t="str">
        <f t="shared" si="212"/>
        <v>Serena</v>
      </c>
      <c r="T3402">
        <f t="shared" si="213"/>
        <v>7.97</v>
      </c>
      <c r="U3402">
        <f t="shared" si="214"/>
        <v>39.284999999999997</v>
      </c>
      <c r="V3402">
        <f t="shared" si="215"/>
        <v>0.20287641593483519</v>
      </c>
    </row>
    <row r="3403" spans="1:22" x14ac:dyDescent="0.25">
      <c r="A3403" s="73">
        <v>124</v>
      </c>
      <c r="B3403" s="74" t="s">
        <v>14</v>
      </c>
      <c r="C3403" s="77">
        <v>42480</v>
      </c>
      <c r="D3403" s="78">
        <v>0.40625</v>
      </c>
      <c r="E3403" s="78">
        <v>0.46875</v>
      </c>
      <c r="F3403" s="78" t="s">
        <v>565</v>
      </c>
      <c r="G3403" s="76">
        <v>146</v>
      </c>
      <c r="H3403" s="79">
        <v>18</v>
      </c>
      <c r="I3403" s="74">
        <v>10</v>
      </c>
      <c r="J3403" s="74">
        <v>26</v>
      </c>
      <c r="K3403" s="80">
        <v>0.43472222222222223</v>
      </c>
      <c r="L3403" s="76" t="s">
        <v>289</v>
      </c>
      <c r="M3403" s="74" t="s">
        <v>656</v>
      </c>
      <c r="N3403" s="74">
        <v>109</v>
      </c>
      <c r="O3403" s="74">
        <v>1</v>
      </c>
      <c r="P3403" s="74" t="s">
        <v>242</v>
      </c>
      <c r="Q3403" s="13" t="s">
        <v>245</v>
      </c>
      <c r="R3403" s="74">
        <v>1</v>
      </c>
      <c r="S3403" t="str">
        <f t="shared" si="212"/>
        <v>Serena</v>
      </c>
      <c r="T3403">
        <f t="shared" si="213"/>
        <v>7.97</v>
      </c>
      <c r="U3403">
        <f t="shared" si="214"/>
        <v>39.284999999999997</v>
      </c>
      <c r="V3403">
        <f t="shared" si="215"/>
        <v>0.20287641593483519</v>
      </c>
    </row>
    <row r="3404" spans="1:22" x14ac:dyDescent="0.25">
      <c r="A3404" s="73">
        <v>124</v>
      </c>
      <c r="B3404" s="74" t="s">
        <v>14</v>
      </c>
      <c r="C3404" s="77">
        <v>42480</v>
      </c>
      <c r="D3404" s="78">
        <v>0.40625</v>
      </c>
      <c r="E3404" s="78">
        <v>0.46875</v>
      </c>
      <c r="F3404" s="78" t="s">
        <v>565</v>
      </c>
      <c r="G3404" s="76">
        <v>146</v>
      </c>
      <c r="H3404" s="79">
        <v>19</v>
      </c>
      <c r="I3404" s="74">
        <v>10</v>
      </c>
      <c r="J3404" s="74">
        <v>27</v>
      </c>
      <c r="K3404" s="80">
        <v>0.43541666666666662</v>
      </c>
      <c r="L3404" s="76" t="s">
        <v>538</v>
      </c>
      <c r="M3404" s="74" t="s">
        <v>656</v>
      </c>
      <c r="N3404" s="74">
        <v>102</v>
      </c>
      <c r="O3404" s="74">
        <v>1</v>
      </c>
      <c r="P3404" s="74" t="s">
        <v>242</v>
      </c>
      <c r="Q3404" s="13" t="s">
        <v>245</v>
      </c>
      <c r="R3404" s="74">
        <v>1</v>
      </c>
      <c r="S3404" t="str">
        <f t="shared" si="212"/>
        <v>Serena</v>
      </c>
      <c r="T3404">
        <f t="shared" si="213"/>
        <v>7.97</v>
      </c>
      <c r="U3404">
        <f t="shared" si="214"/>
        <v>39.284999999999997</v>
      </c>
      <c r="V3404">
        <f t="shared" si="215"/>
        <v>0.20287641593483519</v>
      </c>
    </row>
    <row r="3405" spans="1:22" x14ac:dyDescent="0.25">
      <c r="A3405" s="73">
        <v>124</v>
      </c>
      <c r="B3405" s="74" t="s">
        <v>14</v>
      </c>
      <c r="C3405" s="77">
        <v>42480</v>
      </c>
      <c r="D3405" s="78">
        <v>0.40625</v>
      </c>
      <c r="E3405" s="78">
        <v>0.46875</v>
      </c>
      <c r="F3405" s="78" t="s">
        <v>565</v>
      </c>
      <c r="G3405" s="76">
        <v>146</v>
      </c>
      <c r="H3405" s="79">
        <v>20</v>
      </c>
      <c r="I3405" s="74">
        <v>10</v>
      </c>
      <c r="J3405" s="74">
        <v>30</v>
      </c>
      <c r="K3405" s="80">
        <v>0.4375</v>
      </c>
      <c r="L3405" s="76" t="s">
        <v>73</v>
      </c>
      <c r="M3405" s="74" t="s">
        <v>664</v>
      </c>
      <c r="N3405" s="74">
        <v>305</v>
      </c>
      <c r="O3405" s="74">
        <v>1</v>
      </c>
      <c r="P3405" s="74" t="s">
        <v>242</v>
      </c>
      <c r="Q3405" s="13" t="s">
        <v>245</v>
      </c>
      <c r="R3405" s="74">
        <v>2</v>
      </c>
      <c r="S3405" t="str">
        <f t="shared" si="212"/>
        <v>Serena</v>
      </c>
      <c r="T3405">
        <f t="shared" si="213"/>
        <v>17.84</v>
      </c>
      <c r="U3405">
        <f t="shared" si="214"/>
        <v>39.284999999999997</v>
      </c>
      <c r="V3405">
        <f t="shared" si="215"/>
        <v>0.45411734758813799</v>
      </c>
    </row>
    <row r="3406" spans="1:22" x14ac:dyDescent="0.25">
      <c r="A3406" s="73">
        <v>124</v>
      </c>
      <c r="B3406" s="74" t="s">
        <v>14</v>
      </c>
      <c r="C3406" s="77">
        <v>42480</v>
      </c>
      <c r="D3406" s="78">
        <v>0.40625</v>
      </c>
      <c r="E3406" s="78">
        <v>0.46875</v>
      </c>
      <c r="F3406" s="78" t="s">
        <v>565</v>
      </c>
      <c r="G3406" s="76">
        <v>146</v>
      </c>
      <c r="H3406" s="79">
        <v>21</v>
      </c>
      <c r="I3406" s="74">
        <v>10</v>
      </c>
      <c r="J3406" s="74">
        <v>31</v>
      </c>
      <c r="K3406" s="80">
        <v>0.4381944444444445</v>
      </c>
      <c r="L3406" s="76" t="s">
        <v>514</v>
      </c>
      <c r="M3406" s="74" t="s">
        <v>656</v>
      </c>
      <c r="N3406" s="74">
        <v>102</v>
      </c>
      <c r="O3406" s="74">
        <v>1</v>
      </c>
      <c r="P3406" s="74" t="s">
        <v>242</v>
      </c>
      <c r="Q3406" s="13" t="s">
        <v>245</v>
      </c>
      <c r="R3406" s="74">
        <v>1</v>
      </c>
      <c r="S3406" t="str">
        <f t="shared" si="212"/>
        <v>Serena</v>
      </c>
      <c r="T3406">
        <f t="shared" si="213"/>
        <v>7.97</v>
      </c>
      <c r="U3406">
        <f t="shared" si="214"/>
        <v>39.284999999999997</v>
      </c>
      <c r="V3406">
        <f t="shared" si="215"/>
        <v>0.20287641593483519</v>
      </c>
    </row>
    <row r="3407" spans="1:22" x14ac:dyDescent="0.25">
      <c r="A3407" s="73">
        <v>124</v>
      </c>
      <c r="B3407" s="74" t="s">
        <v>14</v>
      </c>
      <c r="C3407" s="77">
        <v>42480</v>
      </c>
      <c r="D3407" s="78">
        <v>0.40625</v>
      </c>
      <c r="E3407" s="78">
        <v>0.46875</v>
      </c>
      <c r="F3407" s="78" t="s">
        <v>565</v>
      </c>
      <c r="G3407" s="76">
        <v>146</v>
      </c>
      <c r="H3407" s="79">
        <v>22</v>
      </c>
      <c r="I3407" s="74">
        <v>10</v>
      </c>
      <c r="J3407" s="74">
        <v>32</v>
      </c>
      <c r="K3407" s="80">
        <v>0.43888888888888888</v>
      </c>
      <c r="L3407" s="76" t="s">
        <v>134</v>
      </c>
      <c r="M3407" s="74" t="s">
        <v>664</v>
      </c>
      <c r="N3407" s="74">
        <v>301</v>
      </c>
      <c r="O3407" s="74">
        <v>1</v>
      </c>
      <c r="P3407" s="74" t="s">
        <v>242</v>
      </c>
      <c r="Q3407" s="13" t="s">
        <v>245</v>
      </c>
      <c r="R3407" s="74">
        <v>1</v>
      </c>
      <c r="S3407" t="str">
        <f t="shared" si="212"/>
        <v>Serena</v>
      </c>
      <c r="T3407">
        <f t="shared" si="213"/>
        <v>7.97</v>
      </c>
      <c r="U3407">
        <f t="shared" si="214"/>
        <v>39.284999999999997</v>
      </c>
      <c r="V3407">
        <f t="shared" si="215"/>
        <v>0.20287641593483519</v>
      </c>
    </row>
    <row r="3408" spans="1:22" x14ac:dyDescent="0.25">
      <c r="A3408" s="73">
        <v>124</v>
      </c>
      <c r="B3408" s="74" t="s">
        <v>14</v>
      </c>
      <c r="C3408" s="77">
        <v>42480</v>
      </c>
      <c r="D3408" s="78">
        <v>0.40625</v>
      </c>
      <c r="E3408" s="78">
        <v>0.46875</v>
      </c>
      <c r="F3408" s="78" t="s">
        <v>565</v>
      </c>
      <c r="G3408" s="76">
        <v>146</v>
      </c>
      <c r="H3408" s="79">
        <v>23</v>
      </c>
      <c r="I3408" s="74">
        <v>10</v>
      </c>
      <c r="J3408" s="74">
        <v>35</v>
      </c>
      <c r="K3408" s="80">
        <v>0.44097222222222227</v>
      </c>
      <c r="L3408" s="76" t="s">
        <v>44</v>
      </c>
      <c r="M3408" s="74" t="s">
        <v>659</v>
      </c>
      <c r="N3408" s="74">
        <v>201</v>
      </c>
      <c r="O3408" s="74">
        <v>1</v>
      </c>
      <c r="P3408" s="74" t="s">
        <v>242</v>
      </c>
      <c r="Q3408" s="13" t="s">
        <v>245</v>
      </c>
      <c r="R3408" s="74">
        <v>1</v>
      </c>
      <c r="S3408" t="str">
        <f t="shared" si="212"/>
        <v>Serena</v>
      </c>
      <c r="T3408">
        <f t="shared" si="213"/>
        <v>7.97</v>
      </c>
      <c r="U3408">
        <f t="shared" si="214"/>
        <v>39.284999999999997</v>
      </c>
      <c r="V3408">
        <f t="shared" si="215"/>
        <v>0.20287641593483519</v>
      </c>
    </row>
    <row r="3409" spans="1:22" x14ac:dyDescent="0.25">
      <c r="A3409" s="73">
        <v>124</v>
      </c>
      <c r="B3409" s="74" t="s">
        <v>14</v>
      </c>
      <c r="C3409" s="77">
        <v>42480</v>
      </c>
      <c r="D3409" s="78">
        <v>0.40625</v>
      </c>
      <c r="E3409" s="78">
        <v>0.46875</v>
      </c>
      <c r="F3409" s="78" t="s">
        <v>565</v>
      </c>
      <c r="G3409" s="76">
        <v>146</v>
      </c>
      <c r="H3409" s="79">
        <v>24</v>
      </c>
      <c r="I3409" s="74">
        <v>10</v>
      </c>
      <c r="J3409" s="74">
        <v>35</v>
      </c>
      <c r="K3409" s="80">
        <v>0.44097222222222227</v>
      </c>
      <c r="L3409" s="76" t="s">
        <v>162</v>
      </c>
      <c r="M3409" s="74" t="s">
        <v>659</v>
      </c>
      <c r="N3409" s="74">
        <v>205</v>
      </c>
      <c r="O3409" s="74">
        <v>1</v>
      </c>
      <c r="P3409" s="74" t="s">
        <v>242</v>
      </c>
      <c r="Q3409" s="13" t="s">
        <v>245</v>
      </c>
      <c r="R3409" s="74">
        <v>1</v>
      </c>
      <c r="S3409" t="str">
        <f t="shared" si="212"/>
        <v>Serena</v>
      </c>
      <c r="T3409">
        <f t="shared" si="213"/>
        <v>7.97</v>
      </c>
      <c r="U3409">
        <f t="shared" si="214"/>
        <v>39.284999999999997</v>
      </c>
      <c r="V3409">
        <f t="shared" si="215"/>
        <v>0.20287641593483519</v>
      </c>
    </row>
    <row r="3410" spans="1:22" x14ac:dyDescent="0.25">
      <c r="A3410" s="73">
        <v>124</v>
      </c>
      <c r="B3410" s="74" t="s">
        <v>14</v>
      </c>
      <c r="C3410" s="77">
        <v>42480</v>
      </c>
      <c r="D3410" s="78">
        <v>0.40625</v>
      </c>
      <c r="E3410" s="78">
        <v>0.46875</v>
      </c>
      <c r="F3410" s="78" t="s">
        <v>565</v>
      </c>
      <c r="G3410" s="76">
        <v>146</v>
      </c>
      <c r="H3410" s="79">
        <v>25</v>
      </c>
      <c r="I3410" s="74">
        <v>10</v>
      </c>
      <c r="J3410" s="74">
        <v>40</v>
      </c>
      <c r="K3410" s="80">
        <v>0.44444444444444442</v>
      </c>
      <c r="L3410" s="76" t="s">
        <v>341</v>
      </c>
      <c r="M3410" s="74" t="s">
        <v>656</v>
      </c>
      <c r="N3410" s="74">
        <v>102</v>
      </c>
      <c r="O3410" s="74">
        <v>1</v>
      </c>
      <c r="P3410" s="74" t="s">
        <v>242</v>
      </c>
      <c r="Q3410" s="13" t="s">
        <v>245</v>
      </c>
      <c r="R3410" s="74">
        <v>1</v>
      </c>
      <c r="S3410" t="str">
        <f t="shared" si="212"/>
        <v>Serena</v>
      </c>
      <c r="T3410">
        <f t="shared" si="213"/>
        <v>7.97</v>
      </c>
      <c r="U3410">
        <f t="shared" si="214"/>
        <v>39.284999999999997</v>
      </c>
      <c r="V3410">
        <f t="shared" si="215"/>
        <v>0.20287641593483519</v>
      </c>
    </row>
    <row r="3411" spans="1:22" x14ac:dyDescent="0.25">
      <c r="A3411" s="73">
        <v>124</v>
      </c>
      <c r="B3411" s="74" t="s">
        <v>14</v>
      </c>
      <c r="C3411" s="77">
        <v>42480</v>
      </c>
      <c r="D3411" s="78">
        <v>0.40625</v>
      </c>
      <c r="E3411" s="78">
        <v>0.46875</v>
      </c>
      <c r="F3411" s="78" t="s">
        <v>565</v>
      </c>
      <c r="G3411" s="76">
        <v>146</v>
      </c>
      <c r="H3411" s="79">
        <v>26</v>
      </c>
      <c r="I3411" s="74">
        <v>10</v>
      </c>
      <c r="J3411" s="74">
        <v>42</v>
      </c>
      <c r="K3411" s="80">
        <v>0.4458333333333333</v>
      </c>
      <c r="L3411" s="76" t="s">
        <v>227</v>
      </c>
      <c r="M3411" s="74" t="s">
        <v>659</v>
      </c>
      <c r="N3411" s="74">
        <v>201</v>
      </c>
      <c r="O3411" s="74">
        <v>1</v>
      </c>
      <c r="P3411" s="74" t="s">
        <v>242</v>
      </c>
      <c r="Q3411" s="13" t="s">
        <v>245</v>
      </c>
      <c r="R3411" s="74">
        <v>1</v>
      </c>
      <c r="S3411" t="str">
        <f t="shared" si="212"/>
        <v>Serena</v>
      </c>
      <c r="T3411">
        <f t="shared" si="213"/>
        <v>7.97</v>
      </c>
      <c r="U3411">
        <f t="shared" si="214"/>
        <v>39.284999999999997</v>
      </c>
      <c r="V3411">
        <f t="shared" si="215"/>
        <v>0.20287641593483519</v>
      </c>
    </row>
    <row r="3412" spans="1:22" x14ac:dyDescent="0.25">
      <c r="A3412" s="73">
        <v>124</v>
      </c>
      <c r="B3412" s="74" t="s">
        <v>14</v>
      </c>
      <c r="C3412" s="77">
        <v>42480</v>
      </c>
      <c r="D3412" s="78">
        <v>0.40625</v>
      </c>
      <c r="E3412" s="78">
        <v>0.46875</v>
      </c>
      <c r="F3412" s="78" t="s">
        <v>565</v>
      </c>
      <c r="G3412" s="76">
        <v>146</v>
      </c>
      <c r="H3412" s="79">
        <v>27</v>
      </c>
      <c r="I3412" s="74">
        <v>10</v>
      </c>
      <c r="J3412" s="74">
        <v>44</v>
      </c>
      <c r="K3412" s="80">
        <v>0.44722222222222219</v>
      </c>
      <c r="L3412" s="76" t="s">
        <v>164</v>
      </c>
      <c r="M3412" s="74" t="s">
        <v>664</v>
      </c>
      <c r="N3412" s="74">
        <v>305</v>
      </c>
      <c r="O3412" s="74">
        <v>1</v>
      </c>
      <c r="P3412" s="74" t="s">
        <v>242</v>
      </c>
      <c r="Q3412" s="13" t="s">
        <v>245</v>
      </c>
      <c r="R3412" s="74">
        <v>2</v>
      </c>
      <c r="S3412" t="str">
        <f t="shared" si="212"/>
        <v>Serena</v>
      </c>
      <c r="T3412">
        <f t="shared" si="213"/>
        <v>17.84</v>
      </c>
      <c r="U3412">
        <f t="shared" si="214"/>
        <v>39.284999999999997</v>
      </c>
      <c r="V3412">
        <f t="shared" si="215"/>
        <v>0.45411734758813799</v>
      </c>
    </row>
    <row r="3413" spans="1:22" x14ac:dyDescent="0.25">
      <c r="A3413" s="73">
        <v>124</v>
      </c>
      <c r="B3413" s="74" t="s">
        <v>14</v>
      </c>
      <c r="C3413" s="77">
        <v>42480</v>
      </c>
      <c r="D3413" s="78">
        <v>0.40625</v>
      </c>
      <c r="E3413" s="78">
        <v>0.46875</v>
      </c>
      <c r="F3413" s="78" t="s">
        <v>565</v>
      </c>
      <c r="G3413" s="76">
        <v>146</v>
      </c>
      <c r="H3413" s="79">
        <v>28</v>
      </c>
      <c r="I3413" s="74">
        <v>10</v>
      </c>
      <c r="J3413" s="74">
        <v>45</v>
      </c>
      <c r="K3413" s="80">
        <v>0.44791666666666669</v>
      </c>
      <c r="L3413" s="76" t="s">
        <v>539</v>
      </c>
      <c r="M3413" s="74" t="s">
        <v>656</v>
      </c>
      <c r="N3413" s="74">
        <v>102</v>
      </c>
      <c r="O3413" s="74">
        <v>1</v>
      </c>
      <c r="P3413" s="74" t="s">
        <v>242</v>
      </c>
      <c r="Q3413" s="13" t="s">
        <v>245</v>
      </c>
      <c r="R3413" s="74">
        <v>1</v>
      </c>
      <c r="S3413" t="str">
        <f t="shared" si="212"/>
        <v>Serena</v>
      </c>
      <c r="T3413">
        <f t="shared" si="213"/>
        <v>7.97</v>
      </c>
      <c r="U3413">
        <f t="shared" si="214"/>
        <v>39.284999999999997</v>
      </c>
      <c r="V3413">
        <f t="shared" si="215"/>
        <v>0.20287641593483519</v>
      </c>
    </row>
    <row r="3414" spans="1:22" x14ac:dyDescent="0.25">
      <c r="A3414" s="73">
        <v>124</v>
      </c>
      <c r="B3414" s="74" t="s">
        <v>14</v>
      </c>
      <c r="C3414" s="77">
        <v>42480</v>
      </c>
      <c r="D3414" s="78">
        <v>0.40625</v>
      </c>
      <c r="E3414" s="78">
        <v>0.46875</v>
      </c>
      <c r="F3414" s="78" t="s">
        <v>565</v>
      </c>
      <c r="G3414" s="76">
        <v>146</v>
      </c>
      <c r="H3414" s="79">
        <v>29</v>
      </c>
      <c r="I3414" s="74">
        <v>10</v>
      </c>
      <c r="J3414" s="74">
        <v>46</v>
      </c>
      <c r="K3414" s="80">
        <v>0.44861111111111113</v>
      </c>
      <c r="L3414" s="76" t="s">
        <v>496</v>
      </c>
      <c r="M3414" s="74" t="s">
        <v>656</v>
      </c>
      <c r="N3414" s="74">
        <v>109</v>
      </c>
      <c r="O3414" s="74">
        <v>1</v>
      </c>
      <c r="P3414" s="74" t="s">
        <v>242</v>
      </c>
      <c r="Q3414" s="13" t="s">
        <v>245</v>
      </c>
      <c r="R3414" s="74">
        <v>1</v>
      </c>
      <c r="S3414" t="str">
        <f t="shared" si="212"/>
        <v>Serena</v>
      </c>
      <c r="T3414">
        <f t="shared" si="213"/>
        <v>7.97</v>
      </c>
      <c r="U3414">
        <f t="shared" si="214"/>
        <v>39.284999999999997</v>
      </c>
      <c r="V3414">
        <f t="shared" si="215"/>
        <v>0.20287641593483519</v>
      </c>
    </row>
    <row r="3415" spans="1:22" x14ac:dyDescent="0.25">
      <c r="A3415" s="73">
        <v>124</v>
      </c>
      <c r="B3415" s="74" t="s">
        <v>14</v>
      </c>
      <c r="C3415" s="77">
        <v>42480</v>
      </c>
      <c r="D3415" s="78">
        <v>0.40625</v>
      </c>
      <c r="E3415" s="78">
        <v>0.46875</v>
      </c>
      <c r="F3415" s="78" t="s">
        <v>565</v>
      </c>
      <c r="G3415" s="76">
        <v>146</v>
      </c>
      <c r="H3415" s="79">
        <v>30</v>
      </c>
      <c r="I3415" s="74">
        <v>10</v>
      </c>
      <c r="J3415" s="74">
        <v>48</v>
      </c>
      <c r="K3415" s="80">
        <v>0.45</v>
      </c>
      <c r="L3415" s="76" t="s">
        <v>139</v>
      </c>
      <c r="M3415" s="74" t="s">
        <v>664</v>
      </c>
      <c r="N3415" s="74">
        <v>301</v>
      </c>
      <c r="O3415" s="74">
        <v>1</v>
      </c>
      <c r="P3415" s="74" t="s">
        <v>242</v>
      </c>
      <c r="Q3415" s="13" t="s">
        <v>245</v>
      </c>
      <c r="R3415" s="74">
        <v>1</v>
      </c>
      <c r="S3415" t="str">
        <f t="shared" si="212"/>
        <v>Serena</v>
      </c>
      <c r="T3415">
        <f t="shared" si="213"/>
        <v>7.97</v>
      </c>
      <c r="U3415">
        <f t="shared" si="214"/>
        <v>39.284999999999997</v>
      </c>
      <c r="V3415">
        <f t="shared" si="215"/>
        <v>0.20287641593483519</v>
      </c>
    </row>
    <row r="3416" spans="1:22" x14ac:dyDescent="0.25">
      <c r="A3416" s="73">
        <v>124</v>
      </c>
      <c r="B3416" s="74" t="s">
        <v>14</v>
      </c>
      <c r="C3416" s="77">
        <v>42480</v>
      </c>
      <c r="D3416" s="78">
        <v>0.40625</v>
      </c>
      <c r="E3416" s="78">
        <v>0.46875</v>
      </c>
      <c r="F3416" s="78" t="s">
        <v>565</v>
      </c>
      <c r="G3416" s="76">
        <v>147</v>
      </c>
      <c r="H3416" s="79">
        <v>1</v>
      </c>
      <c r="I3416" s="74">
        <v>10</v>
      </c>
      <c r="J3416" s="74">
        <v>48</v>
      </c>
      <c r="K3416" s="80">
        <v>0.45</v>
      </c>
      <c r="L3416" s="76" t="s">
        <v>83</v>
      </c>
      <c r="M3416" s="74" t="s">
        <v>659</v>
      </c>
      <c r="N3416" s="74">
        <v>205</v>
      </c>
      <c r="O3416" s="74">
        <v>1</v>
      </c>
      <c r="P3416" s="74" t="s">
        <v>242</v>
      </c>
      <c r="Q3416" s="13" t="s">
        <v>245</v>
      </c>
      <c r="R3416" s="74">
        <v>2</v>
      </c>
      <c r="S3416" t="str">
        <f t="shared" si="212"/>
        <v>Serena</v>
      </c>
      <c r="T3416">
        <f t="shared" si="213"/>
        <v>17.84</v>
      </c>
      <c r="U3416">
        <f t="shared" si="214"/>
        <v>39.284999999999997</v>
      </c>
      <c r="V3416">
        <f t="shared" si="215"/>
        <v>0.45411734758813799</v>
      </c>
    </row>
    <row r="3417" spans="1:22" x14ac:dyDescent="0.25">
      <c r="A3417" s="73">
        <v>124</v>
      </c>
      <c r="B3417" s="74" t="s">
        <v>14</v>
      </c>
      <c r="C3417" s="77">
        <v>42480</v>
      </c>
      <c r="D3417" s="78">
        <v>0.40625</v>
      </c>
      <c r="E3417" s="78">
        <v>0.46875</v>
      </c>
      <c r="F3417" s="78" t="s">
        <v>565</v>
      </c>
      <c r="G3417" s="76">
        <v>147</v>
      </c>
      <c r="H3417" s="79">
        <v>2</v>
      </c>
      <c r="I3417" s="74">
        <v>10</v>
      </c>
      <c r="J3417" s="74">
        <v>51</v>
      </c>
      <c r="K3417" s="80">
        <v>0.45208333333333334</v>
      </c>
      <c r="L3417" s="76" t="s">
        <v>228</v>
      </c>
      <c r="M3417" s="74" t="s">
        <v>659</v>
      </c>
      <c r="N3417" s="74">
        <v>201</v>
      </c>
      <c r="O3417" s="74">
        <v>1</v>
      </c>
      <c r="P3417" s="74" t="s">
        <v>242</v>
      </c>
      <c r="Q3417" s="13" t="s">
        <v>245</v>
      </c>
      <c r="R3417" s="74">
        <v>1</v>
      </c>
      <c r="S3417" t="str">
        <f t="shared" si="212"/>
        <v>Serena</v>
      </c>
      <c r="T3417">
        <f t="shared" si="213"/>
        <v>7.97</v>
      </c>
      <c r="U3417">
        <f t="shared" si="214"/>
        <v>39.284999999999997</v>
      </c>
      <c r="V3417">
        <f t="shared" si="215"/>
        <v>0.20287641593483519</v>
      </c>
    </row>
    <row r="3418" spans="1:22" x14ac:dyDescent="0.25">
      <c r="A3418" s="73">
        <v>124</v>
      </c>
      <c r="B3418" s="74" t="s">
        <v>14</v>
      </c>
      <c r="C3418" s="77">
        <v>42480</v>
      </c>
      <c r="D3418" s="78">
        <v>0.40625</v>
      </c>
      <c r="E3418" s="78">
        <v>0.46875</v>
      </c>
      <c r="F3418" s="78" t="s">
        <v>565</v>
      </c>
      <c r="G3418" s="76">
        <v>147</v>
      </c>
      <c r="H3418" s="79">
        <v>3</v>
      </c>
      <c r="I3418" s="74">
        <v>10</v>
      </c>
      <c r="J3418" s="74">
        <v>52</v>
      </c>
      <c r="K3418" s="80">
        <v>0.45277777777777778</v>
      </c>
      <c r="L3418" s="76" t="s">
        <v>258</v>
      </c>
      <c r="M3418" s="74" t="s">
        <v>656</v>
      </c>
      <c r="N3418" s="74">
        <v>109</v>
      </c>
      <c r="O3418" s="74">
        <v>1</v>
      </c>
      <c r="P3418" s="74" t="s">
        <v>242</v>
      </c>
      <c r="Q3418" s="13" t="s">
        <v>245</v>
      </c>
      <c r="R3418" s="74">
        <v>2</v>
      </c>
      <c r="S3418" t="str">
        <f t="shared" si="212"/>
        <v>Serena</v>
      </c>
      <c r="T3418">
        <f t="shared" si="213"/>
        <v>17.84</v>
      </c>
      <c r="U3418">
        <f t="shared" si="214"/>
        <v>39.284999999999997</v>
      </c>
      <c r="V3418">
        <f t="shared" si="215"/>
        <v>0.45411734758813799</v>
      </c>
    </row>
    <row r="3419" spans="1:22" x14ac:dyDescent="0.25">
      <c r="A3419" s="73">
        <v>124</v>
      </c>
      <c r="B3419" s="74" t="s">
        <v>14</v>
      </c>
      <c r="C3419" s="77">
        <v>42480</v>
      </c>
      <c r="D3419" s="78">
        <v>0.40625</v>
      </c>
      <c r="E3419" s="78">
        <v>0.46875</v>
      </c>
      <c r="F3419" s="78" t="s">
        <v>565</v>
      </c>
      <c r="G3419" s="76">
        <v>147</v>
      </c>
      <c r="H3419" s="79">
        <v>4</v>
      </c>
      <c r="I3419" s="74">
        <v>10</v>
      </c>
      <c r="J3419" s="74">
        <v>53</v>
      </c>
      <c r="K3419" s="80">
        <v>0.45347222222222222</v>
      </c>
      <c r="L3419" s="76" t="s">
        <v>371</v>
      </c>
      <c r="M3419" s="74" t="s">
        <v>656</v>
      </c>
      <c r="N3419" s="74">
        <v>102</v>
      </c>
      <c r="O3419" s="74">
        <v>1</v>
      </c>
      <c r="P3419" s="74" t="s">
        <v>242</v>
      </c>
      <c r="Q3419" s="13" t="s">
        <v>245</v>
      </c>
      <c r="R3419" s="74">
        <v>1</v>
      </c>
      <c r="S3419" t="str">
        <f t="shared" si="212"/>
        <v>Serena</v>
      </c>
      <c r="T3419">
        <f t="shared" si="213"/>
        <v>7.97</v>
      </c>
      <c r="U3419">
        <f t="shared" si="214"/>
        <v>39.284999999999997</v>
      </c>
      <c r="V3419">
        <f t="shared" si="215"/>
        <v>0.20287641593483519</v>
      </c>
    </row>
    <row r="3420" spans="1:22" x14ac:dyDescent="0.25">
      <c r="A3420" s="73">
        <v>124</v>
      </c>
      <c r="B3420" s="74" t="s">
        <v>14</v>
      </c>
      <c r="C3420" s="77">
        <v>42480</v>
      </c>
      <c r="D3420" s="78">
        <v>0.40625</v>
      </c>
      <c r="E3420" s="78">
        <v>0.46875</v>
      </c>
      <c r="F3420" s="78" t="s">
        <v>565</v>
      </c>
      <c r="G3420" s="76">
        <v>147</v>
      </c>
      <c r="H3420" s="79">
        <v>5</v>
      </c>
      <c r="I3420" s="74">
        <v>10</v>
      </c>
      <c r="J3420" s="74">
        <v>55</v>
      </c>
      <c r="K3420" s="80">
        <v>0.4548611111111111</v>
      </c>
      <c r="L3420" s="76" t="s">
        <v>49</v>
      </c>
      <c r="M3420" s="74" t="s">
        <v>659</v>
      </c>
      <c r="N3420" s="74">
        <v>201</v>
      </c>
      <c r="O3420" s="74">
        <v>1</v>
      </c>
      <c r="P3420" s="74" t="s">
        <v>242</v>
      </c>
      <c r="Q3420" s="13" t="s">
        <v>245</v>
      </c>
      <c r="R3420" s="74">
        <v>1</v>
      </c>
      <c r="S3420" t="str">
        <f t="shared" si="212"/>
        <v>Serena</v>
      </c>
      <c r="T3420">
        <f t="shared" si="213"/>
        <v>7.97</v>
      </c>
      <c r="U3420">
        <f t="shared" si="214"/>
        <v>39.284999999999997</v>
      </c>
      <c r="V3420">
        <f t="shared" si="215"/>
        <v>0.20287641593483519</v>
      </c>
    </row>
    <row r="3421" spans="1:22" x14ac:dyDescent="0.25">
      <c r="A3421" s="73">
        <v>124</v>
      </c>
      <c r="B3421" s="74" t="s">
        <v>14</v>
      </c>
      <c r="C3421" s="77">
        <v>42480</v>
      </c>
      <c r="D3421" s="78">
        <v>0.40625</v>
      </c>
      <c r="E3421" s="78">
        <v>0.46875</v>
      </c>
      <c r="F3421" s="78" t="s">
        <v>565</v>
      </c>
      <c r="G3421" s="76">
        <v>147</v>
      </c>
      <c r="H3421" s="79">
        <v>6</v>
      </c>
      <c r="I3421" s="74">
        <v>10</v>
      </c>
      <c r="J3421" s="74">
        <v>56</v>
      </c>
      <c r="K3421" s="80">
        <v>0.45555555555555555</v>
      </c>
      <c r="L3421" s="76" t="s">
        <v>51</v>
      </c>
      <c r="M3421" s="74" t="s">
        <v>659</v>
      </c>
      <c r="N3421" s="74">
        <v>205</v>
      </c>
      <c r="O3421" s="74">
        <v>1</v>
      </c>
      <c r="P3421" s="74" t="s">
        <v>242</v>
      </c>
      <c r="Q3421" s="13" t="s">
        <v>245</v>
      </c>
      <c r="R3421" s="74">
        <v>1</v>
      </c>
      <c r="S3421" t="str">
        <f t="shared" si="212"/>
        <v>Serena</v>
      </c>
      <c r="T3421">
        <f t="shared" si="213"/>
        <v>7.97</v>
      </c>
      <c r="U3421">
        <f t="shared" si="214"/>
        <v>39.284999999999997</v>
      </c>
      <c r="V3421">
        <f t="shared" si="215"/>
        <v>0.20287641593483519</v>
      </c>
    </row>
    <row r="3422" spans="1:22" x14ac:dyDescent="0.25">
      <c r="A3422" s="73">
        <v>124</v>
      </c>
      <c r="B3422" s="74" t="s">
        <v>14</v>
      </c>
      <c r="C3422" s="77">
        <v>42480</v>
      </c>
      <c r="D3422" s="78">
        <v>0.40625</v>
      </c>
      <c r="E3422" s="78">
        <v>0.46875</v>
      </c>
      <c r="F3422" s="78" t="s">
        <v>565</v>
      </c>
      <c r="G3422" s="76">
        <v>147</v>
      </c>
      <c r="H3422" s="79">
        <v>7</v>
      </c>
      <c r="I3422" s="74">
        <v>10</v>
      </c>
      <c r="J3422" s="74">
        <v>58</v>
      </c>
      <c r="K3422" s="80">
        <v>0.45694444444444443</v>
      </c>
      <c r="L3422" s="76" t="s">
        <v>497</v>
      </c>
      <c r="M3422" s="74" t="s">
        <v>656</v>
      </c>
      <c r="N3422" s="74">
        <v>109</v>
      </c>
      <c r="O3422" s="74">
        <v>1</v>
      </c>
      <c r="P3422" s="74" t="s">
        <v>242</v>
      </c>
      <c r="Q3422" s="13" t="s">
        <v>245</v>
      </c>
      <c r="R3422" s="74">
        <v>1</v>
      </c>
      <c r="S3422" t="str">
        <f t="shared" si="212"/>
        <v>Serena</v>
      </c>
      <c r="T3422">
        <f t="shared" si="213"/>
        <v>7.97</v>
      </c>
      <c r="U3422">
        <f t="shared" si="214"/>
        <v>39.284999999999997</v>
      </c>
      <c r="V3422">
        <f t="shared" si="215"/>
        <v>0.20287641593483519</v>
      </c>
    </row>
    <row r="3423" spans="1:22" x14ac:dyDescent="0.25">
      <c r="A3423" s="73">
        <v>124</v>
      </c>
      <c r="B3423" s="74" t="s">
        <v>14</v>
      </c>
      <c r="C3423" s="77">
        <v>42480</v>
      </c>
      <c r="D3423" s="78">
        <v>0.40625</v>
      </c>
      <c r="E3423" s="78">
        <v>0.46875</v>
      </c>
      <c r="F3423" s="78" t="s">
        <v>565</v>
      </c>
      <c r="G3423" s="76">
        <v>147</v>
      </c>
      <c r="H3423" s="79">
        <v>8</v>
      </c>
      <c r="I3423" s="74">
        <v>11</v>
      </c>
      <c r="J3423" s="74">
        <v>1</v>
      </c>
      <c r="K3423" s="80">
        <v>0.45902777777777781</v>
      </c>
      <c r="L3423" s="76" t="s">
        <v>24</v>
      </c>
      <c r="M3423" s="74" t="s">
        <v>664</v>
      </c>
      <c r="N3423" s="74">
        <v>305</v>
      </c>
      <c r="O3423" s="74">
        <v>1</v>
      </c>
      <c r="P3423" s="74" t="s">
        <v>242</v>
      </c>
      <c r="Q3423" s="13" t="s">
        <v>245</v>
      </c>
      <c r="R3423" s="74">
        <v>2</v>
      </c>
      <c r="S3423" t="str">
        <f t="shared" si="212"/>
        <v>Serena</v>
      </c>
      <c r="T3423">
        <f t="shared" si="213"/>
        <v>17.84</v>
      </c>
      <c r="U3423">
        <f t="shared" si="214"/>
        <v>39.284999999999997</v>
      </c>
      <c r="V3423">
        <f t="shared" si="215"/>
        <v>0.45411734758813799</v>
      </c>
    </row>
    <row r="3424" spans="1:22" x14ac:dyDescent="0.25">
      <c r="A3424" s="73">
        <v>124</v>
      </c>
      <c r="B3424" s="74" t="s">
        <v>14</v>
      </c>
      <c r="C3424" s="77">
        <v>42480</v>
      </c>
      <c r="D3424" s="78">
        <v>0.40625</v>
      </c>
      <c r="E3424" s="78">
        <v>0.46875</v>
      </c>
      <c r="F3424" s="78" t="s">
        <v>565</v>
      </c>
      <c r="G3424" s="76">
        <v>147</v>
      </c>
      <c r="H3424" s="79">
        <v>9</v>
      </c>
      <c r="I3424" s="74">
        <v>11</v>
      </c>
      <c r="J3424" s="74">
        <v>2</v>
      </c>
      <c r="K3424" s="80">
        <v>0.4597222222222222</v>
      </c>
      <c r="L3424" s="76" t="s">
        <v>378</v>
      </c>
      <c r="M3424" s="74" t="s">
        <v>656</v>
      </c>
      <c r="N3424" s="74">
        <v>109</v>
      </c>
      <c r="O3424" s="74">
        <v>1</v>
      </c>
      <c r="P3424" s="74" t="s">
        <v>242</v>
      </c>
      <c r="Q3424" s="13" t="s">
        <v>245</v>
      </c>
      <c r="R3424" s="74">
        <v>2</v>
      </c>
      <c r="S3424" t="str">
        <f t="shared" si="212"/>
        <v>Serena</v>
      </c>
      <c r="T3424">
        <f t="shared" si="213"/>
        <v>17.84</v>
      </c>
      <c r="U3424">
        <f t="shared" si="214"/>
        <v>39.284999999999997</v>
      </c>
      <c r="V3424">
        <f t="shared" si="215"/>
        <v>0.45411734758813799</v>
      </c>
    </row>
    <row r="3425" spans="1:22" x14ac:dyDescent="0.25">
      <c r="A3425" s="73">
        <v>124</v>
      </c>
      <c r="B3425" s="74" t="s">
        <v>14</v>
      </c>
      <c r="C3425" s="77">
        <v>42480</v>
      </c>
      <c r="D3425" s="78">
        <v>0.40625</v>
      </c>
      <c r="E3425" s="78">
        <v>0.46875</v>
      </c>
      <c r="F3425" s="78" t="s">
        <v>565</v>
      </c>
      <c r="G3425" s="76">
        <v>147</v>
      </c>
      <c r="H3425" s="79">
        <v>10</v>
      </c>
      <c r="I3425" s="74">
        <v>11</v>
      </c>
      <c r="J3425" s="74">
        <v>3</v>
      </c>
      <c r="K3425" s="80">
        <v>0.4604166666666667</v>
      </c>
      <c r="L3425" s="76" t="s">
        <v>20</v>
      </c>
      <c r="M3425" s="74" t="s">
        <v>664</v>
      </c>
      <c r="N3425" s="74">
        <v>301</v>
      </c>
      <c r="O3425" s="74">
        <v>1</v>
      </c>
      <c r="P3425" s="74" t="s">
        <v>242</v>
      </c>
      <c r="Q3425" s="13" t="s">
        <v>245</v>
      </c>
      <c r="R3425" s="74">
        <v>1</v>
      </c>
      <c r="S3425" t="str">
        <f t="shared" si="212"/>
        <v>Serena</v>
      </c>
      <c r="T3425">
        <f t="shared" si="213"/>
        <v>7.97</v>
      </c>
      <c r="U3425">
        <f t="shared" si="214"/>
        <v>39.284999999999997</v>
      </c>
      <c r="V3425">
        <f t="shared" si="215"/>
        <v>0.20287641593483519</v>
      </c>
    </row>
    <row r="3426" spans="1:22" x14ac:dyDescent="0.25">
      <c r="A3426" s="73">
        <v>124</v>
      </c>
      <c r="B3426" s="74" t="s">
        <v>14</v>
      </c>
      <c r="C3426" s="77">
        <v>42480</v>
      </c>
      <c r="D3426" s="78">
        <v>0.40625</v>
      </c>
      <c r="E3426" s="78">
        <v>0.46875</v>
      </c>
      <c r="F3426" s="78" t="s">
        <v>565</v>
      </c>
      <c r="G3426" s="76">
        <v>147</v>
      </c>
      <c r="H3426" s="79">
        <v>11</v>
      </c>
      <c r="I3426" s="74">
        <v>11</v>
      </c>
      <c r="J3426" s="74">
        <v>4</v>
      </c>
      <c r="K3426" s="80">
        <v>0.46111111111111108</v>
      </c>
      <c r="L3426" s="76" t="s">
        <v>294</v>
      </c>
      <c r="M3426" s="74" t="s">
        <v>656</v>
      </c>
      <c r="N3426" s="74">
        <v>102</v>
      </c>
      <c r="O3426" s="74">
        <v>1</v>
      </c>
      <c r="P3426" s="74" t="s">
        <v>242</v>
      </c>
      <c r="Q3426" s="13" t="s">
        <v>245</v>
      </c>
      <c r="R3426" s="74">
        <v>1</v>
      </c>
      <c r="S3426" t="str">
        <f t="shared" si="212"/>
        <v>Serena</v>
      </c>
      <c r="T3426">
        <f t="shared" si="213"/>
        <v>7.97</v>
      </c>
      <c r="U3426">
        <f t="shared" si="214"/>
        <v>39.284999999999997</v>
      </c>
      <c r="V3426">
        <f t="shared" si="215"/>
        <v>0.20287641593483519</v>
      </c>
    </row>
    <row r="3427" spans="1:22" x14ac:dyDescent="0.25">
      <c r="A3427" s="73">
        <v>124</v>
      </c>
      <c r="B3427" s="74" t="s">
        <v>14</v>
      </c>
      <c r="C3427" s="77">
        <v>42480</v>
      </c>
      <c r="D3427" s="78">
        <v>0.40625</v>
      </c>
      <c r="E3427" s="78">
        <v>0.46875</v>
      </c>
      <c r="F3427" s="78" t="s">
        <v>565</v>
      </c>
      <c r="G3427" s="76">
        <v>147</v>
      </c>
      <c r="H3427" s="79">
        <v>12</v>
      </c>
      <c r="I3427" s="74">
        <v>11</v>
      </c>
      <c r="J3427" s="74">
        <v>5</v>
      </c>
      <c r="K3427" s="80">
        <v>0.46180555555555558</v>
      </c>
      <c r="L3427" s="76" t="s">
        <v>92</v>
      </c>
      <c r="M3427" s="74" t="s">
        <v>659</v>
      </c>
      <c r="N3427" s="74">
        <v>205</v>
      </c>
      <c r="O3427" s="74">
        <v>1</v>
      </c>
      <c r="P3427" s="74" t="s">
        <v>242</v>
      </c>
      <c r="Q3427" s="13" t="s">
        <v>245</v>
      </c>
      <c r="R3427" s="74">
        <v>1</v>
      </c>
      <c r="S3427" t="str">
        <f t="shared" si="212"/>
        <v>Serena</v>
      </c>
      <c r="T3427">
        <f t="shared" si="213"/>
        <v>7.97</v>
      </c>
      <c r="U3427">
        <f t="shared" si="214"/>
        <v>39.284999999999997</v>
      </c>
      <c r="V3427">
        <f t="shared" si="215"/>
        <v>0.20287641593483519</v>
      </c>
    </row>
    <row r="3428" spans="1:22" x14ac:dyDescent="0.25">
      <c r="A3428" s="73">
        <v>124</v>
      </c>
      <c r="B3428" s="74" t="s">
        <v>14</v>
      </c>
      <c r="C3428" s="77">
        <v>42480</v>
      </c>
      <c r="D3428" s="78">
        <v>0.40625</v>
      </c>
      <c r="E3428" s="78">
        <v>0.46875</v>
      </c>
      <c r="F3428" s="78" t="s">
        <v>565</v>
      </c>
      <c r="G3428" s="76">
        <v>147</v>
      </c>
      <c r="H3428" s="79">
        <v>13</v>
      </c>
      <c r="I3428" s="74">
        <v>11</v>
      </c>
      <c r="J3428" s="74">
        <v>8</v>
      </c>
      <c r="K3428" s="80">
        <v>0.46388888888888885</v>
      </c>
      <c r="L3428" s="76" t="s">
        <v>123</v>
      </c>
      <c r="M3428" s="74" t="s">
        <v>659</v>
      </c>
      <c r="N3428" s="74">
        <v>201</v>
      </c>
      <c r="O3428" s="74">
        <v>1</v>
      </c>
      <c r="P3428" s="74" t="s">
        <v>242</v>
      </c>
      <c r="Q3428" s="13" t="s">
        <v>245</v>
      </c>
      <c r="R3428" s="74">
        <v>2</v>
      </c>
      <c r="S3428" t="str">
        <f t="shared" si="212"/>
        <v>Serena</v>
      </c>
      <c r="T3428">
        <f t="shared" si="213"/>
        <v>17.84</v>
      </c>
      <c r="U3428">
        <f t="shared" si="214"/>
        <v>39.284999999999997</v>
      </c>
      <c r="V3428">
        <f t="shared" si="215"/>
        <v>0.45411734758813799</v>
      </c>
    </row>
    <row r="3429" spans="1:22" x14ac:dyDescent="0.25">
      <c r="A3429" s="73">
        <v>124</v>
      </c>
      <c r="B3429" s="74" t="s">
        <v>14</v>
      </c>
      <c r="C3429" s="77">
        <v>42480</v>
      </c>
      <c r="D3429" s="78">
        <v>0.40625</v>
      </c>
      <c r="E3429" s="78">
        <v>0.46875</v>
      </c>
      <c r="F3429" s="78" t="s">
        <v>565</v>
      </c>
      <c r="G3429" s="76">
        <v>147</v>
      </c>
      <c r="H3429" s="79">
        <v>14</v>
      </c>
      <c r="I3429" s="74">
        <v>11</v>
      </c>
      <c r="J3429" s="74">
        <v>10</v>
      </c>
      <c r="K3429" s="80">
        <v>0.46527777777777773</v>
      </c>
      <c r="L3429" s="76" t="s">
        <v>42</v>
      </c>
      <c r="M3429" s="74" t="s">
        <v>659</v>
      </c>
      <c r="N3429" s="74">
        <v>205</v>
      </c>
      <c r="O3429" s="74">
        <v>1</v>
      </c>
      <c r="P3429" s="74" t="s">
        <v>242</v>
      </c>
      <c r="Q3429" s="13" t="s">
        <v>245</v>
      </c>
      <c r="R3429" s="74">
        <v>2</v>
      </c>
      <c r="S3429" t="str">
        <f t="shared" si="212"/>
        <v>Serena</v>
      </c>
      <c r="T3429">
        <f t="shared" si="213"/>
        <v>17.84</v>
      </c>
      <c r="U3429">
        <f t="shared" si="214"/>
        <v>39.284999999999997</v>
      </c>
      <c r="V3429">
        <f t="shared" si="215"/>
        <v>0.45411734758813799</v>
      </c>
    </row>
    <row r="3430" spans="1:22" x14ac:dyDescent="0.25">
      <c r="A3430" s="73">
        <v>124</v>
      </c>
      <c r="B3430" s="74" t="s">
        <v>14</v>
      </c>
      <c r="C3430" s="77">
        <v>42480</v>
      </c>
      <c r="D3430" s="78">
        <v>0.40625</v>
      </c>
      <c r="E3430" s="78">
        <v>0.46875</v>
      </c>
      <c r="F3430" s="78" t="s">
        <v>565</v>
      </c>
      <c r="G3430" s="76">
        <v>147</v>
      </c>
      <c r="H3430" s="79">
        <v>15</v>
      </c>
      <c r="I3430" s="74">
        <v>11</v>
      </c>
      <c r="J3430" s="74">
        <v>12</v>
      </c>
      <c r="K3430" s="80">
        <v>0.46666666666666662</v>
      </c>
      <c r="L3430" s="76" t="s">
        <v>387</v>
      </c>
      <c r="M3430" s="74" t="s">
        <v>656</v>
      </c>
      <c r="N3430" s="74">
        <v>109</v>
      </c>
      <c r="O3430" s="74">
        <v>1</v>
      </c>
      <c r="P3430" s="74" t="s">
        <v>242</v>
      </c>
      <c r="Q3430" s="13" t="s">
        <v>245</v>
      </c>
      <c r="R3430" s="74">
        <v>2</v>
      </c>
      <c r="S3430" t="str">
        <f t="shared" si="212"/>
        <v>Serena</v>
      </c>
      <c r="T3430">
        <f t="shared" si="213"/>
        <v>17.84</v>
      </c>
      <c r="U3430">
        <f t="shared" si="214"/>
        <v>39.284999999999997</v>
      </c>
      <c r="V3430">
        <f t="shared" si="215"/>
        <v>0.45411734758813799</v>
      </c>
    </row>
    <row r="3431" spans="1:22" x14ac:dyDescent="0.25">
      <c r="A3431" s="73">
        <v>124</v>
      </c>
      <c r="B3431" s="74" t="s">
        <v>14</v>
      </c>
      <c r="C3431" s="77">
        <v>42480</v>
      </c>
      <c r="D3431" s="78">
        <v>0.40625</v>
      </c>
      <c r="E3431" s="78">
        <v>0.46875</v>
      </c>
      <c r="F3431" s="78" t="s">
        <v>565</v>
      </c>
      <c r="G3431" s="76">
        <v>147</v>
      </c>
      <c r="H3431" s="79">
        <v>16</v>
      </c>
      <c r="I3431" s="74">
        <v>11</v>
      </c>
      <c r="J3431" s="74">
        <v>12</v>
      </c>
      <c r="K3431" s="80">
        <v>0.46666666666666662</v>
      </c>
      <c r="L3431" s="76" t="s">
        <v>45</v>
      </c>
      <c r="M3431" s="74" t="s">
        <v>659</v>
      </c>
      <c r="N3431" s="74">
        <v>201</v>
      </c>
      <c r="O3431" s="74">
        <v>1</v>
      </c>
      <c r="P3431" s="74" t="s">
        <v>242</v>
      </c>
      <c r="Q3431" s="13" t="s">
        <v>245</v>
      </c>
      <c r="R3431" s="74">
        <v>1</v>
      </c>
      <c r="S3431" t="str">
        <f t="shared" si="212"/>
        <v>Serena</v>
      </c>
      <c r="T3431">
        <f t="shared" si="213"/>
        <v>7.97</v>
      </c>
      <c r="U3431">
        <f t="shared" si="214"/>
        <v>39.284999999999997</v>
      </c>
      <c r="V3431">
        <f t="shared" si="215"/>
        <v>0.20287641593483519</v>
      </c>
    </row>
    <row r="3432" spans="1:22" x14ac:dyDescent="0.25">
      <c r="A3432" s="73">
        <v>124</v>
      </c>
      <c r="B3432" s="74" t="s">
        <v>14</v>
      </c>
      <c r="C3432" s="77">
        <v>42480</v>
      </c>
      <c r="D3432" s="78">
        <v>0.40625</v>
      </c>
      <c r="E3432" s="78">
        <v>0.46875</v>
      </c>
      <c r="F3432" s="78" t="s">
        <v>565</v>
      </c>
      <c r="G3432" s="76">
        <v>147</v>
      </c>
      <c r="H3432" s="79">
        <v>17</v>
      </c>
      <c r="I3432" s="74">
        <v>11</v>
      </c>
      <c r="J3432" s="74">
        <v>15</v>
      </c>
      <c r="K3432" s="80">
        <v>0.46875</v>
      </c>
      <c r="L3432" s="76" t="s">
        <v>346</v>
      </c>
      <c r="M3432" s="74" t="s">
        <v>656</v>
      </c>
      <c r="N3432" s="74">
        <v>102</v>
      </c>
      <c r="O3432" s="74">
        <v>1</v>
      </c>
      <c r="P3432" s="74" t="s">
        <v>242</v>
      </c>
      <c r="Q3432" s="13" t="s">
        <v>245</v>
      </c>
      <c r="R3432" s="74">
        <v>1</v>
      </c>
      <c r="S3432" t="str">
        <f t="shared" si="212"/>
        <v>Serena</v>
      </c>
      <c r="T3432">
        <f t="shared" si="213"/>
        <v>7.97</v>
      </c>
      <c r="U3432">
        <f t="shared" si="214"/>
        <v>39.284999999999997</v>
      </c>
      <c r="V3432">
        <f t="shared" si="215"/>
        <v>0.20287641593483519</v>
      </c>
    </row>
    <row r="3433" spans="1:22" x14ac:dyDescent="0.25">
      <c r="A3433" s="73">
        <v>124</v>
      </c>
      <c r="B3433" s="74" t="s">
        <v>14</v>
      </c>
      <c r="C3433" s="77">
        <v>42480</v>
      </c>
      <c r="D3433" s="78">
        <v>0.53125</v>
      </c>
      <c r="E3433" s="78">
        <v>0.59375</v>
      </c>
      <c r="F3433" s="78" t="s">
        <v>566</v>
      </c>
      <c r="G3433" s="76">
        <v>148</v>
      </c>
      <c r="H3433" s="79">
        <v>1</v>
      </c>
      <c r="I3433" s="74">
        <v>12</v>
      </c>
      <c r="J3433" s="74">
        <v>46</v>
      </c>
      <c r="K3433" s="80">
        <v>0.53194444444444444</v>
      </c>
      <c r="L3433" s="76" t="s">
        <v>406</v>
      </c>
      <c r="M3433" s="74" t="s">
        <v>656</v>
      </c>
      <c r="N3433" s="74">
        <v>102</v>
      </c>
      <c r="O3433" s="74">
        <v>1</v>
      </c>
      <c r="P3433" s="74" t="s">
        <v>242</v>
      </c>
      <c r="Q3433" s="13" t="s">
        <v>245</v>
      </c>
      <c r="R3433" s="74">
        <v>2</v>
      </c>
      <c r="S3433" t="str">
        <f t="shared" si="212"/>
        <v>Serena</v>
      </c>
      <c r="T3433">
        <f t="shared" si="213"/>
        <v>17.84</v>
      </c>
      <c r="U3433">
        <f t="shared" si="214"/>
        <v>39.284999999999997</v>
      </c>
      <c r="V3433">
        <f t="shared" si="215"/>
        <v>0.45411734758813799</v>
      </c>
    </row>
    <row r="3434" spans="1:22" x14ac:dyDescent="0.25">
      <c r="A3434" s="73">
        <v>124</v>
      </c>
      <c r="B3434" s="74" t="s">
        <v>14</v>
      </c>
      <c r="C3434" s="77">
        <v>42480</v>
      </c>
      <c r="D3434" s="78">
        <v>0.53125</v>
      </c>
      <c r="E3434" s="78">
        <v>0.59375</v>
      </c>
      <c r="F3434" s="78" t="s">
        <v>566</v>
      </c>
      <c r="G3434" s="76">
        <v>148</v>
      </c>
      <c r="H3434" s="79">
        <v>2</v>
      </c>
      <c r="I3434" s="74">
        <v>12</v>
      </c>
      <c r="J3434" s="74">
        <v>48</v>
      </c>
      <c r="K3434" s="80">
        <v>0.53333333333333333</v>
      </c>
      <c r="L3434" s="76" t="s">
        <v>221</v>
      </c>
      <c r="M3434" s="74" t="s">
        <v>659</v>
      </c>
      <c r="N3434" s="74">
        <v>205</v>
      </c>
      <c r="O3434" s="74">
        <v>1</v>
      </c>
      <c r="P3434" s="74" t="s">
        <v>242</v>
      </c>
      <c r="Q3434" s="13" t="s">
        <v>245</v>
      </c>
      <c r="R3434" s="74">
        <v>2</v>
      </c>
      <c r="S3434" t="str">
        <f t="shared" si="212"/>
        <v>Serena</v>
      </c>
      <c r="T3434">
        <f t="shared" si="213"/>
        <v>17.84</v>
      </c>
      <c r="U3434">
        <f t="shared" si="214"/>
        <v>39.284999999999997</v>
      </c>
      <c r="V3434">
        <f t="shared" si="215"/>
        <v>0.45411734758813799</v>
      </c>
    </row>
    <row r="3435" spans="1:22" x14ac:dyDescent="0.25">
      <c r="A3435" s="73">
        <v>124</v>
      </c>
      <c r="B3435" s="74" t="s">
        <v>14</v>
      </c>
      <c r="C3435" s="77">
        <v>42480</v>
      </c>
      <c r="D3435" s="78">
        <v>0.53125</v>
      </c>
      <c r="E3435" s="78">
        <v>0.59375</v>
      </c>
      <c r="F3435" s="78" t="s">
        <v>566</v>
      </c>
      <c r="G3435" s="76">
        <v>148</v>
      </c>
      <c r="H3435" s="79">
        <v>3</v>
      </c>
      <c r="I3435" s="74">
        <v>12</v>
      </c>
      <c r="J3435" s="74">
        <v>49</v>
      </c>
      <c r="K3435" s="80">
        <v>0.53402777777777777</v>
      </c>
      <c r="L3435" s="76" t="s">
        <v>315</v>
      </c>
      <c r="M3435" s="74" t="s">
        <v>656</v>
      </c>
      <c r="N3435" s="74">
        <v>102</v>
      </c>
      <c r="O3435" s="74">
        <v>1</v>
      </c>
      <c r="P3435" s="74" t="s">
        <v>242</v>
      </c>
      <c r="Q3435" s="13" t="s">
        <v>245</v>
      </c>
      <c r="R3435" s="74">
        <v>1</v>
      </c>
      <c r="S3435" t="str">
        <f t="shared" si="212"/>
        <v>Serena</v>
      </c>
      <c r="T3435">
        <f t="shared" si="213"/>
        <v>7.97</v>
      </c>
      <c r="U3435">
        <f t="shared" si="214"/>
        <v>39.284999999999997</v>
      </c>
      <c r="V3435">
        <f t="shared" si="215"/>
        <v>0.20287641593483519</v>
      </c>
    </row>
    <row r="3436" spans="1:22" x14ac:dyDescent="0.25">
      <c r="A3436" s="73">
        <v>124</v>
      </c>
      <c r="B3436" s="74" t="s">
        <v>14</v>
      </c>
      <c r="C3436" s="77">
        <v>42480</v>
      </c>
      <c r="D3436" s="78">
        <v>0.53125</v>
      </c>
      <c r="E3436" s="78">
        <v>0.59375</v>
      </c>
      <c r="F3436" s="78" t="s">
        <v>566</v>
      </c>
      <c r="G3436" s="76">
        <v>148</v>
      </c>
      <c r="H3436" s="79">
        <v>4</v>
      </c>
      <c r="I3436" s="74">
        <v>12</v>
      </c>
      <c r="J3436" s="74">
        <v>51</v>
      </c>
      <c r="K3436" s="80">
        <v>0.53541666666666665</v>
      </c>
      <c r="L3436" s="76" t="s">
        <v>18</v>
      </c>
      <c r="M3436" s="74" t="s">
        <v>659</v>
      </c>
      <c r="N3436" s="74">
        <v>201</v>
      </c>
      <c r="O3436" s="74">
        <v>1</v>
      </c>
      <c r="P3436" s="74" t="s">
        <v>242</v>
      </c>
      <c r="Q3436" s="13" t="s">
        <v>245</v>
      </c>
      <c r="R3436" s="74">
        <v>2</v>
      </c>
      <c r="S3436" t="str">
        <f t="shared" si="212"/>
        <v>Serena</v>
      </c>
      <c r="T3436">
        <f t="shared" si="213"/>
        <v>17.84</v>
      </c>
      <c r="U3436">
        <f t="shared" si="214"/>
        <v>39.284999999999997</v>
      </c>
      <c r="V3436">
        <f t="shared" si="215"/>
        <v>0.45411734758813799</v>
      </c>
    </row>
    <row r="3437" spans="1:22" x14ac:dyDescent="0.25">
      <c r="A3437" s="73">
        <v>124</v>
      </c>
      <c r="B3437" s="74" t="s">
        <v>14</v>
      </c>
      <c r="C3437" s="77">
        <v>42480</v>
      </c>
      <c r="D3437" s="78">
        <v>0.53125</v>
      </c>
      <c r="E3437" s="78">
        <v>0.59375</v>
      </c>
      <c r="F3437" s="78" t="s">
        <v>566</v>
      </c>
      <c r="G3437" s="76">
        <v>148</v>
      </c>
      <c r="H3437" s="79">
        <v>5</v>
      </c>
      <c r="I3437" s="74">
        <v>12</v>
      </c>
      <c r="J3437" s="74">
        <v>51</v>
      </c>
      <c r="K3437" s="80">
        <v>0.53541666666666665</v>
      </c>
      <c r="L3437" s="76" t="s">
        <v>416</v>
      </c>
      <c r="M3437" s="74" t="s">
        <v>664</v>
      </c>
      <c r="N3437" s="74">
        <v>305</v>
      </c>
      <c r="O3437" s="74">
        <v>1</v>
      </c>
      <c r="P3437" s="74" t="s">
        <v>242</v>
      </c>
      <c r="Q3437" s="13" t="s">
        <v>245</v>
      </c>
      <c r="R3437" s="74">
        <v>2</v>
      </c>
      <c r="S3437" t="str">
        <f t="shared" si="212"/>
        <v>Serena</v>
      </c>
      <c r="T3437">
        <f t="shared" si="213"/>
        <v>17.84</v>
      </c>
      <c r="U3437">
        <f t="shared" si="214"/>
        <v>39.284999999999997</v>
      </c>
      <c r="V3437">
        <f t="shared" si="215"/>
        <v>0.45411734758813799</v>
      </c>
    </row>
    <row r="3438" spans="1:22" x14ac:dyDescent="0.25">
      <c r="A3438" s="73">
        <v>124</v>
      </c>
      <c r="B3438" s="74" t="s">
        <v>14</v>
      </c>
      <c r="C3438" s="77">
        <v>42480</v>
      </c>
      <c r="D3438" s="78">
        <v>0.53125</v>
      </c>
      <c r="E3438" s="78">
        <v>0.59375</v>
      </c>
      <c r="F3438" s="78" t="s">
        <v>566</v>
      </c>
      <c r="G3438" s="76">
        <v>148</v>
      </c>
      <c r="H3438" s="79">
        <v>6</v>
      </c>
      <c r="I3438" s="74">
        <v>12</v>
      </c>
      <c r="J3438" s="74">
        <v>54</v>
      </c>
      <c r="K3438" s="80">
        <v>0.53749999999999998</v>
      </c>
      <c r="L3438" s="76" t="s">
        <v>322</v>
      </c>
      <c r="M3438" s="74" t="s">
        <v>656</v>
      </c>
      <c r="N3438" s="74">
        <v>109</v>
      </c>
      <c r="O3438" s="74">
        <v>1</v>
      </c>
      <c r="P3438" s="74" t="s">
        <v>242</v>
      </c>
      <c r="Q3438" s="13" t="s">
        <v>245</v>
      </c>
      <c r="R3438" s="74">
        <v>1</v>
      </c>
      <c r="S3438" t="str">
        <f t="shared" si="212"/>
        <v>Serena</v>
      </c>
      <c r="T3438">
        <f t="shared" si="213"/>
        <v>7.97</v>
      </c>
      <c r="U3438">
        <f t="shared" si="214"/>
        <v>39.284999999999997</v>
      </c>
      <c r="V3438">
        <f t="shared" si="215"/>
        <v>0.20287641593483519</v>
      </c>
    </row>
    <row r="3439" spans="1:22" x14ac:dyDescent="0.25">
      <c r="A3439" s="73">
        <v>124</v>
      </c>
      <c r="B3439" s="74" t="s">
        <v>14</v>
      </c>
      <c r="C3439" s="77">
        <v>42480</v>
      </c>
      <c r="D3439" s="78">
        <v>0.53125</v>
      </c>
      <c r="E3439" s="78">
        <v>0.59375</v>
      </c>
      <c r="F3439" s="78" t="s">
        <v>566</v>
      </c>
      <c r="G3439" s="76">
        <v>148</v>
      </c>
      <c r="H3439" s="79">
        <v>7</v>
      </c>
      <c r="I3439" s="74">
        <v>12</v>
      </c>
      <c r="J3439" s="74">
        <v>55</v>
      </c>
      <c r="K3439" s="80">
        <v>0.53819444444444442</v>
      </c>
      <c r="L3439" s="76" t="s">
        <v>62</v>
      </c>
      <c r="M3439" s="74" t="s">
        <v>664</v>
      </c>
      <c r="N3439" s="74">
        <v>301</v>
      </c>
      <c r="O3439" s="74">
        <v>1</v>
      </c>
      <c r="P3439" s="74" t="s">
        <v>242</v>
      </c>
      <c r="Q3439" s="13" t="s">
        <v>245</v>
      </c>
      <c r="R3439" s="74">
        <v>1</v>
      </c>
      <c r="S3439" t="str">
        <f t="shared" si="212"/>
        <v>Serena</v>
      </c>
      <c r="T3439">
        <f t="shared" si="213"/>
        <v>7.97</v>
      </c>
      <c r="U3439">
        <f t="shared" si="214"/>
        <v>39.284999999999997</v>
      </c>
      <c r="V3439">
        <f t="shared" si="215"/>
        <v>0.20287641593483519</v>
      </c>
    </row>
    <row r="3440" spans="1:22" x14ac:dyDescent="0.25">
      <c r="A3440" s="73">
        <v>124</v>
      </c>
      <c r="B3440" s="74" t="s">
        <v>14</v>
      </c>
      <c r="C3440" s="77">
        <v>42480</v>
      </c>
      <c r="D3440" s="78">
        <v>0.53125</v>
      </c>
      <c r="E3440" s="78">
        <v>0.59375</v>
      </c>
      <c r="F3440" s="78" t="s">
        <v>566</v>
      </c>
      <c r="G3440" s="76">
        <v>148</v>
      </c>
      <c r="H3440" s="79">
        <v>8</v>
      </c>
      <c r="I3440" s="74">
        <v>12</v>
      </c>
      <c r="J3440" s="74">
        <v>56</v>
      </c>
      <c r="K3440" s="80">
        <v>0.53888888888888886</v>
      </c>
      <c r="L3440" s="76" t="s">
        <v>95</v>
      </c>
      <c r="M3440" s="74" t="s">
        <v>659</v>
      </c>
      <c r="N3440" s="74">
        <v>205</v>
      </c>
      <c r="O3440" s="74">
        <v>1</v>
      </c>
      <c r="P3440" s="74" t="s">
        <v>242</v>
      </c>
      <c r="Q3440" s="13" t="s">
        <v>245</v>
      </c>
      <c r="R3440" s="74">
        <v>1</v>
      </c>
      <c r="S3440" t="str">
        <f t="shared" si="212"/>
        <v>Serena</v>
      </c>
      <c r="T3440">
        <f t="shared" si="213"/>
        <v>7.97</v>
      </c>
      <c r="U3440">
        <f t="shared" si="214"/>
        <v>39.284999999999997</v>
      </c>
      <c r="V3440">
        <f t="shared" si="215"/>
        <v>0.20287641593483519</v>
      </c>
    </row>
    <row r="3441" spans="1:22" x14ac:dyDescent="0.25">
      <c r="A3441" s="73">
        <v>124</v>
      </c>
      <c r="B3441" s="74" t="s">
        <v>14</v>
      </c>
      <c r="C3441" s="77">
        <v>42480</v>
      </c>
      <c r="D3441" s="78">
        <v>0.53125</v>
      </c>
      <c r="E3441" s="78">
        <v>0.59375</v>
      </c>
      <c r="F3441" s="78" t="s">
        <v>566</v>
      </c>
      <c r="G3441" s="76">
        <v>148</v>
      </c>
      <c r="H3441" s="79">
        <v>9</v>
      </c>
      <c r="I3441" s="74">
        <v>12</v>
      </c>
      <c r="J3441" s="74">
        <v>57</v>
      </c>
      <c r="K3441" s="80">
        <v>0.5395833333333333</v>
      </c>
      <c r="L3441" s="76" t="s">
        <v>471</v>
      </c>
      <c r="M3441" s="74" t="s">
        <v>656</v>
      </c>
      <c r="N3441" s="74">
        <v>109</v>
      </c>
      <c r="O3441" s="74">
        <v>1</v>
      </c>
      <c r="P3441" s="74" t="s">
        <v>242</v>
      </c>
      <c r="Q3441" s="13" t="s">
        <v>245</v>
      </c>
      <c r="R3441" s="74">
        <v>1</v>
      </c>
      <c r="S3441" t="str">
        <f t="shared" si="212"/>
        <v>Serena</v>
      </c>
      <c r="T3441">
        <f t="shared" si="213"/>
        <v>7.97</v>
      </c>
      <c r="U3441">
        <f t="shared" si="214"/>
        <v>39.284999999999997</v>
      </c>
      <c r="V3441">
        <f t="shared" si="215"/>
        <v>0.20287641593483519</v>
      </c>
    </row>
    <row r="3442" spans="1:22" x14ac:dyDescent="0.25">
      <c r="A3442" s="73">
        <v>124</v>
      </c>
      <c r="B3442" s="74" t="s">
        <v>14</v>
      </c>
      <c r="C3442" s="77">
        <v>42480</v>
      </c>
      <c r="D3442" s="78">
        <v>0.53125</v>
      </c>
      <c r="E3442" s="78">
        <v>0.59375</v>
      </c>
      <c r="F3442" s="78" t="s">
        <v>566</v>
      </c>
      <c r="G3442" s="76">
        <v>148</v>
      </c>
      <c r="H3442" s="79">
        <v>10</v>
      </c>
      <c r="I3442" s="74">
        <v>12</v>
      </c>
      <c r="J3442" s="74">
        <v>58</v>
      </c>
      <c r="K3442" s="80">
        <v>0.54027777777777775</v>
      </c>
      <c r="L3442" s="76" t="s">
        <v>366</v>
      </c>
      <c r="M3442" s="74" t="s">
        <v>656</v>
      </c>
      <c r="N3442" s="74">
        <v>102</v>
      </c>
      <c r="O3442" s="74">
        <v>1</v>
      </c>
      <c r="P3442" s="74" t="s">
        <v>242</v>
      </c>
      <c r="Q3442" s="13" t="s">
        <v>245</v>
      </c>
      <c r="R3442" s="74">
        <v>1</v>
      </c>
      <c r="S3442" t="str">
        <f t="shared" si="212"/>
        <v>Serena</v>
      </c>
      <c r="T3442">
        <f t="shared" si="213"/>
        <v>7.97</v>
      </c>
      <c r="U3442">
        <f t="shared" si="214"/>
        <v>39.284999999999997</v>
      </c>
      <c r="V3442">
        <f t="shared" si="215"/>
        <v>0.20287641593483519</v>
      </c>
    </row>
    <row r="3443" spans="1:22" x14ac:dyDescent="0.25">
      <c r="A3443" s="73">
        <v>124</v>
      </c>
      <c r="B3443" s="74" t="s">
        <v>14</v>
      </c>
      <c r="C3443" s="77">
        <v>42480</v>
      </c>
      <c r="D3443" s="78">
        <v>0.53125</v>
      </c>
      <c r="E3443" s="78">
        <v>0.59375</v>
      </c>
      <c r="F3443" s="78" t="s">
        <v>566</v>
      </c>
      <c r="G3443" s="76">
        <v>148</v>
      </c>
      <c r="H3443" s="79">
        <v>11</v>
      </c>
      <c r="I3443" s="74">
        <v>12</v>
      </c>
      <c r="J3443" s="74">
        <v>59</v>
      </c>
      <c r="K3443" s="80">
        <v>0.54097222222222219</v>
      </c>
      <c r="L3443" s="76" t="s">
        <v>411</v>
      </c>
      <c r="M3443" s="74" t="s">
        <v>659</v>
      </c>
      <c r="N3443" s="74">
        <v>201</v>
      </c>
      <c r="O3443" s="74">
        <v>1</v>
      </c>
      <c r="P3443" s="74" t="s">
        <v>242</v>
      </c>
      <c r="Q3443" s="13" t="s">
        <v>245</v>
      </c>
      <c r="R3443" s="74">
        <v>2</v>
      </c>
      <c r="S3443" t="str">
        <f t="shared" si="212"/>
        <v>Serena</v>
      </c>
      <c r="T3443">
        <f t="shared" si="213"/>
        <v>17.84</v>
      </c>
      <c r="U3443">
        <f t="shared" si="214"/>
        <v>39.284999999999997</v>
      </c>
      <c r="V3443">
        <f t="shared" si="215"/>
        <v>0.45411734758813799</v>
      </c>
    </row>
    <row r="3444" spans="1:22" x14ac:dyDescent="0.25">
      <c r="A3444" s="73">
        <v>124</v>
      </c>
      <c r="B3444" s="74" t="s">
        <v>14</v>
      </c>
      <c r="C3444" s="77">
        <v>42480</v>
      </c>
      <c r="D3444" s="78">
        <v>0.53125</v>
      </c>
      <c r="E3444" s="78">
        <v>0.59375</v>
      </c>
      <c r="F3444" s="78" t="s">
        <v>566</v>
      </c>
      <c r="G3444" s="76">
        <v>148</v>
      </c>
      <c r="H3444" s="79">
        <v>12</v>
      </c>
      <c r="I3444" s="74">
        <v>13</v>
      </c>
      <c r="J3444" s="74">
        <v>3</v>
      </c>
      <c r="K3444" s="80">
        <v>0.54375000000000007</v>
      </c>
      <c r="L3444" s="76" t="s">
        <v>472</v>
      </c>
      <c r="M3444" s="74" t="s">
        <v>656</v>
      </c>
      <c r="N3444" s="74">
        <v>109</v>
      </c>
      <c r="O3444" s="74">
        <v>1</v>
      </c>
      <c r="P3444" s="74" t="s">
        <v>242</v>
      </c>
      <c r="Q3444" s="13" t="s">
        <v>245</v>
      </c>
      <c r="R3444" s="74">
        <v>2</v>
      </c>
      <c r="S3444" t="str">
        <f t="shared" si="212"/>
        <v>Serena</v>
      </c>
      <c r="T3444">
        <f t="shared" si="213"/>
        <v>17.84</v>
      </c>
      <c r="U3444">
        <f t="shared" si="214"/>
        <v>39.284999999999997</v>
      </c>
      <c r="V3444">
        <f t="shared" si="215"/>
        <v>0.45411734758813799</v>
      </c>
    </row>
    <row r="3445" spans="1:22" x14ac:dyDescent="0.25">
      <c r="A3445" s="73">
        <v>124</v>
      </c>
      <c r="B3445" s="74" t="s">
        <v>14</v>
      </c>
      <c r="C3445" s="77">
        <v>42480</v>
      </c>
      <c r="D3445" s="78">
        <v>0.53125</v>
      </c>
      <c r="E3445" s="78">
        <v>0.59375</v>
      </c>
      <c r="F3445" s="78" t="s">
        <v>566</v>
      </c>
      <c r="G3445" s="76">
        <v>148</v>
      </c>
      <c r="H3445" s="79">
        <v>13</v>
      </c>
      <c r="I3445" s="74">
        <v>13</v>
      </c>
      <c r="J3445" s="74">
        <v>6</v>
      </c>
      <c r="K3445" s="80">
        <v>0.54583333333333328</v>
      </c>
      <c r="L3445" s="76" t="s">
        <v>155</v>
      </c>
      <c r="M3445" s="74" t="s">
        <v>664</v>
      </c>
      <c r="N3445" s="74">
        <v>301</v>
      </c>
      <c r="O3445" s="74">
        <v>1</v>
      </c>
      <c r="P3445" s="74" t="s">
        <v>242</v>
      </c>
      <c r="Q3445" s="13" t="s">
        <v>245</v>
      </c>
      <c r="R3445" s="74">
        <v>1</v>
      </c>
      <c r="S3445" t="str">
        <f t="shared" si="212"/>
        <v>Serena</v>
      </c>
      <c r="T3445">
        <f t="shared" si="213"/>
        <v>7.97</v>
      </c>
      <c r="U3445">
        <f t="shared" si="214"/>
        <v>39.284999999999997</v>
      </c>
      <c r="V3445">
        <f t="shared" si="215"/>
        <v>0.20287641593483519</v>
      </c>
    </row>
    <row r="3446" spans="1:22" x14ac:dyDescent="0.25">
      <c r="A3446" s="73">
        <v>124</v>
      </c>
      <c r="B3446" s="74" t="s">
        <v>14</v>
      </c>
      <c r="C3446" s="77">
        <v>42480</v>
      </c>
      <c r="D3446" s="78">
        <v>0.53125</v>
      </c>
      <c r="E3446" s="78">
        <v>0.59375</v>
      </c>
      <c r="F3446" s="78" t="s">
        <v>566</v>
      </c>
      <c r="G3446" s="76">
        <v>148</v>
      </c>
      <c r="H3446" s="79">
        <v>14</v>
      </c>
      <c r="I3446" s="74">
        <v>13</v>
      </c>
      <c r="J3446" s="74">
        <v>6</v>
      </c>
      <c r="K3446" s="80">
        <v>0.54583333333333328</v>
      </c>
      <c r="L3446" s="76" t="s">
        <v>177</v>
      </c>
      <c r="M3446" s="74" t="s">
        <v>664</v>
      </c>
      <c r="N3446" s="74">
        <v>305</v>
      </c>
      <c r="O3446" s="74">
        <v>1</v>
      </c>
      <c r="P3446" s="74" t="s">
        <v>242</v>
      </c>
      <c r="Q3446" s="13" t="s">
        <v>245</v>
      </c>
      <c r="R3446" s="74">
        <v>1</v>
      </c>
      <c r="S3446" t="str">
        <f t="shared" si="212"/>
        <v>Serena</v>
      </c>
      <c r="T3446">
        <f t="shared" si="213"/>
        <v>7.97</v>
      </c>
      <c r="U3446">
        <f t="shared" si="214"/>
        <v>39.284999999999997</v>
      </c>
      <c r="V3446">
        <f t="shared" si="215"/>
        <v>0.20287641593483519</v>
      </c>
    </row>
    <row r="3447" spans="1:22" x14ac:dyDescent="0.25">
      <c r="A3447" s="73">
        <v>124</v>
      </c>
      <c r="B3447" s="74" t="s">
        <v>14</v>
      </c>
      <c r="C3447" s="77">
        <v>42480</v>
      </c>
      <c r="D3447" s="78">
        <v>0.53125</v>
      </c>
      <c r="E3447" s="78">
        <v>0.59375</v>
      </c>
      <c r="F3447" s="78" t="s">
        <v>566</v>
      </c>
      <c r="G3447" s="76">
        <v>148</v>
      </c>
      <c r="H3447" s="79">
        <v>15</v>
      </c>
      <c r="I3447" s="74">
        <v>13</v>
      </c>
      <c r="J3447" s="74">
        <v>7</v>
      </c>
      <c r="K3447" s="80">
        <v>0.54652777777777783</v>
      </c>
      <c r="L3447" s="76" t="s">
        <v>540</v>
      </c>
      <c r="M3447" s="74" t="s">
        <v>656</v>
      </c>
      <c r="N3447" s="74">
        <v>102</v>
      </c>
      <c r="O3447" s="74">
        <v>1</v>
      </c>
      <c r="P3447" s="74" t="s">
        <v>242</v>
      </c>
      <c r="Q3447" s="13" t="s">
        <v>245</v>
      </c>
      <c r="R3447" s="74">
        <v>2</v>
      </c>
      <c r="S3447" t="str">
        <f t="shared" si="212"/>
        <v>Serena</v>
      </c>
      <c r="T3447">
        <f t="shared" si="213"/>
        <v>17.84</v>
      </c>
      <c r="U3447">
        <f t="shared" si="214"/>
        <v>39.284999999999997</v>
      </c>
      <c r="V3447">
        <f t="shared" si="215"/>
        <v>0.45411734758813799</v>
      </c>
    </row>
    <row r="3448" spans="1:22" x14ac:dyDescent="0.25">
      <c r="A3448" s="73">
        <v>124</v>
      </c>
      <c r="B3448" s="74" t="s">
        <v>14</v>
      </c>
      <c r="C3448" s="77">
        <v>42480</v>
      </c>
      <c r="D3448" s="78">
        <v>0.53125</v>
      </c>
      <c r="E3448" s="78">
        <v>0.59375</v>
      </c>
      <c r="F3448" s="78" t="s">
        <v>566</v>
      </c>
      <c r="G3448" s="76">
        <v>148</v>
      </c>
      <c r="H3448" s="79">
        <v>16</v>
      </c>
      <c r="I3448" s="74">
        <v>13</v>
      </c>
      <c r="J3448" s="74">
        <v>8</v>
      </c>
      <c r="K3448" s="80">
        <v>0.54722222222222217</v>
      </c>
      <c r="L3448" s="76" t="s">
        <v>541</v>
      </c>
      <c r="M3448" s="74" t="s">
        <v>656</v>
      </c>
      <c r="N3448" s="74">
        <v>109</v>
      </c>
      <c r="O3448" s="74">
        <v>1</v>
      </c>
      <c r="P3448" s="74" t="s">
        <v>242</v>
      </c>
      <c r="Q3448" s="13" t="s">
        <v>245</v>
      </c>
      <c r="R3448" s="74">
        <v>2</v>
      </c>
      <c r="S3448" t="str">
        <f t="shared" si="212"/>
        <v>Serena</v>
      </c>
      <c r="T3448">
        <f t="shared" si="213"/>
        <v>17.84</v>
      </c>
      <c r="U3448">
        <f t="shared" si="214"/>
        <v>39.284999999999997</v>
      </c>
      <c r="V3448">
        <f t="shared" si="215"/>
        <v>0.45411734758813799</v>
      </c>
    </row>
    <row r="3449" spans="1:22" x14ac:dyDescent="0.25">
      <c r="A3449" s="73">
        <v>124</v>
      </c>
      <c r="B3449" s="74" t="s">
        <v>14</v>
      </c>
      <c r="C3449" s="77">
        <v>42480</v>
      </c>
      <c r="D3449" s="78">
        <v>0.53125</v>
      </c>
      <c r="E3449" s="78">
        <v>0.59375</v>
      </c>
      <c r="F3449" s="78" t="s">
        <v>566</v>
      </c>
      <c r="G3449" s="76">
        <v>148</v>
      </c>
      <c r="H3449" s="79">
        <v>17</v>
      </c>
      <c r="I3449" s="74">
        <v>13</v>
      </c>
      <c r="J3449" s="74">
        <v>11</v>
      </c>
      <c r="K3449" s="80">
        <v>0.5493055555555556</v>
      </c>
      <c r="L3449" s="76" t="s">
        <v>37</v>
      </c>
      <c r="M3449" s="74" t="s">
        <v>659</v>
      </c>
      <c r="N3449" s="74">
        <v>201</v>
      </c>
      <c r="O3449" s="74">
        <v>1</v>
      </c>
      <c r="P3449" s="74" t="s">
        <v>242</v>
      </c>
      <c r="Q3449" s="13" t="s">
        <v>245</v>
      </c>
      <c r="R3449" s="74">
        <v>1</v>
      </c>
      <c r="S3449" t="str">
        <f t="shared" si="212"/>
        <v>Serena</v>
      </c>
      <c r="T3449">
        <f t="shared" si="213"/>
        <v>7.97</v>
      </c>
      <c r="U3449">
        <f t="shared" si="214"/>
        <v>39.284999999999997</v>
      </c>
      <c r="V3449">
        <f t="shared" si="215"/>
        <v>0.20287641593483519</v>
      </c>
    </row>
    <row r="3450" spans="1:22" x14ac:dyDescent="0.25">
      <c r="A3450" s="73">
        <v>124</v>
      </c>
      <c r="B3450" s="74" t="s">
        <v>14</v>
      </c>
      <c r="C3450" s="77">
        <v>42480</v>
      </c>
      <c r="D3450" s="78">
        <v>0.53125</v>
      </c>
      <c r="E3450" s="78">
        <v>0.59375</v>
      </c>
      <c r="F3450" s="78" t="s">
        <v>566</v>
      </c>
      <c r="G3450" s="76">
        <v>148</v>
      </c>
      <c r="H3450" s="79">
        <v>18</v>
      </c>
      <c r="I3450" s="74">
        <v>13</v>
      </c>
      <c r="J3450" s="74">
        <v>11</v>
      </c>
      <c r="K3450" s="80">
        <v>0.5493055555555556</v>
      </c>
      <c r="L3450" s="76" t="s">
        <v>178</v>
      </c>
      <c r="M3450" s="74" t="s">
        <v>659</v>
      </c>
      <c r="N3450" s="74">
        <v>201</v>
      </c>
      <c r="O3450" s="74">
        <v>1</v>
      </c>
      <c r="P3450" s="74" t="s">
        <v>242</v>
      </c>
      <c r="Q3450" s="13" t="s">
        <v>245</v>
      </c>
      <c r="R3450" s="74">
        <v>2</v>
      </c>
      <c r="S3450" t="str">
        <f t="shared" si="212"/>
        <v>Serena</v>
      </c>
      <c r="T3450">
        <f t="shared" si="213"/>
        <v>17.84</v>
      </c>
      <c r="U3450">
        <f t="shared" si="214"/>
        <v>39.284999999999997</v>
      </c>
      <c r="V3450">
        <f t="shared" si="215"/>
        <v>0.45411734758813799</v>
      </c>
    </row>
    <row r="3451" spans="1:22" x14ac:dyDescent="0.25">
      <c r="A3451" s="73">
        <v>124</v>
      </c>
      <c r="B3451" s="74" t="s">
        <v>14</v>
      </c>
      <c r="C3451" s="77">
        <v>42480</v>
      </c>
      <c r="D3451" s="78">
        <v>0.53125</v>
      </c>
      <c r="E3451" s="78">
        <v>0.59375</v>
      </c>
      <c r="F3451" s="78" t="s">
        <v>566</v>
      </c>
      <c r="G3451" s="76">
        <v>148</v>
      </c>
      <c r="H3451" s="79">
        <v>19</v>
      </c>
      <c r="I3451" s="74">
        <v>13</v>
      </c>
      <c r="J3451" s="74">
        <v>12</v>
      </c>
      <c r="K3451" s="80">
        <v>0.54999999999999993</v>
      </c>
      <c r="L3451" s="76" t="s">
        <v>286</v>
      </c>
      <c r="M3451" s="74" t="s">
        <v>656</v>
      </c>
      <c r="N3451" s="74">
        <v>102</v>
      </c>
      <c r="O3451" s="74">
        <v>1</v>
      </c>
      <c r="P3451" s="74" t="s">
        <v>242</v>
      </c>
      <c r="Q3451" s="13" t="s">
        <v>245</v>
      </c>
      <c r="R3451" s="74">
        <v>2</v>
      </c>
      <c r="S3451" t="str">
        <f t="shared" si="212"/>
        <v>Serena</v>
      </c>
      <c r="T3451">
        <f t="shared" si="213"/>
        <v>17.84</v>
      </c>
      <c r="U3451">
        <f t="shared" si="214"/>
        <v>39.284999999999997</v>
      </c>
      <c r="V3451">
        <f t="shared" si="215"/>
        <v>0.45411734758813799</v>
      </c>
    </row>
    <row r="3452" spans="1:22" x14ac:dyDescent="0.25">
      <c r="A3452" s="73">
        <v>124</v>
      </c>
      <c r="B3452" s="74" t="s">
        <v>14</v>
      </c>
      <c r="C3452" s="77">
        <v>42480</v>
      </c>
      <c r="D3452" s="78">
        <v>0.53125</v>
      </c>
      <c r="E3452" s="78">
        <v>0.59375</v>
      </c>
      <c r="F3452" s="78" t="s">
        <v>566</v>
      </c>
      <c r="G3452" s="76">
        <v>148</v>
      </c>
      <c r="H3452" s="79">
        <v>20</v>
      </c>
      <c r="I3452" s="74">
        <v>13</v>
      </c>
      <c r="J3452" s="74">
        <v>14</v>
      </c>
      <c r="K3452" s="80">
        <v>0.55138888888888882</v>
      </c>
      <c r="L3452" s="76" t="s">
        <v>23</v>
      </c>
      <c r="M3452" s="74" t="s">
        <v>659</v>
      </c>
      <c r="N3452" s="74">
        <v>201</v>
      </c>
      <c r="O3452" s="74">
        <v>1</v>
      </c>
      <c r="P3452" s="74" t="s">
        <v>242</v>
      </c>
      <c r="Q3452" s="13" t="s">
        <v>245</v>
      </c>
      <c r="R3452" s="74">
        <v>2</v>
      </c>
      <c r="S3452" t="str">
        <f t="shared" si="212"/>
        <v>Serena</v>
      </c>
      <c r="T3452">
        <f t="shared" si="213"/>
        <v>17.84</v>
      </c>
      <c r="U3452">
        <f t="shared" si="214"/>
        <v>39.284999999999997</v>
      </c>
      <c r="V3452">
        <f t="shared" si="215"/>
        <v>0.45411734758813799</v>
      </c>
    </row>
    <row r="3453" spans="1:22" x14ac:dyDescent="0.25">
      <c r="A3453" s="73">
        <v>124</v>
      </c>
      <c r="B3453" s="74" t="s">
        <v>14</v>
      </c>
      <c r="C3453" s="77">
        <v>42480</v>
      </c>
      <c r="D3453" s="78">
        <v>0.53125</v>
      </c>
      <c r="E3453" s="78">
        <v>0.59375</v>
      </c>
      <c r="F3453" s="78" t="s">
        <v>566</v>
      </c>
      <c r="G3453" s="76">
        <v>148</v>
      </c>
      <c r="H3453" s="79">
        <v>21</v>
      </c>
      <c r="I3453" s="74">
        <v>13</v>
      </c>
      <c r="J3453" s="74">
        <v>15</v>
      </c>
      <c r="K3453" s="80">
        <v>0.55208333333333337</v>
      </c>
      <c r="L3453" s="76" t="s">
        <v>180</v>
      </c>
      <c r="M3453" s="74" t="s">
        <v>659</v>
      </c>
      <c r="N3453" s="74">
        <v>205</v>
      </c>
      <c r="O3453" s="74">
        <v>1</v>
      </c>
      <c r="P3453" s="74" t="s">
        <v>242</v>
      </c>
      <c r="Q3453" s="13" t="s">
        <v>245</v>
      </c>
      <c r="R3453" s="74">
        <v>2</v>
      </c>
      <c r="S3453" t="str">
        <f t="shared" ref="S3453:S3516" si="216">+VLOOKUP(A3453,$X$4:$Y$32,2,0)</f>
        <v>Serena</v>
      </c>
      <c r="T3453">
        <f t="shared" ref="T3453:T3516" si="217">+IF(Q3453="BUS",VLOOKUP(R3453,$AA$4:$AC$9,3,0),VLOOKUP(R3453,$AA$4:$AC$9,2,0))</f>
        <v>17.84</v>
      </c>
      <c r="U3453">
        <f t="shared" ref="U3453:U3516" si="218">+IF(Q3453="BUS",$AC$8,$AB$8)</f>
        <v>39.284999999999997</v>
      </c>
      <c r="V3453">
        <f t="shared" ref="V3453:V3516" si="219">+T3453/U3453</f>
        <v>0.45411734758813799</v>
      </c>
    </row>
    <row r="3454" spans="1:22" x14ac:dyDescent="0.25">
      <c r="A3454" s="73">
        <v>124</v>
      </c>
      <c r="B3454" s="74" t="s">
        <v>14</v>
      </c>
      <c r="C3454" s="77">
        <v>42480</v>
      </c>
      <c r="D3454" s="78">
        <v>0.53125</v>
      </c>
      <c r="E3454" s="78">
        <v>0.59375</v>
      </c>
      <c r="F3454" s="78" t="s">
        <v>566</v>
      </c>
      <c r="G3454" s="76">
        <v>148</v>
      </c>
      <c r="H3454" s="79">
        <v>22</v>
      </c>
      <c r="I3454" s="74">
        <v>13</v>
      </c>
      <c r="J3454" s="74">
        <v>18</v>
      </c>
      <c r="K3454" s="80">
        <v>0.5541666666666667</v>
      </c>
      <c r="L3454" s="76" t="s">
        <v>380</v>
      </c>
      <c r="M3454" s="74" t="s">
        <v>656</v>
      </c>
      <c r="N3454" s="74">
        <v>109</v>
      </c>
      <c r="O3454" s="74">
        <v>1</v>
      </c>
      <c r="P3454" s="74" t="s">
        <v>242</v>
      </c>
      <c r="Q3454" s="13" t="s">
        <v>245</v>
      </c>
      <c r="R3454" s="74">
        <v>2</v>
      </c>
      <c r="S3454" t="str">
        <f t="shared" si="216"/>
        <v>Serena</v>
      </c>
      <c r="T3454">
        <f t="shared" si="217"/>
        <v>17.84</v>
      </c>
      <c r="U3454">
        <f t="shared" si="218"/>
        <v>39.284999999999997</v>
      </c>
      <c r="V3454">
        <f t="shared" si="219"/>
        <v>0.45411734758813799</v>
      </c>
    </row>
    <row r="3455" spans="1:22" x14ac:dyDescent="0.25">
      <c r="A3455" s="73">
        <v>124</v>
      </c>
      <c r="B3455" s="74" t="s">
        <v>14</v>
      </c>
      <c r="C3455" s="77">
        <v>42480</v>
      </c>
      <c r="D3455" s="78">
        <v>0.53125</v>
      </c>
      <c r="E3455" s="78">
        <v>0.59375</v>
      </c>
      <c r="F3455" s="78" t="s">
        <v>566</v>
      </c>
      <c r="G3455" s="76">
        <v>148</v>
      </c>
      <c r="H3455" s="79">
        <v>23</v>
      </c>
      <c r="I3455" s="74">
        <v>13</v>
      </c>
      <c r="J3455" s="74">
        <v>19</v>
      </c>
      <c r="K3455" s="80">
        <v>0.55486111111111114</v>
      </c>
      <c r="L3455" s="76" t="s">
        <v>230</v>
      </c>
      <c r="M3455" s="74" t="s">
        <v>664</v>
      </c>
      <c r="N3455" s="74">
        <v>301</v>
      </c>
      <c r="O3455" s="74">
        <v>1</v>
      </c>
      <c r="P3455" s="74" t="s">
        <v>242</v>
      </c>
      <c r="Q3455" s="13" t="s">
        <v>245</v>
      </c>
      <c r="R3455" s="74">
        <v>2</v>
      </c>
      <c r="S3455" t="str">
        <f t="shared" si="216"/>
        <v>Serena</v>
      </c>
      <c r="T3455">
        <f t="shared" si="217"/>
        <v>17.84</v>
      </c>
      <c r="U3455">
        <f t="shared" si="218"/>
        <v>39.284999999999997</v>
      </c>
      <c r="V3455">
        <f t="shared" si="219"/>
        <v>0.45411734758813799</v>
      </c>
    </row>
    <row r="3456" spans="1:22" x14ac:dyDescent="0.25">
      <c r="A3456" s="73">
        <v>124</v>
      </c>
      <c r="B3456" s="74" t="s">
        <v>14</v>
      </c>
      <c r="C3456" s="77">
        <v>42480</v>
      </c>
      <c r="D3456" s="78">
        <v>0.53125</v>
      </c>
      <c r="E3456" s="78">
        <v>0.59375</v>
      </c>
      <c r="F3456" s="78" t="s">
        <v>566</v>
      </c>
      <c r="G3456" s="76">
        <v>148</v>
      </c>
      <c r="H3456" s="79">
        <v>24</v>
      </c>
      <c r="I3456" s="74">
        <v>13</v>
      </c>
      <c r="J3456" s="74">
        <v>21</v>
      </c>
      <c r="K3456" s="80">
        <v>0.55625000000000002</v>
      </c>
      <c r="L3456" s="76" t="s">
        <v>260</v>
      </c>
      <c r="M3456" s="74" t="s">
        <v>656</v>
      </c>
      <c r="N3456" s="74">
        <v>102</v>
      </c>
      <c r="O3456" s="74">
        <v>1</v>
      </c>
      <c r="P3456" s="74" t="s">
        <v>242</v>
      </c>
      <c r="Q3456" s="13" t="s">
        <v>245</v>
      </c>
      <c r="R3456" s="74">
        <v>1</v>
      </c>
      <c r="S3456" t="str">
        <f t="shared" si="216"/>
        <v>Serena</v>
      </c>
      <c r="T3456">
        <f t="shared" si="217"/>
        <v>7.97</v>
      </c>
      <c r="U3456">
        <f t="shared" si="218"/>
        <v>39.284999999999997</v>
      </c>
      <c r="V3456">
        <f t="shared" si="219"/>
        <v>0.20287641593483519</v>
      </c>
    </row>
    <row r="3457" spans="1:22" x14ac:dyDescent="0.25">
      <c r="A3457" s="73">
        <v>124</v>
      </c>
      <c r="B3457" s="74" t="s">
        <v>14</v>
      </c>
      <c r="C3457" s="77">
        <v>42480</v>
      </c>
      <c r="D3457" s="78">
        <v>0.53125</v>
      </c>
      <c r="E3457" s="78">
        <v>0.59375</v>
      </c>
      <c r="F3457" s="78" t="s">
        <v>566</v>
      </c>
      <c r="G3457" s="76">
        <v>148</v>
      </c>
      <c r="H3457" s="79">
        <v>25</v>
      </c>
      <c r="I3457" s="74">
        <v>13</v>
      </c>
      <c r="J3457" s="74">
        <v>22</v>
      </c>
      <c r="K3457" s="80">
        <v>0.55694444444444446</v>
      </c>
      <c r="L3457" s="76" t="s">
        <v>223</v>
      </c>
      <c r="M3457" s="74" t="s">
        <v>664</v>
      </c>
      <c r="N3457" s="74">
        <v>305</v>
      </c>
      <c r="O3457" s="74">
        <v>1</v>
      </c>
      <c r="P3457" s="74" t="s">
        <v>242</v>
      </c>
      <c r="Q3457" s="13" t="s">
        <v>245</v>
      </c>
      <c r="R3457" s="74">
        <v>1</v>
      </c>
      <c r="S3457" t="str">
        <f t="shared" si="216"/>
        <v>Serena</v>
      </c>
      <c r="T3457">
        <f t="shared" si="217"/>
        <v>7.97</v>
      </c>
      <c r="U3457">
        <f t="shared" si="218"/>
        <v>39.284999999999997</v>
      </c>
      <c r="V3457">
        <f t="shared" si="219"/>
        <v>0.20287641593483519</v>
      </c>
    </row>
    <row r="3458" spans="1:22" x14ac:dyDescent="0.25">
      <c r="A3458" s="73">
        <v>124</v>
      </c>
      <c r="B3458" s="74" t="s">
        <v>14</v>
      </c>
      <c r="C3458" s="77">
        <v>42480</v>
      </c>
      <c r="D3458" s="78">
        <v>0.53125</v>
      </c>
      <c r="E3458" s="78">
        <v>0.59375</v>
      </c>
      <c r="F3458" s="78" t="s">
        <v>566</v>
      </c>
      <c r="G3458" s="76">
        <v>148</v>
      </c>
      <c r="H3458" s="79">
        <v>26</v>
      </c>
      <c r="I3458" s="74">
        <v>13</v>
      </c>
      <c r="J3458" s="74">
        <v>22</v>
      </c>
      <c r="K3458" s="80">
        <v>0.55694444444444446</v>
      </c>
      <c r="L3458" s="76" t="s">
        <v>404</v>
      </c>
      <c r="M3458" s="74" t="s">
        <v>656</v>
      </c>
      <c r="N3458" s="74">
        <v>109</v>
      </c>
      <c r="O3458" s="74">
        <v>1</v>
      </c>
      <c r="P3458" s="74" t="s">
        <v>242</v>
      </c>
      <c r="Q3458" s="13" t="s">
        <v>245</v>
      </c>
      <c r="R3458" s="74">
        <v>2</v>
      </c>
      <c r="S3458" t="str">
        <f t="shared" si="216"/>
        <v>Serena</v>
      </c>
      <c r="T3458">
        <f t="shared" si="217"/>
        <v>17.84</v>
      </c>
      <c r="U3458">
        <f t="shared" si="218"/>
        <v>39.284999999999997</v>
      </c>
      <c r="V3458">
        <f t="shared" si="219"/>
        <v>0.45411734758813799</v>
      </c>
    </row>
    <row r="3459" spans="1:22" x14ac:dyDescent="0.25">
      <c r="A3459" s="73">
        <v>124</v>
      </c>
      <c r="B3459" s="74" t="s">
        <v>14</v>
      </c>
      <c r="C3459" s="77">
        <v>42480</v>
      </c>
      <c r="D3459" s="78">
        <v>0.53125</v>
      </c>
      <c r="E3459" s="78">
        <v>0.59375</v>
      </c>
      <c r="F3459" s="78" t="s">
        <v>566</v>
      </c>
      <c r="G3459" s="76">
        <v>148</v>
      </c>
      <c r="H3459" s="79">
        <v>27</v>
      </c>
      <c r="I3459" s="74">
        <v>13</v>
      </c>
      <c r="J3459" s="74">
        <v>24</v>
      </c>
      <c r="K3459" s="80">
        <v>0.55833333333333335</v>
      </c>
      <c r="L3459" s="76" t="s">
        <v>157</v>
      </c>
      <c r="M3459" s="74" t="s">
        <v>659</v>
      </c>
      <c r="N3459" s="74">
        <v>201</v>
      </c>
      <c r="O3459" s="74">
        <v>1</v>
      </c>
      <c r="P3459" s="74" t="s">
        <v>242</v>
      </c>
      <c r="Q3459" s="13" t="s">
        <v>245</v>
      </c>
      <c r="R3459" s="74">
        <v>1</v>
      </c>
      <c r="S3459" t="str">
        <f t="shared" si="216"/>
        <v>Serena</v>
      </c>
      <c r="T3459">
        <f t="shared" si="217"/>
        <v>7.97</v>
      </c>
      <c r="U3459">
        <f t="shared" si="218"/>
        <v>39.284999999999997</v>
      </c>
      <c r="V3459">
        <f t="shared" si="219"/>
        <v>0.20287641593483519</v>
      </c>
    </row>
    <row r="3460" spans="1:22" x14ac:dyDescent="0.25">
      <c r="A3460" s="73">
        <v>124</v>
      </c>
      <c r="B3460" s="74" t="s">
        <v>14</v>
      </c>
      <c r="C3460" s="77">
        <v>42480</v>
      </c>
      <c r="D3460" s="78">
        <v>0.53125</v>
      </c>
      <c r="E3460" s="78">
        <v>0.59375</v>
      </c>
      <c r="F3460" s="78" t="s">
        <v>566</v>
      </c>
      <c r="G3460" s="76">
        <v>148</v>
      </c>
      <c r="H3460" s="79">
        <v>28</v>
      </c>
      <c r="I3460" s="74">
        <v>13</v>
      </c>
      <c r="J3460" s="74">
        <v>25</v>
      </c>
      <c r="K3460" s="80">
        <v>0.55902777777777779</v>
      </c>
      <c r="L3460" s="76" t="s">
        <v>232</v>
      </c>
      <c r="M3460" s="74" t="s">
        <v>659</v>
      </c>
      <c r="N3460" s="74">
        <v>205</v>
      </c>
      <c r="O3460" s="74">
        <v>1</v>
      </c>
      <c r="P3460" s="74" t="s">
        <v>242</v>
      </c>
      <c r="Q3460" s="13" t="s">
        <v>245</v>
      </c>
      <c r="R3460" s="74">
        <v>2</v>
      </c>
      <c r="S3460" t="str">
        <f t="shared" si="216"/>
        <v>Serena</v>
      </c>
      <c r="T3460">
        <f t="shared" si="217"/>
        <v>17.84</v>
      </c>
      <c r="U3460">
        <f t="shared" si="218"/>
        <v>39.284999999999997</v>
      </c>
      <c r="V3460">
        <f t="shared" si="219"/>
        <v>0.45411734758813799</v>
      </c>
    </row>
    <row r="3461" spans="1:22" x14ac:dyDescent="0.25">
      <c r="A3461" s="73">
        <v>124</v>
      </c>
      <c r="B3461" s="74" t="s">
        <v>14</v>
      </c>
      <c r="C3461" s="77">
        <v>42480</v>
      </c>
      <c r="D3461" s="78">
        <v>0.53125</v>
      </c>
      <c r="E3461" s="78">
        <v>0.59375</v>
      </c>
      <c r="F3461" s="78" t="s">
        <v>566</v>
      </c>
      <c r="G3461" s="76">
        <v>148</v>
      </c>
      <c r="H3461" s="79">
        <v>29</v>
      </c>
      <c r="I3461" s="74">
        <v>13</v>
      </c>
      <c r="J3461" s="74">
        <v>26</v>
      </c>
      <c r="K3461" s="80">
        <v>0.55972222222222223</v>
      </c>
      <c r="L3461" s="76" t="s">
        <v>359</v>
      </c>
      <c r="M3461" s="74" t="s">
        <v>656</v>
      </c>
      <c r="N3461" s="74">
        <v>102</v>
      </c>
      <c r="O3461" s="74">
        <v>1</v>
      </c>
      <c r="P3461" s="74" t="s">
        <v>242</v>
      </c>
      <c r="Q3461" s="13" t="s">
        <v>245</v>
      </c>
      <c r="R3461" s="74">
        <v>1</v>
      </c>
      <c r="S3461" t="str">
        <f t="shared" si="216"/>
        <v>Serena</v>
      </c>
      <c r="T3461">
        <f t="shared" si="217"/>
        <v>7.97</v>
      </c>
      <c r="U3461">
        <f t="shared" si="218"/>
        <v>39.284999999999997</v>
      </c>
      <c r="V3461">
        <f t="shared" si="219"/>
        <v>0.20287641593483519</v>
      </c>
    </row>
    <row r="3462" spans="1:22" x14ac:dyDescent="0.25">
      <c r="A3462" s="73">
        <v>124</v>
      </c>
      <c r="B3462" s="74" t="s">
        <v>14</v>
      </c>
      <c r="C3462" s="77">
        <v>42480</v>
      </c>
      <c r="D3462" s="78">
        <v>0.53125</v>
      </c>
      <c r="E3462" s="78">
        <v>0.59375</v>
      </c>
      <c r="F3462" s="78" t="s">
        <v>566</v>
      </c>
      <c r="G3462" s="76">
        <v>148</v>
      </c>
      <c r="H3462" s="79">
        <v>30</v>
      </c>
      <c r="I3462" s="74">
        <v>13</v>
      </c>
      <c r="J3462" s="74">
        <v>26</v>
      </c>
      <c r="K3462" s="80">
        <v>0.55972222222222223</v>
      </c>
      <c r="L3462" s="76" t="s">
        <v>304</v>
      </c>
      <c r="M3462" s="74" t="s">
        <v>656</v>
      </c>
      <c r="N3462" s="74">
        <v>109</v>
      </c>
      <c r="O3462" s="74">
        <v>1</v>
      </c>
      <c r="P3462" s="74" t="s">
        <v>242</v>
      </c>
      <c r="Q3462" s="13" t="s">
        <v>245</v>
      </c>
      <c r="R3462" s="74">
        <v>1</v>
      </c>
      <c r="S3462" t="str">
        <f t="shared" si="216"/>
        <v>Serena</v>
      </c>
      <c r="T3462">
        <f t="shared" si="217"/>
        <v>7.97</v>
      </c>
      <c r="U3462">
        <f t="shared" si="218"/>
        <v>39.284999999999997</v>
      </c>
      <c r="V3462">
        <f t="shared" si="219"/>
        <v>0.20287641593483519</v>
      </c>
    </row>
    <row r="3463" spans="1:22" x14ac:dyDescent="0.25">
      <c r="A3463" s="73">
        <v>124</v>
      </c>
      <c r="B3463" s="74" t="s">
        <v>14</v>
      </c>
      <c r="C3463" s="77">
        <v>42480</v>
      </c>
      <c r="D3463" s="78">
        <v>0.53125</v>
      </c>
      <c r="E3463" s="78">
        <v>0.59375</v>
      </c>
      <c r="F3463" s="78" t="s">
        <v>566</v>
      </c>
      <c r="G3463" s="76">
        <v>149</v>
      </c>
      <c r="H3463" s="79">
        <v>1</v>
      </c>
      <c r="I3463" s="74">
        <v>13</v>
      </c>
      <c r="J3463" s="74">
        <v>27</v>
      </c>
      <c r="K3463" s="80">
        <v>0.56041666666666667</v>
      </c>
      <c r="L3463" s="76" t="s">
        <v>80</v>
      </c>
      <c r="M3463" s="74" t="s">
        <v>659</v>
      </c>
      <c r="N3463" s="74">
        <v>201</v>
      </c>
      <c r="O3463" s="74">
        <v>1</v>
      </c>
      <c r="P3463" s="74" t="s">
        <v>242</v>
      </c>
      <c r="Q3463" s="13" t="s">
        <v>245</v>
      </c>
      <c r="R3463" s="74">
        <v>2</v>
      </c>
      <c r="S3463" t="str">
        <f t="shared" si="216"/>
        <v>Serena</v>
      </c>
      <c r="T3463">
        <f t="shared" si="217"/>
        <v>17.84</v>
      </c>
      <c r="U3463">
        <f t="shared" si="218"/>
        <v>39.284999999999997</v>
      </c>
      <c r="V3463">
        <f t="shared" si="219"/>
        <v>0.45411734758813799</v>
      </c>
    </row>
    <row r="3464" spans="1:22" x14ac:dyDescent="0.25">
      <c r="A3464" s="73">
        <v>124</v>
      </c>
      <c r="B3464" s="74" t="s">
        <v>14</v>
      </c>
      <c r="C3464" s="77">
        <v>42480</v>
      </c>
      <c r="D3464" s="78">
        <v>0.53125</v>
      </c>
      <c r="E3464" s="78">
        <v>0.59375</v>
      </c>
      <c r="F3464" s="78" t="s">
        <v>566</v>
      </c>
      <c r="G3464" s="76">
        <v>149</v>
      </c>
      <c r="H3464" s="79">
        <v>2</v>
      </c>
      <c r="I3464" s="74">
        <v>13</v>
      </c>
      <c r="J3464" s="74">
        <v>29</v>
      </c>
      <c r="K3464" s="80">
        <v>0.56180555555555556</v>
      </c>
      <c r="L3464" s="76" t="s">
        <v>17</v>
      </c>
      <c r="M3464" s="74" t="s">
        <v>659</v>
      </c>
      <c r="N3464" s="74">
        <v>201</v>
      </c>
      <c r="O3464" s="74">
        <v>1</v>
      </c>
      <c r="P3464" s="74" t="s">
        <v>242</v>
      </c>
      <c r="Q3464" s="13" t="s">
        <v>245</v>
      </c>
      <c r="R3464" s="74">
        <v>1</v>
      </c>
      <c r="S3464" t="str">
        <f t="shared" si="216"/>
        <v>Serena</v>
      </c>
      <c r="T3464">
        <f t="shared" si="217"/>
        <v>7.97</v>
      </c>
      <c r="U3464">
        <f t="shared" si="218"/>
        <v>39.284999999999997</v>
      </c>
      <c r="V3464">
        <f t="shared" si="219"/>
        <v>0.20287641593483519</v>
      </c>
    </row>
    <row r="3465" spans="1:22" x14ac:dyDescent="0.25">
      <c r="A3465" s="73">
        <v>124</v>
      </c>
      <c r="B3465" s="74" t="s">
        <v>14</v>
      </c>
      <c r="C3465" s="77">
        <v>42480</v>
      </c>
      <c r="D3465" s="78">
        <v>0.53125</v>
      </c>
      <c r="E3465" s="78">
        <v>0.59375</v>
      </c>
      <c r="F3465" s="78" t="s">
        <v>566</v>
      </c>
      <c r="G3465" s="76">
        <v>149</v>
      </c>
      <c r="H3465" s="79">
        <v>3</v>
      </c>
      <c r="I3465" s="74">
        <v>13</v>
      </c>
      <c r="J3465" s="74">
        <v>32</v>
      </c>
      <c r="K3465" s="80">
        <v>0.56388888888888888</v>
      </c>
      <c r="L3465" s="76" t="s">
        <v>73</v>
      </c>
      <c r="M3465" s="74" t="s">
        <v>664</v>
      </c>
      <c r="N3465" s="74">
        <v>301</v>
      </c>
      <c r="O3465" s="74">
        <v>1</v>
      </c>
      <c r="P3465" s="74" t="s">
        <v>242</v>
      </c>
      <c r="Q3465" s="13" t="s">
        <v>245</v>
      </c>
      <c r="R3465" s="74">
        <v>1</v>
      </c>
      <c r="S3465" t="str">
        <f t="shared" si="216"/>
        <v>Serena</v>
      </c>
      <c r="T3465">
        <f t="shared" si="217"/>
        <v>7.97</v>
      </c>
      <c r="U3465">
        <f t="shared" si="218"/>
        <v>39.284999999999997</v>
      </c>
      <c r="V3465">
        <f t="shared" si="219"/>
        <v>0.20287641593483519</v>
      </c>
    </row>
    <row r="3466" spans="1:22" x14ac:dyDescent="0.25">
      <c r="A3466" s="73">
        <v>124</v>
      </c>
      <c r="B3466" s="74" t="s">
        <v>14</v>
      </c>
      <c r="C3466" s="77">
        <v>42480</v>
      </c>
      <c r="D3466" s="78">
        <v>0.53125</v>
      </c>
      <c r="E3466" s="78">
        <v>0.59375</v>
      </c>
      <c r="F3466" s="78" t="s">
        <v>566</v>
      </c>
      <c r="G3466" s="76">
        <v>149</v>
      </c>
      <c r="H3466" s="79">
        <v>4</v>
      </c>
      <c r="I3466" s="74">
        <v>13</v>
      </c>
      <c r="J3466" s="74">
        <v>34</v>
      </c>
      <c r="K3466" s="80">
        <v>0.56527777777777777</v>
      </c>
      <c r="L3466" s="76" t="s">
        <v>339</v>
      </c>
      <c r="M3466" s="74" t="s">
        <v>656</v>
      </c>
      <c r="N3466" s="74">
        <v>102</v>
      </c>
      <c r="O3466" s="74">
        <v>1</v>
      </c>
      <c r="P3466" s="74" t="s">
        <v>242</v>
      </c>
      <c r="Q3466" s="13" t="s">
        <v>245</v>
      </c>
      <c r="R3466" s="74">
        <v>2</v>
      </c>
      <c r="S3466" t="str">
        <f t="shared" si="216"/>
        <v>Serena</v>
      </c>
      <c r="T3466">
        <f t="shared" si="217"/>
        <v>17.84</v>
      </c>
      <c r="U3466">
        <f t="shared" si="218"/>
        <v>39.284999999999997</v>
      </c>
      <c r="V3466">
        <f t="shared" si="219"/>
        <v>0.45411734758813799</v>
      </c>
    </row>
    <row r="3467" spans="1:22" x14ac:dyDescent="0.25">
      <c r="A3467" s="73">
        <v>124</v>
      </c>
      <c r="B3467" s="74" t="s">
        <v>14</v>
      </c>
      <c r="C3467" s="77">
        <v>42480</v>
      </c>
      <c r="D3467" s="78">
        <v>0.53125</v>
      </c>
      <c r="E3467" s="78">
        <v>0.59375</v>
      </c>
      <c r="F3467" s="78" t="s">
        <v>566</v>
      </c>
      <c r="G3467" s="76">
        <v>149</v>
      </c>
      <c r="H3467" s="79">
        <v>5</v>
      </c>
      <c r="I3467" s="74">
        <v>13</v>
      </c>
      <c r="J3467" s="74">
        <v>36</v>
      </c>
      <c r="K3467" s="80">
        <v>0.56666666666666665</v>
      </c>
      <c r="L3467" s="76" t="s">
        <v>393</v>
      </c>
      <c r="M3467" s="74" t="s">
        <v>656</v>
      </c>
      <c r="N3467" s="74">
        <v>109</v>
      </c>
      <c r="O3467" s="74">
        <v>1</v>
      </c>
      <c r="P3467" s="74" t="s">
        <v>242</v>
      </c>
      <c r="Q3467" s="13" t="s">
        <v>245</v>
      </c>
      <c r="R3467" s="74">
        <v>3</v>
      </c>
      <c r="S3467" t="str">
        <f t="shared" si="216"/>
        <v>Serena</v>
      </c>
      <c r="T3467">
        <f t="shared" si="217"/>
        <v>30.84</v>
      </c>
      <c r="U3467">
        <f t="shared" si="218"/>
        <v>39.284999999999997</v>
      </c>
      <c r="V3467">
        <f t="shared" si="219"/>
        <v>0.78503245513554798</v>
      </c>
    </row>
    <row r="3468" spans="1:22" x14ac:dyDescent="0.25">
      <c r="A3468" s="73">
        <v>124</v>
      </c>
      <c r="B3468" s="74" t="s">
        <v>14</v>
      </c>
      <c r="C3468" s="77">
        <v>42480</v>
      </c>
      <c r="D3468" s="78">
        <v>0.53125</v>
      </c>
      <c r="E3468" s="78">
        <v>0.59375</v>
      </c>
      <c r="F3468" s="78" t="s">
        <v>566</v>
      </c>
      <c r="G3468" s="76">
        <v>149</v>
      </c>
      <c r="H3468" s="79">
        <v>6</v>
      </c>
      <c r="I3468" s="74">
        <v>13</v>
      </c>
      <c r="J3468" s="74">
        <v>37</v>
      </c>
      <c r="K3468" s="80">
        <v>0.56736111111111109</v>
      </c>
      <c r="L3468" s="76" t="s">
        <v>162</v>
      </c>
      <c r="M3468" s="74" t="s">
        <v>659</v>
      </c>
      <c r="N3468" s="74">
        <v>201</v>
      </c>
      <c r="O3468" s="74">
        <v>1</v>
      </c>
      <c r="P3468" s="74" t="s">
        <v>242</v>
      </c>
      <c r="Q3468" s="13" t="s">
        <v>245</v>
      </c>
      <c r="R3468" s="74">
        <v>2</v>
      </c>
      <c r="S3468" t="str">
        <f t="shared" si="216"/>
        <v>Serena</v>
      </c>
      <c r="T3468">
        <f t="shared" si="217"/>
        <v>17.84</v>
      </c>
      <c r="U3468">
        <f t="shared" si="218"/>
        <v>39.284999999999997</v>
      </c>
      <c r="V3468">
        <f t="shared" si="219"/>
        <v>0.45411734758813799</v>
      </c>
    </row>
    <row r="3469" spans="1:22" x14ac:dyDescent="0.25">
      <c r="A3469" s="73">
        <v>124</v>
      </c>
      <c r="B3469" s="74" t="s">
        <v>14</v>
      </c>
      <c r="C3469" s="77">
        <v>42480</v>
      </c>
      <c r="D3469" s="78">
        <v>0.53125</v>
      </c>
      <c r="E3469" s="78">
        <v>0.59375</v>
      </c>
      <c r="F3469" s="78" t="s">
        <v>566</v>
      </c>
      <c r="G3469" s="76">
        <v>149</v>
      </c>
      <c r="H3469" s="79">
        <v>7</v>
      </c>
      <c r="I3469" s="74">
        <v>13</v>
      </c>
      <c r="J3469" s="74">
        <v>38</v>
      </c>
      <c r="K3469" s="80">
        <v>0.56805555555555554</v>
      </c>
      <c r="L3469" s="76" t="s">
        <v>184</v>
      </c>
      <c r="M3469" s="74" t="s">
        <v>664</v>
      </c>
      <c r="N3469" s="74">
        <v>305</v>
      </c>
      <c r="O3469" s="74">
        <v>1</v>
      </c>
      <c r="P3469" s="74" t="s">
        <v>242</v>
      </c>
      <c r="Q3469" s="13" t="s">
        <v>245</v>
      </c>
      <c r="R3469" s="74">
        <v>2</v>
      </c>
      <c r="S3469" t="str">
        <f t="shared" si="216"/>
        <v>Serena</v>
      </c>
      <c r="T3469">
        <f t="shared" si="217"/>
        <v>17.84</v>
      </c>
      <c r="U3469">
        <f t="shared" si="218"/>
        <v>39.284999999999997</v>
      </c>
      <c r="V3469">
        <f t="shared" si="219"/>
        <v>0.45411734758813799</v>
      </c>
    </row>
    <row r="3470" spans="1:22" x14ac:dyDescent="0.25">
      <c r="A3470" s="73">
        <v>124</v>
      </c>
      <c r="B3470" s="74" t="s">
        <v>14</v>
      </c>
      <c r="C3470" s="77">
        <v>42480</v>
      </c>
      <c r="D3470" s="78">
        <v>0.53125</v>
      </c>
      <c r="E3470" s="78">
        <v>0.59375</v>
      </c>
      <c r="F3470" s="78" t="s">
        <v>566</v>
      </c>
      <c r="G3470" s="76">
        <v>149</v>
      </c>
      <c r="H3470" s="79">
        <v>8</v>
      </c>
      <c r="I3470" s="74">
        <v>13</v>
      </c>
      <c r="J3470" s="74">
        <v>40</v>
      </c>
      <c r="K3470" s="80">
        <v>0.56944444444444442</v>
      </c>
      <c r="L3470" s="76" t="s">
        <v>398</v>
      </c>
      <c r="M3470" s="74" t="s">
        <v>656</v>
      </c>
      <c r="N3470" s="74">
        <v>102</v>
      </c>
      <c r="O3470" s="74">
        <v>1</v>
      </c>
      <c r="P3470" s="74" t="s">
        <v>242</v>
      </c>
      <c r="Q3470" s="13" t="s">
        <v>245</v>
      </c>
      <c r="R3470" s="74">
        <v>2</v>
      </c>
      <c r="S3470" t="str">
        <f t="shared" si="216"/>
        <v>Serena</v>
      </c>
      <c r="T3470">
        <f t="shared" si="217"/>
        <v>17.84</v>
      </c>
      <c r="U3470">
        <f t="shared" si="218"/>
        <v>39.284999999999997</v>
      </c>
      <c r="V3470">
        <f t="shared" si="219"/>
        <v>0.45411734758813799</v>
      </c>
    </row>
    <row r="3471" spans="1:22" x14ac:dyDescent="0.25">
      <c r="A3471" s="73">
        <v>124</v>
      </c>
      <c r="B3471" s="74" t="s">
        <v>14</v>
      </c>
      <c r="C3471" s="77">
        <v>42480</v>
      </c>
      <c r="D3471" s="78">
        <v>0.53125</v>
      </c>
      <c r="E3471" s="78">
        <v>0.59375</v>
      </c>
      <c r="F3471" s="78" t="s">
        <v>566</v>
      </c>
      <c r="G3471" s="76">
        <v>149</v>
      </c>
      <c r="H3471" s="79">
        <v>9</v>
      </c>
      <c r="I3471" s="74">
        <v>13</v>
      </c>
      <c r="J3471" s="74">
        <v>42</v>
      </c>
      <c r="K3471" s="80">
        <v>0.5708333333333333</v>
      </c>
      <c r="L3471" s="76" t="s">
        <v>312</v>
      </c>
      <c r="M3471" s="74" t="s">
        <v>656</v>
      </c>
      <c r="N3471" s="74">
        <v>109</v>
      </c>
      <c r="O3471" s="74">
        <v>1</v>
      </c>
      <c r="P3471" s="74" t="s">
        <v>242</v>
      </c>
      <c r="Q3471" s="13" t="s">
        <v>245</v>
      </c>
      <c r="R3471" s="74">
        <v>2</v>
      </c>
      <c r="S3471" t="str">
        <f t="shared" si="216"/>
        <v>Serena</v>
      </c>
      <c r="T3471">
        <f t="shared" si="217"/>
        <v>17.84</v>
      </c>
      <c r="U3471">
        <f t="shared" si="218"/>
        <v>39.284999999999997</v>
      </c>
      <c r="V3471">
        <f t="shared" si="219"/>
        <v>0.45411734758813799</v>
      </c>
    </row>
    <row r="3472" spans="1:22" x14ac:dyDescent="0.25">
      <c r="A3472" s="73">
        <v>124</v>
      </c>
      <c r="B3472" s="74" t="s">
        <v>14</v>
      </c>
      <c r="C3472" s="77">
        <v>42480</v>
      </c>
      <c r="D3472" s="78">
        <v>0.53125</v>
      </c>
      <c r="E3472" s="78">
        <v>0.59375</v>
      </c>
      <c r="F3472" s="78" t="s">
        <v>566</v>
      </c>
      <c r="G3472" s="76">
        <v>149</v>
      </c>
      <c r="H3472" s="79">
        <v>10</v>
      </c>
      <c r="I3472" s="74">
        <v>13</v>
      </c>
      <c r="J3472" s="74">
        <v>43</v>
      </c>
      <c r="K3472" s="80">
        <v>0.57152777777777775</v>
      </c>
      <c r="L3472" s="76" t="s">
        <v>185</v>
      </c>
      <c r="M3472" s="74" t="s">
        <v>659</v>
      </c>
      <c r="N3472" s="74">
        <v>205</v>
      </c>
      <c r="O3472" s="74">
        <v>1</v>
      </c>
      <c r="P3472" s="74" t="s">
        <v>242</v>
      </c>
      <c r="Q3472" s="13" t="s">
        <v>245</v>
      </c>
      <c r="R3472" s="74">
        <v>2</v>
      </c>
      <c r="S3472" t="str">
        <f t="shared" si="216"/>
        <v>Serena</v>
      </c>
      <c r="T3472">
        <f t="shared" si="217"/>
        <v>17.84</v>
      </c>
      <c r="U3472">
        <f t="shared" si="218"/>
        <v>39.284999999999997</v>
      </c>
      <c r="V3472">
        <f t="shared" si="219"/>
        <v>0.45411734758813799</v>
      </c>
    </row>
    <row r="3473" spans="1:22" x14ac:dyDescent="0.25">
      <c r="A3473" s="73">
        <v>124</v>
      </c>
      <c r="B3473" s="74" t="s">
        <v>14</v>
      </c>
      <c r="C3473" s="77">
        <v>42480</v>
      </c>
      <c r="D3473" s="78">
        <v>0.53125</v>
      </c>
      <c r="E3473" s="78">
        <v>0.59375</v>
      </c>
      <c r="F3473" s="78" t="s">
        <v>566</v>
      </c>
      <c r="G3473" s="76">
        <v>149</v>
      </c>
      <c r="H3473" s="79">
        <v>11</v>
      </c>
      <c r="I3473" s="74">
        <v>13</v>
      </c>
      <c r="J3473" s="74">
        <v>43</v>
      </c>
      <c r="K3473" s="80">
        <v>0.57152777777777775</v>
      </c>
      <c r="L3473" s="76" t="s">
        <v>538</v>
      </c>
      <c r="M3473" s="74" t="s">
        <v>656</v>
      </c>
      <c r="N3473" s="74">
        <v>102</v>
      </c>
      <c r="O3473" s="74">
        <v>1</v>
      </c>
      <c r="P3473" s="74" t="s">
        <v>242</v>
      </c>
      <c r="Q3473" s="13" t="s">
        <v>245</v>
      </c>
      <c r="R3473" s="74">
        <v>1</v>
      </c>
      <c r="S3473" t="str">
        <f t="shared" si="216"/>
        <v>Serena</v>
      </c>
      <c r="T3473">
        <f t="shared" si="217"/>
        <v>7.97</v>
      </c>
      <c r="U3473">
        <f t="shared" si="218"/>
        <v>39.284999999999997</v>
      </c>
      <c r="V3473">
        <f t="shared" si="219"/>
        <v>0.20287641593483519</v>
      </c>
    </row>
    <row r="3474" spans="1:22" x14ac:dyDescent="0.25">
      <c r="A3474" s="73">
        <v>124</v>
      </c>
      <c r="B3474" s="74" t="s">
        <v>14</v>
      </c>
      <c r="C3474" s="77">
        <v>42480</v>
      </c>
      <c r="D3474" s="78">
        <v>0.53125</v>
      </c>
      <c r="E3474" s="78">
        <v>0.59375</v>
      </c>
      <c r="F3474" s="78" t="s">
        <v>566</v>
      </c>
      <c r="G3474" s="76">
        <v>149</v>
      </c>
      <c r="H3474" s="79">
        <v>12</v>
      </c>
      <c r="I3474" s="74">
        <v>13</v>
      </c>
      <c r="J3474" s="74">
        <v>44</v>
      </c>
      <c r="K3474" s="80">
        <v>0.57222222222222219</v>
      </c>
      <c r="L3474" s="76" t="s">
        <v>116</v>
      </c>
      <c r="M3474" s="74" t="s">
        <v>659</v>
      </c>
      <c r="N3474" s="74">
        <v>205</v>
      </c>
      <c r="O3474" s="74">
        <v>1</v>
      </c>
      <c r="P3474" s="74" t="s">
        <v>242</v>
      </c>
      <c r="Q3474" s="13" t="s">
        <v>245</v>
      </c>
      <c r="R3474" s="74">
        <v>2</v>
      </c>
      <c r="S3474" t="str">
        <f t="shared" si="216"/>
        <v>Serena</v>
      </c>
      <c r="T3474">
        <f t="shared" si="217"/>
        <v>17.84</v>
      </c>
      <c r="U3474">
        <f t="shared" si="218"/>
        <v>39.284999999999997</v>
      </c>
      <c r="V3474">
        <f t="shared" si="219"/>
        <v>0.45411734758813799</v>
      </c>
    </row>
    <row r="3475" spans="1:22" x14ac:dyDescent="0.25">
      <c r="A3475" s="73">
        <v>124</v>
      </c>
      <c r="B3475" s="74" t="s">
        <v>14</v>
      </c>
      <c r="C3475" s="77">
        <v>42480</v>
      </c>
      <c r="D3475" s="78">
        <v>0.53125</v>
      </c>
      <c r="E3475" s="78">
        <v>0.59375</v>
      </c>
      <c r="F3475" s="78" t="s">
        <v>566</v>
      </c>
      <c r="G3475" s="76">
        <v>149</v>
      </c>
      <c r="H3475" s="79">
        <v>13</v>
      </c>
      <c r="I3475" s="74">
        <v>13</v>
      </c>
      <c r="J3475" s="74">
        <v>46</v>
      </c>
      <c r="K3475" s="80">
        <v>0.57361111111111118</v>
      </c>
      <c r="L3475" s="76" t="s">
        <v>83</v>
      </c>
      <c r="M3475" s="74" t="s">
        <v>659</v>
      </c>
      <c r="N3475" s="74">
        <v>205</v>
      </c>
      <c r="O3475" s="74">
        <v>1</v>
      </c>
      <c r="P3475" s="74" t="s">
        <v>242</v>
      </c>
      <c r="Q3475" s="13" t="s">
        <v>245</v>
      </c>
      <c r="R3475" s="74">
        <v>1</v>
      </c>
      <c r="S3475" t="str">
        <f t="shared" si="216"/>
        <v>Serena</v>
      </c>
      <c r="T3475">
        <f t="shared" si="217"/>
        <v>7.97</v>
      </c>
      <c r="U3475">
        <f t="shared" si="218"/>
        <v>39.284999999999997</v>
      </c>
      <c r="V3475">
        <f t="shared" si="219"/>
        <v>0.20287641593483519</v>
      </c>
    </row>
    <row r="3476" spans="1:22" x14ac:dyDescent="0.25">
      <c r="A3476" s="73">
        <v>124</v>
      </c>
      <c r="B3476" s="74" t="s">
        <v>14</v>
      </c>
      <c r="C3476" s="77">
        <v>42480</v>
      </c>
      <c r="D3476" s="78">
        <v>0.53125</v>
      </c>
      <c r="E3476" s="78">
        <v>0.59375</v>
      </c>
      <c r="F3476" s="78" t="s">
        <v>566</v>
      </c>
      <c r="G3476" s="76">
        <v>149</v>
      </c>
      <c r="H3476" s="79">
        <v>14</v>
      </c>
      <c r="I3476" s="74">
        <v>13</v>
      </c>
      <c r="J3476" s="74">
        <v>47</v>
      </c>
      <c r="K3476" s="80">
        <v>0.57430555555555551</v>
      </c>
      <c r="L3476" s="76" t="s">
        <v>313</v>
      </c>
      <c r="M3476" s="74" t="s">
        <v>656</v>
      </c>
      <c r="N3476" s="74">
        <v>109</v>
      </c>
      <c r="O3476" s="74">
        <v>1</v>
      </c>
      <c r="P3476" s="74" t="s">
        <v>242</v>
      </c>
      <c r="Q3476" s="13" t="s">
        <v>245</v>
      </c>
      <c r="R3476" s="74">
        <v>1</v>
      </c>
      <c r="S3476" t="str">
        <f t="shared" si="216"/>
        <v>Serena</v>
      </c>
      <c r="T3476">
        <f t="shared" si="217"/>
        <v>7.97</v>
      </c>
      <c r="U3476">
        <f t="shared" si="218"/>
        <v>39.284999999999997</v>
      </c>
      <c r="V3476">
        <f t="shared" si="219"/>
        <v>0.20287641593483519</v>
      </c>
    </row>
    <row r="3477" spans="1:22" x14ac:dyDescent="0.25">
      <c r="A3477" s="73">
        <v>124</v>
      </c>
      <c r="B3477" s="74" t="s">
        <v>14</v>
      </c>
      <c r="C3477" s="77">
        <v>42480</v>
      </c>
      <c r="D3477" s="78">
        <v>0.53125</v>
      </c>
      <c r="E3477" s="78">
        <v>0.59375</v>
      </c>
      <c r="F3477" s="78" t="s">
        <v>566</v>
      </c>
      <c r="G3477" s="76">
        <v>149</v>
      </c>
      <c r="H3477" s="79">
        <v>15</v>
      </c>
      <c r="I3477" s="74">
        <v>13</v>
      </c>
      <c r="J3477" s="74">
        <v>51</v>
      </c>
      <c r="K3477" s="80">
        <v>0.57708333333333328</v>
      </c>
      <c r="L3477" s="76" t="s">
        <v>51</v>
      </c>
      <c r="M3477" s="74" t="s">
        <v>659</v>
      </c>
      <c r="N3477" s="74">
        <v>201</v>
      </c>
      <c r="O3477" s="74">
        <v>1</v>
      </c>
      <c r="P3477" s="74" t="s">
        <v>242</v>
      </c>
      <c r="Q3477" s="13" t="s">
        <v>245</v>
      </c>
      <c r="R3477" s="74">
        <v>1</v>
      </c>
      <c r="S3477" t="str">
        <f t="shared" si="216"/>
        <v>Serena</v>
      </c>
      <c r="T3477">
        <f t="shared" si="217"/>
        <v>7.97</v>
      </c>
      <c r="U3477">
        <f t="shared" si="218"/>
        <v>39.284999999999997</v>
      </c>
      <c r="V3477">
        <f t="shared" si="219"/>
        <v>0.20287641593483519</v>
      </c>
    </row>
    <row r="3478" spans="1:22" x14ac:dyDescent="0.25">
      <c r="A3478" s="73">
        <v>124</v>
      </c>
      <c r="B3478" s="74" t="s">
        <v>14</v>
      </c>
      <c r="C3478" s="77">
        <v>42480</v>
      </c>
      <c r="D3478" s="78">
        <v>0.53125</v>
      </c>
      <c r="E3478" s="78">
        <v>0.59375</v>
      </c>
      <c r="F3478" s="78" t="s">
        <v>566</v>
      </c>
      <c r="G3478" s="76">
        <v>149</v>
      </c>
      <c r="H3478" s="79">
        <v>16</v>
      </c>
      <c r="I3478" s="74">
        <v>13</v>
      </c>
      <c r="J3478" s="74">
        <v>52</v>
      </c>
      <c r="K3478" s="80">
        <v>0.57777777777777783</v>
      </c>
      <c r="L3478" s="76" t="s">
        <v>499</v>
      </c>
      <c r="M3478" s="74" t="s">
        <v>656</v>
      </c>
      <c r="N3478" s="74">
        <v>102</v>
      </c>
      <c r="O3478" s="74">
        <v>1</v>
      </c>
      <c r="P3478" s="74" t="s">
        <v>242</v>
      </c>
      <c r="Q3478" s="13" t="s">
        <v>245</v>
      </c>
      <c r="R3478" s="74">
        <v>2</v>
      </c>
      <c r="S3478" t="str">
        <f t="shared" si="216"/>
        <v>Serena</v>
      </c>
      <c r="T3478">
        <f t="shared" si="217"/>
        <v>17.84</v>
      </c>
      <c r="U3478">
        <f t="shared" si="218"/>
        <v>39.284999999999997</v>
      </c>
      <c r="V3478">
        <f t="shared" si="219"/>
        <v>0.45411734758813799</v>
      </c>
    </row>
    <row r="3479" spans="1:22" x14ac:dyDescent="0.25">
      <c r="A3479" s="73">
        <v>124</v>
      </c>
      <c r="B3479" s="74" t="s">
        <v>14</v>
      </c>
      <c r="C3479" s="77">
        <v>42480</v>
      </c>
      <c r="D3479" s="78">
        <v>0.53125</v>
      </c>
      <c r="E3479" s="78">
        <v>0.59375</v>
      </c>
      <c r="F3479" s="78" t="s">
        <v>566</v>
      </c>
      <c r="G3479" s="76">
        <v>149</v>
      </c>
      <c r="H3479" s="79">
        <v>17</v>
      </c>
      <c r="I3479" s="74">
        <v>13</v>
      </c>
      <c r="J3479" s="74">
        <v>52</v>
      </c>
      <c r="K3479" s="80">
        <v>0.57777777777777783</v>
      </c>
      <c r="L3479" s="76" t="s">
        <v>188</v>
      </c>
      <c r="M3479" s="74" t="s">
        <v>664</v>
      </c>
      <c r="N3479" s="74">
        <v>305</v>
      </c>
      <c r="O3479" s="74">
        <v>1</v>
      </c>
      <c r="P3479" s="74" t="s">
        <v>242</v>
      </c>
      <c r="Q3479" s="13" t="s">
        <v>245</v>
      </c>
      <c r="R3479" s="74">
        <v>2</v>
      </c>
      <c r="S3479" t="str">
        <f t="shared" si="216"/>
        <v>Serena</v>
      </c>
      <c r="T3479">
        <f t="shared" si="217"/>
        <v>17.84</v>
      </c>
      <c r="U3479">
        <f t="shared" si="218"/>
        <v>39.284999999999997</v>
      </c>
      <c r="V3479">
        <f t="shared" si="219"/>
        <v>0.45411734758813799</v>
      </c>
    </row>
    <row r="3480" spans="1:22" x14ac:dyDescent="0.25">
      <c r="A3480" s="73">
        <v>124</v>
      </c>
      <c r="B3480" s="74" t="s">
        <v>14</v>
      </c>
      <c r="C3480" s="77">
        <v>42480</v>
      </c>
      <c r="D3480" s="78">
        <v>0.53125</v>
      </c>
      <c r="E3480" s="78">
        <v>0.59375</v>
      </c>
      <c r="F3480" s="78" t="s">
        <v>566</v>
      </c>
      <c r="G3480" s="76">
        <v>149</v>
      </c>
      <c r="H3480" s="79">
        <v>18</v>
      </c>
      <c r="I3480" s="74">
        <v>13</v>
      </c>
      <c r="J3480" s="74">
        <v>54</v>
      </c>
      <c r="K3480" s="80">
        <v>0.57916666666666672</v>
      </c>
      <c r="L3480" s="76" t="s">
        <v>24</v>
      </c>
      <c r="M3480" s="74" t="s">
        <v>664</v>
      </c>
      <c r="N3480" s="74">
        <v>301</v>
      </c>
      <c r="O3480" s="74">
        <v>1</v>
      </c>
      <c r="P3480" s="74" t="s">
        <v>242</v>
      </c>
      <c r="Q3480" s="13" t="s">
        <v>245</v>
      </c>
      <c r="R3480" s="74">
        <v>1</v>
      </c>
      <c r="S3480" t="str">
        <f t="shared" si="216"/>
        <v>Serena</v>
      </c>
      <c r="T3480">
        <f t="shared" si="217"/>
        <v>7.97</v>
      </c>
      <c r="U3480">
        <f t="shared" si="218"/>
        <v>39.284999999999997</v>
      </c>
      <c r="V3480">
        <f t="shared" si="219"/>
        <v>0.20287641593483519</v>
      </c>
    </row>
    <row r="3481" spans="1:22" x14ac:dyDescent="0.25">
      <c r="A3481" s="73">
        <v>124</v>
      </c>
      <c r="B3481" s="74" t="s">
        <v>14</v>
      </c>
      <c r="C3481" s="77">
        <v>42480</v>
      </c>
      <c r="D3481" s="78">
        <v>0.53125</v>
      </c>
      <c r="E3481" s="78">
        <v>0.59375</v>
      </c>
      <c r="F3481" s="78" t="s">
        <v>566</v>
      </c>
      <c r="G3481" s="76">
        <v>149</v>
      </c>
      <c r="H3481" s="79">
        <v>19</v>
      </c>
      <c r="I3481" s="74">
        <v>13</v>
      </c>
      <c r="J3481" s="74">
        <v>55</v>
      </c>
      <c r="K3481" s="80">
        <v>0.57986111111111105</v>
      </c>
      <c r="L3481" s="76" t="s">
        <v>361</v>
      </c>
      <c r="M3481" s="74" t="s">
        <v>656</v>
      </c>
      <c r="N3481" s="74">
        <v>102</v>
      </c>
      <c r="O3481" s="74">
        <v>1</v>
      </c>
      <c r="P3481" s="74" t="s">
        <v>242</v>
      </c>
      <c r="Q3481" s="13" t="s">
        <v>245</v>
      </c>
      <c r="R3481" s="74">
        <v>2</v>
      </c>
      <c r="S3481" t="str">
        <f t="shared" si="216"/>
        <v>Serena</v>
      </c>
      <c r="T3481">
        <f t="shared" si="217"/>
        <v>17.84</v>
      </c>
      <c r="U3481">
        <f t="shared" si="218"/>
        <v>39.284999999999997</v>
      </c>
      <c r="V3481">
        <f t="shared" si="219"/>
        <v>0.45411734758813799</v>
      </c>
    </row>
    <row r="3482" spans="1:22" x14ac:dyDescent="0.25">
      <c r="A3482" s="73">
        <v>124</v>
      </c>
      <c r="B3482" s="74" t="s">
        <v>14</v>
      </c>
      <c r="C3482" s="77">
        <v>42480</v>
      </c>
      <c r="D3482" s="78">
        <v>0.53125</v>
      </c>
      <c r="E3482" s="78">
        <v>0.59375</v>
      </c>
      <c r="F3482" s="78" t="s">
        <v>566</v>
      </c>
      <c r="G3482" s="76">
        <v>149</v>
      </c>
      <c r="H3482" s="79">
        <v>20</v>
      </c>
      <c r="I3482" s="74">
        <v>13</v>
      </c>
      <c r="J3482" s="74">
        <v>56</v>
      </c>
      <c r="K3482" s="80">
        <v>0.5805555555555556</v>
      </c>
      <c r="L3482" s="76" t="s">
        <v>85</v>
      </c>
      <c r="M3482" s="74" t="s">
        <v>659</v>
      </c>
      <c r="N3482" s="74">
        <v>205</v>
      </c>
      <c r="O3482" s="74">
        <v>1</v>
      </c>
      <c r="P3482" s="74" t="s">
        <v>242</v>
      </c>
      <c r="Q3482" s="13" t="s">
        <v>245</v>
      </c>
      <c r="R3482" s="74">
        <v>1</v>
      </c>
      <c r="S3482" t="str">
        <f t="shared" si="216"/>
        <v>Serena</v>
      </c>
      <c r="T3482">
        <f t="shared" si="217"/>
        <v>7.97</v>
      </c>
      <c r="U3482">
        <f t="shared" si="218"/>
        <v>39.284999999999997</v>
      </c>
      <c r="V3482">
        <f t="shared" si="219"/>
        <v>0.20287641593483519</v>
      </c>
    </row>
    <row r="3483" spans="1:22" x14ac:dyDescent="0.25">
      <c r="A3483" s="73">
        <v>124</v>
      </c>
      <c r="B3483" s="74" t="s">
        <v>14</v>
      </c>
      <c r="C3483" s="77">
        <v>42480</v>
      </c>
      <c r="D3483" s="78">
        <v>0.53125</v>
      </c>
      <c r="E3483" s="78">
        <v>0.59375</v>
      </c>
      <c r="F3483" s="78" t="s">
        <v>566</v>
      </c>
      <c r="G3483" s="76">
        <v>149</v>
      </c>
      <c r="H3483" s="79">
        <v>21</v>
      </c>
      <c r="I3483" s="74">
        <v>13</v>
      </c>
      <c r="J3483" s="74">
        <v>58</v>
      </c>
      <c r="K3483" s="80">
        <v>0.58194444444444449</v>
      </c>
      <c r="L3483" s="76" t="s">
        <v>542</v>
      </c>
      <c r="M3483" s="74" t="s">
        <v>656</v>
      </c>
      <c r="N3483" s="74">
        <v>102</v>
      </c>
      <c r="O3483" s="74">
        <v>1</v>
      </c>
      <c r="P3483" s="74" t="s">
        <v>242</v>
      </c>
      <c r="Q3483" s="13" t="s">
        <v>245</v>
      </c>
      <c r="R3483" s="74">
        <v>1</v>
      </c>
      <c r="S3483" t="str">
        <f t="shared" si="216"/>
        <v>Serena</v>
      </c>
      <c r="T3483">
        <f t="shared" si="217"/>
        <v>7.97</v>
      </c>
      <c r="U3483">
        <f t="shared" si="218"/>
        <v>39.284999999999997</v>
      </c>
      <c r="V3483">
        <f t="shared" si="219"/>
        <v>0.20287641593483519</v>
      </c>
    </row>
    <row r="3484" spans="1:22" x14ac:dyDescent="0.25">
      <c r="A3484" s="73">
        <v>124</v>
      </c>
      <c r="B3484" s="74" t="s">
        <v>14</v>
      </c>
      <c r="C3484" s="77">
        <v>42480</v>
      </c>
      <c r="D3484" s="78">
        <v>0.53125</v>
      </c>
      <c r="E3484" s="78">
        <v>0.59375</v>
      </c>
      <c r="F3484" s="78" t="s">
        <v>566</v>
      </c>
      <c r="G3484" s="76">
        <v>149</v>
      </c>
      <c r="H3484" s="79">
        <v>22</v>
      </c>
      <c r="I3484" s="74">
        <v>13</v>
      </c>
      <c r="J3484" s="74">
        <v>59</v>
      </c>
      <c r="K3484" s="80">
        <v>0.58263888888888882</v>
      </c>
      <c r="L3484" s="76" t="s">
        <v>92</v>
      </c>
      <c r="M3484" s="74" t="s">
        <v>659</v>
      </c>
      <c r="N3484" s="74">
        <v>201</v>
      </c>
      <c r="O3484" s="74">
        <v>1</v>
      </c>
      <c r="P3484" s="74" t="s">
        <v>242</v>
      </c>
      <c r="Q3484" s="13" t="s">
        <v>245</v>
      </c>
      <c r="R3484" s="74">
        <v>2</v>
      </c>
      <c r="S3484" t="str">
        <f t="shared" si="216"/>
        <v>Serena</v>
      </c>
      <c r="T3484">
        <f t="shared" si="217"/>
        <v>17.84</v>
      </c>
      <c r="U3484">
        <f t="shared" si="218"/>
        <v>39.284999999999997</v>
      </c>
      <c r="V3484">
        <f t="shared" si="219"/>
        <v>0.45411734758813799</v>
      </c>
    </row>
    <row r="3485" spans="1:22" x14ac:dyDescent="0.25">
      <c r="A3485" s="73">
        <v>124</v>
      </c>
      <c r="B3485" s="74" t="s">
        <v>14</v>
      </c>
      <c r="C3485" s="77">
        <v>42480</v>
      </c>
      <c r="D3485" s="78">
        <v>0.53125</v>
      </c>
      <c r="E3485" s="78">
        <v>0.59375</v>
      </c>
      <c r="F3485" s="78" t="s">
        <v>566</v>
      </c>
      <c r="G3485" s="76">
        <v>149</v>
      </c>
      <c r="H3485" s="79">
        <v>23</v>
      </c>
      <c r="I3485" s="74">
        <v>14</v>
      </c>
      <c r="J3485" s="74">
        <v>0</v>
      </c>
      <c r="K3485" s="80">
        <v>0.58333333333333337</v>
      </c>
      <c r="L3485" s="76" t="s">
        <v>42</v>
      </c>
      <c r="M3485" s="74" t="s">
        <v>659</v>
      </c>
      <c r="N3485" s="74">
        <v>201</v>
      </c>
      <c r="O3485" s="74">
        <v>1</v>
      </c>
      <c r="P3485" s="74" t="s">
        <v>242</v>
      </c>
      <c r="Q3485" s="13" t="s">
        <v>245</v>
      </c>
      <c r="R3485" s="74">
        <v>1</v>
      </c>
      <c r="S3485" t="str">
        <f t="shared" si="216"/>
        <v>Serena</v>
      </c>
      <c r="T3485">
        <f t="shared" si="217"/>
        <v>7.97</v>
      </c>
      <c r="U3485">
        <f t="shared" si="218"/>
        <v>39.284999999999997</v>
      </c>
      <c r="V3485">
        <f t="shared" si="219"/>
        <v>0.20287641593483519</v>
      </c>
    </row>
    <row r="3486" spans="1:22" x14ac:dyDescent="0.25">
      <c r="A3486" s="73">
        <v>124</v>
      </c>
      <c r="B3486" s="74" t="s">
        <v>14</v>
      </c>
      <c r="C3486" s="77">
        <v>42480</v>
      </c>
      <c r="D3486" s="78">
        <v>0.53125</v>
      </c>
      <c r="E3486" s="78">
        <v>0.59375</v>
      </c>
      <c r="F3486" s="78" t="s">
        <v>566</v>
      </c>
      <c r="G3486" s="76">
        <v>149</v>
      </c>
      <c r="H3486" s="79">
        <v>24</v>
      </c>
      <c r="I3486" s="74">
        <v>14</v>
      </c>
      <c r="J3486" s="74">
        <v>1</v>
      </c>
      <c r="K3486" s="80">
        <v>0.58402777777777781</v>
      </c>
      <c r="L3486" s="76" t="s">
        <v>543</v>
      </c>
      <c r="M3486" s="74" t="s">
        <v>656</v>
      </c>
      <c r="N3486" s="74">
        <v>109</v>
      </c>
      <c r="O3486" s="74">
        <v>1</v>
      </c>
      <c r="P3486" s="74" t="s">
        <v>242</v>
      </c>
      <c r="Q3486" s="13" t="s">
        <v>245</v>
      </c>
      <c r="R3486" s="74">
        <v>1</v>
      </c>
      <c r="S3486" t="str">
        <f t="shared" si="216"/>
        <v>Serena</v>
      </c>
      <c r="T3486">
        <f t="shared" si="217"/>
        <v>7.97</v>
      </c>
      <c r="U3486">
        <f t="shared" si="218"/>
        <v>39.284999999999997</v>
      </c>
      <c r="V3486">
        <f t="shared" si="219"/>
        <v>0.20287641593483519</v>
      </c>
    </row>
    <row r="3487" spans="1:22" x14ac:dyDescent="0.25">
      <c r="A3487" s="73">
        <v>124</v>
      </c>
      <c r="B3487" s="74" t="s">
        <v>14</v>
      </c>
      <c r="C3487" s="77">
        <v>42480</v>
      </c>
      <c r="D3487" s="78">
        <v>0.53125</v>
      </c>
      <c r="E3487" s="78">
        <v>0.59375</v>
      </c>
      <c r="F3487" s="78" t="s">
        <v>566</v>
      </c>
      <c r="G3487" s="76">
        <v>149</v>
      </c>
      <c r="H3487" s="79">
        <v>25</v>
      </c>
      <c r="I3487" s="74">
        <v>14</v>
      </c>
      <c r="J3487" s="74">
        <v>6</v>
      </c>
      <c r="K3487" s="80">
        <v>0.58750000000000002</v>
      </c>
      <c r="L3487" s="76" t="s">
        <v>292</v>
      </c>
      <c r="M3487" s="74" t="s">
        <v>656</v>
      </c>
      <c r="N3487" s="74">
        <v>109</v>
      </c>
      <c r="O3487" s="74">
        <v>1</v>
      </c>
      <c r="P3487" s="74" t="s">
        <v>242</v>
      </c>
      <c r="Q3487" s="13" t="s">
        <v>245</v>
      </c>
      <c r="R3487" s="74">
        <v>1</v>
      </c>
      <c r="S3487" t="str">
        <f t="shared" si="216"/>
        <v>Serena</v>
      </c>
      <c r="T3487">
        <f t="shared" si="217"/>
        <v>7.97</v>
      </c>
      <c r="U3487">
        <f t="shared" si="218"/>
        <v>39.284999999999997</v>
      </c>
      <c r="V3487">
        <f t="shared" si="219"/>
        <v>0.20287641593483519</v>
      </c>
    </row>
    <row r="3488" spans="1:22" x14ac:dyDescent="0.25">
      <c r="A3488" s="73">
        <v>124</v>
      </c>
      <c r="B3488" s="74" t="s">
        <v>14</v>
      </c>
      <c r="C3488" s="77">
        <v>42480</v>
      </c>
      <c r="D3488" s="78">
        <v>0.53125</v>
      </c>
      <c r="E3488" s="78">
        <v>0.59375</v>
      </c>
      <c r="F3488" s="78" t="s">
        <v>566</v>
      </c>
      <c r="G3488" s="76">
        <v>149</v>
      </c>
      <c r="H3488" s="79">
        <v>26</v>
      </c>
      <c r="I3488" s="74">
        <v>14</v>
      </c>
      <c r="J3488" s="74">
        <v>7</v>
      </c>
      <c r="K3488" s="80">
        <v>0.58819444444444446</v>
      </c>
      <c r="L3488" s="76" t="s">
        <v>102</v>
      </c>
      <c r="M3488" s="74" t="s">
        <v>659</v>
      </c>
      <c r="N3488" s="74">
        <v>205</v>
      </c>
      <c r="O3488" s="74">
        <v>1</v>
      </c>
      <c r="P3488" s="74" t="s">
        <v>242</v>
      </c>
      <c r="Q3488" s="13" t="s">
        <v>245</v>
      </c>
      <c r="R3488" s="74">
        <v>2</v>
      </c>
      <c r="S3488" t="str">
        <f t="shared" si="216"/>
        <v>Serena</v>
      </c>
      <c r="T3488">
        <f t="shared" si="217"/>
        <v>17.84</v>
      </c>
      <c r="U3488">
        <f t="shared" si="218"/>
        <v>39.284999999999997</v>
      </c>
      <c r="V3488">
        <f t="shared" si="219"/>
        <v>0.45411734758813799</v>
      </c>
    </row>
    <row r="3489" spans="1:22" x14ac:dyDescent="0.25">
      <c r="A3489" s="73">
        <v>124</v>
      </c>
      <c r="B3489" s="74" t="s">
        <v>14</v>
      </c>
      <c r="C3489" s="77">
        <v>42480</v>
      </c>
      <c r="D3489" s="78">
        <v>0.53125</v>
      </c>
      <c r="E3489" s="78">
        <v>0.59375</v>
      </c>
      <c r="F3489" s="78" t="s">
        <v>566</v>
      </c>
      <c r="G3489" s="76">
        <v>149</v>
      </c>
      <c r="H3489" s="79">
        <v>27</v>
      </c>
      <c r="I3489" s="74">
        <v>14</v>
      </c>
      <c r="J3489" s="74">
        <v>8</v>
      </c>
      <c r="K3489" s="80">
        <v>0.58888888888888891</v>
      </c>
      <c r="L3489" s="76" t="s">
        <v>296</v>
      </c>
      <c r="M3489" s="74" t="s">
        <v>656</v>
      </c>
      <c r="N3489" s="74">
        <v>102</v>
      </c>
      <c r="O3489" s="74">
        <v>1</v>
      </c>
      <c r="P3489" s="74" t="s">
        <v>242</v>
      </c>
      <c r="Q3489" s="13" t="s">
        <v>245</v>
      </c>
      <c r="R3489" s="74">
        <v>1</v>
      </c>
      <c r="S3489" t="str">
        <f t="shared" si="216"/>
        <v>Serena</v>
      </c>
      <c r="T3489">
        <f t="shared" si="217"/>
        <v>7.97</v>
      </c>
      <c r="U3489">
        <f t="shared" si="218"/>
        <v>39.284999999999997</v>
      </c>
      <c r="V3489">
        <f t="shared" si="219"/>
        <v>0.20287641593483519</v>
      </c>
    </row>
    <row r="3490" spans="1:22" x14ac:dyDescent="0.25">
      <c r="A3490" s="73">
        <v>124</v>
      </c>
      <c r="B3490" s="74" t="s">
        <v>14</v>
      </c>
      <c r="C3490" s="77">
        <v>42480</v>
      </c>
      <c r="D3490" s="78">
        <v>0.53125</v>
      </c>
      <c r="E3490" s="78">
        <v>0.59375</v>
      </c>
      <c r="F3490" s="78" t="s">
        <v>566</v>
      </c>
      <c r="G3490" s="76">
        <v>149</v>
      </c>
      <c r="H3490" s="79">
        <v>28</v>
      </c>
      <c r="I3490" s="74">
        <v>14</v>
      </c>
      <c r="J3490" s="74">
        <v>10</v>
      </c>
      <c r="K3490" s="80">
        <v>0.59027777777777779</v>
      </c>
      <c r="L3490" s="76" t="s">
        <v>191</v>
      </c>
      <c r="M3490" s="74" t="s">
        <v>664</v>
      </c>
      <c r="N3490" s="74">
        <v>305</v>
      </c>
      <c r="O3490" s="74">
        <v>1</v>
      </c>
      <c r="P3490" s="74" t="s">
        <v>242</v>
      </c>
      <c r="Q3490" s="13" t="s">
        <v>245</v>
      </c>
      <c r="R3490" s="74">
        <v>2</v>
      </c>
      <c r="S3490" t="str">
        <f t="shared" si="216"/>
        <v>Serena</v>
      </c>
      <c r="T3490">
        <f t="shared" si="217"/>
        <v>17.84</v>
      </c>
      <c r="U3490">
        <f t="shared" si="218"/>
        <v>39.284999999999997</v>
      </c>
      <c r="V3490">
        <f t="shared" si="219"/>
        <v>0.45411734758813799</v>
      </c>
    </row>
    <row r="3491" spans="1:22" x14ac:dyDescent="0.25">
      <c r="A3491" s="73">
        <v>124</v>
      </c>
      <c r="B3491" s="74" t="s">
        <v>14</v>
      </c>
      <c r="C3491" s="77">
        <v>42480</v>
      </c>
      <c r="D3491" s="78">
        <v>0.53125</v>
      </c>
      <c r="E3491" s="78">
        <v>0.59375</v>
      </c>
      <c r="F3491" s="78" t="s">
        <v>566</v>
      </c>
      <c r="G3491" s="76">
        <v>149</v>
      </c>
      <c r="H3491" s="79">
        <v>29</v>
      </c>
      <c r="I3491" s="74">
        <v>14</v>
      </c>
      <c r="J3491" s="74">
        <v>11</v>
      </c>
      <c r="K3491" s="80">
        <v>0.59097222222222223</v>
      </c>
      <c r="L3491" s="76" t="s">
        <v>500</v>
      </c>
      <c r="M3491" s="74" t="s">
        <v>656</v>
      </c>
      <c r="N3491" s="74">
        <v>109</v>
      </c>
      <c r="O3491" s="74">
        <v>1</v>
      </c>
      <c r="P3491" s="74" t="s">
        <v>242</v>
      </c>
      <c r="Q3491" s="13" t="s">
        <v>245</v>
      </c>
      <c r="R3491" s="74">
        <v>2</v>
      </c>
      <c r="S3491" t="str">
        <f t="shared" si="216"/>
        <v>Serena</v>
      </c>
      <c r="T3491">
        <f t="shared" si="217"/>
        <v>17.84</v>
      </c>
      <c r="U3491">
        <f t="shared" si="218"/>
        <v>39.284999999999997</v>
      </c>
      <c r="V3491">
        <f t="shared" si="219"/>
        <v>0.45411734758813799</v>
      </c>
    </row>
    <row r="3492" spans="1:22" x14ac:dyDescent="0.25">
      <c r="A3492" s="73">
        <v>124</v>
      </c>
      <c r="B3492" s="74" t="s">
        <v>14</v>
      </c>
      <c r="C3492" s="77">
        <v>42480</v>
      </c>
      <c r="D3492" s="78">
        <v>0.53125</v>
      </c>
      <c r="E3492" s="78">
        <v>0.59375</v>
      </c>
      <c r="F3492" s="78" t="s">
        <v>566</v>
      </c>
      <c r="G3492" s="76">
        <v>149</v>
      </c>
      <c r="H3492" s="79">
        <v>30</v>
      </c>
      <c r="I3492" s="74">
        <v>14</v>
      </c>
      <c r="J3492" s="74">
        <v>12</v>
      </c>
      <c r="K3492" s="80">
        <v>0.59166666666666667</v>
      </c>
      <c r="L3492" s="76" t="s">
        <v>100</v>
      </c>
      <c r="M3492" s="74" t="s">
        <v>659</v>
      </c>
      <c r="N3492" s="74">
        <v>201</v>
      </c>
      <c r="O3492" s="74">
        <v>1</v>
      </c>
      <c r="P3492" s="74" t="s">
        <v>242</v>
      </c>
      <c r="Q3492" s="13" t="s">
        <v>245</v>
      </c>
      <c r="R3492" s="74">
        <v>2</v>
      </c>
      <c r="S3492" t="str">
        <f t="shared" si="216"/>
        <v>Serena</v>
      </c>
      <c r="T3492">
        <f t="shared" si="217"/>
        <v>17.84</v>
      </c>
      <c r="U3492">
        <f t="shared" si="218"/>
        <v>39.284999999999997</v>
      </c>
      <c r="V3492">
        <f t="shared" si="219"/>
        <v>0.45411734758813799</v>
      </c>
    </row>
    <row r="3493" spans="1:22" x14ac:dyDescent="0.25">
      <c r="A3493" s="73">
        <v>124</v>
      </c>
      <c r="B3493" s="74" t="s">
        <v>14</v>
      </c>
      <c r="C3493" s="77">
        <v>42480</v>
      </c>
      <c r="D3493" s="78">
        <v>0.53125</v>
      </c>
      <c r="E3493" s="78">
        <v>0.59375</v>
      </c>
      <c r="F3493" s="78" t="s">
        <v>566</v>
      </c>
      <c r="G3493" s="76">
        <v>150</v>
      </c>
      <c r="H3493" s="79">
        <v>1</v>
      </c>
      <c r="I3493" s="74">
        <v>14</v>
      </c>
      <c r="J3493" s="74">
        <v>14</v>
      </c>
      <c r="K3493" s="80">
        <v>0.59305555555555556</v>
      </c>
      <c r="L3493" s="76" t="s">
        <v>199</v>
      </c>
      <c r="M3493" s="74" t="s">
        <v>659</v>
      </c>
      <c r="N3493" s="74">
        <v>201</v>
      </c>
      <c r="O3493" s="74">
        <v>1</v>
      </c>
      <c r="P3493" s="74" t="s">
        <v>242</v>
      </c>
      <c r="Q3493" s="13" t="s">
        <v>245</v>
      </c>
      <c r="R3493" s="74">
        <v>1</v>
      </c>
      <c r="S3493" t="str">
        <f t="shared" si="216"/>
        <v>Serena</v>
      </c>
      <c r="T3493">
        <f t="shared" si="217"/>
        <v>7.97</v>
      </c>
      <c r="U3493">
        <f t="shared" si="218"/>
        <v>39.284999999999997</v>
      </c>
      <c r="V3493">
        <f t="shared" si="219"/>
        <v>0.20287641593483519</v>
      </c>
    </row>
    <row r="3494" spans="1:22" x14ac:dyDescent="0.25">
      <c r="A3494" s="73">
        <v>124</v>
      </c>
      <c r="B3494" s="74" t="s">
        <v>14</v>
      </c>
      <c r="C3494" s="77">
        <v>42480</v>
      </c>
      <c r="D3494" s="78">
        <v>0.53125</v>
      </c>
      <c r="E3494" s="78">
        <v>0.59375</v>
      </c>
      <c r="F3494" s="78" t="s">
        <v>566</v>
      </c>
      <c r="G3494" s="76">
        <v>150</v>
      </c>
      <c r="H3494" s="79">
        <v>2</v>
      </c>
      <c r="I3494" s="74">
        <v>14</v>
      </c>
      <c r="J3494" s="74">
        <v>14</v>
      </c>
      <c r="K3494" s="80">
        <v>0.59305555555555556</v>
      </c>
      <c r="L3494" s="76" t="s">
        <v>193</v>
      </c>
      <c r="M3494" s="74" t="s">
        <v>659</v>
      </c>
      <c r="N3494" s="74">
        <v>205</v>
      </c>
      <c r="O3494" s="74">
        <v>1</v>
      </c>
      <c r="P3494" s="74" t="s">
        <v>242</v>
      </c>
      <c r="Q3494" s="13" t="s">
        <v>245</v>
      </c>
      <c r="R3494" s="74">
        <v>2</v>
      </c>
      <c r="S3494" t="str">
        <f t="shared" si="216"/>
        <v>Serena</v>
      </c>
      <c r="T3494">
        <f t="shared" si="217"/>
        <v>17.84</v>
      </c>
      <c r="U3494">
        <f t="shared" si="218"/>
        <v>39.284999999999997</v>
      </c>
      <c r="V3494">
        <f t="shared" si="219"/>
        <v>0.45411734758813799</v>
      </c>
    </row>
    <row r="3495" spans="1:22" x14ac:dyDescent="0.25">
      <c r="A3495" s="73">
        <v>124</v>
      </c>
      <c r="B3495" s="74" t="s">
        <v>14</v>
      </c>
      <c r="C3495" s="77">
        <v>42480</v>
      </c>
      <c r="D3495" s="78">
        <v>0.53125</v>
      </c>
      <c r="E3495" s="78">
        <v>0.59375</v>
      </c>
      <c r="F3495" s="78" t="s">
        <v>566</v>
      </c>
      <c r="G3495" s="76">
        <v>150</v>
      </c>
      <c r="H3495" s="79">
        <v>3</v>
      </c>
      <c r="I3495" s="74">
        <v>14</v>
      </c>
      <c r="J3495" s="74">
        <v>15</v>
      </c>
      <c r="K3495" s="80">
        <v>0.59375</v>
      </c>
      <c r="L3495" s="76" t="s">
        <v>524</v>
      </c>
      <c r="M3495" s="74" t="s">
        <v>656</v>
      </c>
      <c r="N3495" s="74">
        <v>102</v>
      </c>
      <c r="O3495" s="74">
        <v>1</v>
      </c>
      <c r="P3495" s="74" t="s">
        <v>242</v>
      </c>
      <c r="Q3495" s="13" t="s">
        <v>245</v>
      </c>
      <c r="R3495" s="74">
        <v>2</v>
      </c>
      <c r="S3495" t="str">
        <f t="shared" si="216"/>
        <v>Serena</v>
      </c>
      <c r="T3495">
        <f t="shared" si="217"/>
        <v>17.84</v>
      </c>
      <c r="U3495">
        <f t="shared" si="218"/>
        <v>39.284999999999997</v>
      </c>
      <c r="V3495">
        <f t="shared" si="219"/>
        <v>0.45411734758813799</v>
      </c>
    </row>
    <row r="3496" spans="1:22" x14ac:dyDescent="0.25">
      <c r="A3496" s="73">
        <v>124</v>
      </c>
      <c r="B3496" s="74" t="s">
        <v>14</v>
      </c>
      <c r="C3496" s="77">
        <v>42480</v>
      </c>
      <c r="D3496" s="78">
        <v>0.73958333333333337</v>
      </c>
      <c r="E3496" s="78">
        <v>0.80208333333333337</v>
      </c>
      <c r="F3496" s="78" t="s">
        <v>567</v>
      </c>
      <c r="G3496" s="76">
        <v>150</v>
      </c>
      <c r="H3496" s="79">
        <v>16</v>
      </c>
      <c r="I3496" s="74">
        <v>17</v>
      </c>
      <c r="J3496" s="74">
        <v>45</v>
      </c>
      <c r="K3496" s="80">
        <v>0.73958333333333337</v>
      </c>
      <c r="L3496" s="76" t="s">
        <v>134</v>
      </c>
      <c r="M3496" s="74" t="s">
        <v>664</v>
      </c>
      <c r="N3496" s="74">
        <v>301</v>
      </c>
      <c r="O3496" s="74">
        <v>1</v>
      </c>
      <c r="P3496" s="74" t="s">
        <v>242</v>
      </c>
      <c r="Q3496" s="13" t="s">
        <v>245</v>
      </c>
      <c r="R3496" s="74">
        <v>2</v>
      </c>
      <c r="S3496" t="str">
        <f t="shared" si="216"/>
        <v>Serena</v>
      </c>
      <c r="T3496">
        <f t="shared" si="217"/>
        <v>17.84</v>
      </c>
      <c r="U3496">
        <f t="shared" si="218"/>
        <v>39.284999999999997</v>
      </c>
      <c r="V3496">
        <f t="shared" si="219"/>
        <v>0.45411734758813799</v>
      </c>
    </row>
    <row r="3497" spans="1:22" x14ac:dyDescent="0.25">
      <c r="A3497" s="73">
        <v>124</v>
      </c>
      <c r="B3497" s="74" t="s">
        <v>14</v>
      </c>
      <c r="C3497" s="77">
        <v>42480</v>
      </c>
      <c r="D3497" s="78">
        <v>0.73958333333333337</v>
      </c>
      <c r="E3497" s="78">
        <v>0.80208333333333337</v>
      </c>
      <c r="F3497" s="78" t="s">
        <v>567</v>
      </c>
      <c r="G3497" s="76">
        <v>150</v>
      </c>
      <c r="H3497" s="79">
        <v>17</v>
      </c>
      <c r="I3497" s="74">
        <v>17</v>
      </c>
      <c r="J3497" s="74">
        <v>47</v>
      </c>
      <c r="K3497" s="80">
        <v>0.74097222222222225</v>
      </c>
      <c r="L3497" s="76" t="s">
        <v>80</v>
      </c>
      <c r="M3497" s="74" t="s">
        <v>659</v>
      </c>
      <c r="N3497" s="74">
        <v>205</v>
      </c>
      <c r="O3497" s="74">
        <v>1</v>
      </c>
      <c r="P3497" s="74" t="s">
        <v>242</v>
      </c>
      <c r="Q3497" s="13" t="s">
        <v>245</v>
      </c>
      <c r="R3497" s="74">
        <v>2</v>
      </c>
      <c r="S3497" t="str">
        <f t="shared" si="216"/>
        <v>Serena</v>
      </c>
      <c r="T3497">
        <f t="shared" si="217"/>
        <v>17.84</v>
      </c>
      <c r="U3497">
        <f t="shared" si="218"/>
        <v>39.284999999999997</v>
      </c>
      <c r="V3497">
        <f t="shared" si="219"/>
        <v>0.45411734758813799</v>
      </c>
    </row>
    <row r="3498" spans="1:22" x14ac:dyDescent="0.25">
      <c r="A3498" s="73">
        <v>124</v>
      </c>
      <c r="B3498" s="74" t="s">
        <v>14</v>
      </c>
      <c r="C3498" s="77">
        <v>42480</v>
      </c>
      <c r="D3498" s="78">
        <v>0.73958333333333337</v>
      </c>
      <c r="E3498" s="78">
        <v>0.80208333333333337</v>
      </c>
      <c r="F3498" s="78" t="s">
        <v>567</v>
      </c>
      <c r="G3498" s="76">
        <v>150</v>
      </c>
      <c r="H3498" s="79">
        <v>18</v>
      </c>
      <c r="I3498" s="74">
        <v>17</v>
      </c>
      <c r="J3498" s="74">
        <v>49</v>
      </c>
      <c r="K3498" s="80">
        <v>0.74236111111111114</v>
      </c>
      <c r="L3498" s="76" t="s">
        <v>44</v>
      </c>
      <c r="M3498" s="74" t="s">
        <v>659</v>
      </c>
      <c r="N3498" s="74">
        <v>201</v>
      </c>
      <c r="O3498" s="74">
        <v>1</v>
      </c>
      <c r="P3498" s="74" t="s">
        <v>242</v>
      </c>
      <c r="Q3498" s="13" t="s">
        <v>245</v>
      </c>
      <c r="R3498" s="74">
        <v>2</v>
      </c>
      <c r="S3498" t="str">
        <f t="shared" si="216"/>
        <v>Serena</v>
      </c>
      <c r="T3498">
        <f t="shared" si="217"/>
        <v>17.84</v>
      </c>
      <c r="U3498">
        <f t="shared" si="218"/>
        <v>39.284999999999997</v>
      </c>
      <c r="V3498">
        <f t="shared" si="219"/>
        <v>0.45411734758813799</v>
      </c>
    </row>
    <row r="3499" spans="1:22" x14ac:dyDescent="0.25">
      <c r="A3499" s="73">
        <v>124</v>
      </c>
      <c r="B3499" s="74" t="s">
        <v>14</v>
      </c>
      <c r="C3499" s="77">
        <v>42480</v>
      </c>
      <c r="D3499" s="78">
        <v>0.73958333333333337</v>
      </c>
      <c r="E3499" s="78">
        <v>0.80208333333333337</v>
      </c>
      <c r="F3499" s="78" t="s">
        <v>567</v>
      </c>
      <c r="G3499" s="76">
        <v>150</v>
      </c>
      <c r="H3499" s="79">
        <v>19</v>
      </c>
      <c r="I3499" s="74">
        <v>17</v>
      </c>
      <c r="J3499" s="74">
        <v>52</v>
      </c>
      <c r="K3499" s="80">
        <v>0.74444444444444446</v>
      </c>
      <c r="L3499" s="76" t="s">
        <v>73</v>
      </c>
      <c r="M3499" s="74" t="s">
        <v>664</v>
      </c>
      <c r="N3499" s="74">
        <v>305</v>
      </c>
      <c r="O3499" s="74">
        <v>1</v>
      </c>
      <c r="P3499" s="74" t="s">
        <v>242</v>
      </c>
      <c r="Q3499" s="13" t="s">
        <v>245</v>
      </c>
      <c r="R3499" s="74">
        <v>2</v>
      </c>
      <c r="S3499" t="str">
        <f t="shared" si="216"/>
        <v>Serena</v>
      </c>
      <c r="T3499">
        <f t="shared" si="217"/>
        <v>17.84</v>
      </c>
      <c r="U3499">
        <f t="shared" si="218"/>
        <v>39.284999999999997</v>
      </c>
      <c r="V3499">
        <f t="shared" si="219"/>
        <v>0.45411734758813799</v>
      </c>
    </row>
    <row r="3500" spans="1:22" x14ac:dyDescent="0.25">
      <c r="A3500" s="73">
        <v>124</v>
      </c>
      <c r="B3500" s="74" t="s">
        <v>14</v>
      </c>
      <c r="C3500" s="77">
        <v>42480</v>
      </c>
      <c r="D3500" s="78">
        <v>0.73958333333333337</v>
      </c>
      <c r="E3500" s="78">
        <v>0.80208333333333337</v>
      </c>
      <c r="F3500" s="78" t="s">
        <v>567</v>
      </c>
      <c r="G3500" s="76">
        <v>150</v>
      </c>
      <c r="H3500" s="79">
        <v>20</v>
      </c>
      <c r="I3500" s="74">
        <v>17</v>
      </c>
      <c r="J3500" s="74">
        <v>53</v>
      </c>
      <c r="K3500" s="80">
        <v>0.74513888888888891</v>
      </c>
      <c r="L3500" s="76" t="s">
        <v>227</v>
      </c>
      <c r="M3500" s="74" t="s">
        <v>659</v>
      </c>
      <c r="N3500" s="74">
        <v>201</v>
      </c>
      <c r="O3500" s="74">
        <v>1</v>
      </c>
      <c r="P3500" s="74" t="s">
        <v>242</v>
      </c>
      <c r="Q3500" s="13" t="s">
        <v>245</v>
      </c>
      <c r="R3500" s="74">
        <v>2</v>
      </c>
      <c r="S3500" t="str">
        <f t="shared" si="216"/>
        <v>Serena</v>
      </c>
      <c r="T3500">
        <f t="shared" si="217"/>
        <v>17.84</v>
      </c>
      <c r="U3500">
        <f t="shared" si="218"/>
        <v>39.284999999999997</v>
      </c>
      <c r="V3500">
        <f t="shared" si="219"/>
        <v>0.45411734758813799</v>
      </c>
    </row>
    <row r="3501" spans="1:22" x14ac:dyDescent="0.25">
      <c r="A3501" s="73">
        <v>124</v>
      </c>
      <c r="B3501" s="74" t="s">
        <v>14</v>
      </c>
      <c r="C3501" s="77">
        <v>42480</v>
      </c>
      <c r="D3501" s="78">
        <v>0.73958333333333337</v>
      </c>
      <c r="E3501" s="78">
        <v>0.80208333333333337</v>
      </c>
      <c r="F3501" s="78" t="s">
        <v>567</v>
      </c>
      <c r="G3501" s="76">
        <v>150</v>
      </c>
      <c r="H3501" s="79">
        <v>21</v>
      </c>
      <c r="I3501" s="74">
        <v>17</v>
      </c>
      <c r="J3501" s="74">
        <v>54</v>
      </c>
      <c r="K3501" s="80">
        <v>0.74583333333333324</v>
      </c>
      <c r="L3501" s="76" t="s">
        <v>392</v>
      </c>
      <c r="M3501" s="74" t="s">
        <v>656</v>
      </c>
      <c r="N3501" s="74">
        <v>102</v>
      </c>
      <c r="O3501" s="74">
        <v>1</v>
      </c>
      <c r="P3501" s="74" t="s">
        <v>242</v>
      </c>
      <c r="Q3501" s="13" t="s">
        <v>245</v>
      </c>
      <c r="R3501" s="74">
        <v>4</v>
      </c>
      <c r="S3501" t="str">
        <f t="shared" si="216"/>
        <v>Serena</v>
      </c>
      <c r="T3501">
        <f t="shared" si="217"/>
        <v>35.869999999999997</v>
      </c>
      <c r="U3501">
        <f t="shared" si="218"/>
        <v>39.284999999999997</v>
      </c>
      <c r="V3501">
        <f t="shared" si="219"/>
        <v>0.91307114674812273</v>
      </c>
    </row>
    <row r="3502" spans="1:22" x14ac:dyDescent="0.25">
      <c r="A3502" s="73">
        <v>124</v>
      </c>
      <c r="B3502" s="74" t="s">
        <v>14</v>
      </c>
      <c r="C3502" s="77">
        <v>42480</v>
      </c>
      <c r="D3502" s="78">
        <v>0.73958333333333337</v>
      </c>
      <c r="E3502" s="78">
        <v>0.80208333333333337</v>
      </c>
      <c r="F3502" s="78" t="s">
        <v>567</v>
      </c>
      <c r="G3502" s="76">
        <v>150</v>
      </c>
      <c r="H3502" s="79">
        <v>22</v>
      </c>
      <c r="I3502" s="74">
        <v>17</v>
      </c>
      <c r="J3502" s="74">
        <v>56</v>
      </c>
      <c r="K3502" s="80">
        <v>0.74722222222222223</v>
      </c>
      <c r="L3502" s="76" t="s">
        <v>139</v>
      </c>
      <c r="M3502" s="74" t="s">
        <v>664</v>
      </c>
      <c r="N3502" s="74">
        <v>301</v>
      </c>
      <c r="O3502" s="74">
        <v>1</v>
      </c>
      <c r="P3502" s="74" t="s">
        <v>242</v>
      </c>
      <c r="Q3502" s="13" t="s">
        <v>245</v>
      </c>
      <c r="R3502" s="74">
        <v>3</v>
      </c>
      <c r="S3502" t="str">
        <f t="shared" si="216"/>
        <v>Serena</v>
      </c>
      <c r="T3502">
        <f t="shared" si="217"/>
        <v>30.84</v>
      </c>
      <c r="U3502">
        <f t="shared" si="218"/>
        <v>39.284999999999997</v>
      </c>
      <c r="V3502">
        <f t="shared" si="219"/>
        <v>0.78503245513554798</v>
      </c>
    </row>
    <row r="3503" spans="1:22" x14ac:dyDescent="0.25">
      <c r="A3503" s="73">
        <v>124</v>
      </c>
      <c r="B3503" s="74" t="s">
        <v>14</v>
      </c>
      <c r="C3503" s="77">
        <v>42480</v>
      </c>
      <c r="D3503" s="78">
        <v>0.73958333333333337</v>
      </c>
      <c r="E3503" s="78">
        <v>0.80208333333333337</v>
      </c>
      <c r="F3503" s="78" t="s">
        <v>567</v>
      </c>
      <c r="G3503" s="76">
        <v>150</v>
      </c>
      <c r="H3503" s="79">
        <v>23</v>
      </c>
      <c r="I3503" s="74">
        <v>17</v>
      </c>
      <c r="J3503" s="74">
        <v>56</v>
      </c>
      <c r="K3503" s="80">
        <v>0.74722222222222223</v>
      </c>
      <c r="L3503" s="76" t="s">
        <v>162</v>
      </c>
      <c r="M3503" s="74" t="s">
        <v>659</v>
      </c>
      <c r="N3503" s="74">
        <v>205</v>
      </c>
      <c r="O3503" s="74">
        <v>1</v>
      </c>
      <c r="P3503" s="74" t="s">
        <v>242</v>
      </c>
      <c r="Q3503" s="13" t="s">
        <v>245</v>
      </c>
      <c r="R3503" s="74">
        <v>3</v>
      </c>
      <c r="S3503" t="str">
        <f t="shared" si="216"/>
        <v>Serena</v>
      </c>
      <c r="T3503">
        <f t="shared" si="217"/>
        <v>30.84</v>
      </c>
      <c r="U3503">
        <f t="shared" si="218"/>
        <v>39.284999999999997</v>
      </c>
      <c r="V3503">
        <f t="shared" si="219"/>
        <v>0.78503245513554798</v>
      </c>
    </row>
    <row r="3504" spans="1:22" x14ac:dyDescent="0.25">
      <c r="A3504" s="73">
        <v>124</v>
      </c>
      <c r="B3504" s="74" t="s">
        <v>14</v>
      </c>
      <c r="C3504" s="77">
        <v>42480</v>
      </c>
      <c r="D3504" s="78">
        <v>0.73958333333333337</v>
      </c>
      <c r="E3504" s="78">
        <v>0.80208333333333337</v>
      </c>
      <c r="F3504" s="78" t="s">
        <v>567</v>
      </c>
      <c r="G3504" s="76">
        <v>150</v>
      </c>
      <c r="H3504" s="79">
        <v>24</v>
      </c>
      <c r="I3504" s="74">
        <v>17</v>
      </c>
      <c r="J3504" s="74">
        <v>56</v>
      </c>
      <c r="K3504" s="80">
        <v>0.74722222222222223</v>
      </c>
      <c r="L3504" s="76" t="s">
        <v>279</v>
      </c>
      <c r="M3504" s="74" t="s">
        <v>656</v>
      </c>
      <c r="N3504" s="74">
        <v>109</v>
      </c>
      <c r="O3504" s="74">
        <v>1</v>
      </c>
      <c r="P3504" s="74" t="s">
        <v>242</v>
      </c>
      <c r="Q3504" s="13" t="s">
        <v>245</v>
      </c>
      <c r="R3504" s="74">
        <v>3</v>
      </c>
      <c r="S3504" t="str">
        <f t="shared" si="216"/>
        <v>Serena</v>
      </c>
      <c r="T3504">
        <f t="shared" si="217"/>
        <v>30.84</v>
      </c>
      <c r="U3504">
        <f t="shared" si="218"/>
        <v>39.284999999999997</v>
      </c>
      <c r="V3504">
        <f t="shared" si="219"/>
        <v>0.78503245513554798</v>
      </c>
    </row>
    <row r="3505" spans="1:22" x14ac:dyDescent="0.25">
      <c r="A3505" s="73">
        <v>124</v>
      </c>
      <c r="B3505" s="74" t="s">
        <v>14</v>
      </c>
      <c r="C3505" s="77">
        <v>42480</v>
      </c>
      <c r="D3505" s="78">
        <v>0.73958333333333337</v>
      </c>
      <c r="E3505" s="78">
        <v>0.80208333333333337</v>
      </c>
      <c r="F3505" s="78" t="s">
        <v>567</v>
      </c>
      <c r="G3505" s="76">
        <v>150</v>
      </c>
      <c r="H3505" s="79">
        <v>25</v>
      </c>
      <c r="I3505" s="74">
        <v>17</v>
      </c>
      <c r="J3505" s="74">
        <v>58</v>
      </c>
      <c r="K3505" s="80">
        <v>0.74861111111111101</v>
      </c>
      <c r="L3505" s="76" t="s">
        <v>228</v>
      </c>
      <c r="M3505" s="74" t="s">
        <v>659</v>
      </c>
      <c r="N3505" s="74">
        <v>201</v>
      </c>
      <c r="O3505" s="74">
        <v>1</v>
      </c>
      <c r="P3505" s="74" t="s">
        <v>242</v>
      </c>
      <c r="Q3505" s="13" t="s">
        <v>245</v>
      </c>
      <c r="R3505" s="74">
        <v>3</v>
      </c>
      <c r="S3505" t="str">
        <f t="shared" si="216"/>
        <v>Serena</v>
      </c>
      <c r="T3505">
        <f t="shared" si="217"/>
        <v>30.84</v>
      </c>
      <c r="U3505">
        <f t="shared" si="218"/>
        <v>39.284999999999997</v>
      </c>
      <c r="V3505">
        <f t="shared" si="219"/>
        <v>0.78503245513554798</v>
      </c>
    </row>
    <row r="3506" spans="1:22" x14ac:dyDescent="0.25">
      <c r="A3506" s="73">
        <v>124</v>
      </c>
      <c r="B3506" s="74" t="s">
        <v>14</v>
      </c>
      <c r="C3506" s="77">
        <v>42480</v>
      </c>
      <c r="D3506" s="78">
        <v>0.73958333333333337</v>
      </c>
      <c r="E3506" s="78">
        <v>0.80208333333333337</v>
      </c>
      <c r="F3506" s="78" t="s">
        <v>567</v>
      </c>
      <c r="G3506" s="76">
        <v>150</v>
      </c>
      <c r="H3506" s="79">
        <v>26</v>
      </c>
      <c r="I3506" s="74">
        <v>18</v>
      </c>
      <c r="J3506" s="74">
        <v>0</v>
      </c>
      <c r="K3506" s="80">
        <v>0.75</v>
      </c>
      <c r="L3506" s="76" t="s">
        <v>273</v>
      </c>
      <c r="M3506" s="74" t="s">
        <v>656</v>
      </c>
      <c r="N3506" s="74">
        <v>109</v>
      </c>
      <c r="O3506" s="74">
        <v>1</v>
      </c>
      <c r="P3506" s="74" t="s">
        <v>242</v>
      </c>
      <c r="Q3506" s="13" t="s">
        <v>245</v>
      </c>
      <c r="R3506" s="74">
        <v>2</v>
      </c>
      <c r="S3506" t="str">
        <f t="shared" si="216"/>
        <v>Serena</v>
      </c>
      <c r="T3506">
        <f t="shared" si="217"/>
        <v>17.84</v>
      </c>
      <c r="U3506">
        <f t="shared" si="218"/>
        <v>39.284999999999997</v>
      </c>
      <c r="V3506">
        <f t="shared" si="219"/>
        <v>0.45411734758813799</v>
      </c>
    </row>
    <row r="3507" spans="1:22" x14ac:dyDescent="0.25">
      <c r="A3507" s="73">
        <v>124</v>
      </c>
      <c r="B3507" s="74" t="s">
        <v>14</v>
      </c>
      <c r="C3507" s="77">
        <v>42480</v>
      </c>
      <c r="D3507" s="78">
        <v>0.73958333333333337</v>
      </c>
      <c r="E3507" s="78">
        <v>0.80208333333333337</v>
      </c>
      <c r="F3507" s="78" t="s">
        <v>567</v>
      </c>
      <c r="G3507" s="76">
        <v>150</v>
      </c>
      <c r="H3507" s="79">
        <v>27</v>
      </c>
      <c r="I3507" s="74">
        <v>18</v>
      </c>
      <c r="J3507" s="74">
        <v>3</v>
      </c>
      <c r="K3507" s="80">
        <v>0.75208333333333333</v>
      </c>
      <c r="L3507" s="76" t="s">
        <v>261</v>
      </c>
      <c r="M3507" s="74" t="s">
        <v>656</v>
      </c>
      <c r="N3507" s="74">
        <v>109</v>
      </c>
      <c r="O3507" s="74">
        <v>1</v>
      </c>
      <c r="P3507" s="74" t="s">
        <v>242</v>
      </c>
      <c r="Q3507" s="13" t="s">
        <v>245</v>
      </c>
      <c r="R3507" s="74">
        <v>2</v>
      </c>
      <c r="S3507" t="str">
        <f t="shared" si="216"/>
        <v>Serena</v>
      </c>
      <c r="T3507">
        <f t="shared" si="217"/>
        <v>17.84</v>
      </c>
      <c r="U3507">
        <f t="shared" si="218"/>
        <v>39.284999999999997</v>
      </c>
      <c r="V3507">
        <f t="shared" si="219"/>
        <v>0.45411734758813799</v>
      </c>
    </row>
    <row r="3508" spans="1:22" x14ac:dyDescent="0.25">
      <c r="A3508" s="73">
        <v>124</v>
      </c>
      <c r="B3508" s="74" t="s">
        <v>14</v>
      </c>
      <c r="C3508" s="77">
        <v>42480</v>
      </c>
      <c r="D3508" s="78">
        <v>0.73958333333333337</v>
      </c>
      <c r="E3508" s="78">
        <v>0.80208333333333337</v>
      </c>
      <c r="F3508" s="78" t="s">
        <v>567</v>
      </c>
      <c r="G3508" s="76">
        <v>150</v>
      </c>
      <c r="H3508" s="79">
        <v>28</v>
      </c>
      <c r="I3508" s="74">
        <v>18</v>
      </c>
      <c r="J3508" s="74">
        <v>3</v>
      </c>
      <c r="K3508" s="80">
        <v>0.75208333333333333</v>
      </c>
      <c r="L3508" s="76" t="s">
        <v>49</v>
      </c>
      <c r="M3508" s="74" t="s">
        <v>659</v>
      </c>
      <c r="N3508" s="74">
        <v>201</v>
      </c>
      <c r="O3508" s="74">
        <v>1</v>
      </c>
      <c r="P3508" s="74" t="s">
        <v>242</v>
      </c>
      <c r="Q3508" s="13" t="s">
        <v>245</v>
      </c>
      <c r="R3508" s="74">
        <v>2</v>
      </c>
      <c r="S3508" t="str">
        <f t="shared" si="216"/>
        <v>Serena</v>
      </c>
      <c r="T3508">
        <f t="shared" si="217"/>
        <v>17.84</v>
      </c>
      <c r="U3508">
        <f t="shared" si="218"/>
        <v>39.284999999999997</v>
      </c>
      <c r="V3508">
        <f t="shared" si="219"/>
        <v>0.45411734758813799</v>
      </c>
    </row>
    <row r="3509" spans="1:22" x14ac:dyDescent="0.25">
      <c r="A3509" s="73">
        <v>124</v>
      </c>
      <c r="B3509" s="74" t="s">
        <v>14</v>
      </c>
      <c r="C3509" s="77">
        <v>42480</v>
      </c>
      <c r="D3509" s="78">
        <v>0.73958333333333337</v>
      </c>
      <c r="E3509" s="78">
        <v>0.80208333333333337</v>
      </c>
      <c r="F3509" s="78" t="s">
        <v>567</v>
      </c>
      <c r="G3509" s="76">
        <v>150</v>
      </c>
      <c r="H3509" s="79">
        <v>29</v>
      </c>
      <c r="I3509" s="74">
        <v>18</v>
      </c>
      <c r="J3509" s="74">
        <v>7</v>
      </c>
      <c r="K3509" s="80">
        <v>0.75486111111111109</v>
      </c>
      <c r="L3509" s="76" t="s">
        <v>355</v>
      </c>
      <c r="M3509" s="74" t="s">
        <v>656</v>
      </c>
      <c r="N3509" s="74">
        <v>102</v>
      </c>
      <c r="O3509" s="74">
        <v>1</v>
      </c>
      <c r="P3509" s="74" t="s">
        <v>242</v>
      </c>
      <c r="Q3509" s="13" t="s">
        <v>245</v>
      </c>
      <c r="R3509" s="74">
        <v>2</v>
      </c>
      <c r="S3509" t="str">
        <f t="shared" si="216"/>
        <v>Serena</v>
      </c>
      <c r="T3509">
        <f t="shared" si="217"/>
        <v>17.84</v>
      </c>
      <c r="U3509">
        <f t="shared" si="218"/>
        <v>39.284999999999997</v>
      </c>
      <c r="V3509">
        <f t="shared" si="219"/>
        <v>0.45411734758813799</v>
      </c>
    </row>
    <row r="3510" spans="1:22" x14ac:dyDescent="0.25">
      <c r="A3510" s="73">
        <v>124</v>
      </c>
      <c r="B3510" s="74" t="s">
        <v>14</v>
      </c>
      <c r="C3510" s="77">
        <v>42480</v>
      </c>
      <c r="D3510" s="78">
        <v>0.73958333333333337</v>
      </c>
      <c r="E3510" s="78">
        <v>0.80208333333333337</v>
      </c>
      <c r="F3510" s="78" t="s">
        <v>567</v>
      </c>
      <c r="G3510" s="76">
        <v>150</v>
      </c>
      <c r="H3510" s="79">
        <v>30</v>
      </c>
      <c r="I3510" s="74">
        <v>18</v>
      </c>
      <c r="J3510" s="74">
        <v>10</v>
      </c>
      <c r="K3510" s="80">
        <v>0.75694444444444453</v>
      </c>
      <c r="L3510" s="76" t="s">
        <v>83</v>
      </c>
      <c r="M3510" s="74" t="s">
        <v>659</v>
      </c>
      <c r="N3510" s="74">
        <v>205</v>
      </c>
      <c r="O3510" s="74">
        <v>1</v>
      </c>
      <c r="P3510" s="74" t="s">
        <v>242</v>
      </c>
      <c r="Q3510" s="13" t="s">
        <v>245</v>
      </c>
      <c r="R3510" s="74">
        <v>4</v>
      </c>
      <c r="S3510" t="str">
        <f t="shared" si="216"/>
        <v>Serena</v>
      </c>
      <c r="T3510">
        <f t="shared" si="217"/>
        <v>35.869999999999997</v>
      </c>
      <c r="U3510">
        <f t="shared" si="218"/>
        <v>39.284999999999997</v>
      </c>
      <c r="V3510">
        <f t="shared" si="219"/>
        <v>0.91307114674812273</v>
      </c>
    </row>
    <row r="3511" spans="1:22" x14ac:dyDescent="0.25">
      <c r="A3511" s="73">
        <v>124</v>
      </c>
      <c r="B3511" s="74" t="s">
        <v>14</v>
      </c>
      <c r="C3511" s="77">
        <v>42480</v>
      </c>
      <c r="D3511" s="78">
        <v>0.73958333333333337</v>
      </c>
      <c r="E3511" s="78">
        <v>0.80208333333333337</v>
      </c>
      <c r="F3511" s="78" t="s">
        <v>567</v>
      </c>
      <c r="G3511" s="76">
        <v>151</v>
      </c>
      <c r="H3511" s="79">
        <v>1</v>
      </c>
      <c r="I3511" s="74">
        <v>18</v>
      </c>
      <c r="J3511" s="74">
        <v>10</v>
      </c>
      <c r="K3511" s="80">
        <v>0.75694444444444453</v>
      </c>
      <c r="L3511" s="76" t="s">
        <v>20</v>
      </c>
      <c r="M3511" s="74" t="s">
        <v>664</v>
      </c>
      <c r="N3511" s="74">
        <v>301</v>
      </c>
      <c r="O3511" s="74">
        <v>1</v>
      </c>
      <c r="P3511" s="74" t="s">
        <v>242</v>
      </c>
      <c r="Q3511" s="13" t="s">
        <v>245</v>
      </c>
      <c r="R3511" s="74">
        <v>4</v>
      </c>
      <c r="S3511" t="str">
        <f t="shared" si="216"/>
        <v>Serena</v>
      </c>
      <c r="T3511">
        <f t="shared" si="217"/>
        <v>35.869999999999997</v>
      </c>
      <c r="U3511">
        <f t="shared" si="218"/>
        <v>39.284999999999997</v>
      </c>
      <c r="V3511">
        <f t="shared" si="219"/>
        <v>0.91307114674812273</v>
      </c>
    </row>
    <row r="3512" spans="1:22" x14ac:dyDescent="0.25">
      <c r="A3512" s="73">
        <v>124</v>
      </c>
      <c r="B3512" s="74" t="s">
        <v>14</v>
      </c>
      <c r="C3512" s="77">
        <v>42480</v>
      </c>
      <c r="D3512" s="78">
        <v>0.73958333333333337</v>
      </c>
      <c r="E3512" s="78">
        <v>0.80208333333333337</v>
      </c>
      <c r="F3512" s="78" t="s">
        <v>567</v>
      </c>
      <c r="G3512" s="76">
        <v>151</v>
      </c>
      <c r="H3512" s="79">
        <v>2</v>
      </c>
      <c r="I3512" s="74">
        <v>18</v>
      </c>
      <c r="J3512" s="74">
        <v>11</v>
      </c>
      <c r="K3512" s="80">
        <v>0.75763888888888886</v>
      </c>
      <c r="L3512" s="76" t="s">
        <v>482</v>
      </c>
      <c r="M3512" s="74" t="s">
        <v>656</v>
      </c>
      <c r="N3512" s="74">
        <v>109</v>
      </c>
      <c r="O3512" s="74">
        <v>1</v>
      </c>
      <c r="P3512" s="74" t="s">
        <v>242</v>
      </c>
      <c r="Q3512" s="13" t="s">
        <v>245</v>
      </c>
      <c r="R3512" s="74">
        <v>6</v>
      </c>
      <c r="S3512" t="str">
        <f t="shared" si="216"/>
        <v>Serena</v>
      </c>
      <c r="T3512">
        <f t="shared" si="217"/>
        <v>42.7</v>
      </c>
      <c r="U3512">
        <f t="shared" si="218"/>
        <v>39.284999999999997</v>
      </c>
      <c r="V3512">
        <f t="shared" si="219"/>
        <v>1.0869288532518775</v>
      </c>
    </row>
    <row r="3513" spans="1:22" x14ac:dyDescent="0.25">
      <c r="A3513" s="73">
        <v>124</v>
      </c>
      <c r="B3513" s="74" t="s">
        <v>14</v>
      </c>
      <c r="C3513" s="77">
        <v>42480</v>
      </c>
      <c r="D3513" s="78">
        <v>0.73958333333333337</v>
      </c>
      <c r="E3513" s="78">
        <v>0.80208333333333337</v>
      </c>
      <c r="F3513" s="78" t="s">
        <v>567</v>
      </c>
      <c r="G3513" s="76">
        <v>151</v>
      </c>
      <c r="H3513" s="79">
        <v>3</v>
      </c>
      <c r="I3513" s="74">
        <v>18</v>
      </c>
      <c r="J3513" s="74">
        <v>13</v>
      </c>
      <c r="K3513" s="80">
        <v>0.75902777777777775</v>
      </c>
      <c r="L3513" s="76" t="s">
        <v>123</v>
      </c>
      <c r="M3513" s="74" t="s">
        <v>659</v>
      </c>
      <c r="N3513" s="74">
        <v>201</v>
      </c>
      <c r="O3513" s="74">
        <v>1</v>
      </c>
      <c r="P3513" s="74" t="s">
        <v>242</v>
      </c>
      <c r="Q3513" s="13" t="s">
        <v>245</v>
      </c>
      <c r="R3513" s="74">
        <v>2</v>
      </c>
      <c r="S3513" t="str">
        <f t="shared" si="216"/>
        <v>Serena</v>
      </c>
      <c r="T3513">
        <f t="shared" si="217"/>
        <v>17.84</v>
      </c>
      <c r="U3513">
        <f t="shared" si="218"/>
        <v>39.284999999999997</v>
      </c>
      <c r="V3513">
        <f t="shared" si="219"/>
        <v>0.45411734758813799</v>
      </c>
    </row>
    <row r="3514" spans="1:22" x14ac:dyDescent="0.25">
      <c r="A3514" s="73">
        <v>124</v>
      </c>
      <c r="B3514" s="74" t="s">
        <v>14</v>
      </c>
      <c r="C3514" s="77">
        <v>42480</v>
      </c>
      <c r="D3514" s="78">
        <v>0.73958333333333337</v>
      </c>
      <c r="E3514" s="78">
        <v>0.80208333333333337</v>
      </c>
      <c r="F3514" s="78" t="s">
        <v>567</v>
      </c>
      <c r="G3514" s="76">
        <v>151</v>
      </c>
      <c r="H3514" s="79">
        <v>4</v>
      </c>
      <c r="I3514" s="74">
        <v>18</v>
      </c>
      <c r="J3514" s="74">
        <v>14</v>
      </c>
      <c r="K3514" s="80">
        <v>0.7597222222222223</v>
      </c>
      <c r="L3514" s="76" t="s">
        <v>51</v>
      </c>
      <c r="M3514" s="74" t="s">
        <v>659</v>
      </c>
      <c r="N3514" s="74">
        <v>205</v>
      </c>
      <c r="O3514" s="74">
        <v>1</v>
      </c>
      <c r="P3514" s="74" t="s">
        <v>242</v>
      </c>
      <c r="Q3514" s="13" t="s">
        <v>245</v>
      </c>
      <c r="R3514" s="74">
        <v>6</v>
      </c>
      <c r="S3514" t="str">
        <f t="shared" si="216"/>
        <v>Serena</v>
      </c>
      <c r="T3514">
        <f t="shared" si="217"/>
        <v>42.7</v>
      </c>
      <c r="U3514">
        <f t="shared" si="218"/>
        <v>39.284999999999997</v>
      </c>
      <c r="V3514">
        <f t="shared" si="219"/>
        <v>1.0869288532518775</v>
      </c>
    </row>
    <row r="3515" spans="1:22" x14ac:dyDescent="0.25">
      <c r="A3515" s="73">
        <v>124</v>
      </c>
      <c r="B3515" s="74" t="s">
        <v>14</v>
      </c>
      <c r="C3515" s="77">
        <v>42480</v>
      </c>
      <c r="D3515" s="78">
        <v>0.73958333333333337</v>
      </c>
      <c r="E3515" s="78">
        <v>0.80208333333333337</v>
      </c>
      <c r="F3515" s="78" t="s">
        <v>567</v>
      </c>
      <c r="G3515" s="76">
        <v>151</v>
      </c>
      <c r="H3515" s="79">
        <v>5</v>
      </c>
      <c r="I3515" s="74">
        <v>18</v>
      </c>
      <c r="J3515" s="74">
        <v>18</v>
      </c>
      <c r="K3515" s="80">
        <v>0.76250000000000007</v>
      </c>
      <c r="L3515" s="76" t="s">
        <v>45</v>
      </c>
      <c r="M3515" s="74" t="s">
        <v>659</v>
      </c>
      <c r="N3515" s="74">
        <v>201</v>
      </c>
      <c r="O3515" s="74">
        <v>1</v>
      </c>
      <c r="P3515" s="74" t="s">
        <v>242</v>
      </c>
      <c r="Q3515" s="13" t="s">
        <v>245</v>
      </c>
      <c r="R3515" s="74">
        <v>2</v>
      </c>
      <c r="S3515" t="str">
        <f t="shared" si="216"/>
        <v>Serena</v>
      </c>
      <c r="T3515">
        <f t="shared" si="217"/>
        <v>17.84</v>
      </c>
      <c r="U3515">
        <f t="shared" si="218"/>
        <v>39.284999999999997</v>
      </c>
      <c r="V3515">
        <f t="shared" si="219"/>
        <v>0.45411734758813799</v>
      </c>
    </row>
    <row r="3516" spans="1:22" x14ac:dyDescent="0.25">
      <c r="A3516" s="73">
        <v>124</v>
      </c>
      <c r="B3516" s="74" t="s">
        <v>14</v>
      </c>
      <c r="C3516" s="77">
        <v>42480</v>
      </c>
      <c r="D3516" s="78">
        <v>0.73958333333333337</v>
      </c>
      <c r="E3516" s="78">
        <v>0.80208333333333337</v>
      </c>
      <c r="F3516" s="78" t="s">
        <v>567</v>
      </c>
      <c r="G3516" s="76">
        <v>151</v>
      </c>
      <c r="H3516" s="79">
        <v>6</v>
      </c>
      <c r="I3516" s="74">
        <v>18</v>
      </c>
      <c r="J3516" s="74">
        <v>20</v>
      </c>
      <c r="K3516" s="80">
        <v>0.76388888888888884</v>
      </c>
      <c r="L3516" s="76" t="s">
        <v>342</v>
      </c>
      <c r="M3516" s="74" t="s">
        <v>656</v>
      </c>
      <c r="N3516" s="74">
        <v>109</v>
      </c>
      <c r="O3516" s="74">
        <v>1</v>
      </c>
      <c r="P3516" s="74" t="s">
        <v>242</v>
      </c>
      <c r="Q3516" s="13" t="s">
        <v>245</v>
      </c>
      <c r="R3516" s="74">
        <v>6</v>
      </c>
      <c r="S3516" t="str">
        <f t="shared" si="216"/>
        <v>Serena</v>
      </c>
      <c r="T3516">
        <f t="shared" si="217"/>
        <v>42.7</v>
      </c>
      <c r="U3516">
        <f t="shared" si="218"/>
        <v>39.284999999999997</v>
      </c>
      <c r="V3516">
        <f t="shared" si="219"/>
        <v>1.0869288532518775</v>
      </c>
    </row>
    <row r="3517" spans="1:22" x14ac:dyDescent="0.25">
      <c r="A3517" s="73">
        <v>124</v>
      </c>
      <c r="B3517" s="74" t="s">
        <v>14</v>
      </c>
      <c r="C3517" s="77">
        <v>42480</v>
      </c>
      <c r="D3517" s="78">
        <v>0.73958333333333337</v>
      </c>
      <c r="E3517" s="78">
        <v>0.80208333333333337</v>
      </c>
      <c r="F3517" s="78" t="s">
        <v>567</v>
      </c>
      <c r="G3517" s="76">
        <v>151</v>
      </c>
      <c r="H3517" s="79">
        <v>7</v>
      </c>
      <c r="I3517" s="74">
        <v>18</v>
      </c>
      <c r="J3517" s="74">
        <v>22</v>
      </c>
      <c r="K3517" s="80">
        <v>0.76527777777777783</v>
      </c>
      <c r="L3517" s="76" t="s">
        <v>24</v>
      </c>
      <c r="M3517" s="74" t="s">
        <v>664</v>
      </c>
      <c r="N3517" s="74">
        <v>305</v>
      </c>
      <c r="O3517" s="74">
        <v>1</v>
      </c>
      <c r="P3517" s="74" t="s">
        <v>242</v>
      </c>
      <c r="Q3517" s="13" t="s">
        <v>245</v>
      </c>
      <c r="R3517" s="74">
        <v>3</v>
      </c>
      <c r="S3517" t="str">
        <f t="shared" ref="S3517:S3580" si="220">+VLOOKUP(A3517,$X$4:$Y$32,2,0)</f>
        <v>Serena</v>
      </c>
      <c r="T3517">
        <f t="shared" ref="T3517:T3580" si="221">+IF(Q3517="BUS",VLOOKUP(R3517,$AA$4:$AC$9,3,0),VLOOKUP(R3517,$AA$4:$AC$9,2,0))</f>
        <v>30.84</v>
      </c>
      <c r="U3517">
        <f t="shared" ref="U3517:U3580" si="222">+IF(Q3517="BUS",$AC$8,$AB$8)</f>
        <v>39.284999999999997</v>
      </c>
      <c r="V3517">
        <f t="shared" ref="V3517:V3580" si="223">+T3517/U3517</f>
        <v>0.78503245513554798</v>
      </c>
    </row>
    <row r="3518" spans="1:22" x14ac:dyDescent="0.25">
      <c r="A3518" s="73">
        <v>124</v>
      </c>
      <c r="B3518" s="74" t="s">
        <v>14</v>
      </c>
      <c r="C3518" s="77">
        <v>42480</v>
      </c>
      <c r="D3518" s="78">
        <v>0.73958333333333337</v>
      </c>
      <c r="E3518" s="78">
        <v>0.80208333333333337</v>
      </c>
      <c r="F3518" s="78" t="s">
        <v>567</v>
      </c>
      <c r="G3518" s="76">
        <v>151</v>
      </c>
      <c r="H3518" s="79">
        <v>8</v>
      </c>
      <c r="I3518" s="74">
        <v>18</v>
      </c>
      <c r="J3518" s="74">
        <v>24</v>
      </c>
      <c r="K3518" s="80">
        <v>0.76666666666666661</v>
      </c>
      <c r="L3518" s="76" t="s">
        <v>316</v>
      </c>
      <c r="M3518" s="74" t="s">
        <v>656</v>
      </c>
      <c r="N3518" s="74">
        <v>102</v>
      </c>
      <c r="O3518" s="74">
        <v>1</v>
      </c>
      <c r="P3518" s="74" t="s">
        <v>242</v>
      </c>
      <c r="Q3518" s="13" t="s">
        <v>245</v>
      </c>
      <c r="R3518" s="74">
        <v>3</v>
      </c>
      <c r="S3518" t="str">
        <f t="shared" si="220"/>
        <v>Serena</v>
      </c>
      <c r="T3518">
        <f t="shared" si="221"/>
        <v>30.84</v>
      </c>
      <c r="U3518">
        <f t="shared" si="222"/>
        <v>39.284999999999997</v>
      </c>
      <c r="V3518">
        <f t="shared" si="223"/>
        <v>0.78503245513554798</v>
      </c>
    </row>
    <row r="3519" spans="1:22" x14ac:dyDescent="0.25">
      <c r="A3519" s="73">
        <v>124</v>
      </c>
      <c r="B3519" s="74" t="s">
        <v>14</v>
      </c>
      <c r="C3519" s="77">
        <v>42480</v>
      </c>
      <c r="D3519" s="78">
        <v>0.73958333333333337</v>
      </c>
      <c r="E3519" s="78">
        <v>0.80208333333333337</v>
      </c>
      <c r="F3519" s="78" t="s">
        <v>567</v>
      </c>
      <c r="G3519" s="76">
        <v>151</v>
      </c>
      <c r="H3519" s="79">
        <v>9</v>
      </c>
      <c r="I3519" s="74">
        <v>18</v>
      </c>
      <c r="J3519" s="74">
        <v>26</v>
      </c>
      <c r="K3519" s="80">
        <v>0.7680555555555556</v>
      </c>
      <c r="L3519" s="76" t="s">
        <v>79</v>
      </c>
      <c r="M3519" s="74" t="s">
        <v>664</v>
      </c>
      <c r="N3519" s="74">
        <v>301</v>
      </c>
      <c r="O3519" s="74">
        <v>1</v>
      </c>
      <c r="P3519" s="74" t="s">
        <v>242</v>
      </c>
      <c r="Q3519" s="13" t="s">
        <v>245</v>
      </c>
      <c r="R3519" s="74">
        <v>3</v>
      </c>
      <c r="S3519" t="str">
        <f t="shared" si="220"/>
        <v>Serena</v>
      </c>
      <c r="T3519">
        <f t="shared" si="221"/>
        <v>30.84</v>
      </c>
      <c r="U3519">
        <f t="shared" si="222"/>
        <v>39.284999999999997</v>
      </c>
      <c r="V3519">
        <f t="shared" si="223"/>
        <v>0.78503245513554798</v>
      </c>
    </row>
    <row r="3520" spans="1:22" x14ac:dyDescent="0.25">
      <c r="A3520" s="73">
        <v>124</v>
      </c>
      <c r="B3520" s="74" t="s">
        <v>14</v>
      </c>
      <c r="C3520" s="77">
        <v>42480</v>
      </c>
      <c r="D3520" s="78">
        <v>0.73958333333333337</v>
      </c>
      <c r="E3520" s="78">
        <v>0.80208333333333337</v>
      </c>
      <c r="F3520" s="78" t="s">
        <v>567</v>
      </c>
      <c r="G3520" s="76">
        <v>151</v>
      </c>
      <c r="H3520" s="79">
        <v>10</v>
      </c>
      <c r="I3520" s="74">
        <v>18</v>
      </c>
      <c r="J3520" s="74">
        <v>27</v>
      </c>
      <c r="K3520" s="80">
        <v>0.76874999999999993</v>
      </c>
      <c r="L3520" s="76" t="s">
        <v>144</v>
      </c>
      <c r="M3520" s="74" t="s">
        <v>659</v>
      </c>
      <c r="N3520" s="74">
        <v>201</v>
      </c>
      <c r="O3520" s="74">
        <v>1</v>
      </c>
      <c r="P3520" s="74" t="s">
        <v>242</v>
      </c>
      <c r="Q3520" s="13" t="s">
        <v>245</v>
      </c>
      <c r="R3520" s="74">
        <v>6</v>
      </c>
      <c r="S3520" t="str">
        <f t="shared" si="220"/>
        <v>Serena</v>
      </c>
      <c r="T3520">
        <f t="shared" si="221"/>
        <v>42.7</v>
      </c>
      <c r="U3520">
        <f t="shared" si="222"/>
        <v>39.284999999999997</v>
      </c>
      <c r="V3520">
        <f t="shared" si="223"/>
        <v>1.0869288532518775</v>
      </c>
    </row>
    <row r="3521" spans="1:22" x14ac:dyDescent="0.25">
      <c r="A3521" s="73">
        <v>124</v>
      </c>
      <c r="B3521" s="74" t="s">
        <v>14</v>
      </c>
      <c r="C3521" s="77">
        <v>42480</v>
      </c>
      <c r="D3521" s="78">
        <v>0.73958333333333337</v>
      </c>
      <c r="E3521" s="78">
        <v>0.80208333333333337</v>
      </c>
      <c r="F3521" s="78" t="s">
        <v>567</v>
      </c>
      <c r="G3521" s="76">
        <v>151</v>
      </c>
      <c r="H3521" s="79">
        <v>11</v>
      </c>
      <c r="I3521" s="74">
        <v>18</v>
      </c>
      <c r="J3521" s="74">
        <v>28</v>
      </c>
      <c r="K3521" s="80">
        <v>0.76944444444444438</v>
      </c>
      <c r="L3521" s="76" t="s">
        <v>351</v>
      </c>
      <c r="M3521" s="74" t="s">
        <v>656</v>
      </c>
      <c r="N3521" s="74">
        <v>109</v>
      </c>
      <c r="O3521" s="74">
        <v>1</v>
      </c>
      <c r="P3521" s="74" t="s">
        <v>242</v>
      </c>
      <c r="Q3521" s="13" t="s">
        <v>245</v>
      </c>
      <c r="R3521" s="74">
        <v>6</v>
      </c>
      <c r="S3521" t="str">
        <f t="shared" si="220"/>
        <v>Serena</v>
      </c>
      <c r="T3521">
        <f t="shared" si="221"/>
        <v>42.7</v>
      </c>
      <c r="U3521">
        <f t="shared" si="222"/>
        <v>39.284999999999997</v>
      </c>
      <c r="V3521">
        <f t="shared" si="223"/>
        <v>1.0869288532518775</v>
      </c>
    </row>
    <row r="3522" spans="1:22" x14ac:dyDescent="0.25">
      <c r="A3522" s="73">
        <v>124</v>
      </c>
      <c r="B3522" s="74" t="s">
        <v>14</v>
      </c>
      <c r="C3522" s="77">
        <v>42480</v>
      </c>
      <c r="D3522" s="78">
        <v>0.73958333333333337</v>
      </c>
      <c r="E3522" s="78">
        <v>0.80208333333333337</v>
      </c>
      <c r="F3522" s="78" t="s">
        <v>567</v>
      </c>
      <c r="G3522" s="76">
        <v>151</v>
      </c>
      <c r="H3522" s="79">
        <v>12</v>
      </c>
      <c r="I3522" s="74">
        <v>18</v>
      </c>
      <c r="J3522" s="74">
        <v>29</v>
      </c>
      <c r="K3522" s="80">
        <v>0.77013888888888893</v>
      </c>
      <c r="L3522" s="76" t="s">
        <v>92</v>
      </c>
      <c r="M3522" s="74" t="s">
        <v>659</v>
      </c>
      <c r="N3522" s="74">
        <v>205</v>
      </c>
      <c r="O3522" s="74">
        <v>1</v>
      </c>
      <c r="P3522" s="74" t="s">
        <v>242</v>
      </c>
      <c r="Q3522" s="13" t="s">
        <v>245</v>
      </c>
      <c r="R3522" s="74">
        <v>6</v>
      </c>
      <c r="S3522" t="str">
        <f t="shared" si="220"/>
        <v>Serena</v>
      </c>
      <c r="T3522">
        <f t="shared" si="221"/>
        <v>42.7</v>
      </c>
      <c r="U3522">
        <f t="shared" si="222"/>
        <v>39.284999999999997</v>
      </c>
      <c r="V3522">
        <f t="shared" si="223"/>
        <v>1.0869288532518775</v>
      </c>
    </row>
    <row r="3523" spans="1:22" x14ac:dyDescent="0.25">
      <c r="A3523" s="73">
        <v>124</v>
      </c>
      <c r="B3523" s="74" t="s">
        <v>14</v>
      </c>
      <c r="C3523" s="77">
        <v>42480</v>
      </c>
      <c r="D3523" s="78">
        <v>0.73958333333333337</v>
      </c>
      <c r="E3523" s="78">
        <v>0.80208333333333337</v>
      </c>
      <c r="F3523" s="78" t="s">
        <v>567</v>
      </c>
      <c r="G3523" s="76">
        <v>151</v>
      </c>
      <c r="H3523" s="79">
        <v>13</v>
      </c>
      <c r="I3523" s="74">
        <v>18</v>
      </c>
      <c r="J3523" s="74">
        <v>31</v>
      </c>
      <c r="K3523" s="80">
        <v>0.7715277777777777</v>
      </c>
      <c r="L3523" s="76" t="s">
        <v>80</v>
      </c>
      <c r="M3523" s="74" t="s">
        <v>659</v>
      </c>
      <c r="N3523" s="74">
        <v>201</v>
      </c>
      <c r="O3523" s="74">
        <v>1</v>
      </c>
      <c r="P3523" s="74" t="s">
        <v>242</v>
      </c>
      <c r="Q3523" s="13" t="s">
        <v>245</v>
      </c>
      <c r="R3523" s="74">
        <v>5</v>
      </c>
      <c r="S3523" t="str">
        <f t="shared" si="220"/>
        <v>Serena</v>
      </c>
      <c r="T3523">
        <f t="shared" si="221"/>
        <v>39.284999999999997</v>
      </c>
      <c r="U3523">
        <f t="shared" si="222"/>
        <v>39.284999999999997</v>
      </c>
      <c r="V3523">
        <f t="shared" si="223"/>
        <v>1</v>
      </c>
    </row>
    <row r="3524" spans="1:22" x14ac:dyDescent="0.25">
      <c r="A3524" s="73">
        <v>124</v>
      </c>
      <c r="B3524" s="74" t="s">
        <v>14</v>
      </c>
      <c r="C3524" s="77">
        <v>42480</v>
      </c>
      <c r="D3524" s="78">
        <v>0.73958333333333337</v>
      </c>
      <c r="E3524" s="78">
        <v>0.80208333333333337</v>
      </c>
      <c r="F3524" s="78" t="s">
        <v>567</v>
      </c>
      <c r="G3524" s="76">
        <v>151</v>
      </c>
      <c r="H3524" s="79">
        <v>14</v>
      </c>
      <c r="I3524" s="74">
        <v>18</v>
      </c>
      <c r="J3524" s="74">
        <v>32</v>
      </c>
      <c r="K3524" s="80">
        <v>0.77222222222222225</v>
      </c>
      <c r="L3524" s="76" t="s">
        <v>42</v>
      </c>
      <c r="M3524" s="74" t="s">
        <v>659</v>
      </c>
      <c r="N3524" s="74">
        <v>201</v>
      </c>
      <c r="O3524" s="74">
        <v>1</v>
      </c>
      <c r="P3524" s="74" t="s">
        <v>242</v>
      </c>
      <c r="Q3524" s="13" t="s">
        <v>245</v>
      </c>
      <c r="R3524" s="74">
        <v>4</v>
      </c>
      <c r="S3524" t="str">
        <f t="shared" si="220"/>
        <v>Serena</v>
      </c>
      <c r="T3524">
        <f t="shared" si="221"/>
        <v>35.869999999999997</v>
      </c>
      <c r="U3524">
        <f t="shared" si="222"/>
        <v>39.284999999999997</v>
      </c>
      <c r="V3524">
        <f t="shared" si="223"/>
        <v>0.91307114674812273</v>
      </c>
    </row>
    <row r="3525" spans="1:22" x14ac:dyDescent="0.25">
      <c r="A3525" s="73">
        <v>124</v>
      </c>
      <c r="B3525" s="74" t="s">
        <v>14</v>
      </c>
      <c r="C3525" s="77">
        <v>42480</v>
      </c>
      <c r="D3525" s="78">
        <v>0.73958333333333337</v>
      </c>
      <c r="E3525" s="78">
        <v>0.80208333333333337</v>
      </c>
      <c r="F3525" s="78" t="s">
        <v>567</v>
      </c>
      <c r="G3525" s="76">
        <v>151</v>
      </c>
      <c r="H3525" s="79">
        <v>15</v>
      </c>
      <c r="I3525" s="74">
        <v>18</v>
      </c>
      <c r="J3525" s="74">
        <v>35</v>
      </c>
      <c r="K3525" s="80">
        <v>0.77430555555555547</v>
      </c>
      <c r="L3525" s="76" t="s">
        <v>531</v>
      </c>
      <c r="M3525" s="74" t="s">
        <v>656</v>
      </c>
      <c r="N3525" s="74">
        <v>109</v>
      </c>
      <c r="O3525" s="74">
        <v>1</v>
      </c>
      <c r="P3525" s="74" t="s">
        <v>242</v>
      </c>
      <c r="Q3525" s="13" t="s">
        <v>245</v>
      </c>
      <c r="R3525" s="74">
        <v>6</v>
      </c>
      <c r="S3525" t="str">
        <f t="shared" si="220"/>
        <v>Serena</v>
      </c>
      <c r="T3525">
        <f t="shared" si="221"/>
        <v>42.7</v>
      </c>
      <c r="U3525">
        <f t="shared" si="222"/>
        <v>39.284999999999997</v>
      </c>
      <c r="V3525">
        <f t="shared" si="223"/>
        <v>1.0869288532518775</v>
      </c>
    </row>
    <row r="3526" spans="1:22" x14ac:dyDescent="0.25">
      <c r="A3526" s="73">
        <v>124</v>
      </c>
      <c r="B3526" s="74" t="s">
        <v>14</v>
      </c>
      <c r="C3526" s="77">
        <v>42480</v>
      </c>
      <c r="D3526" s="78">
        <v>0.73958333333333337</v>
      </c>
      <c r="E3526" s="78">
        <v>0.80208333333333337</v>
      </c>
      <c r="F3526" s="78" t="s">
        <v>567</v>
      </c>
      <c r="G3526" s="76">
        <v>151</v>
      </c>
      <c r="H3526" s="79">
        <v>16</v>
      </c>
      <c r="I3526" s="74">
        <v>18</v>
      </c>
      <c r="J3526" s="74">
        <v>36</v>
      </c>
      <c r="K3526" s="80">
        <v>0.77500000000000002</v>
      </c>
      <c r="L3526" s="76" t="s">
        <v>147</v>
      </c>
      <c r="M3526" s="74" t="s">
        <v>664</v>
      </c>
      <c r="N3526" s="74">
        <v>301</v>
      </c>
      <c r="O3526" s="74">
        <v>1</v>
      </c>
      <c r="P3526" s="74" t="s">
        <v>242</v>
      </c>
      <c r="Q3526" s="13" t="s">
        <v>245</v>
      </c>
      <c r="R3526" s="74">
        <v>3</v>
      </c>
      <c r="S3526" t="str">
        <f t="shared" si="220"/>
        <v>Serena</v>
      </c>
      <c r="T3526">
        <f t="shared" si="221"/>
        <v>30.84</v>
      </c>
      <c r="U3526">
        <f t="shared" si="222"/>
        <v>39.284999999999997</v>
      </c>
      <c r="V3526">
        <f t="shared" si="223"/>
        <v>0.78503245513554798</v>
      </c>
    </row>
    <row r="3527" spans="1:22" x14ac:dyDescent="0.25">
      <c r="A3527" s="73">
        <v>124</v>
      </c>
      <c r="B3527" s="74" t="s">
        <v>14</v>
      </c>
      <c r="C3527" s="77">
        <v>42480</v>
      </c>
      <c r="D3527" s="78">
        <v>0.73958333333333337</v>
      </c>
      <c r="E3527" s="78">
        <v>0.80208333333333337</v>
      </c>
      <c r="F3527" s="78" t="s">
        <v>567</v>
      </c>
      <c r="G3527" s="76">
        <v>151</v>
      </c>
      <c r="H3527" s="79">
        <v>17</v>
      </c>
      <c r="I3527" s="74">
        <v>18</v>
      </c>
      <c r="J3527" s="74">
        <v>36</v>
      </c>
      <c r="K3527" s="80">
        <v>0.77500000000000002</v>
      </c>
      <c r="L3527" s="76" t="s">
        <v>528</v>
      </c>
      <c r="M3527" s="74" t="s">
        <v>656</v>
      </c>
      <c r="N3527" s="74">
        <v>102</v>
      </c>
      <c r="O3527" s="74">
        <v>1</v>
      </c>
      <c r="P3527" s="74" t="s">
        <v>242</v>
      </c>
      <c r="Q3527" s="13" t="s">
        <v>245</v>
      </c>
      <c r="R3527" s="74">
        <v>3</v>
      </c>
      <c r="S3527" t="str">
        <f t="shared" si="220"/>
        <v>Serena</v>
      </c>
      <c r="T3527">
        <f t="shared" si="221"/>
        <v>30.84</v>
      </c>
      <c r="U3527">
        <f t="shared" si="222"/>
        <v>39.284999999999997</v>
      </c>
      <c r="V3527">
        <f t="shared" si="223"/>
        <v>0.78503245513554798</v>
      </c>
    </row>
    <row r="3528" spans="1:22" x14ac:dyDescent="0.25">
      <c r="A3528" s="73">
        <v>124</v>
      </c>
      <c r="B3528" s="74" t="s">
        <v>14</v>
      </c>
      <c r="C3528" s="77">
        <v>42480</v>
      </c>
      <c r="D3528" s="78">
        <v>0.73958333333333337</v>
      </c>
      <c r="E3528" s="78">
        <v>0.80208333333333337</v>
      </c>
      <c r="F3528" s="78" t="s">
        <v>567</v>
      </c>
      <c r="G3528" s="76">
        <v>151</v>
      </c>
      <c r="H3528" s="79">
        <v>18</v>
      </c>
      <c r="I3528" s="74">
        <v>18</v>
      </c>
      <c r="J3528" s="74">
        <v>37</v>
      </c>
      <c r="K3528" s="80">
        <v>0.77569444444444446</v>
      </c>
      <c r="L3528" s="76" t="s">
        <v>171</v>
      </c>
      <c r="M3528" s="74" t="s">
        <v>664</v>
      </c>
      <c r="N3528" s="74">
        <v>301</v>
      </c>
      <c r="O3528" s="74">
        <v>1</v>
      </c>
      <c r="P3528" s="74" t="s">
        <v>242</v>
      </c>
      <c r="Q3528" s="13" t="s">
        <v>245</v>
      </c>
      <c r="R3528" s="74">
        <v>2</v>
      </c>
      <c r="S3528" t="str">
        <f t="shared" si="220"/>
        <v>Serena</v>
      </c>
      <c r="T3528">
        <f t="shared" si="221"/>
        <v>17.84</v>
      </c>
      <c r="U3528">
        <f t="shared" si="222"/>
        <v>39.284999999999997</v>
      </c>
      <c r="V3528">
        <f t="shared" si="223"/>
        <v>0.45411734758813799</v>
      </c>
    </row>
    <row r="3529" spans="1:22" x14ac:dyDescent="0.25">
      <c r="A3529" s="73">
        <v>124</v>
      </c>
      <c r="B3529" s="74" t="s">
        <v>14</v>
      </c>
      <c r="C3529" s="77">
        <v>42480</v>
      </c>
      <c r="D3529" s="78">
        <v>0.73958333333333337</v>
      </c>
      <c r="E3529" s="78">
        <v>0.80208333333333337</v>
      </c>
      <c r="F3529" s="78" t="s">
        <v>567</v>
      </c>
      <c r="G3529" s="76">
        <v>151</v>
      </c>
      <c r="H3529" s="79">
        <v>19</v>
      </c>
      <c r="I3529" s="74">
        <v>18</v>
      </c>
      <c r="J3529" s="74">
        <v>40</v>
      </c>
      <c r="K3529" s="80">
        <v>0.77777777777777779</v>
      </c>
      <c r="L3529" s="76" t="s">
        <v>100</v>
      </c>
      <c r="M3529" s="74" t="s">
        <v>659</v>
      </c>
      <c r="N3529" s="74">
        <v>201</v>
      </c>
      <c r="O3529" s="74">
        <v>1</v>
      </c>
      <c r="P3529" s="74" t="s">
        <v>242</v>
      </c>
      <c r="Q3529" s="13" t="s">
        <v>245</v>
      </c>
      <c r="R3529" s="74">
        <v>3</v>
      </c>
      <c r="S3529" t="str">
        <f t="shared" si="220"/>
        <v>Serena</v>
      </c>
      <c r="T3529">
        <f t="shared" si="221"/>
        <v>30.84</v>
      </c>
      <c r="U3529">
        <f t="shared" si="222"/>
        <v>39.284999999999997</v>
      </c>
      <c r="V3529">
        <f t="shared" si="223"/>
        <v>0.78503245513554798</v>
      </c>
    </row>
    <row r="3530" spans="1:22" x14ac:dyDescent="0.25">
      <c r="A3530" s="73">
        <v>124</v>
      </c>
      <c r="B3530" s="74" t="s">
        <v>14</v>
      </c>
      <c r="C3530" s="77">
        <v>42480</v>
      </c>
      <c r="D3530" s="78">
        <v>0.73958333333333337</v>
      </c>
      <c r="E3530" s="78">
        <v>0.80208333333333337</v>
      </c>
      <c r="F3530" s="78" t="s">
        <v>567</v>
      </c>
      <c r="G3530" s="76">
        <v>151</v>
      </c>
      <c r="H3530" s="79">
        <v>20</v>
      </c>
      <c r="I3530" s="74">
        <v>18</v>
      </c>
      <c r="J3530" s="74">
        <v>40</v>
      </c>
      <c r="K3530" s="80">
        <v>0.77777777777777779</v>
      </c>
      <c r="L3530" s="76" t="s">
        <v>148</v>
      </c>
      <c r="M3530" s="74" t="s">
        <v>659</v>
      </c>
      <c r="N3530" s="74">
        <v>201</v>
      </c>
      <c r="O3530" s="74">
        <v>1</v>
      </c>
      <c r="P3530" s="74" t="s">
        <v>242</v>
      </c>
      <c r="Q3530" s="13" t="s">
        <v>245</v>
      </c>
      <c r="R3530" s="74">
        <v>3</v>
      </c>
      <c r="S3530" t="str">
        <f t="shared" si="220"/>
        <v>Serena</v>
      </c>
      <c r="T3530">
        <f t="shared" si="221"/>
        <v>30.84</v>
      </c>
      <c r="U3530">
        <f t="shared" si="222"/>
        <v>39.284999999999997</v>
      </c>
      <c r="V3530">
        <f t="shared" si="223"/>
        <v>0.78503245513554798</v>
      </c>
    </row>
    <row r="3531" spans="1:22" x14ac:dyDescent="0.25">
      <c r="A3531" s="73">
        <v>124</v>
      </c>
      <c r="B3531" s="74" t="s">
        <v>14</v>
      </c>
      <c r="C3531" s="77">
        <v>42480</v>
      </c>
      <c r="D3531" s="78">
        <v>0.73958333333333337</v>
      </c>
      <c r="E3531" s="78">
        <v>0.80208333333333337</v>
      </c>
      <c r="F3531" s="78" t="s">
        <v>567</v>
      </c>
      <c r="G3531" s="76">
        <v>151</v>
      </c>
      <c r="H3531" s="79">
        <v>21</v>
      </c>
      <c r="I3531" s="74">
        <v>18</v>
      </c>
      <c r="J3531" s="74">
        <v>41</v>
      </c>
      <c r="K3531" s="80">
        <v>0.77847222222222223</v>
      </c>
      <c r="L3531" s="76" t="s">
        <v>307</v>
      </c>
      <c r="M3531" s="74" t="s">
        <v>656</v>
      </c>
      <c r="N3531" s="74">
        <v>109</v>
      </c>
      <c r="O3531" s="74">
        <v>1</v>
      </c>
      <c r="P3531" s="74" t="s">
        <v>242</v>
      </c>
      <c r="Q3531" s="13" t="s">
        <v>245</v>
      </c>
      <c r="R3531" s="74">
        <v>5</v>
      </c>
      <c r="S3531" t="str">
        <f t="shared" si="220"/>
        <v>Serena</v>
      </c>
      <c r="T3531">
        <f t="shared" si="221"/>
        <v>39.284999999999997</v>
      </c>
      <c r="U3531">
        <f t="shared" si="222"/>
        <v>39.284999999999997</v>
      </c>
      <c r="V3531">
        <f t="shared" si="223"/>
        <v>1</v>
      </c>
    </row>
    <row r="3532" spans="1:22" x14ac:dyDescent="0.25">
      <c r="A3532" s="73">
        <v>124</v>
      </c>
      <c r="B3532" s="74" t="s">
        <v>14</v>
      </c>
      <c r="C3532" s="77">
        <v>42480</v>
      </c>
      <c r="D3532" s="78">
        <v>0.73958333333333337</v>
      </c>
      <c r="E3532" s="78">
        <v>0.80208333333333337</v>
      </c>
      <c r="F3532" s="78" t="s">
        <v>567</v>
      </c>
      <c r="G3532" s="76">
        <v>151</v>
      </c>
      <c r="H3532" s="79">
        <v>22</v>
      </c>
      <c r="I3532" s="74">
        <v>18</v>
      </c>
      <c r="J3532" s="74">
        <v>48</v>
      </c>
      <c r="K3532" s="80">
        <v>0.78333333333333333</v>
      </c>
      <c r="L3532" s="76" t="s">
        <v>175</v>
      </c>
      <c r="M3532" s="74" t="s">
        <v>659</v>
      </c>
      <c r="N3532" s="74">
        <v>201</v>
      </c>
      <c r="O3532" s="74">
        <v>1</v>
      </c>
      <c r="P3532" s="74" t="s">
        <v>242</v>
      </c>
      <c r="Q3532" s="13" t="s">
        <v>245</v>
      </c>
      <c r="R3532" s="74">
        <v>4</v>
      </c>
      <c r="S3532" t="str">
        <f t="shared" si="220"/>
        <v>Serena</v>
      </c>
      <c r="T3532">
        <f t="shared" si="221"/>
        <v>35.869999999999997</v>
      </c>
      <c r="U3532">
        <f t="shared" si="222"/>
        <v>39.284999999999997</v>
      </c>
      <c r="V3532">
        <f t="shared" si="223"/>
        <v>0.91307114674812273</v>
      </c>
    </row>
    <row r="3533" spans="1:22" x14ac:dyDescent="0.25">
      <c r="A3533" s="73">
        <v>124</v>
      </c>
      <c r="B3533" s="74" t="s">
        <v>14</v>
      </c>
      <c r="C3533" s="77">
        <v>42480</v>
      </c>
      <c r="D3533" s="78">
        <v>0.73958333333333337</v>
      </c>
      <c r="E3533" s="78">
        <v>0.80208333333333337</v>
      </c>
      <c r="F3533" s="78" t="s">
        <v>567</v>
      </c>
      <c r="G3533" s="76">
        <v>151</v>
      </c>
      <c r="H3533" s="79">
        <v>23</v>
      </c>
      <c r="I3533" s="74">
        <v>18</v>
      </c>
      <c r="J3533" s="74">
        <v>48</v>
      </c>
      <c r="K3533" s="80">
        <v>0.78333333333333333</v>
      </c>
      <c r="L3533" s="76" t="s">
        <v>310</v>
      </c>
      <c r="M3533" s="74" t="s">
        <v>656</v>
      </c>
      <c r="N3533" s="74">
        <v>109</v>
      </c>
      <c r="O3533" s="74">
        <v>1</v>
      </c>
      <c r="P3533" s="74" t="s">
        <v>242</v>
      </c>
      <c r="Q3533" s="13" t="s">
        <v>245</v>
      </c>
      <c r="R3533" s="74">
        <v>6</v>
      </c>
      <c r="S3533" t="str">
        <f t="shared" si="220"/>
        <v>Serena</v>
      </c>
      <c r="T3533">
        <f t="shared" si="221"/>
        <v>42.7</v>
      </c>
      <c r="U3533">
        <f t="shared" si="222"/>
        <v>39.284999999999997</v>
      </c>
      <c r="V3533">
        <f t="shared" si="223"/>
        <v>1.0869288532518775</v>
      </c>
    </row>
    <row r="3534" spans="1:22" x14ac:dyDescent="0.25">
      <c r="A3534" s="73">
        <v>124</v>
      </c>
      <c r="B3534" s="74" t="s">
        <v>14</v>
      </c>
      <c r="C3534" s="77">
        <v>42480</v>
      </c>
      <c r="D3534" s="78">
        <v>0.73958333333333337</v>
      </c>
      <c r="E3534" s="78">
        <v>0.80208333333333337</v>
      </c>
      <c r="F3534" s="78" t="s">
        <v>567</v>
      </c>
      <c r="G3534" s="76">
        <v>151</v>
      </c>
      <c r="H3534" s="79">
        <v>24</v>
      </c>
      <c r="I3534" s="74">
        <v>18</v>
      </c>
      <c r="J3534" s="74">
        <v>49</v>
      </c>
      <c r="K3534" s="80">
        <v>0.78402777777777777</v>
      </c>
      <c r="L3534" s="76" t="s">
        <v>225</v>
      </c>
      <c r="M3534" s="74" t="s">
        <v>664</v>
      </c>
      <c r="N3534" s="74">
        <v>301</v>
      </c>
      <c r="O3534" s="74">
        <v>1</v>
      </c>
      <c r="P3534" s="74" t="s">
        <v>242</v>
      </c>
      <c r="Q3534" s="13" t="s">
        <v>245</v>
      </c>
      <c r="R3534" s="74">
        <v>6</v>
      </c>
      <c r="S3534" t="str">
        <f t="shared" si="220"/>
        <v>Serena</v>
      </c>
      <c r="T3534">
        <f t="shared" si="221"/>
        <v>42.7</v>
      </c>
      <c r="U3534">
        <f t="shared" si="222"/>
        <v>39.284999999999997</v>
      </c>
      <c r="V3534">
        <f t="shared" si="223"/>
        <v>1.0869288532518775</v>
      </c>
    </row>
    <row r="3535" spans="1:22" x14ac:dyDescent="0.25">
      <c r="A3535" s="73">
        <v>124</v>
      </c>
      <c r="B3535" s="74" t="s">
        <v>14</v>
      </c>
      <c r="C3535" s="77">
        <v>42480</v>
      </c>
      <c r="D3535" s="78">
        <v>0.73958333333333337</v>
      </c>
      <c r="E3535" s="78">
        <v>0.80208333333333337</v>
      </c>
      <c r="F3535" s="78" t="s">
        <v>567</v>
      </c>
      <c r="G3535" s="76">
        <v>151</v>
      </c>
      <c r="H3535" s="79">
        <v>25</v>
      </c>
      <c r="I3535" s="74">
        <v>18</v>
      </c>
      <c r="J3535" s="74">
        <v>49</v>
      </c>
      <c r="K3535" s="80">
        <v>0.78402777777777777</v>
      </c>
      <c r="L3535" s="76" t="s">
        <v>269</v>
      </c>
      <c r="M3535" s="74" t="s">
        <v>656</v>
      </c>
      <c r="N3535" s="74">
        <v>102</v>
      </c>
      <c r="O3535" s="74">
        <v>1</v>
      </c>
      <c r="P3535" s="74" t="s">
        <v>242</v>
      </c>
      <c r="Q3535" s="13" t="s">
        <v>245</v>
      </c>
      <c r="R3535" s="74">
        <v>6</v>
      </c>
      <c r="S3535" t="str">
        <f t="shared" si="220"/>
        <v>Serena</v>
      </c>
      <c r="T3535">
        <f t="shared" si="221"/>
        <v>42.7</v>
      </c>
      <c r="U3535">
        <f t="shared" si="222"/>
        <v>39.284999999999997</v>
      </c>
      <c r="V3535">
        <f t="shared" si="223"/>
        <v>1.0869288532518775</v>
      </c>
    </row>
    <row r="3536" spans="1:22" x14ac:dyDescent="0.25">
      <c r="A3536" s="73">
        <v>124</v>
      </c>
      <c r="B3536" s="74" t="s">
        <v>14</v>
      </c>
      <c r="C3536" s="77">
        <v>42480</v>
      </c>
      <c r="D3536" s="78">
        <v>0.73958333333333337</v>
      </c>
      <c r="E3536" s="78">
        <v>0.80208333333333337</v>
      </c>
      <c r="F3536" s="78" t="s">
        <v>567</v>
      </c>
      <c r="G3536" s="76">
        <v>151</v>
      </c>
      <c r="H3536" s="79">
        <v>26</v>
      </c>
      <c r="I3536" s="74">
        <v>18</v>
      </c>
      <c r="J3536" s="74">
        <v>52</v>
      </c>
      <c r="K3536" s="80">
        <v>0.78611111111111109</v>
      </c>
      <c r="L3536" s="76" t="s">
        <v>366</v>
      </c>
      <c r="M3536" s="74" t="s">
        <v>656</v>
      </c>
      <c r="N3536" s="74">
        <v>109</v>
      </c>
      <c r="O3536" s="74">
        <v>1</v>
      </c>
      <c r="P3536" s="74" t="s">
        <v>242</v>
      </c>
      <c r="Q3536" s="13" t="s">
        <v>245</v>
      </c>
      <c r="R3536" s="74">
        <v>5</v>
      </c>
      <c r="S3536" t="str">
        <f t="shared" si="220"/>
        <v>Serena</v>
      </c>
      <c r="T3536">
        <f t="shared" si="221"/>
        <v>39.284999999999997</v>
      </c>
      <c r="U3536">
        <f t="shared" si="222"/>
        <v>39.284999999999997</v>
      </c>
      <c r="V3536">
        <f t="shared" si="223"/>
        <v>1</v>
      </c>
    </row>
    <row r="3537" spans="1:22" x14ac:dyDescent="0.25">
      <c r="A3537" s="73">
        <v>124</v>
      </c>
      <c r="B3537" s="74" t="s">
        <v>14</v>
      </c>
      <c r="C3537" s="77">
        <v>42480</v>
      </c>
      <c r="D3537" s="78">
        <v>0.73958333333333337</v>
      </c>
      <c r="E3537" s="78">
        <v>0.80208333333333337</v>
      </c>
      <c r="F3537" s="78" t="s">
        <v>567</v>
      </c>
      <c r="G3537" s="76">
        <v>151</v>
      </c>
      <c r="H3537" s="79">
        <v>27</v>
      </c>
      <c r="I3537" s="74">
        <v>18</v>
      </c>
      <c r="J3537" s="74">
        <v>54</v>
      </c>
      <c r="K3537" s="80">
        <v>0.78749999999999998</v>
      </c>
      <c r="L3537" s="76" t="s">
        <v>415</v>
      </c>
      <c r="M3537" s="74" t="s">
        <v>659</v>
      </c>
      <c r="N3537" s="74">
        <v>201</v>
      </c>
      <c r="O3537" s="74">
        <v>1</v>
      </c>
      <c r="P3537" s="74" t="s">
        <v>242</v>
      </c>
      <c r="Q3537" s="13" t="s">
        <v>245</v>
      </c>
      <c r="R3537" s="74">
        <v>6</v>
      </c>
      <c r="S3537" t="str">
        <f t="shared" si="220"/>
        <v>Serena</v>
      </c>
      <c r="T3537">
        <f t="shared" si="221"/>
        <v>42.7</v>
      </c>
      <c r="U3537">
        <f t="shared" si="222"/>
        <v>39.284999999999997</v>
      </c>
      <c r="V3537">
        <f t="shared" si="223"/>
        <v>1.0869288532518775</v>
      </c>
    </row>
    <row r="3538" spans="1:22" x14ac:dyDescent="0.25">
      <c r="A3538" s="73">
        <v>124</v>
      </c>
      <c r="B3538" s="74" t="s">
        <v>14</v>
      </c>
      <c r="C3538" s="77">
        <v>42480</v>
      </c>
      <c r="D3538" s="78">
        <v>0.73958333333333337</v>
      </c>
      <c r="E3538" s="78">
        <v>0.80208333333333337</v>
      </c>
      <c r="F3538" s="78" t="s">
        <v>567</v>
      </c>
      <c r="G3538" s="76">
        <v>151</v>
      </c>
      <c r="H3538" s="79">
        <v>28</v>
      </c>
      <c r="I3538" s="74">
        <v>18</v>
      </c>
      <c r="J3538" s="74">
        <v>54</v>
      </c>
      <c r="K3538" s="80">
        <v>0.78749999999999998</v>
      </c>
      <c r="L3538" s="76" t="s">
        <v>200</v>
      </c>
      <c r="M3538" s="74" t="s">
        <v>664</v>
      </c>
      <c r="N3538" s="74">
        <v>305</v>
      </c>
      <c r="O3538" s="74">
        <v>1</v>
      </c>
      <c r="P3538" s="74" t="s">
        <v>242</v>
      </c>
      <c r="Q3538" s="13" t="s">
        <v>245</v>
      </c>
      <c r="R3538" s="74">
        <v>5</v>
      </c>
      <c r="S3538" t="str">
        <f t="shared" si="220"/>
        <v>Serena</v>
      </c>
      <c r="T3538">
        <f t="shared" si="221"/>
        <v>39.284999999999997</v>
      </c>
      <c r="U3538">
        <f t="shared" si="222"/>
        <v>39.284999999999997</v>
      </c>
      <c r="V3538">
        <f t="shared" si="223"/>
        <v>1</v>
      </c>
    </row>
    <row r="3539" spans="1:22" x14ac:dyDescent="0.25">
      <c r="A3539" s="73">
        <v>124</v>
      </c>
      <c r="B3539" s="74" t="s">
        <v>14</v>
      </c>
      <c r="C3539" s="77">
        <v>42480</v>
      </c>
      <c r="D3539" s="78">
        <v>0.73958333333333337</v>
      </c>
      <c r="E3539" s="78">
        <v>0.80208333333333337</v>
      </c>
      <c r="F3539" s="78" t="s">
        <v>567</v>
      </c>
      <c r="G3539" s="76">
        <v>151</v>
      </c>
      <c r="H3539" s="79">
        <v>29</v>
      </c>
      <c r="I3539" s="74">
        <v>18</v>
      </c>
      <c r="J3539" s="74">
        <v>56</v>
      </c>
      <c r="K3539" s="80">
        <v>0.78888888888888886</v>
      </c>
      <c r="L3539" s="76" t="s">
        <v>201</v>
      </c>
      <c r="M3539" s="74" t="s">
        <v>659</v>
      </c>
      <c r="N3539" s="74">
        <v>201</v>
      </c>
      <c r="O3539" s="74">
        <v>1</v>
      </c>
      <c r="P3539" s="74" t="s">
        <v>242</v>
      </c>
      <c r="Q3539" s="13" t="s">
        <v>245</v>
      </c>
      <c r="R3539" s="74">
        <v>3</v>
      </c>
      <c r="S3539" t="str">
        <f t="shared" si="220"/>
        <v>Serena</v>
      </c>
      <c r="T3539">
        <f t="shared" si="221"/>
        <v>30.84</v>
      </c>
      <c r="U3539">
        <f t="shared" si="222"/>
        <v>39.284999999999997</v>
      </c>
      <c r="V3539">
        <f t="shared" si="223"/>
        <v>0.78503245513554798</v>
      </c>
    </row>
    <row r="3540" spans="1:22" x14ac:dyDescent="0.25">
      <c r="A3540" s="73">
        <v>124</v>
      </c>
      <c r="B3540" s="74" t="s">
        <v>14</v>
      </c>
      <c r="C3540" s="77">
        <v>42480</v>
      </c>
      <c r="D3540" s="78">
        <v>0.73958333333333337</v>
      </c>
      <c r="E3540" s="78">
        <v>0.80208333333333337</v>
      </c>
      <c r="F3540" s="78" t="s">
        <v>567</v>
      </c>
      <c r="G3540" s="76">
        <v>152</v>
      </c>
      <c r="H3540" s="79">
        <v>1</v>
      </c>
      <c r="I3540" s="74">
        <v>18</v>
      </c>
      <c r="J3540" s="74">
        <v>57</v>
      </c>
      <c r="K3540" s="80">
        <v>0.7895833333333333</v>
      </c>
      <c r="L3540" s="76" t="s">
        <v>493</v>
      </c>
      <c r="M3540" s="74" t="s">
        <v>656</v>
      </c>
      <c r="N3540" s="74">
        <v>109</v>
      </c>
      <c r="O3540" s="74">
        <v>1</v>
      </c>
      <c r="P3540" s="74" t="s">
        <v>242</v>
      </c>
      <c r="Q3540" s="13" t="s">
        <v>245</v>
      </c>
      <c r="R3540" s="74">
        <v>4</v>
      </c>
      <c r="S3540" t="str">
        <f t="shared" si="220"/>
        <v>Serena</v>
      </c>
      <c r="T3540">
        <f t="shared" si="221"/>
        <v>35.869999999999997</v>
      </c>
      <c r="U3540">
        <f t="shared" si="222"/>
        <v>39.284999999999997</v>
      </c>
      <c r="V3540">
        <f t="shared" si="223"/>
        <v>0.91307114674812273</v>
      </c>
    </row>
    <row r="3541" spans="1:22" x14ac:dyDescent="0.25">
      <c r="A3541" s="73">
        <v>124</v>
      </c>
      <c r="B3541" s="74" t="s">
        <v>14</v>
      </c>
      <c r="C3541" s="77">
        <v>42480</v>
      </c>
      <c r="D3541" s="78">
        <v>0.73958333333333337</v>
      </c>
      <c r="E3541" s="78">
        <v>0.80208333333333337</v>
      </c>
      <c r="F3541" s="78" t="s">
        <v>567</v>
      </c>
      <c r="G3541" s="76">
        <v>152</v>
      </c>
      <c r="H3541" s="79">
        <v>2</v>
      </c>
      <c r="I3541" s="74">
        <v>18</v>
      </c>
      <c r="J3541" s="74">
        <v>58</v>
      </c>
      <c r="K3541" s="80">
        <v>0.79027777777777775</v>
      </c>
      <c r="L3541" s="76" t="s">
        <v>29</v>
      </c>
      <c r="M3541" s="74" t="s">
        <v>659</v>
      </c>
      <c r="N3541" s="74">
        <v>201</v>
      </c>
      <c r="O3541" s="74">
        <v>1</v>
      </c>
      <c r="P3541" s="74" t="s">
        <v>242</v>
      </c>
      <c r="Q3541" s="13" t="s">
        <v>245</v>
      </c>
      <c r="R3541" s="74">
        <v>6</v>
      </c>
      <c r="S3541" t="str">
        <f t="shared" si="220"/>
        <v>Serena</v>
      </c>
      <c r="T3541">
        <f t="shared" si="221"/>
        <v>42.7</v>
      </c>
      <c r="U3541">
        <f t="shared" si="222"/>
        <v>39.284999999999997</v>
      </c>
      <c r="V3541">
        <f t="shared" si="223"/>
        <v>1.0869288532518775</v>
      </c>
    </row>
    <row r="3542" spans="1:22" x14ac:dyDescent="0.25">
      <c r="A3542" s="73">
        <v>124</v>
      </c>
      <c r="B3542" s="74" t="s">
        <v>14</v>
      </c>
      <c r="C3542" s="77">
        <v>42480</v>
      </c>
      <c r="D3542" s="78">
        <v>0.73958333333333337</v>
      </c>
      <c r="E3542" s="78">
        <v>0.80208333333333337</v>
      </c>
      <c r="F3542" s="78" t="s">
        <v>567</v>
      </c>
      <c r="G3542" s="76">
        <v>152</v>
      </c>
      <c r="H3542" s="79">
        <v>3</v>
      </c>
      <c r="I3542" s="74">
        <v>18</v>
      </c>
      <c r="J3542" s="74">
        <v>59</v>
      </c>
      <c r="K3542" s="80">
        <v>0.7909722222222223</v>
      </c>
      <c r="L3542" s="76" t="s">
        <v>235</v>
      </c>
      <c r="M3542" s="74" t="s">
        <v>664</v>
      </c>
      <c r="N3542" s="74">
        <v>301</v>
      </c>
      <c r="O3542" s="74">
        <v>1</v>
      </c>
      <c r="P3542" s="74" t="s">
        <v>242</v>
      </c>
      <c r="Q3542" s="13" t="s">
        <v>245</v>
      </c>
      <c r="R3542" s="74">
        <v>5</v>
      </c>
      <c r="S3542" t="str">
        <f t="shared" si="220"/>
        <v>Serena</v>
      </c>
      <c r="T3542">
        <f t="shared" si="221"/>
        <v>39.284999999999997</v>
      </c>
      <c r="U3542">
        <f t="shared" si="222"/>
        <v>39.284999999999997</v>
      </c>
      <c r="V3542">
        <f t="shared" si="223"/>
        <v>1</v>
      </c>
    </row>
    <row r="3543" spans="1:22" x14ac:dyDescent="0.25">
      <c r="A3543" s="73">
        <v>124</v>
      </c>
      <c r="B3543" s="74" t="s">
        <v>14</v>
      </c>
      <c r="C3543" s="77">
        <v>42480</v>
      </c>
      <c r="D3543" s="78">
        <v>0.73958333333333337</v>
      </c>
      <c r="E3543" s="78">
        <v>0.80208333333333337</v>
      </c>
      <c r="F3543" s="78" t="s">
        <v>567</v>
      </c>
      <c r="G3543" s="76">
        <v>152</v>
      </c>
      <c r="H3543" s="79">
        <v>4</v>
      </c>
      <c r="I3543" s="74">
        <v>18</v>
      </c>
      <c r="J3543" s="74">
        <v>59</v>
      </c>
      <c r="K3543" s="80">
        <v>0.7909722222222223</v>
      </c>
      <c r="L3543" s="76" t="s">
        <v>290</v>
      </c>
      <c r="M3543" s="74" t="s">
        <v>656</v>
      </c>
      <c r="N3543" s="74">
        <v>102</v>
      </c>
      <c r="O3543" s="74">
        <v>1</v>
      </c>
      <c r="P3543" s="74" t="s">
        <v>242</v>
      </c>
      <c r="Q3543" s="13" t="s">
        <v>245</v>
      </c>
      <c r="R3543" s="74">
        <v>2</v>
      </c>
      <c r="S3543" t="str">
        <f t="shared" si="220"/>
        <v>Serena</v>
      </c>
      <c r="T3543">
        <f t="shared" si="221"/>
        <v>17.84</v>
      </c>
      <c r="U3543">
        <f t="shared" si="222"/>
        <v>39.284999999999997</v>
      </c>
      <c r="V3543">
        <f t="shared" si="223"/>
        <v>0.45411734758813799</v>
      </c>
    </row>
    <row r="3544" spans="1:22" x14ac:dyDescent="0.25">
      <c r="A3544" s="73">
        <v>124</v>
      </c>
      <c r="B3544" s="74" t="s">
        <v>14</v>
      </c>
      <c r="C3544" s="77">
        <v>42480</v>
      </c>
      <c r="D3544" s="78">
        <v>0.73958333333333337</v>
      </c>
      <c r="E3544" s="78">
        <v>0.80208333333333337</v>
      </c>
      <c r="F3544" s="78" t="s">
        <v>567</v>
      </c>
      <c r="G3544" s="76">
        <v>152</v>
      </c>
      <c r="H3544" s="79">
        <v>5</v>
      </c>
      <c r="I3544" s="74">
        <v>19</v>
      </c>
      <c r="J3544" s="74">
        <v>3</v>
      </c>
      <c r="K3544" s="80">
        <v>0.79375000000000007</v>
      </c>
      <c r="L3544" s="76" t="s">
        <v>202</v>
      </c>
      <c r="M3544" s="74" t="s">
        <v>664</v>
      </c>
      <c r="N3544" s="74">
        <v>305</v>
      </c>
      <c r="O3544" s="74">
        <v>1</v>
      </c>
      <c r="P3544" s="74" t="s">
        <v>242</v>
      </c>
      <c r="Q3544" s="13" t="s">
        <v>245</v>
      </c>
      <c r="R3544" s="74">
        <v>4</v>
      </c>
      <c r="S3544" t="str">
        <f t="shared" si="220"/>
        <v>Serena</v>
      </c>
      <c r="T3544">
        <f t="shared" si="221"/>
        <v>35.869999999999997</v>
      </c>
      <c r="U3544">
        <f t="shared" si="222"/>
        <v>39.284999999999997</v>
      </c>
      <c r="V3544">
        <f t="shared" si="223"/>
        <v>0.91307114674812273</v>
      </c>
    </row>
    <row r="3545" spans="1:22" x14ac:dyDescent="0.25">
      <c r="A3545" s="73">
        <v>124</v>
      </c>
      <c r="B3545" s="74" t="s">
        <v>14</v>
      </c>
      <c r="C3545" s="77">
        <v>42480</v>
      </c>
      <c r="D3545" s="78">
        <v>0.73958333333333337</v>
      </c>
      <c r="E3545" s="78">
        <v>0.80208333333333337</v>
      </c>
      <c r="F3545" s="78" t="s">
        <v>567</v>
      </c>
      <c r="G3545" s="76">
        <v>152</v>
      </c>
      <c r="H3545" s="79">
        <v>6</v>
      </c>
      <c r="I3545" s="74">
        <v>19</v>
      </c>
      <c r="J3545" s="74">
        <v>3</v>
      </c>
      <c r="K3545" s="80">
        <v>0.79375000000000007</v>
      </c>
      <c r="L3545" s="76" t="s">
        <v>236</v>
      </c>
      <c r="M3545" s="74" t="s">
        <v>659</v>
      </c>
      <c r="N3545" s="74">
        <v>201</v>
      </c>
      <c r="O3545" s="74">
        <v>1</v>
      </c>
      <c r="P3545" s="74" t="s">
        <v>242</v>
      </c>
      <c r="Q3545" s="13" t="s">
        <v>245</v>
      </c>
      <c r="R3545" s="74">
        <v>4</v>
      </c>
      <c r="S3545" t="str">
        <f t="shared" si="220"/>
        <v>Serena</v>
      </c>
      <c r="T3545">
        <f t="shared" si="221"/>
        <v>35.869999999999997</v>
      </c>
      <c r="U3545">
        <f t="shared" si="222"/>
        <v>39.284999999999997</v>
      </c>
      <c r="V3545">
        <f t="shared" si="223"/>
        <v>0.91307114674812273</v>
      </c>
    </row>
    <row r="3546" spans="1:22" x14ac:dyDescent="0.25">
      <c r="A3546" s="73">
        <v>124</v>
      </c>
      <c r="B3546" s="74" t="s">
        <v>14</v>
      </c>
      <c r="C3546" s="77">
        <v>42480</v>
      </c>
      <c r="D3546" s="78">
        <v>0.73958333333333337</v>
      </c>
      <c r="E3546" s="78">
        <v>0.80208333333333337</v>
      </c>
      <c r="F3546" s="78" t="s">
        <v>567</v>
      </c>
      <c r="G3546" s="76">
        <v>152</v>
      </c>
      <c r="H3546" s="79">
        <v>7</v>
      </c>
      <c r="I3546" s="74">
        <v>19</v>
      </c>
      <c r="J3546" s="74">
        <v>5</v>
      </c>
      <c r="K3546" s="80">
        <v>0.79513888888888884</v>
      </c>
      <c r="L3546" s="76" t="s">
        <v>385</v>
      </c>
      <c r="M3546" s="74" t="s">
        <v>656</v>
      </c>
      <c r="N3546" s="74">
        <v>102</v>
      </c>
      <c r="O3546" s="74">
        <v>1</v>
      </c>
      <c r="P3546" s="74" t="s">
        <v>242</v>
      </c>
      <c r="Q3546" s="13" t="s">
        <v>245</v>
      </c>
      <c r="R3546" s="74">
        <v>3</v>
      </c>
      <c r="S3546" t="str">
        <f t="shared" si="220"/>
        <v>Serena</v>
      </c>
      <c r="T3546">
        <f t="shared" si="221"/>
        <v>30.84</v>
      </c>
      <c r="U3546">
        <f t="shared" si="222"/>
        <v>39.284999999999997</v>
      </c>
      <c r="V3546">
        <f t="shared" si="223"/>
        <v>0.78503245513554798</v>
      </c>
    </row>
    <row r="3547" spans="1:22" x14ac:dyDescent="0.25">
      <c r="A3547" s="73">
        <v>124</v>
      </c>
      <c r="B3547" s="74" t="s">
        <v>14</v>
      </c>
      <c r="C3547" s="77">
        <v>42480</v>
      </c>
      <c r="D3547" s="78">
        <v>0.73958333333333337</v>
      </c>
      <c r="E3547" s="78">
        <v>0.80208333333333337</v>
      </c>
      <c r="F3547" s="78" t="s">
        <v>567</v>
      </c>
      <c r="G3547" s="76">
        <v>152</v>
      </c>
      <c r="H3547" s="79">
        <v>8</v>
      </c>
      <c r="I3547" s="74">
        <v>19</v>
      </c>
      <c r="J3547" s="74">
        <v>6</v>
      </c>
      <c r="K3547" s="80">
        <v>0.79583333333333339</v>
      </c>
      <c r="L3547" s="76" t="s">
        <v>204</v>
      </c>
      <c r="M3547" s="74" t="s">
        <v>659</v>
      </c>
      <c r="N3547" s="74">
        <v>205</v>
      </c>
      <c r="O3547" s="74">
        <v>1</v>
      </c>
      <c r="P3547" s="74" t="s">
        <v>242</v>
      </c>
      <c r="Q3547" s="13" t="s">
        <v>245</v>
      </c>
      <c r="R3547" s="74">
        <v>4</v>
      </c>
      <c r="S3547" t="str">
        <f t="shared" si="220"/>
        <v>Serena</v>
      </c>
      <c r="T3547">
        <f t="shared" si="221"/>
        <v>35.869999999999997</v>
      </c>
      <c r="U3547">
        <f t="shared" si="222"/>
        <v>39.284999999999997</v>
      </c>
      <c r="V3547">
        <f t="shared" si="223"/>
        <v>0.91307114674812273</v>
      </c>
    </row>
    <row r="3548" spans="1:22" x14ac:dyDescent="0.25">
      <c r="A3548" s="73">
        <v>124</v>
      </c>
      <c r="B3548" s="74" t="s">
        <v>14</v>
      </c>
      <c r="C3548" s="77">
        <v>42480</v>
      </c>
      <c r="D3548" s="78">
        <v>0.73958333333333337</v>
      </c>
      <c r="E3548" s="78">
        <v>0.80208333333333337</v>
      </c>
      <c r="F3548" s="78" t="s">
        <v>567</v>
      </c>
      <c r="G3548" s="76">
        <v>152</v>
      </c>
      <c r="H3548" s="79">
        <v>9</v>
      </c>
      <c r="I3548" s="74">
        <v>19</v>
      </c>
      <c r="J3548" s="74">
        <v>7</v>
      </c>
      <c r="K3548" s="80">
        <v>0.79652777777777783</v>
      </c>
      <c r="L3548" s="76" t="s">
        <v>17</v>
      </c>
      <c r="M3548" s="74" t="s">
        <v>659</v>
      </c>
      <c r="N3548" s="74">
        <v>201</v>
      </c>
      <c r="O3548" s="74">
        <v>1</v>
      </c>
      <c r="P3548" s="74" t="s">
        <v>242</v>
      </c>
      <c r="Q3548" s="13" t="s">
        <v>245</v>
      </c>
      <c r="R3548" s="74">
        <v>2</v>
      </c>
      <c r="S3548" t="str">
        <f t="shared" si="220"/>
        <v>Serena</v>
      </c>
      <c r="T3548">
        <f t="shared" si="221"/>
        <v>17.84</v>
      </c>
      <c r="U3548">
        <f t="shared" si="222"/>
        <v>39.284999999999997</v>
      </c>
      <c r="V3548">
        <f t="shared" si="223"/>
        <v>0.45411734758813799</v>
      </c>
    </row>
    <row r="3549" spans="1:22" x14ac:dyDescent="0.25">
      <c r="A3549" s="73">
        <v>124</v>
      </c>
      <c r="B3549" s="74" t="s">
        <v>14</v>
      </c>
      <c r="C3549" s="77">
        <v>42480</v>
      </c>
      <c r="D3549" s="78">
        <v>0.73958333333333337</v>
      </c>
      <c r="E3549" s="78">
        <v>0.80208333333333337</v>
      </c>
      <c r="F3549" s="78" t="s">
        <v>567</v>
      </c>
      <c r="G3549" s="76">
        <v>152</v>
      </c>
      <c r="H3549" s="79">
        <v>10</v>
      </c>
      <c r="I3549" s="74">
        <v>19</v>
      </c>
      <c r="J3549" s="74">
        <v>9</v>
      </c>
      <c r="K3549" s="80">
        <v>0.79791666666666661</v>
      </c>
      <c r="L3549" s="76" t="s">
        <v>494</v>
      </c>
      <c r="M3549" s="74" t="s">
        <v>656</v>
      </c>
      <c r="N3549" s="74">
        <v>109</v>
      </c>
      <c r="O3549" s="74">
        <v>1</v>
      </c>
      <c r="P3549" s="74" t="s">
        <v>242</v>
      </c>
      <c r="Q3549" s="13" t="s">
        <v>245</v>
      </c>
      <c r="R3549" s="74">
        <v>6</v>
      </c>
      <c r="S3549" t="str">
        <f t="shared" si="220"/>
        <v>Serena</v>
      </c>
      <c r="T3549">
        <f t="shared" si="221"/>
        <v>42.7</v>
      </c>
      <c r="U3549">
        <f t="shared" si="222"/>
        <v>39.284999999999997</v>
      </c>
      <c r="V3549">
        <f t="shared" si="223"/>
        <v>1.0869288532518775</v>
      </c>
    </row>
    <row r="3550" spans="1:22" x14ac:dyDescent="0.25">
      <c r="A3550" s="73">
        <v>124</v>
      </c>
      <c r="B3550" s="74" t="s">
        <v>14</v>
      </c>
      <c r="C3550" s="77">
        <v>42480</v>
      </c>
      <c r="D3550" s="78">
        <v>0.73958333333333337</v>
      </c>
      <c r="E3550" s="78">
        <v>0.80208333333333337</v>
      </c>
      <c r="F3550" s="78" t="s">
        <v>567</v>
      </c>
      <c r="G3550" s="76">
        <v>152</v>
      </c>
      <c r="H3550" s="79">
        <v>11</v>
      </c>
      <c r="I3550" s="74">
        <v>19</v>
      </c>
      <c r="J3550" s="74">
        <v>9</v>
      </c>
      <c r="K3550" s="80">
        <v>0.79791666666666661</v>
      </c>
      <c r="L3550" s="76" t="s">
        <v>237</v>
      </c>
      <c r="M3550" s="74" t="s">
        <v>659</v>
      </c>
      <c r="N3550" s="74">
        <v>201</v>
      </c>
      <c r="O3550" s="74">
        <v>1</v>
      </c>
      <c r="P3550" s="74" t="s">
        <v>242</v>
      </c>
      <c r="Q3550" s="13" t="s">
        <v>245</v>
      </c>
      <c r="R3550" s="74">
        <v>4</v>
      </c>
      <c r="S3550" t="str">
        <f t="shared" si="220"/>
        <v>Serena</v>
      </c>
      <c r="T3550">
        <f t="shared" si="221"/>
        <v>35.869999999999997</v>
      </c>
      <c r="U3550">
        <f t="shared" si="222"/>
        <v>39.284999999999997</v>
      </c>
      <c r="V3550">
        <f t="shared" si="223"/>
        <v>0.91307114674812273</v>
      </c>
    </row>
    <row r="3551" spans="1:22" x14ac:dyDescent="0.25">
      <c r="A3551" s="73">
        <v>124</v>
      </c>
      <c r="B3551" s="74" t="s">
        <v>14</v>
      </c>
      <c r="C3551" s="77">
        <v>42480</v>
      </c>
      <c r="D3551" s="78">
        <v>0.73958333333333337</v>
      </c>
      <c r="E3551" s="78">
        <v>0.80208333333333337</v>
      </c>
      <c r="F3551" s="78" t="s">
        <v>567</v>
      </c>
      <c r="G3551" s="76">
        <v>152</v>
      </c>
      <c r="H3551" s="79">
        <v>12</v>
      </c>
      <c r="I3551" s="74">
        <v>19</v>
      </c>
      <c r="J3551" s="74">
        <v>10</v>
      </c>
      <c r="K3551" s="80">
        <v>0.79861111111111116</v>
      </c>
      <c r="L3551" s="76" t="s">
        <v>89</v>
      </c>
      <c r="M3551" s="74" t="s">
        <v>664</v>
      </c>
      <c r="N3551" s="74">
        <v>301</v>
      </c>
      <c r="O3551" s="74">
        <v>1</v>
      </c>
      <c r="P3551" s="74" t="s">
        <v>242</v>
      </c>
      <c r="Q3551" s="13" t="s">
        <v>245</v>
      </c>
      <c r="R3551" s="74">
        <v>3</v>
      </c>
      <c r="S3551" t="str">
        <f t="shared" si="220"/>
        <v>Serena</v>
      </c>
      <c r="T3551">
        <f t="shared" si="221"/>
        <v>30.84</v>
      </c>
      <c r="U3551">
        <f t="shared" si="222"/>
        <v>39.284999999999997</v>
      </c>
      <c r="V3551">
        <f t="shared" si="223"/>
        <v>0.78503245513554798</v>
      </c>
    </row>
    <row r="3552" spans="1:22" x14ac:dyDescent="0.25">
      <c r="A3552" s="73">
        <v>124</v>
      </c>
      <c r="B3552" s="74" t="s">
        <v>14</v>
      </c>
      <c r="C3552" s="77">
        <v>42480</v>
      </c>
      <c r="D3552" s="78">
        <v>0.73958333333333337</v>
      </c>
      <c r="E3552" s="78">
        <v>0.80208333333333337</v>
      </c>
      <c r="F3552" s="78" t="s">
        <v>567</v>
      </c>
      <c r="G3552" s="76">
        <v>152</v>
      </c>
      <c r="H3552" s="79">
        <v>13</v>
      </c>
      <c r="I3552" s="74">
        <v>19</v>
      </c>
      <c r="J3552" s="74">
        <v>12</v>
      </c>
      <c r="K3552" s="80">
        <v>0.79999999999999993</v>
      </c>
      <c r="L3552" s="76" t="s">
        <v>207</v>
      </c>
      <c r="M3552" s="74" t="s">
        <v>664</v>
      </c>
      <c r="N3552" s="74">
        <v>305</v>
      </c>
      <c r="O3552" s="74">
        <v>1</v>
      </c>
      <c r="P3552" s="74" t="s">
        <v>242</v>
      </c>
      <c r="Q3552" s="13" t="s">
        <v>245</v>
      </c>
      <c r="R3552" s="74">
        <v>2</v>
      </c>
      <c r="S3552" t="str">
        <f t="shared" si="220"/>
        <v>Serena</v>
      </c>
      <c r="T3552">
        <f t="shared" si="221"/>
        <v>17.84</v>
      </c>
      <c r="U3552">
        <f t="shared" si="222"/>
        <v>39.284999999999997</v>
      </c>
      <c r="V3552">
        <f t="shared" si="223"/>
        <v>0.45411734758813799</v>
      </c>
    </row>
    <row r="3553" spans="1:22" x14ac:dyDescent="0.25">
      <c r="A3553" s="73">
        <v>124</v>
      </c>
      <c r="B3553" s="74" t="s">
        <v>14</v>
      </c>
      <c r="C3553" s="77">
        <v>42480</v>
      </c>
      <c r="D3553" s="78">
        <v>0.73958333333333337</v>
      </c>
      <c r="E3553" s="78">
        <v>0.80208333333333337</v>
      </c>
      <c r="F3553" s="78" t="s">
        <v>567</v>
      </c>
      <c r="G3553" s="76">
        <v>152</v>
      </c>
      <c r="H3553" s="79">
        <v>14</v>
      </c>
      <c r="I3553" s="74">
        <v>19</v>
      </c>
      <c r="J3553" s="74">
        <v>14</v>
      </c>
      <c r="K3553" s="80">
        <v>0.80138888888888893</v>
      </c>
      <c r="L3553" s="76" t="s">
        <v>414</v>
      </c>
      <c r="M3553" s="74" t="s">
        <v>659</v>
      </c>
      <c r="N3553" s="74">
        <v>201</v>
      </c>
      <c r="O3553" s="74">
        <v>1</v>
      </c>
      <c r="P3553" s="74" t="s">
        <v>242</v>
      </c>
      <c r="Q3553" s="13" t="s">
        <v>245</v>
      </c>
      <c r="R3553" s="74">
        <v>2</v>
      </c>
      <c r="S3553" t="str">
        <f t="shared" si="220"/>
        <v>Serena</v>
      </c>
      <c r="T3553">
        <f t="shared" si="221"/>
        <v>17.84</v>
      </c>
      <c r="U3553">
        <f t="shared" si="222"/>
        <v>39.284999999999997</v>
      </c>
      <c r="V3553">
        <f t="shared" si="223"/>
        <v>0.45411734758813799</v>
      </c>
    </row>
    <row r="3554" spans="1:22" x14ac:dyDescent="0.25">
      <c r="A3554" s="73">
        <v>124</v>
      </c>
      <c r="B3554" s="74" t="s">
        <v>14</v>
      </c>
      <c r="C3554" s="77">
        <v>42480</v>
      </c>
      <c r="D3554" s="78">
        <v>0.73958333333333337</v>
      </c>
      <c r="E3554" s="78">
        <v>0.80208333333333337</v>
      </c>
      <c r="F3554" s="78" t="s">
        <v>567</v>
      </c>
      <c r="G3554" s="76">
        <v>152</v>
      </c>
      <c r="H3554" s="79">
        <v>15</v>
      </c>
      <c r="I3554" s="74">
        <v>19</v>
      </c>
      <c r="J3554" s="74">
        <v>15</v>
      </c>
      <c r="K3554" s="80">
        <v>0.80208333333333337</v>
      </c>
      <c r="L3554" s="76" t="s">
        <v>370</v>
      </c>
      <c r="M3554" s="74" t="s">
        <v>656</v>
      </c>
      <c r="N3554" s="74">
        <v>109</v>
      </c>
      <c r="O3554" s="74">
        <v>1</v>
      </c>
      <c r="P3554" s="74" t="s">
        <v>242</v>
      </c>
      <c r="Q3554" s="13" t="s">
        <v>245</v>
      </c>
      <c r="R3554" s="74">
        <v>6</v>
      </c>
      <c r="S3554" t="str">
        <f t="shared" si="220"/>
        <v>Serena</v>
      </c>
      <c r="T3554">
        <f t="shared" si="221"/>
        <v>42.7</v>
      </c>
      <c r="U3554">
        <f t="shared" si="222"/>
        <v>39.284999999999997</v>
      </c>
      <c r="V3554">
        <f t="shared" si="223"/>
        <v>1.0869288532518775</v>
      </c>
    </row>
    <row r="3555" spans="1:22" x14ac:dyDescent="0.25">
      <c r="A3555" s="73">
        <v>126</v>
      </c>
      <c r="B3555" s="74" t="s">
        <v>247</v>
      </c>
      <c r="C3555" s="77">
        <v>42480</v>
      </c>
      <c r="D3555" s="78">
        <v>0.30208333333333331</v>
      </c>
      <c r="E3555" s="78">
        <v>0.36458333333333331</v>
      </c>
      <c r="F3555" s="78" t="s">
        <v>564</v>
      </c>
      <c r="G3555" s="76">
        <v>153</v>
      </c>
      <c r="H3555" s="79">
        <v>1</v>
      </c>
      <c r="I3555" s="74">
        <v>7</v>
      </c>
      <c r="J3555" s="74">
        <v>15</v>
      </c>
      <c r="K3555" s="80">
        <v>0.30208333333333331</v>
      </c>
      <c r="L3555" s="76" t="s">
        <v>201</v>
      </c>
      <c r="M3555" s="74" t="s">
        <v>659</v>
      </c>
      <c r="N3555" s="74">
        <v>201</v>
      </c>
      <c r="O3555" s="74">
        <v>1</v>
      </c>
      <c r="P3555" s="74" t="s">
        <v>242</v>
      </c>
      <c r="Q3555" s="13" t="s">
        <v>245</v>
      </c>
      <c r="R3555" s="74">
        <v>1</v>
      </c>
      <c r="S3555" t="str">
        <f t="shared" si="220"/>
        <v>Serena</v>
      </c>
      <c r="T3555">
        <f t="shared" si="221"/>
        <v>7.97</v>
      </c>
      <c r="U3555">
        <f t="shared" si="222"/>
        <v>39.284999999999997</v>
      </c>
      <c r="V3555">
        <f t="shared" si="223"/>
        <v>0.20287641593483519</v>
      </c>
    </row>
    <row r="3556" spans="1:22" x14ac:dyDescent="0.25">
      <c r="A3556" s="73">
        <v>126</v>
      </c>
      <c r="B3556" s="74" t="s">
        <v>247</v>
      </c>
      <c r="C3556" s="77">
        <v>42480</v>
      </c>
      <c r="D3556" s="78">
        <v>0.30208333333333331</v>
      </c>
      <c r="E3556" s="78">
        <v>0.36458333333333331</v>
      </c>
      <c r="F3556" s="78" t="s">
        <v>564</v>
      </c>
      <c r="G3556" s="76">
        <v>153</v>
      </c>
      <c r="H3556" s="79">
        <v>2</v>
      </c>
      <c r="I3556" s="74">
        <v>7</v>
      </c>
      <c r="J3556" s="74">
        <v>20</v>
      </c>
      <c r="K3556" s="80">
        <v>0.30555555555555552</v>
      </c>
      <c r="L3556" s="76" t="s">
        <v>272</v>
      </c>
      <c r="M3556" s="74" t="s">
        <v>656</v>
      </c>
      <c r="N3556" s="74">
        <v>101</v>
      </c>
      <c r="O3556" s="74">
        <v>1</v>
      </c>
      <c r="P3556" s="74" t="s">
        <v>242</v>
      </c>
      <c r="Q3556" s="13" t="s">
        <v>245</v>
      </c>
      <c r="R3556" s="74">
        <v>1</v>
      </c>
      <c r="S3556" t="str">
        <f t="shared" si="220"/>
        <v>Serena</v>
      </c>
      <c r="T3556">
        <f t="shared" si="221"/>
        <v>7.97</v>
      </c>
      <c r="U3556">
        <f t="shared" si="222"/>
        <v>39.284999999999997</v>
      </c>
      <c r="V3556">
        <f t="shared" si="223"/>
        <v>0.20287641593483519</v>
      </c>
    </row>
    <row r="3557" spans="1:22" x14ac:dyDescent="0.25">
      <c r="A3557" s="73">
        <v>126</v>
      </c>
      <c r="B3557" s="74" t="s">
        <v>247</v>
      </c>
      <c r="C3557" s="77">
        <v>42480</v>
      </c>
      <c r="D3557" s="78">
        <v>0.30208333333333331</v>
      </c>
      <c r="E3557" s="78">
        <v>0.36458333333333331</v>
      </c>
      <c r="F3557" s="78" t="s">
        <v>564</v>
      </c>
      <c r="G3557" s="76">
        <v>153</v>
      </c>
      <c r="H3557" s="79">
        <v>3</v>
      </c>
      <c r="I3557" s="74">
        <v>7</v>
      </c>
      <c r="J3557" s="74">
        <v>20</v>
      </c>
      <c r="K3557" s="80">
        <v>0.30555555555555552</v>
      </c>
      <c r="L3557" s="76" t="s">
        <v>29</v>
      </c>
      <c r="M3557" s="74" t="s">
        <v>659</v>
      </c>
      <c r="N3557" s="74">
        <v>201</v>
      </c>
      <c r="O3557" s="74">
        <v>1</v>
      </c>
      <c r="P3557" s="74" t="s">
        <v>242</v>
      </c>
      <c r="Q3557" s="13" t="s">
        <v>245</v>
      </c>
      <c r="R3557" s="74">
        <v>1</v>
      </c>
      <c r="S3557" t="str">
        <f t="shared" si="220"/>
        <v>Serena</v>
      </c>
      <c r="T3557">
        <f t="shared" si="221"/>
        <v>7.97</v>
      </c>
      <c r="U3557">
        <f t="shared" si="222"/>
        <v>39.284999999999997</v>
      </c>
      <c r="V3557">
        <f t="shared" si="223"/>
        <v>0.20287641593483519</v>
      </c>
    </row>
    <row r="3558" spans="1:22" x14ac:dyDescent="0.25">
      <c r="A3558" s="73">
        <v>126</v>
      </c>
      <c r="B3558" s="74" t="s">
        <v>247</v>
      </c>
      <c r="C3558" s="77">
        <v>42480</v>
      </c>
      <c r="D3558" s="78">
        <v>0.30208333333333331</v>
      </c>
      <c r="E3558" s="78">
        <v>0.36458333333333331</v>
      </c>
      <c r="F3558" s="78" t="s">
        <v>564</v>
      </c>
      <c r="G3558" s="76">
        <v>153</v>
      </c>
      <c r="H3558" s="79">
        <v>4</v>
      </c>
      <c r="I3558" s="74">
        <v>7</v>
      </c>
      <c r="J3558" s="74">
        <v>21</v>
      </c>
      <c r="K3558" s="80">
        <v>0.30624999999999997</v>
      </c>
      <c r="L3558" s="76" t="s">
        <v>202</v>
      </c>
      <c r="M3558" s="74" t="s">
        <v>664</v>
      </c>
      <c r="N3558" s="74">
        <v>301</v>
      </c>
      <c r="O3558" s="74">
        <v>1</v>
      </c>
      <c r="P3558" s="74" t="s">
        <v>242</v>
      </c>
      <c r="Q3558" s="13" t="s">
        <v>245</v>
      </c>
      <c r="R3558" s="74">
        <v>1</v>
      </c>
      <c r="S3558" t="str">
        <f t="shared" si="220"/>
        <v>Serena</v>
      </c>
      <c r="T3558">
        <f t="shared" si="221"/>
        <v>7.97</v>
      </c>
      <c r="U3558">
        <f t="shared" si="222"/>
        <v>39.284999999999997</v>
      </c>
      <c r="V3558">
        <f t="shared" si="223"/>
        <v>0.20287641593483519</v>
      </c>
    </row>
    <row r="3559" spans="1:22" x14ac:dyDescent="0.25">
      <c r="A3559" s="73">
        <v>126</v>
      </c>
      <c r="B3559" s="74" t="s">
        <v>247</v>
      </c>
      <c r="C3559" s="77">
        <v>42480</v>
      </c>
      <c r="D3559" s="78">
        <v>0.30208333333333331</v>
      </c>
      <c r="E3559" s="78">
        <v>0.36458333333333331</v>
      </c>
      <c r="F3559" s="78" t="s">
        <v>564</v>
      </c>
      <c r="G3559" s="76">
        <v>153</v>
      </c>
      <c r="H3559" s="79">
        <v>5</v>
      </c>
      <c r="I3559" s="74">
        <v>7</v>
      </c>
      <c r="J3559" s="74">
        <v>23</v>
      </c>
      <c r="K3559" s="80">
        <v>0.30763888888888891</v>
      </c>
      <c r="L3559" s="76" t="s">
        <v>70</v>
      </c>
      <c r="M3559" s="74" t="s">
        <v>659</v>
      </c>
      <c r="N3559" s="74">
        <v>201</v>
      </c>
      <c r="O3559" s="74">
        <v>1</v>
      </c>
      <c r="P3559" s="74" t="s">
        <v>242</v>
      </c>
      <c r="Q3559" s="13" t="s">
        <v>245</v>
      </c>
      <c r="R3559" s="74">
        <v>1</v>
      </c>
      <c r="S3559" t="str">
        <f t="shared" si="220"/>
        <v>Serena</v>
      </c>
      <c r="T3559">
        <f t="shared" si="221"/>
        <v>7.97</v>
      </c>
      <c r="U3559">
        <f t="shared" si="222"/>
        <v>39.284999999999997</v>
      </c>
      <c r="V3559">
        <f t="shared" si="223"/>
        <v>0.20287641593483519</v>
      </c>
    </row>
    <row r="3560" spans="1:22" x14ac:dyDescent="0.25">
      <c r="A3560" s="73">
        <v>126</v>
      </c>
      <c r="B3560" s="74" t="s">
        <v>247</v>
      </c>
      <c r="C3560" s="77">
        <v>42480</v>
      </c>
      <c r="D3560" s="78">
        <v>0.30208333333333331</v>
      </c>
      <c r="E3560" s="78">
        <v>0.36458333333333331</v>
      </c>
      <c r="F3560" s="78" t="s">
        <v>564</v>
      </c>
      <c r="G3560" s="76">
        <v>153</v>
      </c>
      <c r="H3560" s="79">
        <v>6</v>
      </c>
      <c r="I3560" s="74">
        <v>7</v>
      </c>
      <c r="J3560" s="74">
        <v>25</v>
      </c>
      <c r="K3560" s="80">
        <v>0.30902777777777779</v>
      </c>
      <c r="L3560" s="76" t="s">
        <v>413</v>
      </c>
      <c r="M3560" s="74" t="s">
        <v>664</v>
      </c>
      <c r="N3560" s="74">
        <v>305</v>
      </c>
      <c r="O3560" s="74">
        <v>1</v>
      </c>
      <c r="P3560" s="74" t="s">
        <v>242</v>
      </c>
      <c r="Q3560" s="13" t="s">
        <v>245</v>
      </c>
      <c r="R3560" s="74">
        <v>1</v>
      </c>
      <c r="S3560" t="str">
        <f t="shared" si="220"/>
        <v>Serena</v>
      </c>
      <c r="T3560">
        <f t="shared" si="221"/>
        <v>7.97</v>
      </c>
      <c r="U3560">
        <f t="shared" si="222"/>
        <v>39.284999999999997</v>
      </c>
      <c r="V3560">
        <f t="shared" si="223"/>
        <v>0.20287641593483519</v>
      </c>
    </row>
    <row r="3561" spans="1:22" x14ac:dyDescent="0.25">
      <c r="A3561" s="73">
        <v>126</v>
      </c>
      <c r="B3561" s="74" t="s">
        <v>247</v>
      </c>
      <c r="C3561" s="77">
        <v>42480</v>
      </c>
      <c r="D3561" s="78">
        <v>0.30208333333333331</v>
      </c>
      <c r="E3561" s="78">
        <v>0.36458333333333331</v>
      </c>
      <c r="F3561" s="78" t="s">
        <v>564</v>
      </c>
      <c r="G3561" s="76">
        <v>153</v>
      </c>
      <c r="H3561" s="79">
        <v>7</v>
      </c>
      <c r="I3561" s="74">
        <v>7</v>
      </c>
      <c r="J3561" s="74">
        <v>28</v>
      </c>
      <c r="K3561" s="80">
        <v>0.31111111111111112</v>
      </c>
      <c r="L3561" s="76" t="s">
        <v>226</v>
      </c>
      <c r="M3561" s="74" t="s">
        <v>659</v>
      </c>
      <c r="N3561" s="74">
        <v>205</v>
      </c>
      <c r="O3561" s="74">
        <v>1</v>
      </c>
      <c r="P3561" s="74" t="s">
        <v>242</v>
      </c>
      <c r="Q3561" s="13" t="s">
        <v>245</v>
      </c>
      <c r="R3561" s="74">
        <v>1</v>
      </c>
      <c r="S3561" t="str">
        <f t="shared" si="220"/>
        <v>Serena</v>
      </c>
      <c r="T3561">
        <f t="shared" si="221"/>
        <v>7.97</v>
      </c>
      <c r="U3561">
        <f t="shared" si="222"/>
        <v>39.284999999999997</v>
      </c>
      <c r="V3561">
        <f t="shared" si="223"/>
        <v>0.20287641593483519</v>
      </c>
    </row>
    <row r="3562" spans="1:22" x14ac:dyDescent="0.25">
      <c r="A3562" s="73">
        <v>126</v>
      </c>
      <c r="B3562" s="74" t="s">
        <v>247</v>
      </c>
      <c r="C3562" s="77">
        <v>42480</v>
      </c>
      <c r="D3562" s="78">
        <v>0.30208333333333331</v>
      </c>
      <c r="E3562" s="78">
        <v>0.36458333333333331</v>
      </c>
      <c r="F3562" s="78" t="s">
        <v>564</v>
      </c>
      <c r="G3562" s="76">
        <v>153</v>
      </c>
      <c r="H3562" s="79">
        <v>8</v>
      </c>
      <c r="I3562" s="74">
        <v>7</v>
      </c>
      <c r="J3562" s="74">
        <v>30</v>
      </c>
      <c r="K3562" s="80">
        <v>0.3125</v>
      </c>
      <c r="L3562" s="76" t="s">
        <v>350</v>
      </c>
      <c r="M3562" s="74" t="s">
        <v>656</v>
      </c>
      <c r="N3562" s="74">
        <v>101</v>
      </c>
      <c r="O3562" s="74">
        <v>1</v>
      </c>
      <c r="P3562" s="74" t="s">
        <v>242</v>
      </c>
      <c r="Q3562" s="13" t="s">
        <v>245</v>
      </c>
      <c r="R3562" s="74">
        <v>1</v>
      </c>
      <c r="S3562" t="str">
        <f t="shared" si="220"/>
        <v>Serena</v>
      </c>
      <c r="T3562">
        <f t="shared" si="221"/>
        <v>7.97</v>
      </c>
      <c r="U3562">
        <f t="shared" si="222"/>
        <v>39.284999999999997</v>
      </c>
      <c r="V3562">
        <f t="shared" si="223"/>
        <v>0.20287641593483519</v>
      </c>
    </row>
    <row r="3563" spans="1:22" x14ac:dyDescent="0.25">
      <c r="A3563" s="73">
        <v>126</v>
      </c>
      <c r="B3563" s="74" t="s">
        <v>247</v>
      </c>
      <c r="C3563" s="77">
        <v>42480</v>
      </c>
      <c r="D3563" s="78">
        <v>0.30208333333333331</v>
      </c>
      <c r="E3563" s="78">
        <v>0.36458333333333331</v>
      </c>
      <c r="F3563" s="78" t="s">
        <v>564</v>
      </c>
      <c r="G3563" s="76">
        <v>153</v>
      </c>
      <c r="H3563" s="79">
        <v>9</v>
      </c>
      <c r="I3563" s="74">
        <v>7</v>
      </c>
      <c r="J3563" s="74">
        <v>30</v>
      </c>
      <c r="K3563" s="80">
        <v>0.3125</v>
      </c>
      <c r="L3563" s="76" t="s">
        <v>204</v>
      </c>
      <c r="M3563" s="74" t="s">
        <v>659</v>
      </c>
      <c r="N3563" s="74">
        <v>201</v>
      </c>
      <c r="O3563" s="74">
        <v>1</v>
      </c>
      <c r="P3563" s="74" t="s">
        <v>242</v>
      </c>
      <c r="Q3563" s="13" t="s">
        <v>245</v>
      </c>
      <c r="R3563" s="74">
        <v>1</v>
      </c>
      <c r="S3563" t="str">
        <f t="shared" si="220"/>
        <v>Serena</v>
      </c>
      <c r="T3563">
        <f t="shared" si="221"/>
        <v>7.97</v>
      </c>
      <c r="U3563">
        <f t="shared" si="222"/>
        <v>39.284999999999997</v>
      </c>
      <c r="V3563">
        <f t="shared" si="223"/>
        <v>0.20287641593483519</v>
      </c>
    </row>
    <row r="3564" spans="1:22" x14ac:dyDescent="0.25">
      <c r="A3564" s="73">
        <v>126</v>
      </c>
      <c r="B3564" s="74" t="s">
        <v>247</v>
      </c>
      <c r="C3564" s="77">
        <v>42480</v>
      </c>
      <c r="D3564" s="78">
        <v>0.30208333333333331</v>
      </c>
      <c r="E3564" s="78">
        <v>0.36458333333333331</v>
      </c>
      <c r="F3564" s="78" t="s">
        <v>564</v>
      </c>
      <c r="G3564" s="76">
        <v>153</v>
      </c>
      <c r="H3564" s="79">
        <v>10</v>
      </c>
      <c r="I3564" s="74">
        <v>7</v>
      </c>
      <c r="J3564" s="74">
        <v>30</v>
      </c>
      <c r="K3564" s="80">
        <v>0.3125</v>
      </c>
      <c r="L3564" s="76" t="s">
        <v>237</v>
      </c>
      <c r="M3564" s="74" t="s">
        <v>659</v>
      </c>
      <c r="N3564" s="74">
        <v>201</v>
      </c>
      <c r="O3564" s="74">
        <v>1</v>
      </c>
      <c r="P3564" s="74" t="s">
        <v>242</v>
      </c>
      <c r="Q3564" s="13" t="s">
        <v>245</v>
      </c>
      <c r="R3564" s="74">
        <v>1</v>
      </c>
      <c r="S3564" t="str">
        <f t="shared" si="220"/>
        <v>Serena</v>
      </c>
      <c r="T3564">
        <f t="shared" si="221"/>
        <v>7.97</v>
      </c>
      <c r="U3564">
        <f t="shared" si="222"/>
        <v>39.284999999999997</v>
      </c>
      <c r="V3564">
        <f t="shared" si="223"/>
        <v>0.20287641593483519</v>
      </c>
    </row>
    <row r="3565" spans="1:22" x14ac:dyDescent="0.25">
      <c r="A3565" s="73">
        <v>126</v>
      </c>
      <c r="B3565" s="74" t="s">
        <v>247</v>
      </c>
      <c r="C3565" s="77">
        <v>42480</v>
      </c>
      <c r="D3565" s="78">
        <v>0.30208333333333331</v>
      </c>
      <c r="E3565" s="78">
        <v>0.36458333333333331</v>
      </c>
      <c r="F3565" s="78" t="s">
        <v>564</v>
      </c>
      <c r="G3565" s="76">
        <v>153</v>
      </c>
      <c r="H3565" s="79">
        <v>11</v>
      </c>
      <c r="I3565" s="74">
        <v>7</v>
      </c>
      <c r="J3565" s="74">
        <v>31</v>
      </c>
      <c r="K3565" s="80">
        <v>0.31319444444444444</v>
      </c>
      <c r="L3565" s="76" t="s">
        <v>207</v>
      </c>
      <c r="M3565" s="74" t="s">
        <v>664</v>
      </c>
      <c r="N3565" s="74">
        <v>301</v>
      </c>
      <c r="O3565" s="74">
        <v>1</v>
      </c>
      <c r="P3565" s="74" t="s">
        <v>242</v>
      </c>
      <c r="Q3565" s="13" t="s">
        <v>245</v>
      </c>
      <c r="R3565" s="74">
        <v>1</v>
      </c>
      <c r="S3565" t="str">
        <f t="shared" si="220"/>
        <v>Serena</v>
      </c>
      <c r="T3565">
        <f t="shared" si="221"/>
        <v>7.97</v>
      </c>
      <c r="U3565">
        <f t="shared" si="222"/>
        <v>39.284999999999997</v>
      </c>
      <c r="V3565">
        <f t="shared" si="223"/>
        <v>0.20287641593483519</v>
      </c>
    </row>
    <row r="3566" spans="1:22" x14ac:dyDescent="0.25">
      <c r="A3566" s="73">
        <v>126</v>
      </c>
      <c r="B3566" s="74" t="s">
        <v>247</v>
      </c>
      <c r="C3566" s="77">
        <v>42480</v>
      </c>
      <c r="D3566" s="78">
        <v>0.30208333333333331</v>
      </c>
      <c r="E3566" s="78">
        <v>0.36458333333333331</v>
      </c>
      <c r="F3566" s="78" t="s">
        <v>564</v>
      </c>
      <c r="G3566" s="76">
        <v>153</v>
      </c>
      <c r="H3566" s="79">
        <v>12</v>
      </c>
      <c r="I3566" s="74">
        <v>7</v>
      </c>
      <c r="J3566" s="74">
        <v>36</v>
      </c>
      <c r="K3566" s="80">
        <v>0.31666666666666665</v>
      </c>
      <c r="L3566" s="76" t="s">
        <v>214</v>
      </c>
      <c r="M3566" s="74" t="s">
        <v>659</v>
      </c>
      <c r="N3566" s="74">
        <v>205</v>
      </c>
      <c r="O3566" s="74">
        <v>1</v>
      </c>
      <c r="P3566" s="74" t="s">
        <v>242</v>
      </c>
      <c r="Q3566" s="13" t="s">
        <v>245</v>
      </c>
      <c r="R3566" s="74">
        <v>1</v>
      </c>
      <c r="S3566" t="str">
        <f t="shared" si="220"/>
        <v>Serena</v>
      </c>
      <c r="T3566">
        <f t="shared" si="221"/>
        <v>7.97</v>
      </c>
      <c r="U3566">
        <f t="shared" si="222"/>
        <v>39.284999999999997</v>
      </c>
      <c r="V3566">
        <f t="shared" si="223"/>
        <v>0.20287641593483519</v>
      </c>
    </row>
    <row r="3567" spans="1:22" x14ac:dyDescent="0.25">
      <c r="A3567" s="73">
        <v>126</v>
      </c>
      <c r="B3567" s="74" t="s">
        <v>247</v>
      </c>
      <c r="C3567" s="77">
        <v>42480</v>
      </c>
      <c r="D3567" s="78">
        <v>0.30208333333333331</v>
      </c>
      <c r="E3567" s="78">
        <v>0.36458333333333331</v>
      </c>
      <c r="F3567" s="78" t="s">
        <v>564</v>
      </c>
      <c r="G3567" s="76">
        <v>153</v>
      </c>
      <c r="H3567" s="79">
        <v>13</v>
      </c>
      <c r="I3567" s="74">
        <v>7</v>
      </c>
      <c r="J3567" s="74">
        <v>37</v>
      </c>
      <c r="K3567" s="80">
        <v>0.31736111111111115</v>
      </c>
      <c r="L3567" s="76" t="s">
        <v>265</v>
      </c>
      <c r="M3567" s="74" t="s">
        <v>656</v>
      </c>
      <c r="N3567" s="74">
        <v>101</v>
      </c>
      <c r="O3567" s="74">
        <v>1</v>
      </c>
      <c r="P3567" s="74" t="s">
        <v>242</v>
      </c>
      <c r="Q3567" s="13" t="s">
        <v>245</v>
      </c>
      <c r="R3567" s="74">
        <v>1</v>
      </c>
      <c r="S3567" t="str">
        <f t="shared" si="220"/>
        <v>Serena</v>
      </c>
      <c r="T3567">
        <f t="shared" si="221"/>
        <v>7.97</v>
      </c>
      <c r="U3567">
        <f t="shared" si="222"/>
        <v>39.284999999999997</v>
      </c>
      <c r="V3567">
        <f t="shared" si="223"/>
        <v>0.20287641593483519</v>
      </c>
    </row>
    <row r="3568" spans="1:22" x14ac:dyDescent="0.25">
      <c r="A3568" s="73">
        <v>126</v>
      </c>
      <c r="B3568" s="74" t="s">
        <v>247</v>
      </c>
      <c r="C3568" s="77">
        <v>42480</v>
      </c>
      <c r="D3568" s="78">
        <v>0.30208333333333331</v>
      </c>
      <c r="E3568" s="78">
        <v>0.36458333333333331</v>
      </c>
      <c r="F3568" s="78" t="s">
        <v>564</v>
      </c>
      <c r="G3568" s="76">
        <v>153</v>
      </c>
      <c r="H3568" s="79">
        <v>14</v>
      </c>
      <c r="I3568" s="74">
        <v>7</v>
      </c>
      <c r="J3568" s="74">
        <v>38</v>
      </c>
      <c r="K3568" s="80">
        <v>0.31805555555555554</v>
      </c>
      <c r="L3568" s="76" t="s">
        <v>208</v>
      </c>
      <c r="M3568" s="74" t="s">
        <v>659</v>
      </c>
      <c r="N3568" s="74">
        <v>201</v>
      </c>
      <c r="O3568" s="74">
        <v>1</v>
      </c>
      <c r="P3568" s="74" t="s">
        <v>242</v>
      </c>
      <c r="Q3568" s="13" t="s">
        <v>245</v>
      </c>
      <c r="R3568" s="74">
        <v>1</v>
      </c>
      <c r="S3568" t="str">
        <f t="shared" si="220"/>
        <v>Serena</v>
      </c>
      <c r="T3568">
        <f t="shared" si="221"/>
        <v>7.97</v>
      </c>
      <c r="U3568">
        <f t="shared" si="222"/>
        <v>39.284999999999997</v>
      </c>
      <c r="V3568">
        <f t="shared" si="223"/>
        <v>0.20287641593483519</v>
      </c>
    </row>
    <row r="3569" spans="1:22" x14ac:dyDescent="0.25">
      <c r="A3569" s="73">
        <v>126</v>
      </c>
      <c r="B3569" s="74" t="s">
        <v>247</v>
      </c>
      <c r="C3569" s="77">
        <v>42480</v>
      </c>
      <c r="D3569" s="78">
        <v>0.30208333333333331</v>
      </c>
      <c r="E3569" s="78">
        <v>0.36458333333333331</v>
      </c>
      <c r="F3569" s="78" t="s">
        <v>564</v>
      </c>
      <c r="G3569" s="76">
        <v>153</v>
      </c>
      <c r="H3569" s="79">
        <v>15</v>
      </c>
      <c r="I3569" s="74">
        <v>7</v>
      </c>
      <c r="J3569" s="74">
        <v>39</v>
      </c>
      <c r="K3569" s="80">
        <v>0.31875000000000003</v>
      </c>
      <c r="L3569" s="76" t="s">
        <v>215</v>
      </c>
      <c r="M3569" s="74" t="s">
        <v>664</v>
      </c>
      <c r="N3569" s="74">
        <v>305</v>
      </c>
      <c r="O3569" s="74">
        <v>1</v>
      </c>
      <c r="P3569" s="74" t="s">
        <v>242</v>
      </c>
      <c r="Q3569" s="13" t="s">
        <v>245</v>
      </c>
      <c r="R3569" s="74">
        <v>1</v>
      </c>
      <c r="S3569" t="str">
        <f t="shared" si="220"/>
        <v>Serena</v>
      </c>
      <c r="T3569">
        <f t="shared" si="221"/>
        <v>7.97</v>
      </c>
      <c r="U3569">
        <f t="shared" si="222"/>
        <v>39.284999999999997</v>
      </c>
      <c r="V3569">
        <f t="shared" si="223"/>
        <v>0.20287641593483519</v>
      </c>
    </row>
    <row r="3570" spans="1:22" x14ac:dyDescent="0.25">
      <c r="A3570" s="73">
        <v>126</v>
      </c>
      <c r="B3570" s="74" t="s">
        <v>247</v>
      </c>
      <c r="C3570" s="77">
        <v>42480</v>
      </c>
      <c r="D3570" s="78">
        <v>0.30208333333333331</v>
      </c>
      <c r="E3570" s="78">
        <v>0.36458333333333331</v>
      </c>
      <c r="F3570" s="78" t="s">
        <v>564</v>
      </c>
      <c r="G3570" s="76">
        <v>153</v>
      </c>
      <c r="H3570" s="79">
        <v>16</v>
      </c>
      <c r="I3570" s="74">
        <v>7</v>
      </c>
      <c r="J3570" s="74">
        <v>40</v>
      </c>
      <c r="K3570" s="80">
        <v>0.31944444444444448</v>
      </c>
      <c r="L3570" s="76" t="s">
        <v>211</v>
      </c>
      <c r="M3570" s="74" t="s">
        <v>659</v>
      </c>
      <c r="N3570" s="74">
        <v>201</v>
      </c>
      <c r="O3570" s="74">
        <v>1</v>
      </c>
      <c r="P3570" s="74" t="s">
        <v>242</v>
      </c>
      <c r="Q3570" s="13" t="s">
        <v>245</v>
      </c>
      <c r="R3570" s="74">
        <v>1</v>
      </c>
      <c r="S3570" t="str">
        <f t="shared" si="220"/>
        <v>Serena</v>
      </c>
      <c r="T3570">
        <f t="shared" si="221"/>
        <v>7.97</v>
      </c>
      <c r="U3570">
        <f t="shared" si="222"/>
        <v>39.284999999999997</v>
      </c>
      <c r="V3570">
        <f t="shared" si="223"/>
        <v>0.20287641593483519</v>
      </c>
    </row>
    <row r="3571" spans="1:22" x14ac:dyDescent="0.25">
      <c r="A3571" s="73">
        <v>126</v>
      </c>
      <c r="B3571" s="74" t="s">
        <v>247</v>
      </c>
      <c r="C3571" s="77">
        <v>42480</v>
      </c>
      <c r="D3571" s="78">
        <v>0.30208333333333331</v>
      </c>
      <c r="E3571" s="78">
        <v>0.36458333333333331</v>
      </c>
      <c r="F3571" s="78" t="s">
        <v>564</v>
      </c>
      <c r="G3571" s="76">
        <v>153</v>
      </c>
      <c r="H3571" s="79">
        <v>17</v>
      </c>
      <c r="I3571" s="74">
        <v>7</v>
      </c>
      <c r="J3571" s="74">
        <v>41</v>
      </c>
      <c r="K3571" s="80">
        <v>0.32013888888888892</v>
      </c>
      <c r="L3571" s="76" t="s">
        <v>34</v>
      </c>
      <c r="M3571" s="74" t="s">
        <v>659</v>
      </c>
      <c r="N3571" s="74">
        <v>201</v>
      </c>
      <c r="O3571" s="74">
        <v>1</v>
      </c>
      <c r="P3571" s="74" t="s">
        <v>242</v>
      </c>
      <c r="Q3571" s="13" t="s">
        <v>245</v>
      </c>
      <c r="R3571" s="74">
        <v>3</v>
      </c>
      <c r="S3571" t="str">
        <f t="shared" si="220"/>
        <v>Serena</v>
      </c>
      <c r="T3571">
        <f t="shared" si="221"/>
        <v>30.84</v>
      </c>
      <c r="U3571">
        <f t="shared" si="222"/>
        <v>39.284999999999997</v>
      </c>
      <c r="V3571">
        <f t="shared" si="223"/>
        <v>0.78503245513554798</v>
      </c>
    </row>
    <row r="3572" spans="1:22" x14ac:dyDescent="0.25">
      <c r="A3572" s="73">
        <v>126</v>
      </c>
      <c r="B3572" s="74" t="s">
        <v>247</v>
      </c>
      <c r="C3572" s="77">
        <v>42480</v>
      </c>
      <c r="D3572" s="78">
        <v>0.30208333333333331</v>
      </c>
      <c r="E3572" s="78">
        <v>0.36458333333333331</v>
      </c>
      <c r="F3572" s="78" t="s">
        <v>564</v>
      </c>
      <c r="G3572" s="76">
        <v>153</v>
      </c>
      <c r="H3572" s="79">
        <v>18</v>
      </c>
      <c r="I3572" s="74">
        <v>7</v>
      </c>
      <c r="J3572" s="74">
        <v>43</v>
      </c>
      <c r="K3572" s="80">
        <v>0.3215277777777778</v>
      </c>
      <c r="L3572" s="76" t="s">
        <v>25</v>
      </c>
      <c r="M3572" s="74" t="s">
        <v>659</v>
      </c>
      <c r="N3572" s="74">
        <v>201</v>
      </c>
      <c r="O3572" s="74">
        <v>1</v>
      </c>
      <c r="P3572" s="74" t="s">
        <v>242</v>
      </c>
      <c r="Q3572" s="13" t="s">
        <v>245</v>
      </c>
      <c r="R3572" s="74">
        <v>2</v>
      </c>
      <c r="S3572" t="str">
        <f t="shared" si="220"/>
        <v>Serena</v>
      </c>
      <c r="T3572">
        <f t="shared" si="221"/>
        <v>17.84</v>
      </c>
      <c r="U3572">
        <f t="shared" si="222"/>
        <v>39.284999999999997</v>
      </c>
      <c r="V3572">
        <f t="shared" si="223"/>
        <v>0.45411734758813799</v>
      </c>
    </row>
    <row r="3573" spans="1:22" x14ac:dyDescent="0.25">
      <c r="A3573" s="73">
        <v>126</v>
      </c>
      <c r="B3573" s="74" t="s">
        <v>247</v>
      </c>
      <c r="C3573" s="77">
        <v>42480</v>
      </c>
      <c r="D3573" s="78">
        <v>0.30208333333333331</v>
      </c>
      <c r="E3573" s="78">
        <v>0.36458333333333331</v>
      </c>
      <c r="F3573" s="78" t="s">
        <v>564</v>
      </c>
      <c r="G3573" s="76">
        <v>153</v>
      </c>
      <c r="H3573" s="79">
        <v>19</v>
      </c>
      <c r="I3573" s="74">
        <v>7</v>
      </c>
      <c r="J3573" s="74">
        <v>46</v>
      </c>
      <c r="K3573" s="80">
        <v>0.32361111111111113</v>
      </c>
      <c r="L3573" s="76" t="s">
        <v>300</v>
      </c>
      <c r="M3573" s="74" t="s">
        <v>656</v>
      </c>
      <c r="N3573" s="74">
        <v>101</v>
      </c>
      <c r="O3573" s="74">
        <v>1</v>
      </c>
      <c r="P3573" s="74" t="s">
        <v>242</v>
      </c>
      <c r="Q3573" s="13" t="s">
        <v>245</v>
      </c>
      <c r="R3573" s="74">
        <v>1</v>
      </c>
      <c r="S3573" t="str">
        <f t="shared" si="220"/>
        <v>Serena</v>
      </c>
      <c r="T3573">
        <f t="shared" si="221"/>
        <v>7.97</v>
      </c>
      <c r="U3573">
        <f t="shared" si="222"/>
        <v>39.284999999999997</v>
      </c>
      <c r="V3573">
        <f t="shared" si="223"/>
        <v>0.20287641593483519</v>
      </c>
    </row>
    <row r="3574" spans="1:22" x14ac:dyDescent="0.25">
      <c r="A3574" s="73">
        <v>126</v>
      </c>
      <c r="B3574" s="74" t="s">
        <v>247</v>
      </c>
      <c r="C3574" s="77">
        <v>42480</v>
      </c>
      <c r="D3574" s="78">
        <v>0.30208333333333331</v>
      </c>
      <c r="E3574" s="78">
        <v>0.36458333333333331</v>
      </c>
      <c r="F3574" s="78" t="s">
        <v>564</v>
      </c>
      <c r="G3574" s="76">
        <v>153</v>
      </c>
      <c r="H3574" s="79">
        <v>20</v>
      </c>
      <c r="I3574" s="74">
        <v>7</v>
      </c>
      <c r="J3574" s="74">
        <v>48</v>
      </c>
      <c r="K3574" s="80">
        <v>0.32500000000000001</v>
      </c>
      <c r="L3574" s="76" t="s">
        <v>57</v>
      </c>
      <c r="M3574" s="74" t="s">
        <v>659</v>
      </c>
      <c r="N3574" s="74">
        <v>205</v>
      </c>
      <c r="O3574" s="74">
        <v>1</v>
      </c>
      <c r="P3574" s="74" t="s">
        <v>242</v>
      </c>
      <c r="Q3574" s="13" t="s">
        <v>245</v>
      </c>
      <c r="R3574" s="74">
        <v>1</v>
      </c>
      <c r="S3574" t="str">
        <f t="shared" si="220"/>
        <v>Serena</v>
      </c>
      <c r="T3574">
        <f t="shared" si="221"/>
        <v>7.97</v>
      </c>
      <c r="U3574">
        <f t="shared" si="222"/>
        <v>39.284999999999997</v>
      </c>
      <c r="V3574">
        <f t="shared" si="223"/>
        <v>0.20287641593483519</v>
      </c>
    </row>
    <row r="3575" spans="1:22" x14ac:dyDescent="0.25">
      <c r="A3575" s="73">
        <v>126</v>
      </c>
      <c r="B3575" s="74" t="s">
        <v>247</v>
      </c>
      <c r="C3575" s="77">
        <v>42480</v>
      </c>
      <c r="D3575" s="78">
        <v>0.30208333333333331</v>
      </c>
      <c r="E3575" s="78">
        <v>0.36458333333333331</v>
      </c>
      <c r="F3575" s="78" t="s">
        <v>564</v>
      </c>
      <c r="G3575" s="76">
        <v>153</v>
      </c>
      <c r="H3575" s="79">
        <v>21</v>
      </c>
      <c r="I3575" s="74">
        <v>7</v>
      </c>
      <c r="J3575" s="74">
        <v>49</v>
      </c>
      <c r="K3575" s="80">
        <v>0.32569444444444445</v>
      </c>
      <c r="L3575" s="76" t="s">
        <v>86</v>
      </c>
      <c r="M3575" s="74" t="s">
        <v>659</v>
      </c>
      <c r="N3575" s="74">
        <v>201</v>
      </c>
      <c r="O3575" s="74">
        <v>1</v>
      </c>
      <c r="P3575" s="74" t="s">
        <v>242</v>
      </c>
      <c r="Q3575" s="13" t="s">
        <v>245</v>
      </c>
      <c r="R3575" s="74">
        <v>1</v>
      </c>
      <c r="S3575" t="str">
        <f t="shared" si="220"/>
        <v>Serena</v>
      </c>
      <c r="T3575">
        <f t="shared" si="221"/>
        <v>7.97</v>
      </c>
      <c r="U3575">
        <f t="shared" si="222"/>
        <v>39.284999999999997</v>
      </c>
      <c r="V3575">
        <f t="shared" si="223"/>
        <v>0.20287641593483519</v>
      </c>
    </row>
    <row r="3576" spans="1:22" x14ac:dyDescent="0.25">
      <c r="A3576" s="73">
        <v>126</v>
      </c>
      <c r="B3576" s="74" t="s">
        <v>247</v>
      </c>
      <c r="C3576" s="77">
        <v>42480</v>
      </c>
      <c r="D3576" s="78">
        <v>0.30208333333333331</v>
      </c>
      <c r="E3576" s="78">
        <v>0.36458333333333331</v>
      </c>
      <c r="F3576" s="78" t="s">
        <v>564</v>
      </c>
      <c r="G3576" s="76">
        <v>153</v>
      </c>
      <c r="H3576" s="79">
        <v>22</v>
      </c>
      <c r="I3576" s="74">
        <v>7</v>
      </c>
      <c r="J3576" s="74">
        <v>51</v>
      </c>
      <c r="K3576" s="80">
        <v>0.32708333333333334</v>
      </c>
      <c r="L3576" s="76" t="s">
        <v>24</v>
      </c>
      <c r="M3576" s="74" t="s">
        <v>664</v>
      </c>
      <c r="N3576" s="74">
        <v>301</v>
      </c>
      <c r="O3576" s="74">
        <v>1</v>
      </c>
      <c r="P3576" s="74" t="s">
        <v>242</v>
      </c>
      <c r="Q3576" s="13" t="s">
        <v>245</v>
      </c>
      <c r="R3576" s="74">
        <v>2</v>
      </c>
      <c r="S3576" t="str">
        <f t="shared" si="220"/>
        <v>Serena</v>
      </c>
      <c r="T3576">
        <f t="shared" si="221"/>
        <v>17.84</v>
      </c>
      <c r="U3576">
        <f t="shared" si="222"/>
        <v>39.284999999999997</v>
      </c>
      <c r="V3576">
        <f t="shared" si="223"/>
        <v>0.45411734758813799</v>
      </c>
    </row>
    <row r="3577" spans="1:22" x14ac:dyDescent="0.25">
      <c r="A3577" s="73">
        <v>126</v>
      </c>
      <c r="B3577" s="74" t="s">
        <v>247</v>
      </c>
      <c r="C3577" s="77">
        <v>42480</v>
      </c>
      <c r="D3577" s="78">
        <v>0.30208333333333331</v>
      </c>
      <c r="E3577" s="78">
        <v>0.36458333333333331</v>
      </c>
      <c r="F3577" s="78" t="s">
        <v>564</v>
      </c>
      <c r="G3577" s="76">
        <v>153</v>
      </c>
      <c r="H3577" s="79">
        <v>23</v>
      </c>
      <c r="I3577" s="74">
        <v>7</v>
      </c>
      <c r="J3577" s="74">
        <v>57</v>
      </c>
      <c r="K3577" s="80">
        <v>0.33124999999999999</v>
      </c>
      <c r="L3577" s="76" t="s">
        <v>104</v>
      </c>
      <c r="M3577" s="74" t="s">
        <v>659</v>
      </c>
      <c r="N3577" s="74">
        <v>201</v>
      </c>
      <c r="O3577" s="74">
        <v>1</v>
      </c>
      <c r="P3577" s="74" t="s">
        <v>242</v>
      </c>
      <c r="Q3577" s="13" t="s">
        <v>245</v>
      </c>
      <c r="R3577" s="74">
        <v>2</v>
      </c>
      <c r="S3577" t="str">
        <f t="shared" si="220"/>
        <v>Serena</v>
      </c>
      <c r="T3577">
        <f t="shared" si="221"/>
        <v>17.84</v>
      </c>
      <c r="U3577">
        <f t="shared" si="222"/>
        <v>39.284999999999997</v>
      </c>
      <c r="V3577">
        <f t="shared" si="223"/>
        <v>0.45411734758813799</v>
      </c>
    </row>
    <row r="3578" spans="1:22" x14ac:dyDescent="0.25">
      <c r="A3578" s="73">
        <v>126</v>
      </c>
      <c r="B3578" s="74" t="s">
        <v>247</v>
      </c>
      <c r="C3578" s="77">
        <v>42480</v>
      </c>
      <c r="D3578" s="78">
        <v>0.30208333333333331</v>
      </c>
      <c r="E3578" s="78">
        <v>0.36458333333333331</v>
      </c>
      <c r="F3578" s="78" t="s">
        <v>564</v>
      </c>
      <c r="G3578" s="76">
        <v>153</v>
      </c>
      <c r="H3578" s="79">
        <v>24</v>
      </c>
      <c r="I3578" s="74">
        <v>7</v>
      </c>
      <c r="J3578" s="74">
        <v>57</v>
      </c>
      <c r="K3578" s="80">
        <v>0.33124999999999999</v>
      </c>
      <c r="L3578" s="76" t="s">
        <v>217</v>
      </c>
      <c r="M3578" s="74" t="s">
        <v>659</v>
      </c>
      <c r="N3578" s="74">
        <v>205</v>
      </c>
      <c r="O3578" s="74">
        <v>1</v>
      </c>
      <c r="P3578" s="74" t="s">
        <v>242</v>
      </c>
      <c r="Q3578" s="13" t="s">
        <v>245</v>
      </c>
      <c r="R3578" s="74">
        <v>1</v>
      </c>
      <c r="S3578" t="str">
        <f t="shared" si="220"/>
        <v>Serena</v>
      </c>
      <c r="T3578">
        <f t="shared" si="221"/>
        <v>7.97</v>
      </c>
      <c r="U3578">
        <f t="shared" si="222"/>
        <v>39.284999999999997</v>
      </c>
      <c r="V3578">
        <f t="shared" si="223"/>
        <v>0.20287641593483519</v>
      </c>
    </row>
    <row r="3579" spans="1:22" x14ac:dyDescent="0.25">
      <c r="A3579" s="73">
        <v>126</v>
      </c>
      <c r="B3579" s="74" t="s">
        <v>247</v>
      </c>
      <c r="C3579" s="77">
        <v>42480</v>
      </c>
      <c r="D3579" s="78">
        <v>0.30208333333333331</v>
      </c>
      <c r="E3579" s="78">
        <v>0.36458333333333331</v>
      </c>
      <c r="F3579" s="78" t="s">
        <v>564</v>
      </c>
      <c r="G3579" s="76">
        <v>153</v>
      </c>
      <c r="H3579" s="79">
        <v>25</v>
      </c>
      <c r="I3579" s="74">
        <v>7</v>
      </c>
      <c r="J3579" s="74">
        <v>58</v>
      </c>
      <c r="K3579" s="80">
        <v>0.33194444444444443</v>
      </c>
      <c r="L3579" s="76" t="s">
        <v>408</v>
      </c>
      <c r="M3579" s="74" t="s">
        <v>664</v>
      </c>
      <c r="N3579" s="74">
        <v>301</v>
      </c>
      <c r="O3579" s="74">
        <v>1</v>
      </c>
      <c r="P3579" s="74" t="s">
        <v>242</v>
      </c>
      <c r="Q3579" s="13" t="s">
        <v>245</v>
      </c>
      <c r="R3579" s="74">
        <v>1</v>
      </c>
      <c r="S3579" t="str">
        <f t="shared" si="220"/>
        <v>Serena</v>
      </c>
      <c r="T3579">
        <f t="shared" si="221"/>
        <v>7.97</v>
      </c>
      <c r="U3579">
        <f t="shared" si="222"/>
        <v>39.284999999999997</v>
      </c>
      <c r="V3579">
        <f t="shared" si="223"/>
        <v>0.20287641593483519</v>
      </c>
    </row>
    <row r="3580" spans="1:22" x14ac:dyDescent="0.25">
      <c r="A3580" s="73">
        <v>126</v>
      </c>
      <c r="B3580" s="74" t="s">
        <v>247</v>
      </c>
      <c r="C3580" s="77">
        <v>42480</v>
      </c>
      <c r="D3580" s="78">
        <v>0.30208333333333331</v>
      </c>
      <c r="E3580" s="78">
        <v>0.36458333333333331</v>
      </c>
      <c r="F3580" s="78" t="s">
        <v>564</v>
      </c>
      <c r="G3580" s="76">
        <v>153</v>
      </c>
      <c r="H3580" s="79">
        <v>26</v>
      </c>
      <c r="I3580" s="74">
        <v>8</v>
      </c>
      <c r="J3580" s="74">
        <v>0</v>
      </c>
      <c r="K3580" s="80">
        <v>0.33333333333333331</v>
      </c>
      <c r="L3580" s="76" t="s">
        <v>252</v>
      </c>
      <c r="M3580" s="74" t="s">
        <v>656</v>
      </c>
      <c r="N3580" s="74">
        <v>101</v>
      </c>
      <c r="O3580" s="74">
        <v>1</v>
      </c>
      <c r="P3580" s="74" t="s">
        <v>242</v>
      </c>
      <c r="Q3580" s="13" t="s">
        <v>245</v>
      </c>
      <c r="R3580" s="74">
        <v>1</v>
      </c>
      <c r="S3580" t="str">
        <f t="shared" si="220"/>
        <v>Serena</v>
      </c>
      <c r="T3580">
        <f t="shared" si="221"/>
        <v>7.97</v>
      </c>
      <c r="U3580">
        <f t="shared" si="222"/>
        <v>39.284999999999997</v>
      </c>
      <c r="V3580">
        <f t="shared" si="223"/>
        <v>0.20287641593483519</v>
      </c>
    </row>
    <row r="3581" spans="1:22" x14ac:dyDescent="0.25">
      <c r="A3581" s="73">
        <v>126</v>
      </c>
      <c r="B3581" s="74" t="s">
        <v>247</v>
      </c>
      <c r="C3581" s="77">
        <v>42480</v>
      </c>
      <c r="D3581" s="78">
        <v>0.30208333333333331</v>
      </c>
      <c r="E3581" s="78">
        <v>0.36458333333333331</v>
      </c>
      <c r="F3581" s="78" t="s">
        <v>564</v>
      </c>
      <c r="G3581" s="76">
        <v>153</v>
      </c>
      <c r="H3581" s="79">
        <v>27</v>
      </c>
      <c r="I3581" s="74">
        <v>8</v>
      </c>
      <c r="J3581" s="74">
        <v>1</v>
      </c>
      <c r="K3581" s="80">
        <v>0.33402777777777781</v>
      </c>
      <c r="L3581" s="76" t="s">
        <v>134</v>
      </c>
      <c r="M3581" s="74" t="s">
        <v>664</v>
      </c>
      <c r="N3581" s="74">
        <v>305</v>
      </c>
      <c r="O3581" s="74">
        <v>1</v>
      </c>
      <c r="P3581" s="74" t="s">
        <v>242</v>
      </c>
      <c r="Q3581" s="13" t="s">
        <v>245</v>
      </c>
      <c r="R3581" s="74">
        <v>1</v>
      </c>
      <c r="S3581" t="str">
        <f t="shared" ref="S3581:S3644" si="224">+VLOOKUP(A3581,$X$4:$Y$32,2,0)</f>
        <v>Serena</v>
      </c>
      <c r="T3581">
        <f t="shared" ref="T3581:T3644" si="225">+IF(Q3581="BUS",VLOOKUP(R3581,$AA$4:$AC$9,3,0),VLOOKUP(R3581,$AA$4:$AC$9,2,0))</f>
        <v>7.97</v>
      </c>
      <c r="U3581">
        <f t="shared" ref="U3581:U3644" si="226">+IF(Q3581="BUS",$AC$8,$AB$8)</f>
        <v>39.284999999999997</v>
      </c>
      <c r="V3581">
        <f t="shared" ref="V3581:V3644" si="227">+T3581/U3581</f>
        <v>0.20287641593483519</v>
      </c>
    </row>
    <row r="3582" spans="1:22" x14ac:dyDescent="0.25">
      <c r="A3582" s="73">
        <v>126</v>
      </c>
      <c r="B3582" s="74" t="s">
        <v>247</v>
      </c>
      <c r="C3582" s="77">
        <v>42480</v>
      </c>
      <c r="D3582" s="78">
        <v>0.30208333333333331</v>
      </c>
      <c r="E3582" s="78">
        <v>0.36458333333333331</v>
      </c>
      <c r="F3582" s="78" t="s">
        <v>564</v>
      </c>
      <c r="G3582" s="76">
        <v>153</v>
      </c>
      <c r="H3582" s="79">
        <v>28</v>
      </c>
      <c r="I3582" s="74">
        <v>8</v>
      </c>
      <c r="J3582" s="74">
        <v>1</v>
      </c>
      <c r="K3582" s="80">
        <v>0.33402777777777781</v>
      </c>
      <c r="L3582" s="76" t="s">
        <v>523</v>
      </c>
      <c r="M3582" s="74" t="s">
        <v>656</v>
      </c>
      <c r="N3582" s="74">
        <v>103</v>
      </c>
      <c r="O3582" s="74">
        <v>1</v>
      </c>
      <c r="P3582" s="74" t="s">
        <v>242</v>
      </c>
      <c r="Q3582" s="13" t="s">
        <v>245</v>
      </c>
      <c r="R3582" s="74">
        <v>1</v>
      </c>
      <c r="S3582" t="str">
        <f t="shared" si="224"/>
        <v>Serena</v>
      </c>
      <c r="T3582">
        <f t="shared" si="225"/>
        <v>7.97</v>
      </c>
      <c r="U3582">
        <f t="shared" si="226"/>
        <v>39.284999999999997</v>
      </c>
      <c r="V3582">
        <f t="shared" si="227"/>
        <v>0.20287641593483519</v>
      </c>
    </row>
    <row r="3583" spans="1:22" x14ac:dyDescent="0.25">
      <c r="A3583" s="73">
        <v>126</v>
      </c>
      <c r="B3583" s="74" t="s">
        <v>247</v>
      </c>
      <c r="C3583" s="77">
        <v>42480</v>
      </c>
      <c r="D3583" s="78">
        <v>0.30208333333333331</v>
      </c>
      <c r="E3583" s="78">
        <v>0.36458333333333331</v>
      </c>
      <c r="F3583" s="78" t="s">
        <v>564</v>
      </c>
      <c r="G3583" s="76">
        <v>153</v>
      </c>
      <c r="H3583" s="79">
        <v>29</v>
      </c>
      <c r="I3583" s="74">
        <v>8</v>
      </c>
      <c r="J3583" s="74">
        <v>3</v>
      </c>
      <c r="K3583" s="80">
        <v>0.3354166666666667</v>
      </c>
      <c r="L3583" s="76" t="s">
        <v>121</v>
      </c>
      <c r="M3583" s="74" t="s">
        <v>659</v>
      </c>
      <c r="N3583" s="74">
        <v>205</v>
      </c>
      <c r="O3583" s="74">
        <v>1</v>
      </c>
      <c r="P3583" s="74" t="s">
        <v>242</v>
      </c>
      <c r="Q3583" s="13" t="s">
        <v>245</v>
      </c>
      <c r="R3583" s="74">
        <v>1</v>
      </c>
      <c r="S3583" t="str">
        <f t="shared" si="224"/>
        <v>Serena</v>
      </c>
      <c r="T3583">
        <f t="shared" si="225"/>
        <v>7.97</v>
      </c>
      <c r="U3583">
        <f t="shared" si="226"/>
        <v>39.284999999999997</v>
      </c>
      <c r="V3583">
        <f t="shared" si="227"/>
        <v>0.20287641593483519</v>
      </c>
    </row>
    <row r="3584" spans="1:22" x14ac:dyDescent="0.25">
      <c r="A3584" s="73">
        <v>126</v>
      </c>
      <c r="B3584" s="74" t="s">
        <v>247</v>
      </c>
      <c r="C3584" s="77">
        <v>42480</v>
      </c>
      <c r="D3584" s="78">
        <v>0.30208333333333331</v>
      </c>
      <c r="E3584" s="78">
        <v>0.36458333333333331</v>
      </c>
      <c r="F3584" s="78" t="s">
        <v>564</v>
      </c>
      <c r="G3584" s="76">
        <v>153</v>
      </c>
      <c r="H3584" s="79">
        <v>30</v>
      </c>
      <c r="I3584" s="74">
        <v>8</v>
      </c>
      <c r="J3584" s="74">
        <v>3</v>
      </c>
      <c r="K3584" s="80">
        <v>0.3354166666666667</v>
      </c>
      <c r="L3584" s="76" t="s">
        <v>218</v>
      </c>
      <c r="M3584" s="74" t="s">
        <v>659</v>
      </c>
      <c r="N3584" s="74">
        <v>201</v>
      </c>
      <c r="O3584" s="74">
        <v>1</v>
      </c>
      <c r="P3584" s="74" t="s">
        <v>242</v>
      </c>
      <c r="Q3584" s="13" t="s">
        <v>245</v>
      </c>
      <c r="R3584" s="74">
        <v>1</v>
      </c>
      <c r="S3584" t="str">
        <f t="shared" si="224"/>
        <v>Serena</v>
      </c>
      <c r="T3584">
        <f t="shared" si="225"/>
        <v>7.97</v>
      </c>
      <c r="U3584">
        <f t="shared" si="226"/>
        <v>39.284999999999997</v>
      </c>
      <c r="V3584">
        <f t="shared" si="227"/>
        <v>0.20287641593483519</v>
      </c>
    </row>
    <row r="3585" spans="1:22" x14ac:dyDescent="0.25">
      <c r="A3585" s="73">
        <v>126</v>
      </c>
      <c r="B3585" s="74" t="s">
        <v>247</v>
      </c>
      <c r="C3585" s="77">
        <v>42480</v>
      </c>
      <c r="D3585" s="78">
        <v>0.30208333333333331</v>
      </c>
      <c r="E3585" s="78">
        <v>0.36458333333333331</v>
      </c>
      <c r="F3585" s="78" t="s">
        <v>564</v>
      </c>
      <c r="G3585" s="76">
        <v>154</v>
      </c>
      <c r="H3585" s="79">
        <v>1</v>
      </c>
      <c r="I3585" s="74">
        <v>8</v>
      </c>
      <c r="J3585" s="74">
        <v>8</v>
      </c>
      <c r="K3585" s="80">
        <v>0.33888888888888885</v>
      </c>
      <c r="L3585" s="76" t="s">
        <v>287</v>
      </c>
      <c r="M3585" s="74" t="s">
        <v>656</v>
      </c>
      <c r="N3585" s="74">
        <v>101</v>
      </c>
      <c r="O3585" s="74">
        <v>1</v>
      </c>
      <c r="P3585" s="74" t="s">
        <v>242</v>
      </c>
      <c r="Q3585" s="13" t="s">
        <v>245</v>
      </c>
      <c r="R3585" s="74">
        <v>1</v>
      </c>
      <c r="S3585" t="str">
        <f t="shared" si="224"/>
        <v>Serena</v>
      </c>
      <c r="T3585">
        <f t="shared" si="225"/>
        <v>7.97</v>
      </c>
      <c r="U3585">
        <f t="shared" si="226"/>
        <v>39.284999999999997</v>
      </c>
      <c r="V3585">
        <f t="shared" si="227"/>
        <v>0.20287641593483519</v>
      </c>
    </row>
    <row r="3586" spans="1:22" x14ac:dyDescent="0.25">
      <c r="A3586" s="73">
        <v>126</v>
      </c>
      <c r="B3586" s="74" t="s">
        <v>247</v>
      </c>
      <c r="C3586" s="77">
        <v>42480</v>
      </c>
      <c r="D3586" s="78">
        <v>0.30208333333333331</v>
      </c>
      <c r="E3586" s="78">
        <v>0.36458333333333331</v>
      </c>
      <c r="F3586" s="78" t="s">
        <v>564</v>
      </c>
      <c r="G3586" s="76">
        <v>154</v>
      </c>
      <c r="H3586" s="79">
        <v>2</v>
      </c>
      <c r="I3586" s="74">
        <v>8</v>
      </c>
      <c r="J3586" s="74">
        <v>8</v>
      </c>
      <c r="K3586" s="80">
        <v>0.33888888888888885</v>
      </c>
      <c r="L3586" s="76" t="s">
        <v>135</v>
      </c>
      <c r="M3586" s="74" t="s">
        <v>664</v>
      </c>
      <c r="N3586" s="74">
        <v>301</v>
      </c>
      <c r="O3586" s="74">
        <v>1</v>
      </c>
      <c r="P3586" s="74" t="s">
        <v>242</v>
      </c>
      <c r="Q3586" s="13" t="s">
        <v>245</v>
      </c>
      <c r="R3586" s="74">
        <v>1</v>
      </c>
      <c r="S3586" t="str">
        <f t="shared" si="224"/>
        <v>Serena</v>
      </c>
      <c r="T3586">
        <f t="shared" si="225"/>
        <v>7.97</v>
      </c>
      <c r="U3586">
        <f t="shared" si="226"/>
        <v>39.284999999999997</v>
      </c>
      <c r="V3586">
        <f t="shared" si="227"/>
        <v>0.20287641593483519</v>
      </c>
    </row>
    <row r="3587" spans="1:22" x14ac:dyDescent="0.25">
      <c r="A3587" s="73">
        <v>126</v>
      </c>
      <c r="B3587" s="74" t="s">
        <v>247</v>
      </c>
      <c r="C3587" s="77">
        <v>42480</v>
      </c>
      <c r="D3587" s="78">
        <v>0.30208333333333331</v>
      </c>
      <c r="E3587" s="78">
        <v>0.36458333333333331</v>
      </c>
      <c r="F3587" s="78" t="s">
        <v>564</v>
      </c>
      <c r="G3587" s="76">
        <v>154</v>
      </c>
      <c r="H3587" s="79">
        <v>3</v>
      </c>
      <c r="I3587" s="74">
        <v>8</v>
      </c>
      <c r="J3587" s="74">
        <v>9</v>
      </c>
      <c r="K3587" s="80">
        <v>0.33958333333333335</v>
      </c>
      <c r="L3587" s="76" t="s">
        <v>415</v>
      </c>
      <c r="M3587" s="74" t="s">
        <v>659</v>
      </c>
      <c r="N3587" s="74">
        <v>201</v>
      </c>
      <c r="O3587" s="74">
        <v>1</v>
      </c>
      <c r="P3587" s="74" t="s">
        <v>242</v>
      </c>
      <c r="Q3587" s="13" t="s">
        <v>245</v>
      </c>
      <c r="R3587" s="74">
        <v>1</v>
      </c>
      <c r="S3587" t="str">
        <f t="shared" si="224"/>
        <v>Serena</v>
      </c>
      <c r="T3587">
        <f t="shared" si="225"/>
        <v>7.97</v>
      </c>
      <c r="U3587">
        <f t="shared" si="226"/>
        <v>39.284999999999997</v>
      </c>
      <c r="V3587">
        <f t="shared" si="227"/>
        <v>0.20287641593483519</v>
      </c>
    </row>
    <row r="3588" spans="1:22" x14ac:dyDescent="0.25">
      <c r="A3588" s="73">
        <v>126</v>
      </c>
      <c r="B3588" s="74" t="s">
        <v>247</v>
      </c>
      <c r="C3588" s="77">
        <v>42480</v>
      </c>
      <c r="D3588" s="78">
        <v>0.30208333333333331</v>
      </c>
      <c r="E3588" s="78">
        <v>0.36458333333333331</v>
      </c>
      <c r="F3588" s="78" t="s">
        <v>564</v>
      </c>
      <c r="G3588" s="76">
        <v>154</v>
      </c>
      <c r="H3588" s="79">
        <v>4</v>
      </c>
      <c r="I3588" s="74">
        <v>8</v>
      </c>
      <c r="J3588" s="74">
        <v>10</v>
      </c>
      <c r="K3588" s="80">
        <v>0.34027777777777773</v>
      </c>
      <c r="L3588" s="76" t="s">
        <v>39</v>
      </c>
      <c r="M3588" s="74" t="s">
        <v>659</v>
      </c>
      <c r="N3588" s="74">
        <v>201</v>
      </c>
      <c r="O3588" s="74">
        <v>1</v>
      </c>
      <c r="P3588" s="74" t="s">
        <v>242</v>
      </c>
      <c r="Q3588" s="13" t="s">
        <v>245</v>
      </c>
      <c r="R3588" s="74">
        <v>1</v>
      </c>
      <c r="S3588" t="str">
        <f t="shared" si="224"/>
        <v>Serena</v>
      </c>
      <c r="T3588">
        <f t="shared" si="225"/>
        <v>7.97</v>
      </c>
      <c r="U3588">
        <f t="shared" si="226"/>
        <v>39.284999999999997</v>
      </c>
      <c r="V3588">
        <f t="shared" si="227"/>
        <v>0.20287641593483519</v>
      </c>
    </row>
    <row r="3589" spans="1:22" x14ac:dyDescent="0.25">
      <c r="A3589" s="73">
        <v>126</v>
      </c>
      <c r="B3589" s="74" t="s">
        <v>247</v>
      </c>
      <c r="C3589" s="77">
        <v>42480</v>
      </c>
      <c r="D3589" s="78">
        <v>0.30208333333333331</v>
      </c>
      <c r="E3589" s="78">
        <v>0.36458333333333331</v>
      </c>
      <c r="F3589" s="78" t="s">
        <v>564</v>
      </c>
      <c r="G3589" s="76">
        <v>154</v>
      </c>
      <c r="H3589" s="79">
        <v>5</v>
      </c>
      <c r="I3589" s="74">
        <v>8</v>
      </c>
      <c r="J3589" s="74">
        <v>11</v>
      </c>
      <c r="K3589" s="80">
        <v>0.34097222222222223</v>
      </c>
      <c r="L3589" s="76" t="s">
        <v>274</v>
      </c>
      <c r="M3589" s="74" t="s">
        <v>656</v>
      </c>
      <c r="N3589" s="74">
        <v>103</v>
      </c>
      <c r="O3589" s="74">
        <v>1</v>
      </c>
      <c r="P3589" s="74" t="s">
        <v>242</v>
      </c>
      <c r="Q3589" s="13" t="s">
        <v>245</v>
      </c>
      <c r="R3589" s="74">
        <v>1</v>
      </c>
      <c r="S3589" t="str">
        <f t="shared" si="224"/>
        <v>Serena</v>
      </c>
      <c r="T3589">
        <f t="shared" si="225"/>
        <v>7.97</v>
      </c>
      <c r="U3589">
        <f t="shared" si="226"/>
        <v>39.284999999999997</v>
      </c>
      <c r="V3589">
        <f t="shared" si="227"/>
        <v>0.20287641593483519</v>
      </c>
    </row>
    <row r="3590" spans="1:22" x14ac:dyDescent="0.25">
      <c r="A3590" s="73">
        <v>126</v>
      </c>
      <c r="B3590" s="74" t="s">
        <v>247</v>
      </c>
      <c r="C3590" s="77">
        <v>42480</v>
      </c>
      <c r="D3590" s="78">
        <v>0.30208333333333331</v>
      </c>
      <c r="E3590" s="78">
        <v>0.36458333333333331</v>
      </c>
      <c r="F3590" s="78" t="s">
        <v>564</v>
      </c>
      <c r="G3590" s="76">
        <v>154</v>
      </c>
      <c r="H3590" s="79">
        <v>6</v>
      </c>
      <c r="I3590" s="74">
        <v>8</v>
      </c>
      <c r="J3590" s="74">
        <v>15</v>
      </c>
      <c r="K3590" s="80">
        <v>0.34375</v>
      </c>
      <c r="L3590" s="76" t="s">
        <v>507</v>
      </c>
      <c r="M3590" s="74" t="s">
        <v>656</v>
      </c>
      <c r="N3590" s="74">
        <v>101</v>
      </c>
      <c r="O3590" s="74">
        <v>1</v>
      </c>
      <c r="P3590" s="74" t="s">
        <v>242</v>
      </c>
      <c r="Q3590" s="13" t="s">
        <v>245</v>
      </c>
      <c r="R3590" s="74">
        <v>1</v>
      </c>
      <c r="S3590" t="str">
        <f t="shared" si="224"/>
        <v>Serena</v>
      </c>
      <c r="T3590">
        <f t="shared" si="225"/>
        <v>7.97</v>
      </c>
      <c r="U3590">
        <f t="shared" si="226"/>
        <v>39.284999999999997</v>
      </c>
      <c r="V3590">
        <f t="shared" si="227"/>
        <v>0.20287641593483519</v>
      </c>
    </row>
    <row r="3591" spans="1:22" x14ac:dyDescent="0.25">
      <c r="A3591" s="73">
        <v>126</v>
      </c>
      <c r="B3591" s="74" t="s">
        <v>247</v>
      </c>
      <c r="C3591" s="77">
        <v>42480</v>
      </c>
      <c r="D3591" s="78">
        <v>0.30208333333333331</v>
      </c>
      <c r="E3591" s="78">
        <v>0.36458333333333331</v>
      </c>
      <c r="F3591" s="78" t="s">
        <v>564</v>
      </c>
      <c r="G3591" s="76">
        <v>154</v>
      </c>
      <c r="H3591" s="79">
        <v>7</v>
      </c>
      <c r="I3591" s="74">
        <v>8</v>
      </c>
      <c r="J3591" s="74">
        <v>16</v>
      </c>
      <c r="K3591" s="80">
        <v>0.3444444444444445</v>
      </c>
      <c r="L3591" s="76" t="s">
        <v>219</v>
      </c>
      <c r="M3591" s="74" t="s">
        <v>664</v>
      </c>
      <c r="N3591" s="74">
        <v>301</v>
      </c>
      <c r="O3591" s="74">
        <v>1</v>
      </c>
      <c r="P3591" s="74" t="s">
        <v>242</v>
      </c>
      <c r="Q3591" s="13" t="s">
        <v>245</v>
      </c>
      <c r="R3591" s="74">
        <v>1</v>
      </c>
      <c r="S3591" t="str">
        <f t="shared" si="224"/>
        <v>Serena</v>
      </c>
      <c r="T3591">
        <f t="shared" si="225"/>
        <v>7.97</v>
      </c>
      <c r="U3591">
        <f t="shared" si="226"/>
        <v>39.284999999999997</v>
      </c>
      <c r="V3591">
        <f t="shared" si="227"/>
        <v>0.20287641593483519</v>
      </c>
    </row>
    <row r="3592" spans="1:22" x14ac:dyDescent="0.25">
      <c r="A3592" s="73">
        <v>126</v>
      </c>
      <c r="B3592" s="74" t="s">
        <v>247</v>
      </c>
      <c r="C3592" s="77">
        <v>42480</v>
      </c>
      <c r="D3592" s="78">
        <v>0.30208333333333331</v>
      </c>
      <c r="E3592" s="78">
        <v>0.36458333333333331</v>
      </c>
      <c r="F3592" s="78" t="s">
        <v>564</v>
      </c>
      <c r="G3592" s="76">
        <v>154</v>
      </c>
      <c r="H3592" s="79">
        <v>8</v>
      </c>
      <c r="I3592" s="74">
        <v>8</v>
      </c>
      <c r="J3592" s="74">
        <v>19</v>
      </c>
      <c r="K3592" s="80">
        <v>0.34652777777777777</v>
      </c>
      <c r="L3592" s="76" t="s">
        <v>409</v>
      </c>
      <c r="M3592" s="74" t="s">
        <v>659</v>
      </c>
      <c r="N3592" s="74">
        <v>201</v>
      </c>
      <c r="O3592" s="74">
        <v>1</v>
      </c>
      <c r="P3592" s="74" t="s">
        <v>242</v>
      </c>
      <c r="Q3592" s="13" t="s">
        <v>245</v>
      </c>
      <c r="R3592" s="74">
        <v>1</v>
      </c>
      <c r="S3592" t="str">
        <f t="shared" si="224"/>
        <v>Serena</v>
      </c>
      <c r="T3592">
        <f t="shared" si="225"/>
        <v>7.97</v>
      </c>
      <c r="U3592">
        <f t="shared" si="226"/>
        <v>39.284999999999997</v>
      </c>
      <c r="V3592">
        <f t="shared" si="227"/>
        <v>0.20287641593483519</v>
      </c>
    </row>
    <row r="3593" spans="1:22" x14ac:dyDescent="0.25">
      <c r="A3593" s="73">
        <v>126</v>
      </c>
      <c r="B3593" s="74" t="s">
        <v>247</v>
      </c>
      <c r="C3593" s="77">
        <v>42480</v>
      </c>
      <c r="D3593" s="78">
        <v>0.30208333333333331</v>
      </c>
      <c r="E3593" s="78">
        <v>0.36458333333333331</v>
      </c>
      <c r="F3593" s="78" t="s">
        <v>564</v>
      </c>
      <c r="G3593" s="76">
        <v>154</v>
      </c>
      <c r="H3593" s="79">
        <v>9</v>
      </c>
      <c r="I3593" s="74">
        <v>8</v>
      </c>
      <c r="J3593" s="74">
        <v>19</v>
      </c>
      <c r="K3593" s="80">
        <v>0.34652777777777777</v>
      </c>
      <c r="L3593" s="76" t="s">
        <v>228</v>
      </c>
      <c r="M3593" s="74" t="s">
        <v>659</v>
      </c>
      <c r="N3593" s="74">
        <v>205</v>
      </c>
      <c r="O3593" s="74">
        <v>1</v>
      </c>
      <c r="P3593" s="74" t="s">
        <v>242</v>
      </c>
      <c r="Q3593" s="13" t="s">
        <v>245</v>
      </c>
      <c r="R3593" s="74">
        <v>1</v>
      </c>
      <c r="S3593" t="str">
        <f t="shared" si="224"/>
        <v>Serena</v>
      </c>
      <c r="T3593">
        <f t="shared" si="225"/>
        <v>7.97</v>
      </c>
      <c r="U3593">
        <f t="shared" si="226"/>
        <v>39.284999999999997</v>
      </c>
      <c r="V3593">
        <f t="shared" si="227"/>
        <v>0.20287641593483519</v>
      </c>
    </row>
    <row r="3594" spans="1:22" x14ac:dyDescent="0.25">
      <c r="A3594" s="73">
        <v>126</v>
      </c>
      <c r="B3594" s="74" t="s">
        <v>247</v>
      </c>
      <c r="C3594" s="77">
        <v>42480</v>
      </c>
      <c r="D3594" s="78">
        <v>0.30208333333333331</v>
      </c>
      <c r="E3594" s="78">
        <v>0.36458333333333331</v>
      </c>
      <c r="F3594" s="78" t="s">
        <v>564</v>
      </c>
      <c r="G3594" s="76">
        <v>154</v>
      </c>
      <c r="H3594" s="79">
        <v>10</v>
      </c>
      <c r="I3594" s="74">
        <v>8</v>
      </c>
      <c r="J3594" s="74">
        <v>20</v>
      </c>
      <c r="K3594" s="80">
        <v>0.34722222222222227</v>
      </c>
      <c r="L3594" s="76" t="s">
        <v>111</v>
      </c>
      <c r="M3594" s="74" t="s">
        <v>659</v>
      </c>
      <c r="N3594" s="74">
        <v>201</v>
      </c>
      <c r="O3594" s="74">
        <v>1</v>
      </c>
      <c r="P3594" s="74" t="s">
        <v>242</v>
      </c>
      <c r="Q3594" s="13" t="s">
        <v>245</v>
      </c>
      <c r="R3594" s="74">
        <v>1</v>
      </c>
      <c r="S3594" t="str">
        <f t="shared" si="224"/>
        <v>Serena</v>
      </c>
      <c r="T3594">
        <f t="shared" si="225"/>
        <v>7.97</v>
      </c>
      <c r="U3594">
        <f t="shared" si="226"/>
        <v>39.284999999999997</v>
      </c>
      <c r="V3594">
        <f t="shared" si="227"/>
        <v>0.20287641593483519</v>
      </c>
    </row>
    <row r="3595" spans="1:22" x14ac:dyDescent="0.25">
      <c r="A3595" s="73">
        <v>126</v>
      </c>
      <c r="B3595" s="74" t="s">
        <v>247</v>
      </c>
      <c r="C3595" s="77">
        <v>42480</v>
      </c>
      <c r="D3595" s="78">
        <v>0.30208333333333331</v>
      </c>
      <c r="E3595" s="78">
        <v>0.36458333333333331</v>
      </c>
      <c r="F3595" s="78" t="s">
        <v>564</v>
      </c>
      <c r="G3595" s="76">
        <v>154</v>
      </c>
      <c r="H3595" s="79">
        <v>11</v>
      </c>
      <c r="I3595" s="74">
        <v>8</v>
      </c>
      <c r="J3595" s="74">
        <v>20</v>
      </c>
      <c r="K3595" s="80">
        <v>0.34722222222222227</v>
      </c>
      <c r="L3595" s="76" t="s">
        <v>262</v>
      </c>
      <c r="M3595" s="74" t="s">
        <v>656</v>
      </c>
      <c r="N3595" s="74">
        <v>101</v>
      </c>
      <c r="O3595" s="74">
        <v>1</v>
      </c>
      <c r="P3595" s="74" t="s">
        <v>242</v>
      </c>
      <c r="Q3595" s="13" t="s">
        <v>245</v>
      </c>
      <c r="R3595" s="74">
        <v>1</v>
      </c>
      <c r="S3595" t="str">
        <f t="shared" si="224"/>
        <v>Serena</v>
      </c>
      <c r="T3595">
        <f t="shared" si="225"/>
        <v>7.97</v>
      </c>
      <c r="U3595">
        <f t="shared" si="226"/>
        <v>39.284999999999997</v>
      </c>
      <c r="V3595">
        <f t="shared" si="227"/>
        <v>0.20287641593483519</v>
      </c>
    </row>
    <row r="3596" spans="1:22" x14ac:dyDescent="0.25">
      <c r="A3596" s="73">
        <v>126</v>
      </c>
      <c r="B3596" s="74" t="s">
        <v>247</v>
      </c>
      <c r="C3596" s="77">
        <v>42480</v>
      </c>
      <c r="D3596" s="78">
        <v>0.30208333333333331</v>
      </c>
      <c r="E3596" s="78">
        <v>0.36458333333333331</v>
      </c>
      <c r="F3596" s="78" t="s">
        <v>564</v>
      </c>
      <c r="G3596" s="76">
        <v>154</v>
      </c>
      <c r="H3596" s="79">
        <v>12</v>
      </c>
      <c r="I3596" s="74">
        <v>8</v>
      </c>
      <c r="J3596" s="74">
        <v>22</v>
      </c>
      <c r="K3596" s="80">
        <v>0.34861111111111115</v>
      </c>
      <c r="L3596" s="76" t="s">
        <v>139</v>
      </c>
      <c r="M3596" s="74" t="s">
        <v>664</v>
      </c>
      <c r="N3596" s="74">
        <v>305</v>
      </c>
      <c r="O3596" s="74">
        <v>1</v>
      </c>
      <c r="P3596" s="74" t="s">
        <v>242</v>
      </c>
      <c r="Q3596" s="13" t="s">
        <v>245</v>
      </c>
      <c r="R3596" s="74">
        <v>1</v>
      </c>
      <c r="S3596" t="str">
        <f t="shared" si="224"/>
        <v>Serena</v>
      </c>
      <c r="T3596">
        <f t="shared" si="225"/>
        <v>7.97</v>
      </c>
      <c r="U3596">
        <f t="shared" si="226"/>
        <v>39.284999999999997</v>
      </c>
      <c r="V3596">
        <f t="shared" si="227"/>
        <v>0.20287641593483519</v>
      </c>
    </row>
    <row r="3597" spans="1:22" x14ac:dyDescent="0.25">
      <c r="A3597" s="73">
        <v>126</v>
      </c>
      <c r="B3597" s="74" t="s">
        <v>247</v>
      </c>
      <c r="C3597" s="77">
        <v>42480</v>
      </c>
      <c r="D3597" s="78">
        <v>0.30208333333333331</v>
      </c>
      <c r="E3597" s="78">
        <v>0.36458333333333331</v>
      </c>
      <c r="F3597" s="78" t="s">
        <v>564</v>
      </c>
      <c r="G3597" s="76">
        <v>154</v>
      </c>
      <c r="H3597" s="79">
        <v>13</v>
      </c>
      <c r="I3597" s="74">
        <v>8</v>
      </c>
      <c r="J3597" s="74">
        <v>22</v>
      </c>
      <c r="K3597" s="80">
        <v>0.34861111111111115</v>
      </c>
      <c r="L3597" s="76" t="s">
        <v>20</v>
      </c>
      <c r="M3597" s="74" t="s">
        <v>664</v>
      </c>
      <c r="N3597" s="74">
        <v>305</v>
      </c>
      <c r="O3597" s="74">
        <v>1</v>
      </c>
      <c r="P3597" s="74" t="s">
        <v>242</v>
      </c>
      <c r="Q3597" s="13" t="s">
        <v>245</v>
      </c>
      <c r="R3597" s="74">
        <v>1</v>
      </c>
      <c r="S3597" t="str">
        <f t="shared" si="224"/>
        <v>Serena</v>
      </c>
      <c r="T3597">
        <f t="shared" si="225"/>
        <v>7.97</v>
      </c>
      <c r="U3597">
        <f t="shared" si="226"/>
        <v>39.284999999999997</v>
      </c>
      <c r="V3597">
        <f t="shared" si="227"/>
        <v>0.20287641593483519</v>
      </c>
    </row>
    <row r="3598" spans="1:22" x14ac:dyDescent="0.25">
      <c r="A3598" s="73">
        <v>126</v>
      </c>
      <c r="B3598" s="74" t="s">
        <v>247</v>
      </c>
      <c r="C3598" s="77">
        <v>42480</v>
      </c>
      <c r="D3598" s="78">
        <v>0.30208333333333331</v>
      </c>
      <c r="E3598" s="78">
        <v>0.36458333333333331</v>
      </c>
      <c r="F3598" s="78" t="s">
        <v>564</v>
      </c>
      <c r="G3598" s="76">
        <v>154</v>
      </c>
      <c r="H3598" s="79">
        <v>14</v>
      </c>
      <c r="I3598" s="74">
        <v>8</v>
      </c>
      <c r="J3598" s="74">
        <v>23</v>
      </c>
      <c r="K3598" s="80">
        <v>0.34930555555555554</v>
      </c>
      <c r="L3598" s="76" t="s">
        <v>221</v>
      </c>
      <c r="M3598" s="74" t="s">
        <v>659</v>
      </c>
      <c r="N3598" s="74">
        <v>201</v>
      </c>
      <c r="O3598" s="74">
        <v>1</v>
      </c>
      <c r="P3598" s="74" t="s">
        <v>242</v>
      </c>
      <c r="Q3598" s="13" t="s">
        <v>245</v>
      </c>
      <c r="R3598" s="74">
        <v>1</v>
      </c>
      <c r="S3598" t="str">
        <f t="shared" si="224"/>
        <v>Serena</v>
      </c>
      <c r="T3598">
        <f t="shared" si="225"/>
        <v>7.97</v>
      </c>
      <c r="U3598">
        <f t="shared" si="226"/>
        <v>39.284999999999997</v>
      </c>
      <c r="V3598">
        <f t="shared" si="227"/>
        <v>0.20287641593483519</v>
      </c>
    </row>
    <row r="3599" spans="1:22" x14ac:dyDescent="0.25">
      <c r="A3599" s="73">
        <v>126</v>
      </c>
      <c r="B3599" s="74" t="s">
        <v>247</v>
      </c>
      <c r="C3599" s="77">
        <v>42480</v>
      </c>
      <c r="D3599" s="78">
        <v>0.30208333333333331</v>
      </c>
      <c r="E3599" s="78">
        <v>0.36458333333333331</v>
      </c>
      <c r="F3599" s="78" t="s">
        <v>564</v>
      </c>
      <c r="G3599" s="76">
        <v>154</v>
      </c>
      <c r="H3599" s="79">
        <v>15</v>
      </c>
      <c r="I3599" s="74">
        <v>8</v>
      </c>
      <c r="J3599" s="74">
        <v>24</v>
      </c>
      <c r="K3599" s="80">
        <v>0.35000000000000003</v>
      </c>
      <c r="L3599" s="76" t="s">
        <v>220</v>
      </c>
      <c r="M3599" s="74" t="s">
        <v>659</v>
      </c>
      <c r="N3599" s="74">
        <v>201</v>
      </c>
      <c r="O3599" s="74">
        <v>1</v>
      </c>
      <c r="P3599" s="74" t="s">
        <v>242</v>
      </c>
      <c r="Q3599" s="13" t="s">
        <v>245</v>
      </c>
      <c r="R3599" s="74">
        <v>1</v>
      </c>
      <c r="S3599" t="str">
        <f t="shared" si="224"/>
        <v>Serena</v>
      </c>
      <c r="T3599">
        <f t="shared" si="225"/>
        <v>7.97</v>
      </c>
      <c r="U3599">
        <f t="shared" si="226"/>
        <v>39.284999999999997</v>
      </c>
      <c r="V3599">
        <f t="shared" si="227"/>
        <v>0.20287641593483519</v>
      </c>
    </row>
    <row r="3600" spans="1:22" x14ac:dyDescent="0.25">
      <c r="A3600" s="73">
        <v>126</v>
      </c>
      <c r="B3600" s="74" t="s">
        <v>247</v>
      </c>
      <c r="C3600" s="77">
        <v>42480</v>
      </c>
      <c r="D3600" s="78">
        <v>0.30208333333333331</v>
      </c>
      <c r="E3600" s="78">
        <v>0.36458333333333331</v>
      </c>
      <c r="F3600" s="78" t="s">
        <v>564</v>
      </c>
      <c r="G3600" s="76">
        <v>154</v>
      </c>
      <c r="H3600" s="79">
        <v>16</v>
      </c>
      <c r="I3600" s="74">
        <v>8</v>
      </c>
      <c r="J3600" s="74">
        <v>25</v>
      </c>
      <c r="K3600" s="80">
        <v>0.35069444444444442</v>
      </c>
      <c r="L3600" s="76" t="s">
        <v>416</v>
      </c>
      <c r="M3600" s="74" t="s">
        <v>664</v>
      </c>
      <c r="N3600" s="74">
        <v>301</v>
      </c>
      <c r="O3600" s="74">
        <v>1</v>
      </c>
      <c r="P3600" s="74" t="s">
        <v>242</v>
      </c>
      <c r="Q3600" s="13" t="s">
        <v>245</v>
      </c>
      <c r="R3600" s="74">
        <v>1</v>
      </c>
      <c r="S3600" t="str">
        <f t="shared" si="224"/>
        <v>Serena</v>
      </c>
      <c r="T3600">
        <f t="shared" si="225"/>
        <v>7.97</v>
      </c>
      <c r="U3600">
        <f t="shared" si="226"/>
        <v>39.284999999999997</v>
      </c>
      <c r="V3600">
        <f t="shared" si="227"/>
        <v>0.20287641593483519</v>
      </c>
    </row>
    <row r="3601" spans="1:22" x14ac:dyDescent="0.25">
      <c r="A3601" s="73">
        <v>126</v>
      </c>
      <c r="B3601" s="74" t="s">
        <v>247</v>
      </c>
      <c r="C3601" s="77">
        <v>42480</v>
      </c>
      <c r="D3601" s="78">
        <v>0.30208333333333331</v>
      </c>
      <c r="E3601" s="78">
        <v>0.36458333333333331</v>
      </c>
      <c r="F3601" s="78" t="s">
        <v>564</v>
      </c>
      <c r="G3601" s="76">
        <v>154</v>
      </c>
      <c r="H3601" s="79">
        <v>17</v>
      </c>
      <c r="I3601" s="74">
        <v>8</v>
      </c>
      <c r="J3601" s="74">
        <v>27</v>
      </c>
      <c r="K3601" s="80">
        <v>0.3520833333333333</v>
      </c>
      <c r="L3601" s="76" t="s">
        <v>95</v>
      </c>
      <c r="M3601" s="74" t="s">
        <v>659</v>
      </c>
      <c r="N3601" s="74">
        <v>201</v>
      </c>
      <c r="O3601" s="74">
        <v>1</v>
      </c>
      <c r="P3601" s="74" t="s">
        <v>242</v>
      </c>
      <c r="Q3601" s="13" t="s">
        <v>245</v>
      </c>
      <c r="R3601" s="74">
        <v>1</v>
      </c>
      <c r="S3601" t="str">
        <f t="shared" si="224"/>
        <v>Serena</v>
      </c>
      <c r="T3601">
        <f t="shared" si="225"/>
        <v>7.97</v>
      </c>
      <c r="U3601">
        <f t="shared" si="226"/>
        <v>39.284999999999997</v>
      </c>
      <c r="V3601">
        <f t="shared" si="227"/>
        <v>0.20287641593483519</v>
      </c>
    </row>
    <row r="3602" spans="1:22" x14ac:dyDescent="0.25">
      <c r="A3602" s="73">
        <v>126</v>
      </c>
      <c r="B3602" s="74" t="s">
        <v>247</v>
      </c>
      <c r="C3602" s="77">
        <v>42480</v>
      </c>
      <c r="D3602" s="78">
        <v>0.30208333333333331</v>
      </c>
      <c r="E3602" s="78">
        <v>0.36458333333333331</v>
      </c>
      <c r="F3602" s="78" t="s">
        <v>564</v>
      </c>
      <c r="G3602" s="76">
        <v>154</v>
      </c>
      <c r="H3602" s="79">
        <v>18</v>
      </c>
      <c r="I3602" s="74">
        <v>8</v>
      </c>
      <c r="J3602" s="74">
        <v>29</v>
      </c>
      <c r="K3602" s="80">
        <v>0.35347222222222219</v>
      </c>
      <c r="L3602" s="76" t="s">
        <v>123</v>
      </c>
      <c r="M3602" s="74" t="s">
        <v>659</v>
      </c>
      <c r="N3602" s="74">
        <v>205</v>
      </c>
      <c r="O3602" s="74">
        <v>1</v>
      </c>
      <c r="P3602" s="74" t="s">
        <v>242</v>
      </c>
      <c r="Q3602" s="13" t="s">
        <v>245</v>
      </c>
      <c r="R3602" s="74">
        <v>1</v>
      </c>
      <c r="S3602" t="str">
        <f t="shared" si="224"/>
        <v>Serena</v>
      </c>
      <c r="T3602">
        <f t="shared" si="225"/>
        <v>7.97</v>
      </c>
      <c r="U3602">
        <f t="shared" si="226"/>
        <v>39.284999999999997</v>
      </c>
      <c r="V3602">
        <f t="shared" si="227"/>
        <v>0.20287641593483519</v>
      </c>
    </row>
    <row r="3603" spans="1:22" x14ac:dyDescent="0.25">
      <c r="A3603" s="73">
        <v>126</v>
      </c>
      <c r="B3603" s="74" t="s">
        <v>247</v>
      </c>
      <c r="C3603" s="77">
        <v>42480</v>
      </c>
      <c r="D3603" s="78">
        <v>0.30208333333333331</v>
      </c>
      <c r="E3603" s="78">
        <v>0.36458333333333331</v>
      </c>
      <c r="F3603" s="78" t="s">
        <v>564</v>
      </c>
      <c r="G3603" s="76">
        <v>154</v>
      </c>
      <c r="H3603" s="79">
        <v>19</v>
      </c>
      <c r="I3603" s="74">
        <v>8</v>
      </c>
      <c r="J3603" s="74">
        <v>30</v>
      </c>
      <c r="K3603" s="80">
        <v>0.35416666666666669</v>
      </c>
      <c r="L3603" s="76" t="s">
        <v>508</v>
      </c>
      <c r="M3603" s="74" t="s">
        <v>656</v>
      </c>
      <c r="N3603" s="74">
        <v>101</v>
      </c>
      <c r="O3603" s="74">
        <v>1</v>
      </c>
      <c r="P3603" s="74" t="s">
        <v>242</v>
      </c>
      <c r="Q3603" s="13" t="s">
        <v>245</v>
      </c>
      <c r="R3603" s="74">
        <v>1</v>
      </c>
      <c r="S3603" t="str">
        <f t="shared" si="224"/>
        <v>Serena</v>
      </c>
      <c r="T3603">
        <f t="shared" si="225"/>
        <v>7.97</v>
      </c>
      <c r="U3603">
        <f t="shared" si="226"/>
        <v>39.284999999999997</v>
      </c>
      <c r="V3603">
        <f t="shared" si="227"/>
        <v>0.20287641593483519</v>
      </c>
    </row>
    <row r="3604" spans="1:22" x14ac:dyDescent="0.25">
      <c r="A3604" s="73">
        <v>126</v>
      </c>
      <c r="B3604" s="74" t="s">
        <v>247</v>
      </c>
      <c r="C3604" s="77">
        <v>42480</v>
      </c>
      <c r="D3604" s="78">
        <v>0.30208333333333331</v>
      </c>
      <c r="E3604" s="78">
        <v>0.36458333333333331</v>
      </c>
      <c r="F3604" s="78" t="s">
        <v>564</v>
      </c>
      <c r="G3604" s="76">
        <v>154</v>
      </c>
      <c r="H3604" s="79">
        <v>20</v>
      </c>
      <c r="I3604" s="74">
        <v>8</v>
      </c>
      <c r="J3604" s="74">
        <v>32</v>
      </c>
      <c r="K3604" s="80">
        <v>0.35555555555555557</v>
      </c>
      <c r="L3604" s="76" t="s">
        <v>115</v>
      </c>
      <c r="M3604" s="74" t="s">
        <v>659</v>
      </c>
      <c r="N3604" s="74">
        <v>201</v>
      </c>
      <c r="O3604" s="74">
        <v>1</v>
      </c>
      <c r="P3604" s="74" t="s">
        <v>242</v>
      </c>
      <c r="Q3604" s="13" t="s">
        <v>245</v>
      </c>
      <c r="R3604" s="74">
        <v>1</v>
      </c>
      <c r="S3604" t="str">
        <f t="shared" si="224"/>
        <v>Serena</v>
      </c>
      <c r="T3604">
        <f t="shared" si="225"/>
        <v>7.97</v>
      </c>
      <c r="U3604">
        <f t="shared" si="226"/>
        <v>39.284999999999997</v>
      </c>
      <c r="V3604">
        <f t="shared" si="227"/>
        <v>0.20287641593483519</v>
      </c>
    </row>
    <row r="3605" spans="1:22" x14ac:dyDescent="0.25">
      <c r="A3605" s="73">
        <v>126</v>
      </c>
      <c r="B3605" s="74" t="s">
        <v>247</v>
      </c>
      <c r="C3605" s="77">
        <v>42480</v>
      </c>
      <c r="D3605" s="78">
        <v>0.30208333333333331</v>
      </c>
      <c r="E3605" s="78">
        <v>0.36458333333333331</v>
      </c>
      <c r="F3605" s="78" t="s">
        <v>564</v>
      </c>
      <c r="G3605" s="76">
        <v>154</v>
      </c>
      <c r="H3605" s="79">
        <v>21</v>
      </c>
      <c r="I3605" s="74">
        <v>8</v>
      </c>
      <c r="J3605" s="74">
        <v>34</v>
      </c>
      <c r="K3605" s="80">
        <v>0.35694444444444445</v>
      </c>
      <c r="L3605" s="76" t="s">
        <v>255</v>
      </c>
      <c r="M3605" s="74" t="s">
        <v>656</v>
      </c>
      <c r="N3605" s="74">
        <v>101</v>
      </c>
      <c r="O3605" s="74">
        <v>1</v>
      </c>
      <c r="P3605" s="74" t="s">
        <v>242</v>
      </c>
      <c r="Q3605" s="13" t="s">
        <v>245</v>
      </c>
      <c r="R3605" s="74">
        <v>1</v>
      </c>
      <c r="S3605" t="str">
        <f t="shared" si="224"/>
        <v>Serena</v>
      </c>
      <c r="T3605">
        <f t="shared" si="225"/>
        <v>7.97</v>
      </c>
      <c r="U3605">
        <f t="shared" si="226"/>
        <v>39.284999999999997</v>
      </c>
      <c r="V3605">
        <f t="shared" si="227"/>
        <v>0.20287641593483519</v>
      </c>
    </row>
    <row r="3606" spans="1:22" x14ac:dyDescent="0.25">
      <c r="A3606" s="73">
        <v>126</v>
      </c>
      <c r="B3606" s="74" t="s">
        <v>247</v>
      </c>
      <c r="C3606" s="77">
        <v>42480</v>
      </c>
      <c r="D3606" s="78">
        <v>0.30208333333333331</v>
      </c>
      <c r="E3606" s="78">
        <v>0.36458333333333331</v>
      </c>
      <c r="F3606" s="78" t="s">
        <v>564</v>
      </c>
      <c r="G3606" s="76">
        <v>154</v>
      </c>
      <c r="H3606" s="79">
        <v>22</v>
      </c>
      <c r="I3606" s="74">
        <v>8</v>
      </c>
      <c r="J3606" s="74">
        <v>35</v>
      </c>
      <c r="K3606" s="80">
        <v>0.3576388888888889</v>
      </c>
      <c r="L3606" s="76" t="s">
        <v>45</v>
      </c>
      <c r="M3606" s="74" t="s">
        <v>659</v>
      </c>
      <c r="N3606" s="74">
        <v>205</v>
      </c>
      <c r="O3606" s="74">
        <v>1</v>
      </c>
      <c r="P3606" s="74" t="s">
        <v>242</v>
      </c>
      <c r="Q3606" s="13" t="s">
        <v>245</v>
      </c>
      <c r="R3606" s="74">
        <v>1</v>
      </c>
      <c r="S3606" t="str">
        <f t="shared" si="224"/>
        <v>Serena</v>
      </c>
      <c r="T3606">
        <f t="shared" si="225"/>
        <v>7.97</v>
      </c>
      <c r="U3606">
        <f t="shared" si="226"/>
        <v>39.284999999999997</v>
      </c>
      <c r="V3606">
        <f t="shared" si="227"/>
        <v>0.20287641593483519</v>
      </c>
    </row>
    <row r="3607" spans="1:22" x14ac:dyDescent="0.25">
      <c r="A3607" s="73">
        <v>126</v>
      </c>
      <c r="B3607" s="74" t="s">
        <v>247</v>
      </c>
      <c r="C3607" s="77">
        <v>42480</v>
      </c>
      <c r="D3607" s="78">
        <v>0.30208333333333331</v>
      </c>
      <c r="E3607" s="78">
        <v>0.36458333333333331</v>
      </c>
      <c r="F3607" s="78" t="s">
        <v>564</v>
      </c>
      <c r="G3607" s="76">
        <v>154</v>
      </c>
      <c r="H3607" s="79">
        <v>23</v>
      </c>
      <c r="I3607" s="74">
        <v>8</v>
      </c>
      <c r="J3607" s="74">
        <v>37</v>
      </c>
      <c r="K3607" s="80">
        <v>0.35902777777777778</v>
      </c>
      <c r="L3607" s="76" t="s">
        <v>79</v>
      </c>
      <c r="M3607" s="74" t="s">
        <v>664</v>
      </c>
      <c r="N3607" s="74">
        <v>305</v>
      </c>
      <c r="O3607" s="74">
        <v>1</v>
      </c>
      <c r="P3607" s="74" t="s">
        <v>242</v>
      </c>
      <c r="Q3607" s="13" t="s">
        <v>245</v>
      </c>
      <c r="R3607" s="74">
        <v>1</v>
      </c>
      <c r="S3607" t="str">
        <f t="shared" si="224"/>
        <v>Serena</v>
      </c>
      <c r="T3607">
        <f t="shared" si="225"/>
        <v>7.97</v>
      </c>
      <c r="U3607">
        <f t="shared" si="226"/>
        <v>39.284999999999997</v>
      </c>
      <c r="V3607">
        <f t="shared" si="227"/>
        <v>0.20287641593483519</v>
      </c>
    </row>
    <row r="3608" spans="1:22" x14ac:dyDescent="0.25">
      <c r="A3608" s="73">
        <v>126</v>
      </c>
      <c r="B3608" s="74" t="s">
        <v>247</v>
      </c>
      <c r="C3608" s="77">
        <v>42480</v>
      </c>
      <c r="D3608" s="78">
        <v>0.30208333333333331</v>
      </c>
      <c r="E3608" s="78">
        <v>0.36458333333333331</v>
      </c>
      <c r="F3608" s="78" t="s">
        <v>564</v>
      </c>
      <c r="G3608" s="76">
        <v>154</v>
      </c>
      <c r="H3608" s="79">
        <v>24</v>
      </c>
      <c r="I3608" s="74">
        <v>8</v>
      </c>
      <c r="J3608" s="74">
        <v>37</v>
      </c>
      <c r="K3608" s="80">
        <v>0.35902777777777778</v>
      </c>
      <c r="L3608" s="76" t="s">
        <v>511</v>
      </c>
      <c r="M3608" s="74" t="s">
        <v>656</v>
      </c>
      <c r="N3608" s="74">
        <v>101</v>
      </c>
      <c r="O3608" s="74">
        <v>1</v>
      </c>
      <c r="P3608" s="74" t="s">
        <v>242</v>
      </c>
      <c r="Q3608" s="13" t="s">
        <v>245</v>
      </c>
      <c r="R3608" s="74">
        <v>1</v>
      </c>
      <c r="S3608" t="str">
        <f t="shared" si="224"/>
        <v>Serena</v>
      </c>
      <c r="T3608">
        <f t="shared" si="225"/>
        <v>7.97</v>
      </c>
      <c r="U3608">
        <f t="shared" si="226"/>
        <v>39.284999999999997</v>
      </c>
      <c r="V3608">
        <f t="shared" si="227"/>
        <v>0.20287641593483519</v>
      </c>
    </row>
    <row r="3609" spans="1:22" x14ac:dyDescent="0.25">
      <c r="A3609" s="73">
        <v>126</v>
      </c>
      <c r="B3609" s="74" t="s">
        <v>247</v>
      </c>
      <c r="C3609" s="77">
        <v>42480</v>
      </c>
      <c r="D3609" s="78">
        <v>0.30208333333333331</v>
      </c>
      <c r="E3609" s="78">
        <v>0.36458333333333331</v>
      </c>
      <c r="F3609" s="78" t="s">
        <v>564</v>
      </c>
      <c r="G3609" s="76">
        <v>154</v>
      </c>
      <c r="H3609" s="79">
        <v>25</v>
      </c>
      <c r="I3609" s="74">
        <v>8</v>
      </c>
      <c r="J3609" s="74">
        <v>39</v>
      </c>
      <c r="K3609" s="80">
        <v>0.36041666666666666</v>
      </c>
      <c r="L3609" s="76" t="s">
        <v>178</v>
      </c>
      <c r="M3609" s="74" t="s">
        <v>659</v>
      </c>
      <c r="N3609" s="74">
        <v>201</v>
      </c>
      <c r="O3609" s="74">
        <v>1</v>
      </c>
      <c r="P3609" s="74" t="s">
        <v>242</v>
      </c>
      <c r="Q3609" s="13" t="s">
        <v>245</v>
      </c>
      <c r="R3609" s="74">
        <v>1</v>
      </c>
      <c r="S3609" t="str">
        <f t="shared" si="224"/>
        <v>Serena</v>
      </c>
      <c r="T3609">
        <f t="shared" si="225"/>
        <v>7.97</v>
      </c>
      <c r="U3609">
        <f t="shared" si="226"/>
        <v>39.284999999999997</v>
      </c>
      <c r="V3609">
        <f t="shared" si="227"/>
        <v>0.20287641593483519</v>
      </c>
    </row>
    <row r="3610" spans="1:22" x14ac:dyDescent="0.25">
      <c r="A3610" s="73">
        <v>126</v>
      </c>
      <c r="B3610" s="74" t="s">
        <v>247</v>
      </c>
      <c r="C3610" s="77">
        <v>42480</v>
      </c>
      <c r="D3610" s="78">
        <v>0.30208333333333331</v>
      </c>
      <c r="E3610" s="78">
        <v>0.36458333333333331</v>
      </c>
      <c r="F3610" s="78" t="s">
        <v>564</v>
      </c>
      <c r="G3610" s="76">
        <v>154</v>
      </c>
      <c r="H3610" s="79">
        <v>26</v>
      </c>
      <c r="I3610" s="74">
        <v>8</v>
      </c>
      <c r="J3610" s="74">
        <v>40</v>
      </c>
      <c r="K3610" s="80">
        <v>0.3611111111111111</v>
      </c>
      <c r="L3610" s="76" t="s">
        <v>180</v>
      </c>
      <c r="M3610" s="74" t="s">
        <v>659</v>
      </c>
      <c r="N3610" s="74">
        <v>201</v>
      </c>
      <c r="O3610" s="74">
        <v>1</v>
      </c>
      <c r="P3610" s="74" t="s">
        <v>242</v>
      </c>
      <c r="Q3610" s="13" t="s">
        <v>245</v>
      </c>
      <c r="R3610" s="74">
        <v>1</v>
      </c>
      <c r="S3610" t="str">
        <f t="shared" si="224"/>
        <v>Serena</v>
      </c>
      <c r="T3610">
        <f t="shared" si="225"/>
        <v>7.97</v>
      </c>
      <c r="U3610">
        <f t="shared" si="226"/>
        <v>39.284999999999997</v>
      </c>
      <c r="V3610">
        <f t="shared" si="227"/>
        <v>0.20287641593483519</v>
      </c>
    </row>
    <row r="3611" spans="1:22" x14ac:dyDescent="0.25">
      <c r="A3611" s="73">
        <v>126</v>
      </c>
      <c r="B3611" s="74" t="s">
        <v>247</v>
      </c>
      <c r="C3611" s="77">
        <v>42480</v>
      </c>
      <c r="D3611" s="78">
        <v>0.30208333333333331</v>
      </c>
      <c r="E3611" s="78">
        <v>0.36458333333333331</v>
      </c>
      <c r="F3611" s="78" t="s">
        <v>564</v>
      </c>
      <c r="G3611" s="76">
        <v>154</v>
      </c>
      <c r="H3611" s="79">
        <v>27</v>
      </c>
      <c r="I3611" s="74">
        <v>8</v>
      </c>
      <c r="J3611" s="74">
        <v>42</v>
      </c>
      <c r="K3611" s="80">
        <v>0.36249999999999999</v>
      </c>
      <c r="L3611" s="76" t="s">
        <v>373</v>
      </c>
      <c r="M3611" s="74" t="s">
        <v>656</v>
      </c>
      <c r="N3611" s="74">
        <v>101</v>
      </c>
      <c r="O3611" s="74">
        <v>1</v>
      </c>
      <c r="P3611" s="74" t="s">
        <v>242</v>
      </c>
      <c r="Q3611" s="13" t="s">
        <v>245</v>
      </c>
      <c r="R3611" s="74">
        <v>1</v>
      </c>
      <c r="S3611" t="str">
        <f t="shared" si="224"/>
        <v>Serena</v>
      </c>
      <c r="T3611">
        <f t="shared" si="225"/>
        <v>7.97</v>
      </c>
      <c r="U3611">
        <f t="shared" si="226"/>
        <v>39.284999999999997</v>
      </c>
      <c r="V3611">
        <f t="shared" si="227"/>
        <v>0.20287641593483519</v>
      </c>
    </row>
    <row r="3612" spans="1:22" x14ac:dyDescent="0.25">
      <c r="A3612" s="73">
        <v>126</v>
      </c>
      <c r="B3612" s="74" t="s">
        <v>247</v>
      </c>
      <c r="C3612" s="77">
        <v>42480</v>
      </c>
      <c r="D3612" s="78">
        <v>0.30208333333333331</v>
      </c>
      <c r="E3612" s="78">
        <v>0.36458333333333331</v>
      </c>
      <c r="F3612" s="78" t="s">
        <v>564</v>
      </c>
      <c r="G3612" s="76">
        <v>154</v>
      </c>
      <c r="H3612" s="79">
        <v>28</v>
      </c>
      <c r="I3612" s="74">
        <v>8</v>
      </c>
      <c r="J3612" s="74">
        <v>42</v>
      </c>
      <c r="K3612" s="80">
        <v>0.36249999999999999</v>
      </c>
      <c r="L3612" s="76" t="s">
        <v>46</v>
      </c>
      <c r="M3612" s="74" t="s">
        <v>659</v>
      </c>
      <c r="N3612" s="74">
        <v>201</v>
      </c>
      <c r="O3612" s="74">
        <v>1</v>
      </c>
      <c r="P3612" s="74" t="s">
        <v>242</v>
      </c>
      <c r="Q3612" s="13" t="s">
        <v>245</v>
      </c>
      <c r="R3612" s="74">
        <v>1</v>
      </c>
      <c r="S3612" t="str">
        <f t="shared" si="224"/>
        <v>Serena</v>
      </c>
      <c r="T3612">
        <f t="shared" si="225"/>
        <v>7.97</v>
      </c>
      <c r="U3612">
        <f t="shared" si="226"/>
        <v>39.284999999999997</v>
      </c>
      <c r="V3612">
        <f t="shared" si="227"/>
        <v>0.20287641593483519</v>
      </c>
    </row>
    <row r="3613" spans="1:22" x14ac:dyDescent="0.25">
      <c r="A3613" s="73">
        <v>126</v>
      </c>
      <c r="B3613" s="74" t="s">
        <v>247</v>
      </c>
      <c r="C3613" s="77">
        <v>42480</v>
      </c>
      <c r="D3613" s="78">
        <v>0.30208333333333331</v>
      </c>
      <c r="E3613" s="78">
        <v>0.36458333333333331</v>
      </c>
      <c r="F3613" s="78" t="s">
        <v>564</v>
      </c>
      <c r="G3613" s="76">
        <v>154</v>
      </c>
      <c r="H3613" s="79">
        <v>29</v>
      </c>
      <c r="I3613" s="74">
        <v>8</v>
      </c>
      <c r="J3613" s="74">
        <v>43</v>
      </c>
      <c r="K3613" s="80">
        <v>0.36319444444444443</v>
      </c>
      <c r="L3613" s="76" t="s">
        <v>223</v>
      </c>
      <c r="M3613" s="74" t="s">
        <v>664</v>
      </c>
      <c r="N3613" s="74">
        <v>301</v>
      </c>
      <c r="O3613" s="74">
        <v>1</v>
      </c>
      <c r="P3613" s="74" t="s">
        <v>242</v>
      </c>
      <c r="Q3613" s="13" t="s">
        <v>245</v>
      </c>
      <c r="R3613" s="74">
        <v>1</v>
      </c>
      <c r="S3613" t="str">
        <f t="shared" si="224"/>
        <v>Serena</v>
      </c>
      <c r="T3613">
        <f t="shared" si="225"/>
        <v>7.97</v>
      </c>
      <c r="U3613">
        <f t="shared" si="226"/>
        <v>39.284999999999997</v>
      </c>
      <c r="V3613">
        <f t="shared" si="227"/>
        <v>0.20287641593483519</v>
      </c>
    </row>
    <row r="3614" spans="1:22" x14ac:dyDescent="0.25">
      <c r="A3614" s="73">
        <v>126</v>
      </c>
      <c r="B3614" s="74" t="s">
        <v>247</v>
      </c>
      <c r="C3614" s="77">
        <v>42480</v>
      </c>
      <c r="D3614" s="78">
        <v>0.40625</v>
      </c>
      <c r="E3614" s="78">
        <v>0.46875</v>
      </c>
      <c r="F3614" s="78" t="s">
        <v>565</v>
      </c>
      <c r="G3614" s="76">
        <v>155</v>
      </c>
      <c r="H3614" s="79">
        <v>1</v>
      </c>
      <c r="I3614" s="74">
        <v>9</v>
      </c>
      <c r="J3614" s="74">
        <v>45</v>
      </c>
      <c r="K3614" s="80">
        <v>0.40625</v>
      </c>
      <c r="L3614" s="76" t="s">
        <v>233</v>
      </c>
      <c r="M3614" s="74" t="s">
        <v>659</v>
      </c>
      <c r="N3614" s="74">
        <v>201</v>
      </c>
      <c r="O3614" s="74">
        <v>1</v>
      </c>
      <c r="P3614" s="74" t="s">
        <v>242</v>
      </c>
      <c r="Q3614" s="13" t="s">
        <v>245</v>
      </c>
      <c r="R3614" s="74">
        <v>2</v>
      </c>
      <c r="S3614" t="str">
        <f t="shared" si="224"/>
        <v>Serena</v>
      </c>
      <c r="T3614">
        <f t="shared" si="225"/>
        <v>17.84</v>
      </c>
      <c r="U3614">
        <f t="shared" si="226"/>
        <v>39.284999999999997</v>
      </c>
      <c r="V3614">
        <f t="shared" si="227"/>
        <v>0.45411734758813799</v>
      </c>
    </row>
    <row r="3615" spans="1:22" x14ac:dyDescent="0.25">
      <c r="A3615" s="73">
        <v>126</v>
      </c>
      <c r="B3615" s="74" t="s">
        <v>247</v>
      </c>
      <c r="C3615" s="77">
        <v>42480</v>
      </c>
      <c r="D3615" s="78">
        <v>0.40625</v>
      </c>
      <c r="E3615" s="78">
        <v>0.46875</v>
      </c>
      <c r="F3615" s="78" t="s">
        <v>565</v>
      </c>
      <c r="G3615" s="76">
        <v>155</v>
      </c>
      <c r="H3615" s="79">
        <v>2</v>
      </c>
      <c r="I3615" s="74">
        <v>9</v>
      </c>
      <c r="J3615" s="74">
        <v>47</v>
      </c>
      <c r="K3615" s="80">
        <v>0.40763888888888888</v>
      </c>
      <c r="L3615" s="76" t="s">
        <v>46</v>
      </c>
      <c r="M3615" s="74" t="s">
        <v>659</v>
      </c>
      <c r="N3615" s="74">
        <v>205</v>
      </c>
      <c r="O3615" s="74">
        <v>1</v>
      </c>
      <c r="P3615" s="74" t="s">
        <v>242</v>
      </c>
      <c r="Q3615" s="13" t="s">
        <v>245</v>
      </c>
      <c r="R3615" s="74">
        <v>1</v>
      </c>
      <c r="S3615" t="str">
        <f t="shared" si="224"/>
        <v>Serena</v>
      </c>
      <c r="T3615">
        <f t="shared" si="225"/>
        <v>7.97</v>
      </c>
      <c r="U3615">
        <f t="shared" si="226"/>
        <v>39.284999999999997</v>
      </c>
      <c r="V3615">
        <f t="shared" si="227"/>
        <v>0.20287641593483519</v>
      </c>
    </row>
    <row r="3616" spans="1:22" x14ac:dyDescent="0.25">
      <c r="A3616" s="73">
        <v>126</v>
      </c>
      <c r="B3616" s="74" t="s">
        <v>247</v>
      </c>
      <c r="C3616" s="77">
        <v>42480</v>
      </c>
      <c r="D3616" s="78">
        <v>0.40625</v>
      </c>
      <c r="E3616" s="78">
        <v>0.46875</v>
      </c>
      <c r="F3616" s="78" t="s">
        <v>565</v>
      </c>
      <c r="G3616" s="76">
        <v>155</v>
      </c>
      <c r="H3616" s="79">
        <v>3</v>
      </c>
      <c r="I3616" s="74">
        <v>9</v>
      </c>
      <c r="J3616" s="74">
        <v>49</v>
      </c>
      <c r="K3616" s="80">
        <v>0.40902777777777777</v>
      </c>
      <c r="L3616" s="76" t="s">
        <v>368</v>
      </c>
      <c r="M3616" s="74" t="s">
        <v>656</v>
      </c>
      <c r="N3616" s="74">
        <v>101</v>
      </c>
      <c r="O3616" s="74">
        <v>1</v>
      </c>
      <c r="P3616" s="74" t="s">
        <v>242</v>
      </c>
      <c r="Q3616" s="13" t="s">
        <v>245</v>
      </c>
      <c r="R3616" s="74">
        <v>1</v>
      </c>
      <c r="S3616" t="str">
        <f t="shared" si="224"/>
        <v>Serena</v>
      </c>
      <c r="T3616">
        <f t="shared" si="225"/>
        <v>7.97</v>
      </c>
      <c r="U3616">
        <f t="shared" si="226"/>
        <v>39.284999999999997</v>
      </c>
      <c r="V3616">
        <f t="shared" si="227"/>
        <v>0.20287641593483519</v>
      </c>
    </row>
    <row r="3617" spans="1:22" x14ac:dyDescent="0.25">
      <c r="A3617" s="73">
        <v>126</v>
      </c>
      <c r="B3617" s="74" t="s">
        <v>247</v>
      </c>
      <c r="C3617" s="77">
        <v>42480</v>
      </c>
      <c r="D3617" s="78">
        <v>0.40625</v>
      </c>
      <c r="E3617" s="78">
        <v>0.46875</v>
      </c>
      <c r="F3617" s="78" t="s">
        <v>565</v>
      </c>
      <c r="G3617" s="76">
        <v>155</v>
      </c>
      <c r="H3617" s="79">
        <v>4</v>
      </c>
      <c r="I3617" s="74">
        <v>9</v>
      </c>
      <c r="J3617" s="74">
        <v>49</v>
      </c>
      <c r="K3617" s="80">
        <v>0.40902777777777777</v>
      </c>
      <c r="L3617" s="76" t="s">
        <v>198</v>
      </c>
      <c r="M3617" s="74" t="s">
        <v>659</v>
      </c>
      <c r="N3617" s="74">
        <v>201</v>
      </c>
      <c r="O3617" s="74">
        <v>1</v>
      </c>
      <c r="P3617" s="74" t="s">
        <v>242</v>
      </c>
      <c r="Q3617" s="13" t="s">
        <v>245</v>
      </c>
      <c r="R3617" s="74">
        <v>1</v>
      </c>
      <c r="S3617" t="str">
        <f t="shared" si="224"/>
        <v>Serena</v>
      </c>
      <c r="T3617">
        <f t="shared" si="225"/>
        <v>7.97</v>
      </c>
      <c r="U3617">
        <f t="shared" si="226"/>
        <v>39.284999999999997</v>
      </c>
      <c r="V3617">
        <f t="shared" si="227"/>
        <v>0.20287641593483519</v>
      </c>
    </row>
    <row r="3618" spans="1:22" x14ac:dyDescent="0.25">
      <c r="A3618" s="73">
        <v>126</v>
      </c>
      <c r="B3618" s="74" t="s">
        <v>247</v>
      </c>
      <c r="C3618" s="77">
        <v>42480</v>
      </c>
      <c r="D3618" s="78">
        <v>0.40625</v>
      </c>
      <c r="E3618" s="78">
        <v>0.46875</v>
      </c>
      <c r="F3618" s="78" t="s">
        <v>565</v>
      </c>
      <c r="G3618" s="76">
        <v>155</v>
      </c>
      <c r="H3618" s="79">
        <v>5</v>
      </c>
      <c r="I3618" s="74">
        <v>9</v>
      </c>
      <c r="J3618" s="74">
        <v>53</v>
      </c>
      <c r="K3618" s="80">
        <v>0.41180555555555554</v>
      </c>
      <c r="L3618" s="76" t="s">
        <v>16</v>
      </c>
      <c r="M3618" s="74" t="s">
        <v>664</v>
      </c>
      <c r="N3618" s="74">
        <v>301</v>
      </c>
      <c r="O3618" s="74">
        <v>1</v>
      </c>
      <c r="P3618" s="74" t="s">
        <v>242</v>
      </c>
      <c r="Q3618" s="13" t="s">
        <v>245</v>
      </c>
      <c r="R3618" s="74">
        <v>1</v>
      </c>
      <c r="S3618" t="str">
        <f t="shared" si="224"/>
        <v>Serena</v>
      </c>
      <c r="T3618">
        <f t="shared" si="225"/>
        <v>7.97</v>
      </c>
      <c r="U3618">
        <f t="shared" si="226"/>
        <v>39.284999999999997</v>
      </c>
      <c r="V3618">
        <f t="shared" si="227"/>
        <v>0.20287641593483519</v>
      </c>
    </row>
    <row r="3619" spans="1:22" x14ac:dyDescent="0.25">
      <c r="A3619" s="73">
        <v>126</v>
      </c>
      <c r="B3619" s="74" t="s">
        <v>247</v>
      </c>
      <c r="C3619" s="77">
        <v>42480</v>
      </c>
      <c r="D3619" s="78">
        <v>0.40625</v>
      </c>
      <c r="E3619" s="78">
        <v>0.46875</v>
      </c>
      <c r="F3619" s="78" t="s">
        <v>565</v>
      </c>
      <c r="G3619" s="76">
        <v>155</v>
      </c>
      <c r="H3619" s="79">
        <v>6</v>
      </c>
      <c r="I3619" s="74">
        <v>9</v>
      </c>
      <c r="J3619" s="74">
        <v>54</v>
      </c>
      <c r="K3619" s="80">
        <v>0.41250000000000003</v>
      </c>
      <c r="L3619" s="76" t="s">
        <v>284</v>
      </c>
      <c r="M3619" s="74" t="s">
        <v>656</v>
      </c>
      <c r="N3619" s="74">
        <v>101</v>
      </c>
      <c r="O3619" s="74">
        <v>1</v>
      </c>
      <c r="P3619" s="74" t="s">
        <v>242</v>
      </c>
      <c r="Q3619" s="13" t="s">
        <v>245</v>
      </c>
      <c r="R3619" s="74">
        <v>1</v>
      </c>
      <c r="S3619" t="str">
        <f t="shared" si="224"/>
        <v>Serena</v>
      </c>
      <c r="T3619">
        <f t="shared" si="225"/>
        <v>7.97</v>
      </c>
      <c r="U3619">
        <f t="shared" si="226"/>
        <v>39.284999999999997</v>
      </c>
      <c r="V3619">
        <f t="shared" si="227"/>
        <v>0.20287641593483519</v>
      </c>
    </row>
    <row r="3620" spans="1:22" x14ac:dyDescent="0.25">
      <c r="A3620" s="73">
        <v>126</v>
      </c>
      <c r="B3620" s="74" t="s">
        <v>247</v>
      </c>
      <c r="C3620" s="77">
        <v>42480</v>
      </c>
      <c r="D3620" s="78">
        <v>0.40625</v>
      </c>
      <c r="E3620" s="78">
        <v>0.46875</v>
      </c>
      <c r="F3620" s="78" t="s">
        <v>565</v>
      </c>
      <c r="G3620" s="76">
        <v>155</v>
      </c>
      <c r="H3620" s="79">
        <v>7</v>
      </c>
      <c r="I3620" s="74">
        <v>9</v>
      </c>
      <c r="J3620" s="74">
        <v>55</v>
      </c>
      <c r="K3620" s="80">
        <v>0.41319444444444442</v>
      </c>
      <c r="L3620" s="76" t="s">
        <v>18</v>
      </c>
      <c r="M3620" s="74" t="s">
        <v>659</v>
      </c>
      <c r="N3620" s="74">
        <v>205</v>
      </c>
      <c r="O3620" s="74">
        <v>1</v>
      </c>
      <c r="P3620" s="74" t="s">
        <v>242</v>
      </c>
      <c r="Q3620" s="13" t="s">
        <v>245</v>
      </c>
      <c r="R3620" s="74">
        <v>1</v>
      </c>
      <c r="S3620" t="str">
        <f t="shared" si="224"/>
        <v>Serena</v>
      </c>
      <c r="T3620">
        <f t="shared" si="225"/>
        <v>7.97</v>
      </c>
      <c r="U3620">
        <f t="shared" si="226"/>
        <v>39.284999999999997</v>
      </c>
      <c r="V3620">
        <f t="shared" si="227"/>
        <v>0.20287641593483519</v>
      </c>
    </row>
    <row r="3621" spans="1:22" x14ac:dyDescent="0.25">
      <c r="A3621" s="73">
        <v>126</v>
      </c>
      <c r="B3621" s="74" t="s">
        <v>247</v>
      </c>
      <c r="C3621" s="77">
        <v>42480</v>
      </c>
      <c r="D3621" s="78">
        <v>0.40625</v>
      </c>
      <c r="E3621" s="78">
        <v>0.46875</v>
      </c>
      <c r="F3621" s="78" t="s">
        <v>565</v>
      </c>
      <c r="G3621" s="76">
        <v>155</v>
      </c>
      <c r="H3621" s="79">
        <v>8</v>
      </c>
      <c r="I3621" s="74">
        <v>10</v>
      </c>
      <c r="J3621" s="74">
        <v>0</v>
      </c>
      <c r="K3621" s="80">
        <v>0.41666666666666669</v>
      </c>
      <c r="L3621" s="76" t="s">
        <v>62</v>
      </c>
      <c r="M3621" s="74" t="s">
        <v>664</v>
      </c>
      <c r="N3621" s="74">
        <v>305</v>
      </c>
      <c r="O3621" s="74">
        <v>1</v>
      </c>
      <c r="P3621" s="74" t="s">
        <v>242</v>
      </c>
      <c r="Q3621" s="13" t="s">
        <v>245</v>
      </c>
      <c r="R3621" s="74">
        <v>1</v>
      </c>
      <c r="S3621" t="str">
        <f t="shared" si="224"/>
        <v>Serena</v>
      </c>
      <c r="T3621">
        <f t="shared" si="225"/>
        <v>7.97</v>
      </c>
      <c r="U3621">
        <f t="shared" si="226"/>
        <v>39.284999999999997</v>
      </c>
      <c r="V3621">
        <f t="shared" si="227"/>
        <v>0.20287641593483519</v>
      </c>
    </row>
    <row r="3622" spans="1:22" x14ac:dyDescent="0.25">
      <c r="A3622" s="73">
        <v>126</v>
      </c>
      <c r="B3622" s="74" t="s">
        <v>247</v>
      </c>
      <c r="C3622" s="77">
        <v>42480</v>
      </c>
      <c r="D3622" s="78">
        <v>0.40625</v>
      </c>
      <c r="E3622" s="78">
        <v>0.46875</v>
      </c>
      <c r="F3622" s="78" t="s">
        <v>565</v>
      </c>
      <c r="G3622" s="76">
        <v>155</v>
      </c>
      <c r="H3622" s="79">
        <v>9</v>
      </c>
      <c r="I3622" s="74">
        <v>10</v>
      </c>
      <c r="J3622" s="74">
        <v>0</v>
      </c>
      <c r="K3622" s="80">
        <v>0.41666666666666669</v>
      </c>
      <c r="L3622" s="76" t="s">
        <v>528</v>
      </c>
      <c r="M3622" s="74" t="s">
        <v>656</v>
      </c>
      <c r="N3622" s="74">
        <v>101</v>
      </c>
      <c r="O3622" s="74">
        <v>1</v>
      </c>
      <c r="P3622" s="74" t="s">
        <v>242</v>
      </c>
      <c r="Q3622" s="13" t="s">
        <v>245</v>
      </c>
      <c r="R3622" s="74">
        <v>1</v>
      </c>
      <c r="S3622" t="str">
        <f t="shared" si="224"/>
        <v>Serena</v>
      </c>
      <c r="T3622">
        <f t="shared" si="225"/>
        <v>7.97</v>
      </c>
      <c r="U3622">
        <f t="shared" si="226"/>
        <v>39.284999999999997</v>
      </c>
      <c r="V3622">
        <f t="shared" si="227"/>
        <v>0.20287641593483519</v>
      </c>
    </row>
    <row r="3623" spans="1:22" x14ac:dyDescent="0.25">
      <c r="A3623" s="73">
        <v>126</v>
      </c>
      <c r="B3623" s="74" t="s">
        <v>247</v>
      </c>
      <c r="C3623" s="77">
        <v>42480</v>
      </c>
      <c r="D3623" s="78">
        <v>0.40625</v>
      </c>
      <c r="E3623" s="78">
        <v>0.46875</v>
      </c>
      <c r="F3623" s="78" t="s">
        <v>565</v>
      </c>
      <c r="G3623" s="76">
        <v>155</v>
      </c>
      <c r="H3623" s="79">
        <v>10</v>
      </c>
      <c r="I3623" s="74">
        <v>10</v>
      </c>
      <c r="J3623" s="74">
        <v>0</v>
      </c>
      <c r="K3623" s="80">
        <v>0.41666666666666669</v>
      </c>
      <c r="L3623" s="76" t="s">
        <v>412</v>
      </c>
      <c r="M3623" s="74" t="s">
        <v>659</v>
      </c>
      <c r="N3623" s="74">
        <v>201</v>
      </c>
      <c r="O3623" s="74">
        <v>1</v>
      </c>
      <c r="P3623" s="74" t="s">
        <v>242</v>
      </c>
      <c r="Q3623" s="13" t="s">
        <v>245</v>
      </c>
      <c r="R3623" s="74">
        <v>1</v>
      </c>
      <c r="S3623" t="str">
        <f t="shared" si="224"/>
        <v>Serena</v>
      </c>
      <c r="T3623">
        <f t="shared" si="225"/>
        <v>7.97</v>
      </c>
      <c r="U3623">
        <f t="shared" si="226"/>
        <v>39.284999999999997</v>
      </c>
      <c r="V3623">
        <f t="shared" si="227"/>
        <v>0.20287641593483519</v>
      </c>
    </row>
    <row r="3624" spans="1:22" x14ac:dyDescent="0.25">
      <c r="A3624" s="73">
        <v>126</v>
      </c>
      <c r="B3624" s="74" t="s">
        <v>247</v>
      </c>
      <c r="C3624" s="77">
        <v>42480</v>
      </c>
      <c r="D3624" s="78">
        <v>0.40625</v>
      </c>
      <c r="E3624" s="78">
        <v>0.46875</v>
      </c>
      <c r="F3624" s="78" t="s">
        <v>565</v>
      </c>
      <c r="G3624" s="76">
        <v>155</v>
      </c>
      <c r="H3624" s="79">
        <v>11</v>
      </c>
      <c r="I3624" s="74">
        <v>10</v>
      </c>
      <c r="J3624" s="74">
        <v>1</v>
      </c>
      <c r="K3624" s="80">
        <v>0.41736111111111113</v>
      </c>
      <c r="L3624" s="76" t="s">
        <v>260</v>
      </c>
      <c r="M3624" s="74" t="s">
        <v>656</v>
      </c>
      <c r="N3624" s="74">
        <v>103</v>
      </c>
      <c r="O3624" s="74">
        <v>1</v>
      </c>
      <c r="P3624" s="74" t="s">
        <v>242</v>
      </c>
      <c r="Q3624" s="13" t="s">
        <v>245</v>
      </c>
      <c r="R3624" s="74">
        <v>1</v>
      </c>
      <c r="S3624" t="str">
        <f t="shared" si="224"/>
        <v>Serena</v>
      </c>
      <c r="T3624">
        <f t="shared" si="225"/>
        <v>7.97</v>
      </c>
      <c r="U3624">
        <f t="shared" si="226"/>
        <v>39.284999999999997</v>
      </c>
      <c r="V3624">
        <f t="shared" si="227"/>
        <v>0.20287641593483519</v>
      </c>
    </row>
    <row r="3625" spans="1:22" x14ac:dyDescent="0.25">
      <c r="A3625" s="73">
        <v>126</v>
      </c>
      <c r="B3625" s="74" t="s">
        <v>247</v>
      </c>
      <c r="C3625" s="77">
        <v>42480</v>
      </c>
      <c r="D3625" s="78">
        <v>0.40625</v>
      </c>
      <c r="E3625" s="78">
        <v>0.46875</v>
      </c>
      <c r="F3625" s="78" t="s">
        <v>565</v>
      </c>
      <c r="G3625" s="76">
        <v>155</v>
      </c>
      <c r="H3625" s="79">
        <v>12</v>
      </c>
      <c r="I3625" s="74">
        <v>10</v>
      </c>
      <c r="J3625" s="74">
        <v>2</v>
      </c>
      <c r="K3625" s="80">
        <v>0.41805555555555557</v>
      </c>
      <c r="L3625" s="76" t="s">
        <v>411</v>
      </c>
      <c r="M3625" s="74" t="s">
        <v>659</v>
      </c>
      <c r="N3625" s="74">
        <v>205</v>
      </c>
      <c r="O3625" s="74">
        <v>1</v>
      </c>
      <c r="P3625" s="74" t="s">
        <v>242</v>
      </c>
      <c r="Q3625" s="13" t="s">
        <v>245</v>
      </c>
      <c r="R3625" s="74">
        <v>1</v>
      </c>
      <c r="S3625" t="str">
        <f t="shared" si="224"/>
        <v>Serena</v>
      </c>
      <c r="T3625">
        <f t="shared" si="225"/>
        <v>7.97</v>
      </c>
      <c r="U3625">
        <f t="shared" si="226"/>
        <v>39.284999999999997</v>
      </c>
      <c r="V3625">
        <f t="shared" si="227"/>
        <v>0.20287641593483519</v>
      </c>
    </row>
    <row r="3626" spans="1:22" x14ac:dyDescent="0.25">
      <c r="A3626" s="73">
        <v>126</v>
      </c>
      <c r="B3626" s="74" t="s">
        <v>247</v>
      </c>
      <c r="C3626" s="77">
        <v>42480</v>
      </c>
      <c r="D3626" s="78">
        <v>0.40625</v>
      </c>
      <c r="E3626" s="78">
        <v>0.46875</v>
      </c>
      <c r="F3626" s="78" t="s">
        <v>565</v>
      </c>
      <c r="G3626" s="76">
        <v>155</v>
      </c>
      <c r="H3626" s="79">
        <v>13</v>
      </c>
      <c r="I3626" s="74">
        <v>10</v>
      </c>
      <c r="J3626" s="74">
        <v>6</v>
      </c>
      <c r="K3626" s="80">
        <v>0.42083333333333334</v>
      </c>
      <c r="L3626" s="76" t="s">
        <v>64</v>
      </c>
      <c r="M3626" s="74" t="s">
        <v>659</v>
      </c>
      <c r="N3626" s="74">
        <v>205</v>
      </c>
      <c r="O3626" s="74">
        <v>1</v>
      </c>
      <c r="P3626" s="74" t="s">
        <v>242</v>
      </c>
      <c r="Q3626" s="13" t="s">
        <v>245</v>
      </c>
      <c r="R3626" s="74">
        <v>1</v>
      </c>
      <c r="S3626" t="str">
        <f t="shared" si="224"/>
        <v>Serena</v>
      </c>
      <c r="T3626">
        <f t="shared" si="225"/>
        <v>7.97</v>
      </c>
      <c r="U3626">
        <f t="shared" si="226"/>
        <v>39.284999999999997</v>
      </c>
      <c r="V3626">
        <f t="shared" si="227"/>
        <v>0.20287641593483519</v>
      </c>
    </row>
    <row r="3627" spans="1:22" x14ac:dyDescent="0.25">
      <c r="A3627" s="73">
        <v>126</v>
      </c>
      <c r="B3627" s="74" t="s">
        <v>247</v>
      </c>
      <c r="C3627" s="77">
        <v>42480</v>
      </c>
      <c r="D3627" s="78">
        <v>0.40625</v>
      </c>
      <c r="E3627" s="78">
        <v>0.46875</v>
      </c>
      <c r="F3627" s="78" t="s">
        <v>565</v>
      </c>
      <c r="G3627" s="76">
        <v>155</v>
      </c>
      <c r="H3627" s="79">
        <v>14</v>
      </c>
      <c r="I3627" s="74">
        <v>10</v>
      </c>
      <c r="J3627" s="74">
        <v>7</v>
      </c>
      <c r="K3627" s="80">
        <v>0.42152777777777778</v>
      </c>
      <c r="L3627" s="76" t="s">
        <v>413</v>
      </c>
      <c r="M3627" s="74" t="s">
        <v>664</v>
      </c>
      <c r="N3627" s="74">
        <v>301</v>
      </c>
      <c r="O3627" s="74">
        <v>1</v>
      </c>
      <c r="P3627" s="74" t="s">
        <v>242</v>
      </c>
      <c r="Q3627" s="13" t="s">
        <v>245</v>
      </c>
      <c r="R3627" s="74">
        <v>2</v>
      </c>
      <c r="S3627" t="str">
        <f t="shared" si="224"/>
        <v>Serena</v>
      </c>
      <c r="T3627">
        <f t="shared" si="225"/>
        <v>17.84</v>
      </c>
      <c r="U3627">
        <f t="shared" si="226"/>
        <v>39.284999999999997</v>
      </c>
      <c r="V3627">
        <f t="shared" si="227"/>
        <v>0.45411734758813799</v>
      </c>
    </row>
    <row r="3628" spans="1:22" x14ac:dyDescent="0.25">
      <c r="A3628" s="73">
        <v>126</v>
      </c>
      <c r="B3628" s="74" t="s">
        <v>247</v>
      </c>
      <c r="C3628" s="77">
        <v>42480</v>
      </c>
      <c r="D3628" s="78">
        <v>0.40625</v>
      </c>
      <c r="E3628" s="78">
        <v>0.46875</v>
      </c>
      <c r="F3628" s="78" t="s">
        <v>565</v>
      </c>
      <c r="G3628" s="76">
        <v>155</v>
      </c>
      <c r="H3628" s="79">
        <v>15</v>
      </c>
      <c r="I3628" s="74">
        <v>10</v>
      </c>
      <c r="J3628" s="74">
        <v>10</v>
      </c>
      <c r="K3628" s="80">
        <v>0.4236111111111111</v>
      </c>
      <c r="L3628" s="76" t="s">
        <v>539</v>
      </c>
      <c r="M3628" s="74" t="s">
        <v>656</v>
      </c>
      <c r="N3628" s="74">
        <v>101</v>
      </c>
      <c r="O3628" s="74">
        <v>1</v>
      </c>
      <c r="P3628" s="74" t="s">
        <v>242</v>
      </c>
      <c r="Q3628" s="13" t="s">
        <v>245</v>
      </c>
      <c r="R3628" s="74">
        <v>1</v>
      </c>
      <c r="S3628" t="str">
        <f t="shared" si="224"/>
        <v>Serena</v>
      </c>
      <c r="T3628">
        <f t="shared" si="225"/>
        <v>7.97</v>
      </c>
      <c r="U3628">
        <f t="shared" si="226"/>
        <v>39.284999999999997</v>
      </c>
      <c r="V3628">
        <f t="shared" si="227"/>
        <v>0.20287641593483519</v>
      </c>
    </row>
    <row r="3629" spans="1:22" x14ac:dyDescent="0.25">
      <c r="A3629" s="73">
        <v>126</v>
      </c>
      <c r="B3629" s="74" t="s">
        <v>247</v>
      </c>
      <c r="C3629" s="77">
        <v>42480</v>
      </c>
      <c r="D3629" s="78">
        <v>0.40625</v>
      </c>
      <c r="E3629" s="78">
        <v>0.46875</v>
      </c>
      <c r="F3629" s="78" t="s">
        <v>565</v>
      </c>
      <c r="G3629" s="76">
        <v>155</v>
      </c>
      <c r="H3629" s="79">
        <v>16</v>
      </c>
      <c r="I3629" s="74">
        <v>10</v>
      </c>
      <c r="J3629" s="74">
        <v>10</v>
      </c>
      <c r="K3629" s="80">
        <v>0.4236111111111111</v>
      </c>
      <c r="L3629" s="76" t="s">
        <v>226</v>
      </c>
      <c r="M3629" s="74" t="s">
        <v>659</v>
      </c>
      <c r="N3629" s="74">
        <v>201</v>
      </c>
      <c r="O3629" s="74">
        <v>1</v>
      </c>
      <c r="P3629" s="74" t="s">
        <v>242</v>
      </c>
      <c r="Q3629" s="13" t="s">
        <v>245</v>
      </c>
      <c r="R3629" s="74">
        <v>1</v>
      </c>
      <c r="S3629" t="str">
        <f t="shared" si="224"/>
        <v>Serena</v>
      </c>
      <c r="T3629">
        <f t="shared" si="225"/>
        <v>7.97</v>
      </c>
      <c r="U3629">
        <f t="shared" si="226"/>
        <v>39.284999999999997</v>
      </c>
      <c r="V3629">
        <f t="shared" si="227"/>
        <v>0.20287641593483519</v>
      </c>
    </row>
    <row r="3630" spans="1:22" x14ac:dyDescent="0.25">
      <c r="A3630" s="73">
        <v>126</v>
      </c>
      <c r="B3630" s="74" t="s">
        <v>247</v>
      </c>
      <c r="C3630" s="77">
        <v>42480</v>
      </c>
      <c r="D3630" s="78">
        <v>0.40625</v>
      </c>
      <c r="E3630" s="78">
        <v>0.46875</v>
      </c>
      <c r="F3630" s="78" t="s">
        <v>565</v>
      </c>
      <c r="G3630" s="76">
        <v>155</v>
      </c>
      <c r="H3630" s="79">
        <v>17</v>
      </c>
      <c r="I3630" s="74">
        <v>10</v>
      </c>
      <c r="J3630" s="74">
        <v>11</v>
      </c>
      <c r="K3630" s="80">
        <v>0.42430555555555555</v>
      </c>
      <c r="L3630" s="76" t="s">
        <v>155</v>
      </c>
      <c r="M3630" s="74" t="s">
        <v>664</v>
      </c>
      <c r="N3630" s="74">
        <v>305</v>
      </c>
      <c r="O3630" s="74">
        <v>1</v>
      </c>
      <c r="P3630" s="74" t="s">
        <v>242</v>
      </c>
      <c r="Q3630" s="13" t="s">
        <v>245</v>
      </c>
      <c r="R3630" s="74">
        <v>1</v>
      </c>
      <c r="S3630" t="str">
        <f t="shared" si="224"/>
        <v>Serena</v>
      </c>
      <c r="T3630">
        <f t="shared" si="225"/>
        <v>7.97</v>
      </c>
      <c r="U3630">
        <f t="shared" si="226"/>
        <v>39.284999999999997</v>
      </c>
      <c r="V3630">
        <f t="shared" si="227"/>
        <v>0.20287641593483519</v>
      </c>
    </row>
    <row r="3631" spans="1:22" x14ac:dyDescent="0.25">
      <c r="A3631" s="73">
        <v>126</v>
      </c>
      <c r="B3631" s="74" t="s">
        <v>247</v>
      </c>
      <c r="C3631" s="77">
        <v>42480</v>
      </c>
      <c r="D3631" s="78">
        <v>0.40625</v>
      </c>
      <c r="E3631" s="78">
        <v>0.46875</v>
      </c>
      <c r="F3631" s="78" t="s">
        <v>565</v>
      </c>
      <c r="G3631" s="76">
        <v>155</v>
      </c>
      <c r="H3631" s="79">
        <v>18</v>
      </c>
      <c r="I3631" s="74">
        <v>10</v>
      </c>
      <c r="J3631" s="74">
        <v>14</v>
      </c>
      <c r="K3631" s="80">
        <v>0.42638888888888887</v>
      </c>
      <c r="L3631" s="76" t="s">
        <v>37</v>
      </c>
      <c r="M3631" s="74" t="s">
        <v>659</v>
      </c>
      <c r="N3631" s="74">
        <v>205</v>
      </c>
      <c r="O3631" s="74">
        <v>1</v>
      </c>
      <c r="P3631" s="74" t="s">
        <v>242</v>
      </c>
      <c r="Q3631" s="13" t="s">
        <v>245</v>
      </c>
      <c r="R3631" s="74">
        <v>2</v>
      </c>
      <c r="S3631" t="str">
        <f t="shared" si="224"/>
        <v>Serena</v>
      </c>
      <c r="T3631">
        <f t="shared" si="225"/>
        <v>17.84</v>
      </c>
      <c r="U3631">
        <f t="shared" si="226"/>
        <v>39.284999999999997</v>
      </c>
      <c r="V3631">
        <f t="shared" si="227"/>
        <v>0.45411734758813799</v>
      </c>
    </row>
    <row r="3632" spans="1:22" x14ac:dyDescent="0.25">
      <c r="A3632" s="73">
        <v>126</v>
      </c>
      <c r="B3632" s="74" t="s">
        <v>247</v>
      </c>
      <c r="C3632" s="77">
        <v>42480</v>
      </c>
      <c r="D3632" s="78">
        <v>0.40625</v>
      </c>
      <c r="E3632" s="78">
        <v>0.46875</v>
      </c>
      <c r="F3632" s="78" t="s">
        <v>565</v>
      </c>
      <c r="G3632" s="76">
        <v>155</v>
      </c>
      <c r="H3632" s="79">
        <v>19</v>
      </c>
      <c r="I3632" s="74">
        <v>10</v>
      </c>
      <c r="J3632" s="74">
        <v>14</v>
      </c>
      <c r="K3632" s="80">
        <v>0.42638888888888887</v>
      </c>
      <c r="L3632" s="76" t="s">
        <v>290</v>
      </c>
      <c r="M3632" s="74" t="s">
        <v>656</v>
      </c>
      <c r="N3632" s="74">
        <v>101</v>
      </c>
      <c r="O3632" s="74">
        <v>1</v>
      </c>
      <c r="P3632" s="74" t="s">
        <v>242</v>
      </c>
      <c r="Q3632" s="13" t="s">
        <v>245</v>
      </c>
      <c r="R3632" s="74">
        <v>1</v>
      </c>
      <c r="S3632" t="str">
        <f t="shared" si="224"/>
        <v>Serena</v>
      </c>
      <c r="T3632">
        <f t="shared" si="225"/>
        <v>7.97</v>
      </c>
      <c r="U3632">
        <f t="shared" si="226"/>
        <v>39.284999999999997</v>
      </c>
      <c r="V3632">
        <f t="shared" si="227"/>
        <v>0.20287641593483519</v>
      </c>
    </row>
    <row r="3633" spans="1:22" x14ac:dyDescent="0.25">
      <c r="A3633" s="73">
        <v>126</v>
      </c>
      <c r="B3633" s="74" t="s">
        <v>247</v>
      </c>
      <c r="C3633" s="77">
        <v>42480</v>
      </c>
      <c r="D3633" s="78">
        <v>0.40625</v>
      </c>
      <c r="E3633" s="78">
        <v>0.46875</v>
      </c>
      <c r="F3633" s="78" t="s">
        <v>565</v>
      </c>
      <c r="G3633" s="76">
        <v>155</v>
      </c>
      <c r="H3633" s="79">
        <v>20</v>
      </c>
      <c r="I3633" s="74">
        <v>10</v>
      </c>
      <c r="J3633" s="74">
        <v>15</v>
      </c>
      <c r="K3633" s="80">
        <v>0.42708333333333331</v>
      </c>
      <c r="L3633" s="76" t="s">
        <v>214</v>
      </c>
      <c r="M3633" s="74" t="s">
        <v>659</v>
      </c>
      <c r="N3633" s="74">
        <v>201</v>
      </c>
      <c r="O3633" s="74">
        <v>1</v>
      </c>
      <c r="P3633" s="74" t="s">
        <v>242</v>
      </c>
      <c r="Q3633" s="13" t="s">
        <v>245</v>
      </c>
      <c r="R3633" s="74">
        <v>1</v>
      </c>
      <c r="S3633" t="str">
        <f t="shared" si="224"/>
        <v>Serena</v>
      </c>
      <c r="T3633">
        <f t="shared" si="225"/>
        <v>7.97</v>
      </c>
      <c r="U3633">
        <f t="shared" si="226"/>
        <v>39.284999999999997</v>
      </c>
      <c r="V3633">
        <f t="shared" si="227"/>
        <v>0.20287641593483519</v>
      </c>
    </row>
    <row r="3634" spans="1:22" x14ac:dyDescent="0.25">
      <c r="A3634" s="73">
        <v>126</v>
      </c>
      <c r="B3634" s="74" t="s">
        <v>247</v>
      </c>
      <c r="C3634" s="77">
        <v>42480</v>
      </c>
      <c r="D3634" s="78">
        <v>0.40625</v>
      </c>
      <c r="E3634" s="78">
        <v>0.46875</v>
      </c>
      <c r="F3634" s="78" t="s">
        <v>565</v>
      </c>
      <c r="G3634" s="76">
        <v>155</v>
      </c>
      <c r="H3634" s="79">
        <v>21</v>
      </c>
      <c r="I3634" s="74">
        <v>10</v>
      </c>
      <c r="J3634" s="74">
        <v>16</v>
      </c>
      <c r="K3634" s="80">
        <v>0.42777777777777781</v>
      </c>
      <c r="L3634" s="76" t="s">
        <v>23</v>
      </c>
      <c r="M3634" s="74" t="s">
        <v>659</v>
      </c>
      <c r="N3634" s="74">
        <v>205</v>
      </c>
      <c r="O3634" s="74">
        <v>1</v>
      </c>
      <c r="P3634" s="74" t="s">
        <v>242</v>
      </c>
      <c r="Q3634" s="13" t="s">
        <v>245</v>
      </c>
      <c r="R3634" s="74">
        <v>2</v>
      </c>
      <c r="S3634" t="str">
        <f t="shared" si="224"/>
        <v>Serena</v>
      </c>
      <c r="T3634">
        <f t="shared" si="225"/>
        <v>17.84</v>
      </c>
      <c r="U3634">
        <f t="shared" si="226"/>
        <v>39.284999999999997</v>
      </c>
      <c r="V3634">
        <f t="shared" si="227"/>
        <v>0.45411734758813799</v>
      </c>
    </row>
    <row r="3635" spans="1:22" x14ac:dyDescent="0.25">
      <c r="A3635" s="73">
        <v>126</v>
      </c>
      <c r="B3635" s="74" t="s">
        <v>247</v>
      </c>
      <c r="C3635" s="77">
        <v>42480</v>
      </c>
      <c r="D3635" s="78">
        <v>0.40625</v>
      </c>
      <c r="E3635" s="78">
        <v>0.46875</v>
      </c>
      <c r="F3635" s="78" t="s">
        <v>565</v>
      </c>
      <c r="G3635" s="76">
        <v>155</v>
      </c>
      <c r="H3635" s="79">
        <v>22</v>
      </c>
      <c r="I3635" s="74">
        <v>10</v>
      </c>
      <c r="J3635" s="74">
        <v>21</v>
      </c>
      <c r="K3635" s="80">
        <v>0.43124999999999997</v>
      </c>
      <c r="L3635" s="76" t="s">
        <v>513</v>
      </c>
      <c r="M3635" s="74" t="s">
        <v>656</v>
      </c>
      <c r="N3635" s="74">
        <v>101</v>
      </c>
      <c r="O3635" s="74">
        <v>1</v>
      </c>
      <c r="P3635" s="74" t="s">
        <v>242</v>
      </c>
      <c r="Q3635" s="13" t="s">
        <v>245</v>
      </c>
      <c r="R3635" s="74">
        <v>1</v>
      </c>
      <c r="S3635" t="str">
        <f t="shared" si="224"/>
        <v>Serena</v>
      </c>
      <c r="T3635">
        <f t="shared" si="225"/>
        <v>7.97</v>
      </c>
      <c r="U3635">
        <f t="shared" si="226"/>
        <v>39.284999999999997</v>
      </c>
      <c r="V3635">
        <f t="shared" si="227"/>
        <v>0.20287641593483519</v>
      </c>
    </row>
    <row r="3636" spans="1:22" x14ac:dyDescent="0.25">
      <c r="A3636" s="73">
        <v>126</v>
      </c>
      <c r="B3636" s="74" t="s">
        <v>247</v>
      </c>
      <c r="C3636" s="77">
        <v>42480</v>
      </c>
      <c r="D3636" s="78">
        <v>0.40625</v>
      </c>
      <c r="E3636" s="78">
        <v>0.46875</v>
      </c>
      <c r="F3636" s="78" t="s">
        <v>565</v>
      </c>
      <c r="G3636" s="76">
        <v>155</v>
      </c>
      <c r="H3636" s="79">
        <v>23</v>
      </c>
      <c r="I3636" s="74">
        <v>10</v>
      </c>
      <c r="J3636" s="74">
        <v>21</v>
      </c>
      <c r="K3636" s="80">
        <v>0.43124999999999997</v>
      </c>
      <c r="L3636" s="76" t="s">
        <v>215</v>
      </c>
      <c r="M3636" s="74" t="s">
        <v>664</v>
      </c>
      <c r="N3636" s="74">
        <v>301</v>
      </c>
      <c r="O3636" s="74">
        <v>1</v>
      </c>
      <c r="P3636" s="74" t="s">
        <v>242</v>
      </c>
      <c r="Q3636" s="13" t="s">
        <v>245</v>
      </c>
      <c r="R3636" s="74">
        <v>1</v>
      </c>
      <c r="S3636" t="str">
        <f t="shared" si="224"/>
        <v>Serena</v>
      </c>
      <c r="T3636">
        <f t="shared" si="225"/>
        <v>7.97</v>
      </c>
      <c r="U3636">
        <f t="shared" si="226"/>
        <v>39.284999999999997</v>
      </c>
      <c r="V3636">
        <f t="shared" si="227"/>
        <v>0.20287641593483519</v>
      </c>
    </row>
    <row r="3637" spans="1:22" x14ac:dyDescent="0.25">
      <c r="A3637" s="73">
        <v>126</v>
      </c>
      <c r="B3637" s="74" t="s">
        <v>247</v>
      </c>
      <c r="C3637" s="77">
        <v>42480</v>
      </c>
      <c r="D3637" s="78">
        <v>0.40625</v>
      </c>
      <c r="E3637" s="78">
        <v>0.46875</v>
      </c>
      <c r="F3637" s="78" t="s">
        <v>565</v>
      </c>
      <c r="G3637" s="76">
        <v>155</v>
      </c>
      <c r="H3637" s="79">
        <v>24</v>
      </c>
      <c r="I3637" s="74">
        <v>10</v>
      </c>
      <c r="J3637" s="74">
        <v>23</v>
      </c>
      <c r="K3637" s="80">
        <v>0.43263888888888885</v>
      </c>
      <c r="L3637" s="76" t="s">
        <v>68</v>
      </c>
      <c r="M3637" s="74" t="s">
        <v>664</v>
      </c>
      <c r="N3637" s="74">
        <v>305</v>
      </c>
      <c r="O3637" s="74">
        <v>1</v>
      </c>
      <c r="P3637" s="74" t="s">
        <v>242</v>
      </c>
      <c r="Q3637" s="13" t="s">
        <v>245</v>
      </c>
      <c r="R3637" s="74">
        <v>1</v>
      </c>
      <c r="S3637" t="str">
        <f t="shared" si="224"/>
        <v>Serena</v>
      </c>
      <c r="T3637">
        <f t="shared" si="225"/>
        <v>7.97</v>
      </c>
      <c r="U3637">
        <f t="shared" si="226"/>
        <v>39.284999999999997</v>
      </c>
      <c r="V3637">
        <f t="shared" si="227"/>
        <v>0.20287641593483519</v>
      </c>
    </row>
    <row r="3638" spans="1:22" x14ac:dyDescent="0.25">
      <c r="A3638" s="73">
        <v>126</v>
      </c>
      <c r="B3638" s="74" t="s">
        <v>247</v>
      </c>
      <c r="C3638" s="77">
        <v>42480</v>
      </c>
      <c r="D3638" s="78">
        <v>0.40625</v>
      </c>
      <c r="E3638" s="78">
        <v>0.46875</v>
      </c>
      <c r="F3638" s="78" t="s">
        <v>565</v>
      </c>
      <c r="G3638" s="76">
        <v>155</v>
      </c>
      <c r="H3638" s="79">
        <v>25</v>
      </c>
      <c r="I3638" s="74">
        <v>10</v>
      </c>
      <c r="J3638" s="74">
        <v>23</v>
      </c>
      <c r="K3638" s="80">
        <v>0.43263888888888885</v>
      </c>
      <c r="L3638" s="76" t="s">
        <v>398</v>
      </c>
      <c r="M3638" s="74" t="s">
        <v>656</v>
      </c>
      <c r="N3638" s="74">
        <v>103</v>
      </c>
      <c r="O3638" s="74">
        <v>1</v>
      </c>
      <c r="P3638" s="74" t="s">
        <v>242</v>
      </c>
      <c r="Q3638" s="13" t="s">
        <v>245</v>
      </c>
      <c r="R3638" s="74">
        <v>1</v>
      </c>
      <c r="S3638" t="str">
        <f t="shared" si="224"/>
        <v>Serena</v>
      </c>
      <c r="T3638">
        <f t="shared" si="225"/>
        <v>7.97</v>
      </c>
      <c r="U3638">
        <f t="shared" si="226"/>
        <v>39.284999999999997</v>
      </c>
      <c r="V3638">
        <f t="shared" si="227"/>
        <v>0.20287641593483519</v>
      </c>
    </row>
    <row r="3639" spans="1:22" x14ac:dyDescent="0.25">
      <c r="A3639" s="73">
        <v>126</v>
      </c>
      <c r="B3639" s="74" t="s">
        <v>247</v>
      </c>
      <c r="C3639" s="77">
        <v>42480</v>
      </c>
      <c r="D3639" s="78">
        <v>0.40625</v>
      </c>
      <c r="E3639" s="78">
        <v>0.46875</v>
      </c>
      <c r="F3639" s="78" t="s">
        <v>565</v>
      </c>
      <c r="G3639" s="76">
        <v>155</v>
      </c>
      <c r="H3639" s="79">
        <v>26</v>
      </c>
      <c r="I3639" s="74">
        <v>10</v>
      </c>
      <c r="J3639" s="74">
        <v>25</v>
      </c>
      <c r="K3639" s="80">
        <v>0.43402777777777773</v>
      </c>
      <c r="L3639" s="76" t="s">
        <v>57</v>
      </c>
      <c r="M3639" s="74" t="s">
        <v>659</v>
      </c>
      <c r="N3639" s="74">
        <v>201</v>
      </c>
      <c r="O3639" s="74">
        <v>1</v>
      </c>
      <c r="P3639" s="74" t="s">
        <v>242</v>
      </c>
      <c r="Q3639" s="13" t="s">
        <v>245</v>
      </c>
      <c r="R3639" s="74">
        <v>1</v>
      </c>
      <c r="S3639" t="str">
        <f t="shared" si="224"/>
        <v>Serena</v>
      </c>
      <c r="T3639">
        <f t="shared" si="225"/>
        <v>7.97</v>
      </c>
      <c r="U3639">
        <f t="shared" si="226"/>
        <v>39.284999999999997</v>
      </c>
      <c r="V3639">
        <f t="shared" si="227"/>
        <v>0.20287641593483519</v>
      </c>
    </row>
    <row r="3640" spans="1:22" x14ac:dyDescent="0.25">
      <c r="A3640" s="73">
        <v>126</v>
      </c>
      <c r="B3640" s="74" t="s">
        <v>247</v>
      </c>
      <c r="C3640" s="77">
        <v>42480</v>
      </c>
      <c r="D3640" s="78">
        <v>0.40625</v>
      </c>
      <c r="E3640" s="78">
        <v>0.46875</v>
      </c>
      <c r="F3640" s="78" t="s">
        <v>565</v>
      </c>
      <c r="G3640" s="76">
        <v>155</v>
      </c>
      <c r="H3640" s="79">
        <v>27</v>
      </c>
      <c r="I3640" s="74">
        <v>10</v>
      </c>
      <c r="J3640" s="74">
        <v>27</v>
      </c>
      <c r="K3640" s="80">
        <v>0.43541666666666662</v>
      </c>
      <c r="L3640" s="76" t="s">
        <v>385</v>
      </c>
      <c r="M3640" s="74" t="s">
        <v>656</v>
      </c>
      <c r="N3640" s="74">
        <v>101</v>
      </c>
      <c r="O3640" s="74">
        <v>1</v>
      </c>
      <c r="P3640" s="74" t="s">
        <v>242</v>
      </c>
      <c r="Q3640" s="13" t="s">
        <v>245</v>
      </c>
      <c r="R3640" s="74">
        <v>1</v>
      </c>
      <c r="S3640" t="str">
        <f t="shared" si="224"/>
        <v>Serena</v>
      </c>
      <c r="T3640">
        <f t="shared" si="225"/>
        <v>7.97</v>
      </c>
      <c r="U3640">
        <f t="shared" si="226"/>
        <v>39.284999999999997</v>
      </c>
      <c r="V3640">
        <f t="shared" si="227"/>
        <v>0.20287641593483519</v>
      </c>
    </row>
    <row r="3641" spans="1:22" x14ac:dyDescent="0.25">
      <c r="A3641" s="73">
        <v>126</v>
      </c>
      <c r="B3641" s="74" t="s">
        <v>247</v>
      </c>
      <c r="C3641" s="77">
        <v>42480</v>
      </c>
      <c r="D3641" s="78">
        <v>0.40625</v>
      </c>
      <c r="E3641" s="78">
        <v>0.46875</v>
      </c>
      <c r="F3641" s="78" t="s">
        <v>565</v>
      </c>
      <c r="G3641" s="76">
        <v>155</v>
      </c>
      <c r="H3641" s="79">
        <v>28</v>
      </c>
      <c r="I3641" s="74">
        <v>10</v>
      </c>
      <c r="J3641" s="74">
        <v>28</v>
      </c>
      <c r="K3641" s="80">
        <v>0.43611111111111112</v>
      </c>
      <c r="L3641" s="76" t="s">
        <v>157</v>
      </c>
      <c r="M3641" s="74" t="s">
        <v>659</v>
      </c>
      <c r="N3641" s="74">
        <v>205</v>
      </c>
      <c r="O3641" s="74">
        <v>1</v>
      </c>
      <c r="P3641" s="74" t="s">
        <v>242</v>
      </c>
      <c r="Q3641" s="13" t="s">
        <v>245</v>
      </c>
      <c r="R3641" s="74">
        <v>1</v>
      </c>
      <c r="S3641" t="str">
        <f t="shared" si="224"/>
        <v>Serena</v>
      </c>
      <c r="T3641">
        <f t="shared" si="225"/>
        <v>7.97</v>
      </c>
      <c r="U3641">
        <f t="shared" si="226"/>
        <v>39.284999999999997</v>
      </c>
      <c r="V3641">
        <f t="shared" si="227"/>
        <v>0.20287641593483519</v>
      </c>
    </row>
    <row r="3642" spans="1:22" x14ac:dyDescent="0.25">
      <c r="A3642" s="73">
        <v>126</v>
      </c>
      <c r="B3642" s="74" t="s">
        <v>247</v>
      </c>
      <c r="C3642" s="77">
        <v>42480</v>
      </c>
      <c r="D3642" s="78">
        <v>0.40625</v>
      </c>
      <c r="E3642" s="78">
        <v>0.46875</v>
      </c>
      <c r="F3642" s="78" t="s">
        <v>565</v>
      </c>
      <c r="G3642" s="76">
        <v>155</v>
      </c>
      <c r="H3642" s="79">
        <v>29</v>
      </c>
      <c r="I3642" s="74">
        <v>10</v>
      </c>
      <c r="J3642" s="74">
        <v>29</v>
      </c>
      <c r="K3642" s="80">
        <v>0.4368055555555555</v>
      </c>
      <c r="L3642" s="76" t="s">
        <v>80</v>
      </c>
      <c r="M3642" s="74" t="s">
        <v>659</v>
      </c>
      <c r="N3642" s="74">
        <v>205</v>
      </c>
      <c r="O3642" s="74">
        <v>1</v>
      </c>
      <c r="P3642" s="74" t="s">
        <v>242</v>
      </c>
      <c r="Q3642" s="13" t="s">
        <v>245</v>
      </c>
      <c r="R3642" s="74">
        <v>1</v>
      </c>
      <c r="S3642" t="str">
        <f t="shared" si="224"/>
        <v>Serena</v>
      </c>
      <c r="T3642">
        <f t="shared" si="225"/>
        <v>7.97</v>
      </c>
      <c r="U3642">
        <f t="shared" si="226"/>
        <v>39.284999999999997</v>
      </c>
      <c r="V3642">
        <f t="shared" si="227"/>
        <v>0.20287641593483519</v>
      </c>
    </row>
    <row r="3643" spans="1:22" x14ac:dyDescent="0.25">
      <c r="A3643" s="73">
        <v>126</v>
      </c>
      <c r="B3643" s="74" t="s">
        <v>247</v>
      </c>
      <c r="C3643" s="77">
        <v>42480</v>
      </c>
      <c r="D3643" s="78">
        <v>0.40625</v>
      </c>
      <c r="E3643" s="78">
        <v>0.46875</v>
      </c>
      <c r="F3643" s="78" t="s">
        <v>565</v>
      </c>
      <c r="G3643" s="76">
        <v>155</v>
      </c>
      <c r="H3643" s="79">
        <v>30</v>
      </c>
      <c r="I3643" s="74">
        <v>10</v>
      </c>
      <c r="J3643" s="74">
        <v>31</v>
      </c>
      <c r="K3643" s="80">
        <v>0.4381944444444445</v>
      </c>
      <c r="L3643" s="76" t="s">
        <v>538</v>
      </c>
      <c r="M3643" s="74" t="s">
        <v>656</v>
      </c>
      <c r="N3643" s="74">
        <v>103</v>
      </c>
      <c r="O3643" s="74">
        <v>1</v>
      </c>
      <c r="P3643" s="74" t="s">
        <v>242</v>
      </c>
      <c r="Q3643" s="13" t="s">
        <v>245</v>
      </c>
      <c r="R3643" s="74">
        <v>1</v>
      </c>
      <c r="S3643" t="str">
        <f t="shared" si="224"/>
        <v>Serena</v>
      </c>
      <c r="T3643">
        <f t="shared" si="225"/>
        <v>7.97</v>
      </c>
      <c r="U3643">
        <f t="shared" si="226"/>
        <v>39.284999999999997</v>
      </c>
      <c r="V3643">
        <f t="shared" si="227"/>
        <v>0.20287641593483519</v>
      </c>
    </row>
    <row r="3644" spans="1:22" x14ac:dyDescent="0.25">
      <c r="A3644" s="73">
        <v>126</v>
      </c>
      <c r="B3644" s="74" t="s">
        <v>247</v>
      </c>
      <c r="C3644" s="77">
        <v>42480</v>
      </c>
      <c r="D3644" s="78">
        <v>0.40625</v>
      </c>
      <c r="E3644" s="78">
        <v>0.46875</v>
      </c>
      <c r="F3644" s="78" t="s">
        <v>565</v>
      </c>
      <c r="G3644" s="76">
        <v>156</v>
      </c>
      <c r="H3644" s="79">
        <v>1</v>
      </c>
      <c r="I3644" s="74">
        <v>10</v>
      </c>
      <c r="J3644" s="74">
        <v>31</v>
      </c>
      <c r="K3644" s="80">
        <v>0.4381944444444445</v>
      </c>
      <c r="L3644" s="76" t="s">
        <v>217</v>
      </c>
      <c r="M3644" s="74" t="s">
        <v>659</v>
      </c>
      <c r="N3644" s="74">
        <v>201</v>
      </c>
      <c r="O3644" s="74">
        <v>1</v>
      </c>
      <c r="P3644" s="74" t="s">
        <v>242</v>
      </c>
      <c r="Q3644" s="13" t="s">
        <v>245</v>
      </c>
      <c r="R3644" s="74">
        <v>1</v>
      </c>
      <c r="S3644" t="str">
        <f t="shared" si="224"/>
        <v>Serena</v>
      </c>
      <c r="T3644">
        <f t="shared" si="225"/>
        <v>7.97</v>
      </c>
      <c r="U3644">
        <f t="shared" si="226"/>
        <v>39.284999999999997</v>
      </c>
      <c r="V3644">
        <f t="shared" si="227"/>
        <v>0.20287641593483519</v>
      </c>
    </row>
    <row r="3645" spans="1:22" x14ac:dyDescent="0.25">
      <c r="A3645" s="73">
        <v>126</v>
      </c>
      <c r="B3645" s="74" t="s">
        <v>247</v>
      </c>
      <c r="C3645" s="77">
        <v>42480</v>
      </c>
      <c r="D3645" s="78">
        <v>0.40625</v>
      </c>
      <c r="E3645" s="78">
        <v>0.46875</v>
      </c>
      <c r="F3645" s="78" t="s">
        <v>565</v>
      </c>
      <c r="G3645" s="76">
        <v>156</v>
      </c>
      <c r="H3645" s="79">
        <v>2</v>
      </c>
      <c r="I3645" s="74">
        <v>10</v>
      </c>
      <c r="J3645" s="74">
        <v>34</v>
      </c>
      <c r="K3645" s="80">
        <v>0.44027777777777777</v>
      </c>
      <c r="L3645" s="76" t="s">
        <v>515</v>
      </c>
      <c r="M3645" s="74" t="s">
        <v>656</v>
      </c>
      <c r="N3645" s="74">
        <v>101</v>
      </c>
      <c r="O3645" s="74">
        <v>1</v>
      </c>
      <c r="P3645" s="74" t="s">
        <v>242</v>
      </c>
      <c r="Q3645" s="13" t="s">
        <v>245</v>
      </c>
      <c r="R3645" s="74">
        <v>1</v>
      </c>
      <c r="S3645" t="str">
        <f t="shared" ref="S3645:S3708" si="228">+VLOOKUP(A3645,$X$4:$Y$32,2,0)</f>
        <v>Serena</v>
      </c>
      <c r="T3645">
        <f t="shared" ref="T3645:T3708" si="229">+IF(Q3645="BUS",VLOOKUP(R3645,$AA$4:$AC$9,3,0),VLOOKUP(R3645,$AA$4:$AC$9,2,0))</f>
        <v>7.97</v>
      </c>
      <c r="U3645">
        <f t="shared" ref="U3645:U3708" si="230">+IF(Q3645="BUS",$AC$8,$AB$8)</f>
        <v>39.284999999999997</v>
      </c>
      <c r="V3645">
        <f t="shared" ref="V3645:V3708" si="231">+T3645/U3645</f>
        <v>0.20287641593483519</v>
      </c>
    </row>
    <row r="3646" spans="1:22" x14ac:dyDescent="0.25">
      <c r="A3646" s="73">
        <v>126</v>
      </c>
      <c r="B3646" s="74" t="s">
        <v>247</v>
      </c>
      <c r="C3646" s="77">
        <v>42480</v>
      </c>
      <c r="D3646" s="78">
        <v>0.40625</v>
      </c>
      <c r="E3646" s="78">
        <v>0.46875</v>
      </c>
      <c r="F3646" s="78" t="s">
        <v>565</v>
      </c>
      <c r="G3646" s="76">
        <v>156</v>
      </c>
      <c r="H3646" s="79">
        <v>3</v>
      </c>
      <c r="I3646" s="74">
        <v>10</v>
      </c>
      <c r="J3646" s="74">
        <v>35</v>
      </c>
      <c r="K3646" s="80">
        <v>0.44097222222222227</v>
      </c>
      <c r="L3646" s="76" t="s">
        <v>73</v>
      </c>
      <c r="M3646" s="74" t="s">
        <v>664</v>
      </c>
      <c r="N3646" s="74">
        <v>305</v>
      </c>
      <c r="O3646" s="74">
        <v>1</v>
      </c>
      <c r="P3646" s="74" t="s">
        <v>242</v>
      </c>
      <c r="Q3646" s="13" t="s">
        <v>245</v>
      </c>
      <c r="R3646" s="74">
        <v>1</v>
      </c>
      <c r="S3646" t="str">
        <f t="shared" si="228"/>
        <v>Serena</v>
      </c>
      <c r="T3646">
        <f t="shared" si="229"/>
        <v>7.97</v>
      </c>
      <c r="U3646">
        <f t="shared" si="230"/>
        <v>39.284999999999997</v>
      </c>
      <c r="V3646">
        <f t="shared" si="231"/>
        <v>0.20287641593483519</v>
      </c>
    </row>
    <row r="3647" spans="1:22" x14ac:dyDescent="0.25">
      <c r="A3647" s="73">
        <v>126</v>
      </c>
      <c r="B3647" s="74" t="s">
        <v>247</v>
      </c>
      <c r="C3647" s="77">
        <v>42480</v>
      </c>
      <c r="D3647" s="78">
        <v>0.40625</v>
      </c>
      <c r="E3647" s="78">
        <v>0.46875</v>
      </c>
      <c r="F3647" s="78" t="s">
        <v>565</v>
      </c>
      <c r="G3647" s="76">
        <v>156</v>
      </c>
      <c r="H3647" s="79">
        <v>4</v>
      </c>
      <c r="I3647" s="74">
        <v>10</v>
      </c>
      <c r="J3647" s="74">
        <v>38</v>
      </c>
      <c r="K3647" s="80">
        <v>0.44305555555555554</v>
      </c>
      <c r="L3647" s="76" t="s">
        <v>134</v>
      </c>
      <c r="M3647" s="74" t="s">
        <v>664</v>
      </c>
      <c r="N3647" s="74">
        <v>301</v>
      </c>
      <c r="O3647" s="74">
        <v>1</v>
      </c>
      <c r="P3647" s="74" t="s">
        <v>242</v>
      </c>
      <c r="Q3647" s="13" t="s">
        <v>245</v>
      </c>
      <c r="R3647" s="74">
        <v>1</v>
      </c>
      <c r="S3647" t="str">
        <f t="shared" si="228"/>
        <v>Serena</v>
      </c>
      <c r="T3647">
        <f t="shared" si="229"/>
        <v>7.97</v>
      </c>
      <c r="U3647">
        <f t="shared" si="230"/>
        <v>39.284999999999997</v>
      </c>
      <c r="V3647">
        <f t="shared" si="231"/>
        <v>0.20287641593483519</v>
      </c>
    </row>
    <row r="3648" spans="1:22" x14ac:dyDescent="0.25">
      <c r="A3648" s="73">
        <v>126</v>
      </c>
      <c r="B3648" s="74" t="s">
        <v>247</v>
      </c>
      <c r="C3648" s="77">
        <v>42480</v>
      </c>
      <c r="D3648" s="78">
        <v>0.40625</v>
      </c>
      <c r="E3648" s="78">
        <v>0.46875</v>
      </c>
      <c r="F3648" s="78" t="s">
        <v>565</v>
      </c>
      <c r="G3648" s="76">
        <v>156</v>
      </c>
      <c r="H3648" s="79">
        <v>5</v>
      </c>
      <c r="I3648" s="74">
        <v>10</v>
      </c>
      <c r="J3648" s="74">
        <v>39</v>
      </c>
      <c r="K3648" s="80">
        <v>0.44375000000000003</v>
      </c>
      <c r="L3648" s="76" t="s">
        <v>162</v>
      </c>
      <c r="M3648" s="74" t="s">
        <v>659</v>
      </c>
      <c r="N3648" s="74">
        <v>205</v>
      </c>
      <c r="O3648" s="74">
        <v>1</v>
      </c>
      <c r="P3648" s="74" t="s">
        <v>242</v>
      </c>
      <c r="Q3648" s="13" t="s">
        <v>245</v>
      </c>
      <c r="R3648" s="74">
        <v>1</v>
      </c>
      <c r="S3648" t="str">
        <f t="shared" si="228"/>
        <v>Serena</v>
      </c>
      <c r="T3648">
        <f t="shared" si="229"/>
        <v>7.97</v>
      </c>
      <c r="U3648">
        <f t="shared" si="230"/>
        <v>39.284999999999997</v>
      </c>
      <c r="V3648">
        <f t="shared" si="231"/>
        <v>0.20287641593483519</v>
      </c>
    </row>
    <row r="3649" spans="1:22" x14ac:dyDescent="0.25">
      <c r="A3649" s="73">
        <v>126</v>
      </c>
      <c r="B3649" s="74" t="s">
        <v>247</v>
      </c>
      <c r="C3649" s="77">
        <v>42480</v>
      </c>
      <c r="D3649" s="78">
        <v>0.40625</v>
      </c>
      <c r="E3649" s="78">
        <v>0.46875</v>
      </c>
      <c r="F3649" s="78" t="s">
        <v>565</v>
      </c>
      <c r="G3649" s="76">
        <v>156</v>
      </c>
      <c r="H3649" s="79">
        <v>6</v>
      </c>
      <c r="I3649" s="74">
        <v>10</v>
      </c>
      <c r="J3649" s="74">
        <v>40</v>
      </c>
      <c r="K3649" s="80">
        <v>0.44444444444444442</v>
      </c>
      <c r="L3649" s="76" t="s">
        <v>44</v>
      </c>
      <c r="M3649" s="74" t="s">
        <v>659</v>
      </c>
      <c r="N3649" s="74">
        <v>201</v>
      </c>
      <c r="O3649" s="74">
        <v>1</v>
      </c>
      <c r="P3649" s="74" t="s">
        <v>242</v>
      </c>
      <c r="Q3649" s="13" t="s">
        <v>245</v>
      </c>
      <c r="R3649" s="74">
        <v>1</v>
      </c>
      <c r="S3649" t="str">
        <f t="shared" si="228"/>
        <v>Serena</v>
      </c>
      <c r="T3649">
        <f t="shared" si="229"/>
        <v>7.97</v>
      </c>
      <c r="U3649">
        <f t="shared" si="230"/>
        <v>39.284999999999997</v>
      </c>
      <c r="V3649">
        <f t="shared" si="231"/>
        <v>0.20287641593483519</v>
      </c>
    </row>
    <row r="3650" spans="1:22" x14ac:dyDescent="0.25">
      <c r="A3650" s="73">
        <v>126</v>
      </c>
      <c r="B3650" s="74" t="s">
        <v>247</v>
      </c>
      <c r="C3650" s="77">
        <v>42480</v>
      </c>
      <c r="D3650" s="78">
        <v>0.40625</v>
      </c>
      <c r="E3650" s="78">
        <v>0.46875</v>
      </c>
      <c r="F3650" s="78" t="s">
        <v>565</v>
      </c>
      <c r="G3650" s="76">
        <v>156</v>
      </c>
      <c r="H3650" s="79">
        <v>7</v>
      </c>
      <c r="I3650" s="74">
        <v>10</v>
      </c>
      <c r="J3650" s="74">
        <v>43</v>
      </c>
      <c r="K3650" s="80">
        <v>0.4465277777777778</v>
      </c>
      <c r="L3650" s="76" t="s">
        <v>356</v>
      </c>
      <c r="M3650" s="74" t="s">
        <v>656</v>
      </c>
      <c r="N3650" s="74">
        <v>101</v>
      </c>
      <c r="O3650" s="74">
        <v>1</v>
      </c>
      <c r="P3650" s="74" t="s">
        <v>242</v>
      </c>
      <c r="Q3650" s="13" t="s">
        <v>245</v>
      </c>
      <c r="R3650" s="74">
        <v>1</v>
      </c>
      <c r="S3650" t="str">
        <f t="shared" si="228"/>
        <v>Serena</v>
      </c>
      <c r="T3650">
        <f t="shared" si="229"/>
        <v>7.97</v>
      </c>
      <c r="U3650">
        <f t="shared" si="230"/>
        <v>39.284999999999997</v>
      </c>
      <c r="V3650">
        <f t="shared" si="231"/>
        <v>0.20287641593483519</v>
      </c>
    </row>
    <row r="3651" spans="1:22" x14ac:dyDescent="0.25">
      <c r="A3651" s="73">
        <v>126</v>
      </c>
      <c r="B3651" s="74" t="s">
        <v>247</v>
      </c>
      <c r="C3651" s="77">
        <v>42480</v>
      </c>
      <c r="D3651" s="78">
        <v>0.40625</v>
      </c>
      <c r="E3651" s="78">
        <v>0.46875</v>
      </c>
      <c r="F3651" s="78" t="s">
        <v>565</v>
      </c>
      <c r="G3651" s="76">
        <v>156</v>
      </c>
      <c r="H3651" s="79">
        <v>8</v>
      </c>
      <c r="I3651" s="74">
        <v>10</v>
      </c>
      <c r="J3651" s="74">
        <v>46</v>
      </c>
      <c r="K3651" s="80">
        <v>0.44861111111111113</v>
      </c>
      <c r="L3651" s="76" t="s">
        <v>227</v>
      </c>
      <c r="M3651" s="74" t="s">
        <v>659</v>
      </c>
      <c r="N3651" s="74">
        <v>201</v>
      </c>
      <c r="O3651" s="74">
        <v>1</v>
      </c>
      <c r="P3651" s="74" t="s">
        <v>242</v>
      </c>
      <c r="Q3651" s="13" t="s">
        <v>245</v>
      </c>
      <c r="R3651" s="74">
        <v>1</v>
      </c>
      <c r="S3651" t="str">
        <f t="shared" si="228"/>
        <v>Serena</v>
      </c>
      <c r="T3651">
        <f t="shared" si="229"/>
        <v>7.97</v>
      </c>
      <c r="U3651">
        <f t="shared" si="230"/>
        <v>39.284999999999997</v>
      </c>
      <c r="V3651">
        <f t="shared" si="231"/>
        <v>0.20287641593483519</v>
      </c>
    </row>
    <row r="3652" spans="1:22" x14ac:dyDescent="0.25">
      <c r="A3652" s="73">
        <v>126</v>
      </c>
      <c r="B3652" s="74" t="s">
        <v>247</v>
      </c>
      <c r="C3652" s="77">
        <v>42480</v>
      </c>
      <c r="D3652" s="78">
        <v>0.40625</v>
      </c>
      <c r="E3652" s="78">
        <v>0.46875</v>
      </c>
      <c r="F3652" s="78" t="s">
        <v>565</v>
      </c>
      <c r="G3652" s="76">
        <v>156</v>
      </c>
      <c r="H3652" s="79">
        <v>9</v>
      </c>
      <c r="I3652" s="74">
        <v>10</v>
      </c>
      <c r="J3652" s="74">
        <v>46</v>
      </c>
      <c r="K3652" s="80">
        <v>0.44861111111111113</v>
      </c>
      <c r="L3652" s="76" t="s">
        <v>361</v>
      </c>
      <c r="M3652" s="74" t="s">
        <v>656</v>
      </c>
      <c r="N3652" s="74">
        <v>103</v>
      </c>
      <c r="O3652" s="74">
        <v>1</v>
      </c>
      <c r="P3652" s="74" t="s">
        <v>242</v>
      </c>
      <c r="Q3652" s="13" t="s">
        <v>245</v>
      </c>
      <c r="R3652" s="74">
        <v>1</v>
      </c>
      <c r="S3652" t="str">
        <f t="shared" si="228"/>
        <v>Serena</v>
      </c>
      <c r="T3652">
        <f t="shared" si="229"/>
        <v>7.97</v>
      </c>
      <c r="U3652">
        <f t="shared" si="230"/>
        <v>39.284999999999997</v>
      </c>
      <c r="V3652">
        <f t="shared" si="231"/>
        <v>0.20287641593483519</v>
      </c>
    </row>
    <row r="3653" spans="1:22" x14ac:dyDescent="0.25">
      <c r="A3653" s="73">
        <v>126</v>
      </c>
      <c r="B3653" s="74" t="s">
        <v>247</v>
      </c>
      <c r="C3653" s="77">
        <v>42480</v>
      </c>
      <c r="D3653" s="78">
        <v>0.40625</v>
      </c>
      <c r="E3653" s="78">
        <v>0.46875</v>
      </c>
      <c r="F3653" s="78" t="s">
        <v>565</v>
      </c>
      <c r="G3653" s="76">
        <v>156</v>
      </c>
      <c r="H3653" s="79">
        <v>10</v>
      </c>
      <c r="I3653" s="74">
        <v>10</v>
      </c>
      <c r="J3653" s="74">
        <v>49</v>
      </c>
      <c r="K3653" s="80">
        <v>0.45069444444444445</v>
      </c>
      <c r="L3653" s="76" t="s">
        <v>164</v>
      </c>
      <c r="M3653" s="74" t="s">
        <v>664</v>
      </c>
      <c r="N3653" s="74">
        <v>305</v>
      </c>
      <c r="O3653" s="74">
        <v>1</v>
      </c>
      <c r="P3653" s="74" t="s">
        <v>242</v>
      </c>
      <c r="Q3653" s="13" t="s">
        <v>245</v>
      </c>
      <c r="R3653" s="74">
        <v>1</v>
      </c>
      <c r="S3653" t="str">
        <f t="shared" si="228"/>
        <v>Serena</v>
      </c>
      <c r="T3653">
        <f t="shared" si="229"/>
        <v>7.97</v>
      </c>
      <c r="U3653">
        <f t="shared" si="230"/>
        <v>39.284999999999997</v>
      </c>
      <c r="V3653">
        <f t="shared" si="231"/>
        <v>0.20287641593483519</v>
      </c>
    </row>
    <row r="3654" spans="1:22" x14ac:dyDescent="0.25">
      <c r="A3654" s="73">
        <v>126</v>
      </c>
      <c r="B3654" s="74" t="s">
        <v>247</v>
      </c>
      <c r="C3654" s="77">
        <v>42480</v>
      </c>
      <c r="D3654" s="78">
        <v>0.40625</v>
      </c>
      <c r="E3654" s="78">
        <v>0.46875</v>
      </c>
      <c r="F3654" s="78" t="s">
        <v>565</v>
      </c>
      <c r="G3654" s="76">
        <v>156</v>
      </c>
      <c r="H3654" s="79">
        <v>11</v>
      </c>
      <c r="I3654" s="74">
        <v>10</v>
      </c>
      <c r="J3654" s="74">
        <v>50</v>
      </c>
      <c r="K3654" s="80">
        <v>0.4513888888888889</v>
      </c>
      <c r="L3654" s="76" t="s">
        <v>516</v>
      </c>
      <c r="M3654" s="74" t="s">
        <v>656</v>
      </c>
      <c r="N3654" s="74">
        <v>101</v>
      </c>
      <c r="O3654" s="74">
        <v>1</v>
      </c>
      <c r="P3654" s="74" t="s">
        <v>242</v>
      </c>
      <c r="Q3654" s="13" t="s">
        <v>245</v>
      </c>
      <c r="R3654" s="74">
        <v>1</v>
      </c>
      <c r="S3654" t="str">
        <f t="shared" si="228"/>
        <v>Serena</v>
      </c>
      <c r="T3654">
        <f t="shared" si="229"/>
        <v>7.97</v>
      </c>
      <c r="U3654">
        <f t="shared" si="230"/>
        <v>39.284999999999997</v>
      </c>
      <c r="V3654">
        <f t="shared" si="231"/>
        <v>0.20287641593483519</v>
      </c>
    </row>
    <row r="3655" spans="1:22" x14ac:dyDescent="0.25">
      <c r="A3655" s="73">
        <v>126</v>
      </c>
      <c r="B3655" s="74" t="s">
        <v>247</v>
      </c>
      <c r="C3655" s="77">
        <v>42480</v>
      </c>
      <c r="D3655" s="78">
        <v>0.40625</v>
      </c>
      <c r="E3655" s="78">
        <v>0.46875</v>
      </c>
      <c r="F3655" s="78" t="s">
        <v>565</v>
      </c>
      <c r="G3655" s="76">
        <v>156</v>
      </c>
      <c r="H3655" s="79">
        <v>12</v>
      </c>
      <c r="I3655" s="74">
        <v>10</v>
      </c>
      <c r="J3655" s="74">
        <v>51</v>
      </c>
      <c r="K3655" s="80">
        <v>0.45208333333333334</v>
      </c>
      <c r="L3655" s="76" t="s">
        <v>139</v>
      </c>
      <c r="M3655" s="74" t="s">
        <v>664</v>
      </c>
      <c r="N3655" s="74">
        <v>301</v>
      </c>
      <c r="O3655" s="74">
        <v>1</v>
      </c>
      <c r="P3655" s="74" t="s">
        <v>242</v>
      </c>
      <c r="Q3655" s="13" t="s">
        <v>245</v>
      </c>
      <c r="R3655" s="74">
        <v>1</v>
      </c>
      <c r="S3655" t="str">
        <f t="shared" si="228"/>
        <v>Serena</v>
      </c>
      <c r="T3655">
        <f t="shared" si="229"/>
        <v>7.97</v>
      </c>
      <c r="U3655">
        <f t="shared" si="230"/>
        <v>39.284999999999997</v>
      </c>
      <c r="V3655">
        <f t="shared" si="231"/>
        <v>0.20287641593483519</v>
      </c>
    </row>
    <row r="3656" spans="1:22" x14ac:dyDescent="0.25">
      <c r="A3656" s="73">
        <v>126</v>
      </c>
      <c r="B3656" s="74" t="s">
        <v>247</v>
      </c>
      <c r="C3656" s="77">
        <v>42480</v>
      </c>
      <c r="D3656" s="78">
        <v>0.40625</v>
      </c>
      <c r="E3656" s="78">
        <v>0.46875</v>
      </c>
      <c r="F3656" s="78" t="s">
        <v>565</v>
      </c>
      <c r="G3656" s="76">
        <v>156</v>
      </c>
      <c r="H3656" s="79">
        <v>13</v>
      </c>
      <c r="I3656" s="74">
        <v>10</v>
      </c>
      <c r="J3656" s="74">
        <v>52</v>
      </c>
      <c r="K3656" s="80">
        <v>0.45277777777777778</v>
      </c>
      <c r="L3656" s="76" t="s">
        <v>83</v>
      </c>
      <c r="M3656" s="74" t="s">
        <v>659</v>
      </c>
      <c r="N3656" s="74">
        <v>205</v>
      </c>
      <c r="O3656" s="74">
        <v>1</v>
      </c>
      <c r="P3656" s="74" t="s">
        <v>242</v>
      </c>
      <c r="Q3656" s="13" t="s">
        <v>245</v>
      </c>
      <c r="R3656" s="74">
        <v>2</v>
      </c>
      <c r="S3656" t="str">
        <f t="shared" si="228"/>
        <v>Serena</v>
      </c>
      <c r="T3656">
        <f t="shared" si="229"/>
        <v>17.84</v>
      </c>
      <c r="U3656">
        <f t="shared" si="230"/>
        <v>39.284999999999997</v>
      </c>
      <c r="V3656">
        <f t="shared" si="231"/>
        <v>0.45411734758813799</v>
      </c>
    </row>
    <row r="3657" spans="1:22" x14ac:dyDescent="0.25">
      <c r="A3657" s="73">
        <v>126</v>
      </c>
      <c r="B3657" s="74" t="s">
        <v>247</v>
      </c>
      <c r="C3657" s="77">
        <v>42480</v>
      </c>
      <c r="D3657" s="78">
        <v>0.40625</v>
      </c>
      <c r="E3657" s="78">
        <v>0.46875</v>
      </c>
      <c r="F3657" s="78" t="s">
        <v>565</v>
      </c>
      <c r="G3657" s="76">
        <v>156</v>
      </c>
      <c r="H3657" s="79">
        <v>14</v>
      </c>
      <c r="I3657" s="74">
        <v>10</v>
      </c>
      <c r="J3657" s="74">
        <v>54</v>
      </c>
      <c r="K3657" s="80">
        <v>0.45416666666666666</v>
      </c>
      <c r="L3657" s="76" t="s">
        <v>228</v>
      </c>
      <c r="M3657" s="74" t="s">
        <v>659</v>
      </c>
      <c r="N3657" s="74">
        <v>201</v>
      </c>
      <c r="O3657" s="74">
        <v>1</v>
      </c>
      <c r="P3657" s="74" t="s">
        <v>242</v>
      </c>
      <c r="Q3657" s="13" t="s">
        <v>245</v>
      </c>
      <c r="R3657" s="74">
        <v>2</v>
      </c>
      <c r="S3657" t="str">
        <f t="shared" si="228"/>
        <v>Serena</v>
      </c>
      <c r="T3657">
        <f t="shared" si="229"/>
        <v>17.84</v>
      </c>
      <c r="U3657">
        <f t="shared" si="230"/>
        <v>39.284999999999997</v>
      </c>
      <c r="V3657">
        <f t="shared" si="231"/>
        <v>0.45411734758813799</v>
      </c>
    </row>
    <row r="3658" spans="1:22" x14ac:dyDescent="0.25">
      <c r="A3658" s="73">
        <v>126</v>
      </c>
      <c r="B3658" s="74" t="s">
        <v>247</v>
      </c>
      <c r="C3658" s="77">
        <v>42480</v>
      </c>
      <c r="D3658" s="78">
        <v>0.40625</v>
      </c>
      <c r="E3658" s="78">
        <v>0.46875</v>
      </c>
      <c r="F3658" s="78" t="s">
        <v>565</v>
      </c>
      <c r="G3658" s="76">
        <v>156</v>
      </c>
      <c r="H3658" s="79">
        <v>15</v>
      </c>
      <c r="I3658" s="74">
        <v>10</v>
      </c>
      <c r="J3658" s="74">
        <v>56</v>
      </c>
      <c r="K3658" s="80">
        <v>0.45555555555555555</v>
      </c>
      <c r="L3658" s="76" t="s">
        <v>40</v>
      </c>
      <c r="M3658" s="74" t="s">
        <v>656</v>
      </c>
      <c r="N3658" s="74">
        <v>101</v>
      </c>
      <c r="O3658" s="74">
        <v>1</v>
      </c>
      <c r="P3658" s="74" t="s">
        <v>242</v>
      </c>
      <c r="Q3658" s="13" t="s">
        <v>245</v>
      </c>
      <c r="R3658" s="74">
        <v>1</v>
      </c>
      <c r="S3658" t="str">
        <f t="shared" si="228"/>
        <v>Serena</v>
      </c>
      <c r="T3658">
        <f t="shared" si="229"/>
        <v>7.97</v>
      </c>
      <c r="U3658">
        <f t="shared" si="230"/>
        <v>39.284999999999997</v>
      </c>
      <c r="V3658">
        <f t="shared" si="231"/>
        <v>0.20287641593483519</v>
      </c>
    </row>
    <row r="3659" spans="1:22" x14ac:dyDescent="0.25">
      <c r="A3659" s="73">
        <v>126</v>
      </c>
      <c r="B3659" s="74" t="s">
        <v>247</v>
      </c>
      <c r="C3659" s="77">
        <v>42480</v>
      </c>
      <c r="D3659" s="78">
        <v>0.40625</v>
      </c>
      <c r="E3659" s="78">
        <v>0.46875</v>
      </c>
      <c r="F3659" s="78" t="s">
        <v>565</v>
      </c>
      <c r="G3659" s="76">
        <v>156</v>
      </c>
      <c r="H3659" s="79">
        <v>16</v>
      </c>
      <c r="I3659" s="74">
        <v>10</v>
      </c>
      <c r="J3659" s="74">
        <v>57</v>
      </c>
      <c r="K3659" s="80">
        <v>0.45624999999999999</v>
      </c>
      <c r="L3659" s="76" t="s">
        <v>51</v>
      </c>
      <c r="M3659" s="74" t="s">
        <v>659</v>
      </c>
      <c r="N3659" s="74">
        <v>205</v>
      </c>
      <c r="O3659" s="74">
        <v>1</v>
      </c>
      <c r="P3659" s="74" t="s">
        <v>242</v>
      </c>
      <c r="Q3659" s="13" t="s">
        <v>245</v>
      </c>
      <c r="R3659" s="74">
        <v>1</v>
      </c>
      <c r="S3659" t="str">
        <f t="shared" si="228"/>
        <v>Serena</v>
      </c>
      <c r="T3659">
        <f t="shared" si="229"/>
        <v>7.97</v>
      </c>
      <c r="U3659">
        <f t="shared" si="230"/>
        <v>39.284999999999997</v>
      </c>
      <c r="V3659">
        <f t="shared" si="231"/>
        <v>0.20287641593483519</v>
      </c>
    </row>
    <row r="3660" spans="1:22" x14ac:dyDescent="0.25">
      <c r="A3660" s="73">
        <v>126</v>
      </c>
      <c r="B3660" s="74" t="s">
        <v>247</v>
      </c>
      <c r="C3660" s="77">
        <v>42480</v>
      </c>
      <c r="D3660" s="78">
        <v>0.40625</v>
      </c>
      <c r="E3660" s="78">
        <v>0.46875</v>
      </c>
      <c r="F3660" s="78" t="s">
        <v>565</v>
      </c>
      <c r="G3660" s="76">
        <v>156</v>
      </c>
      <c r="H3660" s="79">
        <v>17</v>
      </c>
      <c r="I3660" s="74">
        <v>11</v>
      </c>
      <c r="J3660" s="74">
        <v>0</v>
      </c>
      <c r="K3660" s="80">
        <v>0.45833333333333331</v>
      </c>
      <c r="L3660" s="76" t="s">
        <v>49</v>
      </c>
      <c r="M3660" s="74" t="s">
        <v>659</v>
      </c>
      <c r="N3660" s="74">
        <v>201</v>
      </c>
      <c r="O3660" s="74">
        <v>1</v>
      </c>
      <c r="P3660" s="74" t="s">
        <v>242</v>
      </c>
      <c r="Q3660" s="13" t="s">
        <v>245</v>
      </c>
      <c r="R3660" s="74">
        <v>1</v>
      </c>
      <c r="S3660" t="str">
        <f t="shared" si="228"/>
        <v>Serena</v>
      </c>
      <c r="T3660">
        <f t="shared" si="229"/>
        <v>7.97</v>
      </c>
      <c r="U3660">
        <f t="shared" si="230"/>
        <v>39.284999999999997</v>
      </c>
      <c r="V3660">
        <f t="shared" si="231"/>
        <v>0.20287641593483519</v>
      </c>
    </row>
    <row r="3661" spans="1:22" x14ac:dyDescent="0.25">
      <c r="A3661" s="73">
        <v>126</v>
      </c>
      <c r="B3661" s="74" t="s">
        <v>247</v>
      </c>
      <c r="C3661" s="77">
        <v>42480</v>
      </c>
      <c r="D3661" s="78">
        <v>0.40625</v>
      </c>
      <c r="E3661" s="78">
        <v>0.46875</v>
      </c>
      <c r="F3661" s="78" t="s">
        <v>565</v>
      </c>
      <c r="G3661" s="76">
        <v>156</v>
      </c>
      <c r="H3661" s="79">
        <v>18</v>
      </c>
      <c r="I3661" s="74">
        <v>11</v>
      </c>
      <c r="J3661" s="74">
        <v>1</v>
      </c>
      <c r="K3661" s="80">
        <v>0.45902777777777781</v>
      </c>
      <c r="L3661" s="76" t="s">
        <v>321</v>
      </c>
      <c r="M3661" s="74" t="s">
        <v>656</v>
      </c>
      <c r="N3661" s="74">
        <v>101</v>
      </c>
      <c r="O3661" s="74">
        <v>1</v>
      </c>
      <c r="P3661" s="74" t="s">
        <v>242</v>
      </c>
      <c r="Q3661" s="13" t="s">
        <v>245</v>
      </c>
      <c r="R3661" s="74">
        <v>1</v>
      </c>
      <c r="S3661" t="str">
        <f t="shared" si="228"/>
        <v>Serena</v>
      </c>
      <c r="T3661">
        <f t="shared" si="229"/>
        <v>7.97</v>
      </c>
      <c r="U3661">
        <f t="shared" si="230"/>
        <v>39.284999999999997</v>
      </c>
      <c r="V3661">
        <f t="shared" si="231"/>
        <v>0.20287641593483519</v>
      </c>
    </row>
    <row r="3662" spans="1:22" x14ac:dyDescent="0.25">
      <c r="A3662" s="73">
        <v>126</v>
      </c>
      <c r="B3662" s="74" t="s">
        <v>247</v>
      </c>
      <c r="C3662" s="77">
        <v>42480</v>
      </c>
      <c r="D3662" s="78">
        <v>0.40625</v>
      </c>
      <c r="E3662" s="78">
        <v>0.46875</v>
      </c>
      <c r="F3662" s="78" t="s">
        <v>565</v>
      </c>
      <c r="G3662" s="76">
        <v>156</v>
      </c>
      <c r="H3662" s="79">
        <v>19</v>
      </c>
      <c r="I3662" s="74">
        <v>11</v>
      </c>
      <c r="J3662" s="74">
        <v>5</v>
      </c>
      <c r="K3662" s="80">
        <v>0.46180555555555558</v>
      </c>
      <c r="L3662" s="76" t="s">
        <v>24</v>
      </c>
      <c r="M3662" s="74" t="s">
        <v>664</v>
      </c>
      <c r="N3662" s="74">
        <v>305</v>
      </c>
      <c r="O3662" s="74">
        <v>1</v>
      </c>
      <c r="P3662" s="74" t="s">
        <v>242</v>
      </c>
      <c r="Q3662" s="13" t="s">
        <v>245</v>
      </c>
      <c r="R3662" s="74">
        <v>1</v>
      </c>
      <c r="S3662" t="str">
        <f t="shared" si="228"/>
        <v>Serena</v>
      </c>
      <c r="T3662">
        <f t="shared" si="229"/>
        <v>7.97</v>
      </c>
      <c r="U3662">
        <f t="shared" si="230"/>
        <v>39.284999999999997</v>
      </c>
      <c r="V3662">
        <f t="shared" si="231"/>
        <v>0.20287641593483519</v>
      </c>
    </row>
    <row r="3663" spans="1:22" x14ac:dyDescent="0.25">
      <c r="A3663" s="73">
        <v>126</v>
      </c>
      <c r="B3663" s="74" t="s">
        <v>247</v>
      </c>
      <c r="C3663" s="77">
        <v>42480</v>
      </c>
      <c r="D3663" s="78">
        <v>0.40625</v>
      </c>
      <c r="E3663" s="78">
        <v>0.46875</v>
      </c>
      <c r="F3663" s="78" t="s">
        <v>565</v>
      </c>
      <c r="G3663" s="76">
        <v>156</v>
      </c>
      <c r="H3663" s="79">
        <v>20</v>
      </c>
      <c r="I3663" s="74">
        <v>11</v>
      </c>
      <c r="J3663" s="74">
        <v>6</v>
      </c>
      <c r="K3663" s="80">
        <v>0.46249999999999997</v>
      </c>
      <c r="L3663" s="76" t="s">
        <v>20</v>
      </c>
      <c r="M3663" s="74" t="s">
        <v>664</v>
      </c>
      <c r="N3663" s="74">
        <v>301</v>
      </c>
      <c r="O3663" s="74">
        <v>1</v>
      </c>
      <c r="P3663" s="74" t="s">
        <v>242</v>
      </c>
      <c r="Q3663" s="13" t="s">
        <v>245</v>
      </c>
      <c r="R3663" s="74">
        <v>1</v>
      </c>
      <c r="S3663" t="str">
        <f t="shared" si="228"/>
        <v>Serena</v>
      </c>
      <c r="T3663">
        <f t="shared" si="229"/>
        <v>7.97</v>
      </c>
      <c r="U3663">
        <f t="shared" si="230"/>
        <v>39.284999999999997</v>
      </c>
      <c r="V3663">
        <f t="shared" si="231"/>
        <v>0.20287641593483519</v>
      </c>
    </row>
    <row r="3664" spans="1:22" x14ac:dyDescent="0.25">
      <c r="A3664" s="73">
        <v>126</v>
      </c>
      <c r="B3664" s="74" t="s">
        <v>247</v>
      </c>
      <c r="C3664" s="77">
        <v>42480</v>
      </c>
      <c r="D3664" s="78">
        <v>0.40625</v>
      </c>
      <c r="E3664" s="78">
        <v>0.46875</v>
      </c>
      <c r="F3664" s="78" t="s">
        <v>565</v>
      </c>
      <c r="G3664" s="76">
        <v>156</v>
      </c>
      <c r="H3664" s="79">
        <v>21</v>
      </c>
      <c r="I3664" s="74">
        <v>11</v>
      </c>
      <c r="J3664" s="74">
        <v>7</v>
      </c>
      <c r="K3664" s="80">
        <v>0.46319444444444446</v>
      </c>
      <c r="L3664" s="76" t="s">
        <v>253</v>
      </c>
      <c r="M3664" s="74" t="s">
        <v>656</v>
      </c>
      <c r="N3664" s="74">
        <v>101</v>
      </c>
      <c r="O3664" s="74">
        <v>1</v>
      </c>
      <c r="P3664" s="74" t="s">
        <v>242</v>
      </c>
      <c r="Q3664" s="13" t="s">
        <v>245</v>
      </c>
      <c r="R3664" s="74">
        <v>1</v>
      </c>
      <c r="S3664" t="str">
        <f t="shared" si="228"/>
        <v>Serena</v>
      </c>
      <c r="T3664">
        <f t="shared" si="229"/>
        <v>7.97</v>
      </c>
      <c r="U3664">
        <f t="shared" si="230"/>
        <v>39.284999999999997</v>
      </c>
      <c r="V3664">
        <f t="shared" si="231"/>
        <v>0.20287641593483519</v>
      </c>
    </row>
    <row r="3665" spans="1:22" x14ac:dyDescent="0.25">
      <c r="A3665" s="73">
        <v>126</v>
      </c>
      <c r="B3665" s="74" t="s">
        <v>247</v>
      </c>
      <c r="C3665" s="77">
        <v>42480</v>
      </c>
      <c r="D3665" s="78">
        <v>0.40625</v>
      </c>
      <c r="E3665" s="78">
        <v>0.46875</v>
      </c>
      <c r="F3665" s="78" t="s">
        <v>565</v>
      </c>
      <c r="G3665" s="76">
        <v>156</v>
      </c>
      <c r="H3665" s="79">
        <v>22</v>
      </c>
      <c r="I3665" s="74">
        <v>11</v>
      </c>
      <c r="J3665" s="74">
        <v>8</v>
      </c>
      <c r="K3665" s="80">
        <v>0.46388888888888885</v>
      </c>
      <c r="L3665" s="76" t="s">
        <v>92</v>
      </c>
      <c r="M3665" s="74" t="s">
        <v>659</v>
      </c>
      <c r="N3665" s="74">
        <v>205</v>
      </c>
      <c r="O3665" s="74">
        <v>1</v>
      </c>
      <c r="P3665" s="74" t="s">
        <v>242</v>
      </c>
      <c r="Q3665" s="13" t="s">
        <v>245</v>
      </c>
      <c r="R3665" s="74">
        <v>1</v>
      </c>
      <c r="S3665" t="str">
        <f t="shared" si="228"/>
        <v>Serena</v>
      </c>
      <c r="T3665">
        <f t="shared" si="229"/>
        <v>7.97</v>
      </c>
      <c r="U3665">
        <f t="shared" si="230"/>
        <v>39.284999999999997</v>
      </c>
      <c r="V3665">
        <f t="shared" si="231"/>
        <v>0.20287641593483519</v>
      </c>
    </row>
    <row r="3666" spans="1:22" x14ac:dyDescent="0.25">
      <c r="A3666" s="73">
        <v>126</v>
      </c>
      <c r="B3666" s="74" t="s">
        <v>247</v>
      </c>
      <c r="C3666" s="77">
        <v>42480</v>
      </c>
      <c r="D3666" s="78">
        <v>0.40625</v>
      </c>
      <c r="E3666" s="78">
        <v>0.46875</v>
      </c>
      <c r="F3666" s="78" t="s">
        <v>565</v>
      </c>
      <c r="G3666" s="76">
        <v>156</v>
      </c>
      <c r="H3666" s="79">
        <v>23</v>
      </c>
      <c r="I3666" s="74">
        <v>11</v>
      </c>
      <c r="J3666" s="74">
        <v>11</v>
      </c>
      <c r="K3666" s="80">
        <v>0.46597222222222223</v>
      </c>
      <c r="L3666" s="76" t="s">
        <v>123</v>
      </c>
      <c r="M3666" s="74" t="s">
        <v>659</v>
      </c>
      <c r="N3666" s="74">
        <v>201</v>
      </c>
      <c r="O3666" s="74">
        <v>1</v>
      </c>
      <c r="P3666" s="74" t="s">
        <v>242</v>
      </c>
      <c r="Q3666" s="13" t="s">
        <v>245</v>
      </c>
      <c r="R3666" s="74">
        <v>1</v>
      </c>
      <c r="S3666" t="str">
        <f t="shared" si="228"/>
        <v>Serena</v>
      </c>
      <c r="T3666">
        <f t="shared" si="229"/>
        <v>7.97</v>
      </c>
      <c r="U3666">
        <f t="shared" si="230"/>
        <v>39.284999999999997</v>
      </c>
      <c r="V3666">
        <f t="shared" si="231"/>
        <v>0.20287641593483519</v>
      </c>
    </row>
    <row r="3667" spans="1:22" x14ac:dyDescent="0.25">
      <c r="A3667" s="73">
        <v>126</v>
      </c>
      <c r="B3667" s="74" t="s">
        <v>247</v>
      </c>
      <c r="C3667" s="77">
        <v>42480</v>
      </c>
      <c r="D3667" s="78">
        <v>0.40625</v>
      </c>
      <c r="E3667" s="78">
        <v>0.46875</v>
      </c>
      <c r="F3667" s="78" t="s">
        <v>565</v>
      </c>
      <c r="G3667" s="76">
        <v>156</v>
      </c>
      <c r="H3667" s="79">
        <v>24</v>
      </c>
      <c r="I3667" s="74">
        <v>11</v>
      </c>
      <c r="J3667" s="74">
        <v>15</v>
      </c>
      <c r="K3667" s="80">
        <v>0.46875</v>
      </c>
      <c r="L3667" s="76" t="s">
        <v>42</v>
      </c>
      <c r="M3667" s="74" t="s">
        <v>659</v>
      </c>
      <c r="N3667" s="74">
        <v>205</v>
      </c>
      <c r="O3667" s="74">
        <v>1</v>
      </c>
      <c r="P3667" s="74" t="s">
        <v>242</v>
      </c>
      <c r="Q3667" s="13" t="s">
        <v>245</v>
      </c>
      <c r="R3667" s="74">
        <v>1</v>
      </c>
      <c r="S3667" t="str">
        <f t="shared" si="228"/>
        <v>Serena</v>
      </c>
      <c r="T3667">
        <f t="shared" si="229"/>
        <v>7.97</v>
      </c>
      <c r="U3667">
        <f t="shared" si="230"/>
        <v>39.284999999999997</v>
      </c>
      <c r="V3667">
        <f t="shared" si="231"/>
        <v>0.20287641593483519</v>
      </c>
    </row>
    <row r="3668" spans="1:22" x14ac:dyDescent="0.25">
      <c r="A3668" s="73">
        <v>126</v>
      </c>
      <c r="B3668" s="74" t="s">
        <v>247</v>
      </c>
      <c r="C3668" s="77">
        <v>42480</v>
      </c>
      <c r="D3668" s="78">
        <v>0.40625</v>
      </c>
      <c r="E3668" s="78">
        <v>0.46875</v>
      </c>
      <c r="F3668" s="78" t="s">
        <v>565</v>
      </c>
      <c r="G3668" s="76">
        <v>156</v>
      </c>
      <c r="H3668" s="79">
        <v>25</v>
      </c>
      <c r="I3668" s="74">
        <v>11</v>
      </c>
      <c r="J3668" s="74">
        <v>15</v>
      </c>
      <c r="K3668" s="80">
        <v>0.46875</v>
      </c>
      <c r="L3668" s="76" t="s">
        <v>325</v>
      </c>
      <c r="M3668" s="74" t="s">
        <v>656</v>
      </c>
      <c r="N3668" s="74">
        <v>101</v>
      </c>
      <c r="O3668" s="74">
        <v>1</v>
      </c>
      <c r="P3668" s="74" t="s">
        <v>242</v>
      </c>
      <c r="Q3668" s="13" t="s">
        <v>245</v>
      </c>
      <c r="R3668" s="74">
        <v>1</v>
      </c>
      <c r="S3668" t="str">
        <f t="shared" si="228"/>
        <v>Serena</v>
      </c>
      <c r="T3668">
        <f t="shared" si="229"/>
        <v>7.97</v>
      </c>
      <c r="U3668">
        <f t="shared" si="230"/>
        <v>39.284999999999997</v>
      </c>
      <c r="V3668">
        <f t="shared" si="231"/>
        <v>0.20287641593483519</v>
      </c>
    </row>
    <row r="3669" spans="1:22" x14ac:dyDescent="0.25">
      <c r="A3669" s="73">
        <v>126</v>
      </c>
      <c r="B3669" s="74" t="s">
        <v>247</v>
      </c>
      <c r="C3669" s="77">
        <v>42480</v>
      </c>
      <c r="D3669" s="78">
        <v>0.53125</v>
      </c>
      <c r="E3669" s="78">
        <v>0.59375</v>
      </c>
      <c r="F3669" s="78" t="s">
        <v>566</v>
      </c>
      <c r="G3669" s="76">
        <v>157</v>
      </c>
      <c r="H3669" s="79">
        <v>1</v>
      </c>
      <c r="I3669" s="74">
        <v>12</v>
      </c>
      <c r="J3669" s="74">
        <v>48</v>
      </c>
      <c r="K3669" s="80">
        <v>0.53333333333333333</v>
      </c>
      <c r="L3669" s="76" t="s">
        <v>251</v>
      </c>
      <c r="M3669" s="74" t="s">
        <v>656</v>
      </c>
      <c r="N3669" s="74">
        <v>101</v>
      </c>
      <c r="O3669" s="74">
        <v>1</v>
      </c>
      <c r="P3669" s="74" t="s">
        <v>242</v>
      </c>
      <c r="Q3669" s="13" t="s">
        <v>245</v>
      </c>
      <c r="R3669" s="74">
        <v>1</v>
      </c>
      <c r="S3669" t="str">
        <f t="shared" si="228"/>
        <v>Serena</v>
      </c>
      <c r="T3669">
        <f t="shared" si="229"/>
        <v>7.97</v>
      </c>
      <c r="U3669">
        <f t="shared" si="230"/>
        <v>39.284999999999997</v>
      </c>
      <c r="V3669">
        <f t="shared" si="231"/>
        <v>0.20287641593483519</v>
      </c>
    </row>
    <row r="3670" spans="1:22" x14ac:dyDescent="0.25">
      <c r="A3670" s="73">
        <v>126</v>
      </c>
      <c r="B3670" s="74" t="s">
        <v>247</v>
      </c>
      <c r="C3670" s="77">
        <v>42480</v>
      </c>
      <c r="D3670" s="78">
        <v>0.53125</v>
      </c>
      <c r="E3670" s="78">
        <v>0.59375</v>
      </c>
      <c r="F3670" s="78" t="s">
        <v>566</v>
      </c>
      <c r="G3670" s="76">
        <v>157</v>
      </c>
      <c r="H3670" s="79">
        <v>2</v>
      </c>
      <c r="I3670" s="74">
        <v>12</v>
      </c>
      <c r="J3670" s="74">
        <v>48</v>
      </c>
      <c r="K3670" s="80">
        <v>0.53333333333333333</v>
      </c>
      <c r="L3670" s="76" t="s">
        <v>433</v>
      </c>
      <c r="M3670" s="74" t="s">
        <v>659</v>
      </c>
      <c r="N3670" s="74">
        <v>201</v>
      </c>
      <c r="O3670" s="74">
        <v>1</v>
      </c>
      <c r="P3670" s="74" t="s">
        <v>242</v>
      </c>
      <c r="Q3670" s="13" t="s">
        <v>245</v>
      </c>
      <c r="R3670" s="74">
        <v>1</v>
      </c>
      <c r="S3670" t="str">
        <f t="shared" si="228"/>
        <v>Serena</v>
      </c>
      <c r="T3670">
        <f t="shared" si="229"/>
        <v>7.97</v>
      </c>
      <c r="U3670">
        <f t="shared" si="230"/>
        <v>39.284999999999997</v>
      </c>
      <c r="V3670">
        <f t="shared" si="231"/>
        <v>0.20287641593483519</v>
      </c>
    </row>
    <row r="3671" spans="1:22" x14ac:dyDescent="0.25">
      <c r="A3671" s="73">
        <v>126</v>
      </c>
      <c r="B3671" s="74" t="s">
        <v>247</v>
      </c>
      <c r="C3671" s="77">
        <v>42480</v>
      </c>
      <c r="D3671" s="78">
        <v>0.53125</v>
      </c>
      <c r="E3671" s="78">
        <v>0.59375</v>
      </c>
      <c r="F3671" s="78" t="s">
        <v>566</v>
      </c>
      <c r="G3671" s="76">
        <v>157</v>
      </c>
      <c r="H3671" s="79">
        <v>3</v>
      </c>
      <c r="I3671" s="74">
        <v>12</v>
      </c>
      <c r="J3671" s="74">
        <v>51</v>
      </c>
      <c r="K3671" s="80">
        <v>0.53541666666666665</v>
      </c>
      <c r="L3671" s="76" t="s">
        <v>221</v>
      </c>
      <c r="M3671" s="74" t="s">
        <v>659</v>
      </c>
      <c r="N3671" s="74">
        <v>205</v>
      </c>
      <c r="O3671" s="74">
        <v>1</v>
      </c>
      <c r="P3671" s="74" t="s">
        <v>242</v>
      </c>
      <c r="Q3671" s="13" t="s">
        <v>245</v>
      </c>
      <c r="R3671" s="74">
        <v>2</v>
      </c>
      <c r="S3671" t="str">
        <f t="shared" si="228"/>
        <v>Serena</v>
      </c>
      <c r="T3671">
        <f t="shared" si="229"/>
        <v>17.84</v>
      </c>
      <c r="U3671">
        <f t="shared" si="230"/>
        <v>39.284999999999997</v>
      </c>
      <c r="V3671">
        <f t="shared" si="231"/>
        <v>0.45411734758813799</v>
      </c>
    </row>
    <row r="3672" spans="1:22" x14ac:dyDescent="0.25">
      <c r="A3672" s="73">
        <v>126</v>
      </c>
      <c r="B3672" s="74" t="s">
        <v>247</v>
      </c>
      <c r="C3672" s="77">
        <v>42480</v>
      </c>
      <c r="D3672" s="78">
        <v>0.53125</v>
      </c>
      <c r="E3672" s="78">
        <v>0.59375</v>
      </c>
      <c r="F3672" s="78" t="s">
        <v>566</v>
      </c>
      <c r="G3672" s="76">
        <v>157</v>
      </c>
      <c r="H3672" s="79">
        <v>4</v>
      </c>
      <c r="I3672" s="74">
        <v>12</v>
      </c>
      <c r="J3672" s="74">
        <v>52</v>
      </c>
      <c r="K3672" s="80">
        <v>0.53611111111111109</v>
      </c>
      <c r="L3672" s="76" t="s">
        <v>265</v>
      </c>
      <c r="M3672" s="74" t="s">
        <v>656</v>
      </c>
      <c r="N3672" s="74">
        <v>103</v>
      </c>
      <c r="O3672" s="74">
        <v>1</v>
      </c>
      <c r="P3672" s="74" t="s">
        <v>242</v>
      </c>
      <c r="Q3672" s="13" t="s">
        <v>245</v>
      </c>
      <c r="R3672" s="74">
        <v>1</v>
      </c>
      <c r="S3672" t="str">
        <f t="shared" si="228"/>
        <v>Serena</v>
      </c>
      <c r="T3672">
        <f t="shared" si="229"/>
        <v>7.97</v>
      </c>
      <c r="U3672">
        <f t="shared" si="230"/>
        <v>39.284999999999997</v>
      </c>
      <c r="V3672">
        <f t="shared" si="231"/>
        <v>0.20287641593483519</v>
      </c>
    </row>
    <row r="3673" spans="1:22" x14ac:dyDescent="0.25">
      <c r="A3673" s="73">
        <v>126</v>
      </c>
      <c r="B3673" s="74" t="s">
        <v>247</v>
      </c>
      <c r="C3673" s="77">
        <v>42480</v>
      </c>
      <c r="D3673" s="78">
        <v>0.53125</v>
      </c>
      <c r="E3673" s="78">
        <v>0.59375</v>
      </c>
      <c r="F3673" s="78" t="s">
        <v>566</v>
      </c>
      <c r="G3673" s="76">
        <v>157</v>
      </c>
      <c r="H3673" s="79">
        <v>5</v>
      </c>
      <c r="I3673" s="74">
        <v>12</v>
      </c>
      <c r="J3673" s="74">
        <v>52</v>
      </c>
      <c r="K3673" s="80">
        <v>0.53611111111111109</v>
      </c>
      <c r="L3673" s="76" t="s">
        <v>268</v>
      </c>
      <c r="M3673" s="74" t="s">
        <v>656</v>
      </c>
      <c r="N3673" s="74">
        <v>101</v>
      </c>
      <c r="O3673" s="74">
        <v>1</v>
      </c>
      <c r="P3673" s="74" t="s">
        <v>242</v>
      </c>
      <c r="Q3673" s="13" t="s">
        <v>245</v>
      </c>
      <c r="R3673" s="74">
        <v>1</v>
      </c>
      <c r="S3673" t="str">
        <f t="shared" si="228"/>
        <v>Serena</v>
      </c>
      <c r="T3673">
        <f t="shared" si="229"/>
        <v>7.97</v>
      </c>
      <c r="U3673">
        <f t="shared" si="230"/>
        <v>39.284999999999997</v>
      </c>
      <c r="V3673">
        <f t="shared" si="231"/>
        <v>0.20287641593483519</v>
      </c>
    </row>
    <row r="3674" spans="1:22" x14ac:dyDescent="0.25">
      <c r="A3674" s="73">
        <v>126</v>
      </c>
      <c r="B3674" s="74" t="s">
        <v>247</v>
      </c>
      <c r="C3674" s="77">
        <v>42480</v>
      </c>
      <c r="D3674" s="78">
        <v>0.53125</v>
      </c>
      <c r="E3674" s="78">
        <v>0.59375</v>
      </c>
      <c r="F3674" s="78" t="s">
        <v>566</v>
      </c>
      <c r="G3674" s="76">
        <v>157</v>
      </c>
      <c r="H3674" s="79">
        <v>6</v>
      </c>
      <c r="I3674" s="74">
        <v>12</v>
      </c>
      <c r="J3674" s="74">
        <v>55</v>
      </c>
      <c r="K3674" s="80">
        <v>0.53819444444444442</v>
      </c>
      <c r="L3674" s="76" t="s">
        <v>18</v>
      </c>
      <c r="M3674" s="74" t="s">
        <v>659</v>
      </c>
      <c r="N3674" s="74">
        <v>201</v>
      </c>
      <c r="O3674" s="74">
        <v>1</v>
      </c>
      <c r="P3674" s="74" t="s">
        <v>242</v>
      </c>
      <c r="Q3674" s="13" t="s">
        <v>245</v>
      </c>
      <c r="R3674" s="74">
        <v>1</v>
      </c>
      <c r="S3674" t="str">
        <f t="shared" si="228"/>
        <v>Serena</v>
      </c>
      <c r="T3674">
        <f t="shared" si="229"/>
        <v>7.97</v>
      </c>
      <c r="U3674">
        <f t="shared" si="230"/>
        <v>39.284999999999997</v>
      </c>
      <c r="V3674">
        <f t="shared" si="231"/>
        <v>0.20287641593483519</v>
      </c>
    </row>
    <row r="3675" spans="1:22" x14ac:dyDescent="0.25">
      <c r="A3675" s="73">
        <v>126</v>
      </c>
      <c r="B3675" s="74" t="s">
        <v>247</v>
      </c>
      <c r="C3675" s="77">
        <v>42480</v>
      </c>
      <c r="D3675" s="78">
        <v>0.53125</v>
      </c>
      <c r="E3675" s="78">
        <v>0.59375</v>
      </c>
      <c r="F3675" s="78" t="s">
        <v>566</v>
      </c>
      <c r="G3675" s="76">
        <v>157</v>
      </c>
      <c r="H3675" s="79">
        <v>7</v>
      </c>
      <c r="I3675" s="74">
        <v>12</v>
      </c>
      <c r="J3675" s="74">
        <v>56</v>
      </c>
      <c r="K3675" s="80">
        <v>0.53888888888888886</v>
      </c>
      <c r="L3675" s="76" t="s">
        <v>416</v>
      </c>
      <c r="M3675" s="74" t="s">
        <v>664</v>
      </c>
      <c r="N3675" s="74">
        <v>305</v>
      </c>
      <c r="O3675" s="74">
        <v>1</v>
      </c>
      <c r="P3675" s="74" t="s">
        <v>242</v>
      </c>
      <c r="Q3675" s="13" t="s">
        <v>245</v>
      </c>
      <c r="R3675" s="74">
        <v>1</v>
      </c>
      <c r="S3675" t="str">
        <f t="shared" si="228"/>
        <v>Serena</v>
      </c>
      <c r="T3675">
        <f t="shared" si="229"/>
        <v>7.97</v>
      </c>
      <c r="U3675">
        <f t="shared" si="230"/>
        <v>39.284999999999997</v>
      </c>
      <c r="V3675">
        <f t="shared" si="231"/>
        <v>0.20287641593483519</v>
      </c>
    </row>
    <row r="3676" spans="1:22" x14ac:dyDescent="0.25">
      <c r="A3676" s="73">
        <v>126</v>
      </c>
      <c r="B3676" s="74" t="s">
        <v>247</v>
      </c>
      <c r="C3676" s="77">
        <v>42480</v>
      </c>
      <c r="D3676" s="78">
        <v>0.53125</v>
      </c>
      <c r="E3676" s="78">
        <v>0.59375</v>
      </c>
      <c r="F3676" s="78" t="s">
        <v>566</v>
      </c>
      <c r="G3676" s="76">
        <v>157</v>
      </c>
      <c r="H3676" s="79">
        <v>8</v>
      </c>
      <c r="I3676" s="74">
        <v>12</v>
      </c>
      <c r="J3676" s="74">
        <v>59</v>
      </c>
      <c r="K3676" s="80">
        <v>0.54097222222222219</v>
      </c>
      <c r="L3676" s="76" t="s">
        <v>62</v>
      </c>
      <c r="M3676" s="74" t="s">
        <v>664</v>
      </c>
      <c r="N3676" s="74">
        <v>301</v>
      </c>
      <c r="O3676" s="74">
        <v>1</v>
      </c>
      <c r="P3676" s="74" t="s">
        <v>242</v>
      </c>
      <c r="Q3676" s="13" t="s">
        <v>245</v>
      </c>
      <c r="R3676" s="74">
        <v>1</v>
      </c>
      <c r="S3676" t="str">
        <f t="shared" si="228"/>
        <v>Serena</v>
      </c>
      <c r="T3676">
        <f t="shared" si="229"/>
        <v>7.97</v>
      </c>
      <c r="U3676">
        <f t="shared" si="230"/>
        <v>39.284999999999997</v>
      </c>
      <c r="V3676">
        <f t="shared" si="231"/>
        <v>0.20287641593483519</v>
      </c>
    </row>
    <row r="3677" spans="1:22" x14ac:dyDescent="0.25">
      <c r="A3677" s="73">
        <v>126</v>
      </c>
      <c r="B3677" s="74" t="s">
        <v>247</v>
      </c>
      <c r="C3677" s="77">
        <v>42480</v>
      </c>
      <c r="D3677" s="78">
        <v>0.53125</v>
      </c>
      <c r="E3677" s="78">
        <v>0.59375</v>
      </c>
      <c r="F3677" s="78" t="s">
        <v>566</v>
      </c>
      <c r="G3677" s="76">
        <v>157</v>
      </c>
      <c r="H3677" s="79">
        <v>9</v>
      </c>
      <c r="I3677" s="74">
        <v>13</v>
      </c>
      <c r="J3677" s="74">
        <v>0</v>
      </c>
      <c r="K3677" s="80">
        <v>0.54166666666666663</v>
      </c>
      <c r="L3677" s="76" t="s">
        <v>95</v>
      </c>
      <c r="M3677" s="74" t="s">
        <v>659</v>
      </c>
      <c r="N3677" s="74">
        <v>205</v>
      </c>
      <c r="O3677" s="74">
        <v>1</v>
      </c>
      <c r="P3677" s="74" t="s">
        <v>242</v>
      </c>
      <c r="Q3677" s="13" t="s">
        <v>245</v>
      </c>
      <c r="R3677" s="74">
        <v>1</v>
      </c>
      <c r="S3677" t="str">
        <f t="shared" si="228"/>
        <v>Serena</v>
      </c>
      <c r="T3677">
        <f t="shared" si="229"/>
        <v>7.97</v>
      </c>
      <c r="U3677">
        <f t="shared" si="230"/>
        <v>39.284999999999997</v>
      </c>
      <c r="V3677">
        <f t="shared" si="231"/>
        <v>0.20287641593483519</v>
      </c>
    </row>
    <row r="3678" spans="1:22" x14ac:dyDescent="0.25">
      <c r="A3678" s="73">
        <v>126</v>
      </c>
      <c r="B3678" s="74" t="s">
        <v>247</v>
      </c>
      <c r="C3678" s="77">
        <v>42480</v>
      </c>
      <c r="D3678" s="78">
        <v>0.53125</v>
      </c>
      <c r="E3678" s="78">
        <v>0.59375</v>
      </c>
      <c r="F3678" s="78" t="s">
        <v>566</v>
      </c>
      <c r="G3678" s="76">
        <v>157</v>
      </c>
      <c r="H3678" s="79">
        <v>10</v>
      </c>
      <c r="I3678" s="74">
        <v>13</v>
      </c>
      <c r="J3678" s="74">
        <v>2</v>
      </c>
      <c r="K3678" s="80">
        <v>0.54305555555555551</v>
      </c>
      <c r="L3678" s="76" t="s">
        <v>306</v>
      </c>
      <c r="M3678" s="74" t="s">
        <v>656</v>
      </c>
      <c r="N3678" s="74">
        <v>101</v>
      </c>
      <c r="O3678" s="74">
        <v>1</v>
      </c>
      <c r="P3678" s="74" t="s">
        <v>242</v>
      </c>
      <c r="Q3678" s="13" t="s">
        <v>245</v>
      </c>
      <c r="R3678" s="74">
        <v>1</v>
      </c>
      <c r="S3678" t="str">
        <f t="shared" si="228"/>
        <v>Serena</v>
      </c>
      <c r="T3678">
        <f t="shared" si="229"/>
        <v>7.97</v>
      </c>
      <c r="U3678">
        <f t="shared" si="230"/>
        <v>39.284999999999997</v>
      </c>
      <c r="V3678">
        <f t="shared" si="231"/>
        <v>0.20287641593483519</v>
      </c>
    </row>
    <row r="3679" spans="1:22" x14ac:dyDescent="0.25">
      <c r="A3679" s="73">
        <v>126</v>
      </c>
      <c r="B3679" s="74" t="s">
        <v>247</v>
      </c>
      <c r="C3679" s="77">
        <v>42480</v>
      </c>
      <c r="D3679" s="78">
        <v>0.53125</v>
      </c>
      <c r="E3679" s="78">
        <v>0.59375</v>
      </c>
      <c r="F3679" s="78" t="s">
        <v>566</v>
      </c>
      <c r="G3679" s="76">
        <v>157</v>
      </c>
      <c r="H3679" s="79">
        <v>11</v>
      </c>
      <c r="I3679" s="74">
        <v>13</v>
      </c>
      <c r="J3679" s="74">
        <v>3</v>
      </c>
      <c r="K3679" s="80">
        <v>0.54375000000000007</v>
      </c>
      <c r="L3679" s="76" t="s">
        <v>411</v>
      </c>
      <c r="M3679" s="74" t="s">
        <v>659</v>
      </c>
      <c r="N3679" s="74">
        <v>201</v>
      </c>
      <c r="O3679" s="74">
        <v>1</v>
      </c>
      <c r="P3679" s="74" t="s">
        <v>242</v>
      </c>
      <c r="Q3679" s="13" t="s">
        <v>245</v>
      </c>
      <c r="R3679" s="74">
        <v>1</v>
      </c>
      <c r="S3679" t="str">
        <f t="shared" si="228"/>
        <v>Serena</v>
      </c>
      <c r="T3679">
        <f t="shared" si="229"/>
        <v>7.97</v>
      </c>
      <c r="U3679">
        <f t="shared" si="230"/>
        <v>39.284999999999997</v>
      </c>
      <c r="V3679">
        <f t="shared" si="231"/>
        <v>0.20287641593483519</v>
      </c>
    </row>
    <row r="3680" spans="1:22" x14ac:dyDescent="0.25">
      <c r="A3680" s="73">
        <v>126</v>
      </c>
      <c r="B3680" s="74" t="s">
        <v>247</v>
      </c>
      <c r="C3680" s="77">
        <v>42480</v>
      </c>
      <c r="D3680" s="78">
        <v>0.53125</v>
      </c>
      <c r="E3680" s="78">
        <v>0.59375</v>
      </c>
      <c r="F3680" s="78" t="s">
        <v>566</v>
      </c>
      <c r="G3680" s="76">
        <v>157</v>
      </c>
      <c r="H3680" s="79">
        <v>12</v>
      </c>
      <c r="I3680" s="74">
        <v>13</v>
      </c>
      <c r="J3680" s="74">
        <v>4</v>
      </c>
      <c r="K3680" s="80">
        <v>0.5444444444444444</v>
      </c>
      <c r="L3680" s="76" t="s">
        <v>300</v>
      </c>
      <c r="M3680" s="74" t="s">
        <v>656</v>
      </c>
      <c r="N3680" s="74">
        <v>103</v>
      </c>
      <c r="O3680" s="74">
        <v>1</v>
      </c>
      <c r="P3680" s="74" t="s">
        <v>242</v>
      </c>
      <c r="Q3680" s="13" t="s">
        <v>245</v>
      </c>
      <c r="R3680" s="74">
        <v>1</v>
      </c>
      <c r="S3680" t="str">
        <f t="shared" si="228"/>
        <v>Serena</v>
      </c>
      <c r="T3680">
        <f t="shared" si="229"/>
        <v>7.97</v>
      </c>
      <c r="U3680">
        <f t="shared" si="230"/>
        <v>39.284999999999997</v>
      </c>
      <c r="V3680">
        <f t="shared" si="231"/>
        <v>0.20287641593483519</v>
      </c>
    </row>
    <row r="3681" spans="1:22" x14ac:dyDescent="0.25">
      <c r="A3681" s="73">
        <v>126</v>
      </c>
      <c r="B3681" s="74" t="s">
        <v>247</v>
      </c>
      <c r="C3681" s="77">
        <v>42480</v>
      </c>
      <c r="D3681" s="78">
        <v>0.53125</v>
      </c>
      <c r="E3681" s="78">
        <v>0.59375</v>
      </c>
      <c r="F3681" s="78" t="s">
        <v>566</v>
      </c>
      <c r="G3681" s="76">
        <v>157</v>
      </c>
      <c r="H3681" s="79">
        <v>13</v>
      </c>
      <c r="I3681" s="74">
        <v>13</v>
      </c>
      <c r="J3681" s="74">
        <v>6</v>
      </c>
      <c r="K3681" s="80">
        <v>0.54583333333333328</v>
      </c>
      <c r="L3681" s="76" t="s">
        <v>115</v>
      </c>
      <c r="M3681" s="74" t="s">
        <v>659</v>
      </c>
      <c r="N3681" s="74">
        <v>205</v>
      </c>
      <c r="O3681" s="74">
        <v>1</v>
      </c>
      <c r="P3681" s="74" t="s">
        <v>242</v>
      </c>
      <c r="Q3681" s="13" t="s">
        <v>245</v>
      </c>
      <c r="R3681" s="74">
        <v>2</v>
      </c>
      <c r="S3681" t="str">
        <f t="shared" si="228"/>
        <v>Serena</v>
      </c>
      <c r="T3681">
        <f t="shared" si="229"/>
        <v>17.84</v>
      </c>
      <c r="U3681">
        <f t="shared" si="230"/>
        <v>39.284999999999997</v>
      </c>
      <c r="V3681">
        <f t="shared" si="231"/>
        <v>0.45411734758813799</v>
      </c>
    </row>
    <row r="3682" spans="1:22" x14ac:dyDescent="0.25">
      <c r="A3682" s="73">
        <v>126</v>
      </c>
      <c r="B3682" s="74" t="s">
        <v>247</v>
      </c>
      <c r="C3682" s="77">
        <v>42480</v>
      </c>
      <c r="D3682" s="78">
        <v>0.53125</v>
      </c>
      <c r="E3682" s="78">
        <v>0.59375</v>
      </c>
      <c r="F3682" s="78" t="s">
        <v>566</v>
      </c>
      <c r="G3682" s="76">
        <v>157</v>
      </c>
      <c r="H3682" s="79">
        <v>14</v>
      </c>
      <c r="I3682" s="74">
        <v>13</v>
      </c>
      <c r="J3682" s="74">
        <v>7</v>
      </c>
      <c r="K3682" s="80">
        <v>0.54652777777777783</v>
      </c>
      <c r="L3682" s="76" t="s">
        <v>64</v>
      </c>
      <c r="M3682" s="74" t="s">
        <v>659</v>
      </c>
      <c r="N3682" s="74">
        <v>201</v>
      </c>
      <c r="O3682" s="74">
        <v>1</v>
      </c>
      <c r="P3682" s="74" t="s">
        <v>242</v>
      </c>
      <c r="Q3682" s="13" t="s">
        <v>245</v>
      </c>
      <c r="R3682" s="74">
        <v>2</v>
      </c>
      <c r="S3682" t="str">
        <f t="shared" si="228"/>
        <v>Serena</v>
      </c>
      <c r="T3682">
        <f t="shared" si="229"/>
        <v>17.84</v>
      </c>
      <c r="U3682">
        <f t="shared" si="230"/>
        <v>39.284999999999997</v>
      </c>
      <c r="V3682">
        <f t="shared" si="231"/>
        <v>0.45411734758813799</v>
      </c>
    </row>
    <row r="3683" spans="1:22" x14ac:dyDescent="0.25">
      <c r="A3683" s="73">
        <v>126</v>
      </c>
      <c r="B3683" s="74" t="s">
        <v>247</v>
      </c>
      <c r="C3683" s="77">
        <v>42480</v>
      </c>
      <c r="D3683" s="78">
        <v>0.53125</v>
      </c>
      <c r="E3683" s="78">
        <v>0.59375</v>
      </c>
      <c r="F3683" s="78" t="s">
        <v>566</v>
      </c>
      <c r="G3683" s="76">
        <v>157</v>
      </c>
      <c r="H3683" s="79">
        <v>15</v>
      </c>
      <c r="I3683" s="74">
        <v>13</v>
      </c>
      <c r="J3683" s="74">
        <v>9</v>
      </c>
      <c r="K3683" s="80">
        <v>0.54791666666666672</v>
      </c>
      <c r="L3683" s="76" t="s">
        <v>354</v>
      </c>
      <c r="M3683" s="74" t="s">
        <v>656</v>
      </c>
      <c r="N3683" s="74">
        <v>101</v>
      </c>
      <c r="O3683" s="74">
        <v>1</v>
      </c>
      <c r="P3683" s="74" t="s">
        <v>242</v>
      </c>
      <c r="Q3683" s="13" t="s">
        <v>245</v>
      </c>
      <c r="R3683" s="74">
        <v>1</v>
      </c>
      <c r="S3683" t="str">
        <f t="shared" si="228"/>
        <v>Serena</v>
      </c>
      <c r="T3683">
        <f t="shared" si="229"/>
        <v>7.97</v>
      </c>
      <c r="U3683">
        <f t="shared" si="230"/>
        <v>39.284999999999997</v>
      </c>
      <c r="V3683">
        <f t="shared" si="231"/>
        <v>0.20287641593483519</v>
      </c>
    </row>
    <row r="3684" spans="1:22" x14ac:dyDescent="0.25">
      <c r="A3684" s="73">
        <v>126</v>
      </c>
      <c r="B3684" s="74" t="s">
        <v>247</v>
      </c>
      <c r="C3684" s="77">
        <v>42480</v>
      </c>
      <c r="D3684" s="78">
        <v>0.53125</v>
      </c>
      <c r="E3684" s="78">
        <v>0.59375</v>
      </c>
      <c r="F3684" s="78" t="s">
        <v>566</v>
      </c>
      <c r="G3684" s="76">
        <v>157</v>
      </c>
      <c r="H3684" s="79">
        <v>16</v>
      </c>
      <c r="I3684" s="74">
        <v>13</v>
      </c>
      <c r="J3684" s="74">
        <v>9</v>
      </c>
      <c r="K3684" s="80">
        <v>0.54791666666666672</v>
      </c>
      <c r="L3684" s="76" t="s">
        <v>177</v>
      </c>
      <c r="M3684" s="74" t="s">
        <v>664</v>
      </c>
      <c r="N3684" s="74">
        <v>305</v>
      </c>
      <c r="O3684" s="74">
        <v>1</v>
      </c>
      <c r="P3684" s="74" t="s">
        <v>242</v>
      </c>
      <c r="Q3684" s="13" t="s">
        <v>245</v>
      </c>
      <c r="R3684" s="74">
        <v>1</v>
      </c>
      <c r="S3684" t="str">
        <f t="shared" si="228"/>
        <v>Serena</v>
      </c>
      <c r="T3684">
        <f t="shared" si="229"/>
        <v>7.97</v>
      </c>
      <c r="U3684">
        <f t="shared" si="230"/>
        <v>39.284999999999997</v>
      </c>
      <c r="V3684">
        <f t="shared" si="231"/>
        <v>0.20287641593483519</v>
      </c>
    </row>
    <row r="3685" spans="1:22" x14ac:dyDescent="0.25">
      <c r="A3685" s="73">
        <v>126</v>
      </c>
      <c r="B3685" s="74" t="s">
        <v>247</v>
      </c>
      <c r="C3685" s="77">
        <v>42480</v>
      </c>
      <c r="D3685" s="78">
        <v>0.53125</v>
      </c>
      <c r="E3685" s="78">
        <v>0.59375</v>
      </c>
      <c r="F3685" s="78" t="s">
        <v>566</v>
      </c>
      <c r="G3685" s="76">
        <v>157</v>
      </c>
      <c r="H3685" s="79">
        <v>17</v>
      </c>
      <c r="I3685" s="74">
        <v>13</v>
      </c>
      <c r="J3685" s="74">
        <v>10</v>
      </c>
      <c r="K3685" s="80">
        <v>0.54861111111111105</v>
      </c>
      <c r="L3685" s="76" t="s">
        <v>155</v>
      </c>
      <c r="M3685" s="74" t="s">
        <v>664</v>
      </c>
      <c r="N3685" s="74">
        <v>301</v>
      </c>
      <c r="O3685" s="74">
        <v>1</v>
      </c>
      <c r="P3685" s="74" t="s">
        <v>242</v>
      </c>
      <c r="Q3685" s="13" t="s">
        <v>245</v>
      </c>
      <c r="R3685" s="74">
        <v>1</v>
      </c>
      <c r="S3685" t="str">
        <f t="shared" si="228"/>
        <v>Serena</v>
      </c>
      <c r="T3685">
        <f t="shared" si="229"/>
        <v>7.97</v>
      </c>
      <c r="U3685">
        <f t="shared" si="230"/>
        <v>39.284999999999997</v>
      </c>
      <c r="V3685">
        <f t="shared" si="231"/>
        <v>0.20287641593483519</v>
      </c>
    </row>
    <row r="3686" spans="1:22" x14ac:dyDescent="0.25">
      <c r="A3686" s="73">
        <v>126</v>
      </c>
      <c r="B3686" s="74" t="s">
        <v>247</v>
      </c>
      <c r="C3686" s="77">
        <v>42480</v>
      </c>
      <c r="D3686" s="78">
        <v>0.53125</v>
      </c>
      <c r="E3686" s="78">
        <v>0.59375</v>
      </c>
      <c r="F3686" s="78" t="s">
        <v>566</v>
      </c>
      <c r="G3686" s="76">
        <v>157</v>
      </c>
      <c r="H3686" s="79">
        <v>18</v>
      </c>
      <c r="I3686" s="74">
        <v>13</v>
      </c>
      <c r="J3686" s="74">
        <v>13</v>
      </c>
      <c r="K3686" s="80">
        <v>0.55069444444444449</v>
      </c>
      <c r="L3686" s="76" t="s">
        <v>178</v>
      </c>
      <c r="M3686" s="74" t="s">
        <v>659</v>
      </c>
      <c r="N3686" s="74">
        <v>205</v>
      </c>
      <c r="O3686" s="74">
        <v>1</v>
      </c>
      <c r="P3686" s="74" t="s">
        <v>242</v>
      </c>
      <c r="Q3686" s="13" t="s">
        <v>245</v>
      </c>
      <c r="R3686" s="74">
        <v>2</v>
      </c>
      <c r="S3686" t="str">
        <f t="shared" si="228"/>
        <v>Serena</v>
      </c>
      <c r="T3686">
        <f t="shared" si="229"/>
        <v>17.84</v>
      </c>
      <c r="U3686">
        <f t="shared" si="230"/>
        <v>39.284999999999997</v>
      </c>
      <c r="V3686">
        <f t="shared" si="231"/>
        <v>0.45411734758813799</v>
      </c>
    </row>
    <row r="3687" spans="1:22" x14ac:dyDescent="0.25">
      <c r="A3687" s="73">
        <v>126</v>
      </c>
      <c r="B3687" s="74" t="s">
        <v>247</v>
      </c>
      <c r="C3687" s="77">
        <v>42480</v>
      </c>
      <c r="D3687" s="78">
        <v>0.53125</v>
      </c>
      <c r="E3687" s="78">
        <v>0.59375</v>
      </c>
      <c r="F3687" s="78" t="s">
        <v>566</v>
      </c>
      <c r="G3687" s="76">
        <v>157</v>
      </c>
      <c r="H3687" s="79">
        <v>19</v>
      </c>
      <c r="I3687" s="74">
        <v>13</v>
      </c>
      <c r="J3687" s="74">
        <v>14</v>
      </c>
      <c r="K3687" s="80">
        <v>0.55138888888888882</v>
      </c>
      <c r="L3687" s="76" t="s">
        <v>37</v>
      </c>
      <c r="M3687" s="74" t="s">
        <v>659</v>
      </c>
      <c r="N3687" s="74">
        <v>201</v>
      </c>
      <c r="O3687" s="74">
        <v>1</v>
      </c>
      <c r="P3687" s="74" t="s">
        <v>242</v>
      </c>
      <c r="Q3687" s="13" t="s">
        <v>245</v>
      </c>
      <c r="R3687" s="74">
        <v>1</v>
      </c>
      <c r="S3687" t="str">
        <f t="shared" si="228"/>
        <v>Serena</v>
      </c>
      <c r="T3687">
        <f t="shared" si="229"/>
        <v>7.97</v>
      </c>
      <c r="U3687">
        <f t="shared" si="230"/>
        <v>39.284999999999997</v>
      </c>
      <c r="V3687">
        <f t="shared" si="231"/>
        <v>0.20287641593483519</v>
      </c>
    </row>
    <row r="3688" spans="1:22" x14ac:dyDescent="0.25">
      <c r="A3688" s="73">
        <v>126</v>
      </c>
      <c r="B3688" s="74" t="s">
        <v>247</v>
      </c>
      <c r="C3688" s="77">
        <v>42480</v>
      </c>
      <c r="D3688" s="78">
        <v>0.53125</v>
      </c>
      <c r="E3688" s="78">
        <v>0.59375</v>
      </c>
      <c r="F3688" s="78" t="s">
        <v>566</v>
      </c>
      <c r="G3688" s="76">
        <v>157</v>
      </c>
      <c r="H3688" s="79">
        <v>20</v>
      </c>
      <c r="I3688" s="74">
        <v>13</v>
      </c>
      <c r="J3688" s="74">
        <v>17</v>
      </c>
      <c r="K3688" s="80">
        <v>0.55347222222222225</v>
      </c>
      <c r="L3688" s="76" t="s">
        <v>517</v>
      </c>
      <c r="M3688" s="74" t="s">
        <v>656</v>
      </c>
      <c r="N3688" s="74">
        <v>101</v>
      </c>
      <c r="O3688" s="74">
        <v>1</v>
      </c>
      <c r="P3688" s="74" t="s">
        <v>242</v>
      </c>
      <c r="Q3688" s="13" t="s">
        <v>245</v>
      </c>
      <c r="R3688" s="74">
        <v>1</v>
      </c>
      <c r="S3688" t="str">
        <f t="shared" si="228"/>
        <v>Serena</v>
      </c>
      <c r="T3688">
        <f t="shared" si="229"/>
        <v>7.97</v>
      </c>
      <c r="U3688">
        <f t="shared" si="230"/>
        <v>39.284999999999997</v>
      </c>
      <c r="V3688">
        <f t="shared" si="231"/>
        <v>0.20287641593483519</v>
      </c>
    </row>
    <row r="3689" spans="1:22" x14ac:dyDescent="0.25">
      <c r="A3689" s="73">
        <v>126</v>
      </c>
      <c r="B3689" s="74" t="s">
        <v>247</v>
      </c>
      <c r="C3689" s="77">
        <v>42480</v>
      </c>
      <c r="D3689" s="78">
        <v>0.53125</v>
      </c>
      <c r="E3689" s="78">
        <v>0.59375</v>
      </c>
      <c r="F3689" s="78" t="s">
        <v>566</v>
      </c>
      <c r="G3689" s="76">
        <v>157</v>
      </c>
      <c r="H3689" s="79">
        <v>21</v>
      </c>
      <c r="I3689" s="74">
        <v>13</v>
      </c>
      <c r="J3689" s="74">
        <v>18</v>
      </c>
      <c r="K3689" s="80">
        <v>0.5541666666666667</v>
      </c>
      <c r="L3689" s="76" t="s">
        <v>23</v>
      </c>
      <c r="M3689" s="74" t="s">
        <v>659</v>
      </c>
      <c r="N3689" s="74">
        <v>201</v>
      </c>
      <c r="O3689" s="74">
        <v>1</v>
      </c>
      <c r="P3689" s="74" t="s">
        <v>242</v>
      </c>
      <c r="Q3689" s="13" t="s">
        <v>245</v>
      </c>
      <c r="R3689" s="74">
        <v>1</v>
      </c>
      <c r="S3689" t="str">
        <f t="shared" si="228"/>
        <v>Serena</v>
      </c>
      <c r="T3689">
        <f t="shared" si="229"/>
        <v>7.97</v>
      </c>
      <c r="U3689">
        <f t="shared" si="230"/>
        <v>39.284999999999997</v>
      </c>
      <c r="V3689">
        <f t="shared" si="231"/>
        <v>0.20287641593483519</v>
      </c>
    </row>
    <row r="3690" spans="1:22" x14ac:dyDescent="0.25">
      <c r="A3690" s="73">
        <v>126</v>
      </c>
      <c r="B3690" s="74" t="s">
        <v>247</v>
      </c>
      <c r="C3690" s="77">
        <v>42480</v>
      </c>
      <c r="D3690" s="78">
        <v>0.53125</v>
      </c>
      <c r="E3690" s="78">
        <v>0.59375</v>
      </c>
      <c r="F3690" s="78" t="s">
        <v>566</v>
      </c>
      <c r="G3690" s="76">
        <v>157</v>
      </c>
      <c r="H3690" s="79">
        <v>22</v>
      </c>
      <c r="I3690" s="74">
        <v>13</v>
      </c>
      <c r="J3690" s="74">
        <v>19</v>
      </c>
      <c r="K3690" s="80">
        <v>0.55486111111111114</v>
      </c>
      <c r="L3690" s="76" t="s">
        <v>252</v>
      </c>
      <c r="M3690" s="74" t="s">
        <v>656</v>
      </c>
      <c r="N3690" s="74">
        <v>103</v>
      </c>
      <c r="O3690" s="74">
        <v>1</v>
      </c>
      <c r="P3690" s="74" t="s">
        <v>242</v>
      </c>
      <c r="Q3690" s="13" t="s">
        <v>245</v>
      </c>
      <c r="R3690" s="74">
        <v>1</v>
      </c>
      <c r="S3690" t="str">
        <f t="shared" si="228"/>
        <v>Serena</v>
      </c>
      <c r="T3690">
        <f t="shared" si="229"/>
        <v>7.97</v>
      </c>
      <c r="U3690">
        <f t="shared" si="230"/>
        <v>39.284999999999997</v>
      </c>
      <c r="V3690">
        <f t="shared" si="231"/>
        <v>0.20287641593483519</v>
      </c>
    </row>
    <row r="3691" spans="1:22" x14ac:dyDescent="0.25">
      <c r="A3691" s="73">
        <v>126</v>
      </c>
      <c r="B3691" s="74" t="s">
        <v>247</v>
      </c>
      <c r="C3691" s="77">
        <v>42480</v>
      </c>
      <c r="D3691" s="78">
        <v>0.53125</v>
      </c>
      <c r="E3691" s="78">
        <v>0.59375</v>
      </c>
      <c r="F3691" s="78" t="s">
        <v>566</v>
      </c>
      <c r="G3691" s="76">
        <v>157</v>
      </c>
      <c r="H3691" s="79">
        <v>23</v>
      </c>
      <c r="I3691" s="74">
        <v>13</v>
      </c>
      <c r="J3691" s="74">
        <v>20</v>
      </c>
      <c r="K3691" s="80">
        <v>0.55555555555555558</v>
      </c>
      <c r="L3691" s="76" t="s">
        <v>180</v>
      </c>
      <c r="M3691" s="74" t="s">
        <v>659</v>
      </c>
      <c r="N3691" s="74">
        <v>205</v>
      </c>
      <c r="O3691" s="74">
        <v>1</v>
      </c>
      <c r="P3691" s="74" t="s">
        <v>242</v>
      </c>
      <c r="Q3691" s="13" t="s">
        <v>245</v>
      </c>
      <c r="R3691" s="74">
        <v>1</v>
      </c>
      <c r="S3691" t="str">
        <f t="shared" si="228"/>
        <v>Serena</v>
      </c>
      <c r="T3691">
        <f t="shared" si="229"/>
        <v>7.97</v>
      </c>
      <c r="U3691">
        <f t="shared" si="230"/>
        <v>39.284999999999997</v>
      </c>
      <c r="V3691">
        <f t="shared" si="231"/>
        <v>0.20287641593483519</v>
      </c>
    </row>
    <row r="3692" spans="1:22" x14ac:dyDescent="0.25">
      <c r="A3692" s="73">
        <v>126</v>
      </c>
      <c r="B3692" s="74" t="s">
        <v>247</v>
      </c>
      <c r="C3692" s="77">
        <v>42480</v>
      </c>
      <c r="D3692" s="78">
        <v>0.53125</v>
      </c>
      <c r="E3692" s="78">
        <v>0.59375</v>
      </c>
      <c r="F3692" s="78" t="s">
        <v>566</v>
      </c>
      <c r="G3692" s="76">
        <v>157</v>
      </c>
      <c r="H3692" s="79">
        <v>24</v>
      </c>
      <c r="I3692" s="74">
        <v>13</v>
      </c>
      <c r="J3692" s="74">
        <v>22</v>
      </c>
      <c r="K3692" s="80">
        <v>0.55694444444444446</v>
      </c>
      <c r="L3692" s="76" t="s">
        <v>518</v>
      </c>
      <c r="M3692" s="74" t="s">
        <v>656</v>
      </c>
      <c r="N3692" s="74">
        <v>101</v>
      </c>
      <c r="O3692" s="74">
        <v>1</v>
      </c>
      <c r="P3692" s="74" t="s">
        <v>242</v>
      </c>
      <c r="Q3692" s="13" t="s">
        <v>245</v>
      </c>
      <c r="R3692" s="74">
        <v>1</v>
      </c>
      <c r="S3692" t="str">
        <f t="shared" si="228"/>
        <v>Serena</v>
      </c>
      <c r="T3692">
        <f t="shared" si="229"/>
        <v>7.97</v>
      </c>
      <c r="U3692">
        <f t="shared" si="230"/>
        <v>39.284999999999997</v>
      </c>
      <c r="V3692">
        <f t="shared" si="231"/>
        <v>0.20287641593483519</v>
      </c>
    </row>
    <row r="3693" spans="1:22" x14ac:dyDescent="0.25">
      <c r="A3693" s="73">
        <v>126</v>
      </c>
      <c r="B3693" s="74" t="s">
        <v>247</v>
      </c>
      <c r="C3693" s="77">
        <v>42480</v>
      </c>
      <c r="D3693" s="78">
        <v>0.53125</v>
      </c>
      <c r="E3693" s="78">
        <v>0.59375</v>
      </c>
      <c r="F3693" s="78" t="s">
        <v>566</v>
      </c>
      <c r="G3693" s="76">
        <v>157</v>
      </c>
      <c r="H3693" s="79">
        <v>25</v>
      </c>
      <c r="I3693" s="74">
        <v>13</v>
      </c>
      <c r="J3693" s="74">
        <v>22</v>
      </c>
      <c r="K3693" s="80">
        <v>0.55694444444444446</v>
      </c>
      <c r="L3693" s="76" t="s">
        <v>230</v>
      </c>
      <c r="M3693" s="74" t="s">
        <v>664</v>
      </c>
      <c r="N3693" s="74">
        <v>301</v>
      </c>
      <c r="O3693" s="74">
        <v>1</v>
      </c>
      <c r="P3693" s="74" t="s">
        <v>242</v>
      </c>
      <c r="Q3693" s="13" t="s">
        <v>245</v>
      </c>
      <c r="R3693" s="74">
        <v>1</v>
      </c>
      <c r="S3693" t="str">
        <f t="shared" si="228"/>
        <v>Serena</v>
      </c>
      <c r="T3693">
        <f t="shared" si="229"/>
        <v>7.97</v>
      </c>
      <c r="U3693">
        <f t="shared" si="230"/>
        <v>39.284999999999997</v>
      </c>
      <c r="V3693">
        <f t="shared" si="231"/>
        <v>0.20287641593483519</v>
      </c>
    </row>
    <row r="3694" spans="1:22" x14ac:dyDescent="0.25">
      <c r="A3694" s="73">
        <v>126</v>
      </c>
      <c r="B3694" s="74" t="s">
        <v>247</v>
      </c>
      <c r="C3694" s="77">
        <v>42480</v>
      </c>
      <c r="D3694" s="78">
        <v>0.53125</v>
      </c>
      <c r="E3694" s="78">
        <v>0.59375</v>
      </c>
      <c r="F3694" s="78" t="s">
        <v>566</v>
      </c>
      <c r="G3694" s="76">
        <v>157</v>
      </c>
      <c r="H3694" s="79">
        <v>26</v>
      </c>
      <c r="I3694" s="74">
        <v>13</v>
      </c>
      <c r="J3694" s="74">
        <v>27</v>
      </c>
      <c r="K3694" s="80">
        <v>0.56041666666666667</v>
      </c>
      <c r="L3694" s="76" t="s">
        <v>157</v>
      </c>
      <c r="M3694" s="74" t="s">
        <v>659</v>
      </c>
      <c r="N3694" s="74">
        <v>201</v>
      </c>
      <c r="O3694" s="74">
        <v>1</v>
      </c>
      <c r="P3694" s="74" t="s">
        <v>242</v>
      </c>
      <c r="Q3694" s="13" t="s">
        <v>245</v>
      </c>
      <c r="R3694" s="74">
        <v>1</v>
      </c>
      <c r="S3694" t="str">
        <f t="shared" si="228"/>
        <v>Serena</v>
      </c>
      <c r="T3694">
        <f t="shared" si="229"/>
        <v>7.97</v>
      </c>
      <c r="U3694">
        <f t="shared" si="230"/>
        <v>39.284999999999997</v>
      </c>
      <c r="V3694">
        <f t="shared" si="231"/>
        <v>0.20287641593483519</v>
      </c>
    </row>
    <row r="3695" spans="1:22" x14ac:dyDescent="0.25">
      <c r="A3695" s="73">
        <v>126</v>
      </c>
      <c r="B3695" s="74" t="s">
        <v>247</v>
      </c>
      <c r="C3695" s="77">
        <v>42480</v>
      </c>
      <c r="D3695" s="78">
        <v>0.53125</v>
      </c>
      <c r="E3695" s="78">
        <v>0.59375</v>
      </c>
      <c r="F3695" s="78" t="s">
        <v>566</v>
      </c>
      <c r="G3695" s="76">
        <v>157</v>
      </c>
      <c r="H3695" s="79">
        <v>27</v>
      </c>
      <c r="I3695" s="74">
        <v>13</v>
      </c>
      <c r="J3695" s="74">
        <v>30</v>
      </c>
      <c r="K3695" s="80">
        <v>0.5625</v>
      </c>
      <c r="L3695" s="76" t="s">
        <v>80</v>
      </c>
      <c r="M3695" s="74" t="s">
        <v>659</v>
      </c>
      <c r="N3695" s="74">
        <v>201</v>
      </c>
      <c r="O3695" s="74">
        <v>1</v>
      </c>
      <c r="P3695" s="74" t="s">
        <v>242</v>
      </c>
      <c r="Q3695" s="13" t="s">
        <v>245</v>
      </c>
      <c r="R3695" s="74">
        <v>1</v>
      </c>
      <c r="S3695" t="str">
        <f t="shared" si="228"/>
        <v>Serena</v>
      </c>
      <c r="T3695">
        <f t="shared" si="229"/>
        <v>7.97</v>
      </c>
      <c r="U3695">
        <f t="shared" si="230"/>
        <v>39.284999999999997</v>
      </c>
      <c r="V3695">
        <f t="shared" si="231"/>
        <v>0.20287641593483519</v>
      </c>
    </row>
    <row r="3696" spans="1:22" x14ac:dyDescent="0.25">
      <c r="A3696" s="73">
        <v>126</v>
      </c>
      <c r="B3696" s="74" t="s">
        <v>247</v>
      </c>
      <c r="C3696" s="77">
        <v>42480</v>
      </c>
      <c r="D3696" s="78">
        <v>0.53125</v>
      </c>
      <c r="E3696" s="78">
        <v>0.59375</v>
      </c>
      <c r="F3696" s="78" t="s">
        <v>566</v>
      </c>
      <c r="G3696" s="76">
        <v>157</v>
      </c>
      <c r="H3696" s="79">
        <v>28</v>
      </c>
      <c r="I3696" s="74">
        <v>13</v>
      </c>
      <c r="J3696" s="74">
        <v>30</v>
      </c>
      <c r="K3696" s="80">
        <v>0.5625</v>
      </c>
      <c r="L3696" s="76" t="s">
        <v>232</v>
      </c>
      <c r="M3696" s="74" t="s">
        <v>659</v>
      </c>
      <c r="N3696" s="74">
        <v>205</v>
      </c>
      <c r="O3696" s="74">
        <v>1</v>
      </c>
      <c r="P3696" s="74" t="s">
        <v>242</v>
      </c>
      <c r="Q3696" s="13" t="s">
        <v>245</v>
      </c>
      <c r="R3696" s="74">
        <v>1</v>
      </c>
      <c r="S3696" t="str">
        <f t="shared" si="228"/>
        <v>Serena</v>
      </c>
      <c r="T3696">
        <f t="shared" si="229"/>
        <v>7.97</v>
      </c>
      <c r="U3696">
        <f t="shared" si="230"/>
        <v>39.284999999999997</v>
      </c>
      <c r="V3696">
        <f t="shared" si="231"/>
        <v>0.20287641593483519</v>
      </c>
    </row>
    <row r="3697" spans="1:22" x14ac:dyDescent="0.25">
      <c r="A3697" s="73">
        <v>126</v>
      </c>
      <c r="B3697" s="74" t="s">
        <v>247</v>
      </c>
      <c r="C3697" s="77">
        <v>42480</v>
      </c>
      <c r="D3697" s="78">
        <v>0.53125</v>
      </c>
      <c r="E3697" s="78">
        <v>0.59375</v>
      </c>
      <c r="F3697" s="78" t="s">
        <v>566</v>
      </c>
      <c r="G3697" s="76">
        <v>157</v>
      </c>
      <c r="H3697" s="79">
        <v>29</v>
      </c>
      <c r="I3697" s="74">
        <v>13</v>
      </c>
      <c r="J3697" s="74">
        <v>30</v>
      </c>
      <c r="K3697" s="80">
        <v>0.5625</v>
      </c>
      <c r="L3697" s="76" t="s">
        <v>287</v>
      </c>
      <c r="M3697" s="74" t="s">
        <v>656</v>
      </c>
      <c r="N3697" s="74">
        <v>103</v>
      </c>
      <c r="O3697" s="74">
        <v>1</v>
      </c>
      <c r="P3697" s="74" t="s">
        <v>242</v>
      </c>
      <c r="Q3697" s="13" t="s">
        <v>245</v>
      </c>
      <c r="R3697" s="74">
        <v>1</v>
      </c>
      <c r="S3697" t="str">
        <f t="shared" si="228"/>
        <v>Serena</v>
      </c>
      <c r="T3697">
        <f t="shared" si="229"/>
        <v>7.97</v>
      </c>
      <c r="U3697">
        <f t="shared" si="230"/>
        <v>39.284999999999997</v>
      </c>
      <c r="V3697">
        <f t="shared" si="231"/>
        <v>0.20287641593483519</v>
      </c>
    </row>
    <row r="3698" spans="1:22" x14ac:dyDescent="0.25">
      <c r="A3698" s="73">
        <v>126</v>
      </c>
      <c r="B3698" s="74" t="s">
        <v>247</v>
      </c>
      <c r="C3698" s="77">
        <v>42480</v>
      </c>
      <c r="D3698" s="78">
        <v>0.53125</v>
      </c>
      <c r="E3698" s="78">
        <v>0.59375</v>
      </c>
      <c r="F3698" s="78" t="s">
        <v>566</v>
      </c>
      <c r="G3698" s="76">
        <v>157</v>
      </c>
      <c r="H3698" s="79">
        <v>30</v>
      </c>
      <c r="I3698" s="74">
        <v>13</v>
      </c>
      <c r="J3698" s="74">
        <v>33</v>
      </c>
      <c r="K3698" s="80">
        <v>0.56458333333333333</v>
      </c>
      <c r="L3698" s="76" t="s">
        <v>364</v>
      </c>
      <c r="M3698" s="74" t="s">
        <v>656</v>
      </c>
      <c r="N3698" s="74">
        <v>101</v>
      </c>
      <c r="O3698" s="74">
        <v>1</v>
      </c>
      <c r="P3698" s="74" t="s">
        <v>242</v>
      </c>
      <c r="Q3698" s="13" t="s">
        <v>245</v>
      </c>
      <c r="R3698" s="74">
        <v>1</v>
      </c>
      <c r="S3698" t="str">
        <f t="shared" si="228"/>
        <v>Serena</v>
      </c>
      <c r="T3698">
        <f t="shared" si="229"/>
        <v>7.97</v>
      </c>
      <c r="U3698">
        <f t="shared" si="230"/>
        <v>39.284999999999997</v>
      </c>
      <c r="V3698">
        <f t="shared" si="231"/>
        <v>0.20287641593483519</v>
      </c>
    </row>
    <row r="3699" spans="1:22" x14ac:dyDescent="0.25">
      <c r="A3699" s="73">
        <v>126</v>
      </c>
      <c r="B3699" s="74" t="s">
        <v>247</v>
      </c>
      <c r="C3699" s="77">
        <v>42480</v>
      </c>
      <c r="D3699" s="78">
        <v>0.53125</v>
      </c>
      <c r="E3699" s="78">
        <v>0.59375</v>
      </c>
      <c r="F3699" s="78" t="s">
        <v>566</v>
      </c>
      <c r="G3699" s="76">
        <v>158</v>
      </c>
      <c r="H3699" s="79">
        <v>1</v>
      </c>
      <c r="I3699" s="74">
        <v>13</v>
      </c>
      <c r="J3699" s="74">
        <v>33</v>
      </c>
      <c r="K3699" s="80">
        <v>0.56458333333333333</v>
      </c>
      <c r="L3699" s="76" t="s">
        <v>17</v>
      </c>
      <c r="M3699" s="74" t="s">
        <v>659</v>
      </c>
      <c r="N3699" s="74">
        <v>205</v>
      </c>
      <c r="O3699" s="74">
        <v>1</v>
      </c>
      <c r="P3699" s="74" t="s">
        <v>242</v>
      </c>
      <c r="Q3699" s="13" t="s">
        <v>245</v>
      </c>
      <c r="R3699" s="74">
        <v>1</v>
      </c>
      <c r="S3699" t="str">
        <f t="shared" si="228"/>
        <v>Serena</v>
      </c>
      <c r="T3699">
        <f t="shared" si="229"/>
        <v>7.97</v>
      </c>
      <c r="U3699">
        <f t="shared" si="230"/>
        <v>39.284999999999997</v>
      </c>
      <c r="V3699">
        <f t="shared" si="231"/>
        <v>0.20287641593483519</v>
      </c>
    </row>
    <row r="3700" spans="1:22" x14ac:dyDescent="0.25">
      <c r="A3700" s="73">
        <v>126</v>
      </c>
      <c r="B3700" s="74" t="s">
        <v>247</v>
      </c>
      <c r="C3700" s="77">
        <v>42480</v>
      </c>
      <c r="D3700" s="78">
        <v>0.53125</v>
      </c>
      <c r="E3700" s="78">
        <v>0.59375</v>
      </c>
      <c r="F3700" s="78" t="s">
        <v>566</v>
      </c>
      <c r="G3700" s="76">
        <v>158</v>
      </c>
      <c r="H3700" s="79">
        <v>2</v>
      </c>
      <c r="I3700" s="74">
        <v>13</v>
      </c>
      <c r="J3700" s="74">
        <v>36</v>
      </c>
      <c r="K3700" s="80">
        <v>0.56666666666666665</v>
      </c>
      <c r="L3700" s="76" t="s">
        <v>73</v>
      </c>
      <c r="M3700" s="74" t="s">
        <v>664</v>
      </c>
      <c r="N3700" s="74">
        <v>301</v>
      </c>
      <c r="O3700" s="74">
        <v>1</v>
      </c>
      <c r="P3700" s="74" t="s">
        <v>242</v>
      </c>
      <c r="Q3700" s="13" t="s">
        <v>245</v>
      </c>
      <c r="R3700" s="74">
        <v>1</v>
      </c>
      <c r="S3700" t="str">
        <f t="shared" si="228"/>
        <v>Serena</v>
      </c>
      <c r="T3700">
        <f t="shared" si="229"/>
        <v>7.97</v>
      </c>
      <c r="U3700">
        <f t="shared" si="230"/>
        <v>39.284999999999997</v>
      </c>
      <c r="V3700">
        <f t="shared" si="231"/>
        <v>0.20287641593483519</v>
      </c>
    </row>
    <row r="3701" spans="1:22" x14ac:dyDescent="0.25">
      <c r="A3701" s="73">
        <v>126</v>
      </c>
      <c r="B3701" s="74" t="s">
        <v>247</v>
      </c>
      <c r="C3701" s="77">
        <v>42480</v>
      </c>
      <c r="D3701" s="78">
        <v>0.53125</v>
      </c>
      <c r="E3701" s="78">
        <v>0.59375</v>
      </c>
      <c r="F3701" s="78" t="s">
        <v>566</v>
      </c>
      <c r="G3701" s="76">
        <v>158</v>
      </c>
      <c r="H3701" s="79">
        <v>3</v>
      </c>
      <c r="I3701" s="74">
        <v>13</v>
      </c>
      <c r="J3701" s="74">
        <v>38</v>
      </c>
      <c r="K3701" s="80">
        <v>0.56805555555555554</v>
      </c>
      <c r="L3701" s="76" t="s">
        <v>522</v>
      </c>
      <c r="M3701" s="74" t="s">
        <v>656</v>
      </c>
      <c r="N3701" s="74">
        <v>101</v>
      </c>
      <c r="O3701" s="74">
        <v>1</v>
      </c>
      <c r="P3701" s="74" t="s">
        <v>242</v>
      </c>
      <c r="Q3701" s="13" t="s">
        <v>245</v>
      </c>
      <c r="R3701" s="74">
        <v>1</v>
      </c>
      <c r="S3701" t="str">
        <f t="shared" si="228"/>
        <v>Serena</v>
      </c>
      <c r="T3701">
        <f t="shared" si="229"/>
        <v>7.97</v>
      </c>
      <c r="U3701">
        <f t="shared" si="230"/>
        <v>39.284999999999997</v>
      </c>
      <c r="V3701">
        <f t="shared" si="231"/>
        <v>0.20287641593483519</v>
      </c>
    </row>
    <row r="3702" spans="1:22" x14ac:dyDescent="0.25">
      <c r="A3702" s="73">
        <v>126</v>
      </c>
      <c r="B3702" s="74" t="s">
        <v>247</v>
      </c>
      <c r="C3702" s="77">
        <v>42480</v>
      </c>
      <c r="D3702" s="78">
        <v>0.53125</v>
      </c>
      <c r="E3702" s="78">
        <v>0.59375</v>
      </c>
      <c r="F3702" s="78" t="s">
        <v>566</v>
      </c>
      <c r="G3702" s="76">
        <v>158</v>
      </c>
      <c r="H3702" s="79">
        <v>4</v>
      </c>
      <c r="I3702" s="74">
        <v>13</v>
      </c>
      <c r="J3702" s="74">
        <v>41</v>
      </c>
      <c r="K3702" s="80">
        <v>0.57013888888888886</v>
      </c>
      <c r="L3702" s="76" t="s">
        <v>162</v>
      </c>
      <c r="M3702" s="74" t="s">
        <v>659</v>
      </c>
      <c r="N3702" s="74">
        <v>201</v>
      </c>
      <c r="O3702" s="74">
        <v>1</v>
      </c>
      <c r="P3702" s="74" t="s">
        <v>242</v>
      </c>
      <c r="Q3702" s="13" t="s">
        <v>245</v>
      </c>
      <c r="R3702" s="74">
        <v>2</v>
      </c>
      <c r="S3702" t="str">
        <f t="shared" si="228"/>
        <v>Serena</v>
      </c>
      <c r="T3702">
        <f t="shared" si="229"/>
        <v>17.84</v>
      </c>
      <c r="U3702">
        <f t="shared" si="230"/>
        <v>39.284999999999997</v>
      </c>
      <c r="V3702">
        <f t="shared" si="231"/>
        <v>0.45411734758813799</v>
      </c>
    </row>
    <row r="3703" spans="1:22" x14ac:dyDescent="0.25">
      <c r="A3703" s="73">
        <v>126</v>
      </c>
      <c r="B3703" s="74" t="s">
        <v>247</v>
      </c>
      <c r="C3703" s="77">
        <v>42480</v>
      </c>
      <c r="D3703" s="78">
        <v>0.53125</v>
      </c>
      <c r="E3703" s="78">
        <v>0.59375</v>
      </c>
      <c r="F3703" s="78" t="s">
        <v>566</v>
      </c>
      <c r="G3703" s="76">
        <v>158</v>
      </c>
      <c r="H3703" s="79">
        <v>5</v>
      </c>
      <c r="I3703" s="74">
        <v>13</v>
      </c>
      <c r="J3703" s="74">
        <v>41</v>
      </c>
      <c r="K3703" s="80">
        <v>0.57013888888888886</v>
      </c>
      <c r="L3703" s="76" t="s">
        <v>184</v>
      </c>
      <c r="M3703" s="74" t="s">
        <v>664</v>
      </c>
      <c r="N3703" s="74">
        <v>305</v>
      </c>
      <c r="O3703" s="74">
        <v>1</v>
      </c>
      <c r="P3703" s="74" t="s">
        <v>242</v>
      </c>
      <c r="Q3703" s="13" t="s">
        <v>245</v>
      </c>
      <c r="R3703" s="74">
        <v>1</v>
      </c>
      <c r="S3703" t="str">
        <f t="shared" si="228"/>
        <v>Serena</v>
      </c>
      <c r="T3703">
        <f t="shared" si="229"/>
        <v>7.97</v>
      </c>
      <c r="U3703">
        <f t="shared" si="230"/>
        <v>39.284999999999997</v>
      </c>
      <c r="V3703">
        <f t="shared" si="231"/>
        <v>0.20287641593483519</v>
      </c>
    </row>
    <row r="3704" spans="1:22" x14ac:dyDescent="0.25">
      <c r="A3704" s="73">
        <v>126</v>
      </c>
      <c r="B3704" s="74" t="s">
        <v>247</v>
      </c>
      <c r="C3704" s="77">
        <v>42480</v>
      </c>
      <c r="D3704" s="78">
        <v>0.53125</v>
      </c>
      <c r="E3704" s="78">
        <v>0.59375</v>
      </c>
      <c r="F3704" s="78" t="s">
        <v>566</v>
      </c>
      <c r="G3704" s="76">
        <v>158</v>
      </c>
      <c r="H3704" s="79">
        <v>6</v>
      </c>
      <c r="I3704" s="74">
        <v>13</v>
      </c>
      <c r="J3704" s="74">
        <v>42</v>
      </c>
      <c r="K3704" s="80">
        <v>0.5708333333333333</v>
      </c>
      <c r="L3704" s="76" t="s">
        <v>262</v>
      </c>
      <c r="M3704" s="74" t="s">
        <v>656</v>
      </c>
      <c r="N3704" s="74">
        <v>103</v>
      </c>
      <c r="O3704" s="74">
        <v>1</v>
      </c>
      <c r="P3704" s="74" t="s">
        <v>242</v>
      </c>
      <c r="Q3704" s="13" t="s">
        <v>245</v>
      </c>
      <c r="R3704" s="74">
        <v>1</v>
      </c>
      <c r="S3704" t="str">
        <f t="shared" si="228"/>
        <v>Serena</v>
      </c>
      <c r="T3704">
        <f t="shared" si="229"/>
        <v>7.97</v>
      </c>
      <c r="U3704">
        <f t="shared" si="230"/>
        <v>39.284999999999997</v>
      </c>
      <c r="V3704">
        <f t="shared" si="231"/>
        <v>0.20287641593483519</v>
      </c>
    </row>
    <row r="3705" spans="1:22" x14ac:dyDescent="0.25">
      <c r="A3705" s="73">
        <v>126</v>
      </c>
      <c r="B3705" s="74" t="s">
        <v>247</v>
      </c>
      <c r="C3705" s="77">
        <v>42480</v>
      </c>
      <c r="D3705" s="78">
        <v>0.53125</v>
      </c>
      <c r="E3705" s="78">
        <v>0.59375</v>
      </c>
      <c r="F3705" s="78" t="s">
        <v>566</v>
      </c>
      <c r="G3705" s="76">
        <v>158</v>
      </c>
      <c r="H3705" s="79">
        <v>7</v>
      </c>
      <c r="I3705" s="74">
        <v>13</v>
      </c>
      <c r="J3705" s="74">
        <v>45</v>
      </c>
      <c r="K3705" s="80">
        <v>0.57291666666666663</v>
      </c>
      <c r="L3705" s="76" t="s">
        <v>164</v>
      </c>
      <c r="M3705" s="74" t="s">
        <v>664</v>
      </c>
      <c r="N3705" s="74">
        <v>301</v>
      </c>
      <c r="O3705" s="74">
        <v>1</v>
      </c>
      <c r="P3705" s="74" t="s">
        <v>242</v>
      </c>
      <c r="Q3705" s="13" t="s">
        <v>245</v>
      </c>
      <c r="R3705" s="74">
        <v>1</v>
      </c>
      <c r="S3705" t="str">
        <f t="shared" si="228"/>
        <v>Serena</v>
      </c>
      <c r="T3705">
        <f t="shared" si="229"/>
        <v>7.97</v>
      </c>
      <c r="U3705">
        <f t="shared" si="230"/>
        <v>39.284999999999997</v>
      </c>
      <c r="V3705">
        <f t="shared" si="231"/>
        <v>0.20287641593483519</v>
      </c>
    </row>
    <row r="3706" spans="1:22" x14ac:dyDescent="0.25">
      <c r="A3706" s="73">
        <v>126</v>
      </c>
      <c r="B3706" s="74" t="s">
        <v>247</v>
      </c>
      <c r="C3706" s="77">
        <v>42480</v>
      </c>
      <c r="D3706" s="78">
        <v>0.53125</v>
      </c>
      <c r="E3706" s="78">
        <v>0.59375</v>
      </c>
      <c r="F3706" s="78" t="s">
        <v>566</v>
      </c>
      <c r="G3706" s="76">
        <v>158</v>
      </c>
      <c r="H3706" s="79">
        <v>8</v>
      </c>
      <c r="I3706" s="74">
        <v>13</v>
      </c>
      <c r="J3706" s="74">
        <v>46</v>
      </c>
      <c r="K3706" s="80">
        <v>0.57361111111111118</v>
      </c>
      <c r="L3706" s="76" t="s">
        <v>185</v>
      </c>
      <c r="M3706" s="74" t="s">
        <v>659</v>
      </c>
      <c r="N3706" s="74">
        <v>205</v>
      </c>
      <c r="O3706" s="74">
        <v>1</v>
      </c>
      <c r="P3706" s="74" t="s">
        <v>242</v>
      </c>
      <c r="Q3706" s="13" t="s">
        <v>245</v>
      </c>
      <c r="R3706" s="74">
        <v>2</v>
      </c>
      <c r="S3706" t="str">
        <f t="shared" si="228"/>
        <v>Serena</v>
      </c>
      <c r="T3706">
        <f t="shared" si="229"/>
        <v>17.84</v>
      </c>
      <c r="U3706">
        <f t="shared" si="230"/>
        <v>39.284999999999997</v>
      </c>
      <c r="V3706">
        <f t="shared" si="231"/>
        <v>0.45411734758813799</v>
      </c>
    </row>
    <row r="3707" spans="1:22" x14ac:dyDescent="0.25">
      <c r="A3707" s="73">
        <v>126</v>
      </c>
      <c r="B3707" s="74" t="s">
        <v>247</v>
      </c>
      <c r="C3707" s="77">
        <v>42480</v>
      </c>
      <c r="D3707" s="78">
        <v>0.53125</v>
      </c>
      <c r="E3707" s="78">
        <v>0.59375</v>
      </c>
      <c r="F3707" s="78" t="s">
        <v>566</v>
      </c>
      <c r="G3707" s="76">
        <v>158</v>
      </c>
      <c r="H3707" s="79">
        <v>9</v>
      </c>
      <c r="I3707" s="74">
        <v>13</v>
      </c>
      <c r="J3707" s="74">
        <v>48</v>
      </c>
      <c r="K3707" s="80">
        <v>0.57500000000000007</v>
      </c>
      <c r="L3707" s="76" t="s">
        <v>116</v>
      </c>
      <c r="M3707" s="74" t="s">
        <v>659</v>
      </c>
      <c r="N3707" s="74">
        <v>205</v>
      </c>
      <c r="O3707" s="74">
        <v>1</v>
      </c>
      <c r="P3707" s="74" t="s">
        <v>242</v>
      </c>
      <c r="Q3707" s="13" t="s">
        <v>245</v>
      </c>
      <c r="R3707" s="74">
        <v>1</v>
      </c>
      <c r="S3707" t="str">
        <f t="shared" si="228"/>
        <v>Serena</v>
      </c>
      <c r="T3707">
        <f t="shared" si="229"/>
        <v>7.97</v>
      </c>
      <c r="U3707">
        <f t="shared" si="230"/>
        <v>39.284999999999997</v>
      </c>
      <c r="V3707">
        <f t="shared" si="231"/>
        <v>0.20287641593483519</v>
      </c>
    </row>
    <row r="3708" spans="1:22" x14ac:dyDescent="0.25">
      <c r="A3708" s="73">
        <v>126</v>
      </c>
      <c r="B3708" s="74" t="s">
        <v>247</v>
      </c>
      <c r="C3708" s="77">
        <v>42480</v>
      </c>
      <c r="D3708" s="78">
        <v>0.53125</v>
      </c>
      <c r="E3708" s="78">
        <v>0.59375</v>
      </c>
      <c r="F3708" s="78" t="s">
        <v>566</v>
      </c>
      <c r="G3708" s="76">
        <v>158</v>
      </c>
      <c r="H3708" s="79">
        <v>10</v>
      </c>
      <c r="I3708" s="74">
        <v>13</v>
      </c>
      <c r="J3708" s="74">
        <v>48</v>
      </c>
      <c r="K3708" s="80">
        <v>0.57500000000000007</v>
      </c>
      <c r="L3708" s="76" t="s">
        <v>83</v>
      </c>
      <c r="M3708" s="74" t="s">
        <v>659</v>
      </c>
      <c r="N3708" s="74">
        <v>201</v>
      </c>
      <c r="O3708" s="74">
        <v>1</v>
      </c>
      <c r="P3708" s="74" t="s">
        <v>242</v>
      </c>
      <c r="Q3708" s="13" t="s">
        <v>245</v>
      </c>
      <c r="R3708" s="74">
        <v>1</v>
      </c>
      <c r="S3708" t="str">
        <f t="shared" si="228"/>
        <v>Serena</v>
      </c>
      <c r="T3708">
        <f t="shared" si="229"/>
        <v>7.97</v>
      </c>
      <c r="U3708">
        <f t="shared" si="230"/>
        <v>39.284999999999997</v>
      </c>
      <c r="V3708">
        <f t="shared" si="231"/>
        <v>0.20287641593483519</v>
      </c>
    </row>
    <row r="3709" spans="1:22" x14ac:dyDescent="0.25">
      <c r="A3709" s="73">
        <v>126</v>
      </c>
      <c r="B3709" s="74" t="s">
        <v>247</v>
      </c>
      <c r="C3709" s="77">
        <v>42480</v>
      </c>
      <c r="D3709" s="78">
        <v>0.53125</v>
      </c>
      <c r="E3709" s="78">
        <v>0.59375</v>
      </c>
      <c r="F3709" s="78" t="s">
        <v>566</v>
      </c>
      <c r="G3709" s="76">
        <v>158</v>
      </c>
      <c r="H3709" s="79">
        <v>11</v>
      </c>
      <c r="I3709" s="74">
        <v>13</v>
      </c>
      <c r="J3709" s="74">
        <v>49</v>
      </c>
      <c r="K3709" s="80">
        <v>0.5756944444444444</v>
      </c>
      <c r="L3709" s="76" t="s">
        <v>345</v>
      </c>
      <c r="M3709" s="74" t="s">
        <v>656</v>
      </c>
      <c r="N3709" s="74">
        <v>101</v>
      </c>
      <c r="O3709" s="74">
        <v>1</v>
      </c>
      <c r="P3709" s="74" t="s">
        <v>242</v>
      </c>
      <c r="Q3709" s="13" t="s">
        <v>245</v>
      </c>
      <c r="R3709" s="74">
        <v>1</v>
      </c>
      <c r="S3709" t="str">
        <f t="shared" ref="S3709:S3772" si="232">+VLOOKUP(A3709,$X$4:$Y$32,2,0)</f>
        <v>Serena</v>
      </c>
      <c r="T3709">
        <f t="shared" ref="T3709:T3772" si="233">+IF(Q3709="BUS",VLOOKUP(R3709,$AA$4:$AC$9,3,0),VLOOKUP(R3709,$AA$4:$AC$9,2,0))</f>
        <v>7.97</v>
      </c>
      <c r="U3709">
        <f t="shared" ref="U3709:U3772" si="234">+IF(Q3709="BUS",$AC$8,$AB$8)</f>
        <v>39.284999999999997</v>
      </c>
      <c r="V3709">
        <f t="shared" ref="V3709:V3772" si="235">+T3709/U3709</f>
        <v>0.20287641593483519</v>
      </c>
    </row>
    <row r="3710" spans="1:22" x14ac:dyDescent="0.25">
      <c r="A3710" s="73">
        <v>126</v>
      </c>
      <c r="B3710" s="74" t="s">
        <v>247</v>
      </c>
      <c r="C3710" s="77">
        <v>42480</v>
      </c>
      <c r="D3710" s="78">
        <v>0.53125</v>
      </c>
      <c r="E3710" s="78">
        <v>0.59375</v>
      </c>
      <c r="F3710" s="78" t="s">
        <v>566</v>
      </c>
      <c r="G3710" s="76">
        <v>158</v>
      </c>
      <c r="H3710" s="79">
        <v>12</v>
      </c>
      <c r="I3710" s="74">
        <v>13</v>
      </c>
      <c r="J3710" s="74">
        <v>55</v>
      </c>
      <c r="K3710" s="80">
        <v>0.57986111111111105</v>
      </c>
      <c r="L3710" s="76" t="s">
        <v>51</v>
      </c>
      <c r="M3710" s="74" t="s">
        <v>659</v>
      </c>
      <c r="N3710" s="74">
        <v>201</v>
      </c>
      <c r="O3710" s="74">
        <v>1</v>
      </c>
      <c r="P3710" s="74" t="s">
        <v>242</v>
      </c>
      <c r="Q3710" s="13" t="s">
        <v>245</v>
      </c>
      <c r="R3710" s="74">
        <v>2</v>
      </c>
      <c r="S3710" t="str">
        <f t="shared" si="232"/>
        <v>Serena</v>
      </c>
      <c r="T3710">
        <f t="shared" si="233"/>
        <v>17.84</v>
      </c>
      <c r="U3710">
        <f t="shared" si="234"/>
        <v>39.284999999999997</v>
      </c>
      <c r="V3710">
        <f t="shared" si="235"/>
        <v>0.45411734758813799</v>
      </c>
    </row>
    <row r="3711" spans="1:22" x14ac:dyDescent="0.25">
      <c r="A3711" s="73">
        <v>126</v>
      </c>
      <c r="B3711" s="74" t="s">
        <v>247</v>
      </c>
      <c r="C3711" s="77">
        <v>42480</v>
      </c>
      <c r="D3711" s="78">
        <v>0.53125</v>
      </c>
      <c r="E3711" s="78">
        <v>0.59375</v>
      </c>
      <c r="F3711" s="78" t="s">
        <v>566</v>
      </c>
      <c r="G3711" s="76">
        <v>158</v>
      </c>
      <c r="H3711" s="79">
        <v>13</v>
      </c>
      <c r="I3711" s="74">
        <v>13</v>
      </c>
      <c r="J3711" s="74">
        <v>57</v>
      </c>
      <c r="K3711" s="80">
        <v>0.58124999999999993</v>
      </c>
      <c r="L3711" s="76" t="s">
        <v>367</v>
      </c>
      <c r="M3711" s="74" t="s">
        <v>656</v>
      </c>
      <c r="N3711" s="74">
        <v>101</v>
      </c>
      <c r="O3711" s="74">
        <v>1</v>
      </c>
      <c r="P3711" s="74" t="s">
        <v>242</v>
      </c>
      <c r="Q3711" s="13" t="s">
        <v>245</v>
      </c>
      <c r="R3711" s="74">
        <v>1</v>
      </c>
      <c r="S3711" t="str">
        <f t="shared" si="232"/>
        <v>Serena</v>
      </c>
      <c r="T3711">
        <f t="shared" si="233"/>
        <v>7.97</v>
      </c>
      <c r="U3711">
        <f t="shared" si="234"/>
        <v>39.284999999999997</v>
      </c>
      <c r="V3711">
        <f t="shared" si="235"/>
        <v>0.20287641593483519</v>
      </c>
    </row>
    <row r="3712" spans="1:22" x14ac:dyDescent="0.25">
      <c r="A3712" s="73">
        <v>126</v>
      </c>
      <c r="B3712" s="74" t="s">
        <v>247</v>
      </c>
      <c r="C3712" s="77">
        <v>42480</v>
      </c>
      <c r="D3712" s="78">
        <v>0.53125</v>
      </c>
      <c r="E3712" s="78">
        <v>0.59375</v>
      </c>
      <c r="F3712" s="78" t="s">
        <v>566</v>
      </c>
      <c r="G3712" s="76">
        <v>158</v>
      </c>
      <c r="H3712" s="79">
        <v>14</v>
      </c>
      <c r="I3712" s="74">
        <v>13</v>
      </c>
      <c r="J3712" s="74">
        <v>57</v>
      </c>
      <c r="K3712" s="80">
        <v>0.58124999999999993</v>
      </c>
      <c r="L3712" s="76" t="s">
        <v>188</v>
      </c>
      <c r="M3712" s="74" t="s">
        <v>664</v>
      </c>
      <c r="N3712" s="74">
        <v>301</v>
      </c>
      <c r="O3712" s="74">
        <v>1</v>
      </c>
      <c r="P3712" s="74" t="s">
        <v>242</v>
      </c>
      <c r="Q3712" s="13" t="s">
        <v>245</v>
      </c>
      <c r="R3712" s="74">
        <v>1</v>
      </c>
      <c r="S3712" t="str">
        <f t="shared" si="232"/>
        <v>Serena</v>
      </c>
      <c r="T3712">
        <f t="shared" si="233"/>
        <v>7.97</v>
      </c>
      <c r="U3712">
        <f t="shared" si="234"/>
        <v>39.284999999999997</v>
      </c>
      <c r="V3712">
        <f t="shared" si="235"/>
        <v>0.20287641593483519</v>
      </c>
    </row>
    <row r="3713" spans="1:22" x14ac:dyDescent="0.25">
      <c r="A3713" s="73">
        <v>126</v>
      </c>
      <c r="B3713" s="74" t="s">
        <v>247</v>
      </c>
      <c r="C3713" s="77">
        <v>42480</v>
      </c>
      <c r="D3713" s="78">
        <v>0.53125</v>
      </c>
      <c r="E3713" s="78">
        <v>0.59375</v>
      </c>
      <c r="F3713" s="78" t="s">
        <v>566</v>
      </c>
      <c r="G3713" s="76">
        <v>158</v>
      </c>
      <c r="H3713" s="79">
        <v>16</v>
      </c>
      <c r="I3713" s="74">
        <v>14</v>
      </c>
      <c r="J3713" s="74">
        <v>1</v>
      </c>
      <c r="K3713" s="80">
        <v>0.58402777777777781</v>
      </c>
      <c r="L3713" s="76" t="s">
        <v>85</v>
      </c>
      <c r="M3713" s="74" t="s">
        <v>659</v>
      </c>
      <c r="N3713" s="74">
        <v>205</v>
      </c>
      <c r="O3713" s="74">
        <v>1</v>
      </c>
      <c r="P3713" s="74" t="s">
        <v>242</v>
      </c>
      <c r="Q3713" s="13" t="s">
        <v>245</v>
      </c>
      <c r="R3713" s="74">
        <v>1</v>
      </c>
      <c r="S3713" t="str">
        <f t="shared" si="232"/>
        <v>Serena</v>
      </c>
      <c r="T3713">
        <f t="shared" si="233"/>
        <v>7.97</v>
      </c>
      <c r="U3713">
        <f t="shared" si="234"/>
        <v>39.284999999999997</v>
      </c>
      <c r="V3713">
        <f t="shared" si="235"/>
        <v>0.20287641593483519</v>
      </c>
    </row>
    <row r="3714" spans="1:22" x14ac:dyDescent="0.25">
      <c r="A3714" s="73">
        <v>126</v>
      </c>
      <c r="B3714" s="74" t="s">
        <v>247</v>
      </c>
      <c r="C3714" s="77">
        <v>42480</v>
      </c>
      <c r="D3714" s="78">
        <v>0.53125</v>
      </c>
      <c r="E3714" s="78">
        <v>0.59375</v>
      </c>
      <c r="F3714" s="78" t="s">
        <v>566</v>
      </c>
      <c r="G3714" s="76">
        <v>158</v>
      </c>
      <c r="H3714" s="79">
        <v>17</v>
      </c>
      <c r="I3714" s="74">
        <v>14</v>
      </c>
      <c r="J3714" s="74">
        <v>3</v>
      </c>
      <c r="K3714" s="80">
        <v>0.5854166666666667</v>
      </c>
      <c r="L3714" s="76" t="s">
        <v>92</v>
      </c>
      <c r="M3714" s="74" t="s">
        <v>659</v>
      </c>
      <c r="N3714" s="74">
        <v>201</v>
      </c>
      <c r="O3714" s="74">
        <v>1</v>
      </c>
      <c r="P3714" s="74" t="s">
        <v>242</v>
      </c>
      <c r="Q3714" s="13" t="s">
        <v>245</v>
      </c>
      <c r="R3714" s="74">
        <v>2</v>
      </c>
      <c r="S3714" t="str">
        <f t="shared" si="232"/>
        <v>Serena</v>
      </c>
      <c r="T3714">
        <f t="shared" si="233"/>
        <v>17.84</v>
      </c>
      <c r="U3714">
        <f t="shared" si="234"/>
        <v>39.284999999999997</v>
      </c>
      <c r="V3714">
        <f t="shared" si="235"/>
        <v>0.45411734758813799</v>
      </c>
    </row>
    <row r="3715" spans="1:22" x14ac:dyDescent="0.25">
      <c r="A3715" s="73">
        <v>126</v>
      </c>
      <c r="B3715" s="74" t="s">
        <v>247</v>
      </c>
      <c r="C3715" s="77">
        <v>42480</v>
      </c>
      <c r="D3715" s="78">
        <v>0.53125</v>
      </c>
      <c r="E3715" s="78">
        <v>0.59375</v>
      </c>
      <c r="F3715" s="78" t="s">
        <v>566</v>
      </c>
      <c r="G3715" s="76">
        <v>158</v>
      </c>
      <c r="H3715" s="79">
        <v>18</v>
      </c>
      <c r="I3715" s="74">
        <v>14</v>
      </c>
      <c r="J3715" s="74">
        <v>5</v>
      </c>
      <c r="K3715" s="80">
        <v>0.58680555555555558</v>
      </c>
      <c r="L3715" s="76" t="s">
        <v>42</v>
      </c>
      <c r="M3715" s="74" t="s">
        <v>659</v>
      </c>
      <c r="N3715" s="74">
        <v>201</v>
      </c>
      <c r="O3715" s="74">
        <v>1</v>
      </c>
      <c r="P3715" s="74" t="s">
        <v>242</v>
      </c>
      <c r="Q3715" s="13" t="s">
        <v>245</v>
      </c>
      <c r="R3715" s="74">
        <v>1</v>
      </c>
      <c r="S3715" t="str">
        <f t="shared" si="232"/>
        <v>Serena</v>
      </c>
      <c r="T3715">
        <f t="shared" si="233"/>
        <v>7.97</v>
      </c>
      <c r="U3715">
        <f t="shared" si="234"/>
        <v>39.284999999999997</v>
      </c>
      <c r="V3715">
        <f t="shared" si="235"/>
        <v>0.20287641593483519</v>
      </c>
    </row>
    <row r="3716" spans="1:22" x14ac:dyDescent="0.25">
      <c r="A3716" s="73">
        <v>126</v>
      </c>
      <c r="B3716" s="74" t="s">
        <v>247</v>
      </c>
      <c r="C3716" s="77">
        <v>42480</v>
      </c>
      <c r="D3716" s="78">
        <v>0.53125</v>
      </c>
      <c r="E3716" s="78">
        <v>0.59375</v>
      </c>
      <c r="F3716" s="78" t="s">
        <v>566</v>
      </c>
      <c r="G3716" s="76">
        <v>158</v>
      </c>
      <c r="H3716" s="79">
        <v>19</v>
      </c>
      <c r="I3716" s="74">
        <v>14</v>
      </c>
      <c r="J3716" s="74">
        <v>5</v>
      </c>
      <c r="K3716" s="80">
        <v>0.58680555555555558</v>
      </c>
      <c r="L3716" s="76" t="s">
        <v>255</v>
      </c>
      <c r="M3716" s="74" t="s">
        <v>656</v>
      </c>
      <c r="N3716" s="74">
        <v>103</v>
      </c>
      <c r="O3716" s="74">
        <v>1</v>
      </c>
      <c r="P3716" s="74" t="s">
        <v>242</v>
      </c>
      <c r="Q3716" s="13" t="s">
        <v>245</v>
      </c>
      <c r="R3716" s="74">
        <v>1</v>
      </c>
      <c r="S3716" t="str">
        <f t="shared" si="232"/>
        <v>Serena</v>
      </c>
      <c r="T3716">
        <f t="shared" si="233"/>
        <v>7.97</v>
      </c>
      <c r="U3716">
        <f t="shared" si="234"/>
        <v>39.284999999999997</v>
      </c>
      <c r="V3716">
        <f t="shared" si="235"/>
        <v>0.20287641593483519</v>
      </c>
    </row>
    <row r="3717" spans="1:22" x14ac:dyDescent="0.25">
      <c r="A3717" s="73">
        <v>126</v>
      </c>
      <c r="B3717" s="74" t="s">
        <v>247</v>
      </c>
      <c r="C3717" s="77">
        <v>42480</v>
      </c>
      <c r="D3717" s="78">
        <v>0.53125</v>
      </c>
      <c r="E3717" s="78">
        <v>0.59375</v>
      </c>
      <c r="F3717" s="78" t="s">
        <v>566</v>
      </c>
      <c r="G3717" s="76">
        <v>158</v>
      </c>
      <c r="H3717" s="79">
        <v>20</v>
      </c>
      <c r="I3717" s="74">
        <v>14</v>
      </c>
      <c r="J3717" s="74">
        <v>7</v>
      </c>
      <c r="K3717" s="80">
        <v>0.58819444444444446</v>
      </c>
      <c r="L3717" s="76" t="s">
        <v>330</v>
      </c>
      <c r="M3717" s="74" t="s">
        <v>656</v>
      </c>
      <c r="N3717" s="74">
        <v>101</v>
      </c>
      <c r="O3717" s="74">
        <v>1</v>
      </c>
      <c r="P3717" s="74" t="s">
        <v>242</v>
      </c>
      <c r="Q3717" s="13" t="s">
        <v>245</v>
      </c>
      <c r="R3717" s="74">
        <v>1</v>
      </c>
      <c r="S3717" t="str">
        <f t="shared" si="232"/>
        <v>Serena</v>
      </c>
      <c r="T3717">
        <f t="shared" si="233"/>
        <v>7.97</v>
      </c>
      <c r="U3717">
        <f t="shared" si="234"/>
        <v>39.284999999999997</v>
      </c>
      <c r="V3717">
        <f t="shared" si="235"/>
        <v>0.20287641593483519</v>
      </c>
    </row>
    <row r="3718" spans="1:22" x14ac:dyDescent="0.25">
      <c r="A3718" s="73">
        <v>126</v>
      </c>
      <c r="B3718" s="74" t="s">
        <v>247</v>
      </c>
      <c r="C3718" s="77">
        <v>42480</v>
      </c>
      <c r="D3718" s="78">
        <v>0.53125</v>
      </c>
      <c r="E3718" s="78">
        <v>0.59375</v>
      </c>
      <c r="F3718" s="78" t="s">
        <v>566</v>
      </c>
      <c r="G3718" s="76">
        <v>158</v>
      </c>
      <c r="H3718" s="79">
        <v>21</v>
      </c>
      <c r="I3718" s="74">
        <v>14</v>
      </c>
      <c r="J3718" s="74">
        <v>11</v>
      </c>
      <c r="K3718" s="80">
        <v>0.59097222222222223</v>
      </c>
      <c r="L3718" s="76" t="s">
        <v>171</v>
      </c>
      <c r="M3718" s="74" t="s">
        <v>664</v>
      </c>
      <c r="N3718" s="74">
        <v>301</v>
      </c>
      <c r="O3718" s="74">
        <v>1</v>
      </c>
      <c r="P3718" s="74" t="s">
        <v>242</v>
      </c>
      <c r="Q3718" s="13" t="s">
        <v>245</v>
      </c>
      <c r="R3718" s="74">
        <v>1</v>
      </c>
      <c r="S3718" t="str">
        <f t="shared" si="232"/>
        <v>Serena</v>
      </c>
      <c r="T3718">
        <f t="shared" si="233"/>
        <v>7.97</v>
      </c>
      <c r="U3718">
        <f t="shared" si="234"/>
        <v>39.284999999999997</v>
      </c>
      <c r="V3718">
        <f t="shared" si="235"/>
        <v>0.20287641593483519</v>
      </c>
    </row>
    <row r="3719" spans="1:22" x14ac:dyDescent="0.25">
      <c r="A3719" s="73">
        <v>126</v>
      </c>
      <c r="B3719" s="74" t="s">
        <v>247</v>
      </c>
      <c r="C3719" s="77">
        <v>42480</v>
      </c>
      <c r="D3719" s="78">
        <v>0.53125</v>
      </c>
      <c r="E3719" s="78">
        <v>0.59375</v>
      </c>
      <c r="F3719" s="78" t="s">
        <v>566</v>
      </c>
      <c r="G3719" s="76">
        <v>158</v>
      </c>
      <c r="H3719" s="79">
        <v>22</v>
      </c>
      <c r="I3719" s="74">
        <v>14</v>
      </c>
      <c r="J3719" s="74">
        <v>12</v>
      </c>
      <c r="K3719" s="80">
        <v>0.59166666666666667</v>
      </c>
      <c r="L3719" s="76" t="s">
        <v>102</v>
      </c>
      <c r="M3719" s="74" t="s">
        <v>659</v>
      </c>
      <c r="N3719" s="74">
        <v>205</v>
      </c>
      <c r="O3719" s="74">
        <v>1</v>
      </c>
      <c r="P3719" s="74" t="s">
        <v>242</v>
      </c>
      <c r="Q3719" s="13" t="s">
        <v>245</v>
      </c>
      <c r="R3719" s="74">
        <v>1</v>
      </c>
      <c r="S3719" t="str">
        <f t="shared" si="232"/>
        <v>Serena</v>
      </c>
      <c r="T3719">
        <f t="shared" si="233"/>
        <v>7.97</v>
      </c>
      <c r="U3719">
        <f t="shared" si="234"/>
        <v>39.284999999999997</v>
      </c>
      <c r="V3719">
        <f t="shared" si="235"/>
        <v>0.20287641593483519</v>
      </c>
    </row>
    <row r="3720" spans="1:22" x14ac:dyDescent="0.25">
      <c r="A3720" s="73">
        <v>126</v>
      </c>
      <c r="B3720" s="74" t="s">
        <v>247</v>
      </c>
      <c r="C3720" s="77">
        <v>42480</v>
      </c>
      <c r="D3720" s="78">
        <v>0.53125</v>
      </c>
      <c r="E3720" s="78">
        <v>0.59375</v>
      </c>
      <c r="F3720" s="78" t="s">
        <v>566</v>
      </c>
      <c r="G3720" s="76">
        <v>158</v>
      </c>
      <c r="H3720" s="79">
        <v>23</v>
      </c>
      <c r="I3720" s="74">
        <v>14</v>
      </c>
      <c r="J3720" s="74">
        <v>12</v>
      </c>
      <c r="K3720" s="80">
        <v>0.59166666666666667</v>
      </c>
      <c r="L3720" s="76" t="s">
        <v>336</v>
      </c>
      <c r="M3720" s="74" t="s">
        <v>656</v>
      </c>
      <c r="N3720" s="74">
        <v>101</v>
      </c>
      <c r="O3720" s="74">
        <v>1</v>
      </c>
      <c r="P3720" s="74" t="s">
        <v>242</v>
      </c>
      <c r="Q3720" s="13" t="s">
        <v>245</v>
      </c>
      <c r="R3720" s="74">
        <v>1</v>
      </c>
      <c r="S3720" t="str">
        <f t="shared" si="232"/>
        <v>Serena</v>
      </c>
      <c r="T3720">
        <f t="shared" si="233"/>
        <v>7.97</v>
      </c>
      <c r="U3720">
        <f t="shared" si="234"/>
        <v>39.284999999999997</v>
      </c>
      <c r="V3720">
        <f t="shared" si="235"/>
        <v>0.20287641593483519</v>
      </c>
    </row>
    <row r="3721" spans="1:22" x14ac:dyDescent="0.25">
      <c r="A3721" s="73">
        <v>126</v>
      </c>
      <c r="B3721" s="74" t="s">
        <v>247</v>
      </c>
      <c r="C3721" s="77">
        <v>42480</v>
      </c>
      <c r="D3721" s="78">
        <v>0.53125</v>
      </c>
      <c r="E3721" s="78">
        <v>0.59375</v>
      </c>
      <c r="F3721" s="78" t="s">
        <v>566</v>
      </c>
      <c r="G3721" s="76">
        <v>158</v>
      </c>
      <c r="H3721" s="79">
        <v>24</v>
      </c>
      <c r="I3721" s="74">
        <v>14</v>
      </c>
      <c r="J3721" s="74">
        <v>13</v>
      </c>
      <c r="K3721" s="80">
        <v>0.59236111111111112</v>
      </c>
      <c r="L3721" s="76" t="s">
        <v>191</v>
      </c>
      <c r="M3721" s="74" t="s">
        <v>664</v>
      </c>
      <c r="N3721" s="74">
        <v>305</v>
      </c>
      <c r="O3721" s="74">
        <v>1</v>
      </c>
      <c r="P3721" s="74" t="s">
        <v>242</v>
      </c>
      <c r="Q3721" s="13" t="s">
        <v>245</v>
      </c>
      <c r="R3721" s="74">
        <v>1</v>
      </c>
      <c r="S3721" t="str">
        <f t="shared" si="232"/>
        <v>Serena</v>
      </c>
      <c r="T3721">
        <f t="shared" si="233"/>
        <v>7.97</v>
      </c>
      <c r="U3721">
        <f t="shared" si="234"/>
        <v>39.284999999999997</v>
      </c>
      <c r="V3721">
        <f t="shared" si="235"/>
        <v>0.20287641593483519</v>
      </c>
    </row>
    <row r="3722" spans="1:22" x14ac:dyDescent="0.25">
      <c r="A3722" s="73">
        <v>126</v>
      </c>
      <c r="B3722" s="74" t="s">
        <v>247</v>
      </c>
      <c r="C3722" s="77">
        <v>42480</v>
      </c>
      <c r="D3722" s="78">
        <v>0.53125</v>
      </c>
      <c r="E3722" s="78">
        <v>0.59375</v>
      </c>
      <c r="F3722" s="78" t="s">
        <v>566</v>
      </c>
      <c r="G3722" s="76">
        <v>158</v>
      </c>
      <c r="H3722" s="79">
        <v>25</v>
      </c>
      <c r="I3722" s="74">
        <v>14</v>
      </c>
      <c r="J3722" s="74">
        <v>15</v>
      </c>
      <c r="K3722" s="80">
        <v>0.59375</v>
      </c>
      <c r="L3722" s="76" t="s">
        <v>511</v>
      </c>
      <c r="M3722" s="74" t="s">
        <v>656</v>
      </c>
      <c r="N3722" s="74">
        <v>103</v>
      </c>
      <c r="O3722" s="74">
        <v>1</v>
      </c>
      <c r="P3722" s="74" t="s">
        <v>242</v>
      </c>
      <c r="Q3722" s="13" t="s">
        <v>245</v>
      </c>
      <c r="R3722" s="74">
        <v>1</v>
      </c>
      <c r="S3722" t="str">
        <f t="shared" si="232"/>
        <v>Serena</v>
      </c>
      <c r="T3722">
        <f t="shared" si="233"/>
        <v>7.97</v>
      </c>
      <c r="U3722">
        <f t="shared" si="234"/>
        <v>39.284999999999997</v>
      </c>
      <c r="V3722">
        <f t="shared" si="235"/>
        <v>0.20287641593483519</v>
      </c>
    </row>
    <row r="3723" spans="1:22" x14ac:dyDescent="0.25">
      <c r="A3723" s="73">
        <v>126</v>
      </c>
      <c r="B3723" s="74" t="s">
        <v>247</v>
      </c>
      <c r="C3723" s="77">
        <v>42480</v>
      </c>
      <c r="D3723" s="78">
        <v>0.73958333333333337</v>
      </c>
      <c r="E3723" s="78">
        <v>0.80208333333333337</v>
      </c>
      <c r="F3723" s="78" t="s">
        <v>567</v>
      </c>
      <c r="G3723" s="76">
        <v>159</v>
      </c>
      <c r="H3723" s="79">
        <v>1</v>
      </c>
      <c r="I3723" s="74">
        <v>17</v>
      </c>
      <c r="J3723" s="74">
        <v>48</v>
      </c>
      <c r="K3723" s="80">
        <v>0.7416666666666667</v>
      </c>
      <c r="L3723" s="76" t="s">
        <v>542</v>
      </c>
      <c r="M3723" s="74" t="s">
        <v>656</v>
      </c>
      <c r="N3723" s="74">
        <v>101</v>
      </c>
      <c r="O3723" s="74">
        <v>1</v>
      </c>
      <c r="P3723" s="74" t="s">
        <v>242</v>
      </c>
      <c r="Q3723" s="13" t="s">
        <v>245</v>
      </c>
      <c r="R3723" s="74">
        <v>2</v>
      </c>
      <c r="S3723" t="str">
        <f t="shared" si="232"/>
        <v>Serena</v>
      </c>
      <c r="T3723">
        <f t="shared" si="233"/>
        <v>17.84</v>
      </c>
      <c r="U3723">
        <f t="shared" si="234"/>
        <v>39.284999999999997</v>
      </c>
      <c r="V3723">
        <f t="shared" si="235"/>
        <v>0.45411734758813799</v>
      </c>
    </row>
    <row r="3724" spans="1:22" x14ac:dyDescent="0.25">
      <c r="A3724" s="73">
        <v>126</v>
      </c>
      <c r="B3724" s="74" t="s">
        <v>247</v>
      </c>
      <c r="C3724" s="77">
        <v>42480</v>
      </c>
      <c r="D3724" s="78">
        <v>0.73958333333333337</v>
      </c>
      <c r="E3724" s="78">
        <v>0.80208333333333337</v>
      </c>
      <c r="F3724" s="78" t="s">
        <v>567</v>
      </c>
      <c r="G3724" s="76">
        <v>159</v>
      </c>
      <c r="H3724" s="79">
        <v>2</v>
      </c>
      <c r="I3724" s="74">
        <v>17</v>
      </c>
      <c r="J3724" s="74">
        <v>49</v>
      </c>
      <c r="K3724" s="80">
        <v>0.74236111111111114</v>
      </c>
      <c r="L3724" s="76" t="s">
        <v>134</v>
      </c>
      <c r="M3724" s="74" t="s">
        <v>664</v>
      </c>
      <c r="N3724" s="74">
        <v>301</v>
      </c>
      <c r="O3724" s="74">
        <v>1</v>
      </c>
      <c r="P3724" s="74" t="s">
        <v>242</v>
      </c>
      <c r="Q3724" s="13" t="s">
        <v>245</v>
      </c>
      <c r="R3724" s="74">
        <v>1</v>
      </c>
      <c r="S3724" t="str">
        <f t="shared" si="232"/>
        <v>Serena</v>
      </c>
      <c r="T3724">
        <f t="shared" si="233"/>
        <v>7.97</v>
      </c>
      <c r="U3724">
        <f t="shared" si="234"/>
        <v>39.284999999999997</v>
      </c>
      <c r="V3724">
        <f t="shared" si="235"/>
        <v>0.20287641593483519</v>
      </c>
    </row>
    <row r="3725" spans="1:22" x14ac:dyDescent="0.25">
      <c r="A3725" s="73">
        <v>126</v>
      </c>
      <c r="B3725" s="74" t="s">
        <v>247</v>
      </c>
      <c r="C3725" s="77">
        <v>42480</v>
      </c>
      <c r="D3725" s="78">
        <v>0.73958333333333337</v>
      </c>
      <c r="E3725" s="78">
        <v>0.80208333333333337</v>
      </c>
      <c r="F3725" s="78" t="s">
        <v>567</v>
      </c>
      <c r="G3725" s="76">
        <v>159</v>
      </c>
      <c r="H3725" s="79">
        <v>3</v>
      </c>
      <c r="I3725" s="74">
        <v>17</v>
      </c>
      <c r="J3725" s="74">
        <v>51</v>
      </c>
      <c r="K3725" s="80">
        <v>0.74375000000000002</v>
      </c>
      <c r="L3725" s="76" t="s">
        <v>80</v>
      </c>
      <c r="M3725" s="74" t="s">
        <v>659</v>
      </c>
      <c r="N3725" s="74">
        <v>201</v>
      </c>
      <c r="O3725" s="74">
        <v>1</v>
      </c>
      <c r="P3725" s="74" t="s">
        <v>242</v>
      </c>
      <c r="Q3725" s="13" t="s">
        <v>245</v>
      </c>
      <c r="R3725" s="74">
        <v>2</v>
      </c>
      <c r="S3725" t="str">
        <f t="shared" si="232"/>
        <v>Serena</v>
      </c>
      <c r="T3725">
        <f t="shared" si="233"/>
        <v>17.84</v>
      </c>
      <c r="U3725">
        <f t="shared" si="234"/>
        <v>39.284999999999997</v>
      </c>
      <c r="V3725">
        <f t="shared" si="235"/>
        <v>0.45411734758813799</v>
      </c>
    </row>
    <row r="3726" spans="1:22" x14ac:dyDescent="0.25">
      <c r="A3726" s="73">
        <v>126</v>
      </c>
      <c r="B3726" s="74" t="s">
        <v>247</v>
      </c>
      <c r="C3726" s="77">
        <v>42480</v>
      </c>
      <c r="D3726" s="78">
        <v>0.73958333333333337</v>
      </c>
      <c r="E3726" s="78">
        <v>0.80208333333333337</v>
      </c>
      <c r="F3726" s="78" t="s">
        <v>567</v>
      </c>
      <c r="G3726" s="76">
        <v>159</v>
      </c>
      <c r="H3726" s="79">
        <v>4</v>
      </c>
      <c r="I3726" s="74">
        <v>17</v>
      </c>
      <c r="J3726" s="74">
        <v>52</v>
      </c>
      <c r="K3726" s="80">
        <v>0.74444444444444446</v>
      </c>
      <c r="L3726" s="76" t="s">
        <v>518</v>
      </c>
      <c r="M3726" s="74" t="s">
        <v>656</v>
      </c>
      <c r="N3726" s="74">
        <v>103</v>
      </c>
      <c r="O3726" s="74">
        <v>1</v>
      </c>
      <c r="P3726" s="74" t="s">
        <v>242</v>
      </c>
      <c r="Q3726" s="13" t="s">
        <v>245</v>
      </c>
      <c r="R3726" s="74">
        <v>1</v>
      </c>
      <c r="S3726" t="str">
        <f t="shared" si="232"/>
        <v>Serena</v>
      </c>
      <c r="T3726">
        <f t="shared" si="233"/>
        <v>7.97</v>
      </c>
      <c r="U3726">
        <f t="shared" si="234"/>
        <v>39.284999999999997</v>
      </c>
      <c r="V3726">
        <f t="shared" si="235"/>
        <v>0.20287641593483519</v>
      </c>
    </row>
    <row r="3727" spans="1:22" x14ac:dyDescent="0.25">
      <c r="A3727" s="73">
        <v>126</v>
      </c>
      <c r="B3727" s="74" t="s">
        <v>247</v>
      </c>
      <c r="C3727" s="77">
        <v>42480</v>
      </c>
      <c r="D3727" s="78">
        <v>0.73958333333333337</v>
      </c>
      <c r="E3727" s="78">
        <v>0.80208333333333337</v>
      </c>
      <c r="F3727" s="78" t="s">
        <v>567</v>
      </c>
      <c r="G3727" s="76">
        <v>159</v>
      </c>
      <c r="H3727" s="79">
        <v>5</v>
      </c>
      <c r="I3727" s="74">
        <v>17</v>
      </c>
      <c r="J3727" s="74">
        <v>54</v>
      </c>
      <c r="K3727" s="80">
        <v>0.74583333333333324</v>
      </c>
      <c r="L3727" s="76" t="s">
        <v>44</v>
      </c>
      <c r="M3727" s="74" t="s">
        <v>659</v>
      </c>
      <c r="N3727" s="74">
        <v>201</v>
      </c>
      <c r="O3727" s="74">
        <v>1</v>
      </c>
      <c r="P3727" s="74" t="s">
        <v>242</v>
      </c>
      <c r="Q3727" s="13" t="s">
        <v>245</v>
      </c>
      <c r="R3727" s="74">
        <v>2</v>
      </c>
      <c r="S3727" t="str">
        <f t="shared" si="232"/>
        <v>Serena</v>
      </c>
      <c r="T3727">
        <f t="shared" si="233"/>
        <v>17.84</v>
      </c>
      <c r="U3727">
        <f t="shared" si="234"/>
        <v>39.284999999999997</v>
      </c>
      <c r="V3727">
        <f t="shared" si="235"/>
        <v>0.45411734758813799</v>
      </c>
    </row>
    <row r="3728" spans="1:22" x14ac:dyDescent="0.25">
      <c r="A3728" s="73">
        <v>126</v>
      </c>
      <c r="B3728" s="74" t="s">
        <v>247</v>
      </c>
      <c r="C3728" s="77">
        <v>42480</v>
      </c>
      <c r="D3728" s="78">
        <v>0.73958333333333337</v>
      </c>
      <c r="E3728" s="78">
        <v>0.80208333333333337</v>
      </c>
      <c r="F3728" s="78" t="s">
        <v>567</v>
      </c>
      <c r="G3728" s="76">
        <v>159</v>
      </c>
      <c r="H3728" s="79">
        <v>6</v>
      </c>
      <c r="I3728" s="74">
        <v>17</v>
      </c>
      <c r="J3728" s="74">
        <v>54</v>
      </c>
      <c r="K3728" s="80">
        <v>0.74583333333333324</v>
      </c>
      <c r="L3728" s="76" t="s">
        <v>329</v>
      </c>
      <c r="M3728" s="74" t="s">
        <v>656</v>
      </c>
      <c r="N3728" s="74">
        <v>103</v>
      </c>
      <c r="O3728" s="74">
        <v>1</v>
      </c>
      <c r="P3728" s="74" t="s">
        <v>242</v>
      </c>
      <c r="Q3728" s="13" t="s">
        <v>245</v>
      </c>
      <c r="R3728" s="74">
        <v>1</v>
      </c>
      <c r="S3728" t="str">
        <f t="shared" si="232"/>
        <v>Serena</v>
      </c>
      <c r="T3728">
        <f t="shared" si="233"/>
        <v>7.97</v>
      </c>
      <c r="U3728">
        <f t="shared" si="234"/>
        <v>39.284999999999997</v>
      </c>
      <c r="V3728">
        <f t="shared" si="235"/>
        <v>0.20287641593483519</v>
      </c>
    </row>
    <row r="3729" spans="1:22" x14ac:dyDescent="0.25">
      <c r="A3729" s="73">
        <v>126</v>
      </c>
      <c r="B3729" s="74" t="s">
        <v>247</v>
      </c>
      <c r="C3729" s="77">
        <v>42480</v>
      </c>
      <c r="D3729" s="78">
        <v>0.73958333333333337</v>
      </c>
      <c r="E3729" s="78">
        <v>0.80208333333333337</v>
      </c>
      <c r="F3729" s="78" t="s">
        <v>567</v>
      </c>
      <c r="G3729" s="76">
        <v>159</v>
      </c>
      <c r="H3729" s="79">
        <v>7</v>
      </c>
      <c r="I3729" s="74">
        <v>17</v>
      </c>
      <c r="J3729" s="74">
        <v>55</v>
      </c>
      <c r="K3729" s="80">
        <v>0.74652777777777779</v>
      </c>
      <c r="L3729" s="76" t="s">
        <v>73</v>
      </c>
      <c r="M3729" s="74" t="s">
        <v>664</v>
      </c>
      <c r="N3729" s="74">
        <v>305</v>
      </c>
      <c r="O3729" s="74">
        <v>1</v>
      </c>
      <c r="P3729" s="74" t="s">
        <v>242</v>
      </c>
      <c r="Q3729" s="13" t="s">
        <v>245</v>
      </c>
      <c r="R3729" s="74">
        <v>2</v>
      </c>
      <c r="S3729" t="str">
        <f t="shared" si="232"/>
        <v>Serena</v>
      </c>
      <c r="T3729">
        <f t="shared" si="233"/>
        <v>17.84</v>
      </c>
      <c r="U3729">
        <f t="shared" si="234"/>
        <v>39.284999999999997</v>
      </c>
      <c r="V3729">
        <f t="shared" si="235"/>
        <v>0.45411734758813799</v>
      </c>
    </row>
    <row r="3730" spans="1:22" x14ac:dyDescent="0.25">
      <c r="A3730" s="73">
        <v>126</v>
      </c>
      <c r="B3730" s="74" t="s">
        <v>247</v>
      </c>
      <c r="C3730" s="77">
        <v>42480</v>
      </c>
      <c r="D3730" s="78">
        <v>0.73958333333333337</v>
      </c>
      <c r="E3730" s="78">
        <v>0.80208333333333337</v>
      </c>
      <c r="F3730" s="78" t="s">
        <v>567</v>
      </c>
      <c r="G3730" s="76">
        <v>159</v>
      </c>
      <c r="H3730" s="79">
        <v>8</v>
      </c>
      <c r="I3730" s="74">
        <v>17</v>
      </c>
      <c r="J3730" s="74">
        <v>57</v>
      </c>
      <c r="K3730" s="80">
        <v>0.74791666666666667</v>
      </c>
      <c r="L3730" s="76" t="s">
        <v>227</v>
      </c>
      <c r="M3730" s="74" t="s">
        <v>659</v>
      </c>
      <c r="N3730" s="74">
        <v>201</v>
      </c>
      <c r="O3730" s="74">
        <v>1</v>
      </c>
      <c r="P3730" s="74" t="s">
        <v>242</v>
      </c>
      <c r="Q3730" s="13" t="s">
        <v>245</v>
      </c>
      <c r="R3730" s="74">
        <v>1</v>
      </c>
      <c r="S3730" t="str">
        <f t="shared" si="232"/>
        <v>Serena</v>
      </c>
      <c r="T3730">
        <f t="shared" si="233"/>
        <v>7.97</v>
      </c>
      <c r="U3730">
        <f t="shared" si="234"/>
        <v>39.284999999999997</v>
      </c>
      <c r="V3730">
        <f t="shared" si="235"/>
        <v>0.20287641593483519</v>
      </c>
    </row>
    <row r="3731" spans="1:22" x14ac:dyDescent="0.25">
      <c r="A3731" s="73">
        <v>126</v>
      </c>
      <c r="B3731" s="74" t="s">
        <v>247</v>
      </c>
      <c r="C3731" s="77">
        <v>42480</v>
      </c>
      <c r="D3731" s="78">
        <v>0.73958333333333337</v>
      </c>
      <c r="E3731" s="78">
        <v>0.80208333333333337</v>
      </c>
      <c r="F3731" s="78" t="s">
        <v>567</v>
      </c>
      <c r="G3731" s="76">
        <v>159</v>
      </c>
      <c r="H3731" s="79">
        <v>9</v>
      </c>
      <c r="I3731" s="74">
        <v>17</v>
      </c>
      <c r="J3731" s="74">
        <v>59</v>
      </c>
      <c r="K3731" s="80">
        <v>0.74930555555555556</v>
      </c>
      <c r="L3731" s="76" t="s">
        <v>296</v>
      </c>
      <c r="M3731" s="74" t="s">
        <v>656</v>
      </c>
      <c r="N3731" s="74">
        <v>101</v>
      </c>
      <c r="O3731" s="74">
        <v>1</v>
      </c>
      <c r="P3731" s="74" t="s">
        <v>242</v>
      </c>
      <c r="Q3731" s="13" t="s">
        <v>245</v>
      </c>
      <c r="R3731" s="74">
        <v>2</v>
      </c>
      <c r="S3731" t="str">
        <f t="shared" si="232"/>
        <v>Serena</v>
      </c>
      <c r="T3731">
        <f t="shared" si="233"/>
        <v>17.84</v>
      </c>
      <c r="U3731">
        <f t="shared" si="234"/>
        <v>39.284999999999997</v>
      </c>
      <c r="V3731">
        <f t="shared" si="235"/>
        <v>0.45411734758813799</v>
      </c>
    </row>
    <row r="3732" spans="1:22" x14ac:dyDescent="0.25">
      <c r="A3732" s="73">
        <v>126</v>
      </c>
      <c r="B3732" s="74" t="s">
        <v>247</v>
      </c>
      <c r="C3732" s="77">
        <v>42480</v>
      </c>
      <c r="D3732" s="78">
        <v>0.73958333333333337</v>
      </c>
      <c r="E3732" s="78">
        <v>0.80208333333333337</v>
      </c>
      <c r="F3732" s="78" t="s">
        <v>567</v>
      </c>
      <c r="G3732" s="76">
        <v>159</v>
      </c>
      <c r="H3732" s="79">
        <v>10</v>
      </c>
      <c r="I3732" s="74">
        <v>18</v>
      </c>
      <c r="J3732" s="74">
        <v>0</v>
      </c>
      <c r="K3732" s="80">
        <v>0.75</v>
      </c>
      <c r="L3732" s="76" t="s">
        <v>162</v>
      </c>
      <c r="M3732" s="74" t="s">
        <v>659</v>
      </c>
      <c r="N3732" s="74">
        <v>205</v>
      </c>
      <c r="O3732" s="74">
        <v>1</v>
      </c>
      <c r="P3732" s="74" t="s">
        <v>242</v>
      </c>
      <c r="Q3732" s="13" t="s">
        <v>245</v>
      </c>
      <c r="R3732" s="74">
        <v>1</v>
      </c>
      <c r="S3732" t="str">
        <f t="shared" si="232"/>
        <v>Serena</v>
      </c>
      <c r="T3732">
        <f t="shared" si="233"/>
        <v>7.97</v>
      </c>
      <c r="U3732">
        <f t="shared" si="234"/>
        <v>39.284999999999997</v>
      </c>
      <c r="V3732">
        <f t="shared" si="235"/>
        <v>0.20287641593483519</v>
      </c>
    </row>
    <row r="3733" spans="1:22" x14ac:dyDescent="0.25">
      <c r="A3733" s="73">
        <v>126</v>
      </c>
      <c r="B3733" s="74" t="s">
        <v>247</v>
      </c>
      <c r="C3733" s="77">
        <v>42480</v>
      </c>
      <c r="D3733" s="78">
        <v>0.73958333333333337</v>
      </c>
      <c r="E3733" s="78">
        <v>0.80208333333333337</v>
      </c>
      <c r="F3733" s="78" t="s">
        <v>567</v>
      </c>
      <c r="G3733" s="76">
        <v>159</v>
      </c>
      <c r="H3733" s="79">
        <v>11</v>
      </c>
      <c r="I3733" s="74">
        <v>18</v>
      </c>
      <c r="J3733" s="74">
        <v>1</v>
      </c>
      <c r="K3733" s="80">
        <v>0.75069444444444444</v>
      </c>
      <c r="L3733" s="76" t="s">
        <v>139</v>
      </c>
      <c r="M3733" s="74" t="s">
        <v>664</v>
      </c>
      <c r="N3733" s="74">
        <v>301</v>
      </c>
      <c r="O3733" s="74">
        <v>1</v>
      </c>
      <c r="P3733" s="74" t="s">
        <v>242</v>
      </c>
      <c r="Q3733" s="13" t="s">
        <v>245</v>
      </c>
      <c r="R3733" s="74">
        <v>1</v>
      </c>
      <c r="S3733" t="str">
        <f t="shared" si="232"/>
        <v>Serena</v>
      </c>
      <c r="T3733">
        <f t="shared" si="233"/>
        <v>7.97</v>
      </c>
      <c r="U3733">
        <f t="shared" si="234"/>
        <v>39.284999999999997</v>
      </c>
      <c r="V3733">
        <f t="shared" si="235"/>
        <v>0.20287641593483519</v>
      </c>
    </row>
    <row r="3734" spans="1:22" x14ac:dyDescent="0.25">
      <c r="A3734" s="73">
        <v>126</v>
      </c>
      <c r="B3734" s="74" t="s">
        <v>247</v>
      </c>
      <c r="C3734" s="77">
        <v>42480</v>
      </c>
      <c r="D3734" s="78">
        <v>0.73958333333333337</v>
      </c>
      <c r="E3734" s="78">
        <v>0.80208333333333337</v>
      </c>
      <c r="F3734" s="78" t="s">
        <v>567</v>
      </c>
      <c r="G3734" s="76">
        <v>159</v>
      </c>
      <c r="H3734" s="79">
        <v>12</v>
      </c>
      <c r="I3734" s="74">
        <v>18</v>
      </c>
      <c r="J3734" s="74">
        <v>2</v>
      </c>
      <c r="K3734" s="80">
        <v>0.75138888888888899</v>
      </c>
      <c r="L3734" s="76" t="s">
        <v>267</v>
      </c>
      <c r="M3734" s="74" t="s">
        <v>656</v>
      </c>
      <c r="N3734" s="74">
        <v>103</v>
      </c>
      <c r="O3734" s="74">
        <v>1</v>
      </c>
      <c r="P3734" s="74" t="s">
        <v>242</v>
      </c>
      <c r="Q3734" s="13" t="s">
        <v>245</v>
      </c>
      <c r="R3734" s="74">
        <v>1</v>
      </c>
      <c r="S3734" t="str">
        <f t="shared" si="232"/>
        <v>Serena</v>
      </c>
      <c r="T3734">
        <f t="shared" si="233"/>
        <v>7.97</v>
      </c>
      <c r="U3734">
        <f t="shared" si="234"/>
        <v>39.284999999999997</v>
      </c>
      <c r="V3734">
        <f t="shared" si="235"/>
        <v>0.20287641593483519</v>
      </c>
    </row>
    <row r="3735" spans="1:22" x14ac:dyDescent="0.25">
      <c r="A3735" s="73">
        <v>126</v>
      </c>
      <c r="B3735" s="74" t="s">
        <v>247</v>
      </c>
      <c r="C3735" s="77">
        <v>42480</v>
      </c>
      <c r="D3735" s="78">
        <v>0.73958333333333337</v>
      </c>
      <c r="E3735" s="78">
        <v>0.80208333333333337</v>
      </c>
      <c r="F3735" s="78" t="s">
        <v>567</v>
      </c>
      <c r="G3735" s="76">
        <v>159</v>
      </c>
      <c r="H3735" s="79">
        <v>13</v>
      </c>
      <c r="I3735" s="74">
        <v>18</v>
      </c>
      <c r="J3735" s="74">
        <v>3</v>
      </c>
      <c r="K3735" s="80">
        <v>0.75208333333333333</v>
      </c>
      <c r="L3735" s="76" t="s">
        <v>228</v>
      </c>
      <c r="M3735" s="74" t="s">
        <v>659</v>
      </c>
      <c r="N3735" s="74">
        <v>201</v>
      </c>
      <c r="O3735" s="74">
        <v>1</v>
      </c>
      <c r="P3735" s="74" t="s">
        <v>242</v>
      </c>
      <c r="Q3735" s="13" t="s">
        <v>245</v>
      </c>
      <c r="R3735" s="74">
        <v>1</v>
      </c>
      <c r="S3735" t="str">
        <f t="shared" si="232"/>
        <v>Serena</v>
      </c>
      <c r="T3735">
        <f t="shared" si="233"/>
        <v>7.97</v>
      </c>
      <c r="U3735">
        <f t="shared" si="234"/>
        <v>39.284999999999997</v>
      </c>
      <c r="V3735">
        <f t="shared" si="235"/>
        <v>0.20287641593483519</v>
      </c>
    </row>
    <row r="3736" spans="1:22" x14ac:dyDescent="0.25">
      <c r="A3736" s="73">
        <v>126</v>
      </c>
      <c r="B3736" s="74" t="s">
        <v>247</v>
      </c>
      <c r="C3736" s="77">
        <v>42480</v>
      </c>
      <c r="D3736" s="78">
        <v>0.73958333333333337</v>
      </c>
      <c r="E3736" s="78">
        <v>0.80208333333333337</v>
      </c>
      <c r="F3736" s="78" t="s">
        <v>567</v>
      </c>
      <c r="G3736" s="76">
        <v>159</v>
      </c>
      <c r="H3736" s="79">
        <v>14</v>
      </c>
      <c r="I3736" s="74">
        <v>18</v>
      </c>
      <c r="J3736" s="74">
        <v>8</v>
      </c>
      <c r="K3736" s="80">
        <v>0.75555555555555554</v>
      </c>
      <c r="L3736" s="76" t="s">
        <v>49</v>
      </c>
      <c r="M3736" s="74" t="s">
        <v>659</v>
      </c>
      <c r="N3736" s="74">
        <v>201</v>
      </c>
      <c r="O3736" s="74">
        <v>1</v>
      </c>
      <c r="P3736" s="74" t="s">
        <v>242</v>
      </c>
      <c r="Q3736" s="13" t="s">
        <v>245</v>
      </c>
      <c r="R3736" s="74">
        <v>2</v>
      </c>
      <c r="S3736" t="str">
        <f t="shared" si="232"/>
        <v>Serena</v>
      </c>
      <c r="T3736">
        <f t="shared" si="233"/>
        <v>17.84</v>
      </c>
      <c r="U3736">
        <f t="shared" si="234"/>
        <v>39.284999999999997</v>
      </c>
      <c r="V3736">
        <f t="shared" si="235"/>
        <v>0.45411734758813799</v>
      </c>
    </row>
    <row r="3737" spans="1:22" x14ac:dyDescent="0.25">
      <c r="A3737" s="73">
        <v>126</v>
      </c>
      <c r="B3737" s="74" t="s">
        <v>247</v>
      </c>
      <c r="C3737" s="77">
        <v>42480</v>
      </c>
      <c r="D3737" s="78">
        <v>0.73958333333333337</v>
      </c>
      <c r="E3737" s="78">
        <v>0.80208333333333337</v>
      </c>
      <c r="F3737" s="78" t="s">
        <v>567</v>
      </c>
      <c r="G3737" s="76">
        <v>159</v>
      </c>
      <c r="H3737" s="79">
        <v>15</v>
      </c>
      <c r="I3737" s="74">
        <v>18</v>
      </c>
      <c r="J3737" s="74">
        <v>8</v>
      </c>
      <c r="K3737" s="80">
        <v>0.75555555555555554</v>
      </c>
      <c r="L3737" s="76" t="s">
        <v>164</v>
      </c>
      <c r="M3737" s="74" t="s">
        <v>664</v>
      </c>
      <c r="N3737" s="74">
        <v>305</v>
      </c>
      <c r="O3737" s="74">
        <v>1</v>
      </c>
      <c r="P3737" s="74" t="s">
        <v>242</v>
      </c>
      <c r="Q3737" s="13" t="s">
        <v>245</v>
      </c>
      <c r="R3737" s="74">
        <v>2</v>
      </c>
      <c r="S3737" t="str">
        <f t="shared" si="232"/>
        <v>Serena</v>
      </c>
      <c r="T3737">
        <f t="shared" si="233"/>
        <v>17.84</v>
      </c>
      <c r="U3737">
        <f t="shared" si="234"/>
        <v>39.284999999999997</v>
      </c>
      <c r="V3737">
        <f t="shared" si="235"/>
        <v>0.45411734758813799</v>
      </c>
    </row>
    <row r="3738" spans="1:22" x14ac:dyDescent="0.25">
      <c r="A3738" s="73">
        <v>126</v>
      </c>
      <c r="B3738" s="74" t="s">
        <v>247</v>
      </c>
      <c r="C3738" s="77">
        <v>42480</v>
      </c>
      <c r="D3738" s="78">
        <v>0.73958333333333337</v>
      </c>
      <c r="E3738" s="78">
        <v>0.80208333333333337</v>
      </c>
      <c r="F3738" s="78" t="s">
        <v>567</v>
      </c>
      <c r="G3738" s="76">
        <v>159</v>
      </c>
      <c r="H3738" s="79">
        <v>16</v>
      </c>
      <c r="I3738" s="74">
        <v>18</v>
      </c>
      <c r="J3738" s="74">
        <v>9</v>
      </c>
      <c r="K3738" s="80">
        <v>0.75624999999999998</v>
      </c>
      <c r="L3738" s="76" t="s">
        <v>527</v>
      </c>
      <c r="M3738" s="74" t="s">
        <v>656</v>
      </c>
      <c r="N3738" s="74">
        <v>101</v>
      </c>
      <c r="O3738" s="74">
        <v>1</v>
      </c>
      <c r="P3738" s="74" t="s">
        <v>242</v>
      </c>
      <c r="Q3738" s="13" t="s">
        <v>245</v>
      </c>
      <c r="R3738" s="74">
        <v>1</v>
      </c>
      <c r="S3738" t="str">
        <f t="shared" si="232"/>
        <v>Serena</v>
      </c>
      <c r="T3738">
        <f t="shared" si="233"/>
        <v>7.97</v>
      </c>
      <c r="U3738">
        <f t="shared" si="234"/>
        <v>39.284999999999997</v>
      </c>
      <c r="V3738">
        <f t="shared" si="235"/>
        <v>0.20287641593483519</v>
      </c>
    </row>
    <row r="3739" spans="1:22" x14ac:dyDescent="0.25">
      <c r="A3739" s="73">
        <v>126</v>
      </c>
      <c r="B3739" s="74" t="s">
        <v>247</v>
      </c>
      <c r="C3739" s="77">
        <v>42480</v>
      </c>
      <c r="D3739" s="78">
        <v>0.73958333333333337</v>
      </c>
      <c r="E3739" s="78">
        <v>0.80208333333333337</v>
      </c>
      <c r="F3739" s="78" t="s">
        <v>567</v>
      </c>
      <c r="G3739" s="76">
        <v>159</v>
      </c>
      <c r="H3739" s="79">
        <v>17</v>
      </c>
      <c r="I3739" s="74">
        <v>18</v>
      </c>
      <c r="J3739" s="74">
        <v>13</v>
      </c>
      <c r="K3739" s="80">
        <v>0.75902777777777775</v>
      </c>
      <c r="L3739" s="76" t="s">
        <v>20</v>
      </c>
      <c r="M3739" s="74" t="s">
        <v>664</v>
      </c>
      <c r="N3739" s="74">
        <v>301</v>
      </c>
      <c r="O3739" s="74">
        <v>1</v>
      </c>
      <c r="P3739" s="74" t="s">
        <v>242</v>
      </c>
      <c r="Q3739" s="13" t="s">
        <v>245</v>
      </c>
      <c r="R3739" s="74">
        <v>1</v>
      </c>
      <c r="S3739" t="str">
        <f t="shared" si="232"/>
        <v>Serena</v>
      </c>
      <c r="T3739">
        <f t="shared" si="233"/>
        <v>7.97</v>
      </c>
      <c r="U3739">
        <f t="shared" si="234"/>
        <v>39.284999999999997</v>
      </c>
      <c r="V3739">
        <f t="shared" si="235"/>
        <v>0.20287641593483519</v>
      </c>
    </row>
    <row r="3740" spans="1:22" x14ac:dyDescent="0.25">
      <c r="A3740" s="73">
        <v>126</v>
      </c>
      <c r="B3740" s="74" t="s">
        <v>247</v>
      </c>
      <c r="C3740" s="77">
        <v>42480</v>
      </c>
      <c r="D3740" s="78">
        <v>0.73958333333333337</v>
      </c>
      <c r="E3740" s="78">
        <v>0.80208333333333337</v>
      </c>
      <c r="F3740" s="78" t="s">
        <v>567</v>
      </c>
      <c r="G3740" s="76">
        <v>159</v>
      </c>
      <c r="H3740" s="79">
        <v>18</v>
      </c>
      <c r="I3740" s="74">
        <v>18</v>
      </c>
      <c r="J3740" s="74">
        <v>14</v>
      </c>
      <c r="K3740" s="80">
        <v>0.7597222222222223</v>
      </c>
      <c r="L3740" s="76" t="s">
        <v>83</v>
      </c>
      <c r="M3740" s="74" t="s">
        <v>659</v>
      </c>
      <c r="N3740" s="74">
        <v>205</v>
      </c>
      <c r="O3740" s="74">
        <v>1</v>
      </c>
      <c r="P3740" s="74" t="s">
        <v>242</v>
      </c>
      <c r="Q3740" s="13" t="s">
        <v>245</v>
      </c>
      <c r="R3740" s="74">
        <v>3</v>
      </c>
      <c r="S3740" t="str">
        <f t="shared" si="232"/>
        <v>Serena</v>
      </c>
      <c r="T3740">
        <f t="shared" si="233"/>
        <v>30.84</v>
      </c>
      <c r="U3740">
        <f t="shared" si="234"/>
        <v>39.284999999999997</v>
      </c>
      <c r="V3740">
        <f t="shared" si="235"/>
        <v>0.78503245513554798</v>
      </c>
    </row>
    <row r="3741" spans="1:22" x14ac:dyDescent="0.25">
      <c r="A3741" s="73">
        <v>126</v>
      </c>
      <c r="B3741" s="74" t="s">
        <v>247</v>
      </c>
      <c r="C3741" s="77">
        <v>42480</v>
      </c>
      <c r="D3741" s="78">
        <v>0.73958333333333337</v>
      </c>
      <c r="E3741" s="78">
        <v>0.80208333333333337</v>
      </c>
      <c r="F3741" s="78" t="s">
        <v>567</v>
      </c>
      <c r="G3741" s="76">
        <v>159</v>
      </c>
      <c r="H3741" s="79">
        <v>19</v>
      </c>
      <c r="I3741" s="74">
        <v>18</v>
      </c>
      <c r="J3741" s="74">
        <v>14</v>
      </c>
      <c r="K3741" s="80">
        <v>0.7597222222222223</v>
      </c>
      <c r="L3741" s="76" t="s">
        <v>544</v>
      </c>
      <c r="M3741" s="74" t="s">
        <v>656</v>
      </c>
      <c r="N3741" s="74">
        <v>103</v>
      </c>
      <c r="O3741" s="74">
        <v>1</v>
      </c>
      <c r="P3741" s="74" t="s">
        <v>242</v>
      </c>
      <c r="Q3741" s="13" t="s">
        <v>245</v>
      </c>
      <c r="R3741" s="74">
        <v>2</v>
      </c>
      <c r="S3741" t="str">
        <f t="shared" si="232"/>
        <v>Serena</v>
      </c>
      <c r="T3741">
        <f t="shared" si="233"/>
        <v>17.84</v>
      </c>
      <c r="U3741">
        <f t="shared" si="234"/>
        <v>39.284999999999997</v>
      </c>
      <c r="V3741">
        <f t="shared" si="235"/>
        <v>0.45411734758813799</v>
      </c>
    </row>
    <row r="3742" spans="1:22" x14ac:dyDescent="0.25">
      <c r="A3742" s="73">
        <v>126</v>
      </c>
      <c r="B3742" s="74" t="s">
        <v>247</v>
      </c>
      <c r="C3742" s="77">
        <v>42480</v>
      </c>
      <c r="D3742" s="78">
        <v>0.73958333333333337</v>
      </c>
      <c r="E3742" s="78">
        <v>0.80208333333333337</v>
      </c>
      <c r="F3742" s="78" t="s">
        <v>567</v>
      </c>
      <c r="G3742" s="76">
        <v>159</v>
      </c>
      <c r="H3742" s="79">
        <v>20</v>
      </c>
      <c r="I3742" s="74">
        <v>18</v>
      </c>
      <c r="J3742" s="74">
        <v>18</v>
      </c>
      <c r="K3742" s="80">
        <v>0.76250000000000007</v>
      </c>
      <c r="L3742" s="76" t="s">
        <v>123</v>
      </c>
      <c r="M3742" s="74" t="s">
        <v>659</v>
      </c>
      <c r="N3742" s="74">
        <v>201</v>
      </c>
      <c r="O3742" s="74">
        <v>1</v>
      </c>
      <c r="P3742" s="74" t="s">
        <v>242</v>
      </c>
      <c r="Q3742" s="13" t="s">
        <v>245</v>
      </c>
      <c r="R3742" s="74">
        <v>1</v>
      </c>
      <c r="S3742" t="str">
        <f t="shared" si="232"/>
        <v>Serena</v>
      </c>
      <c r="T3742">
        <f t="shared" si="233"/>
        <v>7.97</v>
      </c>
      <c r="U3742">
        <f t="shared" si="234"/>
        <v>39.284999999999997</v>
      </c>
      <c r="V3742">
        <f t="shared" si="235"/>
        <v>0.20287641593483519</v>
      </c>
    </row>
    <row r="3743" spans="1:22" x14ac:dyDescent="0.25">
      <c r="A3743" s="73">
        <v>126</v>
      </c>
      <c r="B3743" s="74" t="s">
        <v>247</v>
      </c>
      <c r="C3743" s="77">
        <v>42480</v>
      </c>
      <c r="D3743" s="78">
        <v>0.73958333333333337</v>
      </c>
      <c r="E3743" s="78">
        <v>0.80208333333333337</v>
      </c>
      <c r="F3743" s="78" t="s">
        <v>567</v>
      </c>
      <c r="G3743" s="76">
        <v>159</v>
      </c>
      <c r="H3743" s="79">
        <v>21</v>
      </c>
      <c r="I3743" s="74">
        <v>18</v>
      </c>
      <c r="J3743" s="74">
        <v>18</v>
      </c>
      <c r="K3743" s="80">
        <v>0.76250000000000007</v>
      </c>
      <c r="L3743" s="76" t="s">
        <v>51</v>
      </c>
      <c r="M3743" s="74" t="s">
        <v>659</v>
      </c>
      <c r="N3743" s="74">
        <v>205</v>
      </c>
      <c r="O3743" s="74">
        <v>1</v>
      </c>
      <c r="P3743" s="74" t="s">
        <v>242</v>
      </c>
      <c r="Q3743" s="13" t="s">
        <v>245</v>
      </c>
      <c r="R3743" s="74">
        <v>6</v>
      </c>
      <c r="S3743" t="str">
        <f t="shared" si="232"/>
        <v>Serena</v>
      </c>
      <c r="T3743">
        <f t="shared" si="233"/>
        <v>42.7</v>
      </c>
      <c r="U3743">
        <f t="shared" si="234"/>
        <v>39.284999999999997</v>
      </c>
      <c r="V3743">
        <f t="shared" si="235"/>
        <v>1.0869288532518775</v>
      </c>
    </row>
    <row r="3744" spans="1:22" x14ac:dyDescent="0.25">
      <c r="A3744" s="73">
        <v>126</v>
      </c>
      <c r="B3744" s="74" t="s">
        <v>247</v>
      </c>
      <c r="C3744" s="77">
        <v>42480</v>
      </c>
      <c r="D3744" s="78">
        <v>0.73958333333333337</v>
      </c>
      <c r="E3744" s="78">
        <v>0.80208333333333337</v>
      </c>
      <c r="F3744" s="78" t="s">
        <v>567</v>
      </c>
      <c r="G3744" s="76">
        <v>159</v>
      </c>
      <c r="H3744" s="79">
        <v>22</v>
      </c>
      <c r="I3744" s="74">
        <v>18</v>
      </c>
      <c r="J3744" s="74">
        <v>21</v>
      </c>
      <c r="K3744" s="80">
        <v>0.76458333333333339</v>
      </c>
      <c r="L3744" s="76" t="s">
        <v>400</v>
      </c>
      <c r="M3744" s="74" t="s">
        <v>656</v>
      </c>
      <c r="N3744" s="74">
        <v>103</v>
      </c>
      <c r="O3744" s="74">
        <v>1</v>
      </c>
      <c r="P3744" s="74" t="s">
        <v>242</v>
      </c>
      <c r="Q3744" s="13" t="s">
        <v>245</v>
      </c>
      <c r="R3744" s="74">
        <v>1</v>
      </c>
      <c r="S3744" t="str">
        <f t="shared" si="232"/>
        <v>Serena</v>
      </c>
      <c r="T3744">
        <f t="shared" si="233"/>
        <v>7.97</v>
      </c>
      <c r="U3744">
        <f t="shared" si="234"/>
        <v>39.284999999999997</v>
      </c>
      <c r="V3744">
        <f t="shared" si="235"/>
        <v>0.20287641593483519</v>
      </c>
    </row>
    <row r="3745" spans="1:22" x14ac:dyDescent="0.25">
      <c r="A3745" s="73">
        <v>126</v>
      </c>
      <c r="B3745" s="74" t="s">
        <v>247</v>
      </c>
      <c r="C3745" s="77">
        <v>42480</v>
      </c>
      <c r="D3745" s="78">
        <v>0.73958333333333337</v>
      </c>
      <c r="E3745" s="78">
        <v>0.80208333333333337</v>
      </c>
      <c r="F3745" s="78" t="s">
        <v>567</v>
      </c>
      <c r="G3745" s="76">
        <v>159</v>
      </c>
      <c r="H3745" s="79">
        <v>23</v>
      </c>
      <c r="I3745" s="74">
        <v>18</v>
      </c>
      <c r="J3745" s="74">
        <v>22</v>
      </c>
      <c r="K3745" s="80">
        <v>0.76527777777777783</v>
      </c>
      <c r="L3745" s="76" t="s">
        <v>45</v>
      </c>
      <c r="M3745" s="74" t="s">
        <v>659</v>
      </c>
      <c r="N3745" s="74">
        <v>201</v>
      </c>
      <c r="O3745" s="74">
        <v>1</v>
      </c>
      <c r="P3745" s="74" t="s">
        <v>242</v>
      </c>
      <c r="Q3745" s="13" t="s">
        <v>245</v>
      </c>
      <c r="R3745" s="74">
        <v>1</v>
      </c>
      <c r="S3745" t="str">
        <f t="shared" si="232"/>
        <v>Serena</v>
      </c>
      <c r="T3745">
        <f t="shared" si="233"/>
        <v>7.97</v>
      </c>
      <c r="U3745">
        <f t="shared" si="234"/>
        <v>39.284999999999997</v>
      </c>
      <c r="V3745">
        <f t="shared" si="235"/>
        <v>0.20287641593483519</v>
      </c>
    </row>
    <row r="3746" spans="1:22" x14ac:dyDescent="0.25">
      <c r="A3746" s="73">
        <v>126</v>
      </c>
      <c r="B3746" s="74" t="s">
        <v>247</v>
      </c>
      <c r="C3746" s="77">
        <v>42480</v>
      </c>
      <c r="D3746" s="78">
        <v>0.73958333333333337</v>
      </c>
      <c r="E3746" s="78">
        <v>0.80208333333333337</v>
      </c>
      <c r="F3746" s="78" t="s">
        <v>567</v>
      </c>
      <c r="G3746" s="76">
        <v>159</v>
      </c>
      <c r="H3746" s="79">
        <v>24</v>
      </c>
      <c r="I3746" s="74">
        <v>18</v>
      </c>
      <c r="J3746" s="74">
        <v>25</v>
      </c>
      <c r="K3746" s="80">
        <v>0.76736111111111116</v>
      </c>
      <c r="L3746" s="76" t="s">
        <v>24</v>
      </c>
      <c r="M3746" s="74" t="s">
        <v>664</v>
      </c>
      <c r="N3746" s="74">
        <v>305</v>
      </c>
      <c r="O3746" s="74">
        <v>1</v>
      </c>
      <c r="P3746" s="74" t="s">
        <v>242</v>
      </c>
      <c r="Q3746" s="13" t="s">
        <v>245</v>
      </c>
      <c r="R3746" s="74">
        <v>5</v>
      </c>
      <c r="S3746" t="str">
        <f t="shared" si="232"/>
        <v>Serena</v>
      </c>
      <c r="T3746">
        <f t="shared" si="233"/>
        <v>39.284999999999997</v>
      </c>
      <c r="U3746">
        <f t="shared" si="234"/>
        <v>39.284999999999997</v>
      </c>
      <c r="V3746">
        <f t="shared" si="235"/>
        <v>1</v>
      </c>
    </row>
    <row r="3747" spans="1:22" x14ac:dyDescent="0.25">
      <c r="A3747" s="73">
        <v>126</v>
      </c>
      <c r="B3747" s="74" t="s">
        <v>247</v>
      </c>
      <c r="C3747" s="77">
        <v>42480</v>
      </c>
      <c r="D3747" s="78">
        <v>0.73958333333333337</v>
      </c>
      <c r="E3747" s="78">
        <v>0.80208333333333337</v>
      </c>
      <c r="F3747" s="78" t="s">
        <v>567</v>
      </c>
      <c r="G3747" s="76">
        <v>159</v>
      </c>
      <c r="H3747" s="79">
        <v>25</v>
      </c>
      <c r="I3747" s="74">
        <v>18</v>
      </c>
      <c r="J3747" s="74">
        <v>27</v>
      </c>
      <c r="K3747" s="80">
        <v>0.76874999999999993</v>
      </c>
      <c r="L3747" s="76" t="s">
        <v>383</v>
      </c>
      <c r="M3747" s="74" t="s">
        <v>656</v>
      </c>
      <c r="N3747" s="74">
        <v>101</v>
      </c>
      <c r="O3747" s="74">
        <v>1</v>
      </c>
      <c r="P3747" s="74" t="s">
        <v>242</v>
      </c>
      <c r="Q3747" s="13" t="s">
        <v>245</v>
      </c>
      <c r="R3747" s="74">
        <v>2</v>
      </c>
      <c r="S3747" t="str">
        <f t="shared" si="232"/>
        <v>Serena</v>
      </c>
      <c r="T3747">
        <f t="shared" si="233"/>
        <v>17.84</v>
      </c>
      <c r="U3747">
        <f t="shared" si="234"/>
        <v>39.284999999999997</v>
      </c>
      <c r="V3747">
        <f t="shared" si="235"/>
        <v>0.45411734758813799</v>
      </c>
    </row>
    <row r="3748" spans="1:22" x14ac:dyDescent="0.25">
      <c r="A3748" s="73">
        <v>126</v>
      </c>
      <c r="B3748" s="74" t="s">
        <v>247</v>
      </c>
      <c r="C3748" s="77">
        <v>42480</v>
      </c>
      <c r="D3748" s="78">
        <v>0.73958333333333337</v>
      </c>
      <c r="E3748" s="78">
        <v>0.80208333333333337</v>
      </c>
      <c r="F3748" s="78" t="s">
        <v>567</v>
      </c>
      <c r="G3748" s="76">
        <v>159</v>
      </c>
      <c r="H3748" s="79">
        <v>26</v>
      </c>
      <c r="I3748" s="74">
        <v>18</v>
      </c>
      <c r="J3748" s="74">
        <v>29</v>
      </c>
      <c r="K3748" s="80">
        <v>0.77013888888888893</v>
      </c>
      <c r="L3748" s="76" t="s">
        <v>79</v>
      </c>
      <c r="M3748" s="74" t="s">
        <v>664</v>
      </c>
      <c r="N3748" s="74">
        <v>301</v>
      </c>
      <c r="O3748" s="74">
        <v>1</v>
      </c>
      <c r="P3748" s="74" t="s">
        <v>242</v>
      </c>
      <c r="Q3748" s="13" t="s">
        <v>245</v>
      </c>
      <c r="R3748" s="74">
        <v>1</v>
      </c>
      <c r="S3748" t="str">
        <f t="shared" si="232"/>
        <v>Serena</v>
      </c>
      <c r="T3748">
        <f t="shared" si="233"/>
        <v>7.97</v>
      </c>
      <c r="U3748">
        <f t="shared" si="234"/>
        <v>39.284999999999997</v>
      </c>
      <c r="V3748">
        <f t="shared" si="235"/>
        <v>0.20287641593483519</v>
      </c>
    </row>
    <row r="3749" spans="1:22" x14ac:dyDescent="0.25">
      <c r="A3749" s="73">
        <v>126</v>
      </c>
      <c r="B3749" s="74" t="s">
        <v>247</v>
      </c>
      <c r="C3749" s="77">
        <v>42480</v>
      </c>
      <c r="D3749" s="78">
        <v>0.73958333333333337</v>
      </c>
      <c r="E3749" s="78">
        <v>0.80208333333333337</v>
      </c>
      <c r="F3749" s="78" t="s">
        <v>567</v>
      </c>
      <c r="G3749" s="76">
        <v>159</v>
      </c>
      <c r="H3749" s="79">
        <v>27</v>
      </c>
      <c r="I3749" s="74">
        <v>18</v>
      </c>
      <c r="J3749" s="74">
        <v>30</v>
      </c>
      <c r="K3749" s="80">
        <v>0.77083333333333337</v>
      </c>
      <c r="L3749" s="76" t="s">
        <v>144</v>
      </c>
      <c r="M3749" s="74" t="s">
        <v>659</v>
      </c>
      <c r="N3749" s="74">
        <v>201</v>
      </c>
      <c r="O3749" s="74">
        <v>1</v>
      </c>
      <c r="P3749" s="74" t="s">
        <v>242</v>
      </c>
      <c r="Q3749" s="13" t="s">
        <v>245</v>
      </c>
      <c r="R3749" s="74">
        <v>2</v>
      </c>
      <c r="S3749" t="str">
        <f t="shared" si="232"/>
        <v>Serena</v>
      </c>
      <c r="T3749">
        <f t="shared" si="233"/>
        <v>17.84</v>
      </c>
      <c r="U3749">
        <f t="shared" si="234"/>
        <v>39.284999999999997</v>
      </c>
      <c r="V3749">
        <f t="shared" si="235"/>
        <v>0.45411734758813799</v>
      </c>
    </row>
    <row r="3750" spans="1:22" x14ac:dyDescent="0.25">
      <c r="A3750" s="73">
        <v>126</v>
      </c>
      <c r="B3750" s="74" t="s">
        <v>247</v>
      </c>
      <c r="C3750" s="77">
        <v>42480</v>
      </c>
      <c r="D3750" s="78">
        <v>0.73958333333333337</v>
      </c>
      <c r="E3750" s="78">
        <v>0.80208333333333337</v>
      </c>
      <c r="F3750" s="78" t="s">
        <v>567</v>
      </c>
      <c r="G3750" s="76">
        <v>159</v>
      </c>
      <c r="H3750" s="79">
        <v>28</v>
      </c>
      <c r="I3750" s="74">
        <v>18</v>
      </c>
      <c r="J3750" s="74">
        <v>31</v>
      </c>
      <c r="K3750" s="80">
        <v>0.7715277777777777</v>
      </c>
      <c r="L3750" s="76" t="s">
        <v>92</v>
      </c>
      <c r="M3750" s="74" t="s">
        <v>659</v>
      </c>
      <c r="N3750" s="74">
        <v>205</v>
      </c>
      <c r="O3750" s="74">
        <v>1</v>
      </c>
      <c r="P3750" s="74" t="s">
        <v>242</v>
      </c>
      <c r="Q3750" s="13" t="s">
        <v>245</v>
      </c>
      <c r="R3750" s="74">
        <v>2</v>
      </c>
      <c r="S3750" t="str">
        <f t="shared" si="232"/>
        <v>Serena</v>
      </c>
      <c r="T3750">
        <f t="shared" si="233"/>
        <v>17.84</v>
      </c>
      <c r="U3750">
        <f t="shared" si="234"/>
        <v>39.284999999999997</v>
      </c>
      <c r="V3750">
        <f t="shared" si="235"/>
        <v>0.45411734758813799</v>
      </c>
    </row>
    <row r="3751" spans="1:22" x14ac:dyDescent="0.25">
      <c r="A3751" s="73">
        <v>126</v>
      </c>
      <c r="B3751" s="74" t="s">
        <v>247</v>
      </c>
      <c r="C3751" s="77">
        <v>42480</v>
      </c>
      <c r="D3751" s="78">
        <v>0.73958333333333337</v>
      </c>
      <c r="E3751" s="78">
        <v>0.80208333333333337</v>
      </c>
      <c r="F3751" s="78" t="s">
        <v>567</v>
      </c>
      <c r="G3751" s="76">
        <v>159</v>
      </c>
      <c r="H3751" s="79">
        <v>29</v>
      </c>
      <c r="I3751" s="74">
        <v>18</v>
      </c>
      <c r="J3751" s="74">
        <v>35</v>
      </c>
      <c r="K3751" s="80">
        <v>0.77430555555555547</v>
      </c>
      <c r="L3751" s="76" t="s">
        <v>42</v>
      </c>
      <c r="M3751" s="74" t="s">
        <v>659</v>
      </c>
      <c r="N3751" s="74">
        <v>205</v>
      </c>
      <c r="O3751" s="74">
        <v>1</v>
      </c>
      <c r="P3751" s="74" t="s">
        <v>242</v>
      </c>
      <c r="Q3751" s="13" t="s">
        <v>245</v>
      </c>
      <c r="R3751" s="74">
        <v>2</v>
      </c>
      <c r="S3751" t="str">
        <f t="shared" si="232"/>
        <v>Serena</v>
      </c>
      <c r="T3751">
        <f t="shared" si="233"/>
        <v>17.84</v>
      </c>
      <c r="U3751">
        <f t="shared" si="234"/>
        <v>39.284999999999997</v>
      </c>
      <c r="V3751">
        <f t="shared" si="235"/>
        <v>0.45411734758813799</v>
      </c>
    </row>
    <row r="3752" spans="1:22" x14ac:dyDescent="0.25">
      <c r="A3752" s="73">
        <v>126</v>
      </c>
      <c r="B3752" s="74" t="s">
        <v>247</v>
      </c>
      <c r="C3752" s="77">
        <v>42480</v>
      </c>
      <c r="D3752" s="78">
        <v>0.73958333333333337</v>
      </c>
      <c r="E3752" s="78">
        <v>0.80208333333333337</v>
      </c>
      <c r="F3752" s="78" t="s">
        <v>567</v>
      </c>
      <c r="G3752" s="76">
        <v>159</v>
      </c>
      <c r="H3752" s="79">
        <v>30</v>
      </c>
      <c r="I3752" s="74">
        <v>18</v>
      </c>
      <c r="J3752" s="74">
        <v>36</v>
      </c>
      <c r="K3752" s="80">
        <v>0.77500000000000002</v>
      </c>
      <c r="L3752" s="76" t="s">
        <v>145</v>
      </c>
      <c r="M3752" s="74" t="s">
        <v>659</v>
      </c>
      <c r="N3752" s="74">
        <v>201</v>
      </c>
      <c r="O3752" s="74">
        <v>1</v>
      </c>
      <c r="P3752" s="74" t="s">
        <v>242</v>
      </c>
      <c r="Q3752" s="13" t="s">
        <v>245</v>
      </c>
      <c r="R3752" s="74">
        <v>2</v>
      </c>
      <c r="S3752" t="str">
        <f t="shared" si="232"/>
        <v>Serena</v>
      </c>
      <c r="T3752">
        <f t="shared" si="233"/>
        <v>17.84</v>
      </c>
      <c r="U3752">
        <f t="shared" si="234"/>
        <v>39.284999999999997</v>
      </c>
      <c r="V3752">
        <f t="shared" si="235"/>
        <v>0.45411734758813799</v>
      </c>
    </row>
    <row r="3753" spans="1:22" x14ac:dyDescent="0.25">
      <c r="A3753" s="73">
        <v>126</v>
      </c>
      <c r="B3753" s="74" t="s">
        <v>247</v>
      </c>
      <c r="C3753" s="77">
        <v>42480</v>
      </c>
      <c r="D3753" s="78">
        <v>0.73958333333333337</v>
      </c>
      <c r="E3753" s="78">
        <v>0.80208333333333337</v>
      </c>
      <c r="F3753" s="78" t="s">
        <v>567</v>
      </c>
      <c r="G3753" s="76">
        <v>160</v>
      </c>
      <c r="H3753" s="79">
        <v>1</v>
      </c>
      <c r="I3753" s="74">
        <v>18</v>
      </c>
      <c r="J3753" s="74">
        <v>39</v>
      </c>
      <c r="K3753" s="80">
        <v>0.77708333333333324</v>
      </c>
      <c r="L3753" s="76" t="s">
        <v>354</v>
      </c>
      <c r="M3753" s="74" t="s">
        <v>656</v>
      </c>
      <c r="N3753" s="74">
        <v>103</v>
      </c>
      <c r="O3753" s="74">
        <v>1</v>
      </c>
      <c r="P3753" s="74" t="s">
        <v>242</v>
      </c>
      <c r="Q3753" s="13" t="s">
        <v>245</v>
      </c>
      <c r="R3753" s="74">
        <v>2</v>
      </c>
      <c r="S3753" t="str">
        <f t="shared" si="232"/>
        <v>Serena</v>
      </c>
      <c r="T3753">
        <f t="shared" si="233"/>
        <v>17.84</v>
      </c>
      <c r="U3753">
        <f t="shared" si="234"/>
        <v>39.284999999999997</v>
      </c>
      <c r="V3753">
        <f t="shared" si="235"/>
        <v>0.45411734758813799</v>
      </c>
    </row>
    <row r="3754" spans="1:22" x14ac:dyDescent="0.25">
      <c r="A3754" s="73">
        <v>126</v>
      </c>
      <c r="B3754" s="74" t="s">
        <v>247</v>
      </c>
      <c r="C3754" s="77">
        <v>42480</v>
      </c>
      <c r="D3754" s="78">
        <v>0.73958333333333337</v>
      </c>
      <c r="E3754" s="78">
        <v>0.80208333333333337</v>
      </c>
      <c r="F3754" s="78" t="s">
        <v>567</v>
      </c>
      <c r="G3754" s="76">
        <v>160</v>
      </c>
      <c r="H3754" s="79">
        <v>2</v>
      </c>
      <c r="I3754" s="74">
        <v>18</v>
      </c>
      <c r="J3754" s="74">
        <v>39</v>
      </c>
      <c r="K3754" s="80">
        <v>0.77708333333333324</v>
      </c>
      <c r="L3754" s="76" t="s">
        <v>147</v>
      </c>
      <c r="M3754" s="74" t="s">
        <v>664</v>
      </c>
      <c r="N3754" s="74">
        <v>301</v>
      </c>
      <c r="O3754" s="74">
        <v>1</v>
      </c>
      <c r="P3754" s="74" t="s">
        <v>242</v>
      </c>
      <c r="Q3754" s="13" t="s">
        <v>245</v>
      </c>
      <c r="R3754" s="74">
        <v>2</v>
      </c>
      <c r="S3754" t="str">
        <f t="shared" si="232"/>
        <v>Serena</v>
      </c>
      <c r="T3754">
        <f t="shared" si="233"/>
        <v>17.84</v>
      </c>
      <c r="U3754">
        <f t="shared" si="234"/>
        <v>39.284999999999997</v>
      </c>
      <c r="V3754">
        <f t="shared" si="235"/>
        <v>0.45411734758813799</v>
      </c>
    </row>
    <row r="3755" spans="1:22" x14ac:dyDescent="0.25">
      <c r="A3755" s="73">
        <v>126</v>
      </c>
      <c r="B3755" s="74" t="s">
        <v>247</v>
      </c>
      <c r="C3755" s="77">
        <v>42480</v>
      </c>
      <c r="D3755" s="78">
        <v>0.73958333333333337</v>
      </c>
      <c r="E3755" s="78">
        <v>0.80208333333333337</v>
      </c>
      <c r="F3755" s="78" t="s">
        <v>567</v>
      </c>
      <c r="G3755" s="76">
        <v>160</v>
      </c>
      <c r="H3755" s="79">
        <v>3</v>
      </c>
      <c r="I3755" s="74">
        <v>18</v>
      </c>
      <c r="J3755" s="74">
        <v>41</v>
      </c>
      <c r="K3755" s="80">
        <v>0.77847222222222223</v>
      </c>
      <c r="L3755" s="76" t="s">
        <v>171</v>
      </c>
      <c r="M3755" s="74" t="s">
        <v>664</v>
      </c>
      <c r="N3755" s="74">
        <v>305</v>
      </c>
      <c r="O3755" s="74">
        <v>1</v>
      </c>
      <c r="P3755" s="74" t="s">
        <v>242</v>
      </c>
      <c r="Q3755" s="13" t="s">
        <v>245</v>
      </c>
      <c r="R3755" s="74">
        <v>1</v>
      </c>
      <c r="S3755" t="str">
        <f t="shared" si="232"/>
        <v>Serena</v>
      </c>
      <c r="T3755">
        <f t="shared" si="233"/>
        <v>7.97</v>
      </c>
      <c r="U3755">
        <f t="shared" si="234"/>
        <v>39.284999999999997</v>
      </c>
      <c r="V3755">
        <f t="shared" si="235"/>
        <v>0.20287641593483519</v>
      </c>
    </row>
    <row r="3756" spans="1:22" x14ac:dyDescent="0.25">
      <c r="A3756" s="73">
        <v>126</v>
      </c>
      <c r="B3756" s="74" t="s">
        <v>247</v>
      </c>
      <c r="C3756" s="77">
        <v>42480</v>
      </c>
      <c r="D3756" s="78">
        <v>0.73958333333333337</v>
      </c>
      <c r="E3756" s="78">
        <v>0.80208333333333337</v>
      </c>
      <c r="F3756" s="78" t="s">
        <v>567</v>
      </c>
      <c r="G3756" s="76">
        <v>160</v>
      </c>
      <c r="H3756" s="79">
        <v>4</v>
      </c>
      <c r="I3756" s="74">
        <v>18</v>
      </c>
      <c r="J3756" s="74">
        <v>43</v>
      </c>
      <c r="K3756" s="80">
        <v>0.77986111111111101</v>
      </c>
      <c r="L3756" s="76" t="s">
        <v>348</v>
      </c>
      <c r="M3756" s="74" t="s">
        <v>656</v>
      </c>
      <c r="N3756" s="74">
        <v>101</v>
      </c>
      <c r="O3756" s="74">
        <v>1</v>
      </c>
      <c r="P3756" s="74" t="s">
        <v>242</v>
      </c>
      <c r="Q3756" s="13" t="s">
        <v>245</v>
      </c>
      <c r="R3756" s="74">
        <v>3</v>
      </c>
      <c r="S3756" t="str">
        <f t="shared" si="232"/>
        <v>Serena</v>
      </c>
      <c r="T3756">
        <f t="shared" si="233"/>
        <v>30.84</v>
      </c>
      <c r="U3756">
        <f t="shared" si="234"/>
        <v>39.284999999999997</v>
      </c>
      <c r="V3756">
        <f t="shared" si="235"/>
        <v>0.78503245513554798</v>
      </c>
    </row>
    <row r="3757" spans="1:22" x14ac:dyDescent="0.25">
      <c r="A3757" s="73">
        <v>126</v>
      </c>
      <c r="B3757" s="74" t="s">
        <v>247</v>
      </c>
      <c r="C3757" s="77">
        <v>42480</v>
      </c>
      <c r="D3757" s="78">
        <v>0.73958333333333337</v>
      </c>
      <c r="E3757" s="78">
        <v>0.80208333333333337</v>
      </c>
      <c r="F3757" s="78" t="s">
        <v>567</v>
      </c>
      <c r="G3757" s="76">
        <v>160</v>
      </c>
      <c r="H3757" s="79">
        <v>5</v>
      </c>
      <c r="I3757" s="74">
        <v>18</v>
      </c>
      <c r="J3757" s="74">
        <v>43</v>
      </c>
      <c r="K3757" s="80">
        <v>0.77986111111111101</v>
      </c>
      <c r="L3757" s="76" t="s">
        <v>100</v>
      </c>
      <c r="M3757" s="74" t="s">
        <v>659</v>
      </c>
      <c r="N3757" s="74">
        <v>201</v>
      </c>
      <c r="O3757" s="74">
        <v>1</v>
      </c>
      <c r="P3757" s="74" t="s">
        <v>242</v>
      </c>
      <c r="Q3757" s="13" t="s">
        <v>245</v>
      </c>
      <c r="R3757" s="74">
        <v>1</v>
      </c>
      <c r="S3757" t="str">
        <f t="shared" si="232"/>
        <v>Serena</v>
      </c>
      <c r="T3757">
        <f t="shared" si="233"/>
        <v>7.97</v>
      </c>
      <c r="U3757">
        <f t="shared" si="234"/>
        <v>39.284999999999997</v>
      </c>
      <c r="V3757">
        <f t="shared" si="235"/>
        <v>0.20287641593483519</v>
      </c>
    </row>
    <row r="3758" spans="1:22" x14ac:dyDescent="0.25">
      <c r="A3758" s="73">
        <v>126</v>
      </c>
      <c r="B3758" s="74" t="s">
        <v>247</v>
      </c>
      <c r="C3758" s="77">
        <v>42480</v>
      </c>
      <c r="D3758" s="78">
        <v>0.73958333333333337</v>
      </c>
      <c r="E3758" s="78">
        <v>0.80208333333333337</v>
      </c>
      <c r="F3758" s="78" t="s">
        <v>567</v>
      </c>
      <c r="G3758" s="76">
        <v>160</v>
      </c>
      <c r="H3758" s="79">
        <v>6</v>
      </c>
      <c r="I3758" s="74">
        <v>18</v>
      </c>
      <c r="J3758" s="74">
        <v>43</v>
      </c>
      <c r="K3758" s="80">
        <v>0.77986111111111101</v>
      </c>
      <c r="L3758" s="76" t="s">
        <v>148</v>
      </c>
      <c r="M3758" s="74" t="s">
        <v>659</v>
      </c>
      <c r="N3758" s="74">
        <v>201</v>
      </c>
      <c r="O3758" s="74">
        <v>1</v>
      </c>
      <c r="P3758" s="74" t="s">
        <v>242</v>
      </c>
      <c r="Q3758" s="13" t="s">
        <v>245</v>
      </c>
      <c r="R3758" s="74">
        <v>1</v>
      </c>
      <c r="S3758" t="str">
        <f t="shared" si="232"/>
        <v>Serena</v>
      </c>
      <c r="T3758">
        <f t="shared" si="233"/>
        <v>7.97</v>
      </c>
      <c r="U3758">
        <f t="shared" si="234"/>
        <v>39.284999999999997</v>
      </c>
      <c r="V3758">
        <f t="shared" si="235"/>
        <v>0.20287641593483519</v>
      </c>
    </row>
    <row r="3759" spans="1:22" x14ac:dyDescent="0.25">
      <c r="A3759" s="73">
        <v>126</v>
      </c>
      <c r="B3759" s="74" t="s">
        <v>247</v>
      </c>
      <c r="C3759" s="77">
        <v>42480</v>
      </c>
      <c r="D3759" s="78">
        <v>0.73958333333333337</v>
      </c>
      <c r="E3759" s="78">
        <v>0.80208333333333337</v>
      </c>
      <c r="F3759" s="78" t="s">
        <v>567</v>
      </c>
      <c r="G3759" s="76">
        <v>160</v>
      </c>
      <c r="H3759" s="79">
        <v>7</v>
      </c>
      <c r="I3759" s="74">
        <v>18</v>
      </c>
      <c r="J3759" s="74">
        <v>49</v>
      </c>
      <c r="K3759" s="80">
        <v>0.78402777777777777</v>
      </c>
      <c r="L3759" s="76" t="s">
        <v>270</v>
      </c>
      <c r="M3759" s="74" t="s">
        <v>656</v>
      </c>
      <c r="N3759" s="74">
        <v>101</v>
      </c>
      <c r="O3759" s="74">
        <v>1</v>
      </c>
      <c r="P3759" s="74" t="s">
        <v>242</v>
      </c>
      <c r="Q3759" s="13" t="s">
        <v>245</v>
      </c>
      <c r="R3759" s="74">
        <v>2</v>
      </c>
      <c r="S3759" t="str">
        <f t="shared" si="232"/>
        <v>Serena</v>
      </c>
      <c r="T3759">
        <f t="shared" si="233"/>
        <v>17.84</v>
      </c>
      <c r="U3759">
        <f t="shared" si="234"/>
        <v>39.284999999999997</v>
      </c>
      <c r="V3759">
        <f t="shared" si="235"/>
        <v>0.45411734758813799</v>
      </c>
    </row>
    <row r="3760" spans="1:22" x14ac:dyDescent="0.25">
      <c r="A3760" s="73">
        <v>126</v>
      </c>
      <c r="B3760" s="74" t="s">
        <v>247</v>
      </c>
      <c r="C3760" s="77">
        <v>42480</v>
      </c>
      <c r="D3760" s="78">
        <v>0.73958333333333337</v>
      </c>
      <c r="E3760" s="78">
        <v>0.80208333333333337</v>
      </c>
      <c r="F3760" s="78" t="s">
        <v>567</v>
      </c>
      <c r="G3760" s="76">
        <v>160</v>
      </c>
      <c r="H3760" s="79">
        <v>8</v>
      </c>
      <c r="I3760" s="74">
        <v>18</v>
      </c>
      <c r="J3760" s="74">
        <v>52</v>
      </c>
      <c r="K3760" s="80">
        <v>0.78611111111111109</v>
      </c>
      <c r="L3760" s="76" t="s">
        <v>175</v>
      </c>
      <c r="M3760" s="74" t="s">
        <v>659</v>
      </c>
      <c r="N3760" s="74">
        <v>205</v>
      </c>
      <c r="O3760" s="74">
        <v>1</v>
      </c>
      <c r="P3760" s="74" t="s">
        <v>242</v>
      </c>
      <c r="Q3760" s="13" t="s">
        <v>245</v>
      </c>
      <c r="R3760" s="74">
        <v>3</v>
      </c>
      <c r="S3760" t="str">
        <f t="shared" si="232"/>
        <v>Serena</v>
      </c>
      <c r="T3760">
        <f t="shared" si="233"/>
        <v>30.84</v>
      </c>
      <c r="U3760">
        <f t="shared" si="234"/>
        <v>39.284999999999997</v>
      </c>
      <c r="V3760">
        <f t="shared" si="235"/>
        <v>0.78503245513554798</v>
      </c>
    </row>
    <row r="3761" spans="1:22" x14ac:dyDescent="0.25">
      <c r="A3761" s="73">
        <v>126</v>
      </c>
      <c r="B3761" s="74" t="s">
        <v>247</v>
      </c>
      <c r="C3761" s="77">
        <v>42480</v>
      </c>
      <c r="D3761" s="78">
        <v>0.73958333333333337</v>
      </c>
      <c r="E3761" s="78">
        <v>0.80208333333333337</v>
      </c>
      <c r="F3761" s="78" t="s">
        <v>567</v>
      </c>
      <c r="G3761" s="76">
        <v>160</v>
      </c>
      <c r="H3761" s="79">
        <v>9</v>
      </c>
      <c r="I3761" s="74">
        <v>18</v>
      </c>
      <c r="J3761" s="74">
        <v>53</v>
      </c>
      <c r="K3761" s="80">
        <v>0.78680555555555554</v>
      </c>
      <c r="L3761" s="76" t="s">
        <v>225</v>
      </c>
      <c r="M3761" s="74" t="s">
        <v>664</v>
      </c>
      <c r="N3761" s="74">
        <v>301</v>
      </c>
      <c r="O3761" s="74">
        <v>1</v>
      </c>
      <c r="P3761" s="74" t="s">
        <v>242</v>
      </c>
      <c r="Q3761" s="13" t="s">
        <v>245</v>
      </c>
      <c r="R3761" s="74">
        <v>2</v>
      </c>
      <c r="S3761" t="str">
        <f t="shared" si="232"/>
        <v>Serena</v>
      </c>
      <c r="T3761">
        <f t="shared" si="233"/>
        <v>17.84</v>
      </c>
      <c r="U3761">
        <f t="shared" si="234"/>
        <v>39.284999999999997</v>
      </c>
      <c r="V3761">
        <f t="shared" si="235"/>
        <v>0.45411734758813799</v>
      </c>
    </row>
    <row r="3762" spans="1:22" x14ac:dyDescent="0.25">
      <c r="A3762" s="73">
        <v>126</v>
      </c>
      <c r="B3762" s="74" t="s">
        <v>247</v>
      </c>
      <c r="C3762" s="77">
        <v>42480</v>
      </c>
      <c r="D3762" s="78">
        <v>0.73958333333333337</v>
      </c>
      <c r="E3762" s="78">
        <v>0.80208333333333337</v>
      </c>
      <c r="F3762" s="78" t="s">
        <v>567</v>
      </c>
      <c r="G3762" s="76">
        <v>160</v>
      </c>
      <c r="H3762" s="79">
        <v>10</v>
      </c>
      <c r="I3762" s="74">
        <v>18</v>
      </c>
      <c r="J3762" s="74">
        <v>55</v>
      </c>
      <c r="K3762" s="80">
        <v>0.78819444444444453</v>
      </c>
      <c r="L3762" s="76" t="s">
        <v>517</v>
      </c>
      <c r="M3762" s="74" t="s">
        <v>656</v>
      </c>
      <c r="N3762" s="74">
        <v>103</v>
      </c>
      <c r="O3762" s="74">
        <v>1</v>
      </c>
      <c r="P3762" s="74" t="s">
        <v>242</v>
      </c>
      <c r="Q3762" s="13" t="s">
        <v>245</v>
      </c>
      <c r="R3762" s="74">
        <v>1</v>
      </c>
      <c r="S3762" t="str">
        <f t="shared" si="232"/>
        <v>Serena</v>
      </c>
      <c r="T3762">
        <f t="shared" si="233"/>
        <v>7.97</v>
      </c>
      <c r="U3762">
        <f t="shared" si="234"/>
        <v>39.284999999999997</v>
      </c>
      <c r="V3762">
        <f t="shared" si="235"/>
        <v>0.20287641593483519</v>
      </c>
    </row>
    <row r="3763" spans="1:22" x14ac:dyDescent="0.25">
      <c r="A3763" s="73">
        <v>126</v>
      </c>
      <c r="B3763" s="74" t="s">
        <v>247</v>
      </c>
      <c r="C3763" s="77">
        <v>42480</v>
      </c>
      <c r="D3763" s="78">
        <v>0.73958333333333337</v>
      </c>
      <c r="E3763" s="78">
        <v>0.80208333333333337</v>
      </c>
      <c r="F3763" s="78" t="s">
        <v>567</v>
      </c>
      <c r="G3763" s="76">
        <v>160</v>
      </c>
      <c r="H3763" s="79">
        <v>11</v>
      </c>
      <c r="I3763" s="74">
        <v>18</v>
      </c>
      <c r="J3763" s="74">
        <v>57</v>
      </c>
      <c r="K3763" s="80">
        <v>0.7895833333333333</v>
      </c>
      <c r="L3763" s="76" t="s">
        <v>415</v>
      </c>
      <c r="M3763" s="74" t="s">
        <v>659</v>
      </c>
      <c r="N3763" s="74">
        <v>201</v>
      </c>
      <c r="O3763" s="74">
        <v>1</v>
      </c>
      <c r="P3763" s="74" t="s">
        <v>242</v>
      </c>
      <c r="Q3763" s="13" t="s">
        <v>245</v>
      </c>
      <c r="R3763" s="74">
        <v>1</v>
      </c>
      <c r="S3763" t="str">
        <f t="shared" si="232"/>
        <v>Serena</v>
      </c>
      <c r="T3763">
        <f t="shared" si="233"/>
        <v>7.97</v>
      </c>
      <c r="U3763">
        <f t="shared" si="234"/>
        <v>39.284999999999997</v>
      </c>
      <c r="V3763">
        <f t="shared" si="235"/>
        <v>0.20287641593483519</v>
      </c>
    </row>
    <row r="3764" spans="1:22" x14ac:dyDescent="0.25">
      <c r="A3764" s="73">
        <v>126</v>
      </c>
      <c r="B3764" s="74" t="s">
        <v>247</v>
      </c>
      <c r="C3764" s="77">
        <v>42480</v>
      </c>
      <c r="D3764" s="78">
        <v>0.73958333333333337</v>
      </c>
      <c r="E3764" s="78">
        <v>0.80208333333333337</v>
      </c>
      <c r="F3764" s="78" t="s">
        <v>567</v>
      </c>
      <c r="G3764" s="76">
        <v>160</v>
      </c>
      <c r="H3764" s="79">
        <v>12</v>
      </c>
      <c r="I3764" s="74">
        <v>18</v>
      </c>
      <c r="J3764" s="74">
        <v>58</v>
      </c>
      <c r="K3764" s="80">
        <v>0.79027777777777775</v>
      </c>
      <c r="L3764" s="76" t="s">
        <v>200</v>
      </c>
      <c r="M3764" s="74" t="s">
        <v>664</v>
      </c>
      <c r="N3764" s="74">
        <v>305</v>
      </c>
      <c r="O3764" s="74">
        <v>1</v>
      </c>
      <c r="P3764" s="74" t="s">
        <v>242</v>
      </c>
      <c r="Q3764" s="13" t="s">
        <v>245</v>
      </c>
      <c r="R3764" s="74">
        <v>1</v>
      </c>
      <c r="S3764" t="str">
        <f t="shared" si="232"/>
        <v>Serena</v>
      </c>
      <c r="T3764">
        <f t="shared" si="233"/>
        <v>7.97</v>
      </c>
      <c r="U3764">
        <f t="shared" si="234"/>
        <v>39.284999999999997</v>
      </c>
      <c r="V3764">
        <f t="shared" si="235"/>
        <v>0.20287641593483519</v>
      </c>
    </row>
    <row r="3765" spans="1:22" x14ac:dyDescent="0.25">
      <c r="A3765" s="73">
        <v>126</v>
      </c>
      <c r="B3765" s="74" t="s">
        <v>247</v>
      </c>
      <c r="C3765" s="77">
        <v>42480</v>
      </c>
      <c r="D3765" s="78">
        <v>0.73958333333333337</v>
      </c>
      <c r="E3765" s="78">
        <v>0.80208333333333337</v>
      </c>
      <c r="F3765" s="78" t="s">
        <v>567</v>
      </c>
      <c r="G3765" s="76">
        <v>160</v>
      </c>
      <c r="H3765" s="79">
        <v>13</v>
      </c>
      <c r="I3765" s="74">
        <v>18</v>
      </c>
      <c r="J3765" s="74">
        <v>59</v>
      </c>
      <c r="K3765" s="80">
        <v>0.7909722222222223</v>
      </c>
      <c r="L3765" s="76" t="s">
        <v>201</v>
      </c>
      <c r="M3765" s="74" t="s">
        <v>659</v>
      </c>
      <c r="N3765" s="74">
        <v>205</v>
      </c>
      <c r="O3765" s="74">
        <v>1</v>
      </c>
      <c r="P3765" s="74" t="s">
        <v>242</v>
      </c>
      <c r="Q3765" s="13" t="s">
        <v>245</v>
      </c>
      <c r="R3765" s="74">
        <v>2</v>
      </c>
      <c r="S3765" t="str">
        <f t="shared" si="232"/>
        <v>Serena</v>
      </c>
      <c r="T3765">
        <f t="shared" si="233"/>
        <v>17.84</v>
      </c>
      <c r="U3765">
        <f t="shared" si="234"/>
        <v>39.284999999999997</v>
      </c>
      <c r="V3765">
        <f t="shared" si="235"/>
        <v>0.45411734758813799</v>
      </c>
    </row>
    <row r="3766" spans="1:22" x14ac:dyDescent="0.25">
      <c r="A3766" s="73">
        <v>126</v>
      </c>
      <c r="B3766" s="74" t="s">
        <v>247</v>
      </c>
      <c r="C3766" s="77">
        <v>42480</v>
      </c>
      <c r="D3766" s="78">
        <v>0.73958333333333337</v>
      </c>
      <c r="E3766" s="78">
        <v>0.80208333333333337</v>
      </c>
      <c r="F3766" s="78" t="s">
        <v>567</v>
      </c>
      <c r="G3766" s="76">
        <v>160</v>
      </c>
      <c r="H3766" s="79">
        <v>14</v>
      </c>
      <c r="I3766" s="74">
        <v>18</v>
      </c>
      <c r="J3766" s="74">
        <v>59</v>
      </c>
      <c r="K3766" s="80">
        <v>0.7909722222222223</v>
      </c>
      <c r="L3766" s="76" t="s">
        <v>63</v>
      </c>
      <c r="M3766" s="74" t="s">
        <v>659</v>
      </c>
      <c r="N3766" s="74">
        <v>201</v>
      </c>
      <c r="O3766" s="74">
        <v>1</v>
      </c>
      <c r="P3766" s="74" t="s">
        <v>242</v>
      </c>
      <c r="Q3766" s="13" t="s">
        <v>245</v>
      </c>
      <c r="R3766" s="74">
        <v>1</v>
      </c>
      <c r="S3766" t="str">
        <f t="shared" si="232"/>
        <v>Serena</v>
      </c>
      <c r="T3766">
        <f t="shared" si="233"/>
        <v>7.97</v>
      </c>
      <c r="U3766">
        <f t="shared" si="234"/>
        <v>39.284999999999997</v>
      </c>
      <c r="V3766">
        <f t="shared" si="235"/>
        <v>0.20287641593483519</v>
      </c>
    </row>
    <row r="3767" spans="1:22" x14ac:dyDescent="0.25">
      <c r="A3767" s="73">
        <v>126</v>
      </c>
      <c r="B3767" s="74" t="s">
        <v>247</v>
      </c>
      <c r="C3767" s="77">
        <v>42480</v>
      </c>
      <c r="D3767" s="78">
        <v>0.73958333333333337</v>
      </c>
      <c r="E3767" s="78">
        <v>0.80208333333333337</v>
      </c>
      <c r="F3767" s="78" t="s">
        <v>567</v>
      </c>
      <c r="G3767" s="76">
        <v>160</v>
      </c>
      <c r="H3767" s="79">
        <v>15</v>
      </c>
      <c r="I3767" s="74">
        <v>19</v>
      </c>
      <c r="J3767" s="74">
        <v>1</v>
      </c>
      <c r="K3767" s="80">
        <v>0.79236111111111107</v>
      </c>
      <c r="L3767" s="76" t="s">
        <v>235</v>
      </c>
      <c r="M3767" s="74" t="s">
        <v>664</v>
      </c>
      <c r="N3767" s="74">
        <v>301</v>
      </c>
      <c r="O3767" s="74">
        <v>1</v>
      </c>
      <c r="P3767" s="74" t="s">
        <v>242</v>
      </c>
      <c r="Q3767" s="13" t="s">
        <v>245</v>
      </c>
      <c r="R3767" s="74">
        <v>1</v>
      </c>
      <c r="S3767" t="str">
        <f t="shared" si="232"/>
        <v>Serena</v>
      </c>
      <c r="T3767">
        <f t="shared" si="233"/>
        <v>7.97</v>
      </c>
      <c r="U3767">
        <f t="shared" si="234"/>
        <v>39.284999999999997</v>
      </c>
      <c r="V3767">
        <f t="shared" si="235"/>
        <v>0.20287641593483519</v>
      </c>
    </row>
    <row r="3768" spans="1:22" x14ac:dyDescent="0.25">
      <c r="A3768" s="73">
        <v>126</v>
      </c>
      <c r="B3768" s="74" t="s">
        <v>247</v>
      </c>
      <c r="C3768" s="77">
        <v>42480</v>
      </c>
      <c r="D3768" s="78">
        <v>0.73958333333333337</v>
      </c>
      <c r="E3768" s="78">
        <v>0.80208333333333337</v>
      </c>
      <c r="F3768" s="78" t="s">
        <v>567</v>
      </c>
      <c r="G3768" s="76">
        <v>160</v>
      </c>
      <c r="H3768" s="79">
        <v>16</v>
      </c>
      <c r="I3768" s="74">
        <v>19</v>
      </c>
      <c r="J3768" s="74">
        <v>1</v>
      </c>
      <c r="K3768" s="80">
        <v>0.79236111111111107</v>
      </c>
      <c r="L3768" s="76" t="s">
        <v>29</v>
      </c>
      <c r="M3768" s="74" t="s">
        <v>659</v>
      </c>
      <c r="N3768" s="74">
        <v>205</v>
      </c>
      <c r="O3768" s="74">
        <v>1</v>
      </c>
      <c r="P3768" s="74" t="s">
        <v>242</v>
      </c>
      <c r="Q3768" s="13" t="s">
        <v>245</v>
      </c>
      <c r="R3768" s="74">
        <v>2</v>
      </c>
      <c r="S3768" t="str">
        <f t="shared" si="232"/>
        <v>Serena</v>
      </c>
      <c r="T3768">
        <f t="shared" si="233"/>
        <v>17.84</v>
      </c>
      <c r="U3768">
        <f t="shared" si="234"/>
        <v>39.284999999999997</v>
      </c>
      <c r="V3768">
        <f t="shared" si="235"/>
        <v>0.45411734758813799</v>
      </c>
    </row>
    <row r="3769" spans="1:22" x14ac:dyDescent="0.25">
      <c r="A3769" s="73">
        <v>126</v>
      </c>
      <c r="B3769" s="74" t="s">
        <v>247</v>
      </c>
      <c r="C3769" s="77">
        <v>42480</v>
      </c>
      <c r="D3769" s="78">
        <v>0.73958333333333337</v>
      </c>
      <c r="E3769" s="78">
        <v>0.80208333333333337</v>
      </c>
      <c r="F3769" s="78" t="s">
        <v>567</v>
      </c>
      <c r="G3769" s="76">
        <v>160</v>
      </c>
      <c r="H3769" s="79">
        <v>17</v>
      </c>
      <c r="I3769" s="74">
        <v>19</v>
      </c>
      <c r="J3769" s="74">
        <v>3</v>
      </c>
      <c r="K3769" s="80">
        <v>0.79375000000000007</v>
      </c>
      <c r="L3769" s="76" t="s">
        <v>367</v>
      </c>
      <c r="M3769" s="74" t="s">
        <v>656</v>
      </c>
      <c r="N3769" s="74">
        <v>101</v>
      </c>
      <c r="O3769" s="74">
        <v>1</v>
      </c>
      <c r="P3769" s="74" t="s">
        <v>242</v>
      </c>
      <c r="Q3769" s="13" t="s">
        <v>245</v>
      </c>
      <c r="R3769" s="74">
        <v>1</v>
      </c>
      <c r="S3769" t="str">
        <f t="shared" si="232"/>
        <v>Serena</v>
      </c>
      <c r="T3769">
        <f t="shared" si="233"/>
        <v>7.97</v>
      </c>
      <c r="U3769">
        <f t="shared" si="234"/>
        <v>39.284999999999997</v>
      </c>
      <c r="V3769">
        <f t="shared" si="235"/>
        <v>0.20287641593483519</v>
      </c>
    </row>
    <row r="3770" spans="1:22" x14ac:dyDescent="0.25">
      <c r="A3770" s="73">
        <v>126</v>
      </c>
      <c r="B3770" s="74" t="s">
        <v>247</v>
      </c>
      <c r="C3770" s="77">
        <v>42480</v>
      </c>
      <c r="D3770" s="78">
        <v>0.73958333333333337</v>
      </c>
      <c r="E3770" s="78">
        <v>0.80208333333333337</v>
      </c>
      <c r="F3770" s="78" t="s">
        <v>567</v>
      </c>
      <c r="G3770" s="76">
        <v>160</v>
      </c>
      <c r="H3770" s="79">
        <v>18</v>
      </c>
      <c r="I3770" s="74">
        <v>19</v>
      </c>
      <c r="J3770" s="74">
        <v>3</v>
      </c>
      <c r="K3770" s="80">
        <v>0.79375000000000007</v>
      </c>
      <c r="L3770" s="76" t="s">
        <v>368</v>
      </c>
      <c r="M3770" s="74" t="s">
        <v>656</v>
      </c>
      <c r="N3770" s="74">
        <v>101</v>
      </c>
      <c r="O3770" s="74">
        <v>1</v>
      </c>
      <c r="P3770" s="74" t="s">
        <v>242</v>
      </c>
      <c r="Q3770" s="13" t="s">
        <v>245</v>
      </c>
      <c r="R3770" s="74">
        <v>1</v>
      </c>
      <c r="S3770" t="str">
        <f t="shared" si="232"/>
        <v>Serena</v>
      </c>
      <c r="T3770">
        <f t="shared" si="233"/>
        <v>7.97</v>
      </c>
      <c r="U3770">
        <f t="shared" si="234"/>
        <v>39.284999999999997</v>
      </c>
      <c r="V3770">
        <f t="shared" si="235"/>
        <v>0.20287641593483519</v>
      </c>
    </row>
    <row r="3771" spans="1:22" x14ac:dyDescent="0.25">
      <c r="A3771" s="73">
        <v>126</v>
      </c>
      <c r="B3771" s="74" t="s">
        <v>247</v>
      </c>
      <c r="C3771" s="77">
        <v>42480</v>
      </c>
      <c r="D3771" s="78">
        <v>0.73958333333333337</v>
      </c>
      <c r="E3771" s="78">
        <v>0.80208333333333337</v>
      </c>
      <c r="F3771" s="78" t="s">
        <v>567</v>
      </c>
      <c r="G3771" s="76">
        <v>160</v>
      </c>
      <c r="H3771" s="79">
        <v>19</v>
      </c>
      <c r="I3771" s="74">
        <v>19</v>
      </c>
      <c r="J3771" s="74">
        <v>8</v>
      </c>
      <c r="K3771" s="80">
        <v>0.79722222222222217</v>
      </c>
      <c r="L3771" s="76" t="s">
        <v>539</v>
      </c>
      <c r="M3771" s="74" t="s">
        <v>656</v>
      </c>
      <c r="N3771" s="74">
        <v>101</v>
      </c>
      <c r="O3771" s="74">
        <v>1</v>
      </c>
      <c r="P3771" s="74" t="s">
        <v>242</v>
      </c>
      <c r="Q3771" s="13" t="s">
        <v>245</v>
      </c>
      <c r="R3771" s="74">
        <v>6</v>
      </c>
      <c r="S3771" t="str">
        <f t="shared" si="232"/>
        <v>Serena</v>
      </c>
      <c r="T3771">
        <f t="shared" si="233"/>
        <v>42.7</v>
      </c>
      <c r="U3771">
        <f t="shared" si="234"/>
        <v>39.284999999999997</v>
      </c>
      <c r="V3771">
        <f t="shared" si="235"/>
        <v>1.0869288532518775</v>
      </c>
    </row>
    <row r="3772" spans="1:22" x14ac:dyDescent="0.25">
      <c r="A3772" s="73">
        <v>126</v>
      </c>
      <c r="B3772" s="74" t="s">
        <v>247</v>
      </c>
      <c r="C3772" s="77">
        <v>42480</v>
      </c>
      <c r="D3772" s="78">
        <v>0.73958333333333337</v>
      </c>
      <c r="E3772" s="78">
        <v>0.80208333333333337</v>
      </c>
      <c r="F3772" s="78" t="s">
        <v>567</v>
      </c>
      <c r="G3772" s="76">
        <v>160</v>
      </c>
      <c r="H3772" s="79">
        <v>20</v>
      </c>
      <c r="I3772" s="74">
        <v>19</v>
      </c>
      <c r="J3772" s="74">
        <v>8</v>
      </c>
      <c r="K3772" s="80">
        <v>0.79722222222222217</v>
      </c>
      <c r="L3772" s="76" t="s">
        <v>202</v>
      </c>
      <c r="M3772" s="74" t="s">
        <v>664</v>
      </c>
      <c r="N3772" s="74">
        <v>301</v>
      </c>
      <c r="O3772" s="74">
        <v>1</v>
      </c>
      <c r="P3772" s="74" t="s">
        <v>242</v>
      </c>
      <c r="Q3772" s="13" t="s">
        <v>245</v>
      </c>
      <c r="R3772" s="74">
        <v>2</v>
      </c>
      <c r="S3772" t="str">
        <f t="shared" si="232"/>
        <v>Serena</v>
      </c>
      <c r="T3772">
        <f t="shared" si="233"/>
        <v>17.84</v>
      </c>
      <c r="U3772">
        <f t="shared" si="234"/>
        <v>39.284999999999997</v>
      </c>
      <c r="V3772">
        <f t="shared" si="235"/>
        <v>0.45411734758813799</v>
      </c>
    </row>
    <row r="3773" spans="1:22" x14ac:dyDescent="0.25">
      <c r="A3773" s="73">
        <v>126</v>
      </c>
      <c r="B3773" s="74" t="s">
        <v>247</v>
      </c>
      <c r="C3773" s="77">
        <v>42480</v>
      </c>
      <c r="D3773" s="78">
        <v>0.73958333333333337</v>
      </c>
      <c r="E3773" s="78">
        <v>0.80208333333333337</v>
      </c>
      <c r="F3773" s="78" t="s">
        <v>567</v>
      </c>
      <c r="G3773" s="76">
        <v>160</v>
      </c>
      <c r="H3773" s="79">
        <v>21</v>
      </c>
      <c r="I3773" s="74">
        <v>19</v>
      </c>
      <c r="J3773" s="74">
        <v>8</v>
      </c>
      <c r="K3773" s="80">
        <v>0.79722222222222217</v>
      </c>
      <c r="L3773" s="76" t="s">
        <v>236</v>
      </c>
      <c r="M3773" s="74" t="s">
        <v>659</v>
      </c>
      <c r="N3773" s="74">
        <v>205</v>
      </c>
      <c r="O3773" s="74">
        <v>1</v>
      </c>
      <c r="P3773" s="74" t="s">
        <v>242</v>
      </c>
      <c r="Q3773" s="13" t="s">
        <v>245</v>
      </c>
      <c r="R3773" s="74">
        <v>2</v>
      </c>
      <c r="S3773" t="str">
        <f t="shared" ref="S3773:S3836" si="236">+VLOOKUP(A3773,$X$4:$Y$32,2,0)</f>
        <v>Serena</v>
      </c>
      <c r="T3773">
        <f t="shared" ref="T3773:T3836" si="237">+IF(Q3773="BUS",VLOOKUP(R3773,$AA$4:$AC$9,3,0),VLOOKUP(R3773,$AA$4:$AC$9,2,0))</f>
        <v>17.84</v>
      </c>
      <c r="U3773">
        <f t="shared" ref="U3773:U3836" si="238">+IF(Q3773="BUS",$AC$8,$AB$8)</f>
        <v>39.284999999999997</v>
      </c>
      <c r="V3773">
        <f t="shared" ref="V3773:V3836" si="239">+T3773/U3773</f>
        <v>0.45411734758813799</v>
      </c>
    </row>
    <row r="3774" spans="1:22" x14ac:dyDescent="0.25">
      <c r="A3774" s="73">
        <v>126</v>
      </c>
      <c r="B3774" s="74" t="s">
        <v>247</v>
      </c>
      <c r="C3774" s="77">
        <v>42480</v>
      </c>
      <c r="D3774" s="78">
        <v>0.73958333333333337</v>
      </c>
      <c r="E3774" s="78">
        <v>0.80208333333333337</v>
      </c>
      <c r="F3774" s="78" t="s">
        <v>567</v>
      </c>
      <c r="G3774" s="76">
        <v>160</v>
      </c>
      <c r="H3774" s="79">
        <v>22</v>
      </c>
      <c r="I3774" s="74">
        <v>19</v>
      </c>
      <c r="J3774" s="74">
        <v>10</v>
      </c>
      <c r="K3774" s="80">
        <v>0.79861111111111116</v>
      </c>
      <c r="L3774" s="76" t="s">
        <v>204</v>
      </c>
      <c r="M3774" s="74" t="s">
        <v>659</v>
      </c>
      <c r="N3774" s="74">
        <v>205</v>
      </c>
      <c r="O3774" s="74">
        <v>1</v>
      </c>
      <c r="P3774" s="74" t="s">
        <v>242</v>
      </c>
      <c r="Q3774" s="13" t="s">
        <v>245</v>
      </c>
      <c r="R3774" s="74">
        <v>2</v>
      </c>
      <c r="S3774" t="str">
        <f t="shared" si="236"/>
        <v>Serena</v>
      </c>
      <c r="T3774">
        <f t="shared" si="237"/>
        <v>17.84</v>
      </c>
      <c r="U3774">
        <f t="shared" si="238"/>
        <v>39.284999999999997</v>
      </c>
      <c r="V3774">
        <f t="shared" si="239"/>
        <v>0.45411734758813799</v>
      </c>
    </row>
    <row r="3775" spans="1:22" x14ac:dyDescent="0.25">
      <c r="A3775" s="73">
        <v>126</v>
      </c>
      <c r="B3775" s="74" t="s">
        <v>247</v>
      </c>
      <c r="C3775" s="77">
        <v>42480</v>
      </c>
      <c r="D3775" s="78">
        <v>0.73958333333333337</v>
      </c>
      <c r="E3775" s="78">
        <v>0.80208333333333337</v>
      </c>
      <c r="F3775" s="78" t="s">
        <v>567</v>
      </c>
      <c r="G3775" s="76">
        <v>160</v>
      </c>
      <c r="H3775" s="79">
        <v>23</v>
      </c>
      <c r="I3775" s="74">
        <v>19</v>
      </c>
      <c r="J3775" s="74">
        <v>11</v>
      </c>
      <c r="K3775" s="80">
        <v>0.7993055555555556</v>
      </c>
      <c r="L3775" s="76" t="s">
        <v>364</v>
      </c>
      <c r="M3775" s="74" t="s">
        <v>656</v>
      </c>
      <c r="N3775" s="74">
        <v>103</v>
      </c>
      <c r="O3775" s="74">
        <v>1</v>
      </c>
      <c r="P3775" s="74" t="s">
        <v>242</v>
      </c>
      <c r="Q3775" s="13" t="s">
        <v>245</v>
      </c>
      <c r="R3775" s="74">
        <v>1</v>
      </c>
      <c r="S3775" t="str">
        <f t="shared" si="236"/>
        <v>Serena</v>
      </c>
      <c r="T3775">
        <f t="shared" si="237"/>
        <v>7.97</v>
      </c>
      <c r="U3775">
        <f t="shared" si="238"/>
        <v>39.284999999999997</v>
      </c>
      <c r="V3775">
        <f t="shared" si="239"/>
        <v>0.20287641593483519</v>
      </c>
    </row>
    <row r="3776" spans="1:22" x14ac:dyDescent="0.25">
      <c r="A3776" s="73">
        <v>126</v>
      </c>
      <c r="B3776" s="74" t="s">
        <v>247</v>
      </c>
      <c r="C3776" s="77">
        <v>42480</v>
      </c>
      <c r="D3776" s="78">
        <v>0.73958333333333337</v>
      </c>
      <c r="E3776" s="78">
        <v>0.80208333333333337</v>
      </c>
      <c r="F3776" s="78" t="s">
        <v>567</v>
      </c>
      <c r="G3776" s="76">
        <v>160</v>
      </c>
      <c r="H3776" s="79">
        <v>24</v>
      </c>
      <c r="I3776" s="74">
        <v>19</v>
      </c>
      <c r="J3776" s="74">
        <v>12</v>
      </c>
      <c r="K3776" s="80">
        <v>0.79999999999999993</v>
      </c>
      <c r="L3776" s="76" t="s">
        <v>17</v>
      </c>
      <c r="M3776" s="74" t="s">
        <v>659</v>
      </c>
      <c r="N3776" s="74">
        <v>205</v>
      </c>
      <c r="O3776" s="74">
        <v>1</v>
      </c>
      <c r="P3776" s="74" t="s">
        <v>242</v>
      </c>
      <c r="Q3776" s="13" t="s">
        <v>245</v>
      </c>
      <c r="R3776" s="74">
        <v>3</v>
      </c>
      <c r="S3776" t="str">
        <f t="shared" si="236"/>
        <v>Serena</v>
      </c>
      <c r="T3776">
        <f t="shared" si="237"/>
        <v>30.84</v>
      </c>
      <c r="U3776">
        <f t="shared" si="238"/>
        <v>39.284999999999997</v>
      </c>
      <c r="V3776">
        <f t="shared" si="239"/>
        <v>0.78503245513554798</v>
      </c>
    </row>
    <row r="3777" spans="1:22" x14ac:dyDescent="0.25">
      <c r="A3777" s="73">
        <v>126</v>
      </c>
      <c r="B3777" s="74" t="s">
        <v>247</v>
      </c>
      <c r="C3777" s="77">
        <v>42480</v>
      </c>
      <c r="D3777" s="78">
        <v>0.73958333333333337</v>
      </c>
      <c r="E3777" s="78">
        <v>0.80208333333333337</v>
      </c>
      <c r="F3777" s="78" t="s">
        <v>567</v>
      </c>
      <c r="G3777" s="76">
        <v>160</v>
      </c>
      <c r="H3777" s="79">
        <v>25</v>
      </c>
      <c r="I3777" s="74">
        <v>19</v>
      </c>
      <c r="J3777" s="74">
        <v>12</v>
      </c>
      <c r="K3777" s="80">
        <v>0.79999999999999993</v>
      </c>
      <c r="L3777" s="76" t="s">
        <v>237</v>
      </c>
      <c r="M3777" s="74" t="s">
        <v>659</v>
      </c>
      <c r="N3777" s="74">
        <v>201</v>
      </c>
      <c r="O3777" s="74">
        <v>1</v>
      </c>
      <c r="P3777" s="74" t="s">
        <v>242</v>
      </c>
      <c r="Q3777" s="13" t="s">
        <v>245</v>
      </c>
      <c r="R3777" s="74">
        <v>2</v>
      </c>
      <c r="S3777" t="str">
        <f t="shared" si="236"/>
        <v>Serena</v>
      </c>
      <c r="T3777">
        <f t="shared" si="237"/>
        <v>17.84</v>
      </c>
      <c r="U3777">
        <f t="shared" si="238"/>
        <v>39.284999999999997</v>
      </c>
      <c r="V3777">
        <f t="shared" si="239"/>
        <v>0.45411734758813799</v>
      </c>
    </row>
    <row r="3778" spans="1:22" x14ac:dyDescent="0.25">
      <c r="A3778" s="73">
        <v>126</v>
      </c>
      <c r="B3778" s="74" t="s">
        <v>247</v>
      </c>
      <c r="C3778" s="77">
        <v>42480</v>
      </c>
      <c r="D3778" s="78">
        <v>0.73958333333333337</v>
      </c>
      <c r="E3778" s="78">
        <v>0.80208333333333337</v>
      </c>
      <c r="F3778" s="78" t="s">
        <v>567</v>
      </c>
      <c r="G3778" s="76">
        <v>160</v>
      </c>
      <c r="H3778" s="79">
        <v>26</v>
      </c>
      <c r="I3778" s="74">
        <v>19</v>
      </c>
      <c r="J3778" s="74">
        <v>14</v>
      </c>
      <c r="K3778" s="80">
        <v>0.80138888888888893</v>
      </c>
      <c r="L3778" s="76" t="s">
        <v>89</v>
      </c>
      <c r="M3778" s="74" t="s">
        <v>664</v>
      </c>
      <c r="N3778" s="74">
        <v>301</v>
      </c>
      <c r="O3778" s="74">
        <v>1</v>
      </c>
      <c r="P3778" s="74" t="s">
        <v>242</v>
      </c>
      <c r="Q3778" s="13" t="s">
        <v>245</v>
      </c>
      <c r="R3778" s="74">
        <v>1</v>
      </c>
      <c r="S3778" t="str">
        <f t="shared" si="236"/>
        <v>Serena</v>
      </c>
      <c r="T3778">
        <f t="shared" si="237"/>
        <v>7.97</v>
      </c>
      <c r="U3778">
        <f t="shared" si="238"/>
        <v>39.284999999999997</v>
      </c>
      <c r="V3778">
        <f t="shared" si="239"/>
        <v>0.20287641593483519</v>
      </c>
    </row>
    <row r="3779" spans="1:22" x14ac:dyDescent="0.25">
      <c r="A3779" s="73">
        <v>126</v>
      </c>
      <c r="B3779" s="74" t="s">
        <v>247</v>
      </c>
      <c r="C3779" s="77">
        <v>42480</v>
      </c>
      <c r="D3779" s="78">
        <v>0.73958333333333337</v>
      </c>
      <c r="E3779" s="78">
        <v>0.80208333333333337</v>
      </c>
      <c r="F3779" s="78" t="s">
        <v>567</v>
      </c>
      <c r="G3779" s="76">
        <v>160</v>
      </c>
      <c r="H3779" s="79">
        <v>27</v>
      </c>
      <c r="I3779" s="74">
        <v>19</v>
      </c>
      <c r="J3779" s="74">
        <v>15</v>
      </c>
      <c r="K3779" s="80">
        <v>0.80208333333333337</v>
      </c>
      <c r="L3779" s="76" t="s">
        <v>350</v>
      </c>
      <c r="M3779" s="74" t="s">
        <v>656</v>
      </c>
      <c r="N3779" s="74">
        <v>101</v>
      </c>
      <c r="O3779" s="74">
        <v>1</v>
      </c>
      <c r="P3779" s="74" t="s">
        <v>242</v>
      </c>
      <c r="Q3779" s="13" t="s">
        <v>245</v>
      </c>
      <c r="R3779" s="74">
        <v>1</v>
      </c>
      <c r="S3779" t="str">
        <f t="shared" si="236"/>
        <v>Serena</v>
      </c>
      <c r="T3779">
        <f t="shared" si="237"/>
        <v>7.97</v>
      </c>
      <c r="U3779">
        <f t="shared" si="238"/>
        <v>39.284999999999997</v>
      </c>
      <c r="V3779">
        <f t="shared" si="239"/>
        <v>0.20287641593483519</v>
      </c>
    </row>
    <row r="3780" spans="1:22" x14ac:dyDescent="0.25">
      <c r="A3780" s="73">
        <v>126</v>
      </c>
      <c r="B3780" s="74" t="s">
        <v>247</v>
      </c>
      <c r="C3780" s="77">
        <v>42480</v>
      </c>
      <c r="D3780" s="78">
        <v>0.73958333333333337</v>
      </c>
      <c r="E3780" s="78">
        <v>0.80208333333333337</v>
      </c>
      <c r="F3780" s="78" t="s">
        <v>567</v>
      </c>
      <c r="G3780" s="76">
        <v>160</v>
      </c>
      <c r="H3780" s="79">
        <v>28</v>
      </c>
      <c r="I3780" s="74">
        <v>19</v>
      </c>
      <c r="J3780" s="74">
        <v>15</v>
      </c>
      <c r="K3780" s="80">
        <v>0.80208333333333337</v>
      </c>
      <c r="L3780" s="76" t="s">
        <v>207</v>
      </c>
      <c r="M3780" s="74" t="s">
        <v>664</v>
      </c>
      <c r="N3780" s="74">
        <v>305</v>
      </c>
      <c r="O3780" s="74">
        <v>1</v>
      </c>
      <c r="P3780" s="74" t="s">
        <v>242</v>
      </c>
      <c r="Q3780" s="13" t="s">
        <v>245</v>
      </c>
      <c r="R3780" s="74">
        <v>1</v>
      </c>
      <c r="S3780" t="str">
        <f t="shared" si="236"/>
        <v>Serena</v>
      </c>
      <c r="T3780">
        <f t="shared" si="237"/>
        <v>7.97</v>
      </c>
      <c r="U3780">
        <f t="shared" si="238"/>
        <v>39.284999999999997</v>
      </c>
      <c r="V3780">
        <f t="shared" si="239"/>
        <v>0.20287641593483519</v>
      </c>
    </row>
    <row r="3781" spans="1:22" x14ac:dyDescent="0.25">
      <c r="A3781" s="73">
        <v>141</v>
      </c>
      <c r="B3781" s="74" t="s">
        <v>407</v>
      </c>
      <c r="C3781" s="77">
        <v>42481</v>
      </c>
      <c r="D3781" s="78">
        <v>0.30208333333333331</v>
      </c>
      <c r="E3781" s="78">
        <v>0.36458333333333331</v>
      </c>
      <c r="F3781" s="78" t="s">
        <v>564</v>
      </c>
      <c r="G3781" s="76">
        <v>161</v>
      </c>
      <c r="H3781" s="79">
        <v>1</v>
      </c>
      <c r="I3781" s="74">
        <v>7</v>
      </c>
      <c r="J3781" s="74">
        <v>16</v>
      </c>
      <c r="K3781" s="80">
        <v>0.30277777777777776</v>
      </c>
      <c r="L3781" s="76" t="s">
        <v>535</v>
      </c>
      <c r="M3781" s="74" t="s">
        <v>656</v>
      </c>
      <c r="N3781" s="74">
        <v>101</v>
      </c>
      <c r="O3781" s="74">
        <v>1</v>
      </c>
      <c r="P3781" s="74" t="s">
        <v>246</v>
      </c>
      <c r="Q3781" s="13" t="s">
        <v>245</v>
      </c>
      <c r="R3781" s="74">
        <v>6</v>
      </c>
      <c r="S3781" t="str">
        <f t="shared" si="236"/>
        <v>Serena</v>
      </c>
      <c r="T3781">
        <f t="shared" si="237"/>
        <v>42.7</v>
      </c>
      <c r="U3781">
        <f t="shared" si="238"/>
        <v>39.284999999999997</v>
      </c>
      <c r="V3781">
        <f t="shared" si="239"/>
        <v>1.0869288532518775</v>
      </c>
    </row>
    <row r="3782" spans="1:22" x14ac:dyDescent="0.25">
      <c r="A3782" s="73">
        <v>141</v>
      </c>
      <c r="B3782" s="74" t="s">
        <v>407</v>
      </c>
      <c r="C3782" s="77">
        <v>42481</v>
      </c>
      <c r="D3782" s="78">
        <v>0.30208333333333331</v>
      </c>
      <c r="E3782" s="78">
        <v>0.36458333333333331</v>
      </c>
      <c r="F3782" s="78" t="s">
        <v>564</v>
      </c>
      <c r="G3782" s="76">
        <v>161</v>
      </c>
      <c r="H3782" s="79">
        <v>2</v>
      </c>
      <c r="I3782" s="74">
        <v>7</v>
      </c>
      <c r="J3782" s="74">
        <v>17</v>
      </c>
      <c r="K3782" s="80">
        <v>0.3034722222222222</v>
      </c>
      <c r="L3782" s="76" t="s">
        <v>388</v>
      </c>
      <c r="M3782" s="74" t="s">
        <v>656</v>
      </c>
      <c r="N3782" s="74">
        <v>102</v>
      </c>
      <c r="O3782" s="74">
        <v>1</v>
      </c>
      <c r="P3782" s="74" t="s">
        <v>246</v>
      </c>
      <c r="Q3782" s="13" t="s">
        <v>245</v>
      </c>
      <c r="R3782" s="74">
        <v>6</v>
      </c>
      <c r="S3782" t="str">
        <f t="shared" si="236"/>
        <v>Serena</v>
      </c>
      <c r="T3782">
        <f t="shared" si="237"/>
        <v>42.7</v>
      </c>
      <c r="U3782">
        <f t="shared" si="238"/>
        <v>39.284999999999997</v>
      </c>
      <c r="V3782">
        <f t="shared" si="239"/>
        <v>1.0869288532518775</v>
      </c>
    </row>
    <row r="3783" spans="1:22" x14ac:dyDescent="0.25">
      <c r="A3783" s="73">
        <v>141</v>
      </c>
      <c r="B3783" s="74" t="s">
        <v>407</v>
      </c>
      <c r="C3783" s="77">
        <v>42481</v>
      </c>
      <c r="D3783" s="78">
        <v>0.30208333333333331</v>
      </c>
      <c r="E3783" s="78">
        <v>0.36458333333333331</v>
      </c>
      <c r="F3783" s="78" t="s">
        <v>564</v>
      </c>
      <c r="G3783" s="76">
        <v>161</v>
      </c>
      <c r="H3783" s="79">
        <v>3</v>
      </c>
      <c r="I3783" s="74">
        <v>7</v>
      </c>
      <c r="J3783" s="74">
        <v>18</v>
      </c>
      <c r="K3783" s="80">
        <v>0.30416666666666664</v>
      </c>
      <c r="L3783" s="76" t="s">
        <v>260</v>
      </c>
      <c r="M3783" s="74" t="s">
        <v>656</v>
      </c>
      <c r="N3783" s="74">
        <v>109</v>
      </c>
      <c r="O3783" s="74">
        <v>1</v>
      </c>
      <c r="P3783" s="74" t="s">
        <v>246</v>
      </c>
      <c r="Q3783" s="13" t="s">
        <v>245</v>
      </c>
      <c r="R3783" s="74">
        <v>6</v>
      </c>
      <c r="S3783" t="str">
        <f t="shared" si="236"/>
        <v>Serena</v>
      </c>
      <c r="T3783">
        <f t="shared" si="237"/>
        <v>42.7</v>
      </c>
      <c r="U3783">
        <f t="shared" si="238"/>
        <v>39.284999999999997</v>
      </c>
      <c r="V3783">
        <f t="shared" si="239"/>
        <v>1.0869288532518775</v>
      </c>
    </row>
    <row r="3784" spans="1:22" x14ac:dyDescent="0.25">
      <c r="A3784" s="73">
        <v>141</v>
      </c>
      <c r="B3784" s="74" t="s">
        <v>407</v>
      </c>
      <c r="C3784" s="77">
        <v>42481</v>
      </c>
      <c r="D3784" s="78">
        <v>0.30208333333333331</v>
      </c>
      <c r="E3784" s="78">
        <v>0.36458333333333331</v>
      </c>
      <c r="F3784" s="78" t="s">
        <v>564</v>
      </c>
      <c r="G3784" s="76">
        <v>161</v>
      </c>
      <c r="H3784" s="79">
        <v>4</v>
      </c>
      <c r="I3784" s="74">
        <v>7</v>
      </c>
      <c r="J3784" s="74">
        <v>20</v>
      </c>
      <c r="K3784" s="80">
        <v>0.30555555555555552</v>
      </c>
      <c r="L3784" s="76" t="s">
        <v>263</v>
      </c>
      <c r="M3784" s="74" t="s">
        <v>656</v>
      </c>
      <c r="N3784" s="74">
        <v>106</v>
      </c>
      <c r="O3784" s="74">
        <v>1</v>
      </c>
      <c r="P3784" s="74" t="s">
        <v>246</v>
      </c>
      <c r="Q3784" s="13" t="s">
        <v>245</v>
      </c>
      <c r="R3784" s="74">
        <v>6</v>
      </c>
      <c r="S3784" t="str">
        <f t="shared" si="236"/>
        <v>Serena</v>
      </c>
      <c r="T3784">
        <f t="shared" si="237"/>
        <v>42.7</v>
      </c>
      <c r="U3784">
        <f t="shared" si="238"/>
        <v>39.284999999999997</v>
      </c>
      <c r="V3784">
        <f t="shared" si="239"/>
        <v>1.0869288532518775</v>
      </c>
    </row>
    <row r="3785" spans="1:22" x14ac:dyDescent="0.25">
      <c r="A3785" s="73">
        <v>141</v>
      </c>
      <c r="B3785" s="74" t="s">
        <v>407</v>
      </c>
      <c r="C3785" s="77">
        <v>42481</v>
      </c>
      <c r="D3785" s="78">
        <v>0.30208333333333331</v>
      </c>
      <c r="E3785" s="78">
        <v>0.36458333333333331</v>
      </c>
      <c r="F3785" s="78" t="s">
        <v>564</v>
      </c>
      <c r="G3785" s="76">
        <v>161</v>
      </c>
      <c r="H3785" s="79">
        <v>5</v>
      </c>
      <c r="I3785" s="74">
        <v>7</v>
      </c>
      <c r="J3785" s="74">
        <v>21</v>
      </c>
      <c r="K3785" s="80">
        <v>0.30624999999999997</v>
      </c>
      <c r="L3785" s="76" t="s">
        <v>379</v>
      </c>
      <c r="M3785" s="74" t="s">
        <v>656</v>
      </c>
      <c r="N3785" s="74">
        <v>101</v>
      </c>
      <c r="O3785" s="74">
        <v>1</v>
      </c>
      <c r="P3785" s="74" t="s">
        <v>246</v>
      </c>
      <c r="Q3785" s="13" t="s">
        <v>245</v>
      </c>
      <c r="R3785" s="74">
        <v>6</v>
      </c>
      <c r="S3785" t="str">
        <f t="shared" si="236"/>
        <v>Serena</v>
      </c>
      <c r="T3785">
        <f t="shared" si="237"/>
        <v>42.7</v>
      </c>
      <c r="U3785">
        <f t="shared" si="238"/>
        <v>39.284999999999997</v>
      </c>
      <c r="V3785">
        <f t="shared" si="239"/>
        <v>1.0869288532518775</v>
      </c>
    </row>
    <row r="3786" spans="1:22" x14ac:dyDescent="0.25">
      <c r="A3786" s="73">
        <v>141</v>
      </c>
      <c r="B3786" s="74" t="s">
        <v>407</v>
      </c>
      <c r="C3786" s="77">
        <v>42481</v>
      </c>
      <c r="D3786" s="78">
        <v>0.30208333333333331</v>
      </c>
      <c r="E3786" s="78">
        <v>0.36458333333333331</v>
      </c>
      <c r="F3786" s="78" t="s">
        <v>564</v>
      </c>
      <c r="G3786" s="76">
        <v>161</v>
      </c>
      <c r="H3786" s="79">
        <v>6</v>
      </c>
      <c r="I3786" s="74">
        <v>7</v>
      </c>
      <c r="J3786" s="74">
        <v>22</v>
      </c>
      <c r="K3786" s="80">
        <v>0.30694444444444441</v>
      </c>
      <c r="L3786" s="76" t="s">
        <v>335</v>
      </c>
      <c r="M3786" s="74" t="s">
        <v>656</v>
      </c>
      <c r="N3786" s="74">
        <v>104</v>
      </c>
      <c r="O3786" s="74">
        <v>1</v>
      </c>
      <c r="P3786" s="74" t="s">
        <v>246</v>
      </c>
      <c r="Q3786" s="13" t="s">
        <v>245</v>
      </c>
      <c r="R3786" s="74">
        <v>5</v>
      </c>
      <c r="S3786" t="str">
        <f t="shared" si="236"/>
        <v>Serena</v>
      </c>
      <c r="T3786">
        <f t="shared" si="237"/>
        <v>39.284999999999997</v>
      </c>
      <c r="U3786">
        <f t="shared" si="238"/>
        <v>39.284999999999997</v>
      </c>
      <c r="V3786">
        <f t="shared" si="239"/>
        <v>1</v>
      </c>
    </row>
    <row r="3787" spans="1:22" x14ac:dyDescent="0.25">
      <c r="A3787" s="73">
        <v>141</v>
      </c>
      <c r="B3787" s="74" t="s">
        <v>407</v>
      </c>
      <c r="C3787" s="77">
        <v>42481</v>
      </c>
      <c r="D3787" s="78">
        <v>0.30208333333333331</v>
      </c>
      <c r="E3787" s="78">
        <v>0.36458333333333331</v>
      </c>
      <c r="F3787" s="78" t="s">
        <v>564</v>
      </c>
      <c r="G3787" s="76">
        <v>161</v>
      </c>
      <c r="H3787" s="79">
        <v>7</v>
      </c>
      <c r="I3787" s="74">
        <v>7</v>
      </c>
      <c r="J3787" s="74">
        <v>23</v>
      </c>
      <c r="K3787" s="80">
        <v>0.30763888888888891</v>
      </c>
      <c r="L3787" s="76" t="s">
        <v>345</v>
      </c>
      <c r="M3787" s="74" t="s">
        <v>656</v>
      </c>
      <c r="N3787" s="74">
        <v>109</v>
      </c>
      <c r="O3787" s="74">
        <v>1</v>
      </c>
      <c r="P3787" s="74" t="s">
        <v>246</v>
      </c>
      <c r="Q3787" s="13" t="s">
        <v>245</v>
      </c>
      <c r="R3787" s="74">
        <v>2</v>
      </c>
      <c r="S3787" t="str">
        <f t="shared" si="236"/>
        <v>Serena</v>
      </c>
      <c r="T3787">
        <f t="shared" si="237"/>
        <v>17.84</v>
      </c>
      <c r="U3787">
        <f t="shared" si="238"/>
        <v>39.284999999999997</v>
      </c>
      <c r="V3787">
        <f t="shared" si="239"/>
        <v>0.45411734758813799</v>
      </c>
    </row>
    <row r="3788" spans="1:22" x14ac:dyDescent="0.25">
      <c r="A3788" s="73">
        <v>141</v>
      </c>
      <c r="B3788" s="74" t="s">
        <v>407</v>
      </c>
      <c r="C3788" s="77">
        <v>42481</v>
      </c>
      <c r="D3788" s="78">
        <v>0.30208333333333331</v>
      </c>
      <c r="E3788" s="78">
        <v>0.36458333333333331</v>
      </c>
      <c r="F3788" s="78" t="s">
        <v>564</v>
      </c>
      <c r="G3788" s="76">
        <v>161</v>
      </c>
      <c r="H3788" s="79">
        <v>8</v>
      </c>
      <c r="I3788" s="74">
        <v>7</v>
      </c>
      <c r="J3788" s="74">
        <v>24</v>
      </c>
      <c r="K3788" s="80">
        <v>0.30833333333333335</v>
      </c>
      <c r="L3788" s="76" t="s">
        <v>466</v>
      </c>
      <c r="M3788" s="74" t="s">
        <v>656</v>
      </c>
      <c r="N3788" s="74">
        <v>101</v>
      </c>
      <c r="O3788" s="74">
        <v>1</v>
      </c>
      <c r="P3788" s="74" t="s">
        <v>246</v>
      </c>
      <c r="Q3788" s="13" t="s">
        <v>245</v>
      </c>
      <c r="R3788" s="74">
        <v>3</v>
      </c>
      <c r="S3788" t="str">
        <f t="shared" si="236"/>
        <v>Serena</v>
      </c>
      <c r="T3788">
        <f t="shared" si="237"/>
        <v>30.84</v>
      </c>
      <c r="U3788">
        <f t="shared" si="238"/>
        <v>39.284999999999997</v>
      </c>
      <c r="V3788">
        <f t="shared" si="239"/>
        <v>0.78503245513554798</v>
      </c>
    </row>
    <row r="3789" spans="1:22" x14ac:dyDescent="0.25">
      <c r="A3789" s="73">
        <v>141</v>
      </c>
      <c r="B3789" s="74" t="s">
        <v>407</v>
      </c>
      <c r="C3789" s="77">
        <v>42481</v>
      </c>
      <c r="D3789" s="78">
        <v>0.30208333333333331</v>
      </c>
      <c r="E3789" s="78">
        <v>0.36458333333333331</v>
      </c>
      <c r="F3789" s="78" t="s">
        <v>564</v>
      </c>
      <c r="G3789" s="76">
        <v>161</v>
      </c>
      <c r="H3789" s="79">
        <v>9</v>
      </c>
      <c r="I3789" s="74">
        <v>7</v>
      </c>
      <c r="J3789" s="74">
        <v>25</v>
      </c>
      <c r="K3789" s="80">
        <v>0.30902777777777779</v>
      </c>
      <c r="L3789" s="76" t="s">
        <v>264</v>
      </c>
      <c r="M3789" s="74" t="s">
        <v>656</v>
      </c>
      <c r="N3789" s="74">
        <v>106</v>
      </c>
      <c r="O3789" s="74">
        <v>1</v>
      </c>
      <c r="P3789" s="74" t="s">
        <v>246</v>
      </c>
      <c r="Q3789" s="13" t="s">
        <v>245</v>
      </c>
      <c r="R3789" s="74">
        <v>2</v>
      </c>
      <c r="S3789" t="str">
        <f t="shared" si="236"/>
        <v>Serena</v>
      </c>
      <c r="T3789">
        <f t="shared" si="237"/>
        <v>17.84</v>
      </c>
      <c r="U3789">
        <f t="shared" si="238"/>
        <v>39.284999999999997</v>
      </c>
      <c r="V3789">
        <f t="shared" si="239"/>
        <v>0.45411734758813799</v>
      </c>
    </row>
    <row r="3790" spans="1:22" x14ac:dyDescent="0.25">
      <c r="A3790" s="73">
        <v>141</v>
      </c>
      <c r="B3790" s="74" t="s">
        <v>407</v>
      </c>
      <c r="C3790" s="77">
        <v>42481</v>
      </c>
      <c r="D3790" s="78">
        <v>0.30208333333333331</v>
      </c>
      <c r="E3790" s="78">
        <v>0.36458333333333331</v>
      </c>
      <c r="F3790" s="78" t="s">
        <v>564</v>
      </c>
      <c r="G3790" s="76">
        <v>161</v>
      </c>
      <c r="H3790" s="79">
        <v>10</v>
      </c>
      <c r="I3790" s="74">
        <v>7</v>
      </c>
      <c r="J3790" s="74">
        <v>26</v>
      </c>
      <c r="K3790" s="80">
        <v>0.30972222222222223</v>
      </c>
      <c r="L3790" s="76" t="s">
        <v>266</v>
      </c>
      <c r="M3790" s="74" t="s">
        <v>656</v>
      </c>
      <c r="N3790" s="74">
        <v>106</v>
      </c>
      <c r="O3790" s="74">
        <v>1</v>
      </c>
      <c r="P3790" s="74" t="s">
        <v>246</v>
      </c>
      <c r="Q3790" s="13" t="s">
        <v>245</v>
      </c>
      <c r="R3790" s="74">
        <v>4</v>
      </c>
      <c r="S3790" t="str">
        <f t="shared" si="236"/>
        <v>Serena</v>
      </c>
      <c r="T3790">
        <f t="shared" si="237"/>
        <v>35.869999999999997</v>
      </c>
      <c r="U3790">
        <f t="shared" si="238"/>
        <v>39.284999999999997</v>
      </c>
      <c r="V3790">
        <f t="shared" si="239"/>
        <v>0.91307114674812273</v>
      </c>
    </row>
    <row r="3791" spans="1:22" x14ac:dyDescent="0.25">
      <c r="A3791" s="73">
        <v>141</v>
      </c>
      <c r="B3791" s="74" t="s">
        <v>407</v>
      </c>
      <c r="C3791" s="77">
        <v>42481</v>
      </c>
      <c r="D3791" s="78">
        <v>0.30208333333333331</v>
      </c>
      <c r="E3791" s="78">
        <v>0.36458333333333331</v>
      </c>
      <c r="F3791" s="78" t="s">
        <v>564</v>
      </c>
      <c r="G3791" s="76">
        <v>161</v>
      </c>
      <c r="H3791" s="79">
        <v>11</v>
      </c>
      <c r="I3791" s="74">
        <v>7</v>
      </c>
      <c r="J3791" s="74">
        <v>27</v>
      </c>
      <c r="K3791" s="80">
        <v>0.31041666666666667</v>
      </c>
      <c r="L3791" s="76" t="s">
        <v>267</v>
      </c>
      <c r="M3791" s="74" t="s">
        <v>656</v>
      </c>
      <c r="N3791" s="74">
        <v>106</v>
      </c>
      <c r="O3791" s="74">
        <v>1</v>
      </c>
      <c r="P3791" s="74" t="s">
        <v>246</v>
      </c>
      <c r="Q3791" s="13" t="s">
        <v>245</v>
      </c>
      <c r="R3791" s="74">
        <v>2</v>
      </c>
      <c r="S3791" t="str">
        <f t="shared" si="236"/>
        <v>Serena</v>
      </c>
      <c r="T3791">
        <f t="shared" si="237"/>
        <v>17.84</v>
      </c>
      <c r="U3791">
        <f t="shared" si="238"/>
        <v>39.284999999999997</v>
      </c>
      <c r="V3791">
        <f t="shared" si="239"/>
        <v>0.45411734758813799</v>
      </c>
    </row>
    <row r="3792" spans="1:22" x14ac:dyDescent="0.25">
      <c r="A3792" s="73">
        <v>141</v>
      </c>
      <c r="B3792" s="74" t="s">
        <v>407</v>
      </c>
      <c r="C3792" s="77">
        <v>42481</v>
      </c>
      <c r="D3792" s="78">
        <v>0.30208333333333331</v>
      </c>
      <c r="E3792" s="78">
        <v>0.36458333333333331</v>
      </c>
      <c r="F3792" s="78" t="s">
        <v>564</v>
      </c>
      <c r="G3792" s="76">
        <v>161</v>
      </c>
      <c r="H3792" s="79">
        <v>12</v>
      </c>
      <c r="I3792" s="74">
        <v>7</v>
      </c>
      <c r="J3792" s="74">
        <v>28</v>
      </c>
      <c r="K3792" s="80">
        <v>0.31111111111111112</v>
      </c>
      <c r="L3792" s="76" t="s">
        <v>499</v>
      </c>
      <c r="M3792" s="74" t="s">
        <v>656</v>
      </c>
      <c r="N3792" s="74">
        <v>102</v>
      </c>
      <c r="O3792" s="74">
        <v>1</v>
      </c>
      <c r="P3792" s="74" t="s">
        <v>246</v>
      </c>
      <c r="Q3792" s="13" t="s">
        <v>245</v>
      </c>
      <c r="R3792" s="74">
        <v>2</v>
      </c>
      <c r="S3792" t="str">
        <f t="shared" si="236"/>
        <v>Serena</v>
      </c>
      <c r="T3792">
        <f t="shared" si="237"/>
        <v>17.84</v>
      </c>
      <c r="U3792">
        <f t="shared" si="238"/>
        <v>39.284999999999997</v>
      </c>
      <c r="V3792">
        <f t="shared" si="239"/>
        <v>0.45411734758813799</v>
      </c>
    </row>
    <row r="3793" spans="1:22" x14ac:dyDescent="0.25">
      <c r="A3793" s="73">
        <v>141</v>
      </c>
      <c r="B3793" s="74" t="s">
        <v>407</v>
      </c>
      <c r="C3793" s="77">
        <v>42481</v>
      </c>
      <c r="D3793" s="78">
        <v>0.30208333333333331</v>
      </c>
      <c r="E3793" s="78">
        <v>0.36458333333333331</v>
      </c>
      <c r="F3793" s="78" t="s">
        <v>564</v>
      </c>
      <c r="G3793" s="76">
        <v>161</v>
      </c>
      <c r="H3793" s="79">
        <v>13</v>
      </c>
      <c r="I3793" s="74">
        <v>7</v>
      </c>
      <c r="J3793" s="74">
        <v>32</v>
      </c>
      <c r="K3793" s="80">
        <v>0.31388888888888888</v>
      </c>
      <c r="L3793" s="76" t="s">
        <v>348</v>
      </c>
      <c r="M3793" s="74" t="s">
        <v>656</v>
      </c>
      <c r="N3793" s="74">
        <v>109</v>
      </c>
      <c r="O3793" s="74">
        <v>1</v>
      </c>
      <c r="P3793" s="74" t="s">
        <v>246</v>
      </c>
      <c r="Q3793" s="13" t="s">
        <v>245</v>
      </c>
      <c r="R3793" s="74">
        <v>4</v>
      </c>
      <c r="S3793" t="str">
        <f t="shared" si="236"/>
        <v>Serena</v>
      </c>
      <c r="T3793">
        <f t="shared" si="237"/>
        <v>35.869999999999997</v>
      </c>
      <c r="U3793">
        <f t="shared" si="238"/>
        <v>39.284999999999997</v>
      </c>
      <c r="V3793">
        <f t="shared" si="239"/>
        <v>0.91307114674812273</v>
      </c>
    </row>
    <row r="3794" spans="1:22" x14ac:dyDescent="0.25">
      <c r="A3794" s="73">
        <v>141</v>
      </c>
      <c r="B3794" s="74" t="s">
        <v>407</v>
      </c>
      <c r="C3794" s="77">
        <v>42481</v>
      </c>
      <c r="D3794" s="78">
        <v>0.30208333333333331</v>
      </c>
      <c r="E3794" s="78">
        <v>0.36458333333333331</v>
      </c>
      <c r="F3794" s="78" t="s">
        <v>564</v>
      </c>
      <c r="G3794" s="76">
        <v>161</v>
      </c>
      <c r="H3794" s="79">
        <v>14</v>
      </c>
      <c r="I3794" s="74">
        <v>7</v>
      </c>
      <c r="J3794" s="74">
        <v>32</v>
      </c>
      <c r="K3794" s="80">
        <v>0.31388888888888888</v>
      </c>
      <c r="L3794" s="76" t="s">
        <v>386</v>
      </c>
      <c r="M3794" s="74" t="s">
        <v>656</v>
      </c>
      <c r="N3794" s="74">
        <v>101</v>
      </c>
      <c r="O3794" s="74">
        <v>1</v>
      </c>
      <c r="P3794" s="74" t="s">
        <v>246</v>
      </c>
      <c r="Q3794" s="13" t="s">
        <v>245</v>
      </c>
      <c r="R3794" s="74">
        <v>6</v>
      </c>
      <c r="S3794" t="str">
        <f t="shared" si="236"/>
        <v>Serena</v>
      </c>
      <c r="T3794">
        <f t="shared" si="237"/>
        <v>42.7</v>
      </c>
      <c r="U3794">
        <f t="shared" si="238"/>
        <v>39.284999999999997</v>
      </c>
      <c r="V3794">
        <f t="shared" si="239"/>
        <v>1.0869288532518775</v>
      </c>
    </row>
    <row r="3795" spans="1:22" x14ac:dyDescent="0.25">
      <c r="A3795" s="73">
        <v>141</v>
      </c>
      <c r="B3795" s="74" t="s">
        <v>407</v>
      </c>
      <c r="C3795" s="77">
        <v>42481</v>
      </c>
      <c r="D3795" s="78">
        <v>0.30208333333333331</v>
      </c>
      <c r="E3795" s="78">
        <v>0.36458333333333331</v>
      </c>
      <c r="F3795" s="78" t="s">
        <v>564</v>
      </c>
      <c r="G3795" s="76">
        <v>161</v>
      </c>
      <c r="H3795" s="79">
        <v>15</v>
      </c>
      <c r="I3795" s="74">
        <v>7</v>
      </c>
      <c r="J3795" s="74">
        <v>34</v>
      </c>
      <c r="K3795" s="80">
        <v>0.31527777777777777</v>
      </c>
      <c r="L3795" s="76" t="s">
        <v>270</v>
      </c>
      <c r="M3795" s="74" t="s">
        <v>656</v>
      </c>
      <c r="N3795" s="74">
        <v>106</v>
      </c>
      <c r="O3795" s="74">
        <v>1</v>
      </c>
      <c r="P3795" s="74" t="s">
        <v>246</v>
      </c>
      <c r="Q3795" s="13" t="s">
        <v>245</v>
      </c>
      <c r="R3795" s="74">
        <v>6</v>
      </c>
      <c r="S3795" t="str">
        <f t="shared" si="236"/>
        <v>Serena</v>
      </c>
      <c r="T3795">
        <f t="shared" si="237"/>
        <v>42.7</v>
      </c>
      <c r="U3795">
        <f t="shared" si="238"/>
        <v>39.284999999999997</v>
      </c>
      <c r="V3795">
        <f t="shared" si="239"/>
        <v>1.0869288532518775</v>
      </c>
    </row>
    <row r="3796" spans="1:22" x14ac:dyDescent="0.25">
      <c r="A3796" s="73">
        <v>141</v>
      </c>
      <c r="B3796" s="74" t="s">
        <v>407</v>
      </c>
      <c r="C3796" s="77">
        <v>42481</v>
      </c>
      <c r="D3796" s="78">
        <v>0.30208333333333331</v>
      </c>
      <c r="E3796" s="78">
        <v>0.36458333333333331</v>
      </c>
      <c r="F3796" s="78" t="s">
        <v>564</v>
      </c>
      <c r="G3796" s="76">
        <v>161</v>
      </c>
      <c r="H3796" s="79">
        <v>16</v>
      </c>
      <c r="I3796" s="74">
        <v>7</v>
      </c>
      <c r="J3796" s="74">
        <v>36</v>
      </c>
      <c r="K3796" s="80">
        <v>0.31666666666666665</v>
      </c>
      <c r="L3796" s="76" t="s">
        <v>271</v>
      </c>
      <c r="M3796" s="74" t="s">
        <v>656</v>
      </c>
      <c r="N3796" s="74">
        <v>109</v>
      </c>
      <c r="O3796" s="74">
        <v>1</v>
      </c>
      <c r="P3796" s="74" t="s">
        <v>246</v>
      </c>
      <c r="Q3796" s="13" t="s">
        <v>245</v>
      </c>
      <c r="R3796" s="74">
        <v>2</v>
      </c>
      <c r="S3796" t="str">
        <f t="shared" si="236"/>
        <v>Serena</v>
      </c>
      <c r="T3796">
        <f t="shared" si="237"/>
        <v>17.84</v>
      </c>
      <c r="U3796">
        <f t="shared" si="238"/>
        <v>39.284999999999997</v>
      </c>
      <c r="V3796">
        <f t="shared" si="239"/>
        <v>0.45411734758813799</v>
      </c>
    </row>
    <row r="3797" spans="1:22" x14ac:dyDescent="0.25">
      <c r="A3797" s="73">
        <v>141</v>
      </c>
      <c r="B3797" s="74" t="s">
        <v>407</v>
      </c>
      <c r="C3797" s="77">
        <v>42481</v>
      </c>
      <c r="D3797" s="78">
        <v>0.30208333333333331</v>
      </c>
      <c r="E3797" s="78">
        <v>0.36458333333333331</v>
      </c>
      <c r="F3797" s="78" t="s">
        <v>564</v>
      </c>
      <c r="G3797" s="76">
        <v>161</v>
      </c>
      <c r="H3797" s="79">
        <v>17</v>
      </c>
      <c r="I3797" s="74">
        <v>7</v>
      </c>
      <c r="J3797" s="74">
        <v>32</v>
      </c>
      <c r="K3797" s="80">
        <v>0.31388888888888888</v>
      </c>
      <c r="L3797" s="76" t="s">
        <v>545</v>
      </c>
      <c r="M3797" s="74" t="s">
        <v>656</v>
      </c>
      <c r="N3797" s="74">
        <v>102</v>
      </c>
      <c r="O3797" s="74">
        <v>1</v>
      </c>
      <c r="P3797" s="74" t="s">
        <v>246</v>
      </c>
      <c r="Q3797" s="13" t="s">
        <v>245</v>
      </c>
      <c r="R3797" s="74">
        <v>2</v>
      </c>
      <c r="S3797" t="str">
        <f t="shared" si="236"/>
        <v>Serena</v>
      </c>
      <c r="T3797">
        <f t="shared" si="237"/>
        <v>17.84</v>
      </c>
      <c r="U3797">
        <f t="shared" si="238"/>
        <v>39.284999999999997</v>
      </c>
      <c r="V3797">
        <f t="shared" si="239"/>
        <v>0.45411734758813799</v>
      </c>
    </row>
    <row r="3798" spans="1:22" x14ac:dyDescent="0.25">
      <c r="A3798" s="73">
        <v>141</v>
      </c>
      <c r="B3798" s="74" t="s">
        <v>407</v>
      </c>
      <c r="C3798" s="77">
        <v>42481</v>
      </c>
      <c r="D3798" s="78">
        <v>0.30208333333333331</v>
      </c>
      <c r="E3798" s="78">
        <v>0.36458333333333331</v>
      </c>
      <c r="F3798" s="78" t="s">
        <v>564</v>
      </c>
      <c r="G3798" s="76">
        <v>161</v>
      </c>
      <c r="H3798" s="79">
        <v>18</v>
      </c>
      <c r="I3798" s="74">
        <v>7</v>
      </c>
      <c r="J3798" s="74">
        <v>36</v>
      </c>
      <c r="K3798" s="80">
        <v>0.31666666666666665</v>
      </c>
      <c r="L3798" s="76" t="s">
        <v>272</v>
      </c>
      <c r="M3798" s="74" t="s">
        <v>656</v>
      </c>
      <c r="N3798" s="74">
        <v>106</v>
      </c>
      <c r="O3798" s="74">
        <v>1</v>
      </c>
      <c r="P3798" s="74" t="s">
        <v>246</v>
      </c>
      <c r="Q3798" s="13" t="s">
        <v>245</v>
      </c>
      <c r="R3798" s="74">
        <v>2</v>
      </c>
      <c r="S3798" t="str">
        <f t="shared" si="236"/>
        <v>Serena</v>
      </c>
      <c r="T3798">
        <f t="shared" si="237"/>
        <v>17.84</v>
      </c>
      <c r="U3798">
        <f t="shared" si="238"/>
        <v>39.284999999999997</v>
      </c>
      <c r="V3798">
        <f t="shared" si="239"/>
        <v>0.45411734758813799</v>
      </c>
    </row>
    <row r="3799" spans="1:22" x14ac:dyDescent="0.25">
      <c r="A3799" s="73">
        <v>141</v>
      </c>
      <c r="B3799" s="74" t="s">
        <v>407</v>
      </c>
      <c r="C3799" s="77">
        <v>42481</v>
      </c>
      <c r="D3799" s="78">
        <v>0.30208333333333331</v>
      </c>
      <c r="E3799" s="78">
        <v>0.36458333333333331</v>
      </c>
      <c r="F3799" s="78" t="s">
        <v>564</v>
      </c>
      <c r="G3799" s="76">
        <v>161</v>
      </c>
      <c r="H3799" s="79">
        <v>19</v>
      </c>
      <c r="I3799" s="74">
        <v>7</v>
      </c>
      <c r="J3799" s="74">
        <v>37</v>
      </c>
      <c r="K3799" s="80">
        <v>0.31736111111111115</v>
      </c>
      <c r="L3799" s="76" t="s">
        <v>311</v>
      </c>
      <c r="M3799" s="74" t="s">
        <v>656</v>
      </c>
      <c r="N3799" s="74">
        <v>101</v>
      </c>
      <c r="O3799" s="74">
        <v>1</v>
      </c>
      <c r="P3799" s="74" t="s">
        <v>246</v>
      </c>
      <c r="Q3799" s="13" t="s">
        <v>245</v>
      </c>
      <c r="R3799" s="74">
        <v>6</v>
      </c>
      <c r="S3799" t="str">
        <f t="shared" si="236"/>
        <v>Serena</v>
      </c>
      <c r="T3799">
        <f t="shared" si="237"/>
        <v>42.7</v>
      </c>
      <c r="U3799">
        <f t="shared" si="238"/>
        <v>39.284999999999997</v>
      </c>
      <c r="V3799">
        <f t="shared" si="239"/>
        <v>1.0869288532518775</v>
      </c>
    </row>
    <row r="3800" spans="1:22" x14ac:dyDescent="0.25">
      <c r="A3800" s="73">
        <v>141</v>
      </c>
      <c r="B3800" s="74" t="s">
        <v>407</v>
      </c>
      <c r="C3800" s="77">
        <v>42481</v>
      </c>
      <c r="D3800" s="78">
        <v>0.30208333333333331</v>
      </c>
      <c r="E3800" s="78">
        <v>0.36458333333333331</v>
      </c>
      <c r="F3800" s="78" t="s">
        <v>564</v>
      </c>
      <c r="G3800" s="76">
        <v>161</v>
      </c>
      <c r="H3800" s="79">
        <v>20</v>
      </c>
      <c r="I3800" s="74">
        <v>7</v>
      </c>
      <c r="J3800" s="74">
        <v>38</v>
      </c>
      <c r="K3800" s="80">
        <v>0.31805555555555554</v>
      </c>
      <c r="L3800" s="76" t="s">
        <v>274</v>
      </c>
      <c r="M3800" s="74" t="s">
        <v>656</v>
      </c>
      <c r="N3800" s="74">
        <v>109</v>
      </c>
      <c r="O3800" s="74">
        <v>1</v>
      </c>
      <c r="P3800" s="74" t="s">
        <v>246</v>
      </c>
      <c r="Q3800" s="13" t="s">
        <v>245</v>
      </c>
      <c r="R3800" s="74">
        <v>2</v>
      </c>
      <c r="S3800" t="str">
        <f t="shared" si="236"/>
        <v>Serena</v>
      </c>
      <c r="T3800">
        <f t="shared" si="237"/>
        <v>17.84</v>
      </c>
      <c r="U3800">
        <f t="shared" si="238"/>
        <v>39.284999999999997</v>
      </c>
      <c r="V3800">
        <f t="shared" si="239"/>
        <v>0.45411734758813799</v>
      </c>
    </row>
    <row r="3801" spans="1:22" x14ac:dyDescent="0.25">
      <c r="A3801" s="73">
        <v>141</v>
      </c>
      <c r="B3801" s="74" t="s">
        <v>407</v>
      </c>
      <c r="C3801" s="77">
        <v>42481</v>
      </c>
      <c r="D3801" s="78">
        <v>0.30208333333333331</v>
      </c>
      <c r="E3801" s="78">
        <v>0.36458333333333331</v>
      </c>
      <c r="F3801" s="78" t="s">
        <v>564</v>
      </c>
      <c r="G3801" s="76">
        <v>161</v>
      </c>
      <c r="H3801" s="79">
        <v>21</v>
      </c>
      <c r="I3801" s="74">
        <v>7</v>
      </c>
      <c r="J3801" s="74">
        <v>38</v>
      </c>
      <c r="K3801" s="80">
        <v>0.31805555555555554</v>
      </c>
      <c r="L3801" s="76" t="s">
        <v>366</v>
      </c>
      <c r="M3801" s="74" t="s">
        <v>656</v>
      </c>
      <c r="N3801" s="74">
        <v>106</v>
      </c>
      <c r="O3801" s="74">
        <v>1</v>
      </c>
      <c r="P3801" s="74" t="s">
        <v>246</v>
      </c>
      <c r="Q3801" s="13" t="s">
        <v>245</v>
      </c>
      <c r="R3801" s="74">
        <v>2</v>
      </c>
      <c r="S3801" t="str">
        <f t="shared" si="236"/>
        <v>Serena</v>
      </c>
      <c r="T3801">
        <f t="shared" si="237"/>
        <v>17.84</v>
      </c>
      <c r="U3801">
        <f t="shared" si="238"/>
        <v>39.284999999999997</v>
      </c>
      <c r="V3801">
        <f t="shared" si="239"/>
        <v>0.45411734758813799</v>
      </c>
    </row>
    <row r="3802" spans="1:22" x14ac:dyDescent="0.25">
      <c r="A3802" s="73">
        <v>141</v>
      </c>
      <c r="B3802" s="74" t="s">
        <v>407</v>
      </c>
      <c r="C3802" s="77">
        <v>42481</v>
      </c>
      <c r="D3802" s="78">
        <v>0.30208333333333331</v>
      </c>
      <c r="E3802" s="78">
        <v>0.36458333333333331</v>
      </c>
      <c r="F3802" s="78" t="s">
        <v>564</v>
      </c>
      <c r="G3802" s="76">
        <v>161</v>
      </c>
      <c r="H3802" s="79">
        <v>22</v>
      </c>
      <c r="I3802" s="74">
        <v>7</v>
      </c>
      <c r="J3802" s="74">
        <v>39</v>
      </c>
      <c r="K3802" s="80">
        <v>0.31875000000000003</v>
      </c>
      <c r="L3802" s="76" t="s">
        <v>276</v>
      </c>
      <c r="M3802" s="74" t="s">
        <v>656</v>
      </c>
      <c r="N3802" s="74">
        <v>104</v>
      </c>
      <c r="O3802" s="74">
        <v>1</v>
      </c>
      <c r="P3802" s="74" t="s">
        <v>246</v>
      </c>
      <c r="Q3802" s="13" t="s">
        <v>245</v>
      </c>
      <c r="R3802" s="74">
        <v>1</v>
      </c>
      <c r="S3802" t="str">
        <f t="shared" si="236"/>
        <v>Serena</v>
      </c>
      <c r="T3802">
        <f t="shared" si="237"/>
        <v>7.97</v>
      </c>
      <c r="U3802">
        <f t="shared" si="238"/>
        <v>39.284999999999997</v>
      </c>
      <c r="V3802">
        <f t="shared" si="239"/>
        <v>0.20287641593483519</v>
      </c>
    </row>
    <row r="3803" spans="1:22" x14ac:dyDescent="0.25">
      <c r="A3803" s="73">
        <v>141</v>
      </c>
      <c r="B3803" s="74" t="s">
        <v>407</v>
      </c>
      <c r="C3803" s="77">
        <v>42481</v>
      </c>
      <c r="D3803" s="78">
        <v>0.30208333333333331</v>
      </c>
      <c r="E3803" s="78">
        <v>0.36458333333333331</v>
      </c>
      <c r="F3803" s="78" t="s">
        <v>564</v>
      </c>
      <c r="G3803" s="76">
        <v>161</v>
      </c>
      <c r="H3803" s="79">
        <v>23</v>
      </c>
      <c r="I3803" s="74">
        <v>7</v>
      </c>
      <c r="J3803" s="74">
        <v>40</v>
      </c>
      <c r="K3803" s="80">
        <v>0.31944444444444448</v>
      </c>
      <c r="L3803" s="76" t="s">
        <v>278</v>
      </c>
      <c r="M3803" s="74" t="s">
        <v>656</v>
      </c>
      <c r="N3803" s="74">
        <v>101</v>
      </c>
      <c r="O3803" s="74">
        <v>1</v>
      </c>
      <c r="P3803" s="74" t="s">
        <v>246</v>
      </c>
      <c r="Q3803" s="13" t="s">
        <v>245</v>
      </c>
      <c r="R3803" s="74">
        <v>2</v>
      </c>
      <c r="S3803" t="str">
        <f t="shared" si="236"/>
        <v>Serena</v>
      </c>
      <c r="T3803">
        <f t="shared" si="237"/>
        <v>17.84</v>
      </c>
      <c r="U3803">
        <f t="shared" si="238"/>
        <v>39.284999999999997</v>
      </c>
      <c r="V3803">
        <f t="shared" si="239"/>
        <v>0.45411734758813799</v>
      </c>
    </row>
    <row r="3804" spans="1:22" x14ac:dyDescent="0.25">
      <c r="A3804" s="73">
        <v>141</v>
      </c>
      <c r="B3804" s="74" t="s">
        <v>407</v>
      </c>
      <c r="C3804" s="77">
        <v>42481</v>
      </c>
      <c r="D3804" s="78">
        <v>0.30208333333333331</v>
      </c>
      <c r="E3804" s="78">
        <v>0.36458333333333331</v>
      </c>
      <c r="F3804" s="78" t="s">
        <v>564</v>
      </c>
      <c r="G3804" s="76">
        <v>161</v>
      </c>
      <c r="H3804" s="79">
        <v>24</v>
      </c>
      <c r="I3804" s="74">
        <v>7</v>
      </c>
      <c r="J3804" s="74">
        <v>41</v>
      </c>
      <c r="K3804" s="80">
        <v>0.32013888888888892</v>
      </c>
      <c r="L3804" s="76" t="s">
        <v>279</v>
      </c>
      <c r="M3804" s="74" t="s">
        <v>656</v>
      </c>
      <c r="N3804" s="74">
        <v>102</v>
      </c>
      <c r="O3804" s="74">
        <v>1</v>
      </c>
      <c r="P3804" s="74" t="s">
        <v>246</v>
      </c>
      <c r="Q3804" s="13" t="s">
        <v>245</v>
      </c>
      <c r="R3804" s="74">
        <v>4</v>
      </c>
      <c r="S3804" t="str">
        <f t="shared" si="236"/>
        <v>Serena</v>
      </c>
      <c r="T3804">
        <f t="shared" si="237"/>
        <v>35.869999999999997</v>
      </c>
      <c r="U3804">
        <f t="shared" si="238"/>
        <v>39.284999999999997</v>
      </c>
      <c r="V3804">
        <f t="shared" si="239"/>
        <v>0.91307114674812273</v>
      </c>
    </row>
    <row r="3805" spans="1:22" x14ac:dyDescent="0.25">
      <c r="A3805" s="73">
        <v>141</v>
      </c>
      <c r="B3805" s="74" t="s">
        <v>407</v>
      </c>
      <c r="C3805" s="77">
        <v>42481</v>
      </c>
      <c r="D3805" s="78">
        <v>0.30208333333333331</v>
      </c>
      <c r="E3805" s="78">
        <v>0.36458333333333331</v>
      </c>
      <c r="F3805" s="78" t="s">
        <v>564</v>
      </c>
      <c r="G3805" s="76">
        <v>161</v>
      </c>
      <c r="H3805" s="79">
        <v>25</v>
      </c>
      <c r="I3805" s="74">
        <v>7</v>
      </c>
      <c r="J3805" s="74">
        <v>41</v>
      </c>
      <c r="K3805" s="80">
        <v>0.32013888888888892</v>
      </c>
      <c r="L3805" s="76" t="s">
        <v>275</v>
      </c>
      <c r="M3805" s="74" t="s">
        <v>656</v>
      </c>
      <c r="N3805" s="74">
        <v>106</v>
      </c>
      <c r="O3805" s="74">
        <v>1</v>
      </c>
      <c r="P3805" s="74" t="s">
        <v>246</v>
      </c>
      <c r="Q3805" s="13" t="s">
        <v>245</v>
      </c>
      <c r="R3805" s="74">
        <v>2</v>
      </c>
      <c r="S3805" t="str">
        <f t="shared" si="236"/>
        <v>Serena</v>
      </c>
      <c r="T3805">
        <f t="shared" si="237"/>
        <v>17.84</v>
      </c>
      <c r="U3805">
        <f t="shared" si="238"/>
        <v>39.284999999999997</v>
      </c>
      <c r="V3805">
        <f t="shared" si="239"/>
        <v>0.45411734758813799</v>
      </c>
    </row>
    <row r="3806" spans="1:22" x14ac:dyDescent="0.25">
      <c r="A3806" s="73">
        <v>141</v>
      </c>
      <c r="B3806" s="74" t="s">
        <v>407</v>
      </c>
      <c r="C3806" s="77">
        <v>42481</v>
      </c>
      <c r="D3806" s="78">
        <v>0.30208333333333331</v>
      </c>
      <c r="E3806" s="78">
        <v>0.36458333333333331</v>
      </c>
      <c r="F3806" s="78" t="s">
        <v>564</v>
      </c>
      <c r="G3806" s="76">
        <v>161</v>
      </c>
      <c r="H3806" s="79">
        <v>26</v>
      </c>
      <c r="I3806" s="74">
        <v>7</v>
      </c>
      <c r="J3806" s="74">
        <v>42</v>
      </c>
      <c r="K3806" s="80">
        <v>0.32083333333333336</v>
      </c>
      <c r="L3806" s="76" t="s">
        <v>506</v>
      </c>
      <c r="M3806" s="74" t="s">
        <v>656</v>
      </c>
      <c r="N3806" s="74">
        <v>106</v>
      </c>
      <c r="O3806" s="74">
        <v>1</v>
      </c>
      <c r="P3806" s="74" t="s">
        <v>246</v>
      </c>
      <c r="Q3806" s="13" t="s">
        <v>245</v>
      </c>
      <c r="R3806" s="74">
        <v>4</v>
      </c>
      <c r="S3806" t="str">
        <f t="shared" si="236"/>
        <v>Serena</v>
      </c>
      <c r="T3806">
        <f t="shared" si="237"/>
        <v>35.869999999999997</v>
      </c>
      <c r="U3806">
        <f t="shared" si="238"/>
        <v>39.284999999999997</v>
      </c>
      <c r="V3806">
        <f t="shared" si="239"/>
        <v>0.91307114674812273</v>
      </c>
    </row>
    <row r="3807" spans="1:22" x14ac:dyDescent="0.25">
      <c r="A3807" s="73">
        <v>141</v>
      </c>
      <c r="B3807" s="74" t="s">
        <v>407</v>
      </c>
      <c r="C3807" s="77">
        <v>42481</v>
      </c>
      <c r="D3807" s="78">
        <v>0.30208333333333331</v>
      </c>
      <c r="E3807" s="78">
        <v>0.36458333333333331</v>
      </c>
      <c r="F3807" s="78" t="s">
        <v>564</v>
      </c>
      <c r="G3807" s="76">
        <v>161</v>
      </c>
      <c r="H3807" s="79">
        <v>27</v>
      </c>
      <c r="I3807" s="74">
        <v>7</v>
      </c>
      <c r="J3807" s="74">
        <v>43</v>
      </c>
      <c r="K3807" s="80">
        <v>0.3215277777777778</v>
      </c>
      <c r="L3807" s="76" t="s">
        <v>280</v>
      </c>
      <c r="M3807" s="74" t="s">
        <v>656</v>
      </c>
      <c r="N3807" s="74">
        <v>109</v>
      </c>
      <c r="O3807" s="74">
        <v>1</v>
      </c>
      <c r="P3807" s="74" t="s">
        <v>246</v>
      </c>
      <c r="Q3807" s="13" t="s">
        <v>245</v>
      </c>
      <c r="R3807" s="74">
        <v>4</v>
      </c>
      <c r="S3807" t="str">
        <f t="shared" si="236"/>
        <v>Serena</v>
      </c>
      <c r="T3807">
        <f t="shared" si="237"/>
        <v>35.869999999999997</v>
      </c>
      <c r="U3807">
        <f t="shared" si="238"/>
        <v>39.284999999999997</v>
      </c>
      <c r="V3807">
        <f t="shared" si="239"/>
        <v>0.91307114674812273</v>
      </c>
    </row>
    <row r="3808" spans="1:22" x14ac:dyDescent="0.25">
      <c r="A3808" s="73">
        <v>141</v>
      </c>
      <c r="B3808" s="74" t="s">
        <v>407</v>
      </c>
      <c r="C3808" s="77">
        <v>42481</v>
      </c>
      <c r="D3808" s="78">
        <v>0.30208333333333331</v>
      </c>
      <c r="E3808" s="78">
        <v>0.36458333333333331</v>
      </c>
      <c r="F3808" s="78" t="s">
        <v>564</v>
      </c>
      <c r="G3808" s="76">
        <v>161</v>
      </c>
      <c r="H3808" s="79">
        <v>28</v>
      </c>
      <c r="I3808" s="74">
        <v>7</v>
      </c>
      <c r="J3808" s="74">
        <v>44</v>
      </c>
      <c r="K3808" s="80">
        <v>0.32222222222222224</v>
      </c>
      <c r="L3808" s="76" t="s">
        <v>281</v>
      </c>
      <c r="M3808" s="74" t="s">
        <v>656</v>
      </c>
      <c r="N3808" s="74">
        <v>106</v>
      </c>
      <c r="O3808" s="74">
        <v>1</v>
      </c>
      <c r="P3808" s="74" t="s">
        <v>246</v>
      </c>
      <c r="Q3808" s="13" t="s">
        <v>245</v>
      </c>
      <c r="R3808" s="74">
        <v>2</v>
      </c>
      <c r="S3808" t="str">
        <f t="shared" si="236"/>
        <v>Serena</v>
      </c>
      <c r="T3808">
        <f t="shared" si="237"/>
        <v>17.84</v>
      </c>
      <c r="U3808">
        <f t="shared" si="238"/>
        <v>39.284999999999997</v>
      </c>
      <c r="V3808">
        <f t="shared" si="239"/>
        <v>0.45411734758813799</v>
      </c>
    </row>
    <row r="3809" spans="1:22" x14ac:dyDescent="0.25">
      <c r="A3809" s="73">
        <v>141</v>
      </c>
      <c r="B3809" s="74" t="s">
        <v>407</v>
      </c>
      <c r="C3809" s="77">
        <v>42481</v>
      </c>
      <c r="D3809" s="78">
        <v>0.30208333333333331</v>
      </c>
      <c r="E3809" s="78">
        <v>0.36458333333333331</v>
      </c>
      <c r="F3809" s="78" t="s">
        <v>564</v>
      </c>
      <c r="G3809" s="76">
        <v>161</v>
      </c>
      <c r="H3809" s="79">
        <v>29</v>
      </c>
      <c r="I3809" s="74">
        <v>7</v>
      </c>
      <c r="J3809" s="74">
        <v>45</v>
      </c>
      <c r="K3809" s="80">
        <v>0.32291666666666669</v>
      </c>
      <c r="L3809" s="76" t="s">
        <v>469</v>
      </c>
      <c r="M3809" s="74" t="s">
        <v>656</v>
      </c>
      <c r="N3809" s="74">
        <v>104</v>
      </c>
      <c r="O3809" s="74">
        <v>1</v>
      </c>
      <c r="P3809" s="74" t="s">
        <v>246</v>
      </c>
      <c r="Q3809" s="13" t="s">
        <v>245</v>
      </c>
      <c r="R3809" s="74">
        <v>6</v>
      </c>
      <c r="S3809" t="str">
        <f t="shared" si="236"/>
        <v>Serena</v>
      </c>
      <c r="T3809">
        <f t="shared" si="237"/>
        <v>42.7</v>
      </c>
      <c r="U3809">
        <f t="shared" si="238"/>
        <v>39.284999999999997</v>
      </c>
      <c r="V3809">
        <f t="shared" si="239"/>
        <v>1.0869288532518775</v>
      </c>
    </row>
    <row r="3810" spans="1:22" x14ac:dyDescent="0.25">
      <c r="A3810" s="73">
        <v>141</v>
      </c>
      <c r="B3810" s="74" t="s">
        <v>407</v>
      </c>
      <c r="C3810" s="77">
        <v>42481</v>
      </c>
      <c r="D3810" s="78">
        <v>0.30208333333333331</v>
      </c>
      <c r="E3810" s="78">
        <v>0.36458333333333331</v>
      </c>
      <c r="F3810" s="78" t="s">
        <v>564</v>
      </c>
      <c r="G3810" s="76">
        <v>161</v>
      </c>
      <c r="H3810" s="79">
        <v>30</v>
      </c>
      <c r="I3810" s="74">
        <v>7</v>
      </c>
      <c r="J3810" s="74">
        <v>46</v>
      </c>
      <c r="K3810" s="80">
        <v>0.32361111111111113</v>
      </c>
      <c r="L3810" s="76" t="s">
        <v>546</v>
      </c>
      <c r="M3810" s="74" t="s">
        <v>656</v>
      </c>
      <c r="N3810" s="74">
        <v>101</v>
      </c>
      <c r="O3810" s="74">
        <v>1</v>
      </c>
      <c r="P3810" s="74" t="s">
        <v>246</v>
      </c>
      <c r="Q3810" s="13" t="s">
        <v>245</v>
      </c>
      <c r="R3810" s="74">
        <v>2</v>
      </c>
      <c r="S3810" t="str">
        <f t="shared" si="236"/>
        <v>Serena</v>
      </c>
      <c r="T3810">
        <f t="shared" si="237"/>
        <v>17.84</v>
      </c>
      <c r="U3810">
        <f t="shared" si="238"/>
        <v>39.284999999999997</v>
      </c>
      <c r="V3810">
        <f t="shared" si="239"/>
        <v>0.45411734758813799</v>
      </c>
    </row>
    <row r="3811" spans="1:22" x14ac:dyDescent="0.25">
      <c r="A3811" s="73">
        <v>141</v>
      </c>
      <c r="B3811" s="74" t="s">
        <v>407</v>
      </c>
      <c r="C3811" s="77">
        <v>42481</v>
      </c>
      <c r="D3811" s="78">
        <v>0.30208333333333331</v>
      </c>
      <c r="E3811" s="78">
        <v>0.36458333333333331</v>
      </c>
      <c r="F3811" s="78" t="s">
        <v>564</v>
      </c>
      <c r="G3811" s="76">
        <v>162</v>
      </c>
      <c r="H3811" s="79">
        <v>1</v>
      </c>
      <c r="I3811" s="74">
        <v>7</v>
      </c>
      <c r="J3811" s="74">
        <v>47</v>
      </c>
      <c r="K3811" s="80">
        <v>0.32430555555555557</v>
      </c>
      <c r="L3811" s="76" t="s">
        <v>283</v>
      </c>
      <c r="M3811" s="74" t="s">
        <v>656</v>
      </c>
      <c r="N3811" s="74">
        <v>109</v>
      </c>
      <c r="O3811" s="74">
        <v>1</v>
      </c>
      <c r="P3811" s="74" t="s">
        <v>246</v>
      </c>
      <c r="Q3811" s="13" t="s">
        <v>245</v>
      </c>
      <c r="R3811" s="74">
        <v>2</v>
      </c>
      <c r="S3811" t="str">
        <f t="shared" si="236"/>
        <v>Serena</v>
      </c>
      <c r="T3811">
        <f t="shared" si="237"/>
        <v>17.84</v>
      </c>
      <c r="U3811">
        <f t="shared" si="238"/>
        <v>39.284999999999997</v>
      </c>
      <c r="V3811">
        <f t="shared" si="239"/>
        <v>0.45411734758813799</v>
      </c>
    </row>
    <row r="3812" spans="1:22" x14ac:dyDescent="0.25">
      <c r="A3812" s="73">
        <v>141</v>
      </c>
      <c r="B3812" s="74" t="s">
        <v>407</v>
      </c>
      <c r="C3812" s="77">
        <v>42481</v>
      </c>
      <c r="D3812" s="78">
        <v>0.30208333333333331</v>
      </c>
      <c r="E3812" s="78">
        <v>0.36458333333333331</v>
      </c>
      <c r="F3812" s="78" t="s">
        <v>564</v>
      </c>
      <c r="G3812" s="76">
        <v>162</v>
      </c>
      <c r="H3812" s="79">
        <v>2</v>
      </c>
      <c r="I3812" s="74">
        <v>7</v>
      </c>
      <c r="J3812" s="74">
        <v>48</v>
      </c>
      <c r="K3812" s="80">
        <v>0.32500000000000001</v>
      </c>
      <c r="L3812" s="76" t="s">
        <v>465</v>
      </c>
      <c r="M3812" s="74" t="s">
        <v>656</v>
      </c>
      <c r="N3812" s="74">
        <v>104</v>
      </c>
      <c r="O3812" s="74">
        <v>1</v>
      </c>
      <c r="P3812" s="74" t="s">
        <v>246</v>
      </c>
      <c r="Q3812" s="13" t="s">
        <v>245</v>
      </c>
      <c r="R3812" s="74">
        <v>4</v>
      </c>
      <c r="S3812" t="str">
        <f t="shared" si="236"/>
        <v>Serena</v>
      </c>
      <c r="T3812">
        <f t="shared" si="237"/>
        <v>35.869999999999997</v>
      </c>
      <c r="U3812">
        <f t="shared" si="238"/>
        <v>39.284999999999997</v>
      </c>
      <c r="V3812">
        <f t="shared" si="239"/>
        <v>0.91307114674812273</v>
      </c>
    </row>
    <row r="3813" spans="1:22" x14ac:dyDescent="0.25">
      <c r="A3813" s="73">
        <v>141</v>
      </c>
      <c r="B3813" s="74" t="s">
        <v>407</v>
      </c>
      <c r="C3813" s="77">
        <v>42481</v>
      </c>
      <c r="D3813" s="78">
        <v>0.30208333333333331</v>
      </c>
      <c r="E3813" s="78">
        <v>0.36458333333333331</v>
      </c>
      <c r="F3813" s="78" t="s">
        <v>564</v>
      </c>
      <c r="G3813" s="76">
        <v>162</v>
      </c>
      <c r="H3813" s="79">
        <v>3</v>
      </c>
      <c r="I3813" s="74">
        <v>7</v>
      </c>
      <c r="J3813" s="74">
        <v>48</v>
      </c>
      <c r="K3813" s="80">
        <v>0.32500000000000001</v>
      </c>
      <c r="L3813" s="76" t="s">
        <v>285</v>
      </c>
      <c r="M3813" s="74" t="s">
        <v>656</v>
      </c>
      <c r="N3813" s="74">
        <v>101</v>
      </c>
      <c r="O3813" s="74">
        <v>1</v>
      </c>
      <c r="P3813" s="74" t="s">
        <v>246</v>
      </c>
      <c r="Q3813" s="13" t="s">
        <v>245</v>
      </c>
      <c r="R3813" s="74">
        <v>2</v>
      </c>
      <c r="S3813" t="str">
        <f t="shared" si="236"/>
        <v>Serena</v>
      </c>
      <c r="T3813">
        <f t="shared" si="237"/>
        <v>17.84</v>
      </c>
      <c r="U3813">
        <f t="shared" si="238"/>
        <v>39.284999999999997</v>
      </c>
      <c r="V3813">
        <f t="shared" si="239"/>
        <v>0.45411734758813799</v>
      </c>
    </row>
    <row r="3814" spans="1:22" x14ac:dyDescent="0.25">
      <c r="A3814" s="73">
        <v>141</v>
      </c>
      <c r="B3814" s="74" t="s">
        <v>407</v>
      </c>
      <c r="C3814" s="77">
        <v>42481</v>
      </c>
      <c r="D3814" s="78">
        <v>0.30208333333333331</v>
      </c>
      <c r="E3814" s="78">
        <v>0.36458333333333331</v>
      </c>
      <c r="F3814" s="78" t="s">
        <v>564</v>
      </c>
      <c r="G3814" s="76">
        <v>162</v>
      </c>
      <c r="H3814" s="79">
        <v>4</v>
      </c>
      <c r="I3814" s="74">
        <v>7</v>
      </c>
      <c r="J3814" s="74">
        <v>50</v>
      </c>
      <c r="K3814" s="80">
        <v>0.3263888888888889</v>
      </c>
      <c r="L3814" s="76" t="s">
        <v>517</v>
      </c>
      <c r="M3814" s="74" t="s">
        <v>656</v>
      </c>
      <c r="N3814" s="74">
        <v>102</v>
      </c>
      <c r="O3814" s="74">
        <v>1</v>
      </c>
      <c r="P3814" s="74" t="s">
        <v>246</v>
      </c>
      <c r="Q3814" s="13" t="s">
        <v>245</v>
      </c>
      <c r="R3814" s="74">
        <v>2</v>
      </c>
      <c r="S3814" t="str">
        <f t="shared" si="236"/>
        <v>Serena</v>
      </c>
      <c r="T3814">
        <f t="shared" si="237"/>
        <v>17.84</v>
      </c>
      <c r="U3814">
        <f t="shared" si="238"/>
        <v>39.284999999999997</v>
      </c>
      <c r="V3814">
        <f t="shared" si="239"/>
        <v>0.45411734758813799</v>
      </c>
    </row>
    <row r="3815" spans="1:22" x14ac:dyDescent="0.25">
      <c r="A3815" s="73">
        <v>141</v>
      </c>
      <c r="B3815" s="74" t="s">
        <v>407</v>
      </c>
      <c r="C3815" s="77">
        <v>42481</v>
      </c>
      <c r="D3815" s="78">
        <v>0.30208333333333331</v>
      </c>
      <c r="E3815" s="78">
        <v>0.36458333333333331</v>
      </c>
      <c r="F3815" s="78" t="s">
        <v>564</v>
      </c>
      <c r="G3815" s="76">
        <v>162</v>
      </c>
      <c r="H3815" s="79">
        <v>5</v>
      </c>
      <c r="I3815" s="74">
        <v>7</v>
      </c>
      <c r="J3815" s="74">
        <v>53</v>
      </c>
      <c r="K3815" s="80">
        <v>0.32847222222222222</v>
      </c>
      <c r="L3815" s="76" t="s">
        <v>540</v>
      </c>
      <c r="M3815" s="74" t="s">
        <v>656</v>
      </c>
      <c r="N3815" s="74">
        <v>109</v>
      </c>
      <c r="O3815" s="74">
        <v>1</v>
      </c>
      <c r="P3815" s="74" t="s">
        <v>246</v>
      </c>
      <c r="Q3815" s="13" t="s">
        <v>245</v>
      </c>
      <c r="R3815" s="74">
        <v>1</v>
      </c>
      <c r="S3815" t="str">
        <f t="shared" si="236"/>
        <v>Serena</v>
      </c>
      <c r="T3815">
        <f t="shared" si="237"/>
        <v>7.97</v>
      </c>
      <c r="U3815">
        <f t="shared" si="238"/>
        <v>39.284999999999997</v>
      </c>
      <c r="V3815">
        <f t="shared" si="239"/>
        <v>0.20287641593483519</v>
      </c>
    </row>
    <row r="3816" spans="1:22" x14ac:dyDescent="0.25">
      <c r="A3816" s="73">
        <v>141</v>
      </c>
      <c r="B3816" s="74" t="s">
        <v>407</v>
      </c>
      <c r="C3816" s="77">
        <v>42481</v>
      </c>
      <c r="D3816" s="78">
        <v>0.30208333333333331</v>
      </c>
      <c r="E3816" s="78">
        <v>0.36458333333333331</v>
      </c>
      <c r="F3816" s="78" t="s">
        <v>564</v>
      </c>
      <c r="G3816" s="76">
        <v>162</v>
      </c>
      <c r="H3816" s="79">
        <v>6</v>
      </c>
      <c r="I3816" s="74">
        <v>7</v>
      </c>
      <c r="J3816" s="74">
        <v>56</v>
      </c>
      <c r="K3816" s="80">
        <v>0.33055555555555555</v>
      </c>
      <c r="L3816" s="76" t="s">
        <v>287</v>
      </c>
      <c r="M3816" s="74" t="s">
        <v>656</v>
      </c>
      <c r="N3816" s="74">
        <v>106</v>
      </c>
      <c r="O3816" s="74">
        <v>1</v>
      </c>
      <c r="P3816" s="74" t="s">
        <v>246</v>
      </c>
      <c r="Q3816" s="13" t="s">
        <v>245</v>
      </c>
      <c r="R3816" s="74">
        <v>2</v>
      </c>
      <c r="S3816" t="str">
        <f t="shared" si="236"/>
        <v>Serena</v>
      </c>
      <c r="T3816">
        <f t="shared" si="237"/>
        <v>17.84</v>
      </c>
      <c r="U3816">
        <f t="shared" si="238"/>
        <v>39.284999999999997</v>
      </c>
      <c r="V3816">
        <f t="shared" si="239"/>
        <v>0.45411734758813799</v>
      </c>
    </row>
    <row r="3817" spans="1:22" x14ac:dyDescent="0.25">
      <c r="A3817" s="73">
        <v>141</v>
      </c>
      <c r="B3817" s="74" t="s">
        <v>407</v>
      </c>
      <c r="C3817" s="77">
        <v>42481</v>
      </c>
      <c r="D3817" s="78">
        <v>0.30208333333333331</v>
      </c>
      <c r="E3817" s="78">
        <v>0.36458333333333331</v>
      </c>
      <c r="F3817" s="78" t="s">
        <v>564</v>
      </c>
      <c r="G3817" s="76">
        <v>162</v>
      </c>
      <c r="H3817" s="79">
        <v>7</v>
      </c>
      <c r="I3817" s="74">
        <v>7</v>
      </c>
      <c r="J3817" s="74">
        <v>57</v>
      </c>
      <c r="K3817" s="80">
        <v>0.33124999999999999</v>
      </c>
      <c r="L3817" s="76" t="s">
        <v>396</v>
      </c>
      <c r="M3817" s="74" t="s">
        <v>656</v>
      </c>
      <c r="N3817" s="74">
        <v>102</v>
      </c>
      <c r="O3817" s="74">
        <v>1</v>
      </c>
      <c r="P3817" s="74" t="s">
        <v>246</v>
      </c>
      <c r="Q3817" s="13" t="s">
        <v>245</v>
      </c>
      <c r="R3817" s="74">
        <v>2</v>
      </c>
      <c r="S3817" t="str">
        <f t="shared" si="236"/>
        <v>Serena</v>
      </c>
      <c r="T3817">
        <f t="shared" si="237"/>
        <v>17.84</v>
      </c>
      <c r="U3817">
        <f t="shared" si="238"/>
        <v>39.284999999999997</v>
      </c>
      <c r="V3817">
        <f t="shared" si="239"/>
        <v>0.45411734758813799</v>
      </c>
    </row>
    <row r="3818" spans="1:22" x14ac:dyDescent="0.25">
      <c r="A3818" s="73">
        <v>141</v>
      </c>
      <c r="B3818" s="74" t="s">
        <v>407</v>
      </c>
      <c r="C3818" s="77">
        <v>42481</v>
      </c>
      <c r="D3818" s="78">
        <v>0.30208333333333331</v>
      </c>
      <c r="E3818" s="78">
        <v>0.36458333333333331</v>
      </c>
      <c r="F3818" s="78" t="s">
        <v>564</v>
      </c>
      <c r="G3818" s="76">
        <v>162</v>
      </c>
      <c r="H3818" s="79">
        <v>8</v>
      </c>
      <c r="I3818" s="74">
        <v>7</v>
      </c>
      <c r="J3818" s="74">
        <v>58</v>
      </c>
      <c r="K3818" s="80">
        <v>0.33194444444444443</v>
      </c>
      <c r="L3818" s="76" t="s">
        <v>286</v>
      </c>
      <c r="M3818" s="74" t="s">
        <v>656</v>
      </c>
      <c r="N3818" s="74">
        <v>109</v>
      </c>
      <c r="O3818" s="74">
        <v>1</v>
      </c>
      <c r="P3818" s="74" t="s">
        <v>246</v>
      </c>
      <c r="Q3818" s="13" t="s">
        <v>245</v>
      </c>
      <c r="R3818" s="74">
        <v>5</v>
      </c>
      <c r="S3818" t="str">
        <f t="shared" si="236"/>
        <v>Serena</v>
      </c>
      <c r="T3818">
        <f t="shared" si="237"/>
        <v>39.284999999999997</v>
      </c>
      <c r="U3818">
        <f t="shared" si="238"/>
        <v>39.284999999999997</v>
      </c>
      <c r="V3818">
        <f t="shared" si="239"/>
        <v>1</v>
      </c>
    </row>
    <row r="3819" spans="1:22" x14ac:dyDescent="0.25">
      <c r="A3819" s="73">
        <v>141</v>
      </c>
      <c r="B3819" s="74" t="s">
        <v>407</v>
      </c>
      <c r="C3819" s="77">
        <v>42481</v>
      </c>
      <c r="D3819" s="78">
        <v>0.30208333333333331</v>
      </c>
      <c r="E3819" s="78">
        <v>0.36458333333333331</v>
      </c>
      <c r="F3819" s="78" t="s">
        <v>564</v>
      </c>
      <c r="G3819" s="76">
        <v>162</v>
      </c>
      <c r="H3819" s="79">
        <v>9</v>
      </c>
      <c r="I3819" s="74">
        <v>8</v>
      </c>
      <c r="J3819" s="74">
        <v>1</v>
      </c>
      <c r="K3819" s="80">
        <v>0.33402777777777781</v>
      </c>
      <c r="L3819" s="76" t="s">
        <v>533</v>
      </c>
      <c r="M3819" s="74" t="s">
        <v>656</v>
      </c>
      <c r="N3819" s="74">
        <v>104</v>
      </c>
      <c r="O3819" s="74">
        <v>1</v>
      </c>
      <c r="P3819" s="74" t="s">
        <v>246</v>
      </c>
      <c r="Q3819" s="13" t="s">
        <v>245</v>
      </c>
      <c r="R3819" s="74">
        <v>3</v>
      </c>
      <c r="S3819" t="str">
        <f t="shared" si="236"/>
        <v>Serena</v>
      </c>
      <c r="T3819">
        <f t="shared" si="237"/>
        <v>30.84</v>
      </c>
      <c r="U3819">
        <f t="shared" si="238"/>
        <v>39.284999999999997</v>
      </c>
      <c r="V3819">
        <f t="shared" si="239"/>
        <v>0.78503245513554798</v>
      </c>
    </row>
    <row r="3820" spans="1:22" x14ac:dyDescent="0.25">
      <c r="A3820" s="73">
        <v>141</v>
      </c>
      <c r="B3820" s="74" t="s">
        <v>407</v>
      </c>
      <c r="C3820" s="77">
        <v>42481</v>
      </c>
      <c r="D3820" s="78">
        <v>0.30208333333333331</v>
      </c>
      <c r="E3820" s="78">
        <v>0.36458333333333331</v>
      </c>
      <c r="F3820" s="78" t="s">
        <v>564</v>
      </c>
      <c r="G3820" s="76">
        <v>162</v>
      </c>
      <c r="H3820" s="79">
        <v>10</v>
      </c>
      <c r="I3820" s="74">
        <v>8</v>
      </c>
      <c r="J3820" s="74">
        <v>2</v>
      </c>
      <c r="K3820" s="80">
        <v>0.3347222222222222</v>
      </c>
      <c r="L3820" s="76" t="s">
        <v>289</v>
      </c>
      <c r="M3820" s="74" t="s">
        <v>656</v>
      </c>
      <c r="N3820" s="74">
        <v>101</v>
      </c>
      <c r="O3820" s="74">
        <v>1</v>
      </c>
      <c r="P3820" s="74" t="s">
        <v>246</v>
      </c>
      <c r="Q3820" s="13" t="s">
        <v>245</v>
      </c>
      <c r="R3820" s="74">
        <v>6</v>
      </c>
      <c r="S3820" t="str">
        <f t="shared" si="236"/>
        <v>Serena</v>
      </c>
      <c r="T3820">
        <f t="shared" si="237"/>
        <v>42.7</v>
      </c>
      <c r="U3820">
        <f t="shared" si="238"/>
        <v>39.284999999999997</v>
      </c>
      <c r="V3820">
        <f t="shared" si="239"/>
        <v>1.0869288532518775</v>
      </c>
    </row>
    <row r="3821" spans="1:22" x14ac:dyDescent="0.25">
      <c r="A3821" s="73">
        <v>141</v>
      </c>
      <c r="B3821" s="74" t="s">
        <v>407</v>
      </c>
      <c r="C3821" s="77">
        <v>42481</v>
      </c>
      <c r="D3821" s="78">
        <v>0.30208333333333331</v>
      </c>
      <c r="E3821" s="78">
        <v>0.36458333333333331</v>
      </c>
      <c r="F3821" s="78" t="s">
        <v>564</v>
      </c>
      <c r="G3821" s="76">
        <v>162</v>
      </c>
      <c r="H3821" s="79">
        <v>11</v>
      </c>
      <c r="I3821" s="74">
        <v>8</v>
      </c>
      <c r="J3821" s="74">
        <v>2</v>
      </c>
      <c r="K3821" s="80">
        <v>0.3347222222222222</v>
      </c>
      <c r="L3821" s="76" t="s">
        <v>293</v>
      </c>
      <c r="M3821" s="74" t="s">
        <v>656</v>
      </c>
      <c r="N3821" s="74">
        <v>106</v>
      </c>
      <c r="O3821" s="74">
        <v>1</v>
      </c>
      <c r="P3821" s="74" t="s">
        <v>246</v>
      </c>
      <c r="Q3821" s="13" t="s">
        <v>245</v>
      </c>
      <c r="R3821" s="74">
        <v>2</v>
      </c>
      <c r="S3821" t="str">
        <f t="shared" si="236"/>
        <v>Serena</v>
      </c>
      <c r="T3821">
        <f t="shared" si="237"/>
        <v>17.84</v>
      </c>
      <c r="U3821">
        <f t="shared" si="238"/>
        <v>39.284999999999997</v>
      </c>
      <c r="V3821">
        <f t="shared" si="239"/>
        <v>0.45411734758813799</v>
      </c>
    </row>
    <row r="3822" spans="1:22" x14ac:dyDescent="0.25">
      <c r="A3822" s="73">
        <v>141</v>
      </c>
      <c r="B3822" s="74" t="s">
        <v>407</v>
      </c>
      <c r="C3822" s="77">
        <v>42481</v>
      </c>
      <c r="D3822" s="78">
        <v>0.30208333333333331</v>
      </c>
      <c r="E3822" s="78">
        <v>0.36458333333333331</v>
      </c>
      <c r="F3822" s="78" t="s">
        <v>564</v>
      </c>
      <c r="G3822" s="76">
        <v>162</v>
      </c>
      <c r="H3822" s="79">
        <v>12</v>
      </c>
      <c r="I3822" s="74">
        <v>8</v>
      </c>
      <c r="J3822" s="74">
        <v>3</v>
      </c>
      <c r="K3822" s="80">
        <v>0.3354166666666667</v>
      </c>
      <c r="L3822" s="76" t="s">
        <v>547</v>
      </c>
      <c r="M3822" s="74" t="s">
        <v>656</v>
      </c>
      <c r="N3822" s="74">
        <v>104</v>
      </c>
      <c r="O3822" s="74">
        <v>1</v>
      </c>
      <c r="P3822" s="74" t="s">
        <v>246</v>
      </c>
      <c r="Q3822" s="13" t="s">
        <v>245</v>
      </c>
      <c r="R3822" s="74">
        <v>6</v>
      </c>
      <c r="S3822" t="str">
        <f t="shared" si="236"/>
        <v>Serena</v>
      </c>
      <c r="T3822">
        <f t="shared" si="237"/>
        <v>42.7</v>
      </c>
      <c r="U3822">
        <f t="shared" si="238"/>
        <v>39.284999999999997</v>
      </c>
      <c r="V3822">
        <f t="shared" si="239"/>
        <v>1.0869288532518775</v>
      </c>
    </row>
    <row r="3823" spans="1:22" x14ac:dyDescent="0.25">
      <c r="A3823" s="73">
        <v>141</v>
      </c>
      <c r="B3823" s="74" t="s">
        <v>407</v>
      </c>
      <c r="C3823" s="77">
        <v>42481</v>
      </c>
      <c r="D3823" s="78">
        <v>0.30208333333333331</v>
      </c>
      <c r="E3823" s="78">
        <v>0.36458333333333331</v>
      </c>
      <c r="F3823" s="78" t="s">
        <v>564</v>
      </c>
      <c r="G3823" s="76">
        <v>162</v>
      </c>
      <c r="H3823" s="79">
        <v>13</v>
      </c>
      <c r="I3823" s="74">
        <v>8</v>
      </c>
      <c r="J3823" s="74">
        <v>4</v>
      </c>
      <c r="K3823" s="80">
        <v>0.33611111111111108</v>
      </c>
      <c r="L3823" s="76" t="s">
        <v>290</v>
      </c>
      <c r="M3823" s="74" t="s">
        <v>656</v>
      </c>
      <c r="N3823" s="74">
        <v>106</v>
      </c>
      <c r="O3823" s="74">
        <v>1</v>
      </c>
      <c r="P3823" s="74" t="s">
        <v>246</v>
      </c>
      <c r="Q3823" s="13" t="s">
        <v>245</v>
      </c>
      <c r="R3823" s="74">
        <v>6</v>
      </c>
      <c r="S3823" t="str">
        <f t="shared" si="236"/>
        <v>Serena</v>
      </c>
      <c r="T3823">
        <f t="shared" si="237"/>
        <v>42.7</v>
      </c>
      <c r="U3823">
        <f t="shared" si="238"/>
        <v>39.284999999999997</v>
      </c>
      <c r="V3823">
        <f t="shared" si="239"/>
        <v>1.0869288532518775</v>
      </c>
    </row>
    <row r="3824" spans="1:22" x14ac:dyDescent="0.25">
      <c r="A3824" s="73">
        <v>141</v>
      </c>
      <c r="B3824" s="74" t="s">
        <v>407</v>
      </c>
      <c r="C3824" s="77">
        <v>42481</v>
      </c>
      <c r="D3824" s="78">
        <v>0.30208333333333331</v>
      </c>
      <c r="E3824" s="78">
        <v>0.36458333333333331</v>
      </c>
      <c r="F3824" s="78" t="s">
        <v>564</v>
      </c>
      <c r="G3824" s="76">
        <v>162</v>
      </c>
      <c r="H3824" s="79">
        <v>14</v>
      </c>
      <c r="I3824" s="74">
        <v>8</v>
      </c>
      <c r="J3824" s="74">
        <v>5</v>
      </c>
      <c r="K3824" s="80">
        <v>0.33680555555555558</v>
      </c>
      <c r="L3824" s="76" t="s">
        <v>292</v>
      </c>
      <c r="M3824" s="74" t="s">
        <v>656</v>
      </c>
      <c r="N3824" s="74">
        <v>101</v>
      </c>
      <c r="O3824" s="74">
        <v>1</v>
      </c>
      <c r="P3824" s="74" t="s">
        <v>246</v>
      </c>
      <c r="Q3824" s="13" t="s">
        <v>245</v>
      </c>
      <c r="R3824" s="74">
        <v>5</v>
      </c>
      <c r="S3824" t="str">
        <f t="shared" si="236"/>
        <v>Serena</v>
      </c>
      <c r="T3824">
        <f t="shared" si="237"/>
        <v>39.284999999999997</v>
      </c>
      <c r="U3824">
        <f t="shared" si="238"/>
        <v>39.284999999999997</v>
      </c>
      <c r="V3824">
        <f t="shared" si="239"/>
        <v>1</v>
      </c>
    </row>
    <row r="3825" spans="1:22" x14ac:dyDescent="0.25">
      <c r="A3825" s="73">
        <v>141</v>
      </c>
      <c r="B3825" s="74" t="s">
        <v>407</v>
      </c>
      <c r="C3825" s="77">
        <v>42481</v>
      </c>
      <c r="D3825" s="78">
        <v>0.30208333333333331</v>
      </c>
      <c r="E3825" s="78">
        <v>0.36458333333333331</v>
      </c>
      <c r="F3825" s="78" t="s">
        <v>564</v>
      </c>
      <c r="G3825" s="76">
        <v>162</v>
      </c>
      <c r="H3825" s="79">
        <v>15</v>
      </c>
      <c r="I3825" s="74">
        <v>8</v>
      </c>
      <c r="J3825" s="74">
        <v>6</v>
      </c>
      <c r="K3825" s="80">
        <v>0.33749999999999997</v>
      </c>
      <c r="L3825" s="76" t="s">
        <v>291</v>
      </c>
      <c r="M3825" s="74" t="s">
        <v>656</v>
      </c>
      <c r="N3825" s="74">
        <v>102</v>
      </c>
      <c r="O3825" s="74">
        <v>1</v>
      </c>
      <c r="P3825" s="74" t="s">
        <v>246</v>
      </c>
      <c r="Q3825" s="13" t="s">
        <v>245</v>
      </c>
      <c r="R3825" s="74">
        <v>6</v>
      </c>
      <c r="S3825" t="str">
        <f t="shared" si="236"/>
        <v>Serena</v>
      </c>
      <c r="T3825">
        <f t="shared" si="237"/>
        <v>42.7</v>
      </c>
      <c r="U3825">
        <f t="shared" si="238"/>
        <v>39.284999999999997</v>
      </c>
      <c r="V3825">
        <f t="shared" si="239"/>
        <v>1.0869288532518775</v>
      </c>
    </row>
    <row r="3826" spans="1:22" x14ac:dyDescent="0.25">
      <c r="A3826" s="73">
        <v>141</v>
      </c>
      <c r="B3826" s="74" t="s">
        <v>407</v>
      </c>
      <c r="C3826" s="77">
        <v>42481</v>
      </c>
      <c r="D3826" s="78">
        <v>0.30208333333333331</v>
      </c>
      <c r="E3826" s="78">
        <v>0.36458333333333331</v>
      </c>
      <c r="F3826" s="78" t="s">
        <v>564</v>
      </c>
      <c r="G3826" s="76">
        <v>162</v>
      </c>
      <c r="H3826" s="79">
        <v>16</v>
      </c>
      <c r="I3826" s="74">
        <v>8</v>
      </c>
      <c r="J3826" s="74">
        <v>6</v>
      </c>
      <c r="K3826" s="80">
        <v>0.33749999999999997</v>
      </c>
      <c r="L3826" s="76" t="s">
        <v>296</v>
      </c>
      <c r="M3826" s="74" t="s">
        <v>656</v>
      </c>
      <c r="N3826" s="74">
        <v>109</v>
      </c>
      <c r="O3826" s="74">
        <v>1</v>
      </c>
      <c r="P3826" s="74" t="s">
        <v>246</v>
      </c>
      <c r="Q3826" s="13" t="s">
        <v>245</v>
      </c>
      <c r="R3826" s="74">
        <v>6</v>
      </c>
      <c r="S3826" t="str">
        <f t="shared" si="236"/>
        <v>Serena</v>
      </c>
      <c r="T3826">
        <f t="shared" si="237"/>
        <v>42.7</v>
      </c>
      <c r="U3826">
        <f t="shared" si="238"/>
        <v>39.284999999999997</v>
      </c>
      <c r="V3826">
        <f t="shared" si="239"/>
        <v>1.0869288532518775</v>
      </c>
    </row>
    <row r="3827" spans="1:22" x14ac:dyDescent="0.25">
      <c r="A3827" s="73">
        <v>141</v>
      </c>
      <c r="B3827" s="74" t="s">
        <v>407</v>
      </c>
      <c r="C3827" s="77">
        <v>42481</v>
      </c>
      <c r="D3827" s="78">
        <v>0.30208333333333331</v>
      </c>
      <c r="E3827" s="78">
        <v>0.36458333333333331</v>
      </c>
      <c r="F3827" s="78" t="s">
        <v>564</v>
      </c>
      <c r="G3827" s="76">
        <v>162</v>
      </c>
      <c r="H3827" s="79">
        <v>17</v>
      </c>
      <c r="I3827" s="74">
        <v>8</v>
      </c>
      <c r="J3827" s="74">
        <v>7</v>
      </c>
      <c r="K3827" s="80">
        <v>0.33819444444444446</v>
      </c>
      <c r="L3827" s="76" t="s">
        <v>515</v>
      </c>
      <c r="M3827" s="74" t="s">
        <v>656</v>
      </c>
      <c r="N3827" s="74">
        <v>106</v>
      </c>
      <c r="O3827" s="74">
        <v>1</v>
      </c>
      <c r="P3827" s="74" t="s">
        <v>246</v>
      </c>
      <c r="Q3827" s="13" t="s">
        <v>245</v>
      </c>
      <c r="R3827" s="74">
        <v>6</v>
      </c>
      <c r="S3827" t="str">
        <f t="shared" si="236"/>
        <v>Serena</v>
      </c>
      <c r="T3827">
        <f t="shared" si="237"/>
        <v>42.7</v>
      </c>
      <c r="U3827">
        <f t="shared" si="238"/>
        <v>39.284999999999997</v>
      </c>
      <c r="V3827">
        <f t="shared" si="239"/>
        <v>1.0869288532518775</v>
      </c>
    </row>
    <row r="3828" spans="1:22" x14ac:dyDescent="0.25">
      <c r="A3828" s="73">
        <v>141</v>
      </c>
      <c r="B3828" s="74" t="s">
        <v>407</v>
      </c>
      <c r="C3828" s="77">
        <v>42481</v>
      </c>
      <c r="D3828" s="78">
        <v>0.30208333333333331</v>
      </c>
      <c r="E3828" s="78">
        <v>0.36458333333333331</v>
      </c>
      <c r="F3828" s="78" t="s">
        <v>564</v>
      </c>
      <c r="G3828" s="76">
        <v>162</v>
      </c>
      <c r="H3828" s="79">
        <v>18</v>
      </c>
      <c r="I3828" s="74">
        <v>8</v>
      </c>
      <c r="J3828" s="74">
        <v>8</v>
      </c>
      <c r="K3828" s="80">
        <v>0.33888888888888885</v>
      </c>
      <c r="L3828" s="76" t="s">
        <v>299</v>
      </c>
      <c r="M3828" s="74" t="s">
        <v>656</v>
      </c>
      <c r="N3828" s="74">
        <v>101</v>
      </c>
      <c r="O3828" s="74">
        <v>1</v>
      </c>
      <c r="P3828" s="74" t="s">
        <v>246</v>
      </c>
      <c r="Q3828" s="13" t="s">
        <v>245</v>
      </c>
      <c r="R3828" s="74">
        <v>3</v>
      </c>
      <c r="S3828" t="str">
        <f t="shared" si="236"/>
        <v>Serena</v>
      </c>
      <c r="T3828">
        <f t="shared" si="237"/>
        <v>30.84</v>
      </c>
      <c r="U3828">
        <f t="shared" si="238"/>
        <v>39.284999999999997</v>
      </c>
      <c r="V3828">
        <f t="shared" si="239"/>
        <v>0.78503245513554798</v>
      </c>
    </row>
    <row r="3829" spans="1:22" x14ac:dyDescent="0.25">
      <c r="A3829" s="73">
        <v>141</v>
      </c>
      <c r="B3829" s="74" t="s">
        <v>407</v>
      </c>
      <c r="C3829" s="77">
        <v>42481</v>
      </c>
      <c r="D3829" s="78">
        <v>0.30208333333333331</v>
      </c>
      <c r="E3829" s="78">
        <v>0.36458333333333331</v>
      </c>
      <c r="F3829" s="78" t="s">
        <v>564</v>
      </c>
      <c r="G3829" s="76">
        <v>162</v>
      </c>
      <c r="H3829" s="79">
        <v>19</v>
      </c>
      <c r="I3829" s="74">
        <v>8</v>
      </c>
      <c r="J3829" s="74">
        <v>9</v>
      </c>
      <c r="K3829" s="80">
        <v>0.33958333333333335</v>
      </c>
      <c r="L3829" s="76" t="s">
        <v>298</v>
      </c>
      <c r="M3829" s="74" t="s">
        <v>656</v>
      </c>
      <c r="N3829" s="74">
        <v>104</v>
      </c>
      <c r="O3829" s="74">
        <v>1</v>
      </c>
      <c r="P3829" s="74" t="s">
        <v>246</v>
      </c>
      <c r="Q3829" s="13" t="s">
        <v>245</v>
      </c>
      <c r="R3829" s="74">
        <v>3</v>
      </c>
      <c r="S3829" t="str">
        <f t="shared" si="236"/>
        <v>Serena</v>
      </c>
      <c r="T3829">
        <f t="shared" si="237"/>
        <v>30.84</v>
      </c>
      <c r="U3829">
        <f t="shared" si="238"/>
        <v>39.284999999999997</v>
      </c>
      <c r="V3829">
        <f t="shared" si="239"/>
        <v>0.78503245513554798</v>
      </c>
    </row>
    <row r="3830" spans="1:22" x14ac:dyDescent="0.25">
      <c r="A3830" s="73">
        <v>141</v>
      </c>
      <c r="B3830" s="74" t="s">
        <v>407</v>
      </c>
      <c r="C3830" s="77">
        <v>42481</v>
      </c>
      <c r="D3830" s="78">
        <v>0.30208333333333331</v>
      </c>
      <c r="E3830" s="78">
        <v>0.36458333333333331</v>
      </c>
      <c r="F3830" s="78" t="s">
        <v>564</v>
      </c>
      <c r="G3830" s="76">
        <v>162</v>
      </c>
      <c r="H3830" s="79">
        <v>20</v>
      </c>
      <c r="I3830" s="74">
        <v>8</v>
      </c>
      <c r="J3830" s="74">
        <v>10</v>
      </c>
      <c r="K3830" s="80">
        <v>0.34027777777777773</v>
      </c>
      <c r="L3830" s="76" t="s">
        <v>405</v>
      </c>
      <c r="M3830" s="74" t="s">
        <v>656</v>
      </c>
      <c r="N3830" s="74">
        <v>104</v>
      </c>
      <c r="O3830" s="74">
        <v>1</v>
      </c>
      <c r="P3830" s="74" t="s">
        <v>246</v>
      </c>
      <c r="Q3830" s="13" t="s">
        <v>245</v>
      </c>
      <c r="R3830" s="74">
        <v>4</v>
      </c>
      <c r="S3830" t="str">
        <f t="shared" si="236"/>
        <v>Serena</v>
      </c>
      <c r="T3830">
        <f t="shared" si="237"/>
        <v>35.869999999999997</v>
      </c>
      <c r="U3830">
        <f t="shared" si="238"/>
        <v>39.284999999999997</v>
      </c>
      <c r="V3830">
        <f t="shared" si="239"/>
        <v>0.91307114674812273</v>
      </c>
    </row>
    <row r="3831" spans="1:22" x14ac:dyDescent="0.25">
      <c r="A3831" s="73">
        <v>141</v>
      </c>
      <c r="B3831" s="74" t="s">
        <v>407</v>
      </c>
      <c r="C3831" s="77">
        <v>42481</v>
      </c>
      <c r="D3831" s="78">
        <v>0.30208333333333331</v>
      </c>
      <c r="E3831" s="78">
        <v>0.36458333333333331</v>
      </c>
      <c r="F3831" s="78" t="s">
        <v>564</v>
      </c>
      <c r="G3831" s="76">
        <v>162</v>
      </c>
      <c r="H3831" s="79">
        <v>21</v>
      </c>
      <c r="I3831" s="74">
        <v>8</v>
      </c>
      <c r="J3831" s="74">
        <v>12</v>
      </c>
      <c r="K3831" s="80">
        <v>0.34166666666666662</v>
      </c>
      <c r="L3831" s="76" t="s">
        <v>497</v>
      </c>
      <c r="M3831" s="74" t="s">
        <v>656</v>
      </c>
      <c r="N3831" s="74">
        <v>106</v>
      </c>
      <c r="O3831" s="74">
        <v>1</v>
      </c>
      <c r="P3831" s="74" t="s">
        <v>246</v>
      </c>
      <c r="Q3831" s="13" t="s">
        <v>245</v>
      </c>
      <c r="R3831" s="74">
        <v>2</v>
      </c>
      <c r="S3831" t="str">
        <f t="shared" si="236"/>
        <v>Serena</v>
      </c>
      <c r="T3831">
        <f t="shared" si="237"/>
        <v>17.84</v>
      </c>
      <c r="U3831">
        <f t="shared" si="238"/>
        <v>39.284999999999997</v>
      </c>
      <c r="V3831">
        <f t="shared" si="239"/>
        <v>0.45411734758813799</v>
      </c>
    </row>
    <row r="3832" spans="1:22" x14ac:dyDescent="0.25">
      <c r="A3832" s="73">
        <v>141</v>
      </c>
      <c r="B3832" s="74" t="s">
        <v>407</v>
      </c>
      <c r="C3832" s="77">
        <v>42481</v>
      </c>
      <c r="D3832" s="78">
        <v>0.30208333333333331</v>
      </c>
      <c r="E3832" s="78">
        <v>0.36458333333333331</v>
      </c>
      <c r="F3832" s="78" t="s">
        <v>564</v>
      </c>
      <c r="G3832" s="76">
        <v>162</v>
      </c>
      <c r="H3832" s="79">
        <v>22</v>
      </c>
      <c r="I3832" s="74">
        <v>8</v>
      </c>
      <c r="J3832" s="74">
        <v>12</v>
      </c>
      <c r="K3832" s="80">
        <v>0.34166666666666662</v>
      </c>
      <c r="L3832" s="76" t="s">
        <v>300</v>
      </c>
      <c r="M3832" s="74" t="s">
        <v>656</v>
      </c>
      <c r="N3832" s="74">
        <v>106</v>
      </c>
      <c r="O3832" s="74">
        <v>1</v>
      </c>
      <c r="P3832" s="74" t="s">
        <v>246</v>
      </c>
      <c r="Q3832" s="13" t="s">
        <v>245</v>
      </c>
      <c r="R3832" s="74">
        <v>6</v>
      </c>
      <c r="S3832" t="str">
        <f t="shared" si="236"/>
        <v>Serena</v>
      </c>
      <c r="T3832">
        <f t="shared" si="237"/>
        <v>42.7</v>
      </c>
      <c r="U3832">
        <f t="shared" si="238"/>
        <v>39.284999999999997</v>
      </c>
      <c r="V3832">
        <f t="shared" si="239"/>
        <v>1.0869288532518775</v>
      </c>
    </row>
    <row r="3833" spans="1:22" x14ac:dyDescent="0.25">
      <c r="A3833" s="73">
        <v>141</v>
      </c>
      <c r="B3833" s="74" t="s">
        <v>407</v>
      </c>
      <c r="C3833" s="77">
        <v>42481</v>
      </c>
      <c r="D3833" s="78">
        <v>0.30208333333333331</v>
      </c>
      <c r="E3833" s="78">
        <v>0.36458333333333331</v>
      </c>
      <c r="F3833" s="78" t="s">
        <v>564</v>
      </c>
      <c r="G3833" s="76">
        <v>162</v>
      </c>
      <c r="H3833" s="79">
        <v>23</v>
      </c>
      <c r="I3833" s="74">
        <v>8</v>
      </c>
      <c r="J3833" s="74">
        <v>13</v>
      </c>
      <c r="K3833" s="80">
        <v>0.34236111111111112</v>
      </c>
      <c r="L3833" s="76" t="s">
        <v>530</v>
      </c>
      <c r="M3833" s="74" t="s">
        <v>656</v>
      </c>
      <c r="N3833" s="74">
        <v>102</v>
      </c>
      <c r="O3833" s="74">
        <v>1</v>
      </c>
      <c r="P3833" s="74" t="s">
        <v>246</v>
      </c>
      <c r="Q3833" s="13" t="s">
        <v>245</v>
      </c>
      <c r="R3833" s="74">
        <v>5</v>
      </c>
      <c r="S3833" t="str">
        <f t="shared" si="236"/>
        <v>Serena</v>
      </c>
      <c r="T3833">
        <f t="shared" si="237"/>
        <v>39.284999999999997</v>
      </c>
      <c r="U3833">
        <f t="shared" si="238"/>
        <v>39.284999999999997</v>
      </c>
      <c r="V3833">
        <f t="shared" si="239"/>
        <v>1</v>
      </c>
    </row>
    <row r="3834" spans="1:22" x14ac:dyDescent="0.25">
      <c r="A3834" s="73">
        <v>141</v>
      </c>
      <c r="B3834" s="74" t="s">
        <v>407</v>
      </c>
      <c r="C3834" s="77">
        <v>42481</v>
      </c>
      <c r="D3834" s="78">
        <v>0.30208333333333331</v>
      </c>
      <c r="E3834" s="78">
        <v>0.36458333333333331</v>
      </c>
      <c r="F3834" s="78" t="s">
        <v>564</v>
      </c>
      <c r="G3834" s="76">
        <v>162</v>
      </c>
      <c r="H3834" s="79">
        <v>24</v>
      </c>
      <c r="I3834" s="74">
        <v>8</v>
      </c>
      <c r="J3834" s="74">
        <v>17</v>
      </c>
      <c r="K3834" s="80">
        <v>0.34513888888888888</v>
      </c>
      <c r="L3834" s="76" t="s">
        <v>302</v>
      </c>
      <c r="M3834" s="74" t="s">
        <v>656</v>
      </c>
      <c r="N3834" s="74">
        <v>106</v>
      </c>
      <c r="O3834" s="74">
        <v>1</v>
      </c>
      <c r="P3834" s="74" t="s">
        <v>246</v>
      </c>
      <c r="Q3834" s="13" t="s">
        <v>245</v>
      </c>
      <c r="R3834" s="74">
        <v>3</v>
      </c>
      <c r="S3834" t="str">
        <f t="shared" si="236"/>
        <v>Serena</v>
      </c>
      <c r="T3834">
        <f t="shared" si="237"/>
        <v>30.84</v>
      </c>
      <c r="U3834">
        <f t="shared" si="238"/>
        <v>39.284999999999997</v>
      </c>
      <c r="V3834">
        <f t="shared" si="239"/>
        <v>0.78503245513554798</v>
      </c>
    </row>
    <row r="3835" spans="1:22" x14ac:dyDescent="0.25">
      <c r="A3835" s="73">
        <v>141</v>
      </c>
      <c r="B3835" s="74" t="s">
        <v>407</v>
      </c>
      <c r="C3835" s="77">
        <v>42481</v>
      </c>
      <c r="D3835" s="78">
        <v>0.30208333333333331</v>
      </c>
      <c r="E3835" s="78">
        <v>0.36458333333333331</v>
      </c>
      <c r="F3835" s="78" t="s">
        <v>564</v>
      </c>
      <c r="G3835" s="76">
        <v>162</v>
      </c>
      <c r="H3835" s="79">
        <v>25</v>
      </c>
      <c r="I3835" s="74">
        <v>8</v>
      </c>
      <c r="J3835" s="74">
        <v>18</v>
      </c>
      <c r="K3835" s="80">
        <v>0.34583333333333338</v>
      </c>
      <c r="L3835" s="76" t="s">
        <v>304</v>
      </c>
      <c r="M3835" s="74" t="s">
        <v>656</v>
      </c>
      <c r="N3835" s="74">
        <v>101</v>
      </c>
      <c r="O3835" s="74">
        <v>1</v>
      </c>
      <c r="P3835" s="74" t="s">
        <v>246</v>
      </c>
      <c r="Q3835" s="13" t="s">
        <v>245</v>
      </c>
      <c r="R3835" s="74">
        <v>2</v>
      </c>
      <c r="S3835" t="str">
        <f t="shared" si="236"/>
        <v>Serena</v>
      </c>
      <c r="T3835">
        <f t="shared" si="237"/>
        <v>17.84</v>
      </c>
      <c r="U3835">
        <f t="shared" si="238"/>
        <v>39.284999999999997</v>
      </c>
      <c r="V3835">
        <f t="shared" si="239"/>
        <v>0.45411734758813799</v>
      </c>
    </row>
    <row r="3836" spans="1:22" x14ac:dyDescent="0.25">
      <c r="A3836" s="73">
        <v>141</v>
      </c>
      <c r="B3836" s="74" t="s">
        <v>407</v>
      </c>
      <c r="C3836" s="77">
        <v>42481</v>
      </c>
      <c r="D3836" s="78">
        <v>0.30208333333333331</v>
      </c>
      <c r="E3836" s="78">
        <v>0.36458333333333331</v>
      </c>
      <c r="F3836" s="78" t="s">
        <v>564</v>
      </c>
      <c r="G3836" s="76">
        <v>162</v>
      </c>
      <c r="H3836" s="79">
        <v>26</v>
      </c>
      <c r="I3836" s="74">
        <v>8</v>
      </c>
      <c r="J3836" s="74">
        <v>22</v>
      </c>
      <c r="K3836" s="80">
        <v>0.34861111111111115</v>
      </c>
      <c r="L3836" s="76" t="s">
        <v>306</v>
      </c>
      <c r="M3836" s="74" t="s">
        <v>656</v>
      </c>
      <c r="N3836" s="74">
        <v>109</v>
      </c>
      <c r="O3836" s="74">
        <v>1</v>
      </c>
      <c r="P3836" s="74" t="s">
        <v>246</v>
      </c>
      <c r="Q3836" s="13" t="s">
        <v>245</v>
      </c>
      <c r="R3836" s="74">
        <v>5</v>
      </c>
      <c r="S3836" t="str">
        <f t="shared" si="236"/>
        <v>Serena</v>
      </c>
      <c r="T3836">
        <f t="shared" si="237"/>
        <v>39.284999999999997</v>
      </c>
      <c r="U3836">
        <f t="shared" si="238"/>
        <v>39.284999999999997</v>
      </c>
      <c r="V3836">
        <f t="shared" si="239"/>
        <v>1</v>
      </c>
    </row>
    <row r="3837" spans="1:22" x14ac:dyDescent="0.25">
      <c r="A3837" s="73">
        <v>141</v>
      </c>
      <c r="B3837" s="74" t="s">
        <v>407</v>
      </c>
      <c r="C3837" s="77">
        <v>42481</v>
      </c>
      <c r="D3837" s="78">
        <v>0.30208333333333331</v>
      </c>
      <c r="E3837" s="78">
        <v>0.36458333333333331</v>
      </c>
      <c r="F3837" s="78" t="s">
        <v>564</v>
      </c>
      <c r="G3837" s="76">
        <v>162</v>
      </c>
      <c r="H3837" s="79">
        <v>27</v>
      </c>
      <c r="I3837" s="74">
        <v>8</v>
      </c>
      <c r="J3837" s="74">
        <v>24</v>
      </c>
      <c r="K3837" s="80">
        <v>0.35000000000000003</v>
      </c>
      <c r="L3837" s="76" t="s">
        <v>476</v>
      </c>
      <c r="M3837" s="74" t="s">
        <v>656</v>
      </c>
      <c r="N3837" s="74">
        <v>102</v>
      </c>
      <c r="O3837" s="74">
        <v>1</v>
      </c>
      <c r="P3837" s="74" t="s">
        <v>246</v>
      </c>
      <c r="Q3837" s="13" t="s">
        <v>245</v>
      </c>
      <c r="R3837" s="74">
        <v>6</v>
      </c>
      <c r="S3837" t="str">
        <f t="shared" ref="S3837:S3900" si="240">+VLOOKUP(A3837,$X$4:$Y$32,2,0)</f>
        <v>Serena</v>
      </c>
      <c r="T3837">
        <f t="shared" ref="T3837:T3900" si="241">+IF(Q3837="BUS",VLOOKUP(R3837,$AA$4:$AC$9,3,0),VLOOKUP(R3837,$AA$4:$AC$9,2,0))</f>
        <v>42.7</v>
      </c>
      <c r="U3837">
        <f t="shared" ref="U3837:U3900" si="242">+IF(Q3837="BUS",$AC$8,$AB$8)</f>
        <v>39.284999999999997</v>
      </c>
      <c r="V3837">
        <f t="shared" ref="V3837:V3900" si="243">+T3837/U3837</f>
        <v>1.0869288532518775</v>
      </c>
    </row>
    <row r="3838" spans="1:22" x14ac:dyDescent="0.25">
      <c r="A3838" s="73">
        <v>141</v>
      </c>
      <c r="B3838" s="74" t="s">
        <v>407</v>
      </c>
      <c r="C3838" s="77">
        <v>42481</v>
      </c>
      <c r="D3838" s="78">
        <v>0.30208333333333331</v>
      </c>
      <c r="E3838" s="78">
        <v>0.36458333333333331</v>
      </c>
      <c r="F3838" s="78" t="s">
        <v>564</v>
      </c>
      <c r="G3838" s="76">
        <v>162</v>
      </c>
      <c r="H3838" s="79">
        <v>28</v>
      </c>
      <c r="I3838" s="74">
        <v>8</v>
      </c>
      <c r="J3838" s="74">
        <v>24</v>
      </c>
      <c r="K3838" s="80">
        <v>0.35000000000000003</v>
      </c>
      <c r="L3838" s="76" t="s">
        <v>309</v>
      </c>
      <c r="M3838" s="74" t="s">
        <v>656</v>
      </c>
      <c r="N3838" s="74">
        <v>109</v>
      </c>
      <c r="O3838" s="74">
        <v>1</v>
      </c>
      <c r="P3838" s="74" t="s">
        <v>246</v>
      </c>
      <c r="Q3838" s="13" t="s">
        <v>245</v>
      </c>
      <c r="R3838" s="74">
        <v>3</v>
      </c>
      <c r="S3838" t="str">
        <f t="shared" si="240"/>
        <v>Serena</v>
      </c>
      <c r="T3838">
        <f t="shared" si="241"/>
        <v>30.84</v>
      </c>
      <c r="U3838">
        <f t="shared" si="242"/>
        <v>39.284999999999997</v>
      </c>
      <c r="V3838">
        <f t="shared" si="243"/>
        <v>0.78503245513554798</v>
      </c>
    </row>
    <row r="3839" spans="1:22" x14ac:dyDescent="0.25">
      <c r="A3839" s="73">
        <v>141</v>
      </c>
      <c r="B3839" s="74" t="s">
        <v>407</v>
      </c>
      <c r="C3839" s="77">
        <v>42481</v>
      </c>
      <c r="D3839" s="78">
        <v>0.30208333333333331</v>
      </c>
      <c r="E3839" s="78">
        <v>0.36458333333333331</v>
      </c>
      <c r="F3839" s="78" t="s">
        <v>564</v>
      </c>
      <c r="G3839" s="76">
        <v>162</v>
      </c>
      <c r="H3839" s="79">
        <v>29</v>
      </c>
      <c r="I3839" s="74">
        <v>8</v>
      </c>
      <c r="J3839" s="74">
        <v>26</v>
      </c>
      <c r="K3839" s="80">
        <v>0.35138888888888892</v>
      </c>
      <c r="L3839" s="76" t="s">
        <v>399</v>
      </c>
      <c r="M3839" s="74" t="s">
        <v>656</v>
      </c>
      <c r="N3839" s="74">
        <v>101</v>
      </c>
      <c r="O3839" s="74">
        <v>1</v>
      </c>
      <c r="P3839" s="74" t="s">
        <v>246</v>
      </c>
      <c r="Q3839" s="13" t="s">
        <v>245</v>
      </c>
      <c r="R3839" s="74">
        <v>6</v>
      </c>
      <c r="S3839" t="str">
        <f t="shared" si="240"/>
        <v>Serena</v>
      </c>
      <c r="T3839">
        <f t="shared" si="241"/>
        <v>42.7</v>
      </c>
      <c r="U3839">
        <f t="shared" si="242"/>
        <v>39.284999999999997</v>
      </c>
      <c r="V3839">
        <f t="shared" si="243"/>
        <v>1.0869288532518775</v>
      </c>
    </row>
    <row r="3840" spans="1:22" x14ac:dyDescent="0.25">
      <c r="A3840" s="73">
        <v>141</v>
      </c>
      <c r="B3840" s="74" t="s">
        <v>407</v>
      </c>
      <c r="C3840" s="77">
        <v>42481</v>
      </c>
      <c r="D3840" s="78">
        <v>0.30208333333333331</v>
      </c>
      <c r="E3840" s="78">
        <v>0.36458333333333331</v>
      </c>
      <c r="F3840" s="78" t="s">
        <v>564</v>
      </c>
      <c r="G3840" s="76">
        <v>162</v>
      </c>
      <c r="H3840" s="79">
        <v>30</v>
      </c>
      <c r="I3840" s="74">
        <v>8</v>
      </c>
      <c r="J3840" s="74">
        <v>27</v>
      </c>
      <c r="K3840" s="80">
        <v>0.3520833333333333</v>
      </c>
      <c r="L3840" s="76" t="s">
        <v>310</v>
      </c>
      <c r="M3840" s="74" t="s">
        <v>656</v>
      </c>
      <c r="N3840" s="74">
        <v>108</v>
      </c>
      <c r="O3840" s="74">
        <v>1</v>
      </c>
      <c r="P3840" s="74" t="s">
        <v>246</v>
      </c>
      <c r="Q3840" s="13" t="s">
        <v>245</v>
      </c>
      <c r="R3840" s="74">
        <v>2</v>
      </c>
      <c r="S3840" t="str">
        <f t="shared" si="240"/>
        <v>Serena</v>
      </c>
      <c r="T3840">
        <f t="shared" si="241"/>
        <v>17.84</v>
      </c>
      <c r="U3840">
        <f t="shared" si="242"/>
        <v>39.284999999999997</v>
      </c>
      <c r="V3840">
        <f t="shared" si="243"/>
        <v>0.45411734758813799</v>
      </c>
    </row>
    <row r="3841" spans="1:22" x14ac:dyDescent="0.25">
      <c r="A3841" s="73">
        <v>141</v>
      </c>
      <c r="B3841" s="74" t="s">
        <v>407</v>
      </c>
      <c r="C3841" s="77">
        <v>42481</v>
      </c>
      <c r="D3841" s="78">
        <v>0.30208333333333331</v>
      </c>
      <c r="E3841" s="78">
        <v>0.36458333333333331</v>
      </c>
      <c r="F3841" s="78" t="s">
        <v>564</v>
      </c>
      <c r="G3841" s="76">
        <v>163</v>
      </c>
      <c r="H3841" s="79">
        <v>1</v>
      </c>
      <c r="I3841" s="74">
        <v>8</v>
      </c>
      <c r="J3841" s="74">
        <v>28</v>
      </c>
      <c r="K3841" s="80">
        <v>0.3527777777777778</v>
      </c>
      <c r="L3841" s="76" t="s">
        <v>544</v>
      </c>
      <c r="M3841" s="74" t="s">
        <v>656</v>
      </c>
      <c r="N3841" s="74">
        <v>106</v>
      </c>
      <c r="O3841" s="74">
        <v>1</v>
      </c>
      <c r="P3841" s="74" t="s">
        <v>246</v>
      </c>
      <c r="Q3841" s="13" t="s">
        <v>245</v>
      </c>
      <c r="R3841" s="74">
        <v>3</v>
      </c>
      <c r="S3841" t="str">
        <f t="shared" si="240"/>
        <v>Serena</v>
      </c>
      <c r="T3841">
        <f t="shared" si="241"/>
        <v>30.84</v>
      </c>
      <c r="U3841">
        <f t="shared" si="242"/>
        <v>39.284999999999997</v>
      </c>
      <c r="V3841">
        <f t="shared" si="243"/>
        <v>0.78503245513554798</v>
      </c>
    </row>
    <row r="3842" spans="1:22" x14ac:dyDescent="0.25">
      <c r="A3842" s="73">
        <v>141</v>
      </c>
      <c r="B3842" s="74" t="s">
        <v>407</v>
      </c>
      <c r="C3842" s="77">
        <v>42481</v>
      </c>
      <c r="D3842" s="78">
        <v>0.30208333333333331</v>
      </c>
      <c r="E3842" s="78">
        <v>0.36458333333333331</v>
      </c>
      <c r="F3842" s="78" t="s">
        <v>564</v>
      </c>
      <c r="G3842" s="76">
        <v>163</v>
      </c>
      <c r="H3842" s="79">
        <v>2</v>
      </c>
      <c r="I3842" s="74">
        <v>8</v>
      </c>
      <c r="J3842" s="74">
        <v>28</v>
      </c>
      <c r="K3842" s="80">
        <v>0.3527777777777778</v>
      </c>
      <c r="L3842" s="76" t="s">
        <v>494</v>
      </c>
      <c r="M3842" s="74" t="s">
        <v>656</v>
      </c>
      <c r="N3842" s="74">
        <v>104</v>
      </c>
      <c r="O3842" s="74">
        <v>1</v>
      </c>
      <c r="P3842" s="74" t="s">
        <v>246</v>
      </c>
      <c r="Q3842" s="13" t="s">
        <v>245</v>
      </c>
      <c r="R3842" s="74">
        <v>2</v>
      </c>
      <c r="S3842" t="str">
        <f t="shared" si="240"/>
        <v>Serena</v>
      </c>
      <c r="T3842">
        <f t="shared" si="241"/>
        <v>17.84</v>
      </c>
      <c r="U3842">
        <f t="shared" si="242"/>
        <v>39.284999999999997</v>
      </c>
      <c r="V3842">
        <f t="shared" si="243"/>
        <v>0.45411734758813799</v>
      </c>
    </row>
    <row r="3843" spans="1:22" x14ac:dyDescent="0.25">
      <c r="A3843" s="73">
        <v>141</v>
      </c>
      <c r="B3843" s="74" t="s">
        <v>407</v>
      </c>
      <c r="C3843" s="77">
        <v>42481</v>
      </c>
      <c r="D3843" s="78">
        <v>0.30208333333333331</v>
      </c>
      <c r="E3843" s="78">
        <v>0.36458333333333331</v>
      </c>
      <c r="F3843" s="78" t="s">
        <v>564</v>
      </c>
      <c r="G3843" s="76">
        <v>163</v>
      </c>
      <c r="H3843" s="79">
        <v>3</v>
      </c>
      <c r="I3843" s="74">
        <v>8</v>
      </c>
      <c r="J3843" s="74">
        <v>32</v>
      </c>
      <c r="K3843" s="80">
        <v>0.35555555555555557</v>
      </c>
      <c r="L3843" s="76" t="s">
        <v>521</v>
      </c>
      <c r="M3843" s="74" t="s">
        <v>656</v>
      </c>
      <c r="N3843" s="74">
        <v>106</v>
      </c>
      <c r="O3843" s="74">
        <v>1</v>
      </c>
      <c r="P3843" s="74" t="s">
        <v>246</v>
      </c>
      <c r="Q3843" s="13" t="s">
        <v>245</v>
      </c>
      <c r="R3843" s="74">
        <v>3</v>
      </c>
      <c r="S3843" t="str">
        <f t="shared" si="240"/>
        <v>Serena</v>
      </c>
      <c r="T3843">
        <f t="shared" si="241"/>
        <v>30.84</v>
      </c>
      <c r="U3843">
        <f t="shared" si="242"/>
        <v>39.284999999999997</v>
      </c>
      <c r="V3843">
        <f t="shared" si="243"/>
        <v>0.78503245513554798</v>
      </c>
    </row>
    <row r="3844" spans="1:22" x14ac:dyDescent="0.25">
      <c r="A3844" s="73">
        <v>141</v>
      </c>
      <c r="B3844" s="74" t="s">
        <v>407</v>
      </c>
      <c r="C3844" s="77">
        <v>42481</v>
      </c>
      <c r="D3844" s="78">
        <v>0.30208333333333331</v>
      </c>
      <c r="E3844" s="78">
        <v>0.36458333333333331</v>
      </c>
      <c r="F3844" s="78" t="s">
        <v>564</v>
      </c>
      <c r="G3844" s="76">
        <v>163</v>
      </c>
      <c r="H3844" s="79">
        <v>4</v>
      </c>
      <c r="I3844" s="74">
        <v>8</v>
      </c>
      <c r="J3844" s="74">
        <v>32</v>
      </c>
      <c r="K3844" s="80">
        <v>0.35555555555555557</v>
      </c>
      <c r="L3844" s="76" t="s">
        <v>401</v>
      </c>
      <c r="M3844" s="74" t="s">
        <v>656</v>
      </c>
      <c r="N3844" s="74">
        <v>101</v>
      </c>
      <c r="O3844" s="74">
        <v>1</v>
      </c>
      <c r="P3844" s="74" t="s">
        <v>246</v>
      </c>
      <c r="Q3844" s="13" t="s">
        <v>245</v>
      </c>
      <c r="R3844" s="74">
        <v>3</v>
      </c>
      <c r="S3844" t="str">
        <f t="shared" si="240"/>
        <v>Serena</v>
      </c>
      <c r="T3844">
        <f t="shared" si="241"/>
        <v>30.84</v>
      </c>
      <c r="U3844">
        <f t="shared" si="242"/>
        <v>39.284999999999997</v>
      </c>
      <c r="V3844">
        <f t="shared" si="243"/>
        <v>0.78503245513554798</v>
      </c>
    </row>
    <row r="3845" spans="1:22" x14ac:dyDescent="0.25">
      <c r="A3845" s="73">
        <v>141</v>
      </c>
      <c r="B3845" s="74" t="s">
        <v>407</v>
      </c>
      <c r="C3845" s="77">
        <v>42481</v>
      </c>
      <c r="D3845" s="78">
        <v>0.30208333333333331</v>
      </c>
      <c r="E3845" s="78">
        <v>0.36458333333333331</v>
      </c>
      <c r="F3845" s="78" t="s">
        <v>564</v>
      </c>
      <c r="G3845" s="76">
        <v>163</v>
      </c>
      <c r="H3845" s="79">
        <v>5</v>
      </c>
      <c r="I3845" s="74">
        <v>8</v>
      </c>
      <c r="J3845" s="74">
        <v>34</v>
      </c>
      <c r="K3845" s="80">
        <v>0.35694444444444445</v>
      </c>
      <c r="L3845" s="76" t="s">
        <v>378</v>
      </c>
      <c r="M3845" s="74" t="s">
        <v>656</v>
      </c>
      <c r="N3845" s="74">
        <v>104</v>
      </c>
      <c r="O3845" s="74">
        <v>1</v>
      </c>
      <c r="P3845" s="74" t="s">
        <v>246</v>
      </c>
      <c r="Q3845" s="13" t="s">
        <v>245</v>
      </c>
      <c r="R3845" s="74">
        <v>3</v>
      </c>
      <c r="S3845" t="str">
        <f t="shared" si="240"/>
        <v>Serena</v>
      </c>
      <c r="T3845">
        <f t="shared" si="241"/>
        <v>30.84</v>
      </c>
      <c r="U3845">
        <f t="shared" si="242"/>
        <v>39.284999999999997</v>
      </c>
      <c r="V3845">
        <f t="shared" si="243"/>
        <v>0.78503245513554798</v>
      </c>
    </row>
    <row r="3846" spans="1:22" x14ac:dyDescent="0.25">
      <c r="A3846" s="73">
        <v>141</v>
      </c>
      <c r="B3846" s="74" t="s">
        <v>407</v>
      </c>
      <c r="C3846" s="77">
        <v>42481</v>
      </c>
      <c r="D3846" s="78">
        <v>0.30208333333333331</v>
      </c>
      <c r="E3846" s="78">
        <v>0.36458333333333331</v>
      </c>
      <c r="F3846" s="78" t="s">
        <v>564</v>
      </c>
      <c r="G3846" s="76">
        <v>163</v>
      </c>
      <c r="H3846" s="79">
        <v>6</v>
      </c>
      <c r="I3846" s="74">
        <v>8</v>
      </c>
      <c r="J3846" s="74">
        <v>35</v>
      </c>
      <c r="K3846" s="80">
        <v>0.3576388888888889</v>
      </c>
      <c r="L3846" s="76" t="s">
        <v>524</v>
      </c>
      <c r="M3846" s="74" t="s">
        <v>656</v>
      </c>
      <c r="N3846" s="74">
        <v>109</v>
      </c>
      <c r="O3846" s="74">
        <v>1</v>
      </c>
      <c r="P3846" s="74" t="s">
        <v>246</v>
      </c>
      <c r="Q3846" s="13" t="s">
        <v>245</v>
      </c>
      <c r="R3846" s="74">
        <v>3</v>
      </c>
      <c r="S3846" t="str">
        <f t="shared" si="240"/>
        <v>Serena</v>
      </c>
      <c r="T3846">
        <f t="shared" si="241"/>
        <v>30.84</v>
      </c>
      <c r="U3846">
        <f t="shared" si="242"/>
        <v>39.284999999999997</v>
      </c>
      <c r="V3846">
        <f t="shared" si="243"/>
        <v>0.78503245513554798</v>
      </c>
    </row>
    <row r="3847" spans="1:22" x14ac:dyDescent="0.25">
      <c r="A3847" s="73">
        <v>141</v>
      </c>
      <c r="B3847" s="74" t="s">
        <v>407</v>
      </c>
      <c r="C3847" s="77">
        <v>42481</v>
      </c>
      <c r="D3847" s="78">
        <v>0.30208333333333331</v>
      </c>
      <c r="E3847" s="78">
        <v>0.36458333333333331</v>
      </c>
      <c r="F3847" s="78" t="s">
        <v>564</v>
      </c>
      <c r="G3847" s="76">
        <v>163</v>
      </c>
      <c r="H3847" s="79">
        <v>7</v>
      </c>
      <c r="I3847" s="74">
        <v>8</v>
      </c>
      <c r="J3847" s="74">
        <v>37</v>
      </c>
      <c r="K3847" s="80">
        <v>0.35902777777777778</v>
      </c>
      <c r="L3847" s="76" t="s">
        <v>548</v>
      </c>
      <c r="M3847" s="74" t="s">
        <v>656</v>
      </c>
      <c r="N3847" s="74">
        <v>102</v>
      </c>
      <c r="O3847" s="74">
        <v>1</v>
      </c>
      <c r="P3847" s="74" t="s">
        <v>246</v>
      </c>
      <c r="Q3847" s="13" t="s">
        <v>245</v>
      </c>
      <c r="R3847" s="74">
        <v>6</v>
      </c>
      <c r="S3847" t="str">
        <f t="shared" si="240"/>
        <v>Serena</v>
      </c>
      <c r="T3847">
        <f t="shared" si="241"/>
        <v>42.7</v>
      </c>
      <c r="U3847">
        <f t="shared" si="242"/>
        <v>39.284999999999997</v>
      </c>
      <c r="V3847">
        <f t="shared" si="243"/>
        <v>1.0869288532518775</v>
      </c>
    </row>
    <row r="3848" spans="1:22" x14ac:dyDescent="0.25">
      <c r="A3848" s="73">
        <v>141</v>
      </c>
      <c r="B3848" s="74" t="s">
        <v>407</v>
      </c>
      <c r="C3848" s="77">
        <v>42481</v>
      </c>
      <c r="D3848" s="78">
        <v>0.30208333333333331</v>
      </c>
      <c r="E3848" s="78">
        <v>0.36458333333333331</v>
      </c>
      <c r="F3848" s="78" t="s">
        <v>564</v>
      </c>
      <c r="G3848" s="76">
        <v>163</v>
      </c>
      <c r="H3848" s="79">
        <v>8</v>
      </c>
      <c r="I3848" s="74">
        <v>8</v>
      </c>
      <c r="J3848" s="74">
        <v>38</v>
      </c>
      <c r="K3848" s="80">
        <v>0.35972222222222222</v>
      </c>
      <c r="L3848" s="76" t="s">
        <v>363</v>
      </c>
      <c r="M3848" s="74" t="s">
        <v>656</v>
      </c>
      <c r="N3848" s="74">
        <v>106</v>
      </c>
      <c r="O3848" s="74">
        <v>1</v>
      </c>
      <c r="P3848" s="74" t="s">
        <v>246</v>
      </c>
      <c r="Q3848" s="13" t="s">
        <v>245</v>
      </c>
      <c r="R3848" s="74">
        <v>6</v>
      </c>
      <c r="S3848" t="str">
        <f t="shared" si="240"/>
        <v>Serena</v>
      </c>
      <c r="T3848">
        <f t="shared" si="241"/>
        <v>42.7</v>
      </c>
      <c r="U3848">
        <f t="shared" si="242"/>
        <v>39.284999999999997</v>
      </c>
      <c r="V3848">
        <f t="shared" si="243"/>
        <v>1.0869288532518775</v>
      </c>
    </row>
    <row r="3849" spans="1:22" x14ac:dyDescent="0.25">
      <c r="A3849" s="73">
        <v>141</v>
      </c>
      <c r="B3849" s="74" t="s">
        <v>407</v>
      </c>
      <c r="C3849" s="77">
        <v>42481</v>
      </c>
      <c r="D3849" s="78">
        <v>0.30208333333333331</v>
      </c>
      <c r="E3849" s="78">
        <v>0.36458333333333331</v>
      </c>
      <c r="F3849" s="78" t="s">
        <v>564</v>
      </c>
      <c r="G3849" s="76">
        <v>163</v>
      </c>
      <c r="H3849" s="79">
        <v>9</v>
      </c>
      <c r="I3849" s="74">
        <v>8</v>
      </c>
      <c r="J3849" s="74">
        <v>41</v>
      </c>
      <c r="K3849" s="80">
        <v>0.36180555555555555</v>
      </c>
      <c r="L3849" s="76" t="s">
        <v>332</v>
      </c>
      <c r="M3849" s="74" t="s">
        <v>656</v>
      </c>
      <c r="N3849" s="74">
        <v>108</v>
      </c>
      <c r="O3849" s="74">
        <v>1</v>
      </c>
      <c r="P3849" s="74" t="s">
        <v>246</v>
      </c>
      <c r="Q3849" s="13" t="s">
        <v>245</v>
      </c>
      <c r="R3849" s="74">
        <v>2</v>
      </c>
      <c r="S3849" t="str">
        <f t="shared" si="240"/>
        <v>Serena</v>
      </c>
      <c r="T3849">
        <f t="shared" si="241"/>
        <v>17.84</v>
      </c>
      <c r="U3849">
        <f t="shared" si="242"/>
        <v>39.284999999999997</v>
      </c>
      <c r="V3849">
        <f t="shared" si="243"/>
        <v>0.45411734758813799</v>
      </c>
    </row>
    <row r="3850" spans="1:22" x14ac:dyDescent="0.25">
      <c r="A3850" s="73">
        <v>141</v>
      </c>
      <c r="B3850" s="74" t="s">
        <v>407</v>
      </c>
      <c r="C3850" s="77">
        <v>42481</v>
      </c>
      <c r="D3850" s="78">
        <v>0.30208333333333331</v>
      </c>
      <c r="E3850" s="78">
        <v>0.36458333333333331</v>
      </c>
      <c r="F3850" s="78" t="s">
        <v>564</v>
      </c>
      <c r="G3850" s="76">
        <v>163</v>
      </c>
      <c r="H3850" s="79">
        <v>10</v>
      </c>
      <c r="I3850" s="74">
        <v>8</v>
      </c>
      <c r="J3850" s="74">
        <v>45</v>
      </c>
      <c r="K3850" s="80">
        <v>0.36458333333333331</v>
      </c>
      <c r="L3850" s="76" t="s">
        <v>484</v>
      </c>
      <c r="M3850" s="74" t="s">
        <v>656</v>
      </c>
      <c r="N3850" s="74">
        <v>101</v>
      </c>
      <c r="O3850" s="74">
        <v>1</v>
      </c>
      <c r="P3850" s="74" t="s">
        <v>246</v>
      </c>
      <c r="Q3850" s="13" t="s">
        <v>245</v>
      </c>
      <c r="R3850" s="74">
        <v>6</v>
      </c>
      <c r="S3850" t="str">
        <f t="shared" si="240"/>
        <v>Serena</v>
      </c>
      <c r="T3850">
        <f t="shared" si="241"/>
        <v>42.7</v>
      </c>
      <c r="U3850">
        <f t="shared" si="242"/>
        <v>39.284999999999997</v>
      </c>
      <c r="V3850">
        <f t="shared" si="243"/>
        <v>1.0869288532518775</v>
      </c>
    </row>
    <row r="3851" spans="1:22" x14ac:dyDescent="0.25">
      <c r="A3851" s="73">
        <v>141</v>
      </c>
      <c r="B3851" s="74" t="s">
        <v>407</v>
      </c>
      <c r="C3851" s="77">
        <v>42481</v>
      </c>
      <c r="D3851" s="78">
        <v>0.30208333333333331</v>
      </c>
      <c r="E3851" s="78">
        <v>0.36458333333333331</v>
      </c>
      <c r="F3851" s="78" t="s">
        <v>564</v>
      </c>
      <c r="G3851" s="76">
        <v>163</v>
      </c>
      <c r="H3851" s="79">
        <v>11</v>
      </c>
      <c r="I3851" s="74">
        <v>8</v>
      </c>
      <c r="J3851" s="74">
        <v>45</v>
      </c>
      <c r="K3851" s="80">
        <v>0.36458333333333331</v>
      </c>
      <c r="L3851" s="76" t="s">
        <v>368</v>
      </c>
      <c r="M3851" s="74" t="s">
        <v>656</v>
      </c>
      <c r="N3851" s="74">
        <v>106</v>
      </c>
      <c r="O3851" s="74">
        <v>1</v>
      </c>
      <c r="P3851" s="74" t="s">
        <v>246</v>
      </c>
      <c r="Q3851" s="13" t="s">
        <v>245</v>
      </c>
      <c r="R3851" s="74">
        <v>5</v>
      </c>
      <c r="S3851" t="str">
        <f t="shared" si="240"/>
        <v>Serena</v>
      </c>
      <c r="T3851">
        <f t="shared" si="241"/>
        <v>39.284999999999997</v>
      </c>
      <c r="U3851">
        <f t="shared" si="242"/>
        <v>39.284999999999997</v>
      </c>
      <c r="V3851">
        <f t="shared" si="243"/>
        <v>1</v>
      </c>
    </row>
    <row r="3852" spans="1:22" x14ac:dyDescent="0.25">
      <c r="A3852" s="73">
        <v>141</v>
      </c>
      <c r="B3852" s="74" t="s">
        <v>407</v>
      </c>
      <c r="C3852" s="77">
        <v>42481</v>
      </c>
      <c r="D3852" s="78">
        <v>0.30208333333333331</v>
      </c>
      <c r="E3852" s="78">
        <v>0.36458333333333331</v>
      </c>
      <c r="F3852" s="78" t="s">
        <v>564</v>
      </c>
      <c r="G3852" s="76">
        <v>163</v>
      </c>
      <c r="H3852" s="79">
        <v>12</v>
      </c>
      <c r="I3852" s="74">
        <v>8</v>
      </c>
      <c r="J3852" s="74">
        <v>45</v>
      </c>
      <c r="K3852" s="80">
        <v>0.36458333333333331</v>
      </c>
      <c r="L3852" s="76" t="s">
        <v>538</v>
      </c>
      <c r="M3852" s="74" t="s">
        <v>656</v>
      </c>
      <c r="N3852" s="74">
        <v>109</v>
      </c>
      <c r="O3852" s="74">
        <v>1</v>
      </c>
      <c r="P3852" s="74" t="s">
        <v>246</v>
      </c>
      <c r="Q3852" s="13" t="s">
        <v>245</v>
      </c>
      <c r="R3852" s="74">
        <v>2</v>
      </c>
      <c r="S3852" t="str">
        <f t="shared" si="240"/>
        <v>Serena</v>
      </c>
      <c r="T3852">
        <f t="shared" si="241"/>
        <v>17.84</v>
      </c>
      <c r="U3852">
        <f t="shared" si="242"/>
        <v>39.284999999999997</v>
      </c>
      <c r="V3852">
        <f t="shared" si="243"/>
        <v>0.45411734758813799</v>
      </c>
    </row>
    <row r="3853" spans="1:22" x14ac:dyDescent="0.25">
      <c r="A3853" s="73">
        <v>141</v>
      </c>
      <c r="B3853" s="74" t="s">
        <v>407</v>
      </c>
      <c r="C3853" s="77">
        <v>42481</v>
      </c>
      <c r="D3853" s="78">
        <v>0.40625</v>
      </c>
      <c r="E3853" s="78">
        <v>0.46875</v>
      </c>
      <c r="F3853" s="78" t="s">
        <v>565</v>
      </c>
      <c r="G3853" s="76">
        <v>163</v>
      </c>
      <c r="H3853" s="79">
        <v>16</v>
      </c>
      <c r="I3853" s="74">
        <v>9</v>
      </c>
      <c r="J3853" s="74">
        <v>48</v>
      </c>
      <c r="K3853" s="80">
        <v>0.40833333333333338</v>
      </c>
      <c r="L3853" s="76" t="s">
        <v>322</v>
      </c>
      <c r="M3853" s="74" t="s">
        <v>656</v>
      </c>
      <c r="N3853" s="74">
        <v>101</v>
      </c>
      <c r="O3853" s="74">
        <v>1</v>
      </c>
      <c r="P3853" s="74" t="s">
        <v>246</v>
      </c>
      <c r="Q3853" s="13" t="s">
        <v>245</v>
      </c>
      <c r="R3853" s="74">
        <v>2</v>
      </c>
      <c r="S3853" t="str">
        <f t="shared" si="240"/>
        <v>Serena</v>
      </c>
      <c r="T3853">
        <f t="shared" si="241"/>
        <v>17.84</v>
      </c>
      <c r="U3853">
        <f t="shared" si="242"/>
        <v>39.284999999999997</v>
      </c>
      <c r="V3853">
        <f t="shared" si="243"/>
        <v>0.45411734758813799</v>
      </c>
    </row>
    <row r="3854" spans="1:22" x14ac:dyDescent="0.25">
      <c r="A3854" s="73">
        <v>141</v>
      </c>
      <c r="B3854" s="74" t="s">
        <v>407</v>
      </c>
      <c r="C3854" s="77">
        <v>42481</v>
      </c>
      <c r="D3854" s="78">
        <v>0.40625</v>
      </c>
      <c r="E3854" s="78">
        <v>0.46875</v>
      </c>
      <c r="F3854" s="78" t="s">
        <v>565</v>
      </c>
      <c r="G3854" s="76">
        <v>163</v>
      </c>
      <c r="H3854" s="79">
        <v>17</v>
      </c>
      <c r="I3854" s="74">
        <v>9</v>
      </c>
      <c r="J3854" s="74">
        <v>49</v>
      </c>
      <c r="K3854" s="80">
        <v>0.40902777777777777</v>
      </c>
      <c r="L3854" s="76" t="s">
        <v>392</v>
      </c>
      <c r="M3854" s="74" t="s">
        <v>656</v>
      </c>
      <c r="N3854" s="74">
        <v>106</v>
      </c>
      <c r="O3854" s="74">
        <v>1</v>
      </c>
      <c r="P3854" s="74" t="s">
        <v>246</v>
      </c>
      <c r="Q3854" s="13" t="s">
        <v>245</v>
      </c>
      <c r="R3854" s="74">
        <v>2</v>
      </c>
      <c r="S3854" t="str">
        <f t="shared" si="240"/>
        <v>Serena</v>
      </c>
      <c r="T3854">
        <f t="shared" si="241"/>
        <v>17.84</v>
      </c>
      <c r="U3854">
        <f t="shared" si="242"/>
        <v>39.284999999999997</v>
      </c>
      <c r="V3854">
        <f t="shared" si="243"/>
        <v>0.45411734758813799</v>
      </c>
    </row>
    <row r="3855" spans="1:22" x14ac:dyDescent="0.25">
      <c r="A3855" s="73">
        <v>141</v>
      </c>
      <c r="B3855" s="74" t="s">
        <v>407</v>
      </c>
      <c r="C3855" s="77">
        <v>42481</v>
      </c>
      <c r="D3855" s="78">
        <v>0.40625</v>
      </c>
      <c r="E3855" s="78">
        <v>0.46875</v>
      </c>
      <c r="F3855" s="78" t="s">
        <v>565</v>
      </c>
      <c r="G3855" s="76">
        <v>163</v>
      </c>
      <c r="H3855" s="79">
        <v>18</v>
      </c>
      <c r="I3855" s="74">
        <v>9</v>
      </c>
      <c r="J3855" s="74">
        <v>50</v>
      </c>
      <c r="K3855" s="80">
        <v>0.40972222222222227</v>
      </c>
      <c r="L3855" s="76" t="s">
        <v>321</v>
      </c>
      <c r="M3855" s="74" t="s">
        <v>656</v>
      </c>
      <c r="N3855" s="74">
        <v>109</v>
      </c>
      <c r="O3855" s="74">
        <v>1</v>
      </c>
      <c r="P3855" s="74" t="s">
        <v>246</v>
      </c>
      <c r="Q3855" s="13" t="s">
        <v>245</v>
      </c>
      <c r="R3855" s="74">
        <v>2</v>
      </c>
      <c r="S3855" t="str">
        <f t="shared" si="240"/>
        <v>Serena</v>
      </c>
      <c r="T3855">
        <f t="shared" si="241"/>
        <v>17.84</v>
      </c>
      <c r="U3855">
        <f t="shared" si="242"/>
        <v>39.284999999999997</v>
      </c>
      <c r="V3855">
        <f t="shared" si="243"/>
        <v>0.45411734758813799</v>
      </c>
    </row>
    <row r="3856" spans="1:22" x14ac:dyDescent="0.25">
      <c r="A3856" s="73">
        <v>141</v>
      </c>
      <c r="B3856" s="74" t="s">
        <v>407</v>
      </c>
      <c r="C3856" s="77">
        <v>42481</v>
      </c>
      <c r="D3856" s="78">
        <v>0.40625</v>
      </c>
      <c r="E3856" s="78">
        <v>0.46875</v>
      </c>
      <c r="F3856" s="78" t="s">
        <v>565</v>
      </c>
      <c r="G3856" s="76">
        <v>163</v>
      </c>
      <c r="H3856" s="79">
        <v>19</v>
      </c>
      <c r="I3856" s="74">
        <v>9</v>
      </c>
      <c r="J3856" s="74">
        <v>51</v>
      </c>
      <c r="K3856" s="80">
        <v>0.41041666666666665</v>
      </c>
      <c r="L3856" s="76" t="s">
        <v>397</v>
      </c>
      <c r="M3856" s="74" t="s">
        <v>656</v>
      </c>
      <c r="N3856" s="74">
        <v>102</v>
      </c>
      <c r="O3856" s="74">
        <v>1</v>
      </c>
      <c r="P3856" s="74" t="s">
        <v>246</v>
      </c>
      <c r="Q3856" s="13" t="s">
        <v>245</v>
      </c>
      <c r="R3856" s="74">
        <v>3</v>
      </c>
      <c r="S3856" t="str">
        <f t="shared" si="240"/>
        <v>Serena</v>
      </c>
      <c r="T3856">
        <f t="shared" si="241"/>
        <v>30.84</v>
      </c>
      <c r="U3856">
        <f t="shared" si="242"/>
        <v>39.284999999999997</v>
      </c>
      <c r="V3856">
        <f t="shared" si="243"/>
        <v>0.78503245513554798</v>
      </c>
    </row>
    <row r="3857" spans="1:22" x14ac:dyDescent="0.25">
      <c r="A3857" s="73">
        <v>141</v>
      </c>
      <c r="B3857" s="74" t="s">
        <v>407</v>
      </c>
      <c r="C3857" s="77">
        <v>42481</v>
      </c>
      <c r="D3857" s="78">
        <v>0.40625</v>
      </c>
      <c r="E3857" s="78">
        <v>0.46875</v>
      </c>
      <c r="F3857" s="78" t="s">
        <v>565</v>
      </c>
      <c r="G3857" s="76">
        <v>163</v>
      </c>
      <c r="H3857" s="79">
        <v>20</v>
      </c>
      <c r="I3857" s="74">
        <v>9</v>
      </c>
      <c r="J3857" s="74">
        <v>51</v>
      </c>
      <c r="K3857" s="80">
        <v>0.41041666666666665</v>
      </c>
      <c r="L3857" s="76" t="s">
        <v>476</v>
      </c>
      <c r="M3857" s="74" t="s">
        <v>656</v>
      </c>
      <c r="N3857" s="74">
        <v>104</v>
      </c>
      <c r="O3857" s="74">
        <v>1</v>
      </c>
      <c r="P3857" s="74" t="s">
        <v>246</v>
      </c>
      <c r="Q3857" s="13" t="s">
        <v>245</v>
      </c>
      <c r="R3857" s="74">
        <v>2</v>
      </c>
      <c r="S3857" t="str">
        <f t="shared" si="240"/>
        <v>Serena</v>
      </c>
      <c r="T3857">
        <f t="shared" si="241"/>
        <v>17.84</v>
      </c>
      <c r="U3857">
        <f t="shared" si="242"/>
        <v>39.284999999999997</v>
      </c>
      <c r="V3857">
        <f t="shared" si="243"/>
        <v>0.45411734758813799</v>
      </c>
    </row>
    <row r="3858" spans="1:22" x14ac:dyDescent="0.25">
      <c r="A3858" s="73">
        <v>141</v>
      </c>
      <c r="B3858" s="74" t="s">
        <v>407</v>
      </c>
      <c r="C3858" s="77">
        <v>42481</v>
      </c>
      <c r="D3858" s="78">
        <v>0.40625</v>
      </c>
      <c r="E3858" s="78">
        <v>0.46875</v>
      </c>
      <c r="F3858" s="78" t="s">
        <v>565</v>
      </c>
      <c r="G3858" s="76">
        <v>163</v>
      </c>
      <c r="H3858" s="79">
        <v>21</v>
      </c>
      <c r="I3858" s="74">
        <v>9</v>
      </c>
      <c r="J3858" s="74">
        <v>53</v>
      </c>
      <c r="K3858" s="80">
        <v>0.41180555555555554</v>
      </c>
      <c r="L3858" s="76" t="s">
        <v>470</v>
      </c>
      <c r="M3858" s="74" t="s">
        <v>656</v>
      </c>
      <c r="N3858" s="74">
        <v>101</v>
      </c>
      <c r="O3858" s="74">
        <v>1</v>
      </c>
      <c r="P3858" s="74" t="s">
        <v>246</v>
      </c>
      <c r="Q3858" s="13" t="s">
        <v>245</v>
      </c>
      <c r="R3858" s="74">
        <v>2</v>
      </c>
      <c r="S3858" t="str">
        <f t="shared" si="240"/>
        <v>Serena</v>
      </c>
      <c r="T3858">
        <f t="shared" si="241"/>
        <v>17.84</v>
      </c>
      <c r="U3858">
        <f t="shared" si="242"/>
        <v>39.284999999999997</v>
      </c>
      <c r="V3858">
        <f t="shared" si="243"/>
        <v>0.45411734758813799</v>
      </c>
    </row>
    <row r="3859" spans="1:22" x14ac:dyDescent="0.25">
      <c r="A3859" s="73">
        <v>141</v>
      </c>
      <c r="B3859" s="74" t="s">
        <v>407</v>
      </c>
      <c r="C3859" s="77">
        <v>42481</v>
      </c>
      <c r="D3859" s="78">
        <v>0.40625</v>
      </c>
      <c r="E3859" s="78">
        <v>0.46875</v>
      </c>
      <c r="F3859" s="78" t="s">
        <v>565</v>
      </c>
      <c r="G3859" s="76">
        <v>163</v>
      </c>
      <c r="H3859" s="79">
        <v>22</v>
      </c>
      <c r="I3859" s="74">
        <v>9</v>
      </c>
      <c r="J3859" s="74">
        <v>56</v>
      </c>
      <c r="K3859" s="80">
        <v>0.41388888888888892</v>
      </c>
      <c r="L3859" s="76" t="s">
        <v>325</v>
      </c>
      <c r="M3859" s="74" t="s">
        <v>656</v>
      </c>
      <c r="N3859" s="74">
        <v>109</v>
      </c>
      <c r="O3859" s="74">
        <v>1</v>
      </c>
      <c r="P3859" s="74" t="s">
        <v>246</v>
      </c>
      <c r="Q3859" s="13" t="s">
        <v>245</v>
      </c>
      <c r="R3859" s="74">
        <v>2</v>
      </c>
      <c r="S3859" t="str">
        <f t="shared" si="240"/>
        <v>Serena</v>
      </c>
      <c r="T3859">
        <f t="shared" si="241"/>
        <v>17.84</v>
      </c>
      <c r="U3859">
        <f t="shared" si="242"/>
        <v>39.284999999999997</v>
      </c>
      <c r="V3859">
        <f t="shared" si="243"/>
        <v>0.45411734758813799</v>
      </c>
    </row>
    <row r="3860" spans="1:22" x14ac:dyDescent="0.25">
      <c r="A3860" s="73">
        <v>141</v>
      </c>
      <c r="B3860" s="74" t="s">
        <v>407</v>
      </c>
      <c r="C3860" s="77">
        <v>42481</v>
      </c>
      <c r="D3860" s="78">
        <v>0.40625</v>
      </c>
      <c r="E3860" s="78">
        <v>0.46875</v>
      </c>
      <c r="F3860" s="78" t="s">
        <v>565</v>
      </c>
      <c r="G3860" s="76">
        <v>163</v>
      </c>
      <c r="H3860" s="79">
        <v>23</v>
      </c>
      <c r="I3860" s="74">
        <v>9</v>
      </c>
      <c r="J3860" s="74">
        <v>56</v>
      </c>
      <c r="K3860" s="80">
        <v>0.41388888888888892</v>
      </c>
      <c r="L3860" s="76" t="s">
        <v>326</v>
      </c>
      <c r="M3860" s="74" t="s">
        <v>656</v>
      </c>
      <c r="N3860" s="74">
        <v>102</v>
      </c>
      <c r="O3860" s="74">
        <v>1</v>
      </c>
      <c r="P3860" s="74" t="s">
        <v>246</v>
      </c>
      <c r="Q3860" s="13" t="s">
        <v>245</v>
      </c>
      <c r="R3860" s="74">
        <v>2</v>
      </c>
      <c r="S3860" t="str">
        <f t="shared" si="240"/>
        <v>Serena</v>
      </c>
      <c r="T3860">
        <f t="shared" si="241"/>
        <v>17.84</v>
      </c>
      <c r="U3860">
        <f t="shared" si="242"/>
        <v>39.284999999999997</v>
      </c>
      <c r="V3860">
        <f t="shared" si="243"/>
        <v>0.45411734758813799</v>
      </c>
    </row>
    <row r="3861" spans="1:22" x14ac:dyDescent="0.25">
      <c r="A3861" s="73">
        <v>141</v>
      </c>
      <c r="B3861" s="74" t="s">
        <v>407</v>
      </c>
      <c r="C3861" s="77">
        <v>42481</v>
      </c>
      <c r="D3861" s="78">
        <v>0.40625</v>
      </c>
      <c r="E3861" s="78">
        <v>0.46875</v>
      </c>
      <c r="F3861" s="78" t="s">
        <v>565</v>
      </c>
      <c r="G3861" s="76">
        <v>163</v>
      </c>
      <c r="H3861" s="79">
        <v>24</v>
      </c>
      <c r="I3861" s="74">
        <v>9</v>
      </c>
      <c r="J3861" s="74">
        <v>57</v>
      </c>
      <c r="K3861" s="80">
        <v>0.4145833333333333</v>
      </c>
      <c r="L3861" s="76" t="s">
        <v>548</v>
      </c>
      <c r="M3861" s="74" t="s">
        <v>656</v>
      </c>
      <c r="N3861" s="74">
        <v>104</v>
      </c>
      <c r="O3861" s="74">
        <v>1</v>
      </c>
      <c r="P3861" s="74" t="s">
        <v>246</v>
      </c>
      <c r="Q3861" s="13" t="s">
        <v>245</v>
      </c>
      <c r="R3861" s="74">
        <v>2</v>
      </c>
      <c r="S3861" t="str">
        <f t="shared" si="240"/>
        <v>Serena</v>
      </c>
      <c r="T3861">
        <f t="shared" si="241"/>
        <v>17.84</v>
      </c>
      <c r="U3861">
        <f t="shared" si="242"/>
        <v>39.284999999999997</v>
      </c>
      <c r="V3861">
        <f t="shared" si="243"/>
        <v>0.45411734758813799</v>
      </c>
    </row>
    <row r="3862" spans="1:22" x14ac:dyDescent="0.25">
      <c r="A3862" s="73">
        <v>141</v>
      </c>
      <c r="B3862" s="74" t="s">
        <v>407</v>
      </c>
      <c r="C3862" s="77">
        <v>42481</v>
      </c>
      <c r="D3862" s="78">
        <v>0.40625</v>
      </c>
      <c r="E3862" s="78">
        <v>0.46875</v>
      </c>
      <c r="F3862" s="78" t="s">
        <v>565</v>
      </c>
      <c r="G3862" s="76">
        <v>163</v>
      </c>
      <c r="H3862" s="79">
        <v>25</v>
      </c>
      <c r="I3862" s="74">
        <v>9</v>
      </c>
      <c r="J3862" s="74">
        <v>58</v>
      </c>
      <c r="K3862" s="80">
        <v>0.4152777777777778</v>
      </c>
      <c r="L3862" s="76" t="s">
        <v>327</v>
      </c>
      <c r="M3862" s="74" t="s">
        <v>656</v>
      </c>
      <c r="N3862" s="74">
        <v>106</v>
      </c>
      <c r="O3862" s="74">
        <v>1</v>
      </c>
      <c r="P3862" s="74" t="s">
        <v>246</v>
      </c>
      <c r="Q3862" s="13" t="s">
        <v>245</v>
      </c>
      <c r="R3862" s="74">
        <v>3</v>
      </c>
      <c r="S3862" t="str">
        <f t="shared" si="240"/>
        <v>Serena</v>
      </c>
      <c r="T3862">
        <f t="shared" si="241"/>
        <v>30.84</v>
      </c>
      <c r="U3862">
        <f t="shared" si="242"/>
        <v>39.284999999999997</v>
      </c>
      <c r="V3862">
        <f t="shared" si="243"/>
        <v>0.78503245513554798</v>
      </c>
    </row>
    <row r="3863" spans="1:22" x14ac:dyDescent="0.25">
      <c r="A3863" s="73">
        <v>141</v>
      </c>
      <c r="B3863" s="74" t="s">
        <v>407</v>
      </c>
      <c r="C3863" s="77">
        <v>42481</v>
      </c>
      <c r="D3863" s="78">
        <v>0.40625</v>
      </c>
      <c r="E3863" s="78">
        <v>0.46875</v>
      </c>
      <c r="F3863" s="78" t="s">
        <v>565</v>
      </c>
      <c r="G3863" s="76">
        <v>163</v>
      </c>
      <c r="H3863" s="79">
        <v>26</v>
      </c>
      <c r="I3863" s="74">
        <v>9</v>
      </c>
      <c r="J3863" s="74">
        <v>59</v>
      </c>
      <c r="K3863" s="80">
        <v>0.41597222222222219</v>
      </c>
      <c r="L3863" s="76" t="s">
        <v>328</v>
      </c>
      <c r="M3863" s="74" t="s">
        <v>656</v>
      </c>
      <c r="N3863" s="74">
        <v>101</v>
      </c>
      <c r="O3863" s="74">
        <v>1</v>
      </c>
      <c r="P3863" s="74" t="s">
        <v>246</v>
      </c>
      <c r="Q3863" s="13" t="s">
        <v>245</v>
      </c>
      <c r="R3863" s="74">
        <v>2</v>
      </c>
      <c r="S3863" t="str">
        <f t="shared" si="240"/>
        <v>Serena</v>
      </c>
      <c r="T3863">
        <f t="shared" si="241"/>
        <v>17.84</v>
      </c>
      <c r="U3863">
        <f t="shared" si="242"/>
        <v>39.284999999999997</v>
      </c>
      <c r="V3863">
        <f t="shared" si="243"/>
        <v>0.45411734758813799</v>
      </c>
    </row>
    <row r="3864" spans="1:22" x14ac:dyDescent="0.25">
      <c r="A3864" s="73">
        <v>141</v>
      </c>
      <c r="B3864" s="74" t="s">
        <v>407</v>
      </c>
      <c r="C3864" s="77">
        <v>42481</v>
      </c>
      <c r="D3864" s="78">
        <v>0.40625</v>
      </c>
      <c r="E3864" s="78">
        <v>0.46875</v>
      </c>
      <c r="F3864" s="78" t="s">
        <v>565</v>
      </c>
      <c r="G3864" s="76">
        <v>163</v>
      </c>
      <c r="H3864" s="79">
        <v>27</v>
      </c>
      <c r="I3864" s="74">
        <v>10</v>
      </c>
      <c r="J3864" s="74">
        <v>1</v>
      </c>
      <c r="K3864" s="80">
        <v>0.41736111111111113</v>
      </c>
      <c r="L3864" s="76" t="s">
        <v>329</v>
      </c>
      <c r="M3864" s="74" t="s">
        <v>656</v>
      </c>
      <c r="N3864" s="74">
        <v>109</v>
      </c>
      <c r="O3864" s="74">
        <v>1</v>
      </c>
      <c r="P3864" s="74" t="s">
        <v>246</v>
      </c>
      <c r="Q3864" s="13" t="s">
        <v>245</v>
      </c>
      <c r="R3864" s="74">
        <v>2</v>
      </c>
      <c r="S3864" t="str">
        <f t="shared" si="240"/>
        <v>Serena</v>
      </c>
      <c r="T3864">
        <f t="shared" si="241"/>
        <v>17.84</v>
      </c>
      <c r="U3864">
        <f t="shared" si="242"/>
        <v>39.284999999999997</v>
      </c>
      <c r="V3864">
        <f t="shared" si="243"/>
        <v>0.45411734758813799</v>
      </c>
    </row>
    <row r="3865" spans="1:22" x14ac:dyDescent="0.25">
      <c r="A3865" s="73">
        <v>141</v>
      </c>
      <c r="B3865" s="74" t="s">
        <v>407</v>
      </c>
      <c r="C3865" s="77">
        <v>42481</v>
      </c>
      <c r="D3865" s="78">
        <v>0.40625</v>
      </c>
      <c r="E3865" s="78">
        <v>0.46875</v>
      </c>
      <c r="F3865" s="78" t="s">
        <v>565</v>
      </c>
      <c r="G3865" s="76">
        <v>163</v>
      </c>
      <c r="H3865" s="79">
        <v>28</v>
      </c>
      <c r="I3865" s="74">
        <v>10</v>
      </c>
      <c r="J3865" s="74">
        <v>3</v>
      </c>
      <c r="K3865" s="80">
        <v>0.41875000000000001</v>
      </c>
      <c r="L3865" s="76" t="s">
        <v>261</v>
      </c>
      <c r="M3865" s="74" t="s">
        <v>656</v>
      </c>
      <c r="N3865" s="74">
        <v>102</v>
      </c>
      <c r="O3865" s="74">
        <v>1</v>
      </c>
      <c r="P3865" s="74" t="s">
        <v>246</v>
      </c>
      <c r="Q3865" s="13" t="s">
        <v>245</v>
      </c>
      <c r="R3865" s="74">
        <v>2</v>
      </c>
      <c r="S3865" t="str">
        <f t="shared" si="240"/>
        <v>Serena</v>
      </c>
      <c r="T3865">
        <f t="shared" si="241"/>
        <v>17.84</v>
      </c>
      <c r="U3865">
        <f t="shared" si="242"/>
        <v>39.284999999999997</v>
      </c>
      <c r="V3865">
        <f t="shared" si="243"/>
        <v>0.45411734758813799</v>
      </c>
    </row>
    <row r="3866" spans="1:22" x14ac:dyDescent="0.25">
      <c r="A3866" s="73">
        <v>141</v>
      </c>
      <c r="B3866" s="74" t="s">
        <v>407</v>
      </c>
      <c r="C3866" s="77">
        <v>42481</v>
      </c>
      <c r="D3866" s="78">
        <v>0.40625</v>
      </c>
      <c r="E3866" s="78">
        <v>0.46875</v>
      </c>
      <c r="F3866" s="78" t="s">
        <v>565</v>
      </c>
      <c r="G3866" s="76">
        <v>163</v>
      </c>
      <c r="H3866" s="79">
        <v>29</v>
      </c>
      <c r="I3866" s="74">
        <v>10</v>
      </c>
      <c r="J3866" s="74">
        <v>3</v>
      </c>
      <c r="K3866" s="80">
        <v>0.41875000000000001</v>
      </c>
      <c r="L3866" s="76" t="s">
        <v>330</v>
      </c>
      <c r="M3866" s="74" t="s">
        <v>656</v>
      </c>
      <c r="N3866" s="74">
        <v>106</v>
      </c>
      <c r="O3866" s="74">
        <v>1</v>
      </c>
      <c r="P3866" s="74" t="s">
        <v>246</v>
      </c>
      <c r="Q3866" s="13" t="s">
        <v>245</v>
      </c>
      <c r="R3866" s="74">
        <v>5</v>
      </c>
      <c r="S3866" t="str">
        <f t="shared" si="240"/>
        <v>Serena</v>
      </c>
      <c r="T3866">
        <f t="shared" si="241"/>
        <v>39.284999999999997</v>
      </c>
      <c r="U3866">
        <f t="shared" si="242"/>
        <v>39.284999999999997</v>
      </c>
      <c r="V3866">
        <f t="shared" si="243"/>
        <v>1</v>
      </c>
    </row>
    <row r="3867" spans="1:22" x14ac:dyDescent="0.25">
      <c r="A3867" s="73">
        <v>141</v>
      </c>
      <c r="B3867" s="74" t="s">
        <v>407</v>
      </c>
      <c r="C3867" s="77">
        <v>42481</v>
      </c>
      <c r="D3867" s="78">
        <v>0.40625</v>
      </c>
      <c r="E3867" s="78">
        <v>0.46875</v>
      </c>
      <c r="F3867" s="78" t="s">
        <v>565</v>
      </c>
      <c r="G3867" s="76">
        <v>163</v>
      </c>
      <c r="H3867" s="79">
        <v>30</v>
      </c>
      <c r="I3867" s="74">
        <v>10</v>
      </c>
      <c r="J3867" s="74">
        <v>4</v>
      </c>
      <c r="K3867" s="80">
        <v>0.41944444444444445</v>
      </c>
      <c r="L3867" s="76" t="s">
        <v>357</v>
      </c>
      <c r="M3867" s="74" t="s">
        <v>656</v>
      </c>
      <c r="N3867" s="74">
        <v>104</v>
      </c>
      <c r="O3867" s="74">
        <v>1</v>
      </c>
      <c r="P3867" s="74" t="s">
        <v>246</v>
      </c>
      <c r="Q3867" s="13" t="s">
        <v>245</v>
      </c>
      <c r="R3867" s="74">
        <v>2</v>
      </c>
      <c r="S3867" t="str">
        <f t="shared" si="240"/>
        <v>Serena</v>
      </c>
      <c r="T3867">
        <f t="shared" si="241"/>
        <v>17.84</v>
      </c>
      <c r="U3867">
        <f t="shared" si="242"/>
        <v>39.284999999999997</v>
      </c>
      <c r="V3867">
        <f t="shared" si="243"/>
        <v>0.45411734758813799</v>
      </c>
    </row>
    <row r="3868" spans="1:22" x14ac:dyDescent="0.25">
      <c r="A3868" s="73">
        <v>141</v>
      </c>
      <c r="B3868" s="74" t="s">
        <v>407</v>
      </c>
      <c r="C3868" s="77">
        <v>42481</v>
      </c>
      <c r="D3868" s="78">
        <v>0.40625</v>
      </c>
      <c r="E3868" s="78">
        <v>0.46875</v>
      </c>
      <c r="F3868" s="78" t="s">
        <v>565</v>
      </c>
      <c r="G3868" s="76">
        <v>164</v>
      </c>
      <c r="H3868" s="79">
        <v>1</v>
      </c>
      <c r="I3868" s="74">
        <v>10</v>
      </c>
      <c r="J3868" s="74">
        <v>7</v>
      </c>
      <c r="K3868" s="80">
        <v>0.42152777777777778</v>
      </c>
      <c r="L3868" s="76" t="s">
        <v>331</v>
      </c>
      <c r="M3868" s="74" t="s">
        <v>656</v>
      </c>
      <c r="N3868" s="74">
        <v>109</v>
      </c>
      <c r="O3868" s="74">
        <v>1</v>
      </c>
      <c r="P3868" s="74" t="s">
        <v>246</v>
      </c>
      <c r="Q3868" s="13" t="s">
        <v>245</v>
      </c>
      <c r="R3868" s="74">
        <v>2</v>
      </c>
      <c r="S3868" t="str">
        <f t="shared" si="240"/>
        <v>Serena</v>
      </c>
      <c r="T3868">
        <f t="shared" si="241"/>
        <v>17.84</v>
      </c>
      <c r="U3868">
        <f t="shared" si="242"/>
        <v>39.284999999999997</v>
      </c>
      <c r="V3868">
        <f t="shared" si="243"/>
        <v>0.45411734758813799</v>
      </c>
    </row>
    <row r="3869" spans="1:22" x14ac:dyDescent="0.25">
      <c r="A3869" s="73">
        <v>141</v>
      </c>
      <c r="B3869" s="74" t="s">
        <v>407</v>
      </c>
      <c r="C3869" s="77">
        <v>42481</v>
      </c>
      <c r="D3869" s="78">
        <v>0.40625</v>
      </c>
      <c r="E3869" s="78">
        <v>0.46875</v>
      </c>
      <c r="F3869" s="78" t="s">
        <v>565</v>
      </c>
      <c r="G3869" s="76">
        <v>164</v>
      </c>
      <c r="H3869" s="79">
        <v>2</v>
      </c>
      <c r="I3869" s="74">
        <v>10</v>
      </c>
      <c r="J3869" s="74">
        <v>9</v>
      </c>
      <c r="K3869" s="80">
        <v>0.42291666666666666</v>
      </c>
      <c r="L3869" s="76" t="s">
        <v>259</v>
      </c>
      <c r="M3869" s="74" t="s">
        <v>656</v>
      </c>
      <c r="N3869" s="74">
        <v>102</v>
      </c>
      <c r="O3869" s="74">
        <v>1</v>
      </c>
      <c r="P3869" s="74" t="s">
        <v>246</v>
      </c>
      <c r="Q3869" s="13" t="s">
        <v>245</v>
      </c>
      <c r="R3869" s="74">
        <v>1</v>
      </c>
      <c r="S3869" t="str">
        <f t="shared" si="240"/>
        <v>Serena</v>
      </c>
      <c r="T3869">
        <f t="shared" si="241"/>
        <v>7.97</v>
      </c>
      <c r="U3869">
        <f t="shared" si="242"/>
        <v>39.284999999999997</v>
      </c>
      <c r="V3869">
        <f t="shared" si="243"/>
        <v>0.20287641593483519</v>
      </c>
    </row>
    <row r="3870" spans="1:22" x14ac:dyDescent="0.25">
      <c r="A3870" s="73">
        <v>141</v>
      </c>
      <c r="B3870" s="74" t="s">
        <v>407</v>
      </c>
      <c r="C3870" s="77">
        <v>42481</v>
      </c>
      <c r="D3870" s="78">
        <v>0.40625</v>
      </c>
      <c r="E3870" s="78">
        <v>0.46875</v>
      </c>
      <c r="F3870" s="78" t="s">
        <v>565</v>
      </c>
      <c r="G3870" s="76">
        <v>164</v>
      </c>
      <c r="H3870" s="79">
        <v>3</v>
      </c>
      <c r="I3870" s="74">
        <v>10</v>
      </c>
      <c r="J3870" s="74">
        <v>10</v>
      </c>
      <c r="K3870" s="80">
        <v>0.4236111111111111</v>
      </c>
      <c r="L3870" s="76" t="s">
        <v>360</v>
      </c>
      <c r="M3870" s="74" t="s">
        <v>656</v>
      </c>
      <c r="N3870" s="74">
        <v>104</v>
      </c>
      <c r="O3870" s="74">
        <v>1</v>
      </c>
      <c r="P3870" s="74" t="s">
        <v>246</v>
      </c>
      <c r="Q3870" s="13" t="s">
        <v>245</v>
      </c>
      <c r="R3870" s="74">
        <v>2</v>
      </c>
      <c r="S3870" t="str">
        <f t="shared" si="240"/>
        <v>Serena</v>
      </c>
      <c r="T3870">
        <f t="shared" si="241"/>
        <v>17.84</v>
      </c>
      <c r="U3870">
        <f t="shared" si="242"/>
        <v>39.284999999999997</v>
      </c>
      <c r="V3870">
        <f t="shared" si="243"/>
        <v>0.45411734758813799</v>
      </c>
    </row>
    <row r="3871" spans="1:22" x14ac:dyDescent="0.25">
      <c r="A3871" s="73">
        <v>141</v>
      </c>
      <c r="B3871" s="74" t="s">
        <v>407</v>
      </c>
      <c r="C3871" s="77">
        <v>42481</v>
      </c>
      <c r="D3871" s="78">
        <v>0.40625</v>
      </c>
      <c r="E3871" s="78">
        <v>0.46875</v>
      </c>
      <c r="F3871" s="78" t="s">
        <v>565</v>
      </c>
      <c r="G3871" s="76">
        <v>164</v>
      </c>
      <c r="H3871" s="79">
        <v>4</v>
      </c>
      <c r="I3871" s="74">
        <v>10</v>
      </c>
      <c r="J3871" s="74">
        <v>10</v>
      </c>
      <c r="K3871" s="80">
        <v>0.4236111111111111</v>
      </c>
      <c r="L3871" s="76" t="s">
        <v>334</v>
      </c>
      <c r="M3871" s="74" t="s">
        <v>656</v>
      </c>
      <c r="N3871" s="74">
        <v>106</v>
      </c>
      <c r="O3871" s="74">
        <v>1</v>
      </c>
      <c r="P3871" s="74" t="s">
        <v>246</v>
      </c>
      <c r="Q3871" s="13" t="s">
        <v>245</v>
      </c>
      <c r="R3871" s="74">
        <v>2</v>
      </c>
      <c r="S3871" t="str">
        <f t="shared" si="240"/>
        <v>Serena</v>
      </c>
      <c r="T3871">
        <f t="shared" si="241"/>
        <v>17.84</v>
      </c>
      <c r="U3871">
        <f t="shared" si="242"/>
        <v>39.284999999999997</v>
      </c>
      <c r="V3871">
        <f t="shared" si="243"/>
        <v>0.45411734758813799</v>
      </c>
    </row>
    <row r="3872" spans="1:22" x14ac:dyDescent="0.25">
      <c r="A3872" s="73">
        <v>141</v>
      </c>
      <c r="B3872" s="74" t="s">
        <v>407</v>
      </c>
      <c r="C3872" s="77">
        <v>42481</v>
      </c>
      <c r="D3872" s="78">
        <v>0.40625</v>
      </c>
      <c r="E3872" s="78">
        <v>0.46875</v>
      </c>
      <c r="F3872" s="78" t="s">
        <v>565</v>
      </c>
      <c r="G3872" s="76">
        <v>164</v>
      </c>
      <c r="H3872" s="79">
        <v>5</v>
      </c>
      <c r="I3872" s="74">
        <v>10</v>
      </c>
      <c r="J3872" s="74">
        <v>11</v>
      </c>
      <c r="K3872" s="80">
        <v>0.42430555555555555</v>
      </c>
      <c r="L3872" s="76" t="s">
        <v>335</v>
      </c>
      <c r="M3872" s="74" t="s">
        <v>656</v>
      </c>
      <c r="N3872" s="74">
        <v>101</v>
      </c>
      <c r="O3872" s="74">
        <v>1</v>
      </c>
      <c r="P3872" s="74" t="s">
        <v>246</v>
      </c>
      <c r="Q3872" s="13" t="s">
        <v>245</v>
      </c>
      <c r="R3872" s="74">
        <v>2</v>
      </c>
      <c r="S3872" t="str">
        <f t="shared" si="240"/>
        <v>Serena</v>
      </c>
      <c r="T3872">
        <f t="shared" si="241"/>
        <v>17.84</v>
      </c>
      <c r="U3872">
        <f t="shared" si="242"/>
        <v>39.284999999999997</v>
      </c>
      <c r="V3872">
        <f t="shared" si="243"/>
        <v>0.45411734758813799</v>
      </c>
    </row>
    <row r="3873" spans="1:22" x14ac:dyDescent="0.25">
      <c r="A3873" s="73">
        <v>141</v>
      </c>
      <c r="B3873" s="74" t="s">
        <v>407</v>
      </c>
      <c r="C3873" s="77">
        <v>42481</v>
      </c>
      <c r="D3873" s="78">
        <v>0.40625</v>
      </c>
      <c r="E3873" s="78">
        <v>0.46875</v>
      </c>
      <c r="F3873" s="78" t="s">
        <v>565</v>
      </c>
      <c r="G3873" s="76">
        <v>164</v>
      </c>
      <c r="H3873" s="79">
        <v>6</v>
      </c>
      <c r="I3873" s="74">
        <v>10</v>
      </c>
      <c r="J3873" s="74">
        <v>13</v>
      </c>
      <c r="K3873" s="80">
        <v>0.42569444444444443</v>
      </c>
      <c r="L3873" s="76" t="s">
        <v>336</v>
      </c>
      <c r="M3873" s="74" t="s">
        <v>656</v>
      </c>
      <c r="N3873" s="74">
        <v>109</v>
      </c>
      <c r="O3873" s="74">
        <v>1</v>
      </c>
      <c r="P3873" s="74" t="s">
        <v>246</v>
      </c>
      <c r="Q3873" s="13" t="s">
        <v>245</v>
      </c>
      <c r="R3873" s="74">
        <v>2</v>
      </c>
      <c r="S3873" t="str">
        <f t="shared" si="240"/>
        <v>Serena</v>
      </c>
      <c r="T3873">
        <f t="shared" si="241"/>
        <v>17.84</v>
      </c>
      <c r="U3873">
        <f t="shared" si="242"/>
        <v>39.284999999999997</v>
      </c>
      <c r="V3873">
        <f t="shared" si="243"/>
        <v>0.45411734758813799</v>
      </c>
    </row>
    <row r="3874" spans="1:22" x14ac:dyDescent="0.25">
      <c r="A3874" s="73">
        <v>141</v>
      </c>
      <c r="B3874" s="74" t="s">
        <v>407</v>
      </c>
      <c r="C3874" s="77">
        <v>42481</v>
      </c>
      <c r="D3874" s="78">
        <v>0.40625</v>
      </c>
      <c r="E3874" s="78">
        <v>0.46875</v>
      </c>
      <c r="F3874" s="78" t="s">
        <v>565</v>
      </c>
      <c r="G3874" s="76">
        <v>164</v>
      </c>
      <c r="H3874" s="79">
        <v>7</v>
      </c>
      <c r="I3874" s="74">
        <v>10</v>
      </c>
      <c r="J3874" s="74">
        <v>13</v>
      </c>
      <c r="K3874" s="80">
        <v>0.42569444444444443</v>
      </c>
      <c r="L3874" s="76" t="s">
        <v>61</v>
      </c>
      <c r="M3874" s="74" t="s">
        <v>656</v>
      </c>
      <c r="N3874" s="74">
        <v>109</v>
      </c>
      <c r="O3874" s="74">
        <v>1</v>
      </c>
      <c r="P3874" s="74" t="s">
        <v>246</v>
      </c>
      <c r="Q3874" s="13" t="s">
        <v>245</v>
      </c>
      <c r="R3874" s="74">
        <v>2</v>
      </c>
      <c r="S3874" t="str">
        <f t="shared" si="240"/>
        <v>Serena</v>
      </c>
      <c r="T3874">
        <f t="shared" si="241"/>
        <v>17.84</v>
      </c>
      <c r="U3874">
        <f t="shared" si="242"/>
        <v>39.284999999999997</v>
      </c>
      <c r="V3874">
        <f t="shared" si="243"/>
        <v>0.45411734758813799</v>
      </c>
    </row>
    <row r="3875" spans="1:22" x14ac:dyDescent="0.25">
      <c r="A3875" s="73">
        <v>141</v>
      </c>
      <c r="B3875" s="74" t="s">
        <v>407</v>
      </c>
      <c r="C3875" s="77">
        <v>42481</v>
      </c>
      <c r="D3875" s="78">
        <v>0.40625</v>
      </c>
      <c r="E3875" s="78">
        <v>0.46875</v>
      </c>
      <c r="F3875" s="78" t="s">
        <v>565</v>
      </c>
      <c r="G3875" s="76">
        <v>164</v>
      </c>
      <c r="H3875" s="79">
        <v>8</v>
      </c>
      <c r="I3875" s="74">
        <v>10</v>
      </c>
      <c r="J3875" s="74">
        <v>18</v>
      </c>
      <c r="K3875" s="80">
        <v>0.4291666666666667</v>
      </c>
      <c r="L3875" s="76" t="s">
        <v>536</v>
      </c>
      <c r="M3875" s="74" t="s">
        <v>656</v>
      </c>
      <c r="N3875" s="74">
        <v>102</v>
      </c>
      <c r="O3875" s="74">
        <v>1</v>
      </c>
      <c r="P3875" s="74" t="s">
        <v>246</v>
      </c>
      <c r="Q3875" s="13" t="s">
        <v>245</v>
      </c>
      <c r="R3875" s="74">
        <v>2</v>
      </c>
      <c r="S3875" t="str">
        <f t="shared" si="240"/>
        <v>Serena</v>
      </c>
      <c r="T3875">
        <f t="shared" si="241"/>
        <v>17.84</v>
      </c>
      <c r="U3875">
        <f t="shared" si="242"/>
        <v>39.284999999999997</v>
      </c>
      <c r="V3875">
        <f t="shared" si="243"/>
        <v>0.45411734758813799</v>
      </c>
    </row>
    <row r="3876" spans="1:22" x14ac:dyDescent="0.25">
      <c r="A3876" s="73">
        <v>141</v>
      </c>
      <c r="B3876" s="74" t="s">
        <v>407</v>
      </c>
      <c r="C3876" s="77">
        <v>42481</v>
      </c>
      <c r="D3876" s="78">
        <v>0.40625</v>
      </c>
      <c r="E3876" s="78">
        <v>0.46875</v>
      </c>
      <c r="F3876" s="78" t="s">
        <v>565</v>
      </c>
      <c r="G3876" s="76">
        <v>164</v>
      </c>
      <c r="H3876" s="79">
        <v>9</v>
      </c>
      <c r="I3876" s="74">
        <v>10</v>
      </c>
      <c r="J3876" s="74">
        <v>19</v>
      </c>
      <c r="K3876" s="80">
        <v>0.42986111111111108</v>
      </c>
      <c r="L3876" s="76" t="s">
        <v>549</v>
      </c>
      <c r="M3876" s="74" t="s">
        <v>656</v>
      </c>
      <c r="N3876" s="74">
        <v>106</v>
      </c>
      <c r="O3876" s="74">
        <v>1</v>
      </c>
      <c r="P3876" s="74" t="s">
        <v>246</v>
      </c>
      <c r="Q3876" s="13" t="s">
        <v>245</v>
      </c>
      <c r="R3876" s="74">
        <v>2</v>
      </c>
      <c r="S3876" t="str">
        <f t="shared" si="240"/>
        <v>Serena</v>
      </c>
      <c r="T3876">
        <f t="shared" si="241"/>
        <v>17.84</v>
      </c>
      <c r="U3876">
        <f t="shared" si="242"/>
        <v>39.284999999999997</v>
      </c>
      <c r="V3876">
        <f t="shared" si="243"/>
        <v>0.45411734758813799</v>
      </c>
    </row>
    <row r="3877" spans="1:22" x14ac:dyDescent="0.25">
      <c r="A3877" s="73">
        <v>141</v>
      </c>
      <c r="B3877" s="74" t="s">
        <v>407</v>
      </c>
      <c r="C3877" s="77">
        <v>42481</v>
      </c>
      <c r="D3877" s="78">
        <v>0.40625</v>
      </c>
      <c r="E3877" s="78">
        <v>0.46875</v>
      </c>
      <c r="F3877" s="78" t="s">
        <v>565</v>
      </c>
      <c r="G3877" s="76">
        <v>164</v>
      </c>
      <c r="H3877" s="79">
        <v>10</v>
      </c>
      <c r="I3877" s="74">
        <v>10</v>
      </c>
      <c r="J3877" s="74">
        <v>19</v>
      </c>
      <c r="K3877" s="80">
        <v>0.42986111111111108</v>
      </c>
      <c r="L3877" s="76" t="s">
        <v>339</v>
      </c>
      <c r="M3877" s="74" t="s">
        <v>656</v>
      </c>
      <c r="N3877" s="74">
        <v>109</v>
      </c>
      <c r="O3877" s="74">
        <v>1</v>
      </c>
      <c r="P3877" s="74" t="s">
        <v>246</v>
      </c>
      <c r="Q3877" s="13" t="s">
        <v>245</v>
      </c>
      <c r="R3877" s="74">
        <v>2</v>
      </c>
      <c r="S3877" t="str">
        <f t="shared" si="240"/>
        <v>Serena</v>
      </c>
      <c r="T3877">
        <f t="shared" si="241"/>
        <v>17.84</v>
      </c>
      <c r="U3877">
        <f t="shared" si="242"/>
        <v>39.284999999999997</v>
      </c>
      <c r="V3877">
        <f t="shared" si="243"/>
        <v>0.45411734758813799</v>
      </c>
    </row>
    <row r="3878" spans="1:22" x14ac:dyDescent="0.25">
      <c r="A3878" s="73">
        <v>141</v>
      </c>
      <c r="B3878" s="74" t="s">
        <v>407</v>
      </c>
      <c r="C3878" s="77">
        <v>42481</v>
      </c>
      <c r="D3878" s="78">
        <v>0.40625</v>
      </c>
      <c r="E3878" s="78">
        <v>0.46875</v>
      </c>
      <c r="F3878" s="78" t="s">
        <v>565</v>
      </c>
      <c r="G3878" s="76">
        <v>164</v>
      </c>
      <c r="H3878" s="79">
        <v>11</v>
      </c>
      <c r="I3878" s="74">
        <v>10</v>
      </c>
      <c r="J3878" s="74">
        <v>20</v>
      </c>
      <c r="K3878" s="80">
        <v>0.43055555555555558</v>
      </c>
      <c r="L3878" s="76" t="s">
        <v>370</v>
      </c>
      <c r="M3878" s="74" t="s">
        <v>656</v>
      </c>
      <c r="N3878" s="74">
        <v>104</v>
      </c>
      <c r="O3878" s="74">
        <v>1</v>
      </c>
      <c r="P3878" s="74" t="s">
        <v>246</v>
      </c>
      <c r="Q3878" s="13" t="s">
        <v>245</v>
      </c>
      <c r="R3878" s="74">
        <v>2</v>
      </c>
      <c r="S3878" t="str">
        <f t="shared" si="240"/>
        <v>Serena</v>
      </c>
      <c r="T3878">
        <f t="shared" si="241"/>
        <v>17.84</v>
      </c>
      <c r="U3878">
        <f t="shared" si="242"/>
        <v>39.284999999999997</v>
      </c>
      <c r="V3878">
        <f t="shared" si="243"/>
        <v>0.45411734758813799</v>
      </c>
    </row>
    <row r="3879" spans="1:22" x14ac:dyDescent="0.25">
      <c r="A3879" s="73">
        <v>141</v>
      </c>
      <c r="B3879" s="74" t="s">
        <v>407</v>
      </c>
      <c r="C3879" s="77">
        <v>42481</v>
      </c>
      <c r="D3879" s="78">
        <v>0.40625</v>
      </c>
      <c r="E3879" s="78">
        <v>0.46875</v>
      </c>
      <c r="F3879" s="78" t="s">
        <v>565</v>
      </c>
      <c r="G3879" s="76">
        <v>164</v>
      </c>
      <c r="H3879" s="79">
        <v>12</v>
      </c>
      <c r="I3879" s="74">
        <v>10</v>
      </c>
      <c r="J3879" s="74">
        <v>20</v>
      </c>
      <c r="K3879" s="80">
        <v>0.43055555555555558</v>
      </c>
      <c r="L3879" s="76" t="s">
        <v>340</v>
      </c>
      <c r="M3879" s="74" t="s">
        <v>656</v>
      </c>
      <c r="N3879" s="74">
        <v>101</v>
      </c>
      <c r="O3879" s="74">
        <v>1</v>
      </c>
      <c r="P3879" s="74" t="s">
        <v>246</v>
      </c>
      <c r="Q3879" s="13" t="s">
        <v>245</v>
      </c>
      <c r="R3879" s="74">
        <v>2</v>
      </c>
      <c r="S3879" t="str">
        <f t="shared" si="240"/>
        <v>Serena</v>
      </c>
      <c r="T3879">
        <f t="shared" si="241"/>
        <v>17.84</v>
      </c>
      <c r="U3879">
        <f t="shared" si="242"/>
        <v>39.284999999999997</v>
      </c>
      <c r="V3879">
        <f t="shared" si="243"/>
        <v>0.45411734758813799</v>
      </c>
    </row>
    <row r="3880" spans="1:22" x14ac:dyDescent="0.25">
      <c r="A3880" s="73">
        <v>141</v>
      </c>
      <c r="B3880" s="74" t="s">
        <v>407</v>
      </c>
      <c r="C3880" s="77">
        <v>42481</v>
      </c>
      <c r="D3880" s="78">
        <v>0.40625</v>
      </c>
      <c r="E3880" s="78">
        <v>0.46875</v>
      </c>
      <c r="F3880" s="78" t="s">
        <v>565</v>
      </c>
      <c r="G3880" s="76">
        <v>164</v>
      </c>
      <c r="H3880" s="79">
        <v>13</v>
      </c>
      <c r="I3880" s="74">
        <v>10</v>
      </c>
      <c r="J3880" s="74">
        <v>22</v>
      </c>
      <c r="K3880" s="80">
        <v>0.43194444444444446</v>
      </c>
      <c r="L3880" s="76" t="s">
        <v>467</v>
      </c>
      <c r="M3880" s="74" t="s">
        <v>656</v>
      </c>
      <c r="N3880" s="74">
        <v>102</v>
      </c>
      <c r="O3880" s="74">
        <v>1</v>
      </c>
      <c r="P3880" s="74" t="s">
        <v>246</v>
      </c>
      <c r="Q3880" s="13" t="s">
        <v>245</v>
      </c>
      <c r="R3880" s="74">
        <v>2</v>
      </c>
      <c r="S3880" t="str">
        <f t="shared" si="240"/>
        <v>Serena</v>
      </c>
      <c r="T3880">
        <f t="shared" si="241"/>
        <v>17.84</v>
      </c>
      <c r="U3880">
        <f t="shared" si="242"/>
        <v>39.284999999999997</v>
      </c>
      <c r="V3880">
        <f t="shared" si="243"/>
        <v>0.45411734758813799</v>
      </c>
    </row>
    <row r="3881" spans="1:22" x14ac:dyDescent="0.25">
      <c r="A3881" s="73">
        <v>141</v>
      </c>
      <c r="B3881" s="74" t="s">
        <v>407</v>
      </c>
      <c r="C3881" s="77">
        <v>42481</v>
      </c>
      <c r="D3881" s="78">
        <v>0.40625</v>
      </c>
      <c r="E3881" s="78">
        <v>0.46875</v>
      </c>
      <c r="F3881" s="78" t="s">
        <v>565</v>
      </c>
      <c r="G3881" s="76">
        <v>164</v>
      </c>
      <c r="H3881" s="79">
        <v>14</v>
      </c>
      <c r="I3881" s="74">
        <v>10</v>
      </c>
      <c r="J3881" s="74">
        <v>22</v>
      </c>
      <c r="K3881" s="80">
        <v>0.43194444444444446</v>
      </c>
      <c r="L3881" s="76" t="s">
        <v>252</v>
      </c>
      <c r="M3881" s="74" t="s">
        <v>656</v>
      </c>
      <c r="N3881" s="74">
        <v>106</v>
      </c>
      <c r="O3881" s="74">
        <v>1</v>
      </c>
      <c r="P3881" s="74" t="s">
        <v>246</v>
      </c>
      <c r="Q3881" s="13" t="s">
        <v>245</v>
      </c>
      <c r="R3881" s="74">
        <v>1</v>
      </c>
      <c r="S3881" t="str">
        <f t="shared" si="240"/>
        <v>Serena</v>
      </c>
      <c r="T3881">
        <f t="shared" si="241"/>
        <v>7.97</v>
      </c>
      <c r="U3881">
        <f t="shared" si="242"/>
        <v>39.284999999999997</v>
      </c>
      <c r="V3881">
        <f t="shared" si="243"/>
        <v>0.20287641593483519</v>
      </c>
    </row>
    <row r="3882" spans="1:22" x14ac:dyDescent="0.25">
      <c r="A3882" s="73">
        <v>141</v>
      </c>
      <c r="B3882" s="74" t="s">
        <v>407</v>
      </c>
      <c r="C3882" s="77">
        <v>42481</v>
      </c>
      <c r="D3882" s="78">
        <v>0.40625</v>
      </c>
      <c r="E3882" s="78">
        <v>0.46875</v>
      </c>
      <c r="F3882" s="78" t="s">
        <v>565</v>
      </c>
      <c r="G3882" s="76">
        <v>164</v>
      </c>
      <c r="H3882" s="79">
        <v>15</v>
      </c>
      <c r="I3882" s="74">
        <v>10</v>
      </c>
      <c r="J3882" s="74">
        <v>24</v>
      </c>
      <c r="K3882" s="80">
        <v>0.43333333333333335</v>
      </c>
      <c r="L3882" s="76" t="s">
        <v>372</v>
      </c>
      <c r="M3882" s="74" t="s">
        <v>656</v>
      </c>
      <c r="N3882" s="74">
        <v>104</v>
      </c>
      <c r="O3882" s="74">
        <v>1</v>
      </c>
      <c r="P3882" s="74" t="s">
        <v>246</v>
      </c>
      <c r="Q3882" s="13" t="s">
        <v>245</v>
      </c>
      <c r="R3882" s="74">
        <v>2</v>
      </c>
      <c r="S3882" t="str">
        <f t="shared" si="240"/>
        <v>Serena</v>
      </c>
      <c r="T3882">
        <f t="shared" si="241"/>
        <v>17.84</v>
      </c>
      <c r="U3882">
        <f t="shared" si="242"/>
        <v>39.284999999999997</v>
      </c>
      <c r="V3882">
        <f t="shared" si="243"/>
        <v>0.45411734758813799</v>
      </c>
    </row>
    <row r="3883" spans="1:22" x14ac:dyDescent="0.25">
      <c r="A3883" s="73">
        <v>141</v>
      </c>
      <c r="B3883" s="74" t="s">
        <v>407</v>
      </c>
      <c r="C3883" s="77">
        <v>42481</v>
      </c>
      <c r="D3883" s="78">
        <v>0.40625</v>
      </c>
      <c r="E3883" s="78">
        <v>0.46875</v>
      </c>
      <c r="F3883" s="78" t="s">
        <v>565</v>
      </c>
      <c r="G3883" s="76">
        <v>164</v>
      </c>
      <c r="H3883" s="79">
        <v>16</v>
      </c>
      <c r="I3883" s="74">
        <v>10</v>
      </c>
      <c r="J3883" s="74">
        <v>26</v>
      </c>
      <c r="K3883" s="80">
        <v>0.43472222222222223</v>
      </c>
      <c r="L3883" s="76" t="s">
        <v>343</v>
      </c>
      <c r="M3883" s="74" t="s">
        <v>656</v>
      </c>
      <c r="N3883" s="74">
        <v>109</v>
      </c>
      <c r="O3883" s="74">
        <v>1</v>
      </c>
      <c r="P3883" s="74" t="s">
        <v>246</v>
      </c>
      <c r="Q3883" s="13" t="s">
        <v>245</v>
      </c>
      <c r="R3883" s="74">
        <v>2</v>
      </c>
      <c r="S3883" t="str">
        <f t="shared" si="240"/>
        <v>Serena</v>
      </c>
      <c r="T3883">
        <f t="shared" si="241"/>
        <v>17.84</v>
      </c>
      <c r="U3883">
        <f t="shared" si="242"/>
        <v>39.284999999999997</v>
      </c>
      <c r="V3883">
        <f t="shared" si="243"/>
        <v>0.45411734758813799</v>
      </c>
    </row>
    <row r="3884" spans="1:22" x14ac:dyDescent="0.25">
      <c r="A3884" s="73">
        <v>141</v>
      </c>
      <c r="B3884" s="74" t="s">
        <v>407</v>
      </c>
      <c r="C3884" s="77">
        <v>42481</v>
      </c>
      <c r="D3884" s="78">
        <v>0.40625</v>
      </c>
      <c r="E3884" s="78">
        <v>0.46875</v>
      </c>
      <c r="F3884" s="78" t="s">
        <v>565</v>
      </c>
      <c r="G3884" s="76">
        <v>164</v>
      </c>
      <c r="H3884" s="79">
        <v>17</v>
      </c>
      <c r="I3884" s="74">
        <v>10</v>
      </c>
      <c r="J3884" s="74">
        <v>28</v>
      </c>
      <c r="K3884" s="80">
        <v>0.43611111111111112</v>
      </c>
      <c r="L3884" s="76" t="s">
        <v>342</v>
      </c>
      <c r="M3884" s="74" t="s">
        <v>656</v>
      </c>
      <c r="N3884" s="74">
        <v>101</v>
      </c>
      <c r="O3884" s="74">
        <v>1</v>
      </c>
      <c r="P3884" s="74" t="s">
        <v>246</v>
      </c>
      <c r="Q3884" s="13" t="s">
        <v>245</v>
      </c>
      <c r="R3884" s="74">
        <v>3</v>
      </c>
      <c r="S3884" t="str">
        <f t="shared" si="240"/>
        <v>Serena</v>
      </c>
      <c r="T3884">
        <f t="shared" si="241"/>
        <v>30.84</v>
      </c>
      <c r="U3884">
        <f t="shared" si="242"/>
        <v>39.284999999999997</v>
      </c>
      <c r="V3884">
        <f t="shared" si="243"/>
        <v>0.78503245513554798</v>
      </c>
    </row>
    <row r="3885" spans="1:22" x14ac:dyDescent="0.25">
      <c r="A3885" s="73">
        <v>141</v>
      </c>
      <c r="B3885" s="74" t="s">
        <v>407</v>
      </c>
      <c r="C3885" s="77">
        <v>42481</v>
      </c>
      <c r="D3885" s="78">
        <v>0.40625</v>
      </c>
      <c r="E3885" s="78">
        <v>0.46875</v>
      </c>
      <c r="F3885" s="78" t="s">
        <v>565</v>
      </c>
      <c r="G3885" s="76">
        <v>164</v>
      </c>
      <c r="H3885" s="79">
        <v>18</v>
      </c>
      <c r="I3885" s="74">
        <v>10</v>
      </c>
      <c r="J3885" s="74">
        <v>30</v>
      </c>
      <c r="K3885" s="80">
        <v>0.4375</v>
      </c>
      <c r="L3885" s="76" t="s">
        <v>257</v>
      </c>
      <c r="M3885" s="74" t="s">
        <v>656</v>
      </c>
      <c r="N3885" s="74">
        <v>106</v>
      </c>
      <c r="O3885" s="74">
        <v>1</v>
      </c>
      <c r="P3885" s="74" t="s">
        <v>246</v>
      </c>
      <c r="Q3885" s="13" t="s">
        <v>245</v>
      </c>
      <c r="R3885" s="74">
        <v>2</v>
      </c>
      <c r="S3885" t="str">
        <f t="shared" si="240"/>
        <v>Serena</v>
      </c>
      <c r="T3885">
        <f t="shared" si="241"/>
        <v>17.84</v>
      </c>
      <c r="U3885">
        <f t="shared" si="242"/>
        <v>39.284999999999997</v>
      </c>
      <c r="V3885">
        <f t="shared" si="243"/>
        <v>0.45411734758813799</v>
      </c>
    </row>
    <row r="3886" spans="1:22" x14ac:dyDescent="0.25">
      <c r="A3886" s="73">
        <v>141</v>
      </c>
      <c r="B3886" s="74" t="s">
        <v>407</v>
      </c>
      <c r="C3886" s="77">
        <v>42481</v>
      </c>
      <c r="D3886" s="78">
        <v>0.40625</v>
      </c>
      <c r="E3886" s="78">
        <v>0.46875</v>
      </c>
      <c r="F3886" s="78" t="s">
        <v>565</v>
      </c>
      <c r="G3886" s="76">
        <v>164</v>
      </c>
      <c r="H3886" s="79">
        <v>19</v>
      </c>
      <c r="I3886" s="74">
        <v>10</v>
      </c>
      <c r="J3886" s="74">
        <v>30</v>
      </c>
      <c r="K3886" s="80">
        <v>0.4375</v>
      </c>
      <c r="L3886" s="76" t="s">
        <v>346</v>
      </c>
      <c r="M3886" s="74" t="s">
        <v>656</v>
      </c>
      <c r="N3886" s="74">
        <v>109</v>
      </c>
      <c r="O3886" s="74">
        <v>1</v>
      </c>
      <c r="P3886" s="74" t="s">
        <v>246</v>
      </c>
      <c r="Q3886" s="13" t="s">
        <v>245</v>
      </c>
      <c r="R3886" s="74">
        <v>2</v>
      </c>
      <c r="S3886" t="str">
        <f t="shared" si="240"/>
        <v>Serena</v>
      </c>
      <c r="T3886">
        <f t="shared" si="241"/>
        <v>17.84</v>
      </c>
      <c r="U3886">
        <f t="shared" si="242"/>
        <v>39.284999999999997</v>
      </c>
      <c r="V3886">
        <f t="shared" si="243"/>
        <v>0.45411734758813799</v>
      </c>
    </row>
    <row r="3887" spans="1:22" x14ac:dyDescent="0.25">
      <c r="A3887" s="73">
        <v>141</v>
      </c>
      <c r="B3887" s="74" t="s">
        <v>407</v>
      </c>
      <c r="C3887" s="77">
        <v>42481</v>
      </c>
      <c r="D3887" s="78">
        <v>0.40625</v>
      </c>
      <c r="E3887" s="78">
        <v>0.46875</v>
      </c>
      <c r="F3887" s="78" t="s">
        <v>565</v>
      </c>
      <c r="G3887" s="76">
        <v>164</v>
      </c>
      <c r="H3887" s="79">
        <v>20</v>
      </c>
      <c r="I3887" s="74">
        <v>10</v>
      </c>
      <c r="J3887" s="74">
        <v>32</v>
      </c>
      <c r="K3887" s="80">
        <v>0.43888888888888888</v>
      </c>
      <c r="L3887" s="76" t="s">
        <v>380</v>
      </c>
      <c r="M3887" s="74" t="s">
        <v>656</v>
      </c>
      <c r="N3887" s="74">
        <v>104</v>
      </c>
      <c r="O3887" s="74">
        <v>1</v>
      </c>
      <c r="P3887" s="74" t="s">
        <v>246</v>
      </c>
      <c r="Q3887" s="13" t="s">
        <v>245</v>
      </c>
      <c r="R3887" s="74">
        <v>2</v>
      </c>
      <c r="S3887" t="str">
        <f t="shared" si="240"/>
        <v>Serena</v>
      </c>
      <c r="T3887">
        <f t="shared" si="241"/>
        <v>17.84</v>
      </c>
      <c r="U3887">
        <f t="shared" si="242"/>
        <v>39.284999999999997</v>
      </c>
      <c r="V3887">
        <f t="shared" si="243"/>
        <v>0.45411734758813799</v>
      </c>
    </row>
    <row r="3888" spans="1:22" x14ac:dyDescent="0.25">
      <c r="A3888" s="73">
        <v>141</v>
      </c>
      <c r="B3888" s="74" t="s">
        <v>407</v>
      </c>
      <c r="C3888" s="77">
        <v>42481</v>
      </c>
      <c r="D3888" s="78">
        <v>0.40625</v>
      </c>
      <c r="E3888" s="78">
        <v>0.46875</v>
      </c>
      <c r="F3888" s="78" t="s">
        <v>565</v>
      </c>
      <c r="G3888" s="76">
        <v>164</v>
      </c>
      <c r="H3888" s="79">
        <v>21</v>
      </c>
      <c r="I3888" s="74">
        <v>10</v>
      </c>
      <c r="J3888" s="74">
        <v>32</v>
      </c>
      <c r="K3888" s="80">
        <v>0.43888888888888888</v>
      </c>
      <c r="L3888" s="76" t="s">
        <v>347</v>
      </c>
      <c r="M3888" s="74" t="s">
        <v>656</v>
      </c>
      <c r="N3888" s="74">
        <v>108</v>
      </c>
      <c r="O3888" s="74">
        <v>1</v>
      </c>
      <c r="P3888" s="74" t="s">
        <v>246</v>
      </c>
      <c r="Q3888" s="13" t="s">
        <v>245</v>
      </c>
      <c r="R3888" s="74">
        <v>2</v>
      </c>
      <c r="S3888" t="str">
        <f t="shared" si="240"/>
        <v>Serena</v>
      </c>
      <c r="T3888">
        <f t="shared" si="241"/>
        <v>17.84</v>
      </c>
      <c r="U3888">
        <f t="shared" si="242"/>
        <v>39.284999999999997</v>
      </c>
      <c r="V3888">
        <f t="shared" si="243"/>
        <v>0.45411734758813799</v>
      </c>
    </row>
    <row r="3889" spans="1:22" x14ac:dyDescent="0.25">
      <c r="A3889" s="73">
        <v>141</v>
      </c>
      <c r="B3889" s="74" t="s">
        <v>407</v>
      </c>
      <c r="C3889" s="77">
        <v>42481</v>
      </c>
      <c r="D3889" s="78">
        <v>0.40625</v>
      </c>
      <c r="E3889" s="78">
        <v>0.46875</v>
      </c>
      <c r="F3889" s="78" t="s">
        <v>565</v>
      </c>
      <c r="G3889" s="76">
        <v>164</v>
      </c>
      <c r="H3889" s="79">
        <v>22</v>
      </c>
      <c r="I3889" s="74">
        <v>10</v>
      </c>
      <c r="J3889" s="74">
        <v>33</v>
      </c>
      <c r="K3889" s="80">
        <v>0.43958333333333338</v>
      </c>
      <c r="L3889" s="76" t="s">
        <v>277</v>
      </c>
      <c r="M3889" s="74" t="s">
        <v>656</v>
      </c>
      <c r="N3889" s="74">
        <v>102</v>
      </c>
      <c r="O3889" s="74">
        <v>1</v>
      </c>
      <c r="P3889" s="74" t="s">
        <v>246</v>
      </c>
      <c r="Q3889" s="13" t="s">
        <v>245</v>
      </c>
      <c r="R3889" s="74">
        <v>2</v>
      </c>
      <c r="S3889" t="str">
        <f t="shared" si="240"/>
        <v>Serena</v>
      </c>
      <c r="T3889">
        <f t="shared" si="241"/>
        <v>17.84</v>
      </c>
      <c r="U3889">
        <f t="shared" si="242"/>
        <v>39.284999999999997</v>
      </c>
      <c r="V3889">
        <f t="shared" si="243"/>
        <v>0.45411734758813799</v>
      </c>
    </row>
    <row r="3890" spans="1:22" x14ac:dyDescent="0.25">
      <c r="A3890" s="73">
        <v>141</v>
      </c>
      <c r="B3890" s="74" t="s">
        <v>407</v>
      </c>
      <c r="C3890" s="77">
        <v>42481</v>
      </c>
      <c r="D3890" s="78">
        <v>0.40625</v>
      </c>
      <c r="E3890" s="78">
        <v>0.46875</v>
      </c>
      <c r="F3890" s="78" t="s">
        <v>565</v>
      </c>
      <c r="G3890" s="76">
        <v>164</v>
      </c>
      <c r="H3890" s="79">
        <v>23</v>
      </c>
      <c r="I3890" s="74">
        <v>10</v>
      </c>
      <c r="J3890" s="74">
        <v>33</v>
      </c>
      <c r="K3890" s="80">
        <v>0.43958333333333338</v>
      </c>
      <c r="L3890" s="76" t="s">
        <v>545</v>
      </c>
      <c r="M3890" s="74" t="s">
        <v>656</v>
      </c>
      <c r="N3890" s="74">
        <v>101</v>
      </c>
      <c r="O3890" s="74">
        <v>1</v>
      </c>
      <c r="P3890" s="74" t="s">
        <v>246</v>
      </c>
      <c r="Q3890" s="13" t="s">
        <v>245</v>
      </c>
      <c r="R3890" s="74">
        <v>2</v>
      </c>
      <c r="S3890" t="str">
        <f t="shared" si="240"/>
        <v>Serena</v>
      </c>
      <c r="T3890">
        <f t="shared" si="241"/>
        <v>17.84</v>
      </c>
      <c r="U3890">
        <f t="shared" si="242"/>
        <v>39.284999999999997</v>
      </c>
      <c r="V3890">
        <f t="shared" si="243"/>
        <v>0.45411734758813799</v>
      </c>
    </row>
    <row r="3891" spans="1:22" x14ac:dyDescent="0.25">
      <c r="A3891" s="73">
        <v>141</v>
      </c>
      <c r="B3891" s="74" t="s">
        <v>407</v>
      </c>
      <c r="C3891" s="77">
        <v>42481</v>
      </c>
      <c r="D3891" s="78">
        <v>0.40625</v>
      </c>
      <c r="E3891" s="78">
        <v>0.46875</v>
      </c>
      <c r="F3891" s="78" t="s">
        <v>565</v>
      </c>
      <c r="G3891" s="76">
        <v>164</v>
      </c>
      <c r="H3891" s="79">
        <v>24</v>
      </c>
      <c r="I3891" s="74">
        <v>10</v>
      </c>
      <c r="J3891" s="74">
        <v>34</v>
      </c>
      <c r="K3891" s="80">
        <v>0.44027777777777777</v>
      </c>
      <c r="L3891" s="76" t="s">
        <v>262</v>
      </c>
      <c r="M3891" s="74" t="s">
        <v>656</v>
      </c>
      <c r="N3891" s="74">
        <v>106</v>
      </c>
      <c r="O3891" s="74">
        <v>1</v>
      </c>
      <c r="P3891" s="74" t="s">
        <v>246</v>
      </c>
      <c r="Q3891" s="13" t="s">
        <v>245</v>
      </c>
      <c r="R3891" s="74">
        <v>2</v>
      </c>
      <c r="S3891" t="str">
        <f t="shared" si="240"/>
        <v>Serena</v>
      </c>
      <c r="T3891">
        <f t="shared" si="241"/>
        <v>17.84</v>
      </c>
      <c r="U3891">
        <f t="shared" si="242"/>
        <v>39.284999999999997</v>
      </c>
      <c r="V3891">
        <f t="shared" si="243"/>
        <v>0.45411734758813799</v>
      </c>
    </row>
    <row r="3892" spans="1:22" x14ac:dyDescent="0.25">
      <c r="A3892" s="73">
        <v>141</v>
      </c>
      <c r="B3892" s="74" t="s">
        <v>407</v>
      </c>
      <c r="C3892" s="77">
        <v>42481</v>
      </c>
      <c r="D3892" s="78">
        <v>0.40625</v>
      </c>
      <c r="E3892" s="78">
        <v>0.46875</v>
      </c>
      <c r="F3892" s="78" t="s">
        <v>565</v>
      </c>
      <c r="G3892" s="76">
        <v>164</v>
      </c>
      <c r="H3892" s="79">
        <v>25</v>
      </c>
      <c r="I3892" s="74">
        <v>10</v>
      </c>
      <c r="J3892" s="74">
        <v>39</v>
      </c>
      <c r="K3892" s="80">
        <v>0.44375000000000003</v>
      </c>
      <c r="L3892" s="76" t="s">
        <v>387</v>
      </c>
      <c r="M3892" s="74" t="s">
        <v>656</v>
      </c>
      <c r="N3892" s="74">
        <v>104</v>
      </c>
      <c r="O3892" s="74">
        <v>1</v>
      </c>
      <c r="P3892" s="74" t="s">
        <v>246</v>
      </c>
      <c r="Q3892" s="13" t="s">
        <v>245</v>
      </c>
      <c r="R3892" s="74">
        <v>2</v>
      </c>
      <c r="S3892" t="str">
        <f t="shared" si="240"/>
        <v>Serena</v>
      </c>
      <c r="T3892">
        <f t="shared" si="241"/>
        <v>17.84</v>
      </c>
      <c r="U3892">
        <f t="shared" si="242"/>
        <v>39.284999999999997</v>
      </c>
      <c r="V3892">
        <f t="shared" si="243"/>
        <v>0.45411734758813799</v>
      </c>
    </row>
    <row r="3893" spans="1:22" x14ac:dyDescent="0.25">
      <c r="A3893" s="73">
        <v>141</v>
      </c>
      <c r="B3893" s="74" t="s">
        <v>407</v>
      </c>
      <c r="C3893" s="77">
        <v>42481</v>
      </c>
      <c r="D3893" s="78">
        <v>0.40625</v>
      </c>
      <c r="E3893" s="78">
        <v>0.46875</v>
      </c>
      <c r="F3893" s="78" t="s">
        <v>565</v>
      </c>
      <c r="G3893" s="76">
        <v>164</v>
      </c>
      <c r="H3893" s="79">
        <v>26</v>
      </c>
      <c r="I3893" s="74">
        <v>10</v>
      </c>
      <c r="J3893" s="74">
        <v>39</v>
      </c>
      <c r="K3893" s="80">
        <v>0.44375000000000003</v>
      </c>
      <c r="L3893" s="76" t="s">
        <v>273</v>
      </c>
      <c r="M3893" s="74" t="s">
        <v>656</v>
      </c>
      <c r="N3893" s="74">
        <v>102</v>
      </c>
      <c r="O3893" s="74">
        <v>1</v>
      </c>
      <c r="P3893" s="74" t="s">
        <v>246</v>
      </c>
      <c r="Q3893" s="13" t="s">
        <v>245</v>
      </c>
      <c r="R3893" s="74">
        <v>2</v>
      </c>
      <c r="S3893" t="str">
        <f t="shared" si="240"/>
        <v>Serena</v>
      </c>
      <c r="T3893">
        <f t="shared" si="241"/>
        <v>17.84</v>
      </c>
      <c r="U3893">
        <f t="shared" si="242"/>
        <v>39.284999999999997</v>
      </c>
      <c r="V3893">
        <f t="shared" si="243"/>
        <v>0.45411734758813799</v>
      </c>
    </row>
    <row r="3894" spans="1:22" x14ac:dyDescent="0.25">
      <c r="A3894" s="73">
        <v>141</v>
      </c>
      <c r="B3894" s="74" t="s">
        <v>407</v>
      </c>
      <c r="C3894" s="77">
        <v>42481</v>
      </c>
      <c r="D3894" s="78">
        <v>0.40625</v>
      </c>
      <c r="E3894" s="78">
        <v>0.46875</v>
      </c>
      <c r="F3894" s="78" t="s">
        <v>565</v>
      </c>
      <c r="G3894" s="76">
        <v>164</v>
      </c>
      <c r="H3894" s="79">
        <v>27</v>
      </c>
      <c r="I3894" s="74">
        <v>10</v>
      </c>
      <c r="J3894" s="74">
        <v>42</v>
      </c>
      <c r="K3894" s="80">
        <v>0.4458333333333333</v>
      </c>
      <c r="L3894" s="76" t="s">
        <v>350</v>
      </c>
      <c r="M3894" s="74" t="s">
        <v>656</v>
      </c>
      <c r="N3894" s="74">
        <v>106</v>
      </c>
      <c r="O3894" s="74">
        <v>1</v>
      </c>
      <c r="P3894" s="74" t="s">
        <v>246</v>
      </c>
      <c r="Q3894" s="13" t="s">
        <v>245</v>
      </c>
      <c r="R3894" s="74">
        <v>4</v>
      </c>
      <c r="S3894" t="str">
        <f t="shared" si="240"/>
        <v>Serena</v>
      </c>
      <c r="T3894">
        <f t="shared" si="241"/>
        <v>35.869999999999997</v>
      </c>
      <c r="U3894">
        <f t="shared" si="242"/>
        <v>39.284999999999997</v>
      </c>
      <c r="V3894">
        <f t="shared" si="243"/>
        <v>0.91307114674812273</v>
      </c>
    </row>
    <row r="3895" spans="1:22" x14ac:dyDescent="0.25">
      <c r="A3895" s="73">
        <v>141</v>
      </c>
      <c r="B3895" s="74" t="s">
        <v>407</v>
      </c>
      <c r="C3895" s="77">
        <v>42481</v>
      </c>
      <c r="D3895" s="78">
        <v>0.40625</v>
      </c>
      <c r="E3895" s="78">
        <v>0.46875</v>
      </c>
      <c r="F3895" s="78" t="s">
        <v>565</v>
      </c>
      <c r="G3895" s="76">
        <v>164</v>
      </c>
      <c r="H3895" s="79">
        <v>28</v>
      </c>
      <c r="I3895" s="74">
        <v>10</v>
      </c>
      <c r="J3895" s="74">
        <v>44</v>
      </c>
      <c r="K3895" s="80">
        <v>0.44722222222222219</v>
      </c>
      <c r="L3895" s="76" t="s">
        <v>351</v>
      </c>
      <c r="M3895" s="74" t="s">
        <v>656</v>
      </c>
      <c r="N3895" s="74">
        <v>102</v>
      </c>
      <c r="O3895" s="74">
        <v>1</v>
      </c>
      <c r="P3895" s="74" t="s">
        <v>246</v>
      </c>
      <c r="Q3895" s="13" t="s">
        <v>245</v>
      </c>
      <c r="R3895" s="74">
        <v>2</v>
      </c>
      <c r="S3895" t="str">
        <f t="shared" si="240"/>
        <v>Serena</v>
      </c>
      <c r="T3895">
        <f t="shared" si="241"/>
        <v>17.84</v>
      </c>
      <c r="U3895">
        <f t="shared" si="242"/>
        <v>39.284999999999997</v>
      </c>
      <c r="V3895">
        <f t="shared" si="243"/>
        <v>0.45411734758813799</v>
      </c>
    </row>
    <row r="3896" spans="1:22" x14ac:dyDescent="0.25">
      <c r="A3896" s="73">
        <v>141</v>
      </c>
      <c r="B3896" s="74" t="s">
        <v>407</v>
      </c>
      <c r="C3896" s="77">
        <v>42481</v>
      </c>
      <c r="D3896" s="78">
        <v>0.40625</v>
      </c>
      <c r="E3896" s="78">
        <v>0.46875</v>
      </c>
      <c r="F3896" s="78" t="s">
        <v>565</v>
      </c>
      <c r="G3896" s="76">
        <v>164</v>
      </c>
      <c r="H3896" s="79">
        <v>29</v>
      </c>
      <c r="I3896" s="74">
        <v>10</v>
      </c>
      <c r="J3896" s="74">
        <v>45</v>
      </c>
      <c r="K3896" s="80">
        <v>0.44791666666666669</v>
      </c>
      <c r="L3896" s="76" t="s">
        <v>279</v>
      </c>
      <c r="M3896" s="74" t="s">
        <v>656</v>
      </c>
      <c r="N3896" s="74">
        <v>101</v>
      </c>
      <c r="O3896" s="74">
        <v>1</v>
      </c>
      <c r="P3896" s="74" t="s">
        <v>246</v>
      </c>
      <c r="Q3896" s="13" t="s">
        <v>245</v>
      </c>
      <c r="R3896" s="74">
        <v>2</v>
      </c>
      <c r="S3896" t="str">
        <f t="shared" si="240"/>
        <v>Serena</v>
      </c>
      <c r="T3896">
        <f t="shared" si="241"/>
        <v>17.84</v>
      </c>
      <c r="U3896">
        <f t="shared" si="242"/>
        <v>39.284999999999997</v>
      </c>
      <c r="V3896">
        <f t="shared" si="243"/>
        <v>0.45411734758813799</v>
      </c>
    </row>
    <row r="3897" spans="1:22" x14ac:dyDescent="0.25">
      <c r="A3897" s="73">
        <v>141</v>
      </c>
      <c r="B3897" s="74" t="s">
        <v>407</v>
      </c>
      <c r="C3897" s="77">
        <v>42481</v>
      </c>
      <c r="D3897" s="78">
        <v>0.40625</v>
      </c>
      <c r="E3897" s="78">
        <v>0.46875</v>
      </c>
      <c r="F3897" s="78" t="s">
        <v>565</v>
      </c>
      <c r="G3897" s="76">
        <v>164</v>
      </c>
      <c r="H3897" s="79">
        <v>30</v>
      </c>
      <c r="I3897" s="74">
        <v>10</v>
      </c>
      <c r="J3897" s="74">
        <v>45</v>
      </c>
      <c r="K3897" s="80">
        <v>0.44791666666666669</v>
      </c>
      <c r="L3897" s="76" t="s">
        <v>390</v>
      </c>
      <c r="M3897" s="74" t="s">
        <v>656</v>
      </c>
      <c r="N3897" s="74">
        <v>104</v>
      </c>
      <c r="O3897" s="74">
        <v>1</v>
      </c>
      <c r="P3897" s="74" t="s">
        <v>246</v>
      </c>
      <c r="Q3897" s="13" t="s">
        <v>245</v>
      </c>
      <c r="R3897" s="74">
        <v>2</v>
      </c>
      <c r="S3897" t="str">
        <f t="shared" si="240"/>
        <v>Serena</v>
      </c>
      <c r="T3897">
        <f t="shared" si="241"/>
        <v>17.84</v>
      </c>
      <c r="U3897">
        <f t="shared" si="242"/>
        <v>39.284999999999997</v>
      </c>
      <c r="V3897">
        <f t="shared" si="243"/>
        <v>0.45411734758813799</v>
      </c>
    </row>
    <row r="3898" spans="1:22" x14ac:dyDescent="0.25">
      <c r="A3898" s="73">
        <v>141</v>
      </c>
      <c r="B3898" s="74" t="s">
        <v>407</v>
      </c>
      <c r="C3898" s="77">
        <v>42481</v>
      </c>
      <c r="D3898" s="78">
        <v>0.40625</v>
      </c>
      <c r="E3898" s="78">
        <v>0.46875</v>
      </c>
      <c r="F3898" s="78" t="s">
        <v>565</v>
      </c>
      <c r="G3898" s="76">
        <v>165</v>
      </c>
      <c r="H3898" s="79">
        <v>1</v>
      </c>
      <c r="I3898" s="74">
        <v>10</v>
      </c>
      <c r="J3898" s="74">
        <v>46</v>
      </c>
      <c r="K3898" s="80">
        <v>0.44861111111111113</v>
      </c>
      <c r="L3898" s="76" t="s">
        <v>251</v>
      </c>
      <c r="M3898" s="74" t="s">
        <v>656</v>
      </c>
      <c r="N3898" s="74">
        <v>109</v>
      </c>
      <c r="O3898" s="74">
        <v>1</v>
      </c>
      <c r="P3898" s="74" t="s">
        <v>246</v>
      </c>
      <c r="Q3898" s="13" t="s">
        <v>245</v>
      </c>
      <c r="R3898" s="74">
        <v>6</v>
      </c>
      <c r="S3898" t="str">
        <f t="shared" si="240"/>
        <v>Serena</v>
      </c>
      <c r="T3898">
        <f t="shared" si="241"/>
        <v>42.7</v>
      </c>
      <c r="U3898">
        <f t="shared" si="242"/>
        <v>39.284999999999997</v>
      </c>
      <c r="V3898">
        <f t="shared" si="243"/>
        <v>1.0869288532518775</v>
      </c>
    </row>
    <row r="3899" spans="1:22" x14ac:dyDescent="0.25">
      <c r="A3899" s="73">
        <v>141</v>
      </c>
      <c r="B3899" s="74" t="s">
        <v>407</v>
      </c>
      <c r="C3899" s="77">
        <v>42481</v>
      </c>
      <c r="D3899" s="78">
        <v>0.40625</v>
      </c>
      <c r="E3899" s="78">
        <v>0.46875</v>
      </c>
      <c r="F3899" s="78" t="s">
        <v>565</v>
      </c>
      <c r="G3899" s="76">
        <v>165</v>
      </c>
      <c r="H3899" s="79">
        <v>2</v>
      </c>
      <c r="I3899" s="74">
        <v>10</v>
      </c>
      <c r="J3899" s="74">
        <v>48</v>
      </c>
      <c r="K3899" s="80">
        <v>0.45</v>
      </c>
      <c r="L3899" s="76" t="s">
        <v>354</v>
      </c>
      <c r="M3899" s="74" t="s">
        <v>656</v>
      </c>
      <c r="N3899" s="74">
        <v>106</v>
      </c>
      <c r="O3899" s="74">
        <v>1</v>
      </c>
      <c r="P3899" s="74" t="s">
        <v>246</v>
      </c>
      <c r="Q3899" s="13" t="s">
        <v>245</v>
      </c>
      <c r="R3899" s="74">
        <v>3</v>
      </c>
      <c r="S3899" t="str">
        <f t="shared" si="240"/>
        <v>Serena</v>
      </c>
      <c r="T3899">
        <f t="shared" si="241"/>
        <v>30.84</v>
      </c>
      <c r="U3899">
        <f t="shared" si="242"/>
        <v>39.284999999999997</v>
      </c>
      <c r="V3899">
        <f t="shared" si="243"/>
        <v>0.78503245513554798</v>
      </c>
    </row>
    <row r="3900" spans="1:22" x14ac:dyDescent="0.25">
      <c r="A3900" s="73">
        <v>141</v>
      </c>
      <c r="B3900" s="74" t="s">
        <v>407</v>
      </c>
      <c r="C3900" s="77">
        <v>42481</v>
      </c>
      <c r="D3900" s="78">
        <v>0.40625</v>
      </c>
      <c r="E3900" s="78">
        <v>0.46875</v>
      </c>
      <c r="F3900" s="78" t="s">
        <v>565</v>
      </c>
      <c r="G3900" s="76">
        <v>165</v>
      </c>
      <c r="H3900" s="79">
        <v>3</v>
      </c>
      <c r="I3900" s="74">
        <v>10</v>
      </c>
      <c r="J3900" s="74">
        <v>53</v>
      </c>
      <c r="K3900" s="80">
        <v>0.45347222222222222</v>
      </c>
      <c r="L3900" s="76" t="s">
        <v>465</v>
      </c>
      <c r="M3900" s="74" t="s">
        <v>656</v>
      </c>
      <c r="N3900" s="74">
        <v>101</v>
      </c>
      <c r="O3900" s="74">
        <v>1</v>
      </c>
      <c r="P3900" s="74" t="s">
        <v>246</v>
      </c>
      <c r="Q3900" s="13" t="s">
        <v>245</v>
      </c>
      <c r="R3900" s="74">
        <v>1</v>
      </c>
      <c r="S3900" t="str">
        <f t="shared" si="240"/>
        <v>Serena</v>
      </c>
      <c r="T3900">
        <f t="shared" si="241"/>
        <v>7.97</v>
      </c>
      <c r="U3900">
        <f t="shared" si="242"/>
        <v>39.284999999999997</v>
      </c>
      <c r="V3900">
        <f t="shared" si="243"/>
        <v>0.20287641593483519</v>
      </c>
    </row>
    <row r="3901" spans="1:22" x14ac:dyDescent="0.25">
      <c r="A3901" s="73">
        <v>141</v>
      </c>
      <c r="B3901" s="74" t="s">
        <v>407</v>
      </c>
      <c r="C3901" s="77">
        <v>42481</v>
      </c>
      <c r="D3901" s="78">
        <v>0.40625</v>
      </c>
      <c r="E3901" s="78">
        <v>0.46875</v>
      </c>
      <c r="F3901" s="78" t="s">
        <v>565</v>
      </c>
      <c r="G3901" s="76">
        <v>165</v>
      </c>
      <c r="H3901" s="79">
        <v>4</v>
      </c>
      <c r="I3901" s="74">
        <v>10</v>
      </c>
      <c r="J3901" s="74">
        <v>54</v>
      </c>
      <c r="K3901" s="80">
        <v>0.45416666666666666</v>
      </c>
      <c r="L3901" s="76" t="s">
        <v>355</v>
      </c>
      <c r="M3901" s="74" t="s">
        <v>656</v>
      </c>
      <c r="N3901" s="74">
        <v>106</v>
      </c>
      <c r="O3901" s="74">
        <v>1</v>
      </c>
      <c r="P3901" s="74" t="s">
        <v>246</v>
      </c>
      <c r="Q3901" s="13" t="s">
        <v>245</v>
      </c>
      <c r="R3901" s="74">
        <v>2</v>
      </c>
      <c r="S3901" t="str">
        <f t="shared" ref="S3901:S3964" si="244">+VLOOKUP(A3901,$X$4:$Y$32,2,0)</f>
        <v>Serena</v>
      </c>
      <c r="T3901">
        <f t="shared" ref="T3901:T3964" si="245">+IF(Q3901="BUS",VLOOKUP(R3901,$AA$4:$AC$9,3,0),VLOOKUP(R3901,$AA$4:$AC$9,2,0))</f>
        <v>17.84</v>
      </c>
      <c r="U3901">
        <f t="shared" ref="U3901:U3964" si="246">+IF(Q3901="BUS",$AC$8,$AB$8)</f>
        <v>39.284999999999997</v>
      </c>
      <c r="V3901">
        <f t="shared" ref="V3901:V3964" si="247">+T3901/U3901</f>
        <v>0.45411734758813799</v>
      </c>
    </row>
    <row r="3902" spans="1:22" x14ac:dyDescent="0.25">
      <c r="A3902" s="73">
        <v>141</v>
      </c>
      <c r="B3902" s="74" t="s">
        <v>407</v>
      </c>
      <c r="C3902" s="77">
        <v>42481</v>
      </c>
      <c r="D3902" s="78">
        <v>0.40625</v>
      </c>
      <c r="E3902" s="78">
        <v>0.46875</v>
      </c>
      <c r="F3902" s="78" t="s">
        <v>565</v>
      </c>
      <c r="G3902" s="76">
        <v>165</v>
      </c>
      <c r="H3902" s="79">
        <v>5</v>
      </c>
      <c r="I3902" s="74">
        <v>10</v>
      </c>
      <c r="J3902" s="74">
        <v>55</v>
      </c>
      <c r="K3902" s="80">
        <v>0.4548611111111111</v>
      </c>
      <c r="L3902" s="76" t="s">
        <v>393</v>
      </c>
      <c r="M3902" s="74" t="s">
        <v>656</v>
      </c>
      <c r="N3902" s="74">
        <v>104</v>
      </c>
      <c r="O3902" s="74">
        <v>1</v>
      </c>
      <c r="P3902" s="74" t="s">
        <v>246</v>
      </c>
      <c r="Q3902" s="13" t="s">
        <v>245</v>
      </c>
      <c r="R3902" s="74">
        <v>2</v>
      </c>
      <c r="S3902" t="str">
        <f t="shared" si="244"/>
        <v>Serena</v>
      </c>
      <c r="T3902">
        <f t="shared" si="245"/>
        <v>17.84</v>
      </c>
      <c r="U3902">
        <f t="shared" si="246"/>
        <v>39.284999999999997</v>
      </c>
      <c r="V3902">
        <f t="shared" si="247"/>
        <v>0.45411734758813799</v>
      </c>
    </row>
    <row r="3903" spans="1:22" x14ac:dyDescent="0.25">
      <c r="A3903" s="73">
        <v>141</v>
      </c>
      <c r="B3903" s="74" t="s">
        <v>407</v>
      </c>
      <c r="C3903" s="77">
        <v>42481</v>
      </c>
      <c r="D3903" s="78">
        <v>0.40625</v>
      </c>
      <c r="E3903" s="78">
        <v>0.46875</v>
      </c>
      <c r="F3903" s="78" t="s">
        <v>565</v>
      </c>
      <c r="G3903" s="76">
        <v>165</v>
      </c>
      <c r="H3903" s="79">
        <v>6</v>
      </c>
      <c r="I3903" s="74">
        <v>10</v>
      </c>
      <c r="J3903" s="74">
        <v>55</v>
      </c>
      <c r="K3903" s="80">
        <v>0.4548611111111111</v>
      </c>
      <c r="L3903" s="76" t="s">
        <v>282</v>
      </c>
      <c r="M3903" s="74" t="s">
        <v>656</v>
      </c>
      <c r="N3903" s="74">
        <v>102</v>
      </c>
      <c r="O3903" s="74">
        <v>1</v>
      </c>
      <c r="P3903" s="74" t="s">
        <v>246</v>
      </c>
      <c r="Q3903" s="13" t="s">
        <v>245</v>
      </c>
      <c r="R3903" s="74">
        <v>2</v>
      </c>
      <c r="S3903" t="str">
        <f t="shared" si="244"/>
        <v>Serena</v>
      </c>
      <c r="T3903">
        <f t="shared" si="245"/>
        <v>17.84</v>
      </c>
      <c r="U3903">
        <f t="shared" si="246"/>
        <v>39.284999999999997</v>
      </c>
      <c r="V3903">
        <f t="shared" si="247"/>
        <v>0.45411734758813799</v>
      </c>
    </row>
    <row r="3904" spans="1:22" x14ac:dyDescent="0.25">
      <c r="A3904" s="73">
        <v>141</v>
      </c>
      <c r="B3904" s="74" t="s">
        <v>407</v>
      </c>
      <c r="C3904" s="77">
        <v>42481</v>
      </c>
      <c r="D3904" s="78">
        <v>0.40625</v>
      </c>
      <c r="E3904" s="78">
        <v>0.46875</v>
      </c>
      <c r="F3904" s="78" t="s">
        <v>565</v>
      </c>
      <c r="G3904" s="76">
        <v>165</v>
      </c>
      <c r="H3904" s="79">
        <v>7</v>
      </c>
      <c r="I3904" s="74">
        <v>10</v>
      </c>
      <c r="J3904" s="74">
        <v>55</v>
      </c>
      <c r="K3904" s="80">
        <v>0.4548611111111111</v>
      </c>
      <c r="L3904" s="76" t="s">
        <v>403</v>
      </c>
      <c r="M3904" s="74" t="s">
        <v>656</v>
      </c>
      <c r="N3904" s="74">
        <v>109</v>
      </c>
      <c r="O3904" s="74">
        <v>1</v>
      </c>
      <c r="P3904" s="74" t="s">
        <v>246</v>
      </c>
      <c r="Q3904" s="13" t="s">
        <v>245</v>
      </c>
      <c r="R3904" s="74">
        <v>2</v>
      </c>
      <c r="S3904" t="str">
        <f t="shared" si="244"/>
        <v>Serena</v>
      </c>
      <c r="T3904">
        <f t="shared" si="245"/>
        <v>17.84</v>
      </c>
      <c r="U3904">
        <f t="shared" si="246"/>
        <v>39.284999999999997</v>
      </c>
      <c r="V3904">
        <f t="shared" si="247"/>
        <v>0.45411734758813799</v>
      </c>
    </row>
    <row r="3905" spans="1:22" x14ac:dyDescent="0.25">
      <c r="A3905" s="73">
        <v>141</v>
      </c>
      <c r="B3905" s="74" t="s">
        <v>407</v>
      </c>
      <c r="C3905" s="77">
        <v>42481</v>
      </c>
      <c r="D3905" s="78">
        <v>0.40625</v>
      </c>
      <c r="E3905" s="78">
        <v>0.46875</v>
      </c>
      <c r="F3905" s="78" t="s">
        <v>565</v>
      </c>
      <c r="G3905" s="76">
        <v>165</v>
      </c>
      <c r="H3905" s="79">
        <v>8</v>
      </c>
      <c r="I3905" s="74">
        <v>10</v>
      </c>
      <c r="J3905" s="74">
        <v>59</v>
      </c>
      <c r="K3905" s="80">
        <v>0.45763888888888887</v>
      </c>
      <c r="L3905" s="76" t="s">
        <v>356</v>
      </c>
      <c r="M3905" s="74" t="s">
        <v>656</v>
      </c>
      <c r="N3905" s="74">
        <v>106</v>
      </c>
      <c r="O3905" s="74">
        <v>1</v>
      </c>
      <c r="P3905" s="74" t="s">
        <v>246</v>
      </c>
      <c r="Q3905" s="13" t="s">
        <v>245</v>
      </c>
      <c r="R3905" s="74">
        <v>2</v>
      </c>
      <c r="S3905" t="str">
        <f t="shared" si="244"/>
        <v>Serena</v>
      </c>
      <c r="T3905">
        <f t="shared" si="245"/>
        <v>17.84</v>
      </c>
      <c r="U3905">
        <f t="shared" si="246"/>
        <v>39.284999999999997</v>
      </c>
      <c r="V3905">
        <f t="shared" si="247"/>
        <v>0.45411734758813799</v>
      </c>
    </row>
    <row r="3906" spans="1:22" x14ac:dyDescent="0.25">
      <c r="A3906" s="73">
        <v>141</v>
      </c>
      <c r="B3906" s="74" t="s">
        <v>407</v>
      </c>
      <c r="C3906" s="77">
        <v>42481</v>
      </c>
      <c r="D3906" s="78">
        <v>0.40625</v>
      </c>
      <c r="E3906" s="78">
        <v>0.46875</v>
      </c>
      <c r="F3906" s="78" t="s">
        <v>565</v>
      </c>
      <c r="G3906" s="76">
        <v>165</v>
      </c>
      <c r="H3906" s="79">
        <v>9</v>
      </c>
      <c r="I3906" s="74">
        <v>11</v>
      </c>
      <c r="J3906" s="74">
        <v>1</v>
      </c>
      <c r="K3906" s="80">
        <v>0.45902777777777781</v>
      </c>
      <c r="L3906" s="76" t="s">
        <v>263</v>
      </c>
      <c r="M3906" s="74" t="s">
        <v>656</v>
      </c>
      <c r="N3906" s="74">
        <v>109</v>
      </c>
      <c r="O3906" s="74">
        <v>1</v>
      </c>
      <c r="P3906" s="74" t="s">
        <v>246</v>
      </c>
      <c r="Q3906" s="13" t="s">
        <v>245</v>
      </c>
      <c r="R3906" s="74">
        <v>2</v>
      </c>
      <c r="S3906" t="str">
        <f t="shared" si="244"/>
        <v>Serena</v>
      </c>
      <c r="T3906">
        <f t="shared" si="245"/>
        <v>17.84</v>
      </c>
      <c r="U3906">
        <f t="shared" si="246"/>
        <v>39.284999999999997</v>
      </c>
      <c r="V3906">
        <f t="shared" si="247"/>
        <v>0.45411734758813799</v>
      </c>
    </row>
    <row r="3907" spans="1:22" x14ac:dyDescent="0.25">
      <c r="A3907" s="73">
        <v>141</v>
      </c>
      <c r="B3907" s="74" t="s">
        <v>407</v>
      </c>
      <c r="C3907" s="77">
        <v>42481</v>
      </c>
      <c r="D3907" s="78">
        <v>0.40625</v>
      </c>
      <c r="E3907" s="78">
        <v>0.46875</v>
      </c>
      <c r="F3907" s="78" t="s">
        <v>565</v>
      </c>
      <c r="G3907" s="76">
        <v>165</v>
      </c>
      <c r="H3907" s="79">
        <v>10</v>
      </c>
      <c r="I3907" s="74">
        <v>11</v>
      </c>
      <c r="J3907" s="74">
        <v>2</v>
      </c>
      <c r="K3907" s="80">
        <v>0.4597222222222222</v>
      </c>
      <c r="L3907" s="76" t="s">
        <v>288</v>
      </c>
      <c r="M3907" s="74" t="s">
        <v>656</v>
      </c>
      <c r="N3907" s="74">
        <v>102</v>
      </c>
      <c r="O3907" s="74">
        <v>1</v>
      </c>
      <c r="P3907" s="74" t="s">
        <v>246</v>
      </c>
      <c r="Q3907" s="13" t="s">
        <v>245</v>
      </c>
      <c r="R3907" s="74">
        <v>2</v>
      </c>
      <c r="S3907" t="str">
        <f t="shared" si="244"/>
        <v>Serena</v>
      </c>
      <c r="T3907">
        <f t="shared" si="245"/>
        <v>17.84</v>
      </c>
      <c r="U3907">
        <f t="shared" si="246"/>
        <v>39.284999999999997</v>
      </c>
      <c r="V3907">
        <f t="shared" si="247"/>
        <v>0.45411734758813799</v>
      </c>
    </row>
    <row r="3908" spans="1:22" x14ac:dyDescent="0.25">
      <c r="A3908" s="73">
        <v>141</v>
      </c>
      <c r="B3908" s="74" t="s">
        <v>407</v>
      </c>
      <c r="C3908" s="77">
        <v>42481</v>
      </c>
      <c r="D3908" s="78">
        <v>0.40625</v>
      </c>
      <c r="E3908" s="78">
        <v>0.46875</v>
      </c>
      <c r="F3908" s="78" t="s">
        <v>565</v>
      </c>
      <c r="G3908" s="76">
        <v>165</v>
      </c>
      <c r="H3908" s="79">
        <v>11</v>
      </c>
      <c r="I3908" s="74">
        <v>11</v>
      </c>
      <c r="J3908" s="74">
        <v>2</v>
      </c>
      <c r="K3908" s="80">
        <v>0.4597222222222222</v>
      </c>
      <c r="L3908" s="76" t="s">
        <v>312</v>
      </c>
      <c r="M3908" s="74" t="s">
        <v>656</v>
      </c>
      <c r="N3908" s="74">
        <v>104</v>
      </c>
      <c r="O3908" s="74">
        <v>1</v>
      </c>
      <c r="P3908" s="74" t="s">
        <v>246</v>
      </c>
      <c r="Q3908" s="13" t="s">
        <v>245</v>
      </c>
      <c r="R3908" s="74">
        <v>2</v>
      </c>
      <c r="S3908" t="str">
        <f t="shared" si="244"/>
        <v>Serena</v>
      </c>
      <c r="T3908">
        <f t="shared" si="245"/>
        <v>17.84</v>
      </c>
      <c r="U3908">
        <f t="shared" si="246"/>
        <v>39.284999999999997</v>
      </c>
      <c r="V3908">
        <f t="shared" si="247"/>
        <v>0.45411734758813799</v>
      </c>
    </row>
    <row r="3909" spans="1:22" x14ac:dyDescent="0.25">
      <c r="A3909" s="73">
        <v>141</v>
      </c>
      <c r="B3909" s="74" t="s">
        <v>407</v>
      </c>
      <c r="C3909" s="77">
        <v>42481</v>
      </c>
      <c r="D3909" s="78">
        <v>0.40625</v>
      </c>
      <c r="E3909" s="78">
        <v>0.46875</v>
      </c>
      <c r="F3909" s="78" t="s">
        <v>565</v>
      </c>
      <c r="G3909" s="76">
        <v>165</v>
      </c>
      <c r="H3909" s="79">
        <v>12</v>
      </c>
      <c r="I3909" s="74">
        <v>11</v>
      </c>
      <c r="J3909" s="74">
        <v>2</v>
      </c>
      <c r="K3909" s="80">
        <v>0.4597222222222222</v>
      </c>
      <c r="L3909" s="76" t="s">
        <v>533</v>
      </c>
      <c r="M3909" s="74" t="s">
        <v>656</v>
      </c>
      <c r="N3909" s="74">
        <v>101</v>
      </c>
      <c r="O3909" s="74">
        <v>1</v>
      </c>
      <c r="P3909" s="74" t="s">
        <v>246</v>
      </c>
      <c r="Q3909" s="13" t="s">
        <v>245</v>
      </c>
      <c r="R3909" s="74">
        <v>2</v>
      </c>
      <c r="S3909" t="str">
        <f t="shared" si="244"/>
        <v>Serena</v>
      </c>
      <c r="T3909">
        <f t="shared" si="245"/>
        <v>17.84</v>
      </c>
      <c r="U3909">
        <f t="shared" si="246"/>
        <v>39.284999999999997</v>
      </c>
      <c r="V3909">
        <f t="shared" si="247"/>
        <v>0.45411734758813799</v>
      </c>
    </row>
    <row r="3910" spans="1:22" x14ac:dyDescent="0.25">
      <c r="A3910" s="73">
        <v>141</v>
      </c>
      <c r="B3910" s="74" t="s">
        <v>407</v>
      </c>
      <c r="C3910" s="77">
        <v>42481</v>
      </c>
      <c r="D3910" s="78">
        <v>0.40625</v>
      </c>
      <c r="E3910" s="78">
        <v>0.46875</v>
      </c>
      <c r="F3910" s="78" t="s">
        <v>565</v>
      </c>
      <c r="G3910" s="76">
        <v>165</v>
      </c>
      <c r="H3910" s="79">
        <v>13</v>
      </c>
      <c r="I3910" s="74">
        <v>11</v>
      </c>
      <c r="J3910" s="74">
        <v>4</v>
      </c>
      <c r="K3910" s="80">
        <v>0.46111111111111108</v>
      </c>
      <c r="L3910" s="76" t="s">
        <v>520</v>
      </c>
      <c r="M3910" s="74" t="s">
        <v>656</v>
      </c>
      <c r="N3910" s="74">
        <v>106</v>
      </c>
      <c r="O3910" s="74">
        <v>1</v>
      </c>
      <c r="P3910" s="74" t="s">
        <v>246</v>
      </c>
      <c r="Q3910" s="13" t="s">
        <v>245</v>
      </c>
      <c r="R3910" s="74">
        <v>2</v>
      </c>
      <c r="S3910" t="str">
        <f t="shared" si="244"/>
        <v>Serena</v>
      </c>
      <c r="T3910">
        <f t="shared" si="245"/>
        <v>17.84</v>
      </c>
      <c r="U3910">
        <f t="shared" si="246"/>
        <v>39.284999999999997</v>
      </c>
      <c r="V3910">
        <f t="shared" si="247"/>
        <v>0.45411734758813799</v>
      </c>
    </row>
    <row r="3911" spans="1:22" x14ac:dyDescent="0.25">
      <c r="A3911" s="73">
        <v>141</v>
      </c>
      <c r="B3911" s="74" t="s">
        <v>407</v>
      </c>
      <c r="C3911" s="77">
        <v>42481</v>
      </c>
      <c r="D3911" s="78">
        <v>0.40625</v>
      </c>
      <c r="E3911" s="78">
        <v>0.46875</v>
      </c>
      <c r="F3911" s="78" t="s">
        <v>565</v>
      </c>
      <c r="G3911" s="76">
        <v>165</v>
      </c>
      <c r="H3911" s="79">
        <v>14</v>
      </c>
      <c r="I3911" s="74">
        <v>11</v>
      </c>
      <c r="J3911" s="74">
        <v>5</v>
      </c>
      <c r="K3911" s="80">
        <v>0.46180555555555558</v>
      </c>
      <c r="L3911" s="76" t="s">
        <v>266</v>
      </c>
      <c r="M3911" s="74" t="s">
        <v>656</v>
      </c>
      <c r="N3911" s="74">
        <v>109</v>
      </c>
      <c r="O3911" s="74">
        <v>1</v>
      </c>
      <c r="P3911" s="74" t="s">
        <v>246</v>
      </c>
      <c r="Q3911" s="13" t="s">
        <v>245</v>
      </c>
      <c r="R3911" s="74">
        <v>2</v>
      </c>
      <c r="S3911" t="str">
        <f t="shared" si="244"/>
        <v>Serena</v>
      </c>
      <c r="T3911">
        <f t="shared" si="245"/>
        <v>17.84</v>
      </c>
      <c r="U3911">
        <f t="shared" si="246"/>
        <v>39.284999999999997</v>
      </c>
      <c r="V3911">
        <f t="shared" si="247"/>
        <v>0.45411734758813799</v>
      </c>
    </row>
    <row r="3912" spans="1:22" x14ac:dyDescent="0.25">
      <c r="A3912" s="73">
        <v>141</v>
      </c>
      <c r="B3912" s="74" t="s">
        <v>407</v>
      </c>
      <c r="C3912" s="77">
        <v>42481</v>
      </c>
      <c r="D3912" s="78">
        <v>0.40625</v>
      </c>
      <c r="E3912" s="78">
        <v>0.46875</v>
      </c>
      <c r="F3912" s="78" t="s">
        <v>565</v>
      </c>
      <c r="G3912" s="76">
        <v>165</v>
      </c>
      <c r="H3912" s="79">
        <v>15</v>
      </c>
      <c r="I3912" s="74">
        <v>11</v>
      </c>
      <c r="J3912" s="74">
        <v>6</v>
      </c>
      <c r="K3912" s="80">
        <v>0.46249999999999997</v>
      </c>
      <c r="L3912" s="76" t="s">
        <v>405</v>
      </c>
      <c r="M3912" s="74" t="s">
        <v>656</v>
      </c>
      <c r="N3912" s="74">
        <v>101</v>
      </c>
      <c r="O3912" s="74">
        <v>1</v>
      </c>
      <c r="P3912" s="74" t="s">
        <v>246</v>
      </c>
      <c r="Q3912" s="13" t="s">
        <v>245</v>
      </c>
      <c r="R3912" s="74">
        <v>1</v>
      </c>
      <c r="S3912" t="str">
        <f t="shared" si="244"/>
        <v>Serena</v>
      </c>
      <c r="T3912">
        <f t="shared" si="245"/>
        <v>7.97</v>
      </c>
      <c r="U3912">
        <f t="shared" si="246"/>
        <v>39.284999999999997</v>
      </c>
      <c r="V3912">
        <f t="shared" si="247"/>
        <v>0.20287641593483519</v>
      </c>
    </row>
    <row r="3913" spans="1:22" x14ac:dyDescent="0.25">
      <c r="A3913" s="73">
        <v>141</v>
      </c>
      <c r="B3913" s="74" t="s">
        <v>407</v>
      </c>
      <c r="C3913" s="77">
        <v>42481</v>
      </c>
      <c r="D3913" s="78">
        <v>0.40625</v>
      </c>
      <c r="E3913" s="78">
        <v>0.46875</v>
      </c>
      <c r="F3913" s="78" t="s">
        <v>565</v>
      </c>
      <c r="G3913" s="76">
        <v>165</v>
      </c>
      <c r="H3913" s="79">
        <v>16</v>
      </c>
      <c r="I3913" s="74">
        <v>11</v>
      </c>
      <c r="J3913" s="74">
        <v>7</v>
      </c>
      <c r="K3913" s="80">
        <v>0.46319444444444446</v>
      </c>
      <c r="L3913" s="76" t="s">
        <v>295</v>
      </c>
      <c r="M3913" s="74" t="s">
        <v>656</v>
      </c>
      <c r="N3913" s="74">
        <v>102</v>
      </c>
      <c r="O3913" s="74">
        <v>1</v>
      </c>
      <c r="P3913" s="74" t="s">
        <v>246</v>
      </c>
      <c r="Q3913" s="13" t="s">
        <v>245</v>
      </c>
      <c r="R3913" s="74">
        <v>2</v>
      </c>
      <c r="S3913" t="str">
        <f t="shared" si="244"/>
        <v>Serena</v>
      </c>
      <c r="T3913">
        <f t="shared" si="245"/>
        <v>17.84</v>
      </c>
      <c r="U3913">
        <f t="shared" si="246"/>
        <v>39.284999999999997</v>
      </c>
      <c r="V3913">
        <f t="shared" si="247"/>
        <v>0.45411734758813799</v>
      </c>
    </row>
    <row r="3914" spans="1:22" x14ac:dyDescent="0.25">
      <c r="A3914" s="73">
        <v>141</v>
      </c>
      <c r="B3914" s="74" t="s">
        <v>407</v>
      </c>
      <c r="C3914" s="77">
        <v>42481</v>
      </c>
      <c r="D3914" s="78">
        <v>0.40625</v>
      </c>
      <c r="E3914" s="78">
        <v>0.46875</v>
      </c>
      <c r="F3914" s="78" t="s">
        <v>565</v>
      </c>
      <c r="G3914" s="76">
        <v>165</v>
      </c>
      <c r="H3914" s="79">
        <v>17</v>
      </c>
      <c r="I3914" s="74">
        <v>11</v>
      </c>
      <c r="J3914" s="74">
        <v>10</v>
      </c>
      <c r="K3914" s="80">
        <v>0.46527777777777773</v>
      </c>
      <c r="L3914" s="76" t="s">
        <v>362</v>
      </c>
      <c r="M3914" s="74" t="s">
        <v>656</v>
      </c>
      <c r="N3914" s="74">
        <v>108</v>
      </c>
      <c r="O3914" s="74">
        <v>1</v>
      </c>
      <c r="P3914" s="74" t="s">
        <v>246</v>
      </c>
      <c r="Q3914" s="13" t="s">
        <v>245</v>
      </c>
      <c r="R3914" s="74">
        <v>2</v>
      </c>
      <c r="S3914" t="str">
        <f t="shared" si="244"/>
        <v>Serena</v>
      </c>
      <c r="T3914">
        <f t="shared" si="245"/>
        <v>17.84</v>
      </c>
      <c r="U3914">
        <f t="shared" si="246"/>
        <v>39.284999999999997</v>
      </c>
      <c r="V3914">
        <f t="shared" si="247"/>
        <v>0.45411734758813799</v>
      </c>
    </row>
    <row r="3915" spans="1:22" x14ac:dyDescent="0.25">
      <c r="A3915" s="73">
        <v>141</v>
      </c>
      <c r="B3915" s="74" t="s">
        <v>407</v>
      </c>
      <c r="C3915" s="77">
        <v>42481</v>
      </c>
      <c r="D3915" s="78">
        <v>0.40625</v>
      </c>
      <c r="E3915" s="78">
        <v>0.46875</v>
      </c>
      <c r="F3915" s="78" t="s">
        <v>565</v>
      </c>
      <c r="G3915" s="76">
        <v>165</v>
      </c>
      <c r="H3915" s="79">
        <v>18</v>
      </c>
      <c r="I3915" s="74">
        <v>11</v>
      </c>
      <c r="J3915" s="74">
        <v>11</v>
      </c>
      <c r="K3915" s="80">
        <v>0.46597222222222223</v>
      </c>
      <c r="L3915" s="76" t="s">
        <v>395</v>
      </c>
      <c r="M3915" s="74" t="s">
        <v>656</v>
      </c>
      <c r="N3915" s="74">
        <v>104</v>
      </c>
      <c r="O3915" s="74">
        <v>1</v>
      </c>
      <c r="P3915" s="74" t="s">
        <v>246</v>
      </c>
      <c r="Q3915" s="13" t="s">
        <v>245</v>
      </c>
      <c r="R3915" s="74">
        <v>2</v>
      </c>
      <c r="S3915" t="str">
        <f t="shared" si="244"/>
        <v>Serena</v>
      </c>
      <c r="T3915">
        <f t="shared" si="245"/>
        <v>17.84</v>
      </c>
      <c r="U3915">
        <f t="shared" si="246"/>
        <v>39.284999999999997</v>
      </c>
      <c r="V3915">
        <f t="shared" si="247"/>
        <v>0.45411734758813799</v>
      </c>
    </row>
    <row r="3916" spans="1:22" x14ac:dyDescent="0.25">
      <c r="A3916" s="73">
        <v>141</v>
      </c>
      <c r="B3916" s="74" t="s">
        <v>407</v>
      </c>
      <c r="C3916" s="77">
        <v>42481</v>
      </c>
      <c r="D3916" s="78">
        <v>0.40625</v>
      </c>
      <c r="E3916" s="78">
        <v>0.46875</v>
      </c>
      <c r="F3916" s="78" t="s">
        <v>565</v>
      </c>
      <c r="G3916" s="76">
        <v>165</v>
      </c>
      <c r="H3916" s="79">
        <v>19</v>
      </c>
      <c r="I3916" s="74">
        <v>11</v>
      </c>
      <c r="J3916" s="74">
        <v>12</v>
      </c>
      <c r="K3916" s="80">
        <v>0.46666666666666662</v>
      </c>
      <c r="L3916" s="76" t="s">
        <v>265</v>
      </c>
      <c r="M3916" s="74" t="s">
        <v>656</v>
      </c>
      <c r="N3916" s="74">
        <v>106</v>
      </c>
      <c r="O3916" s="74">
        <v>1</v>
      </c>
      <c r="P3916" s="74" t="s">
        <v>246</v>
      </c>
      <c r="Q3916" s="13" t="s">
        <v>245</v>
      </c>
      <c r="R3916" s="74">
        <v>1</v>
      </c>
      <c r="S3916" t="str">
        <f t="shared" si="244"/>
        <v>Serena</v>
      </c>
      <c r="T3916">
        <f t="shared" si="245"/>
        <v>7.97</v>
      </c>
      <c r="U3916">
        <f t="shared" si="246"/>
        <v>39.284999999999997</v>
      </c>
      <c r="V3916">
        <f t="shared" si="247"/>
        <v>0.20287641593483519</v>
      </c>
    </row>
    <row r="3917" spans="1:22" x14ac:dyDescent="0.25">
      <c r="A3917" s="73">
        <v>141</v>
      </c>
      <c r="B3917" s="74" t="s">
        <v>407</v>
      </c>
      <c r="C3917" s="77">
        <v>42481</v>
      </c>
      <c r="D3917" s="78">
        <v>0.40625</v>
      </c>
      <c r="E3917" s="78">
        <v>0.46875</v>
      </c>
      <c r="F3917" s="78" t="s">
        <v>565</v>
      </c>
      <c r="G3917" s="76">
        <v>165</v>
      </c>
      <c r="H3917" s="79">
        <v>20</v>
      </c>
      <c r="I3917" s="74">
        <v>11</v>
      </c>
      <c r="J3917" s="74">
        <v>13</v>
      </c>
      <c r="K3917" s="80">
        <v>0.46736111111111112</v>
      </c>
      <c r="L3917" s="76" t="s">
        <v>267</v>
      </c>
      <c r="M3917" s="74" t="s">
        <v>656</v>
      </c>
      <c r="N3917" s="74">
        <v>109</v>
      </c>
      <c r="O3917" s="74">
        <v>1</v>
      </c>
      <c r="P3917" s="74" t="s">
        <v>246</v>
      </c>
      <c r="Q3917" s="13" t="s">
        <v>245</v>
      </c>
      <c r="R3917" s="74">
        <v>2</v>
      </c>
      <c r="S3917" t="str">
        <f t="shared" si="244"/>
        <v>Serena</v>
      </c>
      <c r="T3917">
        <f t="shared" si="245"/>
        <v>17.84</v>
      </c>
      <c r="U3917">
        <f t="shared" si="246"/>
        <v>39.284999999999997</v>
      </c>
      <c r="V3917">
        <f t="shared" si="247"/>
        <v>0.45411734758813799</v>
      </c>
    </row>
    <row r="3918" spans="1:22" x14ac:dyDescent="0.25">
      <c r="A3918" s="73">
        <v>141</v>
      </c>
      <c r="B3918" s="74" t="s">
        <v>407</v>
      </c>
      <c r="C3918" s="77">
        <v>42481</v>
      </c>
      <c r="D3918" s="78">
        <v>0.40625</v>
      </c>
      <c r="E3918" s="78">
        <v>0.46875</v>
      </c>
      <c r="F3918" s="78" t="s">
        <v>565</v>
      </c>
      <c r="G3918" s="76">
        <v>165</v>
      </c>
      <c r="H3918" s="79">
        <v>21</v>
      </c>
      <c r="I3918" s="74">
        <v>11</v>
      </c>
      <c r="J3918" s="74">
        <v>14</v>
      </c>
      <c r="K3918" s="80">
        <v>0.4680555555555555</v>
      </c>
      <c r="L3918" s="76" t="s">
        <v>305</v>
      </c>
      <c r="M3918" s="74" t="s">
        <v>656</v>
      </c>
      <c r="N3918" s="74">
        <v>102</v>
      </c>
      <c r="O3918" s="74">
        <v>1</v>
      </c>
      <c r="P3918" s="74" t="s">
        <v>246</v>
      </c>
      <c r="Q3918" s="13" t="s">
        <v>245</v>
      </c>
      <c r="R3918" s="74">
        <v>2</v>
      </c>
      <c r="S3918" t="str">
        <f t="shared" si="244"/>
        <v>Serena</v>
      </c>
      <c r="T3918">
        <f t="shared" si="245"/>
        <v>17.84</v>
      </c>
      <c r="U3918">
        <f t="shared" si="246"/>
        <v>39.284999999999997</v>
      </c>
      <c r="V3918">
        <f t="shared" si="247"/>
        <v>0.45411734758813799</v>
      </c>
    </row>
    <row r="3919" spans="1:22" x14ac:dyDescent="0.25">
      <c r="A3919" s="73">
        <v>141</v>
      </c>
      <c r="B3919" s="74" t="s">
        <v>407</v>
      </c>
      <c r="C3919" s="77">
        <v>42481</v>
      </c>
      <c r="D3919" s="78">
        <v>0.40625</v>
      </c>
      <c r="E3919" s="78">
        <v>0.46875</v>
      </c>
      <c r="F3919" s="78" t="s">
        <v>565</v>
      </c>
      <c r="G3919" s="76">
        <v>165</v>
      </c>
      <c r="H3919" s="79">
        <v>22</v>
      </c>
      <c r="I3919" s="74">
        <v>11</v>
      </c>
      <c r="J3919" s="74">
        <v>15</v>
      </c>
      <c r="K3919" s="80">
        <v>0.46875</v>
      </c>
      <c r="L3919" s="76" t="s">
        <v>494</v>
      </c>
      <c r="M3919" s="74" t="s">
        <v>656</v>
      </c>
      <c r="N3919" s="74">
        <v>101</v>
      </c>
      <c r="O3919" s="74">
        <v>1</v>
      </c>
      <c r="P3919" s="74" t="s">
        <v>246</v>
      </c>
      <c r="Q3919" s="13" t="s">
        <v>245</v>
      </c>
      <c r="R3919" s="74">
        <v>2</v>
      </c>
      <c r="S3919" t="str">
        <f t="shared" si="244"/>
        <v>Serena</v>
      </c>
      <c r="T3919">
        <f t="shared" si="245"/>
        <v>17.84</v>
      </c>
      <c r="U3919">
        <f t="shared" si="246"/>
        <v>39.284999999999997</v>
      </c>
      <c r="V3919">
        <f t="shared" si="247"/>
        <v>0.45411734758813799</v>
      </c>
    </row>
    <row r="3920" spans="1:22" x14ac:dyDescent="0.25">
      <c r="A3920" s="73">
        <v>141</v>
      </c>
      <c r="B3920" s="74" t="s">
        <v>407</v>
      </c>
      <c r="C3920" s="77">
        <v>42481</v>
      </c>
      <c r="D3920" s="78">
        <v>0.53125</v>
      </c>
      <c r="E3920" s="78">
        <v>0.59375</v>
      </c>
      <c r="F3920" s="78" t="s">
        <v>566</v>
      </c>
      <c r="G3920" s="76">
        <v>166</v>
      </c>
      <c r="H3920" s="79">
        <v>1</v>
      </c>
      <c r="I3920" s="74">
        <v>12</v>
      </c>
      <c r="J3920" s="74">
        <v>45</v>
      </c>
      <c r="K3920" s="80">
        <v>0.53125</v>
      </c>
      <c r="L3920" s="76" t="s">
        <v>368</v>
      </c>
      <c r="M3920" s="74" t="s">
        <v>656</v>
      </c>
      <c r="N3920" s="74">
        <v>109</v>
      </c>
      <c r="O3920" s="74">
        <v>1</v>
      </c>
      <c r="P3920" s="74" t="s">
        <v>246</v>
      </c>
      <c r="Q3920" s="13" t="s">
        <v>245</v>
      </c>
      <c r="R3920" s="74">
        <v>1</v>
      </c>
      <c r="S3920" t="str">
        <f t="shared" si="244"/>
        <v>Serena</v>
      </c>
      <c r="T3920">
        <f t="shared" si="245"/>
        <v>7.97</v>
      </c>
      <c r="U3920">
        <f t="shared" si="246"/>
        <v>39.284999999999997</v>
      </c>
      <c r="V3920">
        <f t="shared" si="247"/>
        <v>0.20287641593483519</v>
      </c>
    </row>
    <row r="3921" spans="1:22" x14ac:dyDescent="0.25">
      <c r="A3921" s="73">
        <v>141</v>
      </c>
      <c r="B3921" s="74" t="s">
        <v>407</v>
      </c>
      <c r="C3921" s="77">
        <v>42481</v>
      </c>
      <c r="D3921" s="78">
        <v>0.53125</v>
      </c>
      <c r="E3921" s="78">
        <v>0.59375</v>
      </c>
      <c r="F3921" s="78" t="s">
        <v>566</v>
      </c>
      <c r="G3921" s="76">
        <v>166</v>
      </c>
      <c r="H3921" s="79">
        <v>2</v>
      </c>
      <c r="I3921" s="74">
        <v>12</v>
      </c>
      <c r="J3921" s="74">
        <v>48</v>
      </c>
      <c r="K3921" s="80">
        <v>0.53333333333333333</v>
      </c>
      <c r="L3921" s="76" t="s">
        <v>307</v>
      </c>
      <c r="M3921" s="74" t="s">
        <v>656</v>
      </c>
      <c r="N3921" s="74">
        <v>104</v>
      </c>
      <c r="O3921" s="74">
        <v>1</v>
      </c>
      <c r="P3921" s="74" t="s">
        <v>246</v>
      </c>
      <c r="Q3921" s="13" t="s">
        <v>245</v>
      </c>
      <c r="R3921" s="74">
        <v>1</v>
      </c>
      <c r="S3921" t="str">
        <f t="shared" si="244"/>
        <v>Serena</v>
      </c>
      <c r="T3921">
        <f t="shared" si="245"/>
        <v>7.97</v>
      </c>
      <c r="U3921">
        <f t="shared" si="246"/>
        <v>39.284999999999997</v>
      </c>
      <c r="V3921">
        <f t="shared" si="247"/>
        <v>0.20287641593483519</v>
      </c>
    </row>
    <row r="3922" spans="1:22" x14ac:dyDescent="0.25">
      <c r="A3922" s="73">
        <v>141</v>
      </c>
      <c r="B3922" s="74" t="s">
        <v>407</v>
      </c>
      <c r="C3922" s="77">
        <v>42481</v>
      </c>
      <c r="D3922" s="78">
        <v>0.53125</v>
      </c>
      <c r="E3922" s="78">
        <v>0.59375</v>
      </c>
      <c r="F3922" s="78" t="s">
        <v>566</v>
      </c>
      <c r="G3922" s="76">
        <v>166</v>
      </c>
      <c r="H3922" s="79">
        <v>3</v>
      </c>
      <c r="I3922" s="74">
        <v>12</v>
      </c>
      <c r="J3922" s="74">
        <v>50</v>
      </c>
      <c r="K3922" s="80">
        <v>0.53472222222222221</v>
      </c>
      <c r="L3922" s="76" t="s">
        <v>370</v>
      </c>
      <c r="M3922" s="74" t="s">
        <v>656</v>
      </c>
      <c r="N3922" s="74">
        <v>101</v>
      </c>
      <c r="O3922" s="74">
        <v>1</v>
      </c>
      <c r="P3922" s="74" t="s">
        <v>246</v>
      </c>
      <c r="Q3922" s="13" t="s">
        <v>245</v>
      </c>
      <c r="R3922" s="74">
        <v>1</v>
      </c>
      <c r="S3922" t="str">
        <f t="shared" si="244"/>
        <v>Serena</v>
      </c>
      <c r="T3922">
        <f t="shared" si="245"/>
        <v>7.97</v>
      </c>
      <c r="U3922">
        <f t="shared" si="246"/>
        <v>39.284999999999997</v>
      </c>
      <c r="V3922">
        <f t="shared" si="247"/>
        <v>0.20287641593483519</v>
      </c>
    </row>
    <row r="3923" spans="1:22" x14ac:dyDescent="0.25">
      <c r="A3923" s="73">
        <v>141</v>
      </c>
      <c r="B3923" s="74" t="s">
        <v>407</v>
      </c>
      <c r="C3923" s="77">
        <v>42481</v>
      </c>
      <c r="D3923" s="78">
        <v>0.53125</v>
      </c>
      <c r="E3923" s="78">
        <v>0.59375</v>
      </c>
      <c r="F3923" s="78" t="s">
        <v>566</v>
      </c>
      <c r="G3923" s="76">
        <v>166</v>
      </c>
      <c r="H3923" s="79">
        <v>4</v>
      </c>
      <c r="I3923" s="74">
        <v>12</v>
      </c>
      <c r="J3923" s="74">
        <v>51</v>
      </c>
      <c r="K3923" s="80">
        <v>0.53541666666666665</v>
      </c>
      <c r="L3923" s="76" t="s">
        <v>367</v>
      </c>
      <c r="M3923" s="74" t="s">
        <v>656</v>
      </c>
      <c r="N3923" s="74">
        <v>106</v>
      </c>
      <c r="O3923" s="74">
        <v>1</v>
      </c>
      <c r="P3923" s="74" t="s">
        <v>246</v>
      </c>
      <c r="Q3923" s="13" t="s">
        <v>245</v>
      </c>
      <c r="R3923" s="74">
        <v>2</v>
      </c>
      <c r="S3923" t="str">
        <f t="shared" si="244"/>
        <v>Serena</v>
      </c>
      <c r="T3923">
        <f t="shared" si="245"/>
        <v>17.84</v>
      </c>
      <c r="U3923">
        <f t="shared" si="246"/>
        <v>39.284999999999997</v>
      </c>
      <c r="V3923">
        <f t="shared" si="247"/>
        <v>0.45411734758813799</v>
      </c>
    </row>
    <row r="3924" spans="1:22" x14ac:dyDescent="0.25">
      <c r="A3924" s="73">
        <v>141</v>
      </c>
      <c r="B3924" s="74" t="s">
        <v>407</v>
      </c>
      <c r="C3924" s="77">
        <v>42481</v>
      </c>
      <c r="D3924" s="78">
        <v>0.53125</v>
      </c>
      <c r="E3924" s="78">
        <v>0.59375</v>
      </c>
      <c r="F3924" s="78" t="s">
        <v>566</v>
      </c>
      <c r="G3924" s="76">
        <v>166</v>
      </c>
      <c r="H3924" s="79">
        <v>5</v>
      </c>
      <c r="I3924" s="74">
        <v>12</v>
      </c>
      <c r="J3924" s="74">
        <v>52</v>
      </c>
      <c r="K3924" s="80">
        <v>0.53611111111111109</v>
      </c>
      <c r="L3924" s="76" t="s">
        <v>371</v>
      </c>
      <c r="M3924" s="74" t="s">
        <v>656</v>
      </c>
      <c r="N3924" s="74">
        <v>109</v>
      </c>
      <c r="O3924" s="74">
        <v>1</v>
      </c>
      <c r="P3924" s="74" t="s">
        <v>246</v>
      </c>
      <c r="Q3924" s="13" t="s">
        <v>245</v>
      </c>
      <c r="R3924" s="74">
        <v>2</v>
      </c>
      <c r="S3924" t="str">
        <f t="shared" si="244"/>
        <v>Serena</v>
      </c>
      <c r="T3924">
        <f t="shared" si="245"/>
        <v>17.84</v>
      </c>
      <c r="U3924">
        <f t="shared" si="246"/>
        <v>39.284999999999997</v>
      </c>
      <c r="V3924">
        <f t="shared" si="247"/>
        <v>0.45411734758813799</v>
      </c>
    </row>
    <row r="3925" spans="1:22" x14ac:dyDescent="0.25">
      <c r="A3925" s="73">
        <v>141</v>
      </c>
      <c r="B3925" s="74" t="s">
        <v>407</v>
      </c>
      <c r="C3925" s="77">
        <v>42481</v>
      </c>
      <c r="D3925" s="78">
        <v>0.53125</v>
      </c>
      <c r="E3925" s="78">
        <v>0.59375</v>
      </c>
      <c r="F3925" s="78" t="s">
        <v>566</v>
      </c>
      <c r="G3925" s="76">
        <v>166</v>
      </c>
      <c r="H3925" s="79">
        <v>6</v>
      </c>
      <c r="I3925" s="74">
        <v>12</v>
      </c>
      <c r="J3925" s="74">
        <v>52</v>
      </c>
      <c r="K3925" s="80">
        <v>0.53611111111111109</v>
      </c>
      <c r="L3925" s="76" t="s">
        <v>372</v>
      </c>
      <c r="M3925" s="74" t="s">
        <v>656</v>
      </c>
      <c r="N3925" s="74">
        <v>101</v>
      </c>
      <c r="O3925" s="74">
        <v>1</v>
      </c>
      <c r="P3925" s="74" t="s">
        <v>246</v>
      </c>
      <c r="Q3925" s="13" t="s">
        <v>245</v>
      </c>
      <c r="R3925" s="74">
        <v>1</v>
      </c>
      <c r="S3925" t="str">
        <f t="shared" si="244"/>
        <v>Serena</v>
      </c>
      <c r="T3925">
        <f t="shared" si="245"/>
        <v>7.97</v>
      </c>
      <c r="U3925">
        <f t="shared" si="246"/>
        <v>39.284999999999997</v>
      </c>
      <c r="V3925">
        <f t="shared" si="247"/>
        <v>0.20287641593483519</v>
      </c>
    </row>
    <row r="3926" spans="1:22" x14ac:dyDescent="0.25">
      <c r="A3926" s="73">
        <v>141</v>
      </c>
      <c r="B3926" s="74" t="s">
        <v>407</v>
      </c>
      <c r="C3926" s="77">
        <v>42481</v>
      </c>
      <c r="D3926" s="78">
        <v>0.53125</v>
      </c>
      <c r="E3926" s="78">
        <v>0.59375</v>
      </c>
      <c r="F3926" s="78" t="s">
        <v>566</v>
      </c>
      <c r="G3926" s="76">
        <v>166</v>
      </c>
      <c r="H3926" s="79">
        <v>7</v>
      </c>
      <c r="I3926" s="74">
        <v>12</v>
      </c>
      <c r="J3926" s="74">
        <v>55</v>
      </c>
      <c r="K3926" s="80">
        <v>0.53819444444444442</v>
      </c>
      <c r="L3926" s="76" t="s">
        <v>374</v>
      </c>
      <c r="M3926" s="74" t="s">
        <v>656</v>
      </c>
      <c r="N3926" s="74">
        <v>102</v>
      </c>
      <c r="O3926" s="74">
        <v>1</v>
      </c>
      <c r="P3926" s="74" t="s">
        <v>246</v>
      </c>
      <c r="Q3926" s="13" t="s">
        <v>245</v>
      </c>
      <c r="R3926" s="74">
        <v>1</v>
      </c>
      <c r="S3926" t="str">
        <f t="shared" si="244"/>
        <v>Serena</v>
      </c>
      <c r="T3926">
        <f t="shared" si="245"/>
        <v>7.97</v>
      </c>
      <c r="U3926">
        <f t="shared" si="246"/>
        <v>39.284999999999997</v>
      </c>
      <c r="V3926">
        <f t="shared" si="247"/>
        <v>0.20287641593483519</v>
      </c>
    </row>
    <row r="3927" spans="1:22" x14ac:dyDescent="0.25">
      <c r="A3927" s="73">
        <v>141</v>
      </c>
      <c r="B3927" s="74" t="s">
        <v>407</v>
      </c>
      <c r="C3927" s="77">
        <v>42481</v>
      </c>
      <c r="D3927" s="78">
        <v>0.53125</v>
      </c>
      <c r="E3927" s="78">
        <v>0.59375</v>
      </c>
      <c r="F3927" s="78" t="s">
        <v>566</v>
      </c>
      <c r="G3927" s="76">
        <v>166</v>
      </c>
      <c r="H3927" s="79">
        <v>8</v>
      </c>
      <c r="I3927" s="74">
        <v>12</v>
      </c>
      <c r="J3927" s="74">
        <v>55</v>
      </c>
      <c r="K3927" s="80">
        <v>0.53819444444444442</v>
      </c>
      <c r="L3927" s="76" t="s">
        <v>478</v>
      </c>
      <c r="M3927" s="74" t="s">
        <v>656</v>
      </c>
      <c r="N3927" s="74">
        <v>104</v>
      </c>
      <c r="O3927" s="74">
        <v>1</v>
      </c>
      <c r="P3927" s="74" t="s">
        <v>246</v>
      </c>
      <c r="Q3927" s="13" t="s">
        <v>245</v>
      </c>
      <c r="R3927" s="74">
        <v>1</v>
      </c>
      <c r="S3927" t="str">
        <f t="shared" si="244"/>
        <v>Serena</v>
      </c>
      <c r="T3927">
        <f t="shared" si="245"/>
        <v>7.97</v>
      </c>
      <c r="U3927">
        <f t="shared" si="246"/>
        <v>39.284999999999997</v>
      </c>
      <c r="V3927">
        <f t="shared" si="247"/>
        <v>0.20287641593483519</v>
      </c>
    </row>
    <row r="3928" spans="1:22" x14ac:dyDescent="0.25">
      <c r="A3928" s="73">
        <v>141</v>
      </c>
      <c r="B3928" s="74" t="s">
        <v>407</v>
      </c>
      <c r="C3928" s="77">
        <v>42481</v>
      </c>
      <c r="D3928" s="78">
        <v>0.53125</v>
      </c>
      <c r="E3928" s="78">
        <v>0.59375</v>
      </c>
      <c r="F3928" s="78" t="s">
        <v>566</v>
      </c>
      <c r="G3928" s="76">
        <v>166</v>
      </c>
      <c r="H3928" s="79">
        <v>9</v>
      </c>
      <c r="I3928" s="74">
        <v>12</v>
      </c>
      <c r="J3928" s="74">
        <v>56</v>
      </c>
      <c r="K3928" s="80">
        <v>0.53888888888888886</v>
      </c>
      <c r="L3928" s="76" t="s">
        <v>373</v>
      </c>
      <c r="M3928" s="74" t="s">
        <v>656</v>
      </c>
      <c r="N3928" s="74">
        <v>106</v>
      </c>
      <c r="O3928" s="74">
        <v>1</v>
      </c>
      <c r="P3928" s="74" t="s">
        <v>246</v>
      </c>
      <c r="Q3928" s="13" t="s">
        <v>245</v>
      </c>
      <c r="R3928" s="74">
        <v>1</v>
      </c>
      <c r="S3928" t="str">
        <f t="shared" si="244"/>
        <v>Serena</v>
      </c>
      <c r="T3928">
        <f t="shared" si="245"/>
        <v>7.97</v>
      </c>
      <c r="U3928">
        <f t="shared" si="246"/>
        <v>39.284999999999997</v>
      </c>
      <c r="V3928">
        <f t="shared" si="247"/>
        <v>0.20287641593483519</v>
      </c>
    </row>
    <row r="3929" spans="1:22" x14ac:dyDescent="0.25">
      <c r="A3929" s="73">
        <v>141</v>
      </c>
      <c r="B3929" s="74" t="s">
        <v>407</v>
      </c>
      <c r="C3929" s="77">
        <v>42481</v>
      </c>
      <c r="D3929" s="78">
        <v>0.53125</v>
      </c>
      <c r="E3929" s="78">
        <v>0.59375</v>
      </c>
      <c r="F3929" s="78" t="s">
        <v>566</v>
      </c>
      <c r="G3929" s="76">
        <v>166</v>
      </c>
      <c r="H3929" s="79">
        <v>10</v>
      </c>
      <c r="I3929" s="74">
        <v>12</v>
      </c>
      <c r="J3929" s="74">
        <v>57</v>
      </c>
      <c r="K3929" s="80">
        <v>0.5395833333333333</v>
      </c>
      <c r="L3929" s="76" t="s">
        <v>375</v>
      </c>
      <c r="M3929" s="74" t="s">
        <v>656</v>
      </c>
      <c r="N3929" s="74">
        <v>109</v>
      </c>
      <c r="O3929" s="74">
        <v>1</v>
      </c>
      <c r="P3929" s="74" t="s">
        <v>246</v>
      </c>
      <c r="Q3929" s="13" t="s">
        <v>245</v>
      </c>
      <c r="R3929" s="74">
        <v>1</v>
      </c>
      <c r="S3929" t="str">
        <f t="shared" si="244"/>
        <v>Serena</v>
      </c>
      <c r="T3929">
        <f t="shared" si="245"/>
        <v>7.97</v>
      </c>
      <c r="U3929">
        <f t="shared" si="246"/>
        <v>39.284999999999997</v>
      </c>
      <c r="V3929">
        <f t="shared" si="247"/>
        <v>0.20287641593483519</v>
      </c>
    </row>
    <row r="3930" spans="1:22" x14ac:dyDescent="0.25">
      <c r="A3930" s="73">
        <v>141</v>
      </c>
      <c r="B3930" s="74" t="s">
        <v>407</v>
      </c>
      <c r="C3930" s="77">
        <v>42481</v>
      </c>
      <c r="D3930" s="78">
        <v>0.53125</v>
      </c>
      <c r="E3930" s="78">
        <v>0.59375</v>
      </c>
      <c r="F3930" s="78" t="s">
        <v>566</v>
      </c>
      <c r="G3930" s="76">
        <v>166</v>
      </c>
      <c r="H3930" s="79">
        <v>11</v>
      </c>
      <c r="I3930" s="74">
        <v>12</v>
      </c>
      <c r="J3930" s="74">
        <v>57</v>
      </c>
      <c r="K3930" s="80">
        <v>0.5395833333333333</v>
      </c>
      <c r="L3930" s="76" t="s">
        <v>510</v>
      </c>
      <c r="M3930" s="74" t="s">
        <v>656</v>
      </c>
      <c r="N3930" s="74">
        <v>106</v>
      </c>
      <c r="O3930" s="74">
        <v>1</v>
      </c>
      <c r="P3930" s="74" t="s">
        <v>246</v>
      </c>
      <c r="Q3930" s="13" t="s">
        <v>245</v>
      </c>
      <c r="R3930" s="74">
        <v>1</v>
      </c>
      <c r="S3930" t="str">
        <f t="shared" si="244"/>
        <v>Serena</v>
      </c>
      <c r="T3930">
        <f t="shared" si="245"/>
        <v>7.97</v>
      </c>
      <c r="U3930">
        <f t="shared" si="246"/>
        <v>39.284999999999997</v>
      </c>
      <c r="V3930">
        <f t="shared" si="247"/>
        <v>0.20287641593483519</v>
      </c>
    </row>
    <row r="3931" spans="1:22" x14ac:dyDescent="0.25">
      <c r="A3931" s="73">
        <v>141</v>
      </c>
      <c r="B3931" s="74" t="s">
        <v>407</v>
      </c>
      <c r="C3931" s="77">
        <v>42481</v>
      </c>
      <c r="D3931" s="78">
        <v>0.53125</v>
      </c>
      <c r="E3931" s="78">
        <v>0.59375</v>
      </c>
      <c r="F3931" s="78" t="s">
        <v>566</v>
      </c>
      <c r="G3931" s="76">
        <v>166</v>
      </c>
      <c r="H3931" s="79">
        <v>12</v>
      </c>
      <c r="I3931" s="74">
        <v>13</v>
      </c>
      <c r="J3931" s="74">
        <v>0</v>
      </c>
      <c r="K3931" s="80">
        <v>0.54166666666666663</v>
      </c>
      <c r="L3931" s="76" t="s">
        <v>231</v>
      </c>
      <c r="M3931" s="74" t="s">
        <v>656</v>
      </c>
      <c r="N3931" s="74">
        <v>102</v>
      </c>
      <c r="O3931" s="74">
        <v>1</v>
      </c>
      <c r="P3931" s="74" t="s">
        <v>246</v>
      </c>
      <c r="Q3931" s="13" t="s">
        <v>245</v>
      </c>
      <c r="R3931" s="74">
        <v>1</v>
      </c>
      <c r="S3931" t="str">
        <f t="shared" si="244"/>
        <v>Serena</v>
      </c>
      <c r="T3931">
        <f t="shared" si="245"/>
        <v>7.97</v>
      </c>
      <c r="U3931">
        <f t="shared" si="246"/>
        <v>39.284999999999997</v>
      </c>
      <c r="V3931">
        <f t="shared" si="247"/>
        <v>0.20287641593483519</v>
      </c>
    </row>
    <row r="3932" spans="1:22" x14ac:dyDescent="0.25">
      <c r="A3932" s="73">
        <v>141</v>
      </c>
      <c r="B3932" s="74" t="s">
        <v>407</v>
      </c>
      <c r="C3932" s="77">
        <v>42481</v>
      </c>
      <c r="D3932" s="78">
        <v>0.53125</v>
      </c>
      <c r="E3932" s="78">
        <v>0.59375</v>
      </c>
      <c r="F3932" s="78" t="s">
        <v>566</v>
      </c>
      <c r="G3932" s="76">
        <v>166</v>
      </c>
      <c r="H3932" s="79">
        <v>13</v>
      </c>
      <c r="I3932" s="74">
        <v>13</v>
      </c>
      <c r="J3932" s="74">
        <v>1</v>
      </c>
      <c r="K3932" s="80">
        <v>0.54236111111111118</v>
      </c>
      <c r="L3932" s="76" t="s">
        <v>376</v>
      </c>
      <c r="M3932" s="74" t="s">
        <v>656</v>
      </c>
      <c r="N3932" s="74">
        <v>106</v>
      </c>
      <c r="O3932" s="74">
        <v>1</v>
      </c>
      <c r="P3932" s="74" t="s">
        <v>246</v>
      </c>
      <c r="Q3932" s="13" t="s">
        <v>245</v>
      </c>
      <c r="R3932" s="74">
        <v>1</v>
      </c>
      <c r="S3932" t="str">
        <f t="shared" si="244"/>
        <v>Serena</v>
      </c>
      <c r="T3932">
        <f t="shared" si="245"/>
        <v>7.97</v>
      </c>
      <c r="U3932">
        <f t="shared" si="246"/>
        <v>39.284999999999997</v>
      </c>
      <c r="V3932">
        <f t="shared" si="247"/>
        <v>0.20287641593483519</v>
      </c>
    </row>
    <row r="3933" spans="1:22" x14ac:dyDescent="0.25">
      <c r="A3933" s="73">
        <v>141</v>
      </c>
      <c r="B3933" s="74" t="s">
        <v>407</v>
      </c>
      <c r="C3933" s="77">
        <v>42481</v>
      </c>
      <c r="D3933" s="78">
        <v>0.53125</v>
      </c>
      <c r="E3933" s="78">
        <v>0.59375</v>
      </c>
      <c r="F3933" s="78" t="s">
        <v>566</v>
      </c>
      <c r="G3933" s="76">
        <v>166</v>
      </c>
      <c r="H3933" s="79">
        <v>14</v>
      </c>
      <c r="I3933" s="74">
        <v>13</v>
      </c>
      <c r="J3933" s="74">
        <v>2</v>
      </c>
      <c r="K3933" s="80">
        <v>0.54305555555555551</v>
      </c>
      <c r="L3933" s="76" t="s">
        <v>402</v>
      </c>
      <c r="M3933" s="74" t="s">
        <v>656</v>
      </c>
      <c r="N3933" s="74">
        <v>104</v>
      </c>
      <c r="O3933" s="74">
        <v>1</v>
      </c>
      <c r="P3933" s="74" t="s">
        <v>246</v>
      </c>
      <c r="Q3933" s="13" t="s">
        <v>245</v>
      </c>
      <c r="R3933" s="74">
        <v>1</v>
      </c>
      <c r="S3933" t="str">
        <f t="shared" si="244"/>
        <v>Serena</v>
      </c>
      <c r="T3933">
        <f t="shared" si="245"/>
        <v>7.97</v>
      </c>
      <c r="U3933">
        <f t="shared" si="246"/>
        <v>39.284999999999997</v>
      </c>
      <c r="V3933">
        <f t="shared" si="247"/>
        <v>0.20287641593483519</v>
      </c>
    </row>
    <row r="3934" spans="1:22" x14ac:dyDescent="0.25">
      <c r="A3934" s="73">
        <v>141</v>
      </c>
      <c r="B3934" s="74" t="s">
        <v>407</v>
      </c>
      <c r="C3934" s="77">
        <v>42481</v>
      </c>
      <c r="D3934" s="78">
        <v>0.53125</v>
      </c>
      <c r="E3934" s="78">
        <v>0.59375</v>
      </c>
      <c r="F3934" s="78" t="s">
        <v>566</v>
      </c>
      <c r="G3934" s="76">
        <v>166</v>
      </c>
      <c r="H3934" s="79">
        <v>15</v>
      </c>
      <c r="I3934" s="74">
        <v>13</v>
      </c>
      <c r="J3934" s="74">
        <v>3</v>
      </c>
      <c r="K3934" s="80">
        <v>0.54375000000000007</v>
      </c>
      <c r="L3934" s="76" t="s">
        <v>377</v>
      </c>
      <c r="M3934" s="74" t="s">
        <v>656</v>
      </c>
      <c r="N3934" s="74">
        <v>109</v>
      </c>
      <c r="O3934" s="74">
        <v>1</v>
      </c>
      <c r="P3934" s="74" t="s">
        <v>246</v>
      </c>
      <c r="Q3934" s="13" t="s">
        <v>245</v>
      </c>
      <c r="R3934" s="74">
        <v>1</v>
      </c>
      <c r="S3934" t="str">
        <f t="shared" si="244"/>
        <v>Serena</v>
      </c>
      <c r="T3934">
        <f t="shared" si="245"/>
        <v>7.97</v>
      </c>
      <c r="U3934">
        <f t="shared" si="246"/>
        <v>39.284999999999997</v>
      </c>
      <c r="V3934">
        <f t="shared" si="247"/>
        <v>0.20287641593483519</v>
      </c>
    </row>
    <row r="3935" spans="1:22" x14ac:dyDescent="0.25">
      <c r="A3935" s="73">
        <v>141</v>
      </c>
      <c r="B3935" s="74" t="s">
        <v>407</v>
      </c>
      <c r="C3935" s="77">
        <v>42481</v>
      </c>
      <c r="D3935" s="78">
        <v>0.53125</v>
      </c>
      <c r="E3935" s="78">
        <v>0.59375</v>
      </c>
      <c r="F3935" s="78" t="s">
        <v>566</v>
      </c>
      <c r="G3935" s="76">
        <v>166</v>
      </c>
      <c r="H3935" s="79">
        <v>16</v>
      </c>
      <c r="I3935" s="74">
        <v>13</v>
      </c>
      <c r="J3935" s="74">
        <v>6</v>
      </c>
      <c r="K3935" s="80">
        <v>0.54583333333333328</v>
      </c>
      <c r="L3935" s="76" t="s">
        <v>522</v>
      </c>
      <c r="M3935" s="74" t="s">
        <v>656</v>
      </c>
      <c r="N3935" s="74">
        <v>109</v>
      </c>
      <c r="O3935" s="74">
        <v>1</v>
      </c>
      <c r="P3935" s="74" t="s">
        <v>246</v>
      </c>
      <c r="Q3935" s="13" t="s">
        <v>245</v>
      </c>
      <c r="R3935" s="74">
        <v>1</v>
      </c>
      <c r="S3935" t="str">
        <f t="shared" si="244"/>
        <v>Serena</v>
      </c>
      <c r="T3935">
        <f t="shared" si="245"/>
        <v>7.97</v>
      </c>
      <c r="U3935">
        <f t="shared" si="246"/>
        <v>39.284999999999997</v>
      </c>
      <c r="V3935">
        <f t="shared" si="247"/>
        <v>0.20287641593483519</v>
      </c>
    </row>
    <row r="3936" spans="1:22" x14ac:dyDescent="0.25">
      <c r="A3936" s="73">
        <v>141</v>
      </c>
      <c r="B3936" s="74" t="s">
        <v>407</v>
      </c>
      <c r="C3936" s="77">
        <v>42481</v>
      </c>
      <c r="D3936" s="78">
        <v>0.53125</v>
      </c>
      <c r="E3936" s="78">
        <v>0.59375</v>
      </c>
      <c r="F3936" s="78" t="s">
        <v>566</v>
      </c>
      <c r="G3936" s="76">
        <v>166</v>
      </c>
      <c r="H3936" s="79">
        <v>17</v>
      </c>
      <c r="I3936" s="74">
        <v>13</v>
      </c>
      <c r="J3936" s="74">
        <v>7</v>
      </c>
      <c r="K3936" s="80">
        <v>0.54652777777777783</v>
      </c>
      <c r="L3936" s="76" t="s">
        <v>344</v>
      </c>
      <c r="M3936" s="74" t="s">
        <v>656</v>
      </c>
      <c r="N3936" s="74">
        <v>102</v>
      </c>
      <c r="O3936" s="74">
        <v>1</v>
      </c>
      <c r="P3936" s="74" t="s">
        <v>246</v>
      </c>
      <c r="Q3936" s="13" t="s">
        <v>245</v>
      </c>
      <c r="R3936" s="74">
        <v>1</v>
      </c>
      <c r="S3936" t="str">
        <f t="shared" si="244"/>
        <v>Serena</v>
      </c>
      <c r="T3936">
        <f t="shared" si="245"/>
        <v>7.97</v>
      </c>
      <c r="U3936">
        <f t="shared" si="246"/>
        <v>39.284999999999997</v>
      </c>
      <c r="V3936">
        <f t="shared" si="247"/>
        <v>0.20287641593483519</v>
      </c>
    </row>
    <row r="3937" spans="1:22" x14ac:dyDescent="0.25">
      <c r="A3937" s="73">
        <v>141</v>
      </c>
      <c r="B3937" s="74" t="s">
        <v>407</v>
      </c>
      <c r="C3937" s="77">
        <v>42481</v>
      </c>
      <c r="D3937" s="78">
        <v>0.53125</v>
      </c>
      <c r="E3937" s="78">
        <v>0.59375</v>
      </c>
      <c r="F3937" s="78" t="s">
        <v>566</v>
      </c>
      <c r="G3937" s="76">
        <v>166</v>
      </c>
      <c r="H3937" s="79">
        <v>18</v>
      </c>
      <c r="I3937" s="74">
        <v>13</v>
      </c>
      <c r="J3937" s="74">
        <v>8</v>
      </c>
      <c r="K3937" s="80">
        <v>0.54722222222222217</v>
      </c>
      <c r="L3937" s="76" t="s">
        <v>483</v>
      </c>
      <c r="M3937" s="74" t="s">
        <v>656</v>
      </c>
      <c r="N3937" s="74">
        <v>104</v>
      </c>
      <c r="O3937" s="74">
        <v>1</v>
      </c>
      <c r="P3937" s="74" t="s">
        <v>246</v>
      </c>
      <c r="Q3937" s="13" t="s">
        <v>245</v>
      </c>
      <c r="R3937" s="74">
        <v>1</v>
      </c>
      <c r="S3937" t="str">
        <f t="shared" si="244"/>
        <v>Serena</v>
      </c>
      <c r="T3937">
        <f t="shared" si="245"/>
        <v>7.97</v>
      </c>
      <c r="U3937">
        <f t="shared" si="246"/>
        <v>39.284999999999997</v>
      </c>
      <c r="V3937">
        <f t="shared" si="247"/>
        <v>0.20287641593483519</v>
      </c>
    </row>
    <row r="3938" spans="1:22" x14ac:dyDescent="0.25">
      <c r="A3938" s="73">
        <v>141</v>
      </c>
      <c r="B3938" s="74" t="s">
        <v>407</v>
      </c>
      <c r="C3938" s="77">
        <v>42481</v>
      </c>
      <c r="D3938" s="78">
        <v>0.53125</v>
      </c>
      <c r="E3938" s="78">
        <v>0.59375</v>
      </c>
      <c r="F3938" s="78" t="s">
        <v>566</v>
      </c>
      <c r="G3938" s="76">
        <v>166</v>
      </c>
      <c r="H3938" s="79">
        <v>19</v>
      </c>
      <c r="I3938" s="74">
        <v>13</v>
      </c>
      <c r="J3938" s="74">
        <v>9</v>
      </c>
      <c r="K3938" s="80">
        <v>0.54791666666666672</v>
      </c>
      <c r="L3938" s="76" t="s">
        <v>380</v>
      </c>
      <c r="M3938" s="74" t="s">
        <v>656</v>
      </c>
      <c r="N3938" s="74">
        <v>101</v>
      </c>
      <c r="O3938" s="74">
        <v>1</v>
      </c>
      <c r="P3938" s="74" t="s">
        <v>246</v>
      </c>
      <c r="Q3938" s="13" t="s">
        <v>245</v>
      </c>
      <c r="R3938" s="74">
        <v>1</v>
      </c>
      <c r="S3938" t="str">
        <f t="shared" si="244"/>
        <v>Serena</v>
      </c>
      <c r="T3938">
        <f t="shared" si="245"/>
        <v>7.97</v>
      </c>
      <c r="U3938">
        <f t="shared" si="246"/>
        <v>39.284999999999997</v>
      </c>
      <c r="V3938">
        <f t="shared" si="247"/>
        <v>0.20287641593483519</v>
      </c>
    </row>
    <row r="3939" spans="1:22" x14ac:dyDescent="0.25">
      <c r="A3939" s="73">
        <v>141</v>
      </c>
      <c r="B3939" s="74" t="s">
        <v>407</v>
      </c>
      <c r="C3939" s="77">
        <v>42481</v>
      </c>
      <c r="D3939" s="78">
        <v>0.53125</v>
      </c>
      <c r="E3939" s="78">
        <v>0.59375</v>
      </c>
      <c r="F3939" s="78" t="s">
        <v>566</v>
      </c>
      <c r="G3939" s="76">
        <v>166</v>
      </c>
      <c r="H3939" s="79">
        <v>20</v>
      </c>
      <c r="I3939" s="74">
        <v>13</v>
      </c>
      <c r="J3939" s="74">
        <v>11</v>
      </c>
      <c r="K3939" s="80">
        <v>0.5493055555555556</v>
      </c>
      <c r="L3939" s="76" t="s">
        <v>383</v>
      </c>
      <c r="M3939" s="74" t="s">
        <v>656</v>
      </c>
      <c r="N3939" s="74">
        <v>106</v>
      </c>
      <c r="O3939" s="74">
        <v>1</v>
      </c>
      <c r="P3939" s="74" t="s">
        <v>246</v>
      </c>
      <c r="Q3939" s="13" t="s">
        <v>245</v>
      </c>
      <c r="R3939" s="74">
        <v>1</v>
      </c>
      <c r="S3939" t="str">
        <f t="shared" si="244"/>
        <v>Serena</v>
      </c>
      <c r="T3939">
        <f t="shared" si="245"/>
        <v>7.97</v>
      </c>
      <c r="U3939">
        <f t="shared" si="246"/>
        <v>39.284999999999997</v>
      </c>
      <c r="V3939">
        <f t="shared" si="247"/>
        <v>0.20287641593483519</v>
      </c>
    </row>
    <row r="3940" spans="1:22" x14ac:dyDescent="0.25">
      <c r="A3940" s="73">
        <v>141</v>
      </c>
      <c r="B3940" s="74" t="s">
        <v>407</v>
      </c>
      <c r="C3940" s="77">
        <v>42481</v>
      </c>
      <c r="D3940" s="78">
        <v>0.53125</v>
      </c>
      <c r="E3940" s="78">
        <v>0.59375</v>
      </c>
      <c r="F3940" s="78" t="s">
        <v>566</v>
      </c>
      <c r="G3940" s="76">
        <v>166</v>
      </c>
      <c r="H3940" s="79">
        <v>21</v>
      </c>
      <c r="I3940" s="74">
        <v>13</v>
      </c>
      <c r="J3940" s="74">
        <v>12</v>
      </c>
      <c r="K3940" s="80">
        <v>0.54999999999999993</v>
      </c>
      <c r="L3940" s="76" t="s">
        <v>381</v>
      </c>
      <c r="M3940" s="74" t="s">
        <v>656</v>
      </c>
      <c r="N3940" s="74">
        <v>106</v>
      </c>
      <c r="O3940" s="74">
        <v>1</v>
      </c>
      <c r="P3940" s="74" t="s">
        <v>246</v>
      </c>
      <c r="Q3940" s="13" t="s">
        <v>245</v>
      </c>
      <c r="R3940" s="74">
        <v>1</v>
      </c>
      <c r="S3940" t="str">
        <f t="shared" si="244"/>
        <v>Serena</v>
      </c>
      <c r="T3940">
        <f t="shared" si="245"/>
        <v>7.97</v>
      </c>
      <c r="U3940">
        <f t="shared" si="246"/>
        <v>39.284999999999997</v>
      </c>
      <c r="V3940">
        <f t="shared" si="247"/>
        <v>0.20287641593483519</v>
      </c>
    </row>
    <row r="3941" spans="1:22" x14ac:dyDescent="0.25">
      <c r="A3941" s="73">
        <v>141</v>
      </c>
      <c r="B3941" s="74" t="s">
        <v>407</v>
      </c>
      <c r="C3941" s="77">
        <v>42481</v>
      </c>
      <c r="D3941" s="78">
        <v>0.53125</v>
      </c>
      <c r="E3941" s="78">
        <v>0.59375</v>
      </c>
      <c r="F3941" s="78" t="s">
        <v>566</v>
      </c>
      <c r="G3941" s="76">
        <v>166</v>
      </c>
      <c r="H3941" s="79">
        <v>22</v>
      </c>
      <c r="I3941" s="74">
        <v>13</v>
      </c>
      <c r="J3941" s="74">
        <v>12</v>
      </c>
      <c r="K3941" s="80">
        <v>0.54999999999999993</v>
      </c>
      <c r="L3941" s="76" t="s">
        <v>382</v>
      </c>
      <c r="M3941" s="74" t="s">
        <v>656</v>
      </c>
      <c r="N3941" s="74">
        <v>109</v>
      </c>
      <c r="O3941" s="74">
        <v>1</v>
      </c>
      <c r="P3941" s="74" t="s">
        <v>246</v>
      </c>
      <c r="Q3941" s="13" t="s">
        <v>245</v>
      </c>
      <c r="R3941" s="74">
        <v>1</v>
      </c>
      <c r="S3941" t="str">
        <f t="shared" si="244"/>
        <v>Serena</v>
      </c>
      <c r="T3941">
        <f t="shared" si="245"/>
        <v>7.97</v>
      </c>
      <c r="U3941">
        <f t="shared" si="246"/>
        <v>39.284999999999997</v>
      </c>
      <c r="V3941">
        <f t="shared" si="247"/>
        <v>0.20287641593483519</v>
      </c>
    </row>
    <row r="3942" spans="1:22" x14ac:dyDescent="0.25">
      <c r="A3942" s="73">
        <v>141</v>
      </c>
      <c r="B3942" s="74" t="s">
        <v>407</v>
      </c>
      <c r="C3942" s="77">
        <v>42481</v>
      </c>
      <c r="D3942" s="78">
        <v>0.53125</v>
      </c>
      <c r="E3942" s="78">
        <v>0.59375</v>
      </c>
      <c r="F3942" s="78" t="s">
        <v>566</v>
      </c>
      <c r="G3942" s="76">
        <v>166</v>
      </c>
      <c r="H3942" s="79">
        <v>23</v>
      </c>
      <c r="I3942" s="74">
        <v>13</v>
      </c>
      <c r="J3942" s="74">
        <v>15</v>
      </c>
      <c r="K3942" s="80">
        <v>0.55208333333333337</v>
      </c>
      <c r="L3942" s="76" t="s">
        <v>523</v>
      </c>
      <c r="M3942" s="74" t="s">
        <v>656</v>
      </c>
      <c r="N3942" s="74">
        <v>106</v>
      </c>
      <c r="O3942" s="74">
        <v>1</v>
      </c>
      <c r="P3942" s="74" t="s">
        <v>246</v>
      </c>
      <c r="Q3942" s="13" t="s">
        <v>245</v>
      </c>
      <c r="R3942" s="74">
        <v>2</v>
      </c>
      <c r="S3942" t="str">
        <f t="shared" si="244"/>
        <v>Serena</v>
      </c>
      <c r="T3942">
        <f t="shared" si="245"/>
        <v>17.84</v>
      </c>
      <c r="U3942">
        <f t="shared" si="246"/>
        <v>39.284999999999997</v>
      </c>
      <c r="V3942">
        <f t="shared" si="247"/>
        <v>0.45411734758813799</v>
      </c>
    </row>
    <row r="3943" spans="1:22" x14ac:dyDescent="0.25">
      <c r="A3943" s="73">
        <v>141</v>
      </c>
      <c r="B3943" s="74" t="s">
        <v>407</v>
      </c>
      <c r="C3943" s="77">
        <v>42481</v>
      </c>
      <c r="D3943" s="78">
        <v>0.53125</v>
      </c>
      <c r="E3943" s="78">
        <v>0.59375</v>
      </c>
      <c r="F3943" s="78" t="s">
        <v>566</v>
      </c>
      <c r="G3943" s="76">
        <v>166</v>
      </c>
      <c r="H3943" s="79">
        <v>24</v>
      </c>
      <c r="I3943" s="74">
        <v>13</v>
      </c>
      <c r="J3943" s="74">
        <v>16</v>
      </c>
      <c r="K3943" s="80">
        <v>0.55277777777777781</v>
      </c>
      <c r="L3943" s="76" t="s">
        <v>384</v>
      </c>
      <c r="M3943" s="74" t="s">
        <v>656</v>
      </c>
      <c r="N3943" s="74">
        <v>102</v>
      </c>
      <c r="O3943" s="74">
        <v>1</v>
      </c>
      <c r="P3943" s="74" t="s">
        <v>246</v>
      </c>
      <c r="Q3943" s="13" t="s">
        <v>245</v>
      </c>
      <c r="R3943" s="74">
        <v>1</v>
      </c>
      <c r="S3943" t="str">
        <f t="shared" si="244"/>
        <v>Serena</v>
      </c>
      <c r="T3943">
        <f t="shared" si="245"/>
        <v>7.97</v>
      </c>
      <c r="U3943">
        <f t="shared" si="246"/>
        <v>39.284999999999997</v>
      </c>
      <c r="V3943">
        <f t="shared" si="247"/>
        <v>0.20287641593483519</v>
      </c>
    </row>
    <row r="3944" spans="1:22" x14ac:dyDescent="0.25">
      <c r="A3944" s="73">
        <v>141</v>
      </c>
      <c r="B3944" s="74" t="s">
        <v>407</v>
      </c>
      <c r="C3944" s="77">
        <v>42481</v>
      </c>
      <c r="D3944" s="78">
        <v>0.53125</v>
      </c>
      <c r="E3944" s="78">
        <v>0.59375</v>
      </c>
      <c r="F3944" s="78" t="s">
        <v>566</v>
      </c>
      <c r="G3944" s="76">
        <v>166</v>
      </c>
      <c r="H3944" s="79">
        <v>25</v>
      </c>
      <c r="I3944" s="74">
        <v>13</v>
      </c>
      <c r="J3944" s="74">
        <v>16</v>
      </c>
      <c r="K3944" s="80">
        <v>0.55277777777777781</v>
      </c>
      <c r="L3944" s="76" t="s">
        <v>298</v>
      </c>
      <c r="M3944" s="74" t="s">
        <v>656</v>
      </c>
      <c r="N3944" s="74">
        <v>104</v>
      </c>
      <c r="O3944" s="74">
        <v>1</v>
      </c>
      <c r="P3944" s="74" t="s">
        <v>246</v>
      </c>
      <c r="Q3944" s="13" t="s">
        <v>245</v>
      </c>
      <c r="R3944" s="74">
        <v>1</v>
      </c>
      <c r="S3944" t="str">
        <f t="shared" si="244"/>
        <v>Serena</v>
      </c>
      <c r="T3944">
        <f t="shared" si="245"/>
        <v>7.97</v>
      </c>
      <c r="U3944">
        <f t="shared" si="246"/>
        <v>39.284999999999997</v>
      </c>
      <c r="V3944">
        <f t="shared" si="247"/>
        <v>0.20287641593483519</v>
      </c>
    </row>
    <row r="3945" spans="1:22" x14ac:dyDescent="0.25">
      <c r="A3945" s="73">
        <v>141</v>
      </c>
      <c r="B3945" s="74" t="s">
        <v>407</v>
      </c>
      <c r="C3945" s="77">
        <v>42481</v>
      </c>
      <c r="D3945" s="78">
        <v>0.53125</v>
      </c>
      <c r="E3945" s="78">
        <v>0.59375</v>
      </c>
      <c r="F3945" s="78" t="s">
        <v>566</v>
      </c>
      <c r="G3945" s="76">
        <v>166</v>
      </c>
      <c r="H3945" s="79">
        <v>26</v>
      </c>
      <c r="I3945" s="74">
        <v>13</v>
      </c>
      <c r="J3945" s="74">
        <v>18</v>
      </c>
      <c r="K3945" s="80">
        <v>0.5541666666666667</v>
      </c>
      <c r="L3945" s="76" t="s">
        <v>385</v>
      </c>
      <c r="M3945" s="74" t="s">
        <v>656</v>
      </c>
      <c r="N3945" s="74">
        <v>109</v>
      </c>
      <c r="O3945" s="74">
        <v>1</v>
      </c>
      <c r="P3945" s="74" t="s">
        <v>246</v>
      </c>
      <c r="Q3945" s="13" t="s">
        <v>245</v>
      </c>
      <c r="R3945" s="74">
        <v>1</v>
      </c>
      <c r="S3945" t="str">
        <f t="shared" si="244"/>
        <v>Serena</v>
      </c>
      <c r="T3945">
        <f t="shared" si="245"/>
        <v>7.97</v>
      </c>
      <c r="U3945">
        <f t="shared" si="246"/>
        <v>39.284999999999997</v>
      </c>
      <c r="V3945">
        <f t="shared" si="247"/>
        <v>0.20287641593483519</v>
      </c>
    </row>
    <row r="3946" spans="1:22" x14ac:dyDescent="0.25">
      <c r="A3946" s="73">
        <v>141</v>
      </c>
      <c r="B3946" s="74" t="s">
        <v>407</v>
      </c>
      <c r="C3946" s="77">
        <v>42481</v>
      </c>
      <c r="D3946" s="78">
        <v>0.53125</v>
      </c>
      <c r="E3946" s="78">
        <v>0.59375</v>
      </c>
      <c r="F3946" s="78" t="s">
        <v>566</v>
      </c>
      <c r="G3946" s="76">
        <v>166</v>
      </c>
      <c r="H3946" s="79">
        <v>27</v>
      </c>
      <c r="I3946" s="74">
        <v>13</v>
      </c>
      <c r="J3946" s="74">
        <v>19</v>
      </c>
      <c r="K3946" s="80">
        <v>0.55486111111111114</v>
      </c>
      <c r="L3946" s="76" t="s">
        <v>387</v>
      </c>
      <c r="M3946" s="74" t="s">
        <v>656</v>
      </c>
      <c r="N3946" s="74">
        <v>101</v>
      </c>
      <c r="O3946" s="74">
        <v>1</v>
      </c>
      <c r="P3946" s="74" t="s">
        <v>246</v>
      </c>
      <c r="Q3946" s="13" t="s">
        <v>245</v>
      </c>
      <c r="R3946" s="74">
        <v>2</v>
      </c>
      <c r="S3946" t="str">
        <f t="shared" si="244"/>
        <v>Serena</v>
      </c>
      <c r="T3946">
        <f t="shared" si="245"/>
        <v>17.84</v>
      </c>
      <c r="U3946">
        <f t="shared" si="246"/>
        <v>39.284999999999997</v>
      </c>
      <c r="V3946">
        <f t="shared" si="247"/>
        <v>0.45411734758813799</v>
      </c>
    </row>
    <row r="3947" spans="1:22" x14ac:dyDescent="0.25">
      <c r="A3947" s="73">
        <v>141</v>
      </c>
      <c r="B3947" s="74" t="s">
        <v>407</v>
      </c>
      <c r="C3947" s="77">
        <v>42481</v>
      </c>
      <c r="D3947" s="78">
        <v>0.53125</v>
      </c>
      <c r="E3947" s="78">
        <v>0.59375</v>
      </c>
      <c r="F3947" s="78" t="s">
        <v>566</v>
      </c>
      <c r="G3947" s="76">
        <v>166</v>
      </c>
      <c r="H3947" s="79">
        <v>28</v>
      </c>
      <c r="I3947" s="74">
        <v>13</v>
      </c>
      <c r="J3947" s="74">
        <v>23</v>
      </c>
      <c r="K3947" s="80">
        <v>0.55763888888888891</v>
      </c>
      <c r="L3947" s="76" t="s">
        <v>463</v>
      </c>
      <c r="M3947" s="74" t="s">
        <v>656</v>
      </c>
      <c r="N3947" s="74">
        <v>104</v>
      </c>
      <c r="O3947" s="74">
        <v>1</v>
      </c>
      <c r="P3947" s="74" t="s">
        <v>246</v>
      </c>
      <c r="Q3947" s="13" t="s">
        <v>245</v>
      </c>
      <c r="R3947" s="74">
        <v>2</v>
      </c>
      <c r="S3947" t="str">
        <f t="shared" si="244"/>
        <v>Serena</v>
      </c>
      <c r="T3947">
        <f t="shared" si="245"/>
        <v>17.84</v>
      </c>
      <c r="U3947">
        <f t="shared" si="246"/>
        <v>39.284999999999997</v>
      </c>
      <c r="V3947">
        <f t="shared" si="247"/>
        <v>0.45411734758813799</v>
      </c>
    </row>
    <row r="3948" spans="1:22" x14ac:dyDescent="0.25">
      <c r="A3948" s="73">
        <v>141</v>
      </c>
      <c r="B3948" s="74" t="s">
        <v>407</v>
      </c>
      <c r="C3948" s="77">
        <v>42481</v>
      </c>
      <c r="D3948" s="78">
        <v>0.53125</v>
      </c>
      <c r="E3948" s="78">
        <v>0.59375</v>
      </c>
      <c r="F3948" s="78" t="s">
        <v>566</v>
      </c>
      <c r="G3948" s="76">
        <v>166</v>
      </c>
      <c r="H3948" s="79">
        <v>29</v>
      </c>
      <c r="I3948" s="74">
        <v>13</v>
      </c>
      <c r="J3948" s="74">
        <v>24</v>
      </c>
      <c r="K3948" s="80">
        <v>0.55833333333333335</v>
      </c>
      <c r="L3948" s="76" t="s">
        <v>389</v>
      </c>
      <c r="M3948" s="74" t="s">
        <v>656</v>
      </c>
      <c r="N3948" s="74">
        <v>109</v>
      </c>
      <c r="O3948" s="74">
        <v>1</v>
      </c>
      <c r="P3948" s="74" t="s">
        <v>246</v>
      </c>
      <c r="Q3948" s="13" t="s">
        <v>245</v>
      </c>
      <c r="R3948" s="74">
        <v>2</v>
      </c>
      <c r="S3948" t="str">
        <f t="shared" si="244"/>
        <v>Serena</v>
      </c>
      <c r="T3948">
        <f t="shared" si="245"/>
        <v>17.84</v>
      </c>
      <c r="U3948">
        <f t="shared" si="246"/>
        <v>39.284999999999997</v>
      </c>
      <c r="V3948">
        <f t="shared" si="247"/>
        <v>0.45411734758813799</v>
      </c>
    </row>
    <row r="3949" spans="1:22" x14ac:dyDescent="0.25">
      <c r="A3949" s="73">
        <v>141</v>
      </c>
      <c r="B3949" s="74" t="s">
        <v>407</v>
      </c>
      <c r="C3949" s="77">
        <v>42481</v>
      </c>
      <c r="D3949" s="78">
        <v>0.53125</v>
      </c>
      <c r="E3949" s="78">
        <v>0.59375</v>
      </c>
      <c r="F3949" s="78" t="s">
        <v>566</v>
      </c>
      <c r="G3949" s="76">
        <v>166</v>
      </c>
      <c r="H3949" s="79">
        <v>30</v>
      </c>
      <c r="I3949" s="74">
        <v>13</v>
      </c>
      <c r="J3949" s="74">
        <v>27</v>
      </c>
      <c r="K3949" s="80">
        <v>0.56041666666666667</v>
      </c>
      <c r="L3949" s="76" t="s">
        <v>349</v>
      </c>
      <c r="M3949" s="74" t="s">
        <v>656</v>
      </c>
      <c r="N3949" s="74">
        <v>102</v>
      </c>
      <c r="O3949" s="74">
        <v>1</v>
      </c>
      <c r="P3949" s="74" t="s">
        <v>246</v>
      </c>
      <c r="Q3949" s="13" t="s">
        <v>245</v>
      </c>
      <c r="R3949" s="74">
        <v>2</v>
      </c>
      <c r="S3949" t="str">
        <f t="shared" si="244"/>
        <v>Serena</v>
      </c>
      <c r="T3949">
        <f t="shared" si="245"/>
        <v>17.84</v>
      </c>
      <c r="U3949">
        <f t="shared" si="246"/>
        <v>39.284999999999997</v>
      </c>
      <c r="V3949">
        <f t="shared" si="247"/>
        <v>0.45411734758813799</v>
      </c>
    </row>
    <row r="3950" spans="1:22" x14ac:dyDescent="0.25">
      <c r="A3950" s="73">
        <v>141</v>
      </c>
      <c r="B3950" s="74" t="s">
        <v>407</v>
      </c>
      <c r="C3950" s="77">
        <v>42481</v>
      </c>
      <c r="D3950" s="78">
        <v>0.53125</v>
      </c>
      <c r="E3950" s="78">
        <v>0.59375</v>
      </c>
      <c r="F3950" s="78" t="s">
        <v>566</v>
      </c>
      <c r="G3950" s="76">
        <v>167</v>
      </c>
      <c r="H3950" s="79">
        <v>1</v>
      </c>
      <c r="I3950" s="74">
        <v>13</v>
      </c>
      <c r="J3950" s="74">
        <v>27</v>
      </c>
      <c r="K3950" s="80">
        <v>0.56041666666666667</v>
      </c>
      <c r="L3950" s="76" t="s">
        <v>390</v>
      </c>
      <c r="M3950" s="74" t="s">
        <v>656</v>
      </c>
      <c r="N3950" s="74">
        <v>101</v>
      </c>
      <c r="O3950" s="74">
        <v>1</v>
      </c>
      <c r="P3950" s="74" t="s">
        <v>246</v>
      </c>
      <c r="Q3950" s="13" t="s">
        <v>245</v>
      </c>
      <c r="R3950" s="74">
        <v>3</v>
      </c>
      <c r="S3950" t="str">
        <f t="shared" si="244"/>
        <v>Serena</v>
      </c>
      <c r="T3950">
        <f t="shared" si="245"/>
        <v>30.84</v>
      </c>
      <c r="U3950">
        <f t="shared" si="246"/>
        <v>39.284999999999997</v>
      </c>
      <c r="V3950">
        <f t="shared" si="247"/>
        <v>0.78503245513554798</v>
      </c>
    </row>
    <row r="3951" spans="1:22" x14ac:dyDescent="0.25">
      <c r="A3951" s="73">
        <v>141</v>
      </c>
      <c r="B3951" s="74" t="s">
        <v>407</v>
      </c>
      <c r="C3951" s="77">
        <v>42481</v>
      </c>
      <c r="D3951" s="78">
        <v>0.53125</v>
      </c>
      <c r="E3951" s="78">
        <v>0.59375</v>
      </c>
      <c r="F3951" s="78" t="s">
        <v>566</v>
      </c>
      <c r="G3951" s="76">
        <v>167</v>
      </c>
      <c r="H3951" s="79">
        <v>2</v>
      </c>
      <c r="I3951" s="74">
        <v>13</v>
      </c>
      <c r="J3951" s="74">
        <v>27</v>
      </c>
      <c r="K3951" s="80">
        <v>0.56041666666666667</v>
      </c>
      <c r="L3951" s="76" t="s">
        <v>320</v>
      </c>
      <c r="M3951" s="74" t="s">
        <v>656</v>
      </c>
      <c r="N3951" s="74">
        <v>106</v>
      </c>
      <c r="O3951" s="74">
        <v>1</v>
      </c>
      <c r="P3951" s="74" t="s">
        <v>246</v>
      </c>
      <c r="Q3951" s="13" t="s">
        <v>245</v>
      </c>
      <c r="R3951" s="74">
        <v>2</v>
      </c>
      <c r="S3951" t="str">
        <f t="shared" si="244"/>
        <v>Serena</v>
      </c>
      <c r="T3951">
        <f t="shared" si="245"/>
        <v>17.84</v>
      </c>
      <c r="U3951">
        <f t="shared" si="246"/>
        <v>39.284999999999997</v>
      </c>
      <c r="V3951">
        <f t="shared" si="247"/>
        <v>0.45411734758813799</v>
      </c>
    </row>
    <row r="3952" spans="1:22" x14ac:dyDescent="0.25">
      <c r="A3952" s="73">
        <v>141</v>
      </c>
      <c r="B3952" s="74" t="s">
        <v>407</v>
      </c>
      <c r="C3952" s="77">
        <v>42481</v>
      </c>
      <c r="D3952" s="78">
        <v>0.53125</v>
      </c>
      <c r="E3952" s="78">
        <v>0.59375</v>
      </c>
      <c r="F3952" s="78" t="s">
        <v>566</v>
      </c>
      <c r="G3952" s="76">
        <v>167</v>
      </c>
      <c r="H3952" s="79">
        <v>3</v>
      </c>
      <c r="I3952" s="74">
        <v>13</v>
      </c>
      <c r="J3952" s="74">
        <v>30</v>
      </c>
      <c r="K3952" s="80">
        <v>0.5625</v>
      </c>
      <c r="L3952" s="76" t="s">
        <v>315</v>
      </c>
      <c r="M3952" s="74" t="s">
        <v>656</v>
      </c>
      <c r="N3952" s="74">
        <v>109</v>
      </c>
      <c r="O3952" s="74">
        <v>1</v>
      </c>
      <c r="P3952" s="74" t="s">
        <v>246</v>
      </c>
      <c r="Q3952" s="13" t="s">
        <v>245</v>
      </c>
      <c r="R3952" s="74">
        <v>1</v>
      </c>
      <c r="S3952" t="str">
        <f t="shared" si="244"/>
        <v>Serena</v>
      </c>
      <c r="T3952">
        <f t="shared" si="245"/>
        <v>7.97</v>
      </c>
      <c r="U3952">
        <f t="shared" si="246"/>
        <v>39.284999999999997</v>
      </c>
      <c r="V3952">
        <f t="shared" si="247"/>
        <v>0.20287641593483519</v>
      </c>
    </row>
    <row r="3953" spans="1:22" x14ac:dyDescent="0.25">
      <c r="A3953" s="73">
        <v>141</v>
      </c>
      <c r="B3953" s="74" t="s">
        <v>407</v>
      </c>
      <c r="C3953" s="77">
        <v>42481</v>
      </c>
      <c r="D3953" s="78">
        <v>0.53125</v>
      </c>
      <c r="E3953" s="78">
        <v>0.59375</v>
      </c>
      <c r="F3953" s="78" t="s">
        <v>566</v>
      </c>
      <c r="G3953" s="76">
        <v>167</v>
      </c>
      <c r="H3953" s="79">
        <v>4</v>
      </c>
      <c r="I3953" s="74">
        <v>13</v>
      </c>
      <c r="J3953" s="74">
        <v>34</v>
      </c>
      <c r="K3953" s="80">
        <v>0.56527777777777777</v>
      </c>
      <c r="L3953" s="76" t="s">
        <v>392</v>
      </c>
      <c r="M3953" s="74" t="s">
        <v>656</v>
      </c>
      <c r="N3953" s="74">
        <v>109</v>
      </c>
      <c r="O3953" s="74">
        <v>1</v>
      </c>
      <c r="P3953" s="74" t="s">
        <v>246</v>
      </c>
      <c r="Q3953" s="13" t="s">
        <v>245</v>
      </c>
      <c r="R3953" s="74">
        <v>2</v>
      </c>
      <c r="S3953" t="str">
        <f t="shared" si="244"/>
        <v>Serena</v>
      </c>
      <c r="T3953">
        <f t="shared" si="245"/>
        <v>17.84</v>
      </c>
      <c r="U3953">
        <f t="shared" si="246"/>
        <v>39.284999999999997</v>
      </c>
      <c r="V3953">
        <f t="shared" si="247"/>
        <v>0.45411734758813799</v>
      </c>
    </row>
    <row r="3954" spans="1:22" x14ac:dyDescent="0.25">
      <c r="A3954" s="73">
        <v>141</v>
      </c>
      <c r="B3954" s="74" t="s">
        <v>407</v>
      </c>
      <c r="C3954" s="77">
        <v>42481</v>
      </c>
      <c r="D3954" s="78">
        <v>0.53125</v>
      </c>
      <c r="E3954" s="78">
        <v>0.59375</v>
      </c>
      <c r="F3954" s="78" t="s">
        <v>566</v>
      </c>
      <c r="G3954" s="76">
        <v>167</v>
      </c>
      <c r="H3954" s="79">
        <v>5</v>
      </c>
      <c r="I3954" s="74">
        <v>13</v>
      </c>
      <c r="J3954" s="74">
        <v>35</v>
      </c>
      <c r="K3954" s="80">
        <v>0.56597222222222221</v>
      </c>
      <c r="L3954" s="76" t="s">
        <v>393</v>
      </c>
      <c r="M3954" s="74" t="s">
        <v>656</v>
      </c>
      <c r="N3954" s="74">
        <v>101</v>
      </c>
      <c r="O3954" s="74">
        <v>1</v>
      </c>
      <c r="P3954" s="74" t="s">
        <v>246</v>
      </c>
      <c r="Q3954" s="13" t="s">
        <v>245</v>
      </c>
      <c r="R3954" s="74">
        <v>2</v>
      </c>
      <c r="S3954" t="str">
        <f t="shared" si="244"/>
        <v>Serena</v>
      </c>
      <c r="T3954">
        <f t="shared" si="245"/>
        <v>17.84</v>
      </c>
      <c r="U3954">
        <f t="shared" si="246"/>
        <v>39.284999999999997</v>
      </c>
      <c r="V3954">
        <f t="shared" si="247"/>
        <v>0.45411734758813799</v>
      </c>
    </row>
    <row r="3955" spans="1:22" x14ac:dyDescent="0.25">
      <c r="A3955" s="73">
        <v>141</v>
      </c>
      <c r="B3955" s="74" t="s">
        <v>407</v>
      </c>
      <c r="C3955" s="77">
        <v>42481</v>
      </c>
      <c r="D3955" s="78">
        <v>0.53125</v>
      </c>
      <c r="E3955" s="78">
        <v>0.59375</v>
      </c>
      <c r="F3955" s="78" t="s">
        <v>566</v>
      </c>
      <c r="G3955" s="76">
        <v>167</v>
      </c>
      <c r="H3955" s="79">
        <v>6</v>
      </c>
      <c r="I3955" s="74">
        <v>13</v>
      </c>
      <c r="J3955" s="74">
        <v>35</v>
      </c>
      <c r="K3955" s="80">
        <v>0.56597222222222221</v>
      </c>
      <c r="L3955" s="76" t="s">
        <v>391</v>
      </c>
      <c r="M3955" s="74" t="s">
        <v>656</v>
      </c>
      <c r="N3955" s="74">
        <v>102</v>
      </c>
      <c r="O3955" s="74">
        <v>1</v>
      </c>
      <c r="P3955" s="74" t="s">
        <v>246</v>
      </c>
      <c r="Q3955" s="13" t="s">
        <v>245</v>
      </c>
      <c r="R3955" s="74">
        <v>1</v>
      </c>
      <c r="S3955" t="str">
        <f t="shared" si="244"/>
        <v>Serena</v>
      </c>
      <c r="T3955">
        <f t="shared" si="245"/>
        <v>7.97</v>
      </c>
      <c r="U3955">
        <f t="shared" si="246"/>
        <v>39.284999999999997</v>
      </c>
      <c r="V3955">
        <f t="shared" si="247"/>
        <v>0.20287641593483519</v>
      </c>
    </row>
    <row r="3956" spans="1:22" x14ac:dyDescent="0.25">
      <c r="A3956" s="73">
        <v>141</v>
      </c>
      <c r="B3956" s="74" t="s">
        <v>407</v>
      </c>
      <c r="C3956" s="77">
        <v>42481</v>
      </c>
      <c r="D3956" s="78">
        <v>0.53125</v>
      </c>
      <c r="E3956" s="78">
        <v>0.59375</v>
      </c>
      <c r="F3956" s="78" t="s">
        <v>566</v>
      </c>
      <c r="G3956" s="76">
        <v>167</v>
      </c>
      <c r="H3956" s="79">
        <v>7</v>
      </c>
      <c r="I3956" s="74">
        <v>13</v>
      </c>
      <c r="J3956" s="74">
        <v>37</v>
      </c>
      <c r="K3956" s="80">
        <v>0.56736111111111109</v>
      </c>
      <c r="L3956" s="76" t="s">
        <v>323</v>
      </c>
      <c r="M3956" s="74" t="s">
        <v>656</v>
      </c>
      <c r="N3956" s="74">
        <v>106</v>
      </c>
      <c r="O3956" s="74">
        <v>1</v>
      </c>
      <c r="P3956" s="74" t="s">
        <v>246</v>
      </c>
      <c r="Q3956" s="13" t="s">
        <v>245</v>
      </c>
      <c r="R3956" s="74">
        <v>2</v>
      </c>
      <c r="S3956" t="str">
        <f t="shared" si="244"/>
        <v>Serena</v>
      </c>
      <c r="T3956">
        <f t="shared" si="245"/>
        <v>17.84</v>
      </c>
      <c r="U3956">
        <f t="shared" si="246"/>
        <v>39.284999999999997</v>
      </c>
      <c r="V3956">
        <f t="shared" si="247"/>
        <v>0.45411734758813799</v>
      </c>
    </row>
    <row r="3957" spans="1:22" x14ac:dyDescent="0.25">
      <c r="A3957" s="73">
        <v>141</v>
      </c>
      <c r="B3957" s="74" t="s">
        <v>407</v>
      </c>
      <c r="C3957" s="77">
        <v>42481</v>
      </c>
      <c r="D3957" s="78">
        <v>0.53125</v>
      </c>
      <c r="E3957" s="78">
        <v>0.59375</v>
      </c>
      <c r="F3957" s="78" t="s">
        <v>566</v>
      </c>
      <c r="G3957" s="76">
        <v>167</v>
      </c>
      <c r="H3957" s="79">
        <v>8</v>
      </c>
      <c r="I3957" s="74">
        <v>13</v>
      </c>
      <c r="J3957" s="74">
        <v>38</v>
      </c>
      <c r="K3957" s="80">
        <v>0.56805555555555554</v>
      </c>
      <c r="L3957" s="76" t="s">
        <v>254</v>
      </c>
      <c r="M3957" s="74" t="s">
        <v>656</v>
      </c>
      <c r="N3957" s="74">
        <v>106</v>
      </c>
      <c r="O3957" s="74">
        <v>1</v>
      </c>
      <c r="P3957" s="74" t="s">
        <v>246</v>
      </c>
      <c r="Q3957" s="13" t="s">
        <v>245</v>
      </c>
      <c r="R3957" s="74">
        <v>2</v>
      </c>
      <c r="S3957" t="str">
        <f t="shared" si="244"/>
        <v>Serena</v>
      </c>
      <c r="T3957">
        <f t="shared" si="245"/>
        <v>17.84</v>
      </c>
      <c r="U3957">
        <f t="shared" si="246"/>
        <v>39.284999999999997</v>
      </c>
      <c r="V3957">
        <f t="shared" si="247"/>
        <v>0.45411734758813799</v>
      </c>
    </row>
    <row r="3958" spans="1:22" x14ac:dyDescent="0.25">
      <c r="A3958" s="73">
        <v>141</v>
      </c>
      <c r="B3958" s="74" t="s">
        <v>407</v>
      </c>
      <c r="C3958" s="77">
        <v>42481</v>
      </c>
      <c r="D3958" s="78">
        <v>0.53125</v>
      </c>
      <c r="E3958" s="78">
        <v>0.59375</v>
      </c>
      <c r="F3958" s="78" t="s">
        <v>566</v>
      </c>
      <c r="G3958" s="76">
        <v>167</v>
      </c>
      <c r="H3958" s="79">
        <v>9</v>
      </c>
      <c r="I3958" s="74">
        <v>13</v>
      </c>
      <c r="J3958" s="74">
        <v>40</v>
      </c>
      <c r="K3958" s="80">
        <v>0.56944444444444442</v>
      </c>
      <c r="L3958" s="76" t="s">
        <v>394</v>
      </c>
      <c r="M3958" s="74" t="s">
        <v>656</v>
      </c>
      <c r="N3958" s="74">
        <v>102</v>
      </c>
      <c r="O3958" s="74">
        <v>1</v>
      </c>
      <c r="P3958" s="74" t="s">
        <v>246</v>
      </c>
      <c r="Q3958" s="13" t="s">
        <v>245</v>
      </c>
      <c r="R3958" s="74">
        <v>2</v>
      </c>
      <c r="S3958" t="str">
        <f t="shared" si="244"/>
        <v>Serena</v>
      </c>
      <c r="T3958">
        <f t="shared" si="245"/>
        <v>17.84</v>
      </c>
      <c r="U3958">
        <f t="shared" si="246"/>
        <v>39.284999999999997</v>
      </c>
      <c r="V3958">
        <f t="shared" si="247"/>
        <v>0.45411734758813799</v>
      </c>
    </row>
    <row r="3959" spans="1:22" x14ac:dyDescent="0.25">
      <c r="A3959" s="73">
        <v>141</v>
      </c>
      <c r="B3959" s="74" t="s">
        <v>407</v>
      </c>
      <c r="C3959" s="77">
        <v>42481</v>
      </c>
      <c r="D3959" s="78">
        <v>0.53125</v>
      </c>
      <c r="E3959" s="78">
        <v>0.59375</v>
      </c>
      <c r="F3959" s="78" t="s">
        <v>566</v>
      </c>
      <c r="G3959" s="76">
        <v>167</v>
      </c>
      <c r="H3959" s="79">
        <v>10</v>
      </c>
      <c r="I3959" s="74">
        <v>13</v>
      </c>
      <c r="J3959" s="74">
        <v>41</v>
      </c>
      <c r="K3959" s="80">
        <v>0.57013888888888886</v>
      </c>
      <c r="L3959" s="76" t="s">
        <v>395</v>
      </c>
      <c r="M3959" s="74" t="s">
        <v>656</v>
      </c>
      <c r="N3959" s="74">
        <v>101</v>
      </c>
      <c r="O3959" s="74">
        <v>1</v>
      </c>
      <c r="P3959" s="74" t="s">
        <v>246</v>
      </c>
      <c r="Q3959" s="13" t="s">
        <v>245</v>
      </c>
      <c r="R3959" s="74">
        <v>2</v>
      </c>
      <c r="S3959" t="str">
        <f t="shared" si="244"/>
        <v>Serena</v>
      </c>
      <c r="T3959">
        <f t="shared" si="245"/>
        <v>17.84</v>
      </c>
      <c r="U3959">
        <f t="shared" si="246"/>
        <v>39.284999999999997</v>
      </c>
      <c r="V3959">
        <f t="shared" si="247"/>
        <v>0.45411734758813799</v>
      </c>
    </row>
    <row r="3960" spans="1:22" x14ac:dyDescent="0.25">
      <c r="A3960" s="73">
        <v>141</v>
      </c>
      <c r="B3960" s="74" t="s">
        <v>407</v>
      </c>
      <c r="C3960" s="77">
        <v>42481</v>
      </c>
      <c r="D3960" s="78">
        <v>0.53125</v>
      </c>
      <c r="E3960" s="78">
        <v>0.59375</v>
      </c>
      <c r="F3960" s="78" t="s">
        <v>566</v>
      </c>
      <c r="G3960" s="76">
        <v>167</v>
      </c>
      <c r="H3960" s="79">
        <v>11</v>
      </c>
      <c r="I3960" s="74">
        <v>13</v>
      </c>
      <c r="J3960" s="74">
        <v>43</v>
      </c>
      <c r="K3960" s="80">
        <v>0.57152777777777775</v>
      </c>
      <c r="L3960" s="76" t="s">
        <v>310</v>
      </c>
      <c r="M3960" s="74" t="s">
        <v>656</v>
      </c>
      <c r="N3960" s="74">
        <v>104</v>
      </c>
      <c r="O3960" s="74">
        <v>1</v>
      </c>
      <c r="P3960" s="74" t="s">
        <v>246</v>
      </c>
      <c r="Q3960" s="13" t="s">
        <v>245</v>
      </c>
      <c r="R3960" s="74">
        <v>2</v>
      </c>
      <c r="S3960" t="str">
        <f t="shared" si="244"/>
        <v>Serena</v>
      </c>
      <c r="T3960">
        <f t="shared" si="245"/>
        <v>17.84</v>
      </c>
      <c r="U3960">
        <f t="shared" si="246"/>
        <v>39.284999999999997</v>
      </c>
      <c r="V3960">
        <f t="shared" si="247"/>
        <v>0.45411734758813799</v>
      </c>
    </row>
    <row r="3961" spans="1:22" x14ac:dyDescent="0.25">
      <c r="A3961" s="73">
        <v>141</v>
      </c>
      <c r="B3961" s="74" t="s">
        <v>407</v>
      </c>
      <c r="C3961" s="77">
        <v>42481</v>
      </c>
      <c r="D3961" s="78">
        <v>0.53125</v>
      </c>
      <c r="E3961" s="78">
        <v>0.59375</v>
      </c>
      <c r="F3961" s="78" t="s">
        <v>566</v>
      </c>
      <c r="G3961" s="76">
        <v>167</v>
      </c>
      <c r="H3961" s="79">
        <v>12</v>
      </c>
      <c r="I3961" s="74">
        <v>13</v>
      </c>
      <c r="J3961" s="74">
        <v>44</v>
      </c>
      <c r="K3961" s="80">
        <v>0.57222222222222219</v>
      </c>
      <c r="L3961" s="76" t="s">
        <v>319</v>
      </c>
      <c r="M3961" s="74" t="s">
        <v>656</v>
      </c>
      <c r="N3961" s="74">
        <v>109</v>
      </c>
      <c r="O3961" s="74">
        <v>1</v>
      </c>
      <c r="P3961" s="74" t="s">
        <v>246</v>
      </c>
      <c r="Q3961" s="13" t="s">
        <v>245</v>
      </c>
      <c r="R3961" s="74">
        <v>2</v>
      </c>
      <c r="S3961" t="str">
        <f t="shared" si="244"/>
        <v>Serena</v>
      </c>
      <c r="T3961">
        <f t="shared" si="245"/>
        <v>17.84</v>
      </c>
      <c r="U3961">
        <f t="shared" si="246"/>
        <v>39.284999999999997</v>
      </c>
      <c r="V3961">
        <f t="shared" si="247"/>
        <v>0.45411734758813799</v>
      </c>
    </row>
    <row r="3962" spans="1:22" x14ac:dyDescent="0.25">
      <c r="A3962" s="73">
        <v>141</v>
      </c>
      <c r="B3962" s="74" t="s">
        <v>407</v>
      </c>
      <c r="C3962" s="77">
        <v>42481</v>
      </c>
      <c r="D3962" s="78">
        <v>0.53125</v>
      </c>
      <c r="E3962" s="78">
        <v>0.59375</v>
      </c>
      <c r="F3962" s="78" t="s">
        <v>566</v>
      </c>
      <c r="G3962" s="76">
        <v>167</v>
      </c>
      <c r="H3962" s="79">
        <v>13</v>
      </c>
      <c r="I3962" s="74">
        <v>13</v>
      </c>
      <c r="J3962" s="74">
        <v>46</v>
      </c>
      <c r="K3962" s="80">
        <v>0.57361111111111118</v>
      </c>
      <c r="L3962" s="76" t="s">
        <v>330</v>
      </c>
      <c r="M3962" s="74" t="s">
        <v>656</v>
      </c>
      <c r="N3962" s="74">
        <v>109</v>
      </c>
      <c r="O3962" s="74">
        <v>1</v>
      </c>
      <c r="P3962" s="74" t="s">
        <v>246</v>
      </c>
      <c r="Q3962" s="13" t="s">
        <v>245</v>
      </c>
      <c r="R3962" s="74">
        <v>2</v>
      </c>
      <c r="S3962" t="str">
        <f t="shared" si="244"/>
        <v>Serena</v>
      </c>
      <c r="T3962">
        <f t="shared" si="245"/>
        <v>17.84</v>
      </c>
      <c r="U3962">
        <f t="shared" si="246"/>
        <v>39.284999999999997</v>
      </c>
      <c r="V3962">
        <f t="shared" si="247"/>
        <v>0.45411734758813799</v>
      </c>
    </row>
    <row r="3963" spans="1:22" x14ac:dyDescent="0.25">
      <c r="A3963" s="73">
        <v>141</v>
      </c>
      <c r="B3963" s="74" t="s">
        <v>407</v>
      </c>
      <c r="C3963" s="77">
        <v>42481</v>
      </c>
      <c r="D3963" s="78">
        <v>0.53125</v>
      </c>
      <c r="E3963" s="78">
        <v>0.59375</v>
      </c>
      <c r="F3963" s="78" t="s">
        <v>566</v>
      </c>
      <c r="G3963" s="76">
        <v>167</v>
      </c>
      <c r="H3963" s="79">
        <v>14</v>
      </c>
      <c r="I3963" s="74">
        <v>13</v>
      </c>
      <c r="J3963" s="74">
        <v>46</v>
      </c>
      <c r="K3963" s="80">
        <v>0.57361111111111118</v>
      </c>
      <c r="L3963" s="76" t="s">
        <v>253</v>
      </c>
      <c r="M3963" s="74" t="s">
        <v>656</v>
      </c>
      <c r="N3963" s="74">
        <v>106</v>
      </c>
      <c r="O3963" s="74">
        <v>1</v>
      </c>
      <c r="P3963" s="74" t="s">
        <v>246</v>
      </c>
      <c r="Q3963" s="13" t="s">
        <v>245</v>
      </c>
      <c r="R3963" s="74">
        <v>2</v>
      </c>
      <c r="S3963" t="str">
        <f t="shared" si="244"/>
        <v>Serena</v>
      </c>
      <c r="T3963">
        <f t="shared" si="245"/>
        <v>17.84</v>
      </c>
      <c r="U3963">
        <f t="shared" si="246"/>
        <v>39.284999999999997</v>
      </c>
      <c r="V3963">
        <f t="shared" si="247"/>
        <v>0.45411734758813799</v>
      </c>
    </row>
    <row r="3964" spans="1:22" x14ac:dyDescent="0.25">
      <c r="A3964" s="73">
        <v>141</v>
      </c>
      <c r="B3964" s="74" t="s">
        <v>407</v>
      </c>
      <c r="C3964" s="77">
        <v>42481</v>
      </c>
      <c r="D3964" s="78">
        <v>0.53125</v>
      </c>
      <c r="E3964" s="78">
        <v>0.59375</v>
      </c>
      <c r="F3964" s="78" t="s">
        <v>566</v>
      </c>
      <c r="G3964" s="76">
        <v>167</v>
      </c>
      <c r="H3964" s="79">
        <v>15</v>
      </c>
      <c r="I3964" s="74">
        <v>13</v>
      </c>
      <c r="J3964" s="74">
        <v>50</v>
      </c>
      <c r="K3964" s="80">
        <v>0.57638888888888895</v>
      </c>
      <c r="L3964" s="76" t="s">
        <v>397</v>
      </c>
      <c r="M3964" s="74" t="s">
        <v>656</v>
      </c>
      <c r="N3964" s="74">
        <v>101</v>
      </c>
      <c r="O3964" s="74">
        <v>1</v>
      </c>
      <c r="P3964" s="74" t="s">
        <v>246</v>
      </c>
      <c r="Q3964" s="13" t="s">
        <v>245</v>
      </c>
      <c r="R3964" s="74">
        <v>2</v>
      </c>
      <c r="S3964" t="str">
        <f t="shared" si="244"/>
        <v>Serena</v>
      </c>
      <c r="T3964">
        <f t="shared" si="245"/>
        <v>17.84</v>
      </c>
      <c r="U3964">
        <f t="shared" si="246"/>
        <v>39.284999999999997</v>
      </c>
      <c r="V3964">
        <f t="shared" si="247"/>
        <v>0.45411734758813799</v>
      </c>
    </row>
    <row r="3965" spans="1:22" x14ac:dyDescent="0.25">
      <c r="A3965" s="73">
        <v>141</v>
      </c>
      <c r="B3965" s="74" t="s">
        <v>407</v>
      </c>
      <c r="C3965" s="77">
        <v>42481</v>
      </c>
      <c r="D3965" s="78">
        <v>0.53125</v>
      </c>
      <c r="E3965" s="78">
        <v>0.59375</v>
      </c>
      <c r="F3965" s="78" t="s">
        <v>566</v>
      </c>
      <c r="G3965" s="76">
        <v>167</v>
      </c>
      <c r="H3965" s="79">
        <v>16</v>
      </c>
      <c r="I3965" s="74">
        <v>13</v>
      </c>
      <c r="J3965" s="74">
        <v>52</v>
      </c>
      <c r="K3965" s="80">
        <v>0.57777777777777783</v>
      </c>
      <c r="L3965" s="76" t="s">
        <v>313</v>
      </c>
      <c r="M3965" s="74" t="s">
        <v>656</v>
      </c>
      <c r="N3965" s="74">
        <v>102</v>
      </c>
      <c r="O3965" s="74">
        <v>1</v>
      </c>
      <c r="P3965" s="74" t="s">
        <v>246</v>
      </c>
      <c r="Q3965" s="13" t="s">
        <v>245</v>
      </c>
      <c r="R3965" s="74">
        <v>1</v>
      </c>
      <c r="S3965" t="str">
        <f t="shared" ref="S3965:S4028" si="248">+VLOOKUP(A3965,$X$4:$Y$32,2,0)</f>
        <v>Serena</v>
      </c>
      <c r="T3965">
        <f t="shared" ref="T3965:T4028" si="249">+IF(Q3965="BUS",VLOOKUP(R3965,$AA$4:$AC$9,3,0),VLOOKUP(R3965,$AA$4:$AC$9,2,0))</f>
        <v>7.97</v>
      </c>
      <c r="U3965">
        <f t="shared" ref="U3965:U4028" si="250">+IF(Q3965="BUS",$AC$8,$AB$8)</f>
        <v>39.284999999999997</v>
      </c>
      <c r="V3965">
        <f t="shared" ref="V3965:V4028" si="251">+T3965/U3965</f>
        <v>0.20287641593483519</v>
      </c>
    </row>
    <row r="3966" spans="1:22" x14ac:dyDescent="0.25">
      <c r="A3966" s="73">
        <v>141</v>
      </c>
      <c r="B3966" s="74" t="s">
        <v>407</v>
      </c>
      <c r="C3966" s="77">
        <v>42481</v>
      </c>
      <c r="D3966" s="78">
        <v>0.53125</v>
      </c>
      <c r="E3966" s="78">
        <v>0.59375</v>
      </c>
      <c r="F3966" s="78" t="s">
        <v>566</v>
      </c>
      <c r="G3966" s="76">
        <v>167</v>
      </c>
      <c r="H3966" s="79">
        <v>17</v>
      </c>
      <c r="I3966" s="74">
        <v>13</v>
      </c>
      <c r="J3966" s="74">
        <v>54</v>
      </c>
      <c r="K3966" s="80">
        <v>0.57916666666666672</v>
      </c>
      <c r="L3966" s="76" t="s">
        <v>333</v>
      </c>
      <c r="M3966" s="74" t="s">
        <v>656</v>
      </c>
      <c r="N3966" s="74">
        <v>106</v>
      </c>
      <c r="O3966" s="74">
        <v>1</v>
      </c>
      <c r="P3966" s="74" t="s">
        <v>246</v>
      </c>
      <c r="Q3966" s="13" t="s">
        <v>245</v>
      </c>
      <c r="R3966" s="74">
        <v>1</v>
      </c>
      <c r="S3966" t="str">
        <f t="shared" si="248"/>
        <v>Serena</v>
      </c>
      <c r="T3966">
        <f t="shared" si="249"/>
        <v>7.97</v>
      </c>
      <c r="U3966">
        <f t="shared" si="250"/>
        <v>39.284999999999997</v>
      </c>
      <c r="V3966">
        <f t="shared" si="251"/>
        <v>0.20287641593483519</v>
      </c>
    </row>
    <row r="3967" spans="1:22" x14ac:dyDescent="0.25">
      <c r="A3967" s="73">
        <v>141</v>
      </c>
      <c r="B3967" s="74" t="s">
        <v>407</v>
      </c>
      <c r="C3967" s="77">
        <v>42481</v>
      </c>
      <c r="D3967" s="78">
        <v>0.53125</v>
      </c>
      <c r="E3967" s="78">
        <v>0.59375</v>
      </c>
      <c r="F3967" s="78" t="s">
        <v>566</v>
      </c>
      <c r="G3967" s="76">
        <v>167</v>
      </c>
      <c r="H3967" s="79">
        <v>18</v>
      </c>
      <c r="I3967" s="74">
        <v>13</v>
      </c>
      <c r="J3967" s="74">
        <v>56</v>
      </c>
      <c r="K3967" s="80">
        <v>0.5805555555555556</v>
      </c>
      <c r="L3967" s="76" t="s">
        <v>326</v>
      </c>
      <c r="M3967" s="74" t="s">
        <v>656</v>
      </c>
      <c r="N3967" s="74">
        <v>101</v>
      </c>
      <c r="O3967" s="74">
        <v>1</v>
      </c>
      <c r="P3967" s="74" t="s">
        <v>246</v>
      </c>
      <c r="Q3967" s="13" t="s">
        <v>245</v>
      </c>
      <c r="R3967" s="74">
        <v>2</v>
      </c>
      <c r="S3967" t="str">
        <f t="shared" si="248"/>
        <v>Serena</v>
      </c>
      <c r="T3967">
        <f t="shared" si="249"/>
        <v>17.84</v>
      </c>
      <c r="U3967">
        <f t="shared" si="250"/>
        <v>39.284999999999997</v>
      </c>
      <c r="V3967">
        <f t="shared" si="251"/>
        <v>0.45411734758813799</v>
      </c>
    </row>
    <row r="3968" spans="1:22" x14ac:dyDescent="0.25">
      <c r="A3968" s="73">
        <v>141</v>
      </c>
      <c r="B3968" s="74" t="s">
        <v>407</v>
      </c>
      <c r="C3968" s="77">
        <v>42481</v>
      </c>
      <c r="D3968" s="78">
        <v>0.53125</v>
      </c>
      <c r="E3968" s="78">
        <v>0.59375</v>
      </c>
      <c r="F3968" s="78" t="s">
        <v>566</v>
      </c>
      <c r="G3968" s="76">
        <v>167</v>
      </c>
      <c r="H3968" s="79">
        <v>19</v>
      </c>
      <c r="I3968" s="74">
        <v>13</v>
      </c>
      <c r="J3968" s="74">
        <v>57</v>
      </c>
      <c r="K3968" s="80">
        <v>0.58124999999999993</v>
      </c>
      <c r="L3968" s="76" t="s">
        <v>260</v>
      </c>
      <c r="M3968" s="74" t="s">
        <v>656</v>
      </c>
      <c r="N3968" s="74">
        <v>106</v>
      </c>
      <c r="O3968" s="74">
        <v>1</v>
      </c>
      <c r="P3968" s="74" t="s">
        <v>246</v>
      </c>
      <c r="Q3968" s="13" t="s">
        <v>245</v>
      </c>
      <c r="R3968" s="74">
        <v>1</v>
      </c>
      <c r="S3968" t="str">
        <f t="shared" si="248"/>
        <v>Serena</v>
      </c>
      <c r="T3968">
        <f t="shared" si="249"/>
        <v>7.97</v>
      </c>
      <c r="U3968">
        <f t="shared" si="250"/>
        <v>39.284999999999997</v>
      </c>
      <c r="V3968">
        <f t="shared" si="251"/>
        <v>0.20287641593483519</v>
      </c>
    </row>
    <row r="3969" spans="1:22" x14ac:dyDescent="0.25">
      <c r="A3969" s="73">
        <v>141</v>
      </c>
      <c r="B3969" s="74" t="s">
        <v>407</v>
      </c>
      <c r="C3969" s="77">
        <v>42481</v>
      </c>
      <c r="D3969" s="78">
        <v>0.53125</v>
      </c>
      <c r="E3969" s="78">
        <v>0.59375</v>
      </c>
      <c r="F3969" s="78" t="s">
        <v>566</v>
      </c>
      <c r="G3969" s="76">
        <v>167</v>
      </c>
      <c r="H3969" s="79">
        <v>20</v>
      </c>
      <c r="I3969" s="74">
        <v>13</v>
      </c>
      <c r="J3969" s="74">
        <v>59</v>
      </c>
      <c r="K3969" s="80">
        <v>0.58263888888888882</v>
      </c>
      <c r="L3969" s="76" t="s">
        <v>334</v>
      </c>
      <c r="M3969" s="74" t="s">
        <v>656</v>
      </c>
      <c r="N3969" s="74">
        <v>109</v>
      </c>
      <c r="O3969" s="74">
        <v>1</v>
      </c>
      <c r="P3969" s="74" t="s">
        <v>246</v>
      </c>
      <c r="Q3969" s="13" t="s">
        <v>245</v>
      </c>
      <c r="R3969" s="74">
        <v>2</v>
      </c>
      <c r="S3969" t="str">
        <f t="shared" si="248"/>
        <v>Serena</v>
      </c>
      <c r="T3969">
        <f t="shared" si="249"/>
        <v>17.84</v>
      </c>
      <c r="U3969">
        <f t="shared" si="250"/>
        <v>39.284999999999997</v>
      </c>
      <c r="V3969">
        <f t="shared" si="251"/>
        <v>0.45411734758813799</v>
      </c>
    </row>
    <row r="3970" spans="1:22" x14ac:dyDescent="0.25">
      <c r="A3970" s="73">
        <v>141</v>
      </c>
      <c r="B3970" s="74" t="s">
        <v>407</v>
      </c>
      <c r="C3970" s="77">
        <v>42481</v>
      </c>
      <c r="D3970" s="78">
        <v>0.53125</v>
      </c>
      <c r="E3970" s="78">
        <v>0.59375</v>
      </c>
      <c r="F3970" s="78" t="s">
        <v>566</v>
      </c>
      <c r="G3970" s="76">
        <v>167</v>
      </c>
      <c r="H3970" s="79">
        <v>21</v>
      </c>
      <c r="I3970" s="74">
        <v>14</v>
      </c>
      <c r="J3970" s="74">
        <v>1</v>
      </c>
      <c r="K3970" s="80">
        <v>0.58402777777777781</v>
      </c>
      <c r="L3970" s="76" t="s">
        <v>336</v>
      </c>
      <c r="M3970" s="74" t="s">
        <v>656</v>
      </c>
      <c r="N3970" s="74">
        <v>109</v>
      </c>
      <c r="O3970" s="74">
        <v>1</v>
      </c>
      <c r="P3970" s="74" t="s">
        <v>246</v>
      </c>
      <c r="Q3970" s="13" t="s">
        <v>245</v>
      </c>
      <c r="R3970" s="74">
        <v>1</v>
      </c>
      <c r="S3970" t="str">
        <f t="shared" si="248"/>
        <v>Serena</v>
      </c>
      <c r="T3970">
        <f t="shared" si="249"/>
        <v>7.97</v>
      </c>
      <c r="U3970">
        <f t="shared" si="250"/>
        <v>39.284999999999997</v>
      </c>
      <c r="V3970">
        <f t="shared" si="251"/>
        <v>0.20287641593483519</v>
      </c>
    </row>
    <row r="3971" spans="1:22" x14ac:dyDescent="0.25">
      <c r="A3971" s="73">
        <v>141</v>
      </c>
      <c r="B3971" s="74" t="s">
        <v>407</v>
      </c>
      <c r="C3971" s="77">
        <v>42481</v>
      </c>
      <c r="D3971" s="78">
        <v>0.53125</v>
      </c>
      <c r="E3971" s="78">
        <v>0.59375</v>
      </c>
      <c r="F3971" s="78" t="s">
        <v>566</v>
      </c>
      <c r="G3971" s="76">
        <v>167</v>
      </c>
      <c r="H3971" s="79">
        <v>22</v>
      </c>
      <c r="I3971" s="74">
        <v>14</v>
      </c>
      <c r="J3971" s="74">
        <v>2</v>
      </c>
      <c r="K3971" s="80">
        <v>0.58472222222222225</v>
      </c>
      <c r="L3971" s="76" t="s">
        <v>338</v>
      </c>
      <c r="M3971" s="74" t="s">
        <v>656</v>
      </c>
      <c r="N3971" s="74">
        <v>104</v>
      </c>
      <c r="O3971" s="74">
        <v>1</v>
      </c>
      <c r="P3971" s="74" t="s">
        <v>246</v>
      </c>
      <c r="Q3971" s="13" t="s">
        <v>245</v>
      </c>
      <c r="R3971" s="74">
        <v>1</v>
      </c>
      <c r="S3971" t="str">
        <f t="shared" si="248"/>
        <v>Serena</v>
      </c>
      <c r="T3971">
        <f t="shared" si="249"/>
        <v>7.97</v>
      </c>
      <c r="U3971">
        <f t="shared" si="250"/>
        <v>39.284999999999997</v>
      </c>
      <c r="V3971">
        <f t="shared" si="251"/>
        <v>0.20287641593483519</v>
      </c>
    </row>
    <row r="3972" spans="1:22" x14ac:dyDescent="0.25">
      <c r="A3972" s="73">
        <v>141</v>
      </c>
      <c r="B3972" s="74" t="s">
        <v>407</v>
      </c>
      <c r="C3972" s="77">
        <v>42481</v>
      </c>
      <c r="D3972" s="78">
        <v>0.53125</v>
      </c>
      <c r="E3972" s="78">
        <v>0.59375</v>
      </c>
      <c r="F3972" s="78" t="s">
        <v>566</v>
      </c>
      <c r="G3972" s="76">
        <v>167</v>
      </c>
      <c r="H3972" s="79">
        <v>23</v>
      </c>
      <c r="I3972" s="74">
        <v>14</v>
      </c>
      <c r="J3972" s="74">
        <v>2</v>
      </c>
      <c r="K3972" s="80">
        <v>0.58472222222222225</v>
      </c>
      <c r="L3972" s="76" t="s">
        <v>332</v>
      </c>
      <c r="M3972" s="74" t="s">
        <v>656</v>
      </c>
      <c r="N3972" s="74">
        <v>104</v>
      </c>
      <c r="O3972" s="74">
        <v>1</v>
      </c>
      <c r="P3972" s="74" t="s">
        <v>246</v>
      </c>
      <c r="Q3972" s="13" t="s">
        <v>245</v>
      </c>
      <c r="R3972" s="74">
        <v>1</v>
      </c>
      <c r="S3972" t="str">
        <f t="shared" si="248"/>
        <v>Serena</v>
      </c>
      <c r="T3972">
        <f t="shared" si="249"/>
        <v>7.97</v>
      </c>
      <c r="U3972">
        <f t="shared" si="250"/>
        <v>39.284999999999997</v>
      </c>
      <c r="V3972">
        <f t="shared" si="251"/>
        <v>0.20287641593483519</v>
      </c>
    </row>
    <row r="3973" spans="1:22" x14ac:dyDescent="0.25">
      <c r="A3973" s="73">
        <v>141</v>
      </c>
      <c r="B3973" s="74" t="s">
        <v>407</v>
      </c>
      <c r="C3973" s="77">
        <v>42481</v>
      </c>
      <c r="D3973" s="78">
        <v>0.53125</v>
      </c>
      <c r="E3973" s="78">
        <v>0.59375</v>
      </c>
      <c r="F3973" s="78" t="s">
        <v>566</v>
      </c>
      <c r="G3973" s="76">
        <v>167</v>
      </c>
      <c r="H3973" s="79">
        <v>24</v>
      </c>
      <c r="I3973" s="74">
        <v>14</v>
      </c>
      <c r="J3973" s="74">
        <v>3</v>
      </c>
      <c r="K3973" s="80">
        <v>0.5854166666666667</v>
      </c>
      <c r="L3973" s="76" t="s">
        <v>341</v>
      </c>
      <c r="M3973" s="74" t="s">
        <v>656</v>
      </c>
      <c r="N3973" s="74">
        <v>106</v>
      </c>
      <c r="O3973" s="74">
        <v>1</v>
      </c>
      <c r="P3973" s="74" t="s">
        <v>246</v>
      </c>
      <c r="Q3973" s="13" t="s">
        <v>245</v>
      </c>
      <c r="R3973" s="74">
        <v>1</v>
      </c>
      <c r="S3973" t="str">
        <f t="shared" si="248"/>
        <v>Serena</v>
      </c>
      <c r="T3973">
        <f t="shared" si="249"/>
        <v>7.97</v>
      </c>
      <c r="U3973">
        <f t="shared" si="250"/>
        <v>39.284999999999997</v>
      </c>
      <c r="V3973">
        <f t="shared" si="251"/>
        <v>0.20287641593483519</v>
      </c>
    </row>
    <row r="3974" spans="1:22" x14ac:dyDescent="0.25">
      <c r="A3974" s="73">
        <v>141</v>
      </c>
      <c r="B3974" s="74" t="s">
        <v>407</v>
      </c>
      <c r="C3974" s="77">
        <v>42481</v>
      </c>
      <c r="D3974" s="78">
        <v>0.53125</v>
      </c>
      <c r="E3974" s="78">
        <v>0.59375</v>
      </c>
      <c r="F3974" s="78" t="s">
        <v>566</v>
      </c>
      <c r="G3974" s="76">
        <v>167</v>
      </c>
      <c r="H3974" s="79">
        <v>25</v>
      </c>
      <c r="I3974" s="74">
        <v>14</v>
      </c>
      <c r="J3974" s="74">
        <v>4</v>
      </c>
      <c r="K3974" s="80">
        <v>0.58611111111111114</v>
      </c>
      <c r="L3974" s="76" t="s">
        <v>398</v>
      </c>
      <c r="M3974" s="74" t="s">
        <v>656</v>
      </c>
      <c r="N3974" s="74">
        <v>106</v>
      </c>
      <c r="O3974" s="74">
        <v>1</v>
      </c>
      <c r="P3974" s="74" t="s">
        <v>246</v>
      </c>
      <c r="Q3974" s="13" t="s">
        <v>245</v>
      </c>
      <c r="R3974" s="74">
        <v>2</v>
      </c>
      <c r="S3974" t="str">
        <f t="shared" si="248"/>
        <v>Serena</v>
      </c>
      <c r="T3974">
        <f t="shared" si="249"/>
        <v>17.84</v>
      </c>
      <c r="U3974">
        <f t="shared" si="250"/>
        <v>39.284999999999997</v>
      </c>
      <c r="V3974">
        <f t="shared" si="251"/>
        <v>0.45411734758813799</v>
      </c>
    </row>
    <row r="3975" spans="1:22" x14ac:dyDescent="0.25">
      <c r="A3975" s="73">
        <v>141</v>
      </c>
      <c r="B3975" s="74" t="s">
        <v>407</v>
      </c>
      <c r="C3975" s="77">
        <v>42481</v>
      </c>
      <c r="D3975" s="78">
        <v>0.53125</v>
      </c>
      <c r="E3975" s="78">
        <v>0.59375</v>
      </c>
      <c r="F3975" s="78" t="s">
        <v>566</v>
      </c>
      <c r="G3975" s="76">
        <v>167</v>
      </c>
      <c r="H3975" s="79">
        <v>26</v>
      </c>
      <c r="I3975" s="74">
        <v>14</v>
      </c>
      <c r="J3975" s="74">
        <v>6</v>
      </c>
      <c r="K3975" s="80">
        <v>0.58750000000000002</v>
      </c>
      <c r="L3975" s="76" t="s">
        <v>549</v>
      </c>
      <c r="M3975" s="74" t="s">
        <v>656</v>
      </c>
      <c r="N3975" s="74">
        <v>109</v>
      </c>
      <c r="O3975" s="74">
        <v>1</v>
      </c>
      <c r="P3975" s="74" t="s">
        <v>246</v>
      </c>
      <c r="Q3975" s="13" t="s">
        <v>245</v>
      </c>
      <c r="R3975" s="74">
        <v>3</v>
      </c>
      <c r="S3975" t="str">
        <f t="shared" si="248"/>
        <v>Serena</v>
      </c>
      <c r="T3975">
        <f t="shared" si="249"/>
        <v>30.84</v>
      </c>
      <c r="U3975">
        <f t="shared" si="250"/>
        <v>39.284999999999997</v>
      </c>
      <c r="V3975">
        <f t="shared" si="251"/>
        <v>0.78503245513554798</v>
      </c>
    </row>
    <row r="3976" spans="1:22" x14ac:dyDescent="0.25">
      <c r="A3976" s="73">
        <v>141</v>
      </c>
      <c r="B3976" s="74" t="s">
        <v>407</v>
      </c>
      <c r="C3976" s="77">
        <v>42481</v>
      </c>
      <c r="D3976" s="78">
        <v>0.53125</v>
      </c>
      <c r="E3976" s="78">
        <v>0.59375</v>
      </c>
      <c r="F3976" s="78" t="s">
        <v>566</v>
      </c>
      <c r="G3976" s="76">
        <v>167</v>
      </c>
      <c r="H3976" s="79">
        <v>27</v>
      </c>
      <c r="I3976" s="74">
        <v>14</v>
      </c>
      <c r="J3976" s="74">
        <v>9</v>
      </c>
      <c r="K3976" s="80">
        <v>0.58958333333333335</v>
      </c>
      <c r="L3976" s="76" t="s">
        <v>534</v>
      </c>
      <c r="M3976" s="74" t="s">
        <v>656</v>
      </c>
      <c r="N3976" s="74">
        <v>102</v>
      </c>
      <c r="O3976" s="74">
        <v>1</v>
      </c>
      <c r="P3976" s="74" t="s">
        <v>246</v>
      </c>
      <c r="Q3976" s="13" t="s">
        <v>245</v>
      </c>
      <c r="R3976" s="74">
        <v>2</v>
      </c>
      <c r="S3976" t="str">
        <f t="shared" si="248"/>
        <v>Serena</v>
      </c>
      <c r="T3976">
        <f t="shared" si="249"/>
        <v>17.84</v>
      </c>
      <c r="U3976">
        <f t="shared" si="250"/>
        <v>39.284999999999997</v>
      </c>
      <c r="V3976">
        <f t="shared" si="251"/>
        <v>0.45411734758813799</v>
      </c>
    </row>
    <row r="3977" spans="1:22" x14ac:dyDescent="0.25">
      <c r="A3977" s="73">
        <v>141</v>
      </c>
      <c r="B3977" s="74" t="s">
        <v>407</v>
      </c>
      <c r="C3977" s="77">
        <v>42481</v>
      </c>
      <c r="D3977" s="78">
        <v>0.53125</v>
      </c>
      <c r="E3977" s="78">
        <v>0.59375</v>
      </c>
      <c r="F3977" s="78" t="s">
        <v>566</v>
      </c>
      <c r="G3977" s="76">
        <v>167</v>
      </c>
      <c r="H3977" s="79">
        <v>28</v>
      </c>
      <c r="I3977" s="74">
        <v>14</v>
      </c>
      <c r="J3977" s="74">
        <v>13</v>
      </c>
      <c r="K3977" s="80">
        <v>0.59236111111111112</v>
      </c>
      <c r="L3977" s="76" t="s">
        <v>345</v>
      </c>
      <c r="M3977" s="74" t="s">
        <v>656</v>
      </c>
      <c r="N3977" s="74">
        <v>106</v>
      </c>
      <c r="O3977" s="74">
        <v>1</v>
      </c>
      <c r="P3977" s="74" t="s">
        <v>246</v>
      </c>
      <c r="Q3977" s="13" t="s">
        <v>245</v>
      </c>
      <c r="R3977" s="74">
        <v>3</v>
      </c>
      <c r="S3977" t="str">
        <f t="shared" si="248"/>
        <v>Serena</v>
      </c>
      <c r="T3977">
        <f t="shared" si="249"/>
        <v>30.84</v>
      </c>
      <c r="U3977">
        <f t="shared" si="250"/>
        <v>39.284999999999997</v>
      </c>
      <c r="V3977">
        <f t="shared" si="251"/>
        <v>0.78503245513554798</v>
      </c>
    </row>
    <row r="3978" spans="1:22" x14ac:dyDescent="0.25">
      <c r="A3978" s="73">
        <v>141</v>
      </c>
      <c r="B3978" s="74" t="s">
        <v>407</v>
      </c>
      <c r="C3978" s="77">
        <v>42481</v>
      </c>
      <c r="D3978" s="78">
        <v>0.53125</v>
      </c>
      <c r="E3978" s="78">
        <v>0.59375</v>
      </c>
      <c r="F3978" s="78" t="s">
        <v>566</v>
      </c>
      <c r="G3978" s="76">
        <v>167</v>
      </c>
      <c r="H3978" s="79">
        <v>29</v>
      </c>
      <c r="I3978" s="74">
        <v>14</v>
      </c>
      <c r="J3978" s="74">
        <v>15</v>
      </c>
      <c r="K3978" s="80">
        <v>0.59375</v>
      </c>
      <c r="L3978" s="76" t="s">
        <v>366</v>
      </c>
      <c r="M3978" s="74" t="s">
        <v>656</v>
      </c>
      <c r="N3978" s="74">
        <v>104</v>
      </c>
      <c r="O3978" s="74">
        <v>1</v>
      </c>
      <c r="P3978" s="74" t="s">
        <v>246</v>
      </c>
      <c r="Q3978" s="13" t="s">
        <v>245</v>
      </c>
      <c r="R3978" s="74">
        <v>2</v>
      </c>
      <c r="S3978" t="str">
        <f t="shared" si="248"/>
        <v>Serena</v>
      </c>
      <c r="T3978">
        <f t="shared" si="249"/>
        <v>17.84</v>
      </c>
      <c r="U3978">
        <f t="shared" si="250"/>
        <v>39.284999999999997</v>
      </c>
      <c r="V3978">
        <f t="shared" si="251"/>
        <v>0.45411734758813799</v>
      </c>
    </row>
    <row r="3979" spans="1:22" x14ac:dyDescent="0.25">
      <c r="A3979" s="73">
        <v>141</v>
      </c>
      <c r="B3979" s="74" t="s">
        <v>407</v>
      </c>
      <c r="C3979" s="77">
        <v>42481</v>
      </c>
      <c r="D3979" s="78">
        <v>0.73958333333333337</v>
      </c>
      <c r="E3979" s="78">
        <v>0.80208333333333337</v>
      </c>
      <c r="F3979" s="78" t="s">
        <v>567</v>
      </c>
      <c r="G3979" s="76">
        <v>168</v>
      </c>
      <c r="H3979" s="79">
        <v>1</v>
      </c>
      <c r="I3979" s="74">
        <v>17</v>
      </c>
      <c r="J3979" s="74">
        <v>46</v>
      </c>
      <c r="K3979" s="80">
        <v>0.7402777777777777</v>
      </c>
      <c r="L3979" s="76" t="s">
        <v>260</v>
      </c>
      <c r="M3979" s="74" t="s">
        <v>656</v>
      </c>
      <c r="N3979" s="74">
        <v>106</v>
      </c>
      <c r="O3979" s="74">
        <v>1</v>
      </c>
      <c r="P3979" s="74" t="s">
        <v>246</v>
      </c>
      <c r="Q3979" s="13" t="s">
        <v>245</v>
      </c>
      <c r="R3979" s="74">
        <v>2</v>
      </c>
      <c r="S3979" t="str">
        <f t="shared" si="248"/>
        <v>Serena</v>
      </c>
      <c r="T3979">
        <f t="shared" si="249"/>
        <v>17.84</v>
      </c>
      <c r="U3979">
        <f t="shared" si="250"/>
        <v>39.284999999999997</v>
      </c>
      <c r="V3979">
        <f t="shared" si="251"/>
        <v>0.45411734758813799</v>
      </c>
    </row>
    <row r="3980" spans="1:22" x14ac:dyDescent="0.25">
      <c r="A3980" s="73">
        <v>141</v>
      </c>
      <c r="B3980" s="74" t="s">
        <v>407</v>
      </c>
      <c r="C3980" s="77">
        <v>42481</v>
      </c>
      <c r="D3980" s="78">
        <v>0.73958333333333337</v>
      </c>
      <c r="E3980" s="78">
        <v>0.80208333333333337</v>
      </c>
      <c r="F3980" s="78" t="s">
        <v>567</v>
      </c>
      <c r="G3980" s="76">
        <v>168</v>
      </c>
      <c r="H3980" s="79">
        <v>2</v>
      </c>
      <c r="I3980" s="74">
        <v>17</v>
      </c>
      <c r="J3980" s="74">
        <v>46</v>
      </c>
      <c r="K3980" s="80">
        <v>0.7402777777777777</v>
      </c>
      <c r="L3980" s="76" t="s">
        <v>341</v>
      </c>
      <c r="M3980" s="74" t="s">
        <v>656</v>
      </c>
      <c r="N3980" s="74">
        <v>109</v>
      </c>
      <c r="O3980" s="74">
        <v>1</v>
      </c>
      <c r="P3980" s="74" t="s">
        <v>246</v>
      </c>
      <c r="Q3980" s="13" t="s">
        <v>245</v>
      </c>
      <c r="R3980" s="74">
        <v>1</v>
      </c>
      <c r="S3980" t="str">
        <f t="shared" si="248"/>
        <v>Serena</v>
      </c>
      <c r="T3980">
        <f t="shared" si="249"/>
        <v>7.97</v>
      </c>
      <c r="U3980">
        <f t="shared" si="250"/>
        <v>39.284999999999997</v>
      </c>
      <c r="V3980">
        <f t="shared" si="251"/>
        <v>0.20287641593483519</v>
      </c>
    </row>
    <row r="3981" spans="1:22" x14ac:dyDescent="0.25">
      <c r="A3981" s="73">
        <v>141</v>
      </c>
      <c r="B3981" s="74" t="s">
        <v>407</v>
      </c>
      <c r="C3981" s="77">
        <v>42481</v>
      </c>
      <c r="D3981" s="78">
        <v>0.73958333333333337</v>
      </c>
      <c r="E3981" s="78">
        <v>0.80208333333333337</v>
      </c>
      <c r="F3981" s="78" t="s">
        <v>567</v>
      </c>
      <c r="G3981" s="76">
        <v>168</v>
      </c>
      <c r="H3981" s="79">
        <v>3</v>
      </c>
      <c r="I3981" s="74">
        <v>17</v>
      </c>
      <c r="J3981" s="74">
        <v>51</v>
      </c>
      <c r="K3981" s="80">
        <v>0.74375000000000002</v>
      </c>
      <c r="L3981" s="76" t="s">
        <v>285</v>
      </c>
      <c r="M3981" s="74" t="s">
        <v>656</v>
      </c>
      <c r="N3981" s="74">
        <v>104</v>
      </c>
      <c r="O3981" s="74">
        <v>1</v>
      </c>
      <c r="P3981" s="74" t="s">
        <v>246</v>
      </c>
      <c r="Q3981" s="13" t="s">
        <v>245</v>
      </c>
      <c r="R3981" s="74">
        <v>1</v>
      </c>
      <c r="S3981" t="str">
        <f t="shared" si="248"/>
        <v>Serena</v>
      </c>
      <c r="T3981">
        <f t="shared" si="249"/>
        <v>7.97</v>
      </c>
      <c r="U3981">
        <f t="shared" si="250"/>
        <v>39.284999999999997</v>
      </c>
      <c r="V3981">
        <f t="shared" si="251"/>
        <v>0.20287641593483519</v>
      </c>
    </row>
    <row r="3982" spans="1:22" x14ac:dyDescent="0.25">
      <c r="A3982" s="73">
        <v>141</v>
      </c>
      <c r="B3982" s="74" t="s">
        <v>407</v>
      </c>
      <c r="C3982" s="77">
        <v>42481</v>
      </c>
      <c r="D3982" s="78">
        <v>0.73958333333333337</v>
      </c>
      <c r="E3982" s="78">
        <v>0.80208333333333337</v>
      </c>
      <c r="F3982" s="78" t="s">
        <v>567</v>
      </c>
      <c r="G3982" s="76">
        <v>168</v>
      </c>
      <c r="H3982" s="79">
        <v>4</v>
      </c>
      <c r="I3982" s="74">
        <v>17</v>
      </c>
      <c r="J3982" s="74">
        <v>55</v>
      </c>
      <c r="K3982" s="80">
        <v>0.74652777777777779</v>
      </c>
      <c r="L3982" s="76" t="s">
        <v>266</v>
      </c>
      <c r="M3982" s="74" t="s">
        <v>656</v>
      </c>
      <c r="N3982" s="74">
        <v>106</v>
      </c>
      <c r="O3982" s="74">
        <v>1</v>
      </c>
      <c r="P3982" s="74" t="s">
        <v>246</v>
      </c>
      <c r="Q3982" s="13" t="s">
        <v>245</v>
      </c>
      <c r="R3982" s="74">
        <v>2</v>
      </c>
      <c r="S3982" t="str">
        <f t="shared" si="248"/>
        <v>Serena</v>
      </c>
      <c r="T3982">
        <f t="shared" si="249"/>
        <v>17.84</v>
      </c>
      <c r="U3982">
        <f t="shared" si="250"/>
        <v>39.284999999999997</v>
      </c>
      <c r="V3982">
        <f t="shared" si="251"/>
        <v>0.45411734758813799</v>
      </c>
    </row>
    <row r="3983" spans="1:22" x14ac:dyDescent="0.25">
      <c r="A3983" s="73">
        <v>141</v>
      </c>
      <c r="B3983" s="74" t="s">
        <v>407</v>
      </c>
      <c r="C3983" s="77">
        <v>42481</v>
      </c>
      <c r="D3983" s="78">
        <v>0.73958333333333337</v>
      </c>
      <c r="E3983" s="78">
        <v>0.80208333333333337</v>
      </c>
      <c r="F3983" s="78" t="s">
        <v>567</v>
      </c>
      <c r="G3983" s="76">
        <v>168</v>
      </c>
      <c r="H3983" s="79">
        <v>5</v>
      </c>
      <c r="I3983" s="74">
        <v>18</v>
      </c>
      <c r="J3983" s="74">
        <v>1</v>
      </c>
      <c r="K3983" s="80">
        <v>0.75069444444444444</v>
      </c>
      <c r="L3983" s="76" t="s">
        <v>404</v>
      </c>
      <c r="M3983" s="74" t="s">
        <v>656</v>
      </c>
      <c r="N3983" s="74">
        <v>102</v>
      </c>
      <c r="O3983" s="74">
        <v>1</v>
      </c>
      <c r="P3983" s="74" t="s">
        <v>246</v>
      </c>
      <c r="Q3983" s="13" t="s">
        <v>245</v>
      </c>
      <c r="R3983" s="74">
        <v>1</v>
      </c>
      <c r="S3983" t="str">
        <f t="shared" si="248"/>
        <v>Serena</v>
      </c>
      <c r="T3983">
        <f t="shared" si="249"/>
        <v>7.97</v>
      </c>
      <c r="U3983">
        <f t="shared" si="250"/>
        <v>39.284999999999997</v>
      </c>
      <c r="V3983">
        <f t="shared" si="251"/>
        <v>0.20287641593483519</v>
      </c>
    </row>
    <row r="3984" spans="1:22" x14ac:dyDescent="0.25">
      <c r="A3984" s="73">
        <v>141</v>
      </c>
      <c r="B3984" s="74" t="s">
        <v>407</v>
      </c>
      <c r="C3984" s="77">
        <v>42481</v>
      </c>
      <c r="D3984" s="78">
        <v>0.73958333333333337</v>
      </c>
      <c r="E3984" s="78">
        <v>0.80208333333333337</v>
      </c>
      <c r="F3984" s="78" t="s">
        <v>567</v>
      </c>
      <c r="G3984" s="76">
        <v>168</v>
      </c>
      <c r="H3984" s="79">
        <v>6</v>
      </c>
      <c r="I3984" s="74">
        <v>18</v>
      </c>
      <c r="J3984" s="74">
        <v>3</v>
      </c>
      <c r="K3984" s="80">
        <v>0.75208333333333333</v>
      </c>
      <c r="L3984" s="76" t="s">
        <v>391</v>
      </c>
      <c r="M3984" s="74" t="s">
        <v>656</v>
      </c>
      <c r="N3984" s="74">
        <v>101</v>
      </c>
      <c r="O3984" s="74">
        <v>1</v>
      </c>
      <c r="P3984" s="74" t="s">
        <v>246</v>
      </c>
      <c r="Q3984" s="13" t="s">
        <v>245</v>
      </c>
      <c r="R3984" s="74">
        <v>2</v>
      </c>
      <c r="S3984" t="str">
        <f t="shared" si="248"/>
        <v>Serena</v>
      </c>
      <c r="T3984">
        <f t="shared" si="249"/>
        <v>17.84</v>
      </c>
      <c r="U3984">
        <f t="shared" si="250"/>
        <v>39.284999999999997</v>
      </c>
      <c r="V3984">
        <f t="shared" si="251"/>
        <v>0.45411734758813799</v>
      </c>
    </row>
    <row r="3985" spans="1:22" x14ac:dyDescent="0.25">
      <c r="A3985" s="73">
        <v>141</v>
      </c>
      <c r="B3985" s="74" t="s">
        <v>407</v>
      </c>
      <c r="C3985" s="77">
        <v>42481</v>
      </c>
      <c r="D3985" s="78">
        <v>0.73958333333333337</v>
      </c>
      <c r="E3985" s="78">
        <v>0.80208333333333337</v>
      </c>
      <c r="F3985" s="78" t="s">
        <v>567</v>
      </c>
      <c r="G3985" s="76">
        <v>168</v>
      </c>
      <c r="H3985" s="79">
        <v>7</v>
      </c>
      <c r="I3985" s="74">
        <v>18</v>
      </c>
      <c r="J3985" s="74">
        <v>3</v>
      </c>
      <c r="K3985" s="80">
        <v>0.75208333333333333</v>
      </c>
      <c r="L3985" s="76" t="s">
        <v>398</v>
      </c>
      <c r="M3985" s="74" t="s">
        <v>656</v>
      </c>
      <c r="N3985" s="74">
        <v>109</v>
      </c>
      <c r="O3985" s="74">
        <v>1</v>
      </c>
      <c r="P3985" s="74" t="s">
        <v>246</v>
      </c>
      <c r="Q3985" s="13" t="s">
        <v>245</v>
      </c>
      <c r="R3985" s="74">
        <v>2</v>
      </c>
      <c r="S3985" t="str">
        <f t="shared" si="248"/>
        <v>Serena</v>
      </c>
      <c r="T3985">
        <f t="shared" si="249"/>
        <v>17.84</v>
      </c>
      <c r="U3985">
        <f t="shared" si="250"/>
        <v>39.284999999999997</v>
      </c>
      <c r="V3985">
        <f t="shared" si="251"/>
        <v>0.45411734758813799</v>
      </c>
    </row>
    <row r="3986" spans="1:22" x14ac:dyDescent="0.25">
      <c r="A3986" s="73">
        <v>141</v>
      </c>
      <c r="B3986" s="74" t="s">
        <v>407</v>
      </c>
      <c r="C3986" s="77">
        <v>42481</v>
      </c>
      <c r="D3986" s="78">
        <v>0.73958333333333337</v>
      </c>
      <c r="E3986" s="78">
        <v>0.80208333333333337</v>
      </c>
      <c r="F3986" s="78" t="s">
        <v>567</v>
      </c>
      <c r="G3986" s="76">
        <v>168</v>
      </c>
      <c r="H3986" s="79">
        <v>8</v>
      </c>
      <c r="I3986" s="74">
        <v>18</v>
      </c>
      <c r="J3986" s="74">
        <v>5</v>
      </c>
      <c r="K3986" s="80">
        <v>0.75347222222222221</v>
      </c>
      <c r="L3986" s="76" t="s">
        <v>267</v>
      </c>
      <c r="M3986" s="74" t="s">
        <v>656</v>
      </c>
      <c r="N3986" s="74">
        <v>106</v>
      </c>
      <c r="O3986" s="74">
        <v>1</v>
      </c>
      <c r="P3986" s="74" t="s">
        <v>246</v>
      </c>
      <c r="Q3986" s="13" t="s">
        <v>245</v>
      </c>
      <c r="R3986" s="74">
        <v>2</v>
      </c>
      <c r="S3986" t="str">
        <f t="shared" si="248"/>
        <v>Serena</v>
      </c>
      <c r="T3986">
        <f t="shared" si="249"/>
        <v>17.84</v>
      </c>
      <c r="U3986">
        <f t="shared" si="250"/>
        <v>39.284999999999997</v>
      </c>
      <c r="V3986">
        <f t="shared" si="251"/>
        <v>0.45411734758813799</v>
      </c>
    </row>
    <row r="3987" spans="1:22" x14ac:dyDescent="0.25">
      <c r="A3987" s="73">
        <v>141</v>
      </c>
      <c r="B3987" s="74" t="s">
        <v>407</v>
      </c>
      <c r="C3987" s="77">
        <v>42481</v>
      </c>
      <c r="D3987" s="78">
        <v>0.73958333333333337</v>
      </c>
      <c r="E3987" s="78">
        <v>0.80208333333333337</v>
      </c>
      <c r="F3987" s="78" t="s">
        <v>567</v>
      </c>
      <c r="G3987" s="76">
        <v>168</v>
      </c>
      <c r="H3987" s="79">
        <v>9</v>
      </c>
      <c r="I3987" s="74">
        <v>18</v>
      </c>
      <c r="J3987" s="74">
        <v>13</v>
      </c>
      <c r="K3987" s="80">
        <v>0.75902777777777775</v>
      </c>
      <c r="L3987" s="76" t="s">
        <v>506</v>
      </c>
      <c r="M3987" s="74" t="s">
        <v>656</v>
      </c>
      <c r="N3987" s="74">
        <v>106</v>
      </c>
      <c r="O3987" s="74">
        <v>1</v>
      </c>
      <c r="P3987" s="74" t="s">
        <v>246</v>
      </c>
      <c r="Q3987" s="13" t="s">
        <v>245</v>
      </c>
      <c r="R3987" s="74">
        <v>2</v>
      </c>
      <c r="S3987" t="str">
        <f t="shared" si="248"/>
        <v>Serena</v>
      </c>
      <c r="T3987">
        <f t="shared" si="249"/>
        <v>17.84</v>
      </c>
      <c r="U3987">
        <f t="shared" si="250"/>
        <v>39.284999999999997</v>
      </c>
      <c r="V3987">
        <f t="shared" si="251"/>
        <v>0.45411734758813799</v>
      </c>
    </row>
    <row r="3988" spans="1:22" x14ac:dyDescent="0.25">
      <c r="A3988" s="73">
        <v>141</v>
      </c>
      <c r="B3988" s="74" t="s">
        <v>407</v>
      </c>
      <c r="C3988" s="77">
        <v>42481</v>
      </c>
      <c r="D3988" s="78">
        <v>0.73958333333333337</v>
      </c>
      <c r="E3988" s="78">
        <v>0.80208333333333337</v>
      </c>
      <c r="F3988" s="78" t="s">
        <v>567</v>
      </c>
      <c r="G3988" s="76">
        <v>168</v>
      </c>
      <c r="H3988" s="79">
        <v>10</v>
      </c>
      <c r="I3988" s="74">
        <v>18</v>
      </c>
      <c r="J3988" s="74">
        <v>15</v>
      </c>
      <c r="K3988" s="80">
        <v>0.76041666666666663</v>
      </c>
      <c r="L3988" s="76" t="s">
        <v>534</v>
      </c>
      <c r="M3988" s="74" t="s">
        <v>656</v>
      </c>
      <c r="N3988" s="74">
        <v>101</v>
      </c>
      <c r="O3988" s="74">
        <v>1</v>
      </c>
      <c r="P3988" s="74" t="s">
        <v>246</v>
      </c>
      <c r="Q3988" s="13" t="s">
        <v>245</v>
      </c>
      <c r="R3988" s="74">
        <v>2</v>
      </c>
      <c r="S3988" t="str">
        <f t="shared" si="248"/>
        <v>Serena</v>
      </c>
      <c r="T3988">
        <f t="shared" si="249"/>
        <v>17.84</v>
      </c>
      <c r="U3988">
        <f t="shared" si="250"/>
        <v>39.284999999999997</v>
      </c>
      <c r="V3988">
        <f t="shared" si="251"/>
        <v>0.45411734758813799</v>
      </c>
    </row>
    <row r="3989" spans="1:22" x14ac:dyDescent="0.25">
      <c r="A3989" s="73">
        <v>141</v>
      </c>
      <c r="B3989" s="74" t="s">
        <v>407</v>
      </c>
      <c r="C3989" s="77">
        <v>42481</v>
      </c>
      <c r="D3989" s="78">
        <v>0.73958333333333337</v>
      </c>
      <c r="E3989" s="78">
        <v>0.80208333333333337</v>
      </c>
      <c r="F3989" s="78" t="s">
        <v>567</v>
      </c>
      <c r="G3989" s="76">
        <v>168</v>
      </c>
      <c r="H3989" s="79">
        <v>11</v>
      </c>
      <c r="I3989" s="74">
        <v>18</v>
      </c>
      <c r="J3989" s="74">
        <v>17</v>
      </c>
      <c r="K3989" s="80">
        <v>0.76180555555555562</v>
      </c>
      <c r="L3989" s="76" t="s">
        <v>271</v>
      </c>
      <c r="M3989" s="74" t="s">
        <v>656</v>
      </c>
      <c r="N3989" s="74">
        <v>109</v>
      </c>
      <c r="O3989" s="74">
        <v>1</v>
      </c>
      <c r="P3989" s="74" t="s">
        <v>246</v>
      </c>
      <c r="Q3989" s="13" t="s">
        <v>245</v>
      </c>
      <c r="R3989" s="74">
        <v>2</v>
      </c>
      <c r="S3989" t="str">
        <f t="shared" si="248"/>
        <v>Serena</v>
      </c>
      <c r="T3989">
        <f t="shared" si="249"/>
        <v>17.84</v>
      </c>
      <c r="U3989">
        <f t="shared" si="250"/>
        <v>39.284999999999997</v>
      </c>
      <c r="V3989">
        <f t="shared" si="251"/>
        <v>0.45411734758813799</v>
      </c>
    </row>
    <row r="3990" spans="1:22" x14ac:dyDescent="0.25">
      <c r="A3990" s="73">
        <v>141</v>
      </c>
      <c r="B3990" s="74" t="s">
        <v>407</v>
      </c>
      <c r="C3990" s="77">
        <v>42481</v>
      </c>
      <c r="D3990" s="78">
        <v>0.73958333333333337</v>
      </c>
      <c r="E3990" s="78">
        <v>0.80208333333333337</v>
      </c>
      <c r="F3990" s="78" t="s">
        <v>567</v>
      </c>
      <c r="G3990" s="76">
        <v>168</v>
      </c>
      <c r="H3990" s="79">
        <v>12</v>
      </c>
      <c r="I3990" s="74">
        <v>18</v>
      </c>
      <c r="J3990" s="74">
        <v>19</v>
      </c>
      <c r="K3990" s="80">
        <v>0.7631944444444444</v>
      </c>
      <c r="L3990" s="76" t="s">
        <v>292</v>
      </c>
      <c r="M3990" s="74" t="s">
        <v>656</v>
      </c>
      <c r="N3990" s="74">
        <v>104</v>
      </c>
      <c r="O3990" s="74">
        <v>1</v>
      </c>
      <c r="P3990" s="74" t="s">
        <v>246</v>
      </c>
      <c r="Q3990" s="13" t="s">
        <v>245</v>
      </c>
      <c r="R3990" s="74">
        <v>1</v>
      </c>
      <c r="S3990" t="str">
        <f t="shared" si="248"/>
        <v>Serena</v>
      </c>
      <c r="T3990">
        <f t="shared" si="249"/>
        <v>7.97</v>
      </c>
      <c r="U3990">
        <f t="shared" si="250"/>
        <v>39.284999999999997</v>
      </c>
      <c r="V3990">
        <f t="shared" si="251"/>
        <v>0.20287641593483519</v>
      </c>
    </row>
    <row r="3991" spans="1:22" x14ac:dyDescent="0.25">
      <c r="A3991" s="73">
        <v>141</v>
      </c>
      <c r="B3991" s="74" t="s">
        <v>407</v>
      </c>
      <c r="C3991" s="77">
        <v>42481</v>
      </c>
      <c r="D3991" s="78">
        <v>0.73958333333333337</v>
      </c>
      <c r="E3991" s="78">
        <v>0.80208333333333337</v>
      </c>
      <c r="F3991" s="78" t="s">
        <v>567</v>
      </c>
      <c r="G3991" s="76">
        <v>168</v>
      </c>
      <c r="H3991" s="79">
        <v>13</v>
      </c>
      <c r="I3991" s="74">
        <v>18</v>
      </c>
      <c r="J3991" s="74">
        <v>20</v>
      </c>
      <c r="K3991" s="80">
        <v>0.76388888888888884</v>
      </c>
      <c r="L3991" s="76" t="s">
        <v>274</v>
      </c>
      <c r="M3991" s="74" t="s">
        <v>656</v>
      </c>
      <c r="N3991" s="74">
        <v>109</v>
      </c>
      <c r="O3991" s="74">
        <v>1</v>
      </c>
      <c r="P3991" s="74" t="s">
        <v>246</v>
      </c>
      <c r="Q3991" s="13" t="s">
        <v>245</v>
      </c>
      <c r="R3991" s="74">
        <v>1</v>
      </c>
      <c r="S3991" t="str">
        <f t="shared" si="248"/>
        <v>Serena</v>
      </c>
      <c r="T3991">
        <f t="shared" si="249"/>
        <v>7.97</v>
      </c>
      <c r="U3991">
        <f t="shared" si="250"/>
        <v>39.284999999999997</v>
      </c>
      <c r="V3991">
        <f t="shared" si="251"/>
        <v>0.20287641593483519</v>
      </c>
    </row>
    <row r="3992" spans="1:22" x14ac:dyDescent="0.25">
      <c r="A3992" s="73">
        <v>141</v>
      </c>
      <c r="B3992" s="74" t="s">
        <v>407</v>
      </c>
      <c r="C3992" s="77">
        <v>42481</v>
      </c>
      <c r="D3992" s="78">
        <v>0.73958333333333337</v>
      </c>
      <c r="E3992" s="78">
        <v>0.80208333333333337</v>
      </c>
      <c r="F3992" s="78" t="s">
        <v>567</v>
      </c>
      <c r="G3992" s="76">
        <v>168</v>
      </c>
      <c r="H3992" s="79">
        <v>14</v>
      </c>
      <c r="I3992" s="74">
        <v>18</v>
      </c>
      <c r="J3992" s="74">
        <v>21</v>
      </c>
      <c r="K3992" s="80">
        <v>0.76458333333333339</v>
      </c>
      <c r="L3992" s="76" t="s">
        <v>352</v>
      </c>
      <c r="M3992" s="74" t="s">
        <v>656</v>
      </c>
      <c r="N3992" s="74">
        <v>102</v>
      </c>
      <c r="O3992" s="74">
        <v>1</v>
      </c>
      <c r="P3992" s="74" t="s">
        <v>246</v>
      </c>
      <c r="Q3992" s="13" t="s">
        <v>245</v>
      </c>
      <c r="R3992" s="74">
        <v>2</v>
      </c>
      <c r="S3992" t="str">
        <f t="shared" si="248"/>
        <v>Serena</v>
      </c>
      <c r="T3992">
        <f t="shared" si="249"/>
        <v>17.84</v>
      </c>
      <c r="U3992">
        <f t="shared" si="250"/>
        <v>39.284999999999997</v>
      </c>
      <c r="V3992">
        <f t="shared" si="251"/>
        <v>0.45411734758813799</v>
      </c>
    </row>
    <row r="3993" spans="1:22" x14ac:dyDescent="0.25">
      <c r="A3993" s="73">
        <v>141</v>
      </c>
      <c r="B3993" s="74" t="s">
        <v>407</v>
      </c>
      <c r="C3993" s="77">
        <v>42481</v>
      </c>
      <c r="D3993" s="78">
        <v>0.73958333333333337</v>
      </c>
      <c r="E3993" s="78">
        <v>0.80208333333333337</v>
      </c>
      <c r="F3993" s="78" t="s">
        <v>567</v>
      </c>
      <c r="G3993" s="76">
        <v>168</v>
      </c>
      <c r="H3993" s="79">
        <v>15</v>
      </c>
      <c r="I3993" s="74">
        <v>18</v>
      </c>
      <c r="J3993" s="74">
        <v>22</v>
      </c>
      <c r="K3993" s="80">
        <v>0.76527777777777783</v>
      </c>
      <c r="L3993" s="76" t="s">
        <v>327</v>
      </c>
      <c r="M3993" s="74" t="s">
        <v>656</v>
      </c>
      <c r="N3993" s="74">
        <v>101</v>
      </c>
      <c r="O3993" s="74">
        <v>1</v>
      </c>
      <c r="P3993" s="74" t="s">
        <v>246</v>
      </c>
      <c r="Q3993" s="13" t="s">
        <v>245</v>
      </c>
      <c r="R3993" s="74">
        <v>2</v>
      </c>
      <c r="S3993" t="str">
        <f t="shared" si="248"/>
        <v>Serena</v>
      </c>
      <c r="T3993">
        <f t="shared" si="249"/>
        <v>17.84</v>
      </c>
      <c r="U3993">
        <f t="shared" si="250"/>
        <v>39.284999999999997</v>
      </c>
      <c r="V3993">
        <f t="shared" si="251"/>
        <v>0.45411734758813799</v>
      </c>
    </row>
    <row r="3994" spans="1:22" x14ac:dyDescent="0.25">
      <c r="A3994" s="73">
        <v>141</v>
      </c>
      <c r="B3994" s="74" t="s">
        <v>407</v>
      </c>
      <c r="C3994" s="77">
        <v>42481</v>
      </c>
      <c r="D3994" s="78">
        <v>0.73958333333333337</v>
      </c>
      <c r="E3994" s="78">
        <v>0.80208333333333337</v>
      </c>
      <c r="F3994" s="78" t="s">
        <v>567</v>
      </c>
      <c r="G3994" s="76">
        <v>168</v>
      </c>
      <c r="H3994" s="79">
        <v>16</v>
      </c>
      <c r="I3994" s="74">
        <v>18</v>
      </c>
      <c r="J3994" s="74">
        <v>30</v>
      </c>
      <c r="K3994" s="80">
        <v>0.77083333333333337</v>
      </c>
      <c r="L3994" s="76" t="s">
        <v>353</v>
      </c>
      <c r="M3994" s="74" t="s">
        <v>656</v>
      </c>
      <c r="N3994" s="74">
        <v>102</v>
      </c>
      <c r="O3994" s="74">
        <v>1</v>
      </c>
      <c r="P3994" s="74" t="s">
        <v>246</v>
      </c>
      <c r="Q3994" s="13" t="s">
        <v>245</v>
      </c>
      <c r="R3994" s="74">
        <v>2</v>
      </c>
      <c r="S3994" t="str">
        <f t="shared" si="248"/>
        <v>Serena</v>
      </c>
      <c r="T3994">
        <f t="shared" si="249"/>
        <v>17.84</v>
      </c>
      <c r="U3994">
        <f t="shared" si="250"/>
        <v>39.284999999999997</v>
      </c>
      <c r="V3994">
        <f t="shared" si="251"/>
        <v>0.45411734758813799</v>
      </c>
    </row>
    <row r="3995" spans="1:22" x14ac:dyDescent="0.25">
      <c r="A3995" s="73">
        <v>141</v>
      </c>
      <c r="B3995" s="74" t="s">
        <v>407</v>
      </c>
      <c r="C3995" s="77">
        <v>42481</v>
      </c>
      <c r="D3995" s="78">
        <v>0.73958333333333337</v>
      </c>
      <c r="E3995" s="78">
        <v>0.80208333333333337</v>
      </c>
      <c r="F3995" s="78" t="s">
        <v>567</v>
      </c>
      <c r="G3995" s="76">
        <v>168</v>
      </c>
      <c r="H3995" s="79">
        <v>17</v>
      </c>
      <c r="I3995" s="74">
        <v>18</v>
      </c>
      <c r="J3995" s="74">
        <v>30</v>
      </c>
      <c r="K3995" s="80">
        <v>0.77083333333333337</v>
      </c>
      <c r="L3995" s="76" t="s">
        <v>293</v>
      </c>
      <c r="M3995" s="74" t="s">
        <v>656</v>
      </c>
      <c r="N3995" s="74">
        <v>106</v>
      </c>
      <c r="O3995" s="74">
        <v>1</v>
      </c>
      <c r="P3995" s="74" t="s">
        <v>246</v>
      </c>
      <c r="Q3995" s="13" t="s">
        <v>245</v>
      </c>
      <c r="R3995" s="74">
        <v>2</v>
      </c>
      <c r="S3995" t="str">
        <f t="shared" si="248"/>
        <v>Serena</v>
      </c>
      <c r="T3995">
        <f t="shared" si="249"/>
        <v>17.84</v>
      </c>
      <c r="U3995">
        <f t="shared" si="250"/>
        <v>39.284999999999997</v>
      </c>
      <c r="V3995">
        <f t="shared" si="251"/>
        <v>0.45411734758813799</v>
      </c>
    </row>
    <row r="3996" spans="1:22" x14ac:dyDescent="0.25">
      <c r="A3996" s="73">
        <v>141</v>
      </c>
      <c r="B3996" s="74" t="s">
        <v>407</v>
      </c>
      <c r="C3996" s="77">
        <v>42481</v>
      </c>
      <c r="D3996" s="78">
        <v>0.73958333333333337</v>
      </c>
      <c r="E3996" s="78">
        <v>0.80208333333333337</v>
      </c>
      <c r="F3996" s="78" t="s">
        <v>567</v>
      </c>
      <c r="G3996" s="76">
        <v>168</v>
      </c>
      <c r="H3996" s="79">
        <v>18</v>
      </c>
      <c r="I3996" s="74">
        <v>18</v>
      </c>
      <c r="J3996" s="74">
        <v>34</v>
      </c>
      <c r="K3996" s="80">
        <v>0.77361111111111114</v>
      </c>
      <c r="L3996" s="76" t="s">
        <v>283</v>
      </c>
      <c r="M3996" s="74" t="s">
        <v>656</v>
      </c>
      <c r="N3996" s="74">
        <v>109</v>
      </c>
      <c r="O3996" s="74">
        <v>1</v>
      </c>
      <c r="P3996" s="74" t="s">
        <v>246</v>
      </c>
      <c r="Q3996" s="13" t="s">
        <v>245</v>
      </c>
      <c r="R3996" s="74">
        <v>1</v>
      </c>
      <c r="S3996" t="str">
        <f t="shared" si="248"/>
        <v>Serena</v>
      </c>
      <c r="T3996">
        <f t="shared" si="249"/>
        <v>7.97</v>
      </c>
      <c r="U3996">
        <f t="shared" si="250"/>
        <v>39.284999999999997</v>
      </c>
      <c r="V3996">
        <f t="shared" si="251"/>
        <v>0.20287641593483519</v>
      </c>
    </row>
    <row r="3997" spans="1:22" x14ac:dyDescent="0.25">
      <c r="A3997" s="73">
        <v>141</v>
      </c>
      <c r="B3997" s="74" t="s">
        <v>407</v>
      </c>
      <c r="C3997" s="77">
        <v>42481</v>
      </c>
      <c r="D3997" s="78">
        <v>0.73958333333333337</v>
      </c>
      <c r="E3997" s="78">
        <v>0.80208333333333337</v>
      </c>
      <c r="F3997" s="78" t="s">
        <v>567</v>
      </c>
      <c r="G3997" s="76">
        <v>168</v>
      </c>
      <c r="H3997" s="79">
        <v>19</v>
      </c>
      <c r="I3997" s="74">
        <v>18</v>
      </c>
      <c r="J3997" s="74">
        <v>35</v>
      </c>
      <c r="K3997" s="80">
        <v>0.77430555555555547</v>
      </c>
      <c r="L3997" s="76" t="s">
        <v>540</v>
      </c>
      <c r="M3997" s="74" t="s">
        <v>656</v>
      </c>
      <c r="N3997" s="74">
        <v>109</v>
      </c>
      <c r="O3997" s="74">
        <v>1</v>
      </c>
      <c r="P3997" s="74" t="s">
        <v>246</v>
      </c>
      <c r="Q3997" s="13" t="s">
        <v>245</v>
      </c>
      <c r="R3997" s="74">
        <v>1</v>
      </c>
      <c r="S3997" t="str">
        <f t="shared" si="248"/>
        <v>Serena</v>
      </c>
      <c r="T3997">
        <f t="shared" si="249"/>
        <v>7.97</v>
      </c>
      <c r="U3997">
        <f t="shared" si="250"/>
        <v>39.284999999999997</v>
      </c>
      <c r="V3997">
        <f t="shared" si="251"/>
        <v>0.20287641593483519</v>
      </c>
    </row>
    <row r="3998" spans="1:22" x14ac:dyDescent="0.25">
      <c r="A3998" s="73">
        <v>141</v>
      </c>
      <c r="B3998" s="74" t="s">
        <v>407</v>
      </c>
      <c r="C3998" s="77">
        <v>42481</v>
      </c>
      <c r="D3998" s="78">
        <v>0.73958333333333337</v>
      </c>
      <c r="E3998" s="78">
        <v>0.80208333333333337</v>
      </c>
      <c r="F3998" s="78" t="s">
        <v>567</v>
      </c>
      <c r="G3998" s="76">
        <v>168</v>
      </c>
      <c r="H3998" s="79">
        <v>20</v>
      </c>
      <c r="I3998" s="74">
        <v>18</v>
      </c>
      <c r="J3998" s="74">
        <v>39</v>
      </c>
      <c r="K3998" s="80">
        <v>0.77708333333333324</v>
      </c>
      <c r="L3998" s="76" t="s">
        <v>347</v>
      </c>
      <c r="M3998" s="74" t="s">
        <v>656</v>
      </c>
      <c r="N3998" s="74">
        <v>101</v>
      </c>
      <c r="O3998" s="74">
        <v>1</v>
      </c>
      <c r="P3998" s="74" t="s">
        <v>246</v>
      </c>
      <c r="Q3998" s="13" t="s">
        <v>245</v>
      </c>
      <c r="R3998" s="74">
        <v>3</v>
      </c>
      <c r="S3998" t="str">
        <f t="shared" si="248"/>
        <v>Serena</v>
      </c>
      <c r="T3998">
        <f t="shared" si="249"/>
        <v>30.84</v>
      </c>
      <c r="U3998">
        <f t="shared" si="250"/>
        <v>39.284999999999997</v>
      </c>
      <c r="V3998">
        <f t="shared" si="251"/>
        <v>0.78503245513554798</v>
      </c>
    </row>
    <row r="3999" spans="1:22" x14ac:dyDescent="0.25">
      <c r="A3999" s="73">
        <v>141</v>
      </c>
      <c r="B3999" s="74" t="s">
        <v>407</v>
      </c>
      <c r="C3999" s="77">
        <v>42481</v>
      </c>
      <c r="D3999" s="78">
        <v>0.73958333333333337</v>
      </c>
      <c r="E3999" s="78">
        <v>0.80208333333333337</v>
      </c>
      <c r="F3999" s="78" t="s">
        <v>567</v>
      </c>
      <c r="G3999" s="76">
        <v>168</v>
      </c>
      <c r="H3999" s="79">
        <v>21</v>
      </c>
      <c r="I3999" s="74">
        <v>18</v>
      </c>
      <c r="J3999" s="74">
        <v>40</v>
      </c>
      <c r="K3999" s="80">
        <v>0.77777777777777779</v>
      </c>
      <c r="L3999" s="76" t="s">
        <v>531</v>
      </c>
      <c r="M3999" s="74" t="s">
        <v>656</v>
      </c>
      <c r="N3999" s="74">
        <v>102</v>
      </c>
      <c r="O3999" s="74">
        <v>1</v>
      </c>
      <c r="P3999" s="74" t="s">
        <v>246</v>
      </c>
      <c r="Q3999" s="13" t="s">
        <v>245</v>
      </c>
      <c r="R3999" s="74">
        <v>2</v>
      </c>
      <c r="S3999" t="str">
        <f t="shared" si="248"/>
        <v>Serena</v>
      </c>
      <c r="T3999">
        <f t="shared" si="249"/>
        <v>17.84</v>
      </c>
      <c r="U3999">
        <f t="shared" si="250"/>
        <v>39.284999999999997</v>
      </c>
      <c r="V3999">
        <f t="shared" si="251"/>
        <v>0.45411734758813799</v>
      </c>
    </row>
    <row r="4000" spans="1:22" x14ac:dyDescent="0.25">
      <c r="A4000" s="73">
        <v>141</v>
      </c>
      <c r="B4000" s="74" t="s">
        <v>407</v>
      </c>
      <c r="C4000" s="77">
        <v>42481</v>
      </c>
      <c r="D4000" s="78">
        <v>0.73958333333333337</v>
      </c>
      <c r="E4000" s="78">
        <v>0.80208333333333337</v>
      </c>
      <c r="F4000" s="78" t="s">
        <v>567</v>
      </c>
      <c r="G4000" s="76">
        <v>168</v>
      </c>
      <c r="H4000" s="79">
        <v>22</v>
      </c>
      <c r="I4000" s="74">
        <v>18</v>
      </c>
      <c r="J4000" s="74">
        <v>44</v>
      </c>
      <c r="K4000" s="80">
        <v>0.78055555555555556</v>
      </c>
      <c r="L4000" s="76" t="s">
        <v>515</v>
      </c>
      <c r="M4000" s="74" t="s">
        <v>656</v>
      </c>
      <c r="N4000" s="74">
        <v>106</v>
      </c>
      <c r="O4000" s="74">
        <v>1</v>
      </c>
      <c r="P4000" s="74" t="s">
        <v>246</v>
      </c>
      <c r="Q4000" s="13" t="s">
        <v>245</v>
      </c>
      <c r="R4000" s="74">
        <v>2</v>
      </c>
      <c r="S4000" t="str">
        <f t="shared" si="248"/>
        <v>Serena</v>
      </c>
      <c r="T4000">
        <f t="shared" si="249"/>
        <v>17.84</v>
      </c>
      <c r="U4000">
        <f t="shared" si="250"/>
        <v>39.284999999999997</v>
      </c>
      <c r="V4000">
        <f t="shared" si="251"/>
        <v>0.45411734758813799</v>
      </c>
    </row>
    <row r="4001" spans="1:22" x14ac:dyDescent="0.25">
      <c r="A4001" s="73">
        <v>141</v>
      </c>
      <c r="B4001" s="74" t="s">
        <v>407</v>
      </c>
      <c r="C4001" s="77">
        <v>42481</v>
      </c>
      <c r="D4001" s="78">
        <v>0.73958333333333337</v>
      </c>
      <c r="E4001" s="78">
        <v>0.80208333333333337</v>
      </c>
      <c r="F4001" s="78" t="s">
        <v>567</v>
      </c>
      <c r="G4001" s="76">
        <v>168</v>
      </c>
      <c r="H4001" s="79">
        <v>23</v>
      </c>
      <c r="I4001" s="74">
        <v>18</v>
      </c>
      <c r="J4001" s="74">
        <v>49</v>
      </c>
      <c r="K4001" s="80">
        <v>0.78402777777777777</v>
      </c>
      <c r="L4001" s="76" t="s">
        <v>287</v>
      </c>
      <c r="M4001" s="74" t="s">
        <v>656</v>
      </c>
      <c r="N4001" s="74">
        <v>109</v>
      </c>
      <c r="O4001" s="74">
        <v>1</v>
      </c>
      <c r="P4001" s="74" t="s">
        <v>246</v>
      </c>
      <c r="Q4001" s="13" t="s">
        <v>245</v>
      </c>
      <c r="R4001" s="74">
        <v>2</v>
      </c>
      <c r="S4001" t="str">
        <f t="shared" si="248"/>
        <v>Serena</v>
      </c>
      <c r="T4001">
        <f t="shared" si="249"/>
        <v>17.84</v>
      </c>
      <c r="U4001">
        <f t="shared" si="250"/>
        <v>39.284999999999997</v>
      </c>
      <c r="V4001">
        <f t="shared" si="251"/>
        <v>0.45411734758813799</v>
      </c>
    </row>
    <row r="4002" spans="1:22" x14ac:dyDescent="0.25">
      <c r="A4002" s="73">
        <v>141</v>
      </c>
      <c r="B4002" s="74" t="s">
        <v>407</v>
      </c>
      <c r="C4002" s="77">
        <v>42481</v>
      </c>
      <c r="D4002" s="78">
        <v>0.73958333333333337</v>
      </c>
      <c r="E4002" s="78">
        <v>0.80208333333333337</v>
      </c>
      <c r="F4002" s="78" t="s">
        <v>567</v>
      </c>
      <c r="G4002" s="76">
        <v>168</v>
      </c>
      <c r="H4002" s="79">
        <v>24</v>
      </c>
      <c r="I4002" s="74">
        <v>18</v>
      </c>
      <c r="J4002" s="74">
        <v>50</v>
      </c>
      <c r="K4002" s="80">
        <v>0.78472222222222221</v>
      </c>
      <c r="L4002" s="76" t="s">
        <v>279</v>
      </c>
      <c r="M4002" s="74" t="s">
        <v>656</v>
      </c>
      <c r="N4002" s="74">
        <v>101</v>
      </c>
      <c r="O4002" s="74">
        <v>1</v>
      </c>
      <c r="P4002" s="74" t="s">
        <v>246</v>
      </c>
      <c r="Q4002" s="13" t="s">
        <v>245</v>
      </c>
      <c r="R4002" s="74">
        <v>2</v>
      </c>
      <c r="S4002" t="str">
        <f t="shared" si="248"/>
        <v>Serena</v>
      </c>
      <c r="T4002">
        <f t="shared" si="249"/>
        <v>17.84</v>
      </c>
      <c r="U4002">
        <f t="shared" si="250"/>
        <v>39.284999999999997</v>
      </c>
      <c r="V4002">
        <f t="shared" si="251"/>
        <v>0.45411734758813799</v>
      </c>
    </row>
    <row r="4003" spans="1:22" x14ac:dyDescent="0.25">
      <c r="A4003" s="73">
        <v>141</v>
      </c>
      <c r="B4003" s="74" t="s">
        <v>407</v>
      </c>
      <c r="C4003" s="77">
        <v>42481</v>
      </c>
      <c r="D4003" s="78">
        <v>0.73958333333333337</v>
      </c>
      <c r="E4003" s="78">
        <v>0.80208333333333337</v>
      </c>
      <c r="F4003" s="78" t="s">
        <v>567</v>
      </c>
      <c r="G4003" s="76">
        <v>168</v>
      </c>
      <c r="H4003" s="79">
        <v>25</v>
      </c>
      <c r="I4003" s="74">
        <v>18</v>
      </c>
      <c r="J4003" s="74">
        <v>51</v>
      </c>
      <c r="K4003" s="80">
        <v>0.78541666666666676</v>
      </c>
      <c r="L4003" s="76" t="s">
        <v>290</v>
      </c>
      <c r="M4003" s="74" t="s">
        <v>656</v>
      </c>
      <c r="N4003" s="74">
        <v>101</v>
      </c>
      <c r="O4003" s="74">
        <v>1</v>
      </c>
      <c r="P4003" s="74" t="s">
        <v>246</v>
      </c>
      <c r="Q4003" s="13" t="s">
        <v>245</v>
      </c>
      <c r="R4003" s="74">
        <v>1</v>
      </c>
      <c r="S4003" t="str">
        <f t="shared" si="248"/>
        <v>Serena</v>
      </c>
      <c r="T4003">
        <f t="shared" si="249"/>
        <v>7.97</v>
      </c>
      <c r="U4003">
        <f t="shared" si="250"/>
        <v>39.284999999999997</v>
      </c>
      <c r="V4003">
        <f t="shared" si="251"/>
        <v>0.20287641593483519</v>
      </c>
    </row>
    <row r="4004" spans="1:22" x14ac:dyDescent="0.25">
      <c r="A4004" s="73">
        <v>141</v>
      </c>
      <c r="B4004" s="74" t="s">
        <v>407</v>
      </c>
      <c r="C4004" s="77">
        <v>42481</v>
      </c>
      <c r="D4004" s="78">
        <v>0.73958333333333337</v>
      </c>
      <c r="E4004" s="78">
        <v>0.80208333333333337</v>
      </c>
      <c r="F4004" s="78" t="s">
        <v>567</v>
      </c>
      <c r="G4004" s="76">
        <v>168</v>
      </c>
      <c r="H4004" s="79">
        <v>26</v>
      </c>
      <c r="I4004" s="74">
        <v>18</v>
      </c>
      <c r="J4004" s="74">
        <v>52</v>
      </c>
      <c r="K4004" s="80">
        <v>0.78611111111111109</v>
      </c>
      <c r="L4004" s="76" t="s">
        <v>521</v>
      </c>
      <c r="M4004" s="74" t="s">
        <v>656</v>
      </c>
      <c r="N4004" s="74">
        <v>106</v>
      </c>
      <c r="O4004" s="74">
        <v>1</v>
      </c>
      <c r="P4004" s="74" t="s">
        <v>246</v>
      </c>
      <c r="Q4004" s="13" t="s">
        <v>245</v>
      </c>
      <c r="R4004" s="74">
        <v>1</v>
      </c>
      <c r="S4004" t="str">
        <f t="shared" si="248"/>
        <v>Serena</v>
      </c>
      <c r="T4004">
        <f t="shared" si="249"/>
        <v>7.97</v>
      </c>
      <c r="U4004">
        <f t="shared" si="250"/>
        <v>39.284999999999997</v>
      </c>
      <c r="V4004">
        <f t="shared" si="251"/>
        <v>0.20287641593483519</v>
      </c>
    </row>
    <row r="4005" spans="1:22" x14ac:dyDescent="0.25">
      <c r="A4005" s="73">
        <v>141</v>
      </c>
      <c r="B4005" s="74" t="s">
        <v>407</v>
      </c>
      <c r="C4005" s="77">
        <v>42481</v>
      </c>
      <c r="D4005" s="78">
        <v>0.73958333333333337</v>
      </c>
      <c r="E4005" s="78">
        <v>0.80208333333333337</v>
      </c>
      <c r="F4005" s="78" t="s">
        <v>567</v>
      </c>
      <c r="G4005" s="76">
        <v>168</v>
      </c>
      <c r="H4005" s="79">
        <v>27</v>
      </c>
      <c r="I4005" s="74">
        <v>18</v>
      </c>
      <c r="J4005" s="74">
        <v>57</v>
      </c>
      <c r="K4005" s="80">
        <v>0.7895833333333333</v>
      </c>
      <c r="L4005" s="76" t="s">
        <v>317</v>
      </c>
      <c r="M4005" s="74" t="s">
        <v>656</v>
      </c>
      <c r="N4005" s="74">
        <v>101</v>
      </c>
      <c r="O4005" s="74">
        <v>1</v>
      </c>
      <c r="P4005" s="74" t="s">
        <v>246</v>
      </c>
      <c r="Q4005" s="13" t="s">
        <v>245</v>
      </c>
      <c r="R4005" s="74">
        <v>1</v>
      </c>
      <c r="S4005" t="str">
        <f t="shared" si="248"/>
        <v>Serena</v>
      </c>
      <c r="T4005">
        <f t="shared" si="249"/>
        <v>7.97</v>
      </c>
      <c r="U4005">
        <f t="shared" si="250"/>
        <v>39.284999999999997</v>
      </c>
      <c r="V4005">
        <f t="shared" si="251"/>
        <v>0.20287641593483519</v>
      </c>
    </row>
    <row r="4006" spans="1:22" x14ac:dyDescent="0.25">
      <c r="A4006" s="73">
        <v>141</v>
      </c>
      <c r="B4006" s="74" t="s">
        <v>407</v>
      </c>
      <c r="C4006" s="77">
        <v>42481</v>
      </c>
      <c r="D4006" s="78">
        <v>0.73958333333333337</v>
      </c>
      <c r="E4006" s="78">
        <v>0.80208333333333337</v>
      </c>
      <c r="F4006" s="78" t="s">
        <v>567</v>
      </c>
      <c r="G4006" s="76">
        <v>168</v>
      </c>
      <c r="H4006" s="79">
        <v>28</v>
      </c>
      <c r="I4006" s="74">
        <v>18</v>
      </c>
      <c r="J4006" s="74">
        <v>58</v>
      </c>
      <c r="K4006" s="80">
        <v>0.79027777777777775</v>
      </c>
      <c r="L4006" s="76" t="s">
        <v>300</v>
      </c>
      <c r="M4006" s="74" t="s">
        <v>656</v>
      </c>
      <c r="N4006" s="74">
        <v>106</v>
      </c>
      <c r="O4006" s="74">
        <v>1</v>
      </c>
      <c r="P4006" s="74" t="s">
        <v>246</v>
      </c>
      <c r="Q4006" s="13" t="s">
        <v>245</v>
      </c>
      <c r="R4006" s="74">
        <v>1</v>
      </c>
      <c r="S4006" t="str">
        <f t="shared" si="248"/>
        <v>Serena</v>
      </c>
      <c r="T4006">
        <f t="shared" si="249"/>
        <v>7.97</v>
      </c>
      <c r="U4006">
        <f t="shared" si="250"/>
        <v>39.284999999999997</v>
      </c>
      <c r="V4006">
        <f t="shared" si="251"/>
        <v>0.20287641593483519</v>
      </c>
    </row>
    <row r="4007" spans="1:22" x14ac:dyDescent="0.25">
      <c r="A4007" s="73">
        <v>141</v>
      </c>
      <c r="B4007" s="74" t="s">
        <v>407</v>
      </c>
      <c r="C4007" s="77">
        <v>42481</v>
      </c>
      <c r="D4007" s="78">
        <v>0.73958333333333337</v>
      </c>
      <c r="E4007" s="78">
        <v>0.80208333333333337</v>
      </c>
      <c r="F4007" s="78" t="s">
        <v>567</v>
      </c>
      <c r="G4007" s="76">
        <v>168</v>
      </c>
      <c r="H4007" s="79">
        <v>29</v>
      </c>
      <c r="I4007" s="74">
        <v>19</v>
      </c>
      <c r="J4007" s="74">
        <v>7</v>
      </c>
      <c r="K4007" s="80">
        <v>0.79652777777777783</v>
      </c>
      <c r="L4007" s="76" t="s">
        <v>296</v>
      </c>
      <c r="M4007" s="74" t="s">
        <v>656</v>
      </c>
      <c r="N4007" s="74">
        <v>109</v>
      </c>
      <c r="O4007" s="74">
        <v>1</v>
      </c>
      <c r="P4007" s="74" t="s">
        <v>246</v>
      </c>
      <c r="Q4007" s="13" t="s">
        <v>245</v>
      </c>
      <c r="R4007" s="74">
        <v>1</v>
      </c>
      <c r="S4007" t="str">
        <f t="shared" si="248"/>
        <v>Serena</v>
      </c>
      <c r="T4007">
        <f t="shared" si="249"/>
        <v>7.97</v>
      </c>
      <c r="U4007">
        <f t="shared" si="250"/>
        <v>39.284999999999997</v>
      </c>
      <c r="V4007">
        <f t="shared" si="251"/>
        <v>0.20287641593483519</v>
      </c>
    </row>
    <row r="4008" spans="1:22" x14ac:dyDescent="0.25">
      <c r="A4008" s="73">
        <v>141</v>
      </c>
      <c r="B4008" s="74" t="s">
        <v>407</v>
      </c>
      <c r="C4008" s="77">
        <v>42481</v>
      </c>
      <c r="D4008" s="78">
        <v>0.73958333333333337</v>
      </c>
      <c r="E4008" s="78">
        <v>0.80208333333333337</v>
      </c>
      <c r="F4008" s="78" t="s">
        <v>567</v>
      </c>
      <c r="G4008" s="76">
        <v>168</v>
      </c>
      <c r="H4008" s="79">
        <v>30</v>
      </c>
      <c r="I4008" s="74">
        <v>19</v>
      </c>
      <c r="J4008" s="74">
        <v>7</v>
      </c>
      <c r="K4008" s="80">
        <v>0.79652777777777783</v>
      </c>
      <c r="L4008" s="76" t="s">
        <v>532</v>
      </c>
      <c r="M4008" s="74" t="s">
        <v>656</v>
      </c>
      <c r="N4008" s="74">
        <v>102</v>
      </c>
      <c r="O4008" s="74">
        <v>1</v>
      </c>
      <c r="P4008" s="74" t="s">
        <v>246</v>
      </c>
      <c r="Q4008" s="13" t="s">
        <v>245</v>
      </c>
      <c r="R4008" s="74">
        <v>1</v>
      </c>
      <c r="S4008" t="str">
        <f t="shared" si="248"/>
        <v>Serena</v>
      </c>
      <c r="T4008">
        <f t="shared" si="249"/>
        <v>7.97</v>
      </c>
      <c r="U4008">
        <f t="shared" si="250"/>
        <v>39.284999999999997</v>
      </c>
      <c r="V4008">
        <f t="shared" si="251"/>
        <v>0.20287641593483519</v>
      </c>
    </row>
    <row r="4009" spans="1:22" x14ac:dyDescent="0.25">
      <c r="A4009" s="73">
        <v>141</v>
      </c>
      <c r="B4009" s="74" t="s">
        <v>407</v>
      </c>
      <c r="C4009" s="77">
        <v>42481</v>
      </c>
      <c r="D4009" s="78">
        <v>0.73958333333333337</v>
      </c>
      <c r="E4009" s="78">
        <v>0.80208333333333337</v>
      </c>
      <c r="F4009" s="78" t="s">
        <v>567</v>
      </c>
      <c r="G4009" s="76">
        <v>169</v>
      </c>
      <c r="H4009" s="79">
        <v>1</v>
      </c>
      <c r="I4009" s="74">
        <v>19</v>
      </c>
      <c r="J4009" s="74">
        <v>8</v>
      </c>
      <c r="K4009" s="80">
        <v>0.79722222222222217</v>
      </c>
      <c r="L4009" s="76" t="s">
        <v>399</v>
      </c>
      <c r="M4009" s="74" t="s">
        <v>656</v>
      </c>
      <c r="N4009" s="74">
        <v>104</v>
      </c>
      <c r="O4009" s="74">
        <v>1</v>
      </c>
      <c r="P4009" s="74" t="s">
        <v>246</v>
      </c>
      <c r="Q4009" s="13" t="s">
        <v>245</v>
      </c>
      <c r="R4009" s="74">
        <v>1</v>
      </c>
      <c r="S4009" t="str">
        <f t="shared" si="248"/>
        <v>Serena</v>
      </c>
      <c r="T4009">
        <f t="shared" si="249"/>
        <v>7.97</v>
      </c>
      <c r="U4009">
        <f t="shared" si="250"/>
        <v>39.284999999999997</v>
      </c>
      <c r="V4009">
        <f t="shared" si="251"/>
        <v>0.20287641593483519</v>
      </c>
    </row>
    <row r="4010" spans="1:22" x14ac:dyDescent="0.25">
      <c r="A4010" s="73">
        <v>141</v>
      </c>
      <c r="B4010" s="74" t="s">
        <v>407</v>
      </c>
      <c r="C4010" s="77">
        <v>42481</v>
      </c>
      <c r="D4010" s="78">
        <v>0.73958333333333337</v>
      </c>
      <c r="E4010" s="78">
        <v>0.80208333333333337</v>
      </c>
      <c r="F4010" s="78" t="s">
        <v>567</v>
      </c>
      <c r="G4010" s="76">
        <v>169</v>
      </c>
      <c r="H4010" s="79">
        <v>2</v>
      </c>
      <c r="I4010" s="74">
        <v>19</v>
      </c>
      <c r="J4010" s="74">
        <v>13</v>
      </c>
      <c r="K4010" s="80">
        <v>0.80069444444444438</v>
      </c>
      <c r="L4010" s="76" t="s">
        <v>362</v>
      </c>
      <c r="M4010" s="74" t="s">
        <v>656</v>
      </c>
      <c r="N4010" s="74">
        <v>101</v>
      </c>
      <c r="O4010" s="74">
        <v>1</v>
      </c>
      <c r="P4010" s="74" t="s">
        <v>246</v>
      </c>
      <c r="Q4010" s="13" t="s">
        <v>245</v>
      </c>
      <c r="R4010" s="74">
        <v>1</v>
      </c>
      <c r="S4010" t="str">
        <f t="shared" si="248"/>
        <v>Serena</v>
      </c>
      <c r="T4010">
        <f t="shared" si="249"/>
        <v>7.97</v>
      </c>
      <c r="U4010">
        <f t="shared" si="250"/>
        <v>39.284999999999997</v>
      </c>
      <c r="V4010">
        <f t="shared" si="251"/>
        <v>0.20287641593483519</v>
      </c>
    </row>
    <row r="4011" spans="1:22" x14ac:dyDescent="0.25">
      <c r="A4011" s="73">
        <v>141</v>
      </c>
      <c r="B4011" s="74" t="s">
        <v>407</v>
      </c>
      <c r="C4011" s="77">
        <v>42481</v>
      </c>
      <c r="D4011" s="78">
        <v>0.73958333333333337</v>
      </c>
      <c r="E4011" s="78">
        <v>0.80208333333333337</v>
      </c>
      <c r="F4011" s="78" t="s">
        <v>567</v>
      </c>
      <c r="G4011" s="76">
        <v>169</v>
      </c>
      <c r="H4011" s="79">
        <v>3</v>
      </c>
      <c r="I4011" s="74">
        <v>19</v>
      </c>
      <c r="J4011" s="74">
        <v>14</v>
      </c>
      <c r="K4011" s="80">
        <v>0.80138888888888893</v>
      </c>
      <c r="L4011" s="76" t="s">
        <v>309</v>
      </c>
      <c r="M4011" s="74" t="s">
        <v>656</v>
      </c>
      <c r="N4011" s="74">
        <v>109</v>
      </c>
      <c r="O4011" s="74">
        <v>1</v>
      </c>
      <c r="P4011" s="74" t="s">
        <v>246</v>
      </c>
      <c r="Q4011" s="13" t="s">
        <v>245</v>
      </c>
      <c r="R4011" s="74">
        <v>1</v>
      </c>
      <c r="S4011" t="str">
        <f t="shared" si="248"/>
        <v>Serena</v>
      </c>
      <c r="T4011">
        <f t="shared" si="249"/>
        <v>7.97</v>
      </c>
      <c r="U4011">
        <f t="shared" si="250"/>
        <v>39.284999999999997</v>
      </c>
      <c r="V4011">
        <f t="shared" si="251"/>
        <v>0.20287641593483519</v>
      </c>
    </row>
    <row r="4012" spans="1:22" x14ac:dyDescent="0.25">
      <c r="A4012" s="73">
        <v>160</v>
      </c>
      <c r="B4012" s="74" t="s">
        <v>407</v>
      </c>
      <c r="C4012" s="77">
        <v>42479</v>
      </c>
      <c r="D4012" s="78">
        <v>0.30208333333333331</v>
      </c>
      <c r="E4012" s="78">
        <v>0.36458333333333331</v>
      </c>
      <c r="F4012" s="78" t="s">
        <v>564</v>
      </c>
      <c r="G4012" s="76">
        <v>170</v>
      </c>
      <c r="H4012" s="79">
        <v>1</v>
      </c>
      <c r="I4012" s="74">
        <v>7</v>
      </c>
      <c r="J4012" s="74">
        <v>15</v>
      </c>
      <c r="K4012" s="80">
        <v>0.30208333333333331</v>
      </c>
      <c r="L4012" s="76" t="s">
        <v>19</v>
      </c>
      <c r="M4012" s="74" t="s">
        <v>659</v>
      </c>
      <c r="N4012" s="74" t="s">
        <v>244</v>
      </c>
      <c r="O4012" s="74">
        <v>1</v>
      </c>
      <c r="P4012" s="74" t="s">
        <v>242</v>
      </c>
      <c r="Q4012" s="13" t="s">
        <v>245</v>
      </c>
      <c r="R4012" s="74">
        <v>1</v>
      </c>
      <c r="S4012" t="str">
        <f t="shared" si="248"/>
        <v>Coquimbo</v>
      </c>
      <c r="T4012">
        <f t="shared" si="249"/>
        <v>7.97</v>
      </c>
      <c r="U4012">
        <f t="shared" si="250"/>
        <v>39.284999999999997</v>
      </c>
      <c r="V4012">
        <f t="shared" si="251"/>
        <v>0.20287641593483519</v>
      </c>
    </row>
    <row r="4013" spans="1:22" x14ac:dyDescent="0.25">
      <c r="A4013" s="73">
        <v>160</v>
      </c>
      <c r="B4013" s="74" t="s">
        <v>407</v>
      </c>
      <c r="C4013" s="77">
        <v>42479</v>
      </c>
      <c r="D4013" s="78">
        <v>0.30208333333333331</v>
      </c>
      <c r="E4013" s="78">
        <v>0.36458333333333331</v>
      </c>
      <c r="F4013" s="78" t="s">
        <v>564</v>
      </c>
      <c r="G4013" s="76">
        <v>170</v>
      </c>
      <c r="H4013" s="79">
        <v>2</v>
      </c>
      <c r="I4013" s="74">
        <v>7</v>
      </c>
      <c r="J4013" s="74">
        <v>15</v>
      </c>
      <c r="K4013" s="80">
        <v>0.30208333333333331</v>
      </c>
      <c r="L4013" s="76" t="s">
        <v>67</v>
      </c>
      <c r="M4013" s="74" t="s">
        <v>659</v>
      </c>
      <c r="N4013" s="74">
        <v>202</v>
      </c>
      <c r="O4013" s="74">
        <v>1</v>
      </c>
      <c r="P4013" s="74" t="s">
        <v>246</v>
      </c>
      <c r="Q4013" s="13" t="s">
        <v>245</v>
      </c>
      <c r="R4013" s="74">
        <v>1</v>
      </c>
      <c r="S4013" t="str">
        <f t="shared" si="248"/>
        <v>Coquimbo</v>
      </c>
      <c r="T4013">
        <f t="shared" si="249"/>
        <v>7.97</v>
      </c>
      <c r="U4013">
        <f t="shared" si="250"/>
        <v>39.284999999999997</v>
      </c>
      <c r="V4013">
        <f t="shared" si="251"/>
        <v>0.20287641593483519</v>
      </c>
    </row>
    <row r="4014" spans="1:22" x14ac:dyDescent="0.25">
      <c r="A4014" s="73">
        <v>160</v>
      </c>
      <c r="B4014" s="74" t="s">
        <v>407</v>
      </c>
      <c r="C4014" s="77">
        <v>42479</v>
      </c>
      <c r="D4014" s="78">
        <v>0.30208333333333331</v>
      </c>
      <c r="E4014" s="78">
        <v>0.36458333333333331</v>
      </c>
      <c r="F4014" s="78" t="s">
        <v>564</v>
      </c>
      <c r="G4014" s="76">
        <v>170</v>
      </c>
      <c r="H4014" s="79">
        <v>3</v>
      </c>
      <c r="I4014" s="74">
        <v>7</v>
      </c>
      <c r="J4014" s="74">
        <v>22</v>
      </c>
      <c r="K4014" s="80">
        <v>0.30694444444444441</v>
      </c>
      <c r="L4014" s="76" t="s">
        <v>75</v>
      </c>
      <c r="M4014" s="74" t="s">
        <v>659</v>
      </c>
      <c r="N4014" s="74">
        <v>202</v>
      </c>
      <c r="O4014" s="74">
        <v>1</v>
      </c>
      <c r="P4014" s="74" t="s">
        <v>246</v>
      </c>
      <c r="Q4014" s="13" t="s">
        <v>245</v>
      </c>
      <c r="R4014" s="74">
        <v>1</v>
      </c>
      <c r="S4014" t="str">
        <f t="shared" si="248"/>
        <v>Coquimbo</v>
      </c>
      <c r="T4014">
        <f t="shared" si="249"/>
        <v>7.97</v>
      </c>
      <c r="U4014">
        <f t="shared" si="250"/>
        <v>39.284999999999997</v>
      </c>
      <c r="V4014">
        <f t="shared" si="251"/>
        <v>0.20287641593483519</v>
      </c>
    </row>
    <row r="4015" spans="1:22" x14ac:dyDescent="0.25">
      <c r="A4015" s="73">
        <v>160</v>
      </c>
      <c r="B4015" s="74" t="s">
        <v>407</v>
      </c>
      <c r="C4015" s="77">
        <v>42479</v>
      </c>
      <c r="D4015" s="78">
        <v>0.30208333333333331</v>
      </c>
      <c r="E4015" s="78">
        <v>0.36458333333333331</v>
      </c>
      <c r="F4015" s="78" t="s">
        <v>564</v>
      </c>
      <c r="G4015" s="76">
        <v>170</v>
      </c>
      <c r="H4015" s="79">
        <v>4</v>
      </c>
      <c r="I4015" s="74">
        <v>7</v>
      </c>
      <c r="J4015" s="74">
        <v>25</v>
      </c>
      <c r="K4015" s="80">
        <v>0.30902777777777779</v>
      </c>
      <c r="L4015" s="76" t="s">
        <v>119</v>
      </c>
      <c r="M4015" s="74" t="s">
        <v>659</v>
      </c>
      <c r="N4015" s="74" t="s">
        <v>244</v>
      </c>
      <c r="O4015" s="74">
        <v>1</v>
      </c>
      <c r="P4015" s="74" t="s">
        <v>242</v>
      </c>
      <c r="Q4015" s="13" t="s">
        <v>245</v>
      </c>
      <c r="R4015" s="74">
        <v>2</v>
      </c>
      <c r="S4015" t="str">
        <f t="shared" si="248"/>
        <v>Coquimbo</v>
      </c>
      <c r="T4015">
        <f t="shared" si="249"/>
        <v>17.84</v>
      </c>
      <c r="U4015">
        <f t="shared" si="250"/>
        <v>39.284999999999997</v>
      </c>
      <c r="V4015">
        <f t="shared" si="251"/>
        <v>0.45411734758813799</v>
      </c>
    </row>
    <row r="4016" spans="1:22" x14ac:dyDescent="0.25">
      <c r="A4016" s="73">
        <v>160</v>
      </c>
      <c r="B4016" s="74" t="s">
        <v>407</v>
      </c>
      <c r="C4016" s="77">
        <v>42479</v>
      </c>
      <c r="D4016" s="78">
        <v>0.30208333333333331</v>
      </c>
      <c r="E4016" s="78">
        <v>0.36458333333333331</v>
      </c>
      <c r="F4016" s="78" t="s">
        <v>564</v>
      </c>
      <c r="G4016" s="76">
        <v>170</v>
      </c>
      <c r="H4016" s="79">
        <v>5</v>
      </c>
      <c r="I4016" s="74">
        <v>7</v>
      </c>
      <c r="J4016" s="74">
        <v>25</v>
      </c>
      <c r="K4016" s="80">
        <v>0.30902777777777779</v>
      </c>
      <c r="L4016" s="76" t="s">
        <v>25</v>
      </c>
      <c r="M4016" s="74" t="s">
        <v>659</v>
      </c>
      <c r="N4016" s="74">
        <v>202</v>
      </c>
      <c r="O4016" s="74">
        <v>1</v>
      </c>
      <c r="P4016" s="74" t="s">
        <v>246</v>
      </c>
      <c r="Q4016" s="13" t="s">
        <v>245</v>
      </c>
      <c r="R4016" s="74">
        <v>1</v>
      </c>
      <c r="S4016" t="str">
        <f t="shared" si="248"/>
        <v>Coquimbo</v>
      </c>
      <c r="T4016">
        <f t="shared" si="249"/>
        <v>7.97</v>
      </c>
      <c r="U4016">
        <f t="shared" si="250"/>
        <v>39.284999999999997</v>
      </c>
      <c r="V4016">
        <f t="shared" si="251"/>
        <v>0.20287641593483519</v>
      </c>
    </row>
    <row r="4017" spans="1:22" x14ac:dyDescent="0.25">
      <c r="A4017" s="73">
        <v>160</v>
      </c>
      <c r="B4017" s="74" t="s">
        <v>407</v>
      </c>
      <c r="C4017" s="77">
        <v>42479</v>
      </c>
      <c r="D4017" s="78">
        <v>0.30208333333333331</v>
      </c>
      <c r="E4017" s="78">
        <v>0.36458333333333331</v>
      </c>
      <c r="F4017" s="78" t="s">
        <v>564</v>
      </c>
      <c r="G4017" s="76">
        <v>170</v>
      </c>
      <c r="H4017" s="79">
        <v>6</v>
      </c>
      <c r="I4017" s="74">
        <v>7</v>
      </c>
      <c r="J4017" s="74">
        <v>33</v>
      </c>
      <c r="K4017" s="80">
        <v>0.31458333333333333</v>
      </c>
      <c r="L4017" s="76" t="s">
        <v>112</v>
      </c>
      <c r="M4017" s="74" t="s">
        <v>659</v>
      </c>
      <c r="N4017" s="74">
        <v>202</v>
      </c>
      <c r="O4017" s="74">
        <v>1</v>
      </c>
      <c r="P4017" s="74" t="s">
        <v>246</v>
      </c>
      <c r="Q4017" s="13" t="s">
        <v>245</v>
      </c>
      <c r="R4017" s="74">
        <v>1</v>
      </c>
      <c r="S4017" t="str">
        <f t="shared" si="248"/>
        <v>Coquimbo</v>
      </c>
      <c r="T4017">
        <f t="shared" si="249"/>
        <v>7.97</v>
      </c>
      <c r="U4017">
        <f t="shared" si="250"/>
        <v>39.284999999999997</v>
      </c>
      <c r="V4017">
        <f t="shared" si="251"/>
        <v>0.20287641593483519</v>
      </c>
    </row>
    <row r="4018" spans="1:22" x14ac:dyDescent="0.25">
      <c r="A4018" s="73">
        <v>160</v>
      </c>
      <c r="B4018" s="74" t="s">
        <v>407</v>
      </c>
      <c r="C4018" s="77">
        <v>42479</v>
      </c>
      <c r="D4018" s="78">
        <v>0.30208333333333331</v>
      </c>
      <c r="E4018" s="78">
        <v>0.36458333333333331</v>
      </c>
      <c r="F4018" s="78" t="s">
        <v>564</v>
      </c>
      <c r="G4018" s="76">
        <v>170</v>
      </c>
      <c r="H4018" s="79">
        <v>7</v>
      </c>
      <c r="I4018" s="74">
        <v>7</v>
      </c>
      <c r="J4018" s="74">
        <v>38</v>
      </c>
      <c r="K4018" s="80">
        <v>0.31805555555555554</v>
      </c>
      <c r="L4018" s="76" t="s">
        <v>155</v>
      </c>
      <c r="M4018" s="74" t="s">
        <v>664</v>
      </c>
      <c r="N4018" s="74">
        <v>308</v>
      </c>
      <c r="O4018" s="74">
        <v>1</v>
      </c>
      <c r="P4018" s="74" t="s">
        <v>242</v>
      </c>
      <c r="Q4018" s="13" t="s">
        <v>245</v>
      </c>
      <c r="R4018" s="74">
        <v>4</v>
      </c>
      <c r="S4018" t="str">
        <f t="shared" si="248"/>
        <v>Coquimbo</v>
      </c>
      <c r="T4018">
        <f t="shared" si="249"/>
        <v>35.869999999999997</v>
      </c>
      <c r="U4018">
        <f t="shared" si="250"/>
        <v>39.284999999999997</v>
      </c>
      <c r="V4018">
        <f t="shared" si="251"/>
        <v>0.91307114674812273</v>
      </c>
    </row>
    <row r="4019" spans="1:22" x14ac:dyDescent="0.25">
      <c r="A4019" s="73">
        <v>160</v>
      </c>
      <c r="B4019" s="74" t="s">
        <v>407</v>
      </c>
      <c r="C4019" s="77">
        <v>42479</v>
      </c>
      <c r="D4019" s="78">
        <v>0.30208333333333331</v>
      </c>
      <c r="E4019" s="78">
        <v>0.36458333333333331</v>
      </c>
      <c r="F4019" s="78" t="s">
        <v>564</v>
      </c>
      <c r="G4019" s="76">
        <v>170</v>
      </c>
      <c r="H4019" s="79">
        <v>8</v>
      </c>
      <c r="I4019" s="74">
        <v>7</v>
      </c>
      <c r="J4019" s="74">
        <v>40</v>
      </c>
      <c r="K4019" s="80">
        <v>0.31944444444444448</v>
      </c>
      <c r="L4019" s="76" t="s">
        <v>88</v>
      </c>
      <c r="M4019" s="74" t="s">
        <v>659</v>
      </c>
      <c r="N4019" s="74">
        <v>202</v>
      </c>
      <c r="O4019" s="74">
        <v>1</v>
      </c>
      <c r="P4019" s="74" t="s">
        <v>246</v>
      </c>
      <c r="Q4019" s="13" t="s">
        <v>245</v>
      </c>
      <c r="R4019" s="74">
        <v>1</v>
      </c>
      <c r="S4019" t="str">
        <f t="shared" si="248"/>
        <v>Coquimbo</v>
      </c>
      <c r="T4019">
        <f t="shared" si="249"/>
        <v>7.97</v>
      </c>
      <c r="U4019">
        <f t="shared" si="250"/>
        <v>39.284999999999997</v>
      </c>
      <c r="V4019">
        <f t="shared" si="251"/>
        <v>0.20287641593483519</v>
      </c>
    </row>
    <row r="4020" spans="1:22" x14ac:dyDescent="0.25">
      <c r="A4020" s="73">
        <v>160</v>
      </c>
      <c r="B4020" s="74" t="s">
        <v>407</v>
      </c>
      <c r="C4020" s="77">
        <v>42479</v>
      </c>
      <c r="D4020" s="78">
        <v>0.30208333333333331</v>
      </c>
      <c r="E4020" s="78">
        <v>0.36458333333333331</v>
      </c>
      <c r="F4020" s="78" t="s">
        <v>564</v>
      </c>
      <c r="G4020" s="76">
        <v>170</v>
      </c>
      <c r="H4020" s="79">
        <v>9</v>
      </c>
      <c r="I4020" s="74">
        <v>7</v>
      </c>
      <c r="J4020" s="74">
        <v>44</v>
      </c>
      <c r="K4020" s="80">
        <v>0.32222222222222224</v>
      </c>
      <c r="L4020" s="76" t="s">
        <v>30</v>
      </c>
      <c r="M4020" s="74" t="s">
        <v>659</v>
      </c>
      <c r="N4020" s="74" t="s">
        <v>244</v>
      </c>
      <c r="O4020" s="74">
        <v>1</v>
      </c>
      <c r="P4020" s="74" t="s">
        <v>242</v>
      </c>
      <c r="Q4020" s="13" t="s">
        <v>245</v>
      </c>
      <c r="R4020" s="74">
        <v>1</v>
      </c>
      <c r="S4020" t="str">
        <f t="shared" si="248"/>
        <v>Coquimbo</v>
      </c>
      <c r="T4020">
        <f t="shared" si="249"/>
        <v>7.97</v>
      </c>
      <c r="U4020">
        <f t="shared" si="250"/>
        <v>39.284999999999997</v>
      </c>
      <c r="V4020">
        <f t="shared" si="251"/>
        <v>0.20287641593483519</v>
      </c>
    </row>
    <row r="4021" spans="1:22" x14ac:dyDescent="0.25">
      <c r="A4021" s="73">
        <v>160</v>
      </c>
      <c r="B4021" s="74" t="s">
        <v>407</v>
      </c>
      <c r="C4021" s="77">
        <v>42479</v>
      </c>
      <c r="D4021" s="78">
        <v>0.30208333333333331</v>
      </c>
      <c r="E4021" s="78">
        <v>0.36458333333333331</v>
      </c>
      <c r="F4021" s="78" t="s">
        <v>564</v>
      </c>
      <c r="G4021" s="76">
        <v>170</v>
      </c>
      <c r="H4021" s="79">
        <v>10</v>
      </c>
      <c r="I4021" s="74">
        <v>7</v>
      </c>
      <c r="J4021" s="74">
        <v>45</v>
      </c>
      <c r="K4021" s="80">
        <v>0.32291666666666669</v>
      </c>
      <c r="L4021" s="76" t="s">
        <v>170</v>
      </c>
      <c r="M4021" s="74" t="s">
        <v>664</v>
      </c>
      <c r="N4021" s="74">
        <v>308</v>
      </c>
      <c r="O4021" s="74">
        <v>1</v>
      </c>
      <c r="P4021" s="74" t="s">
        <v>242</v>
      </c>
      <c r="Q4021" s="13" t="s">
        <v>245</v>
      </c>
      <c r="R4021" s="74">
        <v>1</v>
      </c>
      <c r="S4021" t="str">
        <f t="shared" si="248"/>
        <v>Coquimbo</v>
      </c>
      <c r="T4021">
        <f t="shared" si="249"/>
        <v>7.97</v>
      </c>
      <c r="U4021">
        <f t="shared" si="250"/>
        <v>39.284999999999997</v>
      </c>
      <c r="V4021">
        <f t="shared" si="251"/>
        <v>0.20287641593483519</v>
      </c>
    </row>
    <row r="4022" spans="1:22" x14ac:dyDescent="0.25">
      <c r="A4022" s="73">
        <v>160</v>
      </c>
      <c r="B4022" s="74" t="s">
        <v>407</v>
      </c>
      <c r="C4022" s="77">
        <v>42479</v>
      </c>
      <c r="D4022" s="78">
        <v>0.30208333333333331</v>
      </c>
      <c r="E4022" s="78">
        <v>0.36458333333333331</v>
      </c>
      <c r="F4022" s="78" t="s">
        <v>564</v>
      </c>
      <c r="G4022" s="76">
        <v>170</v>
      </c>
      <c r="H4022" s="79">
        <v>11</v>
      </c>
      <c r="I4022" s="74">
        <v>7</v>
      </c>
      <c r="J4022" s="74">
        <v>50</v>
      </c>
      <c r="K4022" s="80">
        <v>0.3263888888888889</v>
      </c>
      <c r="L4022" s="76" t="s">
        <v>31</v>
      </c>
      <c r="M4022" s="74" t="s">
        <v>659</v>
      </c>
      <c r="N4022" s="74">
        <v>202</v>
      </c>
      <c r="O4022" s="74">
        <v>1</v>
      </c>
      <c r="P4022" s="74" t="s">
        <v>246</v>
      </c>
      <c r="Q4022" s="13" t="s">
        <v>245</v>
      </c>
      <c r="R4022" s="74">
        <v>1</v>
      </c>
      <c r="S4022" t="str">
        <f t="shared" si="248"/>
        <v>Coquimbo</v>
      </c>
      <c r="T4022">
        <f t="shared" si="249"/>
        <v>7.97</v>
      </c>
      <c r="U4022">
        <f t="shared" si="250"/>
        <v>39.284999999999997</v>
      </c>
      <c r="V4022">
        <f t="shared" si="251"/>
        <v>0.20287641593483519</v>
      </c>
    </row>
    <row r="4023" spans="1:22" x14ac:dyDescent="0.25">
      <c r="A4023" s="73">
        <v>160</v>
      </c>
      <c r="B4023" s="74" t="s">
        <v>407</v>
      </c>
      <c r="C4023" s="77">
        <v>42479</v>
      </c>
      <c r="D4023" s="78">
        <v>0.30208333333333331</v>
      </c>
      <c r="E4023" s="78">
        <v>0.36458333333333331</v>
      </c>
      <c r="F4023" s="78" t="s">
        <v>564</v>
      </c>
      <c r="G4023" s="76">
        <v>170</v>
      </c>
      <c r="H4023" s="79">
        <v>12</v>
      </c>
      <c r="I4023" s="74">
        <v>7</v>
      </c>
      <c r="J4023" s="74">
        <v>50</v>
      </c>
      <c r="K4023" s="80">
        <v>0.3263888888888889</v>
      </c>
      <c r="L4023" s="76" t="s">
        <v>135</v>
      </c>
      <c r="M4023" s="74" t="s">
        <v>664</v>
      </c>
      <c r="N4023" s="74">
        <v>308</v>
      </c>
      <c r="O4023" s="74">
        <v>1</v>
      </c>
      <c r="P4023" s="74" t="s">
        <v>242</v>
      </c>
      <c r="Q4023" s="13" t="s">
        <v>245</v>
      </c>
      <c r="R4023" s="74">
        <v>1</v>
      </c>
      <c r="S4023" t="str">
        <f t="shared" si="248"/>
        <v>Coquimbo</v>
      </c>
      <c r="T4023">
        <f t="shared" si="249"/>
        <v>7.97</v>
      </c>
      <c r="U4023">
        <f t="shared" si="250"/>
        <v>39.284999999999997</v>
      </c>
      <c r="V4023">
        <f t="shared" si="251"/>
        <v>0.20287641593483519</v>
      </c>
    </row>
    <row r="4024" spans="1:22" x14ac:dyDescent="0.25">
      <c r="A4024" s="73">
        <v>160</v>
      </c>
      <c r="B4024" s="74" t="s">
        <v>407</v>
      </c>
      <c r="C4024" s="77">
        <v>42479</v>
      </c>
      <c r="D4024" s="78">
        <v>0.30208333333333331</v>
      </c>
      <c r="E4024" s="78">
        <v>0.36458333333333331</v>
      </c>
      <c r="F4024" s="78" t="s">
        <v>564</v>
      </c>
      <c r="G4024" s="76">
        <v>170</v>
      </c>
      <c r="H4024" s="79">
        <v>13</v>
      </c>
      <c r="I4024" s="74">
        <v>7</v>
      </c>
      <c r="J4024" s="74">
        <v>52</v>
      </c>
      <c r="K4024" s="80">
        <v>0.32777777777777778</v>
      </c>
      <c r="L4024" s="76" t="s">
        <v>188</v>
      </c>
      <c r="M4024" s="74" t="s">
        <v>664</v>
      </c>
      <c r="N4024" s="74">
        <v>308</v>
      </c>
      <c r="O4024" s="74">
        <v>1</v>
      </c>
      <c r="P4024" s="74" t="s">
        <v>242</v>
      </c>
      <c r="Q4024" s="13" t="s">
        <v>245</v>
      </c>
      <c r="R4024" s="74">
        <v>1</v>
      </c>
      <c r="S4024" t="str">
        <f t="shared" si="248"/>
        <v>Coquimbo</v>
      </c>
      <c r="T4024">
        <f t="shared" si="249"/>
        <v>7.97</v>
      </c>
      <c r="U4024">
        <f t="shared" si="250"/>
        <v>39.284999999999997</v>
      </c>
      <c r="V4024">
        <f t="shared" si="251"/>
        <v>0.20287641593483519</v>
      </c>
    </row>
    <row r="4025" spans="1:22" x14ac:dyDescent="0.25">
      <c r="A4025" s="73">
        <v>160</v>
      </c>
      <c r="B4025" s="74" t="s">
        <v>407</v>
      </c>
      <c r="C4025" s="77">
        <v>42479</v>
      </c>
      <c r="D4025" s="78">
        <v>0.30208333333333331</v>
      </c>
      <c r="E4025" s="78">
        <v>0.36458333333333331</v>
      </c>
      <c r="F4025" s="78" t="s">
        <v>564</v>
      </c>
      <c r="G4025" s="76">
        <v>170</v>
      </c>
      <c r="H4025" s="79">
        <v>14</v>
      </c>
      <c r="I4025" s="74">
        <v>7</v>
      </c>
      <c r="J4025" s="74">
        <v>55</v>
      </c>
      <c r="K4025" s="80">
        <v>0.3298611111111111</v>
      </c>
      <c r="L4025" s="76" t="s">
        <v>34</v>
      </c>
      <c r="M4025" s="74" t="s">
        <v>659</v>
      </c>
      <c r="N4025" s="74">
        <v>202</v>
      </c>
      <c r="O4025" s="74">
        <v>1</v>
      </c>
      <c r="P4025" s="74" t="s">
        <v>246</v>
      </c>
      <c r="Q4025" s="13" t="s">
        <v>245</v>
      </c>
      <c r="R4025" s="74">
        <v>1</v>
      </c>
      <c r="S4025" t="str">
        <f t="shared" si="248"/>
        <v>Coquimbo</v>
      </c>
      <c r="T4025">
        <f t="shared" si="249"/>
        <v>7.97</v>
      </c>
      <c r="U4025">
        <f t="shared" si="250"/>
        <v>39.284999999999997</v>
      </c>
      <c r="V4025">
        <f t="shared" si="251"/>
        <v>0.20287641593483519</v>
      </c>
    </row>
    <row r="4026" spans="1:22" x14ac:dyDescent="0.25">
      <c r="A4026" s="73">
        <v>160</v>
      </c>
      <c r="B4026" s="74" t="s">
        <v>407</v>
      </c>
      <c r="C4026" s="77">
        <v>42479</v>
      </c>
      <c r="D4026" s="78">
        <v>0.30208333333333331</v>
      </c>
      <c r="E4026" s="78">
        <v>0.36458333333333331</v>
      </c>
      <c r="F4026" s="78" t="s">
        <v>564</v>
      </c>
      <c r="G4026" s="76">
        <v>170</v>
      </c>
      <c r="H4026" s="79">
        <v>15</v>
      </c>
      <c r="I4026" s="74">
        <v>7</v>
      </c>
      <c r="J4026" s="74">
        <v>56</v>
      </c>
      <c r="K4026" s="80">
        <v>0.33055555555555555</v>
      </c>
      <c r="L4026" s="76" t="s">
        <v>140</v>
      </c>
      <c r="M4026" s="74" t="s">
        <v>659</v>
      </c>
      <c r="N4026" s="74" t="s">
        <v>244</v>
      </c>
      <c r="O4026" s="74">
        <v>1</v>
      </c>
      <c r="P4026" s="74" t="s">
        <v>242</v>
      </c>
      <c r="Q4026" s="13" t="s">
        <v>245</v>
      </c>
      <c r="R4026" s="74">
        <v>1</v>
      </c>
      <c r="S4026" t="str">
        <f t="shared" si="248"/>
        <v>Coquimbo</v>
      </c>
      <c r="T4026">
        <f t="shared" si="249"/>
        <v>7.97</v>
      </c>
      <c r="U4026">
        <f t="shared" si="250"/>
        <v>39.284999999999997</v>
      </c>
      <c r="V4026">
        <f t="shared" si="251"/>
        <v>0.20287641593483519</v>
      </c>
    </row>
    <row r="4027" spans="1:22" x14ac:dyDescent="0.25">
      <c r="A4027" s="73">
        <v>160</v>
      </c>
      <c r="B4027" s="74" t="s">
        <v>407</v>
      </c>
      <c r="C4027" s="77">
        <v>42479</v>
      </c>
      <c r="D4027" s="78">
        <v>0.30208333333333331</v>
      </c>
      <c r="E4027" s="78">
        <v>0.36458333333333331</v>
      </c>
      <c r="F4027" s="78" t="s">
        <v>564</v>
      </c>
      <c r="G4027" s="76">
        <v>170</v>
      </c>
      <c r="H4027" s="79">
        <v>16</v>
      </c>
      <c r="I4027" s="74">
        <v>7</v>
      </c>
      <c r="J4027" s="74">
        <v>58</v>
      </c>
      <c r="K4027" s="80">
        <v>0.33194444444444443</v>
      </c>
      <c r="L4027" s="76" t="s">
        <v>550</v>
      </c>
      <c r="M4027" s="74" t="s">
        <v>664</v>
      </c>
      <c r="N4027" s="74">
        <v>307</v>
      </c>
      <c r="O4027" s="74">
        <v>1</v>
      </c>
      <c r="P4027" s="74" t="s">
        <v>242</v>
      </c>
      <c r="Q4027" s="13" t="s">
        <v>245</v>
      </c>
      <c r="R4027" s="74">
        <v>1</v>
      </c>
      <c r="S4027" t="str">
        <f t="shared" si="248"/>
        <v>Coquimbo</v>
      </c>
      <c r="T4027">
        <f t="shared" si="249"/>
        <v>7.97</v>
      </c>
      <c r="U4027">
        <f t="shared" si="250"/>
        <v>39.284999999999997</v>
      </c>
      <c r="V4027">
        <f t="shared" si="251"/>
        <v>0.20287641593483519</v>
      </c>
    </row>
    <row r="4028" spans="1:22" x14ac:dyDescent="0.25">
      <c r="A4028" s="73">
        <v>160</v>
      </c>
      <c r="B4028" s="74" t="s">
        <v>407</v>
      </c>
      <c r="C4028" s="77">
        <v>42479</v>
      </c>
      <c r="D4028" s="78">
        <v>0.30208333333333331</v>
      </c>
      <c r="E4028" s="78">
        <v>0.36458333333333331</v>
      </c>
      <c r="F4028" s="78" t="s">
        <v>564</v>
      </c>
      <c r="G4028" s="76">
        <v>170</v>
      </c>
      <c r="H4028" s="79">
        <v>17</v>
      </c>
      <c r="I4028" s="74">
        <v>7</v>
      </c>
      <c r="J4028" s="74">
        <v>59</v>
      </c>
      <c r="K4028" s="80">
        <v>0.33263888888888887</v>
      </c>
      <c r="L4028" s="76" t="s">
        <v>427</v>
      </c>
      <c r="M4028" s="74" t="s">
        <v>664</v>
      </c>
      <c r="N4028" s="74">
        <v>308</v>
      </c>
      <c r="O4028" s="74">
        <v>1</v>
      </c>
      <c r="P4028" s="74" t="s">
        <v>242</v>
      </c>
      <c r="Q4028" s="13" t="s">
        <v>245</v>
      </c>
      <c r="R4028" s="74">
        <v>1</v>
      </c>
      <c r="S4028" t="str">
        <f t="shared" si="248"/>
        <v>Coquimbo</v>
      </c>
      <c r="T4028">
        <f t="shared" si="249"/>
        <v>7.97</v>
      </c>
      <c r="U4028">
        <f t="shared" si="250"/>
        <v>39.284999999999997</v>
      </c>
      <c r="V4028">
        <f t="shared" si="251"/>
        <v>0.20287641593483519</v>
      </c>
    </row>
    <row r="4029" spans="1:22" x14ac:dyDescent="0.25">
      <c r="A4029" s="73">
        <v>160</v>
      </c>
      <c r="B4029" s="74" t="s">
        <v>407</v>
      </c>
      <c r="C4029" s="77">
        <v>42479</v>
      </c>
      <c r="D4029" s="78">
        <v>0.30208333333333331</v>
      </c>
      <c r="E4029" s="78">
        <v>0.36458333333333331</v>
      </c>
      <c r="F4029" s="78" t="s">
        <v>564</v>
      </c>
      <c r="G4029" s="76">
        <v>170</v>
      </c>
      <c r="H4029" s="79">
        <v>18</v>
      </c>
      <c r="I4029" s="74">
        <v>8</v>
      </c>
      <c r="J4029" s="74">
        <v>0</v>
      </c>
      <c r="K4029" s="80">
        <v>0.33333333333333331</v>
      </c>
      <c r="L4029" s="76" t="s">
        <v>411</v>
      </c>
      <c r="M4029" s="74" t="s">
        <v>659</v>
      </c>
      <c r="N4029" s="74">
        <v>202</v>
      </c>
      <c r="O4029" s="74">
        <v>1</v>
      </c>
      <c r="P4029" s="74" t="s">
        <v>246</v>
      </c>
      <c r="Q4029" s="13" t="s">
        <v>245</v>
      </c>
      <c r="R4029" s="74">
        <v>1</v>
      </c>
      <c r="S4029" t="str">
        <f t="shared" ref="S4029:S4092" si="252">+VLOOKUP(A4029,$X$4:$Y$32,2,0)</f>
        <v>Coquimbo</v>
      </c>
      <c r="T4029">
        <f t="shared" ref="T4029:T4092" si="253">+IF(Q4029="BUS",VLOOKUP(R4029,$AA$4:$AC$9,3,0),VLOOKUP(R4029,$AA$4:$AC$9,2,0))</f>
        <v>7.97</v>
      </c>
      <c r="U4029">
        <f t="shared" ref="U4029:U4092" si="254">+IF(Q4029="BUS",$AC$8,$AB$8)</f>
        <v>39.284999999999997</v>
      </c>
      <c r="V4029">
        <f t="shared" ref="V4029:V4092" si="255">+T4029/U4029</f>
        <v>0.20287641593483519</v>
      </c>
    </row>
    <row r="4030" spans="1:22" x14ac:dyDescent="0.25">
      <c r="A4030" s="73">
        <v>160</v>
      </c>
      <c r="B4030" s="74" t="s">
        <v>407</v>
      </c>
      <c r="C4030" s="77">
        <v>42479</v>
      </c>
      <c r="D4030" s="78">
        <v>0.30208333333333331</v>
      </c>
      <c r="E4030" s="78">
        <v>0.36458333333333331</v>
      </c>
      <c r="F4030" s="78" t="s">
        <v>564</v>
      </c>
      <c r="G4030" s="76">
        <v>170</v>
      </c>
      <c r="H4030" s="79">
        <v>19</v>
      </c>
      <c r="I4030" s="74">
        <v>8</v>
      </c>
      <c r="J4030" s="74">
        <v>0</v>
      </c>
      <c r="K4030" s="80">
        <v>0.33333333333333331</v>
      </c>
      <c r="L4030" s="76" t="s">
        <v>225</v>
      </c>
      <c r="M4030" s="74" t="s">
        <v>664</v>
      </c>
      <c r="N4030" s="74">
        <v>308</v>
      </c>
      <c r="O4030" s="74">
        <v>1</v>
      </c>
      <c r="P4030" s="74" t="s">
        <v>242</v>
      </c>
      <c r="Q4030" s="13" t="s">
        <v>245</v>
      </c>
      <c r="R4030" s="74">
        <v>1</v>
      </c>
      <c r="S4030" t="str">
        <f t="shared" si="252"/>
        <v>Coquimbo</v>
      </c>
      <c r="T4030">
        <f t="shared" si="253"/>
        <v>7.97</v>
      </c>
      <c r="U4030">
        <f t="shared" si="254"/>
        <v>39.284999999999997</v>
      </c>
      <c r="V4030">
        <f t="shared" si="255"/>
        <v>0.20287641593483519</v>
      </c>
    </row>
    <row r="4031" spans="1:22" x14ac:dyDescent="0.25">
      <c r="A4031" s="73">
        <v>160</v>
      </c>
      <c r="B4031" s="74" t="s">
        <v>407</v>
      </c>
      <c r="C4031" s="77">
        <v>42479</v>
      </c>
      <c r="D4031" s="78">
        <v>0.30208333333333331</v>
      </c>
      <c r="E4031" s="78">
        <v>0.36458333333333331</v>
      </c>
      <c r="F4031" s="78" t="s">
        <v>564</v>
      </c>
      <c r="G4031" s="76">
        <v>170</v>
      </c>
      <c r="H4031" s="79">
        <v>20</v>
      </c>
      <c r="I4031" s="74">
        <v>8</v>
      </c>
      <c r="J4031" s="74">
        <v>4</v>
      </c>
      <c r="K4031" s="80">
        <v>0.33611111111111108</v>
      </c>
      <c r="L4031" s="76" t="s">
        <v>49</v>
      </c>
      <c r="M4031" s="74" t="s">
        <v>659</v>
      </c>
      <c r="N4031" s="74">
        <v>206</v>
      </c>
      <c r="O4031" s="74">
        <v>1</v>
      </c>
      <c r="P4031" s="74" t="s">
        <v>246</v>
      </c>
      <c r="Q4031" s="13" t="s">
        <v>245</v>
      </c>
      <c r="R4031" s="74">
        <v>1</v>
      </c>
      <c r="S4031" t="str">
        <f t="shared" si="252"/>
        <v>Coquimbo</v>
      </c>
      <c r="T4031">
        <f t="shared" si="253"/>
        <v>7.97</v>
      </c>
      <c r="U4031">
        <f t="shared" si="254"/>
        <v>39.284999999999997</v>
      </c>
      <c r="V4031">
        <f t="shared" si="255"/>
        <v>0.20287641593483519</v>
      </c>
    </row>
    <row r="4032" spans="1:22" x14ac:dyDescent="0.25">
      <c r="A4032" s="73">
        <v>160</v>
      </c>
      <c r="B4032" s="74" t="s">
        <v>407</v>
      </c>
      <c r="C4032" s="77">
        <v>42479</v>
      </c>
      <c r="D4032" s="78">
        <v>0.30208333333333331</v>
      </c>
      <c r="E4032" s="78">
        <v>0.36458333333333331</v>
      </c>
      <c r="F4032" s="78" t="s">
        <v>564</v>
      </c>
      <c r="G4032" s="76">
        <v>170</v>
      </c>
      <c r="H4032" s="79">
        <v>21</v>
      </c>
      <c r="I4032" s="74">
        <v>8</v>
      </c>
      <c r="J4032" s="74">
        <v>7</v>
      </c>
      <c r="K4032" s="80">
        <v>0.33819444444444446</v>
      </c>
      <c r="L4032" s="76" t="s">
        <v>39</v>
      </c>
      <c r="M4032" s="74" t="s">
        <v>659</v>
      </c>
      <c r="N4032" s="74">
        <v>202</v>
      </c>
      <c r="O4032" s="74">
        <v>1</v>
      </c>
      <c r="P4032" s="74" t="s">
        <v>246</v>
      </c>
      <c r="Q4032" s="13" t="s">
        <v>245</v>
      </c>
      <c r="R4032" s="74">
        <v>1</v>
      </c>
      <c r="S4032" t="str">
        <f t="shared" si="252"/>
        <v>Coquimbo</v>
      </c>
      <c r="T4032">
        <f t="shared" si="253"/>
        <v>7.97</v>
      </c>
      <c r="U4032">
        <f t="shared" si="254"/>
        <v>39.284999999999997</v>
      </c>
      <c r="V4032">
        <f t="shared" si="255"/>
        <v>0.20287641593483519</v>
      </c>
    </row>
    <row r="4033" spans="1:22" x14ac:dyDescent="0.25">
      <c r="A4033" s="73">
        <v>160</v>
      </c>
      <c r="B4033" s="74" t="s">
        <v>407</v>
      </c>
      <c r="C4033" s="77">
        <v>42479</v>
      </c>
      <c r="D4033" s="78">
        <v>0.30208333333333331</v>
      </c>
      <c r="E4033" s="78">
        <v>0.36458333333333331</v>
      </c>
      <c r="F4033" s="78" t="s">
        <v>564</v>
      </c>
      <c r="G4033" s="76">
        <v>170</v>
      </c>
      <c r="H4033" s="79">
        <v>22</v>
      </c>
      <c r="I4033" s="74">
        <v>8</v>
      </c>
      <c r="J4033" s="74">
        <v>10</v>
      </c>
      <c r="K4033" s="80">
        <v>0.34027777777777773</v>
      </c>
      <c r="L4033" s="76" t="s">
        <v>422</v>
      </c>
      <c r="M4033" s="74" t="s">
        <v>664</v>
      </c>
      <c r="N4033" s="74">
        <v>308</v>
      </c>
      <c r="O4033" s="74">
        <v>1</v>
      </c>
      <c r="P4033" s="74" t="s">
        <v>242</v>
      </c>
      <c r="Q4033" s="13" t="s">
        <v>245</v>
      </c>
      <c r="R4033" s="74">
        <v>1</v>
      </c>
      <c r="S4033" t="str">
        <f t="shared" si="252"/>
        <v>Coquimbo</v>
      </c>
      <c r="T4033">
        <f t="shared" si="253"/>
        <v>7.97</v>
      </c>
      <c r="U4033">
        <f t="shared" si="254"/>
        <v>39.284999999999997</v>
      </c>
      <c r="V4033">
        <f t="shared" si="255"/>
        <v>0.20287641593483519</v>
      </c>
    </row>
    <row r="4034" spans="1:22" x14ac:dyDescent="0.25">
      <c r="A4034" s="73">
        <v>160</v>
      </c>
      <c r="B4034" s="74" t="s">
        <v>407</v>
      </c>
      <c r="C4034" s="77">
        <v>42479</v>
      </c>
      <c r="D4034" s="78">
        <v>0.30208333333333331</v>
      </c>
      <c r="E4034" s="78">
        <v>0.36458333333333331</v>
      </c>
      <c r="F4034" s="78" t="s">
        <v>564</v>
      </c>
      <c r="G4034" s="76">
        <v>170</v>
      </c>
      <c r="H4034" s="79">
        <v>23</v>
      </c>
      <c r="I4034" s="74">
        <v>8</v>
      </c>
      <c r="J4034" s="74">
        <v>11</v>
      </c>
      <c r="K4034" s="80">
        <v>0.34097222222222223</v>
      </c>
      <c r="L4034" s="76" t="s">
        <v>42</v>
      </c>
      <c r="M4034" s="74" t="s">
        <v>659</v>
      </c>
      <c r="N4034" s="74" t="s">
        <v>244</v>
      </c>
      <c r="O4034" s="74">
        <v>1</v>
      </c>
      <c r="P4034" s="74" t="s">
        <v>242</v>
      </c>
      <c r="Q4034" s="13" t="s">
        <v>245</v>
      </c>
      <c r="R4034" s="74">
        <v>2</v>
      </c>
      <c r="S4034" t="str">
        <f t="shared" si="252"/>
        <v>Coquimbo</v>
      </c>
      <c r="T4034">
        <f t="shared" si="253"/>
        <v>17.84</v>
      </c>
      <c r="U4034">
        <f t="shared" si="254"/>
        <v>39.284999999999997</v>
      </c>
      <c r="V4034">
        <f t="shared" si="255"/>
        <v>0.45411734758813799</v>
      </c>
    </row>
    <row r="4035" spans="1:22" x14ac:dyDescent="0.25">
      <c r="A4035" s="73">
        <v>160</v>
      </c>
      <c r="B4035" s="74" t="s">
        <v>407</v>
      </c>
      <c r="C4035" s="77">
        <v>42479</v>
      </c>
      <c r="D4035" s="78">
        <v>0.30208333333333331</v>
      </c>
      <c r="E4035" s="78">
        <v>0.36458333333333331</v>
      </c>
      <c r="F4035" s="78" t="s">
        <v>564</v>
      </c>
      <c r="G4035" s="76">
        <v>170</v>
      </c>
      <c r="H4035" s="79">
        <v>24</v>
      </c>
      <c r="I4035" s="74">
        <v>8</v>
      </c>
      <c r="J4035" s="74">
        <v>12</v>
      </c>
      <c r="K4035" s="80">
        <v>0.34166666666666662</v>
      </c>
      <c r="L4035" s="76" t="s">
        <v>43</v>
      </c>
      <c r="M4035" s="74" t="s">
        <v>659</v>
      </c>
      <c r="N4035" s="74">
        <v>202</v>
      </c>
      <c r="O4035" s="74">
        <v>1</v>
      </c>
      <c r="P4035" s="74" t="s">
        <v>246</v>
      </c>
      <c r="Q4035" s="13" t="s">
        <v>245</v>
      </c>
      <c r="R4035" s="74">
        <v>1</v>
      </c>
      <c r="S4035" t="str">
        <f t="shared" si="252"/>
        <v>Coquimbo</v>
      </c>
      <c r="T4035">
        <f t="shared" si="253"/>
        <v>7.97</v>
      </c>
      <c r="U4035">
        <f t="shared" si="254"/>
        <v>39.284999999999997</v>
      </c>
      <c r="V4035">
        <f t="shared" si="255"/>
        <v>0.20287641593483519</v>
      </c>
    </row>
    <row r="4036" spans="1:22" x14ac:dyDescent="0.25">
      <c r="A4036" s="73">
        <v>160</v>
      </c>
      <c r="B4036" s="74" t="s">
        <v>407</v>
      </c>
      <c r="C4036" s="77">
        <v>42479</v>
      </c>
      <c r="D4036" s="78">
        <v>0.30208333333333331</v>
      </c>
      <c r="E4036" s="78">
        <v>0.36458333333333331</v>
      </c>
      <c r="F4036" s="78" t="s">
        <v>564</v>
      </c>
      <c r="G4036" s="76">
        <v>170</v>
      </c>
      <c r="H4036" s="79">
        <v>25</v>
      </c>
      <c r="I4036" s="74">
        <v>8</v>
      </c>
      <c r="J4036" s="74">
        <v>13</v>
      </c>
      <c r="K4036" s="80">
        <v>0.34236111111111112</v>
      </c>
      <c r="L4036" s="76" t="s">
        <v>418</v>
      </c>
      <c r="M4036" s="74" t="s">
        <v>664</v>
      </c>
      <c r="N4036" s="74">
        <v>307</v>
      </c>
      <c r="O4036" s="74">
        <v>1</v>
      </c>
      <c r="P4036" s="74" t="s">
        <v>242</v>
      </c>
      <c r="Q4036" s="13" t="s">
        <v>245</v>
      </c>
      <c r="R4036" s="74">
        <v>4</v>
      </c>
      <c r="S4036" t="str">
        <f t="shared" si="252"/>
        <v>Coquimbo</v>
      </c>
      <c r="T4036">
        <f t="shared" si="253"/>
        <v>35.869999999999997</v>
      </c>
      <c r="U4036">
        <f t="shared" si="254"/>
        <v>39.284999999999997</v>
      </c>
      <c r="V4036">
        <f t="shared" si="255"/>
        <v>0.91307114674812273</v>
      </c>
    </row>
    <row r="4037" spans="1:22" x14ac:dyDescent="0.25">
      <c r="A4037" s="73">
        <v>160</v>
      </c>
      <c r="B4037" s="74" t="s">
        <v>407</v>
      </c>
      <c r="C4037" s="77">
        <v>42479</v>
      </c>
      <c r="D4037" s="78">
        <v>0.30208333333333331</v>
      </c>
      <c r="E4037" s="78">
        <v>0.36458333333333331</v>
      </c>
      <c r="F4037" s="78" t="s">
        <v>564</v>
      </c>
      <c r="G4037" s="76">
        <v>170</v>
      </c>
      <c r="H4037" s="79">
        <v>26</v>
      </c>
      <c r="I4037" s="74">
        <v>8</v>
      </c>
      <c r="J4037" s="74">
        <v>14</v>
      </c>
      <c r="K4037" s="80">
        <v>0.3430555555555555</v>
      </c>
      <c r="L4037" s="76" t="s">
        <v>149</v>
      </c>
      <c r="M4037" s="74" t="s">
        <v>664</v>
      </c>
      <c r="N4037" s="74">
        <v>307</v>
      </c>
      <c r="O4037" s="74">
        <v>1</v>
      </c>
      <c r="P4037" s="74" t="s">
        <v>242</v>
      </c>
      <c r="Q4037" s="13" t="s">
        <v>245</v>
      </c>
      <c r="R4037" s="74">
        <v>1</v>
      </c>
      <c r="S4037" t="str">
        <f t="shared" si="252"/>
        <v>Coquimbo</v>
      </c>
      <c r="T4037">
        <f t="shared" si="253"/>
        <v>7.97</v>
      </c>
      <c r="U4037">
        <f t="shared" si="254"/>
        <v>39.284999999999997</v>
      </c>
      <c r="V4037">
        <f t="shared" si="255"/>
        <v>0.20287641593483519</v>
      </c>
    </row>
    <row r="4038" spans="1:22" x14ac:dyDescent="0.25">
      <c r="A4038" s="73">
        <v>160</v>
      </c>
      <c r="B4038" s="74" t="s">
        <v>407</v>
      </c>
      <c r="C4038" s="77">
        <v>42479</v>
      </c>
      <c r="D4038" s="78">
        <v>0.30208333333333331</v>
      </c>
      <c r="E4038" s="78">
        <v>0.36458333333333331</v>
      </c>
      <c r="F4038" s="78" t="s">
        <v>564</v>
      </c>
      <c r="G4038" s="76">
        <v>170</v>
      </c>
      <c r="H4038" s="79">
        <v>27</v>
      </c>
      <c r="I4038" s="74">
        <v>8</v>
      </c>
      <c r="J4038" s="74">
        <v>16</v>
      </c>
      <c r="K4038" s="80">
        <v>0.3444444444444445</v>
      </c>
      <c r="L4038" s="76" t="s">
        <v>456</v>
      </c>
      <c r="M4038" s="74" t="s">
        <v>664</v>
      </c>
      <c r="N4038" s="74">
        <v>307</v>
      </c>
      <c r="O4038" s="74">
        <v>1</v>
      </c>
      <c r="P4038" s="74" t="s">
        <v>242</v>
      </c>
      <c r="Q4038" s="13" t="s">
        <v>245</v>
      </c>
      <c r="R4038" s="74">
        <v>1</v>
      </c>
      <c r="S4038" t="str">
        <f t="shared" si="252"/>
        <v>Coquimbo</v>
      </c>
      <c r="T4038">
        <f t="shared" si="253"/>
        <v>7.97</v>
      </c>
      <c r="U4038">
        <f t="shared" si="254"/>
        <v>39.284999999999997</v>
      </c>
      <c r="V4038">
        <f t="shared" si="255"/>
        <v>0.20287641593483519</v>
      </c>
    </row>
    <row r="4039" spans="1:22" x14ac:dyDescent="0.25">
      <c r="A4039" s="73">
        <v>160</v>
      </c>
      <c r="B4039" s="74" t="s">
        <v>407</v>
      </c>
      <c r="C4039" s="77">
        <v>42479</v>
      </c>
      <c r="D4039" s="78">
        <v>0.30208333333333331</v>
      </c>
      <c r="E4039" s="78">
        <v>0.36458333333333331</v>
      </c>
      <c r="F4039" s="78" t="s">
        <v>564</v>
      </c>
      <c r="G4039" s="76">
        <v>170</v>
      </c>
      <c r="H4039" s="79">
        <v>28</v>
      </c>
      <c r="I4039" s="74">
        <v>8</v>
      </c>
      <c r="J4039" s="74">
        <v>16</v>
      </c>
      <c r="K4039" s="80">
        <v>0.3444444444444445</v>
      </c>
      <c r="L4039" s="76" t="s">
        <v>45</v>
      </c>
      <c r="M4039" s="74" t="s">
        <v>659</v>
      </c>
      <c r="N4039" s="74" t="s">
        <v>244</v>
      </c>
      <c r="O4039" s="74">
        <v>1</v>
      </c>
      <c r="P4039" s="74" t="s">
        <v>242</v>
      </c>
      <c r="Q4039" s="13" t="s">
        <v>245</v>
      </c>
      <c r="R4039" s="74">
        <v>1</v>
      </c>
      <c r="S4039" t="str">
        <f t="shared" si="252"/>
        <v>Coquimbo</v>
      </c>
      <c r="T4039">
        <f t="shared" si="253"/>
        <v>7.97</v>
      </c>
      <c r="U4039">
        <f t="shared" si="254"/>
        <v>39.284999999999997</v>
      </c>
      <c r="V4039">
        <f t="shared" si="255"/>
        <v>0.20287641593483519</v>
      </c>
    </row>
    <row r="4040" spans="1:22" x14ac:dyDescent="0.25">
      <c r="A4040" s="73">
        <v>160</v>
      </c>
      <c r="B4040" s="74" t="s">
        <v>407</v>
      </c>
      <c r="C4040" s="77">
        <v>42479</v>
      </c>
      <c r="D4040" s="78">
        <v>0.30208333333333331</v>
      </c>
      <c r="E4040" s="78">
        <v>0.36458333333333331</v>
      </c>
      <c r="F4040" s="78" t="s">
        <v>564</v>
      </c>
      <c r="G4040" s="76">
        <v>170</v>
      </c>
      <c r="H4040" s="79">
        <v>29</v>
      </c>
      <c r="I4040" s="74">
        <v>8</v>
      </c>
      <c r="J4040" s="74">
        <v>17</v>
      </c>
      <c r="K4040" s="80">
        <v>0.34513888888888888</v>
      </c>
      <c r="L4040" s="76" t="s">
        <v>46</v>
      </c>
      <c r="M4040" s="74" t="s">
        <v>659</v>
      </c>
      <c r="N4040" s="74">
        <v>202</v>
      </c>
      <c r="O4040" s="74">
        <v>1</v>
      </c>
      <c r="P4040" s="74" t="s">
        <v>246</v>
      </c>
      <c r="Q4040" s="13" t="s">
        <v>245</v>
      </c>
      <c r="R4040" s="74">
        <v>1</v>
      </c>
      <c r="S4040" t="str">
        <f t="shared" si="252"/>
        <v>Coquimbo</v>
      </c>
      <c r="T4040">
        <f t="shared" si="253"/>
        <v>7.97</v>
      </c>
      <c r="U4040">
        <f t="shared" si="254"/>
        <v>39.284999999999997</v>
      </c>
      <c r="V4040">
        <f t="shared" si="255"/>
        <v>0.20287641593483519</v>
      </c>
    </row>
    <row r="4041" spans="1:22" x14ac:dyDescent="0.25">
      <c r="A4041" s="73">
        <v>160</v>
      </c>
      <c r="B4041" s="74" t="s">
        <v>407</v>
      </c>
      <c r="C4041" s="77">
        <v>42479</v>
      </c>
      <c r="D4041" s="78">
        <v>0.30208333333333331</v>
      </c>
      <c r="E4041" s="78">
        <v>0.36458333333333331</v>
      </c>
      <c r="F4041" s="78" t="s">
        <v>564</v>
      </c>
      <c r="G4041" s="76">
        <v>170</v>
      </c>
      <c r="H4041" s="79">
        <v>30</v>
      </c>
      <c r="I4041" s="74">
        <v>8</v>
      </c>
      <c r="J4041" s="74">
        <v>19</v>
      </c>
      <c r="K4041" s="80">
        <v>0.34652777777777777</v>
      </c>
      <c r="L4041" s="76" t="s">
        <v>171</v>
      </c>
      <c r="M4041" s="74" t="s">
        <v>664</v>
      </c>
      <c r="N4041" s="74">
        <v>307</v>
      </c>
      <c r="O4041" s="74">
        <v>1</v>
      </c>
      <c r="P4041" s="74" t="s">
        <v>242</v>
      </c>
      <c r="Q4041" s="13" t="s">
        <v>245</v>
      </c>
      <c r="R4041" s="74">
        <v>1</v>
      </c>
      <c r="S4041" t="str">
        <f t="shared" si="252"/>
        <v>Coquimbo</v>
      </c>
      <c r="T4041">
        <f t="shared" si="253"/>
        <v>7.97</v>
      </c>
      <c r="U4041">
        <f t="shared" si="254"/>
        <v>39.284999999999997</v>
      </c>
      <c r="V4041">
        <f t="shared" si="255"/>
        <v>0.20287641593483519</v>
      </c>
    </row>
    <row r="4042" spans="1:22" x14ac:dyDescent="0.25">
      <c r="A4042" s="73">
        <v>160</v>
      </c>
      <c r="B4042" s="74" t="s">
        <v>407</v>
      </c>
      <c r="C4042" s="77">
        <v>42479</v>
      </c>
      <c r="D4042" s="78">
        <v>0.30208333333333331</v>
      </c>
      <c r="E4042" s="78">
        <v>0.36458333333333331</v>
      </c>
      <c r="F4042" s="78" t="s">
        <v>564</v>
      </c>
      <c r="G4042" s="76">
        <v>171</v>
      </c>
      <c r="H4042" s="79">
        <v>1</v>
      </c>
      <c r="I4042" s="74">
        <v>8</v>
      </c>
      <c r="J4042" s="74">
        <v>20</v>
      </c>
      <c r="K4042" s="80">
        <v>0.34722222222222227</v>
      </c>
      <c r="L4042" s="76" t="s">
        <v>457</v>
      </c>
      <c r="M4042" s="74" t="s">
        <v>659</v>
      </c>
      <c r="N4042" s="74">
        <v>206</v>
      </c>
      <c r="O4042" s="74">
        <v>1</v>
      </c>
      <c r="P4042" s="74" t="s">
        <v>246</v>
      </c>
      <c r="Q4042" s="13" t="s">
        <v>245</v>
      </c>
      <c r="R4042" s="74">
        <v>1</v>
      </c>
      <c r="S4042" t="str">
        <f t="shared" si="252"/>
        <v>Coquimbo</v>
      </c>
      <c r="T4042">
        <f t="shared" si="253"/>
        <v>7.97</v>
      </c>
      <c r="U4042">
        <f t="shared" si="254"/>
        <v>39.284999999999997</v>
      </c>
      <c r="V4042">
        <f t="shared" si="255"/>
        <v>0.20287641593483519</v>
      </c>
    </row>
    <row r="4043" spans="1:22" x14ac:dyDescent="0.25">
      <c r="A4043" s="73">
        <v>160</v>
      </c>
      <c r="B4043" s="74" t="s">
        <v>407</v>
      </c>
      <c r="C4043" s="77">
        <v>42479</v>
      </c>
      <c r="D4043" s="78">
        <v>0.30208333333333331</v>
      </c>
      <c r="E4043" s="78">
        <v>0.36458333333333331</v>
      </c>
      <c r="F4043" s="78" t="s">
        <v>564</v>
      </c>
      <c r="G4043" s="76">
        <v>171</v>
      </c>
      <c r="H4043" s="79">
        <v>2</v>
      </c>
      <c r="I4043" s="74">
        <v>8</v>
      </c>
      <c r="J4043" s="74">
        <v>20</v>
      </c>
      <c r="K4043" s="80">
        <v>0.34722222222222227</v>
      </c>
      <c r="L4043" s="76" t="s">
        <v>182</v>
      </c>
      <c r="M4043" s="74" t="s">
        <v>664</v>
      </c>
      <c r="N4043" s="74">
        <v>308</v>
      </c>
      <c r="O4043" s="74">
        <v>1</v>
      </c>
      <c r="P4043" s="74" t="s">
        <v>242</v>
      </c>
      <c r="Q4043" s="13" t="s">
        <v>245</v>
      </c>
      <c r="R4043" s="74">
        <v>1</v>
      </c>
      <c r="S4043" t="str">
        <f t="shared" si="252"/>
        <v>Coquimbo</v>
      </c>
      <c r="T4043">
        <f t="shared" si="253"/>
        <v>7.97</v>
      </c>
      <c r="U4043">
        <f t="shared" si="254"/>
        <v>39.284999999999997</v>
      </c>
      <c r="V4043">
        <f t="shared" si="255"/>
        <v>0.20287641593483519</v>
      </c>
    </row>
    <row r="4044" spans="1:22" x14ac:dyDescent="0.25">
      <c r="A4044" s="73">
        <v>160</v>
      </c>
      <c r="B4044" s="74" t="s">
        <v>407</v>
      </c>
      <c r="C4044" s="77">
        <v>42479</v>
      </c>
      <c r="D4044" s="78">
        <v>0.30208333333333331</v>
      </c>
      <c r="E4044" s="78">
        <v>0.36458333333333331</v>
      </c>
      <c r="F4044" s="78" t="s">
        <v>564</v>
      </c>
      <c r="G4044" s="76">
        <v>171</v>
      </c>
      <c r="H4044" s="79">
        <v>3</v>
      </c>
      <c r="I4044" s="74">
        <v>8</v>
      </c>
      <c r="J4044" s="74">
        <v>21</v>
      </c>
      <c r="K4044" s="80">
        <v>0.34791666666666665</v>
      </c>
      <c r="L4044" s="76" t="s">
        <v>429</v>
      </c>
      <c r="M4044" s="74" t="s">
        <v>664</v>
      </c>
      <c r="N4044" s="74">
        <v>308</v>
      </c>
      <c r="O4044" s="74">
        <v>1</v>
      </c>
      <c r="P4044" s="74" t="s">
        <v>242</v>
      </c>
      <c r="Q4044" s="13" t="s">
        <v>245</v>
      </c>
      <c r="R4044" s="74">
        <v>1</v>
      </c>
      <c r="S4044" t="str">
        <f t="shared" si="252"/>
        <v>Coquimbo</v>
      </c>
      <c r="T4044">
        <f t="shared" si="253"/>
        <v>7.97</v>
      </c>
      <c r="U4044">
        <f t="shared" si="254"/>
        <v>39.284999999999997</v>
      </c>
      <c r="V4044">
        <f t="shared" si="255"/>
        <v>0.20287641593483519</v>
      </c>
    </row>
    <row r="4045" spans="1:22" x14ac:dyDescent="0.25">
      <c r="A4045" s="73">
        <v>160</v>
      </c>
      <c r="B4045" s="74" t="s">
        <v>407</v>
      </c>
      <c r="C4045" s="77">
        <v>42479</v>
      </c>
      <c r="D4045" s="78">
        <v>0.30208333333333331</v>
      </c>
      <c r="E4045" s="78">
        <v>0.36458333333333331</v>
      </c>
      <c r="F4045" s="78" t="s">
        <v>564</v>
      </c>
      <c r="G4045" s="76">
        <v>171</v>
      </c>
      <c r="H4045" s="79">
        <v>4</v>
      </c>
      <c r="I4045" s="74">
        <v>8</v>
      </c>
      <c r="J4045" s="74">
        <v>23</v>
      </c>
      <c r="K4045" s="80">
        <v>0.34930555555555554</v>
      </c>
      <c r="L4045" s="76" t="s">
        <v>199</v>
      </c>
      <c r="M4045" s="74" t="s">
        <v>659</v>
      </c>
      <c r="N4045" s="74">
        <v>206</v>
      </c>
      <c r="O4045" s="74">
        <v>1</v>
      </c>
      <c r="P4045" s="74" t="s">
        <v>246</v>
      </c>
      <c r="Q4045" s="13" t="s">
        <v>245</v>
      </c>
      <c r="R4045" s="74">
        <v>1</v>
      </c>
      <c r="S4045" t="str">
        <f t="shared" si="252"/>
        <v>Coquimbo</v>
      </c>
      <c r="T4045">
        <f t="shared" si="253"/>
        <v>7.97</v>
      </c>
      <c r="U4045">
        <f t="shared" si="254"/>
        <v>39.284999999999997</v>
      </c>
      <c r="V4045">
        <f t="shared" si="255"/>
        <v>0.20287641593483519</v>
      </c>
    </row>
    <row r="4046" spans="1:22" x14ac:dyDescent="0.25">
      <c r="A4046" s="73">
        <v>160</v>
      </c>
      <c r="B4046" s="74" t="s">
        <v>407</v>
      </c>
      <c r="C4046" s="77">
        <v>42479</v>
      </c>
      <c r="D4046" s="78">
        <v>0.30208333333333331</v>
      </c>
      <c r="E4046" s="78">
        <v>0.36458333333333331</v>
      </c>
      <c r="F4046" s="78" t="s">
        <v>564</v>
      </c>
      <c r="G4046" s="76">
        <v>171</v>
      </c>
      <c r="H4046" s="79">
        <v>5</v>
      </c>
      <c r="I4046" s="74">
        <v>8</v>
      </c>
      <c r="J4046" s="74">
        <v>24</v>
      </c>
      <c r="K4046" s="80">
        <v>0.35000000000000003</v>
      </c>
      <c r="L4046" s="76" t="s">
        <v>240</v>
      </c>
      <c r="M4046" s="74" t="s">
        <v>664</v>
      </c>
      <c r="N4046" s="74">
        <v>306</v>
      </c>
      <c r="O4046" s="74">
        <v>1</v>
      </c>
      <c r="P4046" s="74" t="s">
        <v>242</v>
      </c>
      <c r="Q4046" s="13" t="s">
        <v>245</v>
      </c>
      <c r="R4046" s="74">
        <v>1</v>
      </c>
      <c r="S4046" t="str">
        <f t="shared" si="252"/>
        <v>Coquimbo</v>
      </c>
      <c r="T4046">
        <f t="shared" si="253"/>
        <v>7.97</v>
      </c>
      <c r="U4046">
        <f t="shared" si="254"/>
        <v>39.284999999999997</v>
      </c>
      <c r="V4046">
        <f t="shared" si="255"/>
        <v>0.20287641593483519</v>
      </c>
    </row>
    <row r="4047" spans="1:22" x14ac:dyDescent="0.25">
      <c r="A4047" s="73">
        <v>160</v>
      </c>
      <c r="B4047" s="74" t="s">
        <v>407</v>
      </c>
      <c r="C4047" s="77">
        <v>42479</v>
      </c>
      <c r="D4047" s="78">
        <v>0.30208333333333331</v>
      </c>
      <c r="E4047" s="78">
        <v>0.36458333333333331</v>
      </c>
      <c r="F4047" s="78" t="s">
        <v>564</v>
      </c>
      <c r="G4047" s="76">
        <v>171</v>
      </c>
      <c r="H4047" s="79">
        <v>6</v>
      </c>
      <c r="I4047" s="74">
        <v>8</v>
      </c>
      <c r="J4047" s="74">
        <v>24</v>
      </c>
      <c r="K4047" s="80">
        <v>0.35000000000000003</v>
      </c>
      <c r="L4047" s="76" t="s">
        <v>203</v>
      </c>
      <c r="M4047" s="74" t="s">
        <v>659</v>
      </c>
      <c r="N4047" s="74">
        <v>206</v>
      </c>
      <c r="O4047" s="74">
        <v>1</v>
      </c>
      <c r="P4047" s="74" t="s">
        <v>246</v>
      </c>
      <c r="Q4047" s="13" t="s">
        <v>245</v>
      </c>
      <c r="R4047" s="74">
        <v>1</v>
      </c>
      <c r="S4047" t="str">
        <f t="shared" si="252"/>
        <v>Coquimbo</v>
      </c>
      <c r="T4047">
        <f t="shared" si="253"/>
        <v>7.97</v>
      </c>
      <c r="U4047">
        <f t="shared" si="254"/>
        <v>39.284999999999997</v>
      </c>
      <c r="V4047">
        <f t="shared" si="255"/>
        <v>0.20287641593483519</v>
      </c>
    </row>
    <row r="4048" spans="1:22" x14ac:dyDescent="0.25">
      <c r="A4048" s="73">
        <v>160</v>
      </c>
      <c r="B4048" s="74" t="s">
        <v>407</v>
      </c>
      <c r="C4048" s="77">
        <v>42479</v>
      </c>
      <c r="D4048" s="78">
        <v>0.30208333333333331</v>
      </c>
      <c r="E4048" s="78">
        <v>0.36458333333333331</v>
      </c>
      <c r="F4048" s="78" t="s">
        <v>564</v>
      </c>
      <c r="G4048" s="76">
        <v>171</v>
      </c>
      <c r="H4048" s="79">
        <v>7</v>
      </c>
      <c r="I4048" s="74">
        <v>8</v>
      </c>
      <c r="J4048" s="74">
        <v>26</v>
      </c>
      <c r="K4048" s="80">
        <v>0.35138888888888892</v>
      </c>
      <c r="L4048" s="76" t="s">
        <v>50</v>
      </c>
      <c r="M4048" s="74" t="s">
        <v>659</v>
      </c>
      <c r="N4048" s="74">
        <v>202</v>
      </c>
      <c r="O4048" s="74">
        <v>1</v>
      </c>
      <c r="P4048" s="74" t="s">
        <v>246</v>
      </c>
      <c r="Q4048" s="13" t="s">
        <v>245</v>
      </c>
      <c r="R4048" s="74">
        <v>1</v>
      </c>
      <c r="S4048" t="str">
        <f t="shared" si="252"/>
        <v>Coquimbo</v>
      </c>
      <c r="T4048">
        <f t="shared" si="253"/>
        <v>7.97</v>
      </c>
      <c r="U4048">
        <f t="shared" si="254"/>
        <v>39.284999999999997</v>
      </c>
      <c r="V4048">
        <f t="shared" si="255"/>
        <v>0.20287641593483519</v>
      </c>
    </row>
    <row r="4049" spans="1:22" x14ac:dyDescent="0.25">
      <c r="A4049" s="73">
        <v>160</v>
      </c>
      <c r="B4049" s="74" t="s">
        <v>407</v>
      </c>
      <c r="C4049" s="77">
        <v>42479</v>
      </c>
      <c r="D4049" s="78">
        <v>0.30208333333333331</v>
      </c>
      <c r="E4049" s="78">
        <v>0.36458333333333331</v>
      </c>
      <c r="F4049" s="78" t="s">
        <v>564</v>
      </c>
      <c r="G4049" s="76">
        <v>171</v>
      </c>
      <c r="H4049" s="79">
        <v>8</v>
      </c>
      <c r="I4049" s="74">
        <v>8</v>
      </c>
      <c r="J4049" s="74">
        <v>27</v>
      </c>
      <c r="K4049" s="80">
        <v>0.3520833333333333</v>
      </c>
      <c r="L4049" s="76" t="s">
        <v>550</v>
      </c>
      <c r="M4049" s="74" t="s">
        <v>664</v>
      </c>
      <c r="N4049" s="74">
        <v>308</v>
      </c>
      <c r="O4049" s="74">
        <v>1</v>
      </c>
      <c r="P4049" s="74" t="s">
        <v>242</v>
      </c>
      <c r="Q4049" s="13" t="s">
        <v>245</v>
      </c>
      <c r="R4049" s="74">
        <v>1</v>
      </c>
      <c r="S4049" t="str">
        <f t="shared" si="252"/>
        <v>Coquimbo</v>
      </c>
      <c r="T4049">
        <f t="shared" si="253"/>
        <v>7.97</v>
      </c>
      <c r="U4049">
        <f t="shared" si="254"/>
        <v>39.284999999999997</v>
      </c>
      <c r="V4049">
        <f t="shared" si="255"/>
        <v>0.20287641593483519</v>
      </c>
    </row>
    <row r="4050" spans="1:22" x14ac:dyDescent="0.25">
      <c r="A4050" s="73">
        <v>160</v>
      </c>
      <c r="B4050" s="74" t="s">
        <v>407</v>
      </c>
      <c r="C4050" s="77">
        <v>42479</v>
      </c>
      <c r="D4050" s="78">
        <v>0.30208333333333331</v>
      </c>
      <c r="E4050" s="78">
        <v>0.36458333333333331</v>
      </c>
      <c r="F4050" s="78" t="s">
        <v>564</v>
      </c>
      <c r="G4050" s="76">
        <v>171</v>
      </c>
      <c r="H4050" s="79">
        <v>9</v>
      </c>
      <c r="I4050" s="74">
        <v>8</v>
      </c>
      <c r="J4050" s="74">
        <v>27</v>
      </c>
      <c r="K4050" s="80">
        <v>0.3520833333333333</v>
      </c>
      <c r="L4050" s="76" t="s">
        <v>51</v>
      </c>
      <c r="M4050" s="74" t="s">
        <v>659</v>
      </c>
      <c r="N4050" s="74" t="s">
        <v>244</v>
      </c>
      <c r="O4050" s="74">
        <v>1</v>
      </c>
      <c r="P4050" s="74" t="s">
        <v>242</v>
      </c>
      <c r="Q4050" s="13" t="s">
        <v>245</v>
      </c>
      <c r="R4050" s="74">
        <v>1</v>
      </c>
      <c r="S4050" t="str">
        <f t="shared" si="252"/>
        <v>Coquimbo</v>
      </c>
      <c r="T4050">
        <f t="shared" si="253"/>
        <v>7.97</v>
      </c>
      <c r="U4050">
        <f t="shared" si="254"/>
        <v>39.284999999999997</v>
      </c>
      <c r="V4050">
        <f t="shared" si="255"/>
        <v>0.20287641593483519</v>
      </c>
    </row>
    <row r="4051" spans="1:22" x14ac:dyDescent="0.25">
      <c r="A4051" s="73">
        <v>160</v>
      </c>
      <c r="B4051" s="74" t="s">
        <v>407</v>
      </c>
      <c r="C4051" s="77">
        <v>42479</v>
      </c>
      <c r="D4051" s="78">
        <v>0.30208333333333331</v>
      </c>
      <c r="E4051" s="78">
        <v>0.36458333333333331</v>
      </c>
      <c r="F4051" s="78" t="s">
        <v>564</v>
      </c>
      <c r="G4051" s="76">
        <v>171</v>
      </c>
      <c r="H4051" s="79">
        <v>10</v>
      </c>
      <c r="I4051" s="74">
        <v>8</v>
      </c>
      <c r="J4051" s="74">
        <v>29</v>
      </c>
      <c r="K4051" s="80">
        <v>0.35347222222222219</v>
      </c>
      <c r="L4051" s="76" t="s">
        <v>189</v>
      </c>
      <c r="M4051" s="74" t="s">
        <v>664</v>
      </c>
      <c r="N4051" s="74">
        <v>308</v>
      </c>
      <c r="O4051" s="74">
        <v>1</v>
      </c>
      <c r="P4051" s="74" t="s">
        <v>242</v>
      </c>
      <c r="Q4051" s="13" t="s">
        <v>245</v>
      </c>
      <c r="R4051" s="74">
        <v>2</v>
      </c>
      <c r="S4051" t="str">
        <f t="shared" si="252"/>
        <v>Coquimbo</v>
      </c>
      <c r="T4051">
        <f t="shared" si="253"/>
        <v>17.84</v>
      </c>
      <c r="U4051">
        <f t="shared" si="254"/>
        <v>39.284999999999997</v>
      </c>
      <c r="V4051">
        <f t="shared" si="255"/>
        <v>0.45411734758813799</v>
      </c>
    </row>
    <row r="4052" spans="1:22" x14ac:dyDescent="0.25">
      <c r="A4052" s="73">
        <v>160</v>
      </c>
      <c r="B4052" s="74" t="s">
        <v>407</v>
      </c>
      <c r="C4052" s="77">
        <v>42479</v>
      </c>
      <c r="D4052" s="78">
        <v>0.30208333333333331</v>
      </c>
      <c r="E4052" s="78">
        <v>0.36458333333333331</v>
      </c>
      <c r="F4052" s="78" t="s">
        <v>564</v>
      </c>
      <c r="G4052" s="76">
        <v>171</v>
      </c>
      <c r="H4052" s="79">
        <v>11</v>
      </c>
      <c r="I4052" s="74">
        <v>8</v>
      </c>
      <c r="J4052" s="74">
        <v>31</v>
      </c>
      <c r="K4052" s="80">
        <v>0.35486111111111113</v>
      </c>
      <c r="L4052" s="76" t="s">
        <v>184</v>
      </c>
      <c r="M4052" s="74" t="s">
        <v>664</v>
      </c>
      <c r="N4052" s="74">
        <v>306</v>
      </c>
      <c r="O4052" s="74">
        <v>1</v>
      </c>
      <c r="P4052" s="74" t="s">
        <v>242</v>
      </c>
      <c r="Q4052" s="13" t="s">
        <v>245</v>
      </c>
      <c r="R4052" s="74">
        <v>1</v>
      </c>
      <c r="S4052" t="str">
        <f t="shared" si="252"/>
        <v>Coquimbo</v>
      </c>
      <c r="T4052">
        <f t="shared" si="253"/>
        <v>7.97</v>
      </c>
      <c r="U4052">
        <f t="shared" si="254"/>
        <v>39.284999999999997</v>
      </c>
      <c r="V4052">
        <f t="shared" si="255"/>
        <v>0.20287641593483519</v>
      </c>
    </row>
    <row r="4053" spans="1:22" x14ac:dyDescent="0.25">
      <c r="A4053" s="73">
        <v>160</v>
      </c>
      <c r="B4053" s="74" t="s">
        <v>407</v>
      </c>
      <c r="C4053" s="77">
        <v>42479</v>
      </c>
      <c r="D4053" s="78">
        <v>0.30208333333333331</v>
      </c>
      <c r="E4053" s="78">
        <v>0.36458333333333331</v>
      </c>
      <c r="F4053" s="78" t="s">
        <v>564</v>
      </c>
      <c r="G4053" s="76">
        <v>171</v>
      </c>
      <c r="H4053" s="79">
        <v>12</v>
      </c>
      <c r="I4053" s="74">
        <v>8</v>
      </c>
      <c r="J4053" s="74">
        <v>31</v>
      </c>
      <c r="K4053" s="80">
        <v>0.35486111111111113</v>
      </c>
      <c r="L4053" s="76" t="s">
        <v>167</v>
      </c>
      <c r="M4053" s="74" t="s">
        <v>659</v>
      </c>
      <c r="N4053" s="74">
        <v>206</v>
      </c>
      <c r="O4053" s="74">
        <v>1</v>
      </c>
      <c r="P4053" s="74" t="s">
        <v>246</v>
      </c>
      <c r="Q4053" s="13" t="s">
        <v>245</v>
      </c>
      <c r="R4053" s="74">
        <v>2</v>
      </c>
      <c r="S4053" t="str">
        <f t="shared" si="252"/>
        <v>Coquimbo</v>
      </c>
      <c r="T4053">
        <f t="shared" si="253"/>
        <v>17.84</v>
      </c>
      <c r="U4053">
        <f t="shared" si="254"/>
        <v>39.284999999999997</v>
      </c>
      <c r="V4053">
        <f t="shared" si="255"/>
        <v>0.45411734758813799</v>
      </c>
    </row>
    <row r="4054" spans="1:22" x14ac:dyDescent="0.25">
      <c r="A4054" s="73">
        <v>160</v>
      </c>
      <c r="B4054" s="74" t="s">
        <v>407</v>
      </c>
      <c r="C4054" s="77">
        <v>42479</v>
      </c>
      <c r="D4054" s="78">
        <v>0.30208333333333331</v>
      </c>
      <c r="E4054" s="78">
        <v>0.36458333333333331</v>
      </c>
      <c r="F4054" s="78" t="s">
        <v>564</v>
      </c>
      <c r="G4054" s="76">
        <v>171</v>
      </c>
      <c r="H4054" s="79">
        <v>13</v>
      </c>
      <c r="I4054" s="74">
        <v>8</v>
      </c>
      <c r="J4054" s="74">
        <v>33</v>
      </c>
      <c r="K4054" s="80">
        <v>0.35625000000000001</v>
      </c>
      <c r="L4054" s="76" t="s">
        <v>52</v>
      </c>
      <c r="M4054" s="74" t="s">
        <v>659</v>
      </c>
      <c r="N4054" s="74">
        <v>202</v>
      </c>
      <c r="O4054" s="74">
        <v>1</v>
      </c>
      <c r="P4054" s="74" t="s">
        <v>246</v>
      </c>
      <c r="Q4054" s="13" t="s">
        <v>245</v>
      </c>
      <c r="R4054" s="74">
        <v>1</v>
      </c>
      <c r="S4054" t="str">
        <f t="shared" si="252"/>
        <v>Coquimbo</v>
      </c>
      <c r="T4054">
        <f t="shared" si="253"/>
        <v>7.97</v>
      </c>
      <c r="U4054">
        <f t="shared" si="254"/>
        <v>39.284999999999997</v>
      </c>
      <c r="V4054">
        <f t="shared" si="255"/>
        <v>0.20287641593483519</v>
      </c>
    </row>
    <row r="4055" spans="1:22" x14ac:dyDescent="0.25">
      <c r="A4055" s="73">
        <v>160</v>
      </c>
      <c r="B4055" s="74" t="s">
        <v>407</v>
      </c>
      <c r="C4055" s="77">
        <v>42479</v>
      </c>
      <c r="D4055" s="78">
        <v>0.30208333333333331</v>
      </c>
      <c r="E4055" s="78">
        <v>0.36458333333333331</v>
      </c>
      <c r="F4055" s="78" t="s">
        <v>564</v>
      </c>
      <c r="G4055" s="76">
        <v>171</v>
      </c>
      <c r="H4055" s="79">
        <v>14</v>
      </c>
      <c r="I4055" s="74">
        <v>8</v>
      </c>
      <c r="J4055" s="74">
        <v>33</v>
      </c>
      <c r="K4055" s="80">
        <v>0.35625000000000001</v>
      </c>
      <c r="L4055" s="76" t="s">
        <v>186</v>
      </c>
      <c r="M4055" s="74" t="s">
        <v>664</v>
      </c>
      <c r="N4055" s="74">
        <v>308</v>
      </c>
      <c r="O4055" s="74">
        <v>1</v>
      </c>
      <c r="P4055" s="74" t="s">
        <v>242</v>
      </c>
      <c r="Q4055" s="13" t="s">
        <v>245</v>
      </c>
      <c r="R4055" s="74">
        <v>2</v>
      </c>
      <c r="S4055" t="str">
        <f t="shared" si="252"/>
        <v>Coquimbo</v>
      </c>
      <c r="T4055">
        <f t="shared" si="253"/>
        <v>17.84</v>
      </c>
      <c r="U4055">
        <f t="shared" si="254"/>
        <v>39.284999999999997</v>
      </c>
      <c r="V4055">
        <f t="shared" si="255"/>
        <v>0.45411734758813799</v>
      </c>
    </row>
    <row r="4056" spans="1:22" x14ac:dyDescent="0.25">
      <c r="A4056" s="73">
        <v>160</v>
      </c>
      <c r="B4056" s="74" t="s">
        <v>407</v>
      </c>
      <c r="C4056" s="77">
        <v>42479</v>
      </c>
      <c r="D4056" s="78">
        <v>0.30208333333333331</v>
      </c>
      <c r="E4056" s="78">
        <v>0.36458333333333331</v>
      </c>
      <c r="F4056" s="78" t="s">
        <v>564</v>
      </c>
      <c r="G4056" s="76">
        <v>171</v>
      </c>
      <c r="H4056" s="79">
        <v>15</v>
      </c>
      <c r="I4056" s="74">
        <v>8</v>
      </c>
      <c r="J4056" s="74">
        <v>35</v>
      </c>
      <c r="K4056" s="80">
        <v>0.3576388888888889</v>
      </c>
      <c r="L4056" s="76" t="s">
        <v>192</v>
      </c>
      <c r="M4056" s="74" t="s">
        <v>664</v>
      </c>
      <c r="N4056" s="74">
        <v>308</v>
      </c>
      <c r="O4056" s="74">
        <v>1</v>
      </c>
      <c r="P4056" s="74" t="s">
        <v>242</v>
      </c>
      <c r="Q4056" s="13" t="s">
        <v>245</v>
      </c>
      <c r="R4056" s="74">
        <v>1</v>
      </c>
      <c r="S4056" t="str">
        <f t="shared" si="252"/>
        <v>Coquimbo</v>
      </c>
      <c r="T4056">
        <f t="shared" si="253"/>
        <v>7.97</v>
      </c>
      <c r="U4056">
        <f t="shared" si="254"/>
        <v>39.284999999999997</v>
      </c>
      <c r="V4056">
        <f t="shared" si="255"/>
        <v>0.20287641593483519</v>
      </c>
    </row>
    <row r="4057" spans="1:22" x14ac:dyDescent="0.25">
      <c r="A4057" s="73">
        <v>160</v>
      </c>
      <c r="B4057" s="74" t="s">
        <v>407</v>
      </c>
      <c r="C4057" s="77">
        <v>42479</v>
      </c>
      <c r="D4057" s="78">
        <v>0.30208333333333331</v>
      </c>
      <c r="E4057" s="78">
        <v>0.36458333333333331</v>
      </c>
      <c r="F4057" s="78" t="s">
        <v>564</v>
      </c>
      <c r="G4057" s="76">
        <v>171</v>
      </c>
      <c r="H4057" s="79">
        <v>16</v>
      </c>
      <c r="I4057" s="74">
        <v>8</v>
      </c>
      <c r="J4057" s="74">
        <v>38</v>
      </c>
      <c r="K4057" s="80">
        <v>0.35972222222222222</v>
      </c>
      <c r="L4057" s="76" t="s">
        <v>145</v>
      </c>
      <c r="M4057" s="74" t="s">
        <v>659</v>
      </c>
      <c r="N4057" s="74">
        <v>206</v>
      </c>
      <c r="O4057" s="74">
        <v>1</v>
      </c>
      <c r="P4057" s="74" t="s">
        <v>246</v>
      </c>
      <c r="Q4057" s="13" t="s">
        <v>245</v>
      </c>
      <c r="R4057" s="74">
        <v>1</v>
      </c>
      <c r="S4057" t="str">
        <f t="shared" si="252"/>
        <v>Coquimbo</v>
      </c>
      <c r="T4057">
        <f t="shared" si="253"/>
        <v>7.97</v>
      </c>
      <c r="U4057">
        <f t="shared" si="254"/>
        <v>39.284999999999997</v>
      </c>
      <c r="V4057">
        <f t="shared" si="255"/>
        <v>0.20287641593483519</v>
      </c>
    </row>
    <row r="4058" spans="1:22" x14ac:dyDescent="0.25">
      <c r="A4058" s="73">
        <v>160</v>
      </c>
      <c r="B4058" s="74" t="s">
        <v>407</v>
      </c>
      <c r="C4058" s="77">
        <v>42479</v>
      </c>
      <c r="D4058" s="78">
        <v>0.30208333333333331</v>
      </c>
      <c r="E4058" s="78">
        <v>0.36458333333333331</v>
      </c>
      <c r="F4058" s="78" t="s">
        <v>564</v>
      </c>
      <c r="G4058" s="76">
        <v>171</v>
      </c>
      <c r="H4058" s="79">
        <v>17</v>
      </c>
      <c r="I4058" s="74">
        <v>8</v>
      </c>
      <c r="J4058" s="74">
        <v>39</v>
      </c>
      <c r="K4058" s="80">
        <v>0.36041666666666666</v>
      </c>
      <c r="L4058" s="76" t="s">
        <v>198</v>
      </c>
      <c r="M4058" s="74" t="s">
        <v>659</v>
      </c>
      <c r="N4058" s="74">
        <v>206</v>
      </c>
      <c r="O4058" s="74">
        <v>1</v>
      </c>
      <c r="P4058" s="74" t="s">
        <v>246</v>
      </c>
      <c r="Q4058" s="13" t="s">
        <v>245</v>
      </c>
      <c r="R4058" s="74">
        <v>1</v>
      </c>
      <c r="S4058" t="str">
        <f t="shared" si="252"/>
        <v>Coquimbo</v>
      </c>
      <c r="T4058">
        <f t="shared" si="253"/>
        <v>7.97</v>
      </c>
      <c r="U4058">
        <f t="shared" si="254"/>
        <v>39.284999999999997</v>
      </c>
      <c r="V4058">
        <f t="shared" si="255"/>
        <v>0.20287641593483519</v>
      </c>
    </row>
    <row r="4059" spans="1:22" x14ac:dyDescent="0.25">
      <c r="A4059" s="73">
        <v>160</v>
      </c>
      <c r="B4059" s="74" t="s">
        <v>407</v>
      </c>
      <c r="C4059" s="77">
        <v>42479</v>
      </c>
      <c r="D4059" s="78">
        <v>0.30208333333333331</v>
      </c>
      <c r="E4059" s="78">
        <v>0.36458333333333331</v>
      </c>
      <c r="F4059" s="78" t="s">
        <v>564</v>
      </c>
      <c r="G4059" s="76">
        <v>171</v>
      </c>
      <c r="H4059" s="79">
        <v>18</v>
      </c>
      <c r="I4059" s="74">
        <v>8</v>
      </c>
      <c r="J4059" s="74">
        <v>39</v>
      </c>
      <c r="K4059" s="80">
        <v>0.36041666666666666</v>
      </c>
      <c r="L4059" s="76" t="s">
        <v>219</v>
      </c>
      <c r="M4059" s="74" t="s">
        <v>664</v>
      </c>
      <c r="N4059" s="74">
        <v>306</v>
      </c>
      <c r="O4059" s="74">
        <v>1</v>
      </c>
      <c r="P4059" s="74" t="s">
        <v>242</v>
      </c>
      <c r="Q4059" s="13" t="s">
        <v>245</v>
      </c>
      <c r="R4059" s="74">
        <v>1</v>
      </c>
      <c r="S4059" t="str">
        <f t="shared" si="252"/>
        <v>Coquimbo</v>
      </c>
      <c r="T4059">
        <f t="shared" si="253"/>
        <v>7.97</v>
      </c>
      <c r="U4059">
        <f t="shared" si="254"/>
        <v>39.284999999999997</v>
      </c>
      <c r="V4059">
        <f t="shared" si="255"/>
        <v>0.20287641593483519</v>
      </c>
    </row>
    <row r="4060" spans="1:22" x14ac:dyDescent="0.25">
      <c r="A4060" s="73">
        <v>160</v>
      </c>
      <c r="B4060" s="74" t="s">
        <v>407</v>
      </c>
      <c r="C4060" s="77">
        <v>42479</v>
      </c>
      <c r="D4060" s="78">
        <v>0.30208333333333331</v>
      </c>
      <c r="E4060" s="78">
        <v>0.36458333333333331</v>
      </c>
      <c r="F4060" s="78" t="s">
        <v>564</v>
      </c>
      <c r="G4060" s="76">
        <v>171</v>
      </c>
      <c r="H4060" s="79">
        <v>19</v>
      </c>
      <c r="I4060" s="74">
        <v>8</v>
      </c>
      <c r="J4060" s="74">
        <v>40</v>
      </c>
      <c r="K4060" s="80">
        <v>0.3611111111111111</v>
      </c>
      <c r="L4060" s="76" t="s">
        <v>422</v>
      </c>
      <c r="M4060" s="74" t="s">
        <v>664</v>
      </c>
      <c r="N4060" s="74">
        <v>308</v>
      </c>
      <c r="O4060" s="74">
        <v>1</v>
      </c>
      <c r="P4060" s="74" t="s">
        <v>242</v>
      </c>
      <c r="Q4060" s="13" t="s">
        <v>245</v>
      </c>
      <c r="R4060" s="74">
        <v>3</v>
      </c>
      <c r="S4060" t="str">
        <f t="shared" si="252"/>
        <v>Coquimbo</v>
      </c>
      <c r="T4060">
        <f t="shared" si="253"/>
        <v>30.84</v>
      </c>
      <c r="U4060">
        <f t="shared" si="254"/>
        <v>39.284999999999997</v>
      </c>
      <c r="V4060">
        <f t="shared" si="255"/>
        <v>0.78503245513554798</v>
      </c>
    </row>
    <row r="4061" spans="1:22" x14ac:dyDescent="0.25">
      <c r="A4061" s="73">
        <v>160</v>
      </c>
      <c r="B4061" s="74" t="s">
        <v>407</v>
      </c>
      <c r="C4061" s="77">
        <v>42479</v>
      </c>
      <c r="D4061" s="78">
        <v>0.30208333333333331</v>
      </c>
      <c r="E4061" s="78">
        <v>0.36458333333333331</v>
      </c>
      <c r="F4061" s="78" t="s">
        <v>564</v>
      </c>
      <c r="G4061" s="76">
        <v>171</v>
      </c>
      <c r="H4061" s="79">
        <v>20</v>
      </c>
      <c r="I4061" s="74">
        <v>8</v>
      </c>
      <c r="J4061" s="74">
        <v>43</v>
      </c>
      <c r="K4061" s="80">
        <v>0.36319444444444443</v>
      </c>
      <c r="L4061" s="76" t="s">
        <v>160</v>
      </c>
      <c r="M4061" s="74" t="s">
        <v>659</v>
      </c>
      <c r="N4061" s="74">
        <v>202</v>
      </c>
      <c r="O4061" s="74">
        <v>1</v>
      </c>
      <c r="P4061" s="74" t="s">
        <v>246</v>
      </c>
      <c r="Q4061" s="13" t="s">
        <v>245</v>
      </c>
      <c r="R4061" s="74">
        <v>1</v>
      </c>
      <c r="S4061" t="str">
        <f t="shared" si="252"/>
        <v>Coquimbo</v>
      </c>
      <c r="T4061">
        <f t="shared" si="253"/>
        <v>7.97</v>
      </c>
      <c r="U4061">
        <f t="shared" si="254"/>
        <v>39.284999999999997</v>
      </c>
      <c r="V4061">
        <f t="shared" si="255"/>
        <v>0.20287641593483519</v>
      </c>
    </row>
    <row r="4062" spans="1:22" x14ac:dyDescent="0.25">
      <c r="A4062" s="73">
        <v>160</v>
      </c>
      <c r="B4062" s="74" t="s">
        <v>407</v>
      </c>
      <c r="C4062" s="77">
        <v>42479</v>
      </c>
      <c r="D4062" s="78">
        <v>0.30208333333333331</v>
      </c>
      <c r="E4062" s="78">
        <v>0.36458333333333331</v>
      </c>
      <c r="F4062" s="78" t="s">
        <v>564</v>
      </c>
      <c r="G4062" s="76">
        <v>171</v>
      </c>
      <c r="H4062" s="79">
        <v>21</v>
      </c>
      <c r="I4062" s="74">
        <v>8</v>
      </c>
      <c r="J4062" s="74">
        <v>44</v>
      </c>
      <c r="K4062" s="80">
        <v>0.36388888888888887</v>
      </c>
      <c r="L4062" s="76" t="s">
        <v>235</v>
      </c>
      <c r="M4062" s="74" t="s">
        <v>664</v>
      </c>
      <c r="N4062" s="74">
        <v>306</v>
      </c>
      <c r="O4062" s="74">
        <v>1</v>
      </c>
      <c r="P4062" s="74" t="s">
        <v>242</v>
      </c>
      <c r="Q4062" s="13" t="s">
        <v>245</v>
      </c>
      <c r="R4062" s="74">
        <v>1</v>
      </c>
      <c r="S4062" t="str">
        <f t="shared" si="252"/>
        <v>Coquimbo</v>
      </c>
      <c r="T4062">
        <f t="shared" si="253"/>
        <v>7.97</v>
      </c>
      <c r="U4062">
        <f t="shared" si="254"/>
        <v>39.284999999999997</v>
      </c>
      <c r="V4062">
        <f t="shared" si="255"/>
        <v>0.20287641593483519</v>
      </c>
    </row>
    <row r="4063" spans="1:22" x14ac:dyDescent="0.25">
      <c r="A4063" s="73">
        <v>160</v>
      </c>
      <c r="B4063" s="74" t="s">
        <v>407</v>
      </c>
      <c r="C4063" s="77">
        <v>42479</v>
      </c>
      <c r="D4063" s="78">
        <v>0.30208333333333331</v>
      </c>
      <c r="E4063" s="78">
        <v>0.36458333333333331</v>
      </c>
      <c r="F4063" s="78" t="s">
        <v>564</v>
      </c>
      <c r="G4063" s="76">
        <v>171</v>
      </c>
      <c r="H4063" s="79">
        <v>22</v>
      </c>
      <c r="I4063" s="74">
        <v>8</v>
      </c>
      <c r="J4063" s="74">
        <v>45</v>
      </c>
      <c r="K4063" s="80">
        <v>0.36458333333333331</v>
      </c>
      <c r="L4063" s="76" t="s">
        <v>196</v>
      </c>
      <c r="M4063" s="74" t="s">
        <v>664</v>
      </c>
      <c r="N4063" s="74">
        <v>308</v>
      </c>
      <c r="O4063" s="74">
        <v>1</v>
      </c>
      <c r="P4063" s="74" t="s">
        <v>242</v>
      </c>
      <c r="Q4063" s="13" t="s">
        <v>245</v>
      </c>
      <c r="R4063" s="74">
        <v>1</v>
      </c>
      <c r="S4063" t="str">
        <f t="shared" si="252"/>
        <v>Coquimbo</v>
      </c>
      <c r="T4063">
        <f t="shared" si="253"/>
        <v>7.97</v>
      </c>
      <c r="U4063">
        <f t="shared" si="254"/>
        <v>39.284999999999997</v>
      </c>
      <c r="V4063">
        <f t="shared" si="255"/>
        <v>0.20287641593483519</v>
      </c>
    </row>
    <row r="4064" spans="1:22" x14ac:dyDescent="0.25">
      <c r="A4064" s="73">
        <v>160</v>
      </c>
      <c r="B4064" s="74" t="s">
        <v>407</v>
      </c>
      <c r="C4064" s="77">
        <v>42479</v>
      </c>
      <c r="D4064" s="78">
        <v>0.40625</v>
      </c>
      <c r="E4064" s="78">
        <v>0.46875</v>
      </c>
      <c r="F4064" s="78" t="s">
        <v>565</v>
      </c>
      <c r="G4064" s="76">
        <v>172</v>
      </c>
      <c r="H4064" s="79">
        <v>1</v>
      </c>
      <c r="I4064" s="74">
        <v>9</v>
      </c>
      <c r="J4064" s="74">
        <v>45</v>
      </c>
      <c r="K4064" s="80">
        <v>0.40625</v>
      </c>
      <c r="L4064" s="76" t="s">
        <v>437</v>
      </c>
      <c r="M4064" s="74" t="s">
        <v>664</v>
      </c>
      <c r="N4064" s="74">
        <v>308</v>
      </c>
      <c r="O4064" s="74">
        <v>1</v>
      </c>
      <c r="P4064" s="74" t="s">
        <v>242</v>
      </c>
      <c r="Q4064" s="13" t="s">
        <v>245</v>
      </c>
      <c r="R4064" s="74">
        <v>1</v>
      </c>
      <c r="S4064" t="str">
        <f t="shared" si="252"/>
        <v>Coquimbo</v>
      </c>
      <c r="T4064">
        <f t="shared" si="253"/>
        <v>7.97</v>
      </c>
      <c r="U4064">
        <f t="shared" si="254"/>
        <v>39.284999999999997</v>
      </c>
      <c r="V4064">
        <f t="shared" si="255"/>
        <v>0.20287641593483519</v>
      </c>
    </row>
    <row r="4065" spans="1:22" x14ac:dyDescent="0.25">
      <c r="A4065" s="73">
        <v>160</v>
      </c>
      <c r="B4065" s="74" t="s">
        <v>407</v>
      </c>
      <c r="C4065" s="77">
        <v>42479</v>
      </c>
      <c r="D4065" s="78">
        <v>0.40625</v>
      </c>
      <c r="E4065" s="78">
        <v>0.46875</v>
      </c>
      <c r="F4065" s="78" t="s">
        <v>565</v>
      </c>
      <c r="G4065" s="76">
        <v>172</v>
      </c>
      <c r="H4065" s="79">
        <v>2</v>
      </c>
      <c r="I4065" s="74">
        <v>9</v>
      </c>
      <c r="J4065" s="74">
        <v>48</v>
      </c>
      <c r="K4065" s="80">
        <v>0.40833333333333338</v>
      </c>
      <c r="L4065" s="76" t="s">
        <v>69</v>
      </c>
      <c r="M4065" s="74" t="s">
        <v>659</v>
      </c>
      <c r="N4065" s="74">
        <v>206</v>
      </c>
      <c r="O4065" s="74">
        <v>1</v>
      </c>
      <c r="P4065" s="74" t="s">
        <v>246</v>
      </c>
      <c r="Q4065" s="13" t="s">
        <v>245</v>
      </c>
      <c r="R4065" s="74">
        <v>1</v>
      </c>
      <c r="S4065" t="str">
        <f t="shared" si="252"/>
        <v>Coquimbo</v>
      </c>
      <c r="T4065">
        <f t="shared" si="253"/>
        <v>7.97</v>
      </c>
      <c r="U4065">
        <f t="shared" si="254"/>
        <v>39.284999999999997</v>
      </c>
      <c r="V4065">
        <f t="shared" si="255"/>
        <v>0.20287641593483519</v>
      </c>
    </row>
    <row r="4066" spans="1:22" x14ac:dyDescent="0.25">
      <c r="A4066" s="73">
        <v>160</v>
      </c>
      <c r="B4066" s="74" t="s">
        <v>407</v>
      </c>
      <c r="C4066" s="77">
        <v>42479</v>
      </c>
      <c r="D4066" s="78">
        <v>0.40625</v>
      </c>
      <c r="E4066" s="78">
        <v>0.46875</v>
      </c>
      <c r="F4066" s="78" t="s">
        <v>565</v>
      </c>
      <c r="G4066" s="76">
        <v>172</v>
      </c>
      <c r="H4066" s="79">
        <v>3</v>
      </c>
      <c r="I4066" s="74">
        <v>9</v>
      </c>
      <c r="J4066" s="74">
        <v>49</v>
      </c>
      <c r="K4066" s="80">
        <v>0.40902777777777777</v>
      </c>
      <c r="L4066" s="76" t="s">
        <v>59</v>
      </c>
      <c r="M4066" s="74" t="s">
        <v>659</v>
      </c>
      <c r="N4066" s="74">
        <v>202</v>
      </c>
      <c r="O4066" s="74">
        <v>1</v>
      </c>
      <c r="P4066" s="74" t="s">
        <v>246</v>
      </c>
      <c r="Q4066" s="13" t="s">
        <v>245</v>
      </c>
      <c r="R4066" s="74">
        <v>1</v>
      </c>
      <c r="S4066" t="str">
        <f t="shared" si="252"/>
        <v>Coquimbo</v>
      </c>
      <c r="T4066">
        <f t="shared" si="253"/>
        <v>7.97</v>
      </c>
      <c r="U4066">
        <f t="shared" si="254"/>
        <v>39.284999999999997</v>
      </c>
      <c r="V4066">
        <f t="shared" si="255"/>
        <v>0.20287641593483519</v>
      </c>
    </row>
    <row r="4067" spans="1:22" x14ac:dyDescent="0.25">
      <c r="A4067" s="73">
        <v>160</v>
      </c>
      <c r="B4067" s="74" t="s">
        <v>407</v>
      </c>
      <c r="C4067" s="77">
        <v>42479</v>
      </c>
      <c r="D4067" s="78">
        <v>0.40625</v>
      </c>
      <c r="E4067" s="78">
        <v>0.46875</v>
      </c>
      <c r="F4067" s="78" t="s">
        <v>565</v>
      </c>
      <c r="G4067" s="76">
        <v>172</v>
      </c>
      <c r="H4067" s="79">
        <v>4</v>
      </c>
      <c r="I4067" s="74">
        <v>9</v>
      </c>
      <c r="J4067" s="74">
        <v>51</v>
      </c>
      <c r="K4067" s="80">
        <v>0.41041666666666665</v>
      </c>
      <c r="L4067" s="76" t="s">
        <v>59</v>
      </c>
      <c r="M4067" s="74" t="s">
        <v>659</v>
      </c>
      <c r="N4067" s="74">
        <v>202</v>
      </c>
      <c r="O4067" s="74">
        <v>1</v>
      </c>
      <c r="P4067" s="74" t="s">
        <v>246</v>
      </c>
      <c r="Q4067" s="13" t="s">
        <v>245</v>
      </c>
      <c r="R4067" s="74">
        <v>1</v>
      </c>
      <c r="S4067" t="str">
        <f t="shared" si="252"/>
        <v>Coquimbo</v>
      </c>
      <c r="T4067">
        <f t="shared" si="253"/>
        <v>7.97</v>
      </c>
      <c r="U4067">
        <f t="shared" si="254"/>
        <v>39.284999999999997</v>
      </c>
      <c r="V4067">
        <f t="shared" si="255"/>
        <v>0.20287641593483519</v>
      </c>
    </row>
    <row r="4068" spans="1:22" x14ac:dyDescent="0.25">
      <c r="A4068" s="73">
        <v>160</v>
      </c>
      <c r="B4068" s="74" t="s">
        <v>407</v>
      </c>
      <c r="C4068" s="77">
        <v>42479</v>
      </c>
      <c r="D4068" s="78">
        <v>0.40625</v>
      </c>
      <c r="E4068" s="78">
        <v>0.46875</v>
      </c>
      <c r="F4068" s="78" t="s">
        <v>565</v>
      </c>
      <c r="G4068" s="76">
        <v>172</v>
      </c>
      <c r="H4068" s="79">
        <v>5</v>
      </c>
      <c r="I4068" s="74">
        <v>9</v>
      </c>
      <c r="J4068" s="74">
        <v>52</v>
      </c>
      <c r="K4068" s="80">
        <v>0.41111111111111115</v>
      </c>
      <c r="L4068" s="76" t="s">
        <v>438</v>
      </c>
      <c r="M4068" s="74" t="s">
        <v>664</v>
      </c>
      <c r="N4068" s="74">
        <v>308</v>
      </c>
      <c r="O4068" s="74">
        <v>1</v>
      </c>
      <c r="P4068" s="74" t="s">
        <v>242</v>
      </c>
      <c r="Q4068" s="13" t="s">
        <v>245</v>
      </c>
      <c r="R4068" s="74">
        <v>1</v>
      </c>
      <c r="S4068" t="str">
        <f t="shared" si="252"/>
        <v>Coquimbo</v>
      </c>
      <c r="T4068">
        <f t="shared" si="253"/>
        <v>7.97</v>
      </c>
      <c r="U4068">
        <f t="shared" si="254"/>
        <v>39.284999999999997</v>
      </c>
      <c r="V4068">
        <f t="shared" si="255"/>
        <v>0.20287641593483519</v>
      </c>
    </row>
    <row r="4069" spans="1:22" x14ac:dyDescent="0.25">
      <c r="A4069" s="73">
        <v>160</v>
      </c>
      <c r="B4069" s="74" t="s">
        <v>407</v>
      </c>
      <c r="C4069" s="77">
        <v>42479</v>
      </c>
      <c r="D4069" s="78">
        <v>0.40625</v>
      </c>
      <c r="E4069" s="78">
        <v>0.46875</v>
      </c>
      <c r="F4069" s="78" t="s">
        <v>565</v>
      </c>
      <c r="G4069" s="76">
        <v>172</v>
      </c>
      <c r="H4069" s="79">
        <v>6</v>
      </c>
      <c r="I4069" s="74">
        <v>9</v>
      </c>
      <c r="J4069" s="74">
        <v>52</v>
      </c>
      <c r="K4069" s="80">
        <v>0.41111111111111115</v>
      </c>
      <c r="L4069" s="76" t="s">
        <v>71</v>
      </c>
      <c r="M4069" s="74" t="s">
        <v>659</v>
      </c>
      <c r="N4069" s="74">
        <v>206</v>
      </c>
      <c r="O4069" s="74">
        <v>1</v>
      </c>
      <c r="P4069" s="74" t="s">
        <v>246</v>
      </c>
      <c r="Q4069" s="13" t="s">
        <v>245</v>
      </c>
      <c r="R4069" s="74">
        <v>1</v>
      </c>
      <c r="S4069" t="str">
        <f t="shared" si="252"/>
        <v>Coquimbo</v>
      </c>
      <c r="T4069">
        <f t="shared" si="253"/>
        <v>7.97</v>
      </c>
      <c r="U4069">
        <f t="shared" si="254"/>
        <v>39.284999999999997</v>
      </c>
      <c r="V4069">
        <f t="shared" si="255"/>
        <v>0.20287641593483519</v>
      </c>
    </row>
    <row r="4070" spans="1:22" x14ac:dyDescent="0.25">
      <c r="A4070" s="73">
        <v>160</v>
      </c>
      <c r="B4070" s="74" t="s">
        <v>407</v>
      </c>
      <c r="C4070" s="77">
        <v>42479</v>
      </c>
      <c r="D4070" s="78">
        <v>0.40625</v>
      </c>
      <c r="E4070" s="78">
        <v>0.46875</v>
      </c>
      <c r="F4070" s="78" t="s">
        <v>565</v>
      </c>
      <c r="G4070" s="76">
        <v>172</v>
      </c>
      <c r="H4070" s="79">
        <v>7</v>
      </c>
      <c r="I4070" s="74">
        <v>9</v>
      </c>
      <c r="J4070" s="74">
        <v>56</v>
      </c>
      <c r="K4070" s="80">
        <v>0.41388888888888892</v>
      </c>
      <c r="L4070" s="76" t="s">
        <v>73</v>
      </c>
      <c r="M4070" s="74" t="s">
        <v>664</v>
      </c>
      <c r="N4070" s="74">
        <v>306</v>
      </c>
      <c r="O4070" s="74">
        <v>1</v>
      </c>
      <c r="P4070" s="74" t="s">
        <v>242</v>
      </c>
      <c r="Q4070" s="13" t="s">
        <v>245</v>
      </c>
      <c r="R4070" s="74">
        <v>1</v>
      </c>
      <c r="S4070" t="str">
        <f t="shared" si="252"/>
        <v>Coquimbo</v>
      </c>
      <c r="T4070">
        <f t="shared" si="253"/>
        <v>7.97</v>
      </c>
      <c r="U4070">
        <f t="shared" si="254"/>
        <v>39.284999999999997</v>
      </c>
      <c r="V4070">
        <f t="shared" si="255"/>
        <v>0.20287641593483519</v>
      </c>
    </row>
    <row r="4071" spans="1:22" x14ac:dyDescent="0.25">
      <c r="A4071" s="73">
        <v>160</v>
      </c>
      <c r="B4071" s="74" t="s">
        <v>407</v>
      </c>
      <c r="C4071" s="77">
        <v>42479</v>
      </c>
      <c r="D4071" s="78">
        <v>0.40625</v>
      </c>
      <c r="E4071" s="78">
        <v>0.46875</v>
      </c>
      <c r="F4071" s="78" t="s">
        <v>565</v>
      </c>
      <c r="G4071" s="76">
        <v>172</v>
      </c>
      <c r="H4071" s="79">
        <v>8</v>
      </c>
      <c r="I4071" s="74">
        <v>9</v>
      </c>
      <c r="J4071" s="74">
        <v>56</v>
      </c>
      <c r="K4071" s="80">
        <v>0.41388888888888892</v>
      </c>
      <c r="L4071" s="76" t="s">
        <v>101</v>
      </c>
      <c r="M4071" s="74" t="s">
        <v>659</v>
      </c>
      <c r="N4071" s="74">
        <v>202</v>
      </c>
      <c r="O4071" s="74">
        <v>1</v>
      </c>
      <c r="P4071" s="74" t="s">
        <v>246</v>
      </c>
      <c r="Q4071" s="13" t="s">
        <v>245</v>
      </c>
      <c r="R4071" s="74">
        <v>1</v>
      </c>
      <c r="S4071" t="str">
        <f t="shared" si="252"/>
        <v>Coquimbo</v>
      </c>
      <c r="T4071">
        <f t="shared" si="253"/>
        <v>7.97</v>
      </c>
      <c r="U4071">
        <f t="shared" si="254"/>
        <v>39.284999999999997</v>
      </c>
      <c r="V4071">
        <f t="shared" si="255"/>
        <v>0.20287641593483519</v>
      </c>
    </row>
    <row r="4072" spans="1:22" x14ac:dyDescent="0.25">
      <c r="A4072" s="73">
        <v>160</v>
      </c>
      <c r="B4072" s="74" t="s">
        <v>407</v>
      </c>
      <c r="C4072" s="77">
        <v>42479</v>
      </c>
      <c r="D4072" s="78">
        <v>0.40625</v>
      </c>
      <c r="E4072" s="78">
        <v>0.46875</v>
      </c>
      <c r="F4072" s="78" t="s">
        <v>565</v>
      </c>
      <c r="G4072" s="76">
        <v>172</v>
      </c>
      <c r="H4072" s="79">
        <v>9</v>
      </c>
      <c r="I4072" s="74">
        <v>9</v>
      </c>
      <c r="J4072" s="74">
        <v>57</v>
      </c>
      <c r="K4072" s="80">
        <v>0.4145833333333333</v>
      </c>
      <c r="L4072" s="76" t="s">
        <v>417</v>
      </c>
      <c r="M4072" s="74" t="s">
        <v>664</v>
      </c>
      <c r="N4072" s="74">
        <v>308</v>
      </c>
      <c r="O4072" s="74">
        <v>1</v>
      </c>
      <c r="P4072" s="74" t="s">
        <v>242</v>
      </c>
      <c r="Q4072" s="13" t="s">
        <v>245</v>
      </c>
      <c r="R4072" s="74">
        <v>1</v>
      </c>
      <c r="S4072" t="str">
        <f t="shared" si="252"/>
        <v>Coquimbo</v>
      </c>
      <c r="T4072">
        <f t="shared" si="253"/>
        <v>7.97</v>
      </c>
      <c r="U4072">
        <f t="shared" si="254"/>
        <v>39.284999999999997</v>
      </c>
      <c r="V4072">
        <f t="shared" si="255"/>
        <v>0.20287641593483519</v>
      </c>
    </row>
    <row r="4073" spans="1:22" x14ac:dyDescent="0.25">
      <c r="A4073" s="73">
        <v>160</v>
      </c>
      <c r="B4073" s="74" t="s">
        <v>407</v>
      </c>
      <c r="C4073" s="77">
        <v>42479</v>
      </c>
      <c r="D4073" s="78">
        <v>0.40625</v>
      </c>
      <c r="E4073" s="78">
        <v>0.46875</v>
      </c>
      <c r="F4073" s="78" t="s">
        <v>565</v>
      </c>
      <c r="G4073" s="76">
        <v>172</v>
      </c>
      <c r="H4073" s="79">
        <v>10</v>
      </c>
      <c r="I4073" s="74">
        <v>9</v>
      </c>
      <c r="J4073" s="74">
        <v>58</v>
      </c>
      <c r="K4073" s="80">
        <v>0.4152777777777778</v>
      </c>
      <c r="L4073" s="76" t="s">
        <v>439</v>
      </c>
      <c r="M4073" s="74" t="s">
        <v>664</v>
      </c>
      <c r="N4073" s="74">
        <v>308</v>
      </c>
      <c r="O4073" s="74">
        <v>1</v>
      </c>
      <c r="P4073" s="74" t="s">
        <v>242</v>
      </c>
      <c r="Q4073" s="13" t="s">
        <v>245</v>
      </c>
      <c r="R4073" s="74">
        <v>1</v>
      </c>
      <c r="S4073" t="str">
        <f t="shared" si="252"/>
        <v>Coquimbo</v>
      </c>
      <c r="T4073">
        <f t="shared" si="253"/>
        <v>7.97</v>
      </c>
      <c r="U4073">
        <f t="shared" si="254"/>
        <v>39.284999999999997</v>
      </c>
      <c r="V4073">
        <f t="shared" si="255"/>
        <v>0.20287641593483519</v>
      </c>
    </row>
    <row r="4074" spans="1:22" x14ac:dyDescent="0.25">
      <c r="A4074" s="73">
        <v>160</v>
      </c>
      <c r="B4074" s="74" t="s">
        <v>407</v>
      </c>
      <c r="C4074" s="77">
        <v>42479</v>
      </c>
      <c r="D4074" s="78">
        <v>0.40625</v>
      </c>
      <c r="E4074" s="78">
        <v>0.46875</v>
      </c>
      <c r="F4074" s="78" t="s">
        <v>565</v>
      </c>
      <c r="G4074" s="76">
        <v>172</v>
      </c>
      <c r="H4074" s="79">
        <v>11</v>
      </c>
      <c r="I4074" s="74">
        <v>10</v>
      </c>
      <c r="J4074" s="74">
        <v>10</v>
      </c>
      <c r="K4074" s="80">
        <v>0.4236111111111111</v>
      </c>
      <c r="L4074" s="76" t="s">
        <v>175</v>
      </c>
      <c r="M4074" s="74" t="s">
        <v>659</v>
      </c>
      <c r="N4074" s="74">
        <v>206</v>
      </c>
      <c r="O4074" s="74">
        <v>1</v>
      </c>
      <c r="P4074" s="74" t="s">
        <v>246</v>
      </c>
      <c r="Q4074" s="13" t="s">
        <v>245</v>
      </c>
      <c r="R4074" s="74">
        <v>1</v>
      </c>
      <c r="S4074" t="str">
        <f t="shared" si="252"/>
        <v>Coquimbo</v>
      </c>
      <c r="T4074">
        <f t="shared" si="253"/>
        <v>7.97</v>
      </c>
      <c r="U4074">
        <f t="shared" si="254"/>
        <v>39.284999999999997</v>
      </c>
      <c r="V4074">
        <f t="shared" si="255"/>
        <v>0.20287641593483519</v>
      </c>
    </row>
    <row r="4075" spans="1:22" x14ac:dyDescent="0.25">
      <c r="A4075" s="73">
        <v>160</v>
      </c>
      <c r="B4075" s="74" t="s">
        <v>407</v>
      </c>
      <c r="C4075" s="77">
        <v>42479</v>
      </c>
      <c r="D4075" s="78">
        <v>0.40625</v>
      </c>
      <c r="E4075" s="78">
        <v>0.46875</v>
      </c>
      <c r="F4075" s="78" t="s">
        <v>565</v>
      </c>
      <c r="G4075" s="76">
        <v>172</v>
      </c>
      <c r="H4075" s="79">
        <v>12</v>
      </c>
      <c r="I4075" s="74">
        <v>10</v>
      </c>
      <c r="J4075" s="74">
        <v>1</v>
      </c>
      <c r="K4075" s="80">
        <v>0.41736111111111113</v>
      </c>
      <c r="L4075" s="76" t="s">
        <v>63</v>
      </c>
      <c r="M4075" s="74" t="s">
        <v>659</v>
      </c>
      <c r="N4075" s="74" t="s">
        <v>244</v>
      </c>
      <c r="O4075" s="74">
        <v>1</v>
      </c>
      <c r="P4075" s="74" t="s">
        <v>242</v>
      </c>
      <c r="Q4075" s="13" t="s">
        <v>245</v>
      </c>
      <c r="R4075" s="74">
        <v>1</v>
      </c>
      <c r="S4075" t="str">
        <f t="shared" si="252"/>
        <v>Coquimbo</v>
      </c>
      <c r="T4075">
        <f t="shared" si="253"/>
        <v>7.97</v>
      </c>
      <c r="U4075">
        <f t="shared" si="254"/>
        <v>39.284999999999997</v>
      </c>
      <c r="V4075">
        <f t="shared" si="255"/>
        <v>0.20287641593483519</v>
      </c>
    </row>
    <row r="4076" spans="1:22" x14ac:dyDescent="0.25">
      <c r="A4076" s="73">
        <v>160</v>
      </c>
      <c r="B4076" s="74" t="s">
        <v>407</v>
      </c>
      <c r="C4076" s="77">
        <v>42479</v>
      </c>
      <c r="D4076" s="78">
        <v>0.40625</v>
      </c>
      <c r="E4076" s="78">
        <v>0.46875</v>
      </c>
      <c r="F4076" s="78" t="s">
        <v>565</v>
      </c>
      <c r="G4076" s="76">
        <v>172</v>
      </c>
      <c r="H4076" s="79">
        <v>13</v>
      </c>
      <c r="I4076" s="74">
        <v>10</v>
      </c>
      <c r="J4076" s="74">
        <v>1</v>
      </c>
      <c r="K4076" s="80">
        <v>0.41736111111111113</v>
      </c>
      <c r="L4076" s="76" t="s">
        <v>15</v>
      </c>
      <c r="M4076" s="74" t="s">
        <v>659</v>
      </c>
      <c r="N4076" s="74">
        <v>202</v>
      </c>
      <c r="O4076" s="74">
        <v>1</v>
      </c>
      <c r="P4076" s="74" t="s">
        <v>246</v>
      </c>
      <c r="Q4076" s="13" t="s">
        <v>245</v>
      </c>
      <c r="R4076" s="74">
        <v>1</v>
      </c>
      <c r="S4076" t="str">
        <f t="shared" si="252"/>
        <v>Coquimbo</v>
      </c>
      <c r="T4076">
        <f t="shared" si="253"/>
        <v>7.97</v>
      </c>
      <c r="U4076">
        <f t="shared" si="254"/>
        <v>39.284999999999997</v>
      </c>
      <c r="V4076">
        <f t="shared" si="255"/>
        <v>0.20287641593483519</v>
      </c>
    </row>
    <row r="4077" spans="1:22" x14ac:dyDescent="0.25">
      <c r="A4077" s="73">
        <v>160</v>
      </c>
      <c r="B4077" s="74" t="s">
        <v>407</v>
      </c>
      <c r="C4077" s="77">
        <v>42479</v>
      </c>
      <c r="D4077" s="78">
        <v>0.40625</v>
      </c>
      <c r="E4077" s="78">
        <v>0.46875</v>
      </c>
      <c r="F4077" s="78" t="s">
        <v>565</v>
      </c>
      <c r="G4077" s="76">
        <v>172</v>
      </c>
      <c r="H4077" s="79">
        <v>14</v>
      </c>
      <c r="I4077" s="74">
        <v>10</v>
      </c>
      <c r="J4077" s="74">
        <v>2</v>
      </c>
      <c r="K4077" s="80">
        <v>0.41805555555555557</v>
      </c>
      <c r="L4077" s="76" t="s">
        <v>174</v>
      </c>
      <c r="M4077" s="74" t="s">
        <v>664</v>
      </c>
      <c r="N4077" s="74">
        <v>308</v>
      </c>
      <c r="O4077" s="74">
        <v>1</v>
      </c>
      <c r="P4077" s="74" t="s">
        <v>242</v>
      </c>
      <c r="Q4077" s="13" t="s">
        <v>245</v>
      </c>
      <c r="R4077" s="74">
        <v>1</v>
      </c>
      <c r="S4077" t="str">
        <f t="shared" si="252"/>
        <v>Coquimbo</v>
      </c>
      <c r="T4077">
        <f t="shared" si="253"/>
        <v>7.97</v>
      </c>
      <c r="U4077">
        <f t="shared" si="254"/>
        <v>39.284999999999997</v>
      </c>
      <c r="V4077">
        <f t="shared" si="255"/>
        <v>0.20287641593483519</v>
      </c>
    </row>
    <row r="4078" spans="1:22" x14ac:dyDescent="0.25">
      <c r="A4078" s="73">
        <v>160</v>
      </c>
      <c r="B4078" s="74" t="s">
        <v>407</v>
      </c>
      <c r="C4078" s="77">
        <v>42479</v>
      </c>
      <c r="D4078" s="78">
        <v>0.40625</v>
      </c>
      <c r="E4078" s="78">
        <v>0.46875</v>
      </c>
      <c r="F4078" s="78" t="s">
        <v>565</v>
      </c>
      <c r="G4078" s="76">
        <v>172</v>
      </c>
      <c r="H4078" s="79">
        <v>15</v>
      </c>
      <c r="I4078" s="74">
        <v>10</v>
      </c>
      <c r="J4078" s="74">
        <v>2</v>
      </c>
      <c r="K4078" s="80">
        <v>0.41805555555555557</v>
      </c>
      <c r="L4078" s="76" t="s">
        <v>74</v>
      </c>
      <c r="M4078" s="74" t="s">
        <v>659</v>
      </c>
      <c r="N4078" s="74">
        <v>206</v>
      </c>
      <c r="O4078" s="74">
        <v>1</v>
      </c>
      <c r="P4078" s="74" t="s">
        <v>246</v>
      </c>
      <c r="Q4078" s="13" t="s">
        <v>245</v>
      </c>
      <c r="R4078" s="74">
        <v>1</v>
      </c>
      <c r="S4078" t="str">
        <f t="shared" si="252"/>
        <v>Coquimbo</v>
      </c>
      <c r="T4078">
        <f t="shared" si="253"/>
        <v>7.97</v>
      </c>
      <c r="U4078">
        <f t="shared" si="254"/>
        <v>39.284999999999997</v>
      </c>
      <c r="V4078">
        <f t="shared" si="255"/>
        <v>0.20287641593483519</v>
      </c>
    </row>
    <row r="4079" spans="1:22" x14ac:dyDescent="0.25">
      <c r="A4079" s="73">
        <v>160</v>
      </c>
      <c r="B4079" s="74" t="s">
        <v>407</v>
      </c>
      <c r="C4079" s="77">
        <v>42479</v>
      </c>
      <c r="D4079" s="78">
        <v>0.40625</v>
      </c>
      <c r="E4079" s="78">
        <v>0.46875</v>
      </c>
      <c r="F4079" s="78" t="s">
        <v>565</v>
      </c>
      <c r="G4079" s="76">
        <v>172</v>
      </c>
      <c r="H4079" s="79">
        <v>16</v>
      </c>
      <c r="I4079" s="74">
        <v>10</v>
      </c>
      <c r="J4079" s="74">
        <v>4</v>
      </c>
      <c r="K4079" s="80">
        <v>0.41944444444444445</v>
      </c>
      <c r="L4079" s="76" t="s">
        <v>77</v>
      </c>
      <c r="M4079" s="74" t="s">
        <v>659</v>
      </c>
      <c r="N4079" s="74">
        <v>206</v>
      </c>
      <c r="O4079" s="74">
        <v>1</v>
      </c>
      <c r="P4079" s="74" t="s">
        <v>246</v>
      </c>
      <c r="Q4079" s="13" t="s">
        <v>245</v>
      </c>
      <c r="R4079" s="74">
        <v>1</v>
      </c>
      <c r="S4079" t="str">
        <f t="shared" si="252"/>
        <v>Coquimbo</v>
      </c>
      <c r="T4079">
        <f t="shared" si="253"/>
        <v>7.97</v>
      </c>
      <c r="U4079">
        <f t="shared" si="254"/>
        <v>39.284999999999997</v>
      </c>
      <c r="V4079">
        <f t="shared" si="255"/>
        <v>0.20287641593483519</v>
      </c>
    </row>
    <row r="4080" spans="1:22" x14ac:dyDescent="0.25">
      <c r="A4080" s="73">
        <v>160</v>
      </c>
      <c r="B4080" s="74" t="s">
        <v>407</v>
      </c>
      <c r="C4080" s="77">
        <v>42479</v>
      </c>
      <c r="D4080" s="78">
        <v>0.40625</v>
      </c>
      <c r="E4080" s="78">
        <v>0.46875</v>
      </c>
      <c r="F4080" s="78" t="s">
        <v>565</v>
      </c>
      <c r="G4080" s="76">
        <v>172</v>
      </c>
      <c r="H4080" s="79">
        <v>17</v>
      </c>
      <c r="I4080" s="74">
        <v>10</v>
      </c>
      <c r="J4080" s="74">
        <v>5</v>
      </c>
      <c r="K4080" s="80">
        <v>0.4201388888888889</v>
      </c>
      <c r="L4080" s="76" t="s">
        <v>134</v>
      </c>
      <c r="M4080" s="74" t="s">
        <v>664</v>
      </c>
      <c r="N4080" s="74">
        <v>308</v>
      </c>
      <c r="O4080" s="74">
        <v>1</v>
      </c>
      <c r="P4080" s="74" t="s">
        <v>242</v>
      </c>
      <c r="Q4080" s="13" t="s">
        <v>245</v>
      </c>
      <c r="R4080" s="74">
        <v>1</v>
      </c>
      <c r="S4080" t="str">
        <f t="shared" si="252"/>
        <v>Coquimbo</v>
      </c>
      <c r="T4080">
        <f t="shared" si="253"/>
        <v>7.97</v>
      </c>
      <c r="U4080">
        <f t="shared" si="254"/>
        <v>39.284999999999997</v>
      </c>
      <c r="V4080">
        <f t="shared" si="255"/>
        <v>0.20287641593483519</v>
      </c>
    </row>
    <row r="4081" spans="1:22" x14ac:dyDescent="0.25">
      <c r="A4081" s="73">
        <v>160</v>
      </c>
      <c r="B4081" s="74" t="s">
        <v>407</v>
      </c>
      <c r="C4081" s="77">
        <v>42479</v>
      </c>
      <c r="D4081" s="78">
        <v>0.40625</v>
      </c>
      <c r="E4081" s="78">
        <v>0.46875</v>
      </c>
      <c r="F4081" s="78" t="s">
        <v>565</v>
      </c>
      <c r="G4081" s="76">
        <v>172</v>
      </c>
      <c r="H4081" s="79">
        <v>18</v>
      </c>
      <c r="I4081" s="74">
        <v>10</v>
      </c>
      <c r="J4081" s="74">
        <v>7</v>
      </c>
      <c r="K4081" s="80">
        <v>0.42152777777777778</v>
      </c>
      <c r="L4081" s="76" t="s">
        <v>67</v>
      </c>
      <c r="M4081" s="74" t="s">
        <v>659</v>
      </c>
      <c r="N4081" s="74">
        <v>202</v>
      </c>
      <c r="O4081" s="74">
        <v>1</v>
      </c>
      <c r="P4081" s="74" t="s">
        <v>246</v>
      </c>
      <c r="Q4081" s="13" t="s">
        <v>245</v>
      </c>
      <c r="R4081" s="74">
        <v>1</v>
      </c>
      <c r="S4081" t="str">
        <f t="shared" si="252"/>
        <v>Coquimbo</v>
      </c>
      <c r="T4081">
        <f t="shared" si="253"/>
        <v>7.97</v>
      </c>
      <c r="U4081">
        <f t="shared" si="254"/>
        <v>39.284999999999997</v>
      </c>
      <c r="V4081">
        <f t="shared" si="255"/>
        <v>0.20287641593483519</v>
      </c>
    </row>
    <row r="4082" spans="1:22" x14ac:dyDescent="0.25">
      <c r="A4082" s="73">
        <v>160</v>
      </c>
      <c r="B4082" s="74" t="s">
        <v>407</v>
      </c>
      <c r="C4082" s="77">
        <v>42479</v>
      </c>
      <c r="D4082" s="78">
        <v>0.40625</v>
      </c>
      <c r="E4082" s="78">
        <v>0.46875</v>
      </c>
      <c r="F4082" s="78" t="s">
        <v>565</v>
      </c>
      <c r="G4082" s="76">
        <v>172</v>
      </c>
      <c r="H4082" s="79">
        <v>19</v>
      </c>
      <c r="I4082" s="74">
        <v>10</v>
      </c>
      <c r="J4082" s="74">
        <v>8</v>
      </c>
      <c r="K4082" s="80">
        <v>0.42222222222222222</v>
      </c>
      <c r="L4082" s="76" t="s">
        <v>420</v>
      </c>
      <c r="M4082" s="74" t="s">
        <v>664</v>
      </c>
      <c r="N4082" s="74">
        <v>308</v>
      </c>
      <c r="O4082" s="74">
        <v>1</v>
      </c>
      <c r="P4082" s="74" t="s">
        <v>242</v>
      </c>
      <c r="Q4082" s="13" t="s">
        <v>245</v>
      </c>
      <c r="R4082" s="74">
        <v>1</v>
      </c>
      <c r="S4082" t="str">
        <f t="shared" si="252"/>
        <v>Coquimbo</v>
      </c>
      <c r="T4082">
        <f t="shared" si="253"/>
        <v>7.97</v>
      </c>
      <c r="U4082">
        <f t="shared" si="254"/>
        <v>39.284999999999997</v>
      </c>
      <c r="V4082">
        <f t="shared" si="255"/>
        <v>0.20287641593483519</v>
      </c>
    </row>
    <row r="4083" spans="1:22" x14ac:dyDescent="0.25">
      <c r="A4083" s="73">
        <v>160</v>
      </c>
      <c r="B4083" s="74" t="s">
        <v>407</v>
      </c>
      <c r="C4083" s="77">
        <v>42479</v>
      </c>
      <c r="D4083" s="78">
        <v>0.40625</v>
      </c>
      <c r="E4083" s="78">
        <v>0.46875</v>
      </c>
      <c r="F4083" s="78" t="s">
        <v>565</v>
      </c>
      <c r="G4083" s="76">
        <v>172</v>
      </c>
      <c r="H4083" s="79">
        <v>20</v>
      </c>
      <c r="I4083" s="74">
        <v>10</v>
      </c>
      <c r="J4083" s="74">
        <v>12</v>
      </c>
      <c r="K4083" s="80">
        <v>0.42499999999999999</v>
      </c>
      <c r="L4083" s="76" t="s">
        <v>79</v>
      </c>
      <c r="M4083" s="74" t="s">
        <v>664</v>
      </c>
      <c r="N4083" s="74">
        <v>306</v>
      </c>
      <c r="O4083" s="74">
        <v>1</v>
      </c>
      <c r="P4083" s="74" t="s">
        <v>242</v>
      </c>
      <c r="Q4083" s="13" t="s">
        <v>245</v>
      </c>
      <c r="R4083" s="74">
        <v>1</v>
      </c>
      <c r="S4083" t="str">
        <f t="shared" si="252"/>
        <v>Coquimbo</v>
      </c>
      <c r="T4083">
        <f t="shared" si="253"/>
        <v>7.97</v>
      </c>
      <c r="U4083">
        <f t="shared" si="254"/>
        <v>39.284999999999997</v>
      </c>
      <c r="V4083">
        <f t="shared" si="255"/>
        <v>0.20287641593483519</v>
      </c>
    </row>
    <row r="4084" spans="1:22" x14ac:dyDescent="0.25">
      <c r="A4084" s="73">
        <v>160</v>
      </c>
      <c r="B4084" s="74" t="s">
        <v>407</v>
      </c>
      <c r="C4084" s="77">
        <v>42479</v>
      </c>
      <c r="D4084" s="78">
        <v>0.40625</v>
      </c>
      <c r="E4084" s="78">
        <v>0.46875</v>
      </c>
      <c r="F4084" s="78" t="s">
        <v>565</v>
      </c>
      <c r="G4084" s="76">
        <v>172</v>
      </c>
      <c r="H4084" s="79">
        <v>21</v>
      </c>
      <c r="I4084" s="74">
        <v>10</v>
      </c>
      <c r="J4084" s="74">
        <v>13</v>
      </c>
      <c r="K4084" s="80">
        <v>0.42569444444444443</v>
      </c>
      <c r="L4084" s="76" t="s">
        <v>239</v>
      </c>
      <c r="M4084" s="74" t="s">
        <v>664</v>
      </c>
      <c r="N4084" s="74">
        <v>308</v>
      </c>
      <c r="O4084" s="74">
        <v>1</v>
      </c>
      <c r="P4084" s="74" t="s">
        <v>242</v>
      </c>
      <c r="Q4084" s="13" t="s">
        <v>245</v>
      </c>
      <c r="R4084" s="74">
        <v>1</v>
      </c>
      <c r="S4084" t="str">
        <f t="shared" si="252"/>
        <v>Coquimbo</v>
      </c>
      <c r="T4084">
        <f t="shared" si="253"/>
        <v>7.97</v>
      </c>
      <c r="U4084">
        <f t="shared" si="254"/>
        <v>39.284999999999997</v>
      </c>
      <c r="V4084">
        <f t="shared" si="255"/>
        <v>0.20287641593483519</v>
      </c>
    </row>
    <row r="4085" spans="1:22" x14ac:dyDescent="0.25">
      <c r="A4085" s="73">
        <v>160</v>
      </c>
      <c r="B4085" s="74" t="s">
        <v>407</v>
      </c>
      <c r="C4085" s="77">
        <v>42479</v>
      </c>
      <c r="D4085" s="78">
        <v>0.40625</v>
      </c>
      <c r="E4085" s="78">
        <v>0.46875</v>
      </c>
      <c r="F4085" s="78" t="s">
        <v>565</v>
      </c>
      <c r="G4085" s="76">
        <v>172</v>
      </c>
      <c r="H4085" s="79">
        <v>22</v>
      </c>
      <c r="I4085" s="74">
        <v>10</v>
      </c>
      <c r="J4085" s="74">
        <v>15</v>
      </c>
      <c r="K4085" s="80">
        <v>0.42708333333333331</v>
      </c>
      <c r="L4085" s="76" t="s">
        <v>105</v>
      </c>
      <c r="M4085" s="74" t="s">
        <v>659</v>
      </c>
      <c r="N4085" s="74">
        <v>206</v>
      </c>
      <c r="O4085" s="74">
        <v>1</v>
      </c>
      <c r="P4085" s="74" t="s">
        <v>246</v>
      </c>
      <c r="Q4085" s="13" t="s">
        <v>245</v>
      </c>
      <c r="R4085" s="74">
        <v>1</v>
      </c>
      <c r="S4085" t="str">
        <f t="shared" si="252"/>
        <v>Coquimbo</v>
      </c>
      <c r="T4085">
        <f t="shared" si="253"/>
        <v>7.97</v>
      </c>
      <c r="U4085">
        <f t="shared" si="254"/>
        <v>39.284999999999997</v>
      </c>
      <c r="V4085">
        <f t="shared" si="255"/>
        <v>0.20287641593483519</v>
      </c>
    </row>
    <row r="4086" spans="1:22" x14ac:dyDescent="0.25">
      <c r="A4086" s="73">
        <v>160</v>
      </c>
      <c r="B4086" s="74" t="s">
        <v>407</v>
      </c>
      <c r="C4086" s="77">
        <v>42479</v>
      </c>
      <c r="D4086" s="78">
        <v>0.40625</v>
      </c>
      <c r="E4086" s="78">
        <v>0.46875</v>
      </c>
      <c r="F4086" s="78" t="s">
        <v>565</v>
      </c>
      <c r="G4086" s="76">
        <v>172</v>
      </c>
      <c r="H4086" s="79">
        <v>23</v>
      </c>
      <c r="I4086" s="74">
        <v>10</v>
      </c>
      <c r="J4086" s="74">
        <v>16</v>
      </c>
      <c r="K4086" s="80">
        <v>0.42777777777777781</v>
      </c>
      <c r="L4086" s="76" t="s">
        <v>431</v>
      </c>
      <c r="M4086" s="74" t="s">
        <v>664</v>
      </c>
      <c r="N4086" s="74">
        <v>308</v>
      </c>
      <c r="O4086" s="74">
        <v>1</v>
      </c>
      <c r="P4086" s="74" t="s">
        <v>242</v>
      </c>
      <c r="Q4086" s="13" t="s">
        <v>245</v>
      </c>
      <c r="R4086" s="74">
        <v>1</v>
      </c>
      <c r="S4086" t="str">
        <f t="shared" si="252"/>
        <v>Coquimbo</v>
      </c>
      <c r="T4086">
        <f t="shared" si="253"/>
        <v>7.97</v>
      </c>
      <c r="U4086">
        <f t="shared" si="254"/>
        <v>39.284999999999997</v>
      </c>
      <c r="V4086">
        <f t="shared" si="255"/>
        <v>0.20287641593483519</v>
      </c>
    </row>
    <row r="4087" spans="1:22" x14ac:dyDescent="0.25">
      <c r="A4087" s="73">
        <v>160</v>
      </c>
      <c r="B4087" s="74" t="s">
        <v>407</v>
      </c>
      <c r="C4087" s="77">
        <v>42479</v>
      </c>
      <c r="D4087" s="78">
        <v>0.40625</v>
      </c>
      <c r="E4087" s="78">
        <v>0.46875</v>
      </c>
      <c r="F4087" s="78" t="s">
        <v>565</v>
      </c>
      <c r="G4087" s="76">
        <v>172</v>
      </c>
      <c r="H4087" s="79">
        <v>24</v>
      </c>
      <c r="I4087" s="74">
        <v>10</v>
      </c>
      <c r="J4087" s="74">
        <v>17</v>
      </c>
      <c r="K4087" s="80">
        <v>0.4284722222222222</v>
      </c>
      <c r="L4087" s="76" t="s">
        <v>208</v>
      </c>
      <c r="M4087" s="74" t="s">
        <v>659</v>
      </c>
      <c r="N4087" s="74" t="s">
        <v>244</v>
      </c>
      <c r="O4087" s="74">
        <v>1</v>
      </c>
      <c r="P4087" s="74" t="s">
        <v>242</v>
      </c>
      <c r="Q4087" s="13" t="s">
        <v>245</v>
      </c>
      <c r="R4087" s="74">
        <v>1</v>
      </c>
      <c r="S4087" t="str">
        <f t="shared" si="252"/>
        <v>Coquimbo</v>
      </c>
      <c r="T4087">
        <f t="shared" si="253"/>
        <v>7.97</v>
      </c>
      <c r="U4087">
        <f t="shared" si="254"/>
        <v>39.284999999999997</v>
      </c>
      <c r="V4087">
        <f t="shared" si="255"/>
        <v>0.20287641593483519</v>
      </c>
    </row>
    <row r="4088" spans="1:22" x14ac:dyDescent="0.25">
      <c r="A4088" s="73">
        <v>160</v>
      </c>
      <c r="B4088" s="74" t="s">
        <v>407</v>
      </c>
      <c r="C4088" s="77">
        <v>42479</v>
      </c>
      <c r="D4088" s="78">
        <v>0.40625</v>
      </c>
      <c r="E4088" s="78">
        <v>0.46875</v>
      </c>
      <c r="F4088" s="78" t="s">
        <v>565</v>
      </c>
      <c r="G4088" s="76">
        <v>172</v>
      </c>
      <c r="H4088" s="79">
        <v>25</v>
      </c>
      <c r="I4088" s="74">
        <v>10</v>
      </c>
      <c r="J4088" s="74">
        <v>18</v>
      </c>
      <c r="K4088" s="80">
        <v>0.4291666666666667</v>
      </c>
      <c r="L4088" s="76" t="s">
        <v>82</v>
      </c>
      <c r="M4088" s="74" t="s">
        <v>659</v>
      </c>
      <c r="N4088" s="74">
        <v>206</v>
      </c>
      <c r="O4088" s="74">
        <v>1</v>
      </c>
      <c r="P4088" s="74" t="s">
        <v>246</v>
      </c>
      <c r="Q4088" s="13" t="s">
        <v>245</v>
      </c>
      <c r="R4088" s="74">
        <v>1</v>
      </c>
      <c r="S4088" t="str">
        <f t="shared" si="252"/>
        <v>Coquimbo</v>
      </c>
      <c r="T4088">
        <f t="shared" si="253"/>
        <v>7.97</v>
      </c>
      <c r="U4088">
        <f t="shared" si="254"/>
        <v>39.284999999999997</v>
      </c>
      <c r="V4088">
        <f t="shared" si="255"/>
        <v>0.20287641593483519</v>
      </c>
    </row>
    <row r="4089" spans="1:22" x14ac:dyDescent="0.25">
      <c r="A4089" s="73">
        <v>160</v>
      </c>
      <c r="B4089" s="74" t="s">
        <v>407</v>
      </c>
      <c r="C4089" s="77">
        <v>42479</v>
      </c>
      <c r="D4089" s="78">
        <v>0.40625</v>
      </c>
      <c r="E4089" s="78">
        <v>0.46875</v>
      </c>
      <c r="F4089" s="78" t="s">
        <v>565</v>
      </c>
      <c r="G4089" s="76">
        <v>172</v>
      </c>
      <c r="H4089" s="79">
        <v>26</v>
      </c>
      <c r="I4089" s="74">
        <v>10</v>
      </c>
      <c r="J4089" s="74">
        <v>18</v>
      </c>
      <c r="K4089" s="80">
        <v>0.4291666666666667</v>
      </c>
      <c r="L4089" s="76" t="s">
        <v>416</v>
      </c>
      <c r="M4089" s="74" t="s">
        <v>664</v>
      </c>
      <c r="N4089" s="74">
        <v>308</v>
      </c>
      <c r="O4089" s="74">
        <v>1</v>
      </c>
      <c r="P4089" s="74" t="s">
        <v>242</v>
      </c>
      <c r="Q4089" s="13" t="s">
        <v>245</v>
      </c>
      <c r="R4089" s="74">
        <v>1</v>
      </c>
      <c r="S4089" t="str">
        <f t="shared" si="252"/>
        <v>Coquimbo</v>
      </c>
      <c r="T4089">
        <f t="shared" si="253"/>
        <v>7.97</v>
      </c>
      <c r="U4089">
        <f t="shared" si="254"/>
        <v>39.284999999999997</v>
      </c>
      <c r="V4089">
        <f t="shared" si="255"/>
        <v>0.20287641593483519</v>
      </c>
    </row>
    <row r="4090" spans="1:22" x14ac:dyDescent="0.25">
      <c r="A4090" s="73">
        <v>160</v>
      </c>
      <c r="B4090" s="74" t="s">
        <v>407</v>
      </c>
      <c r="C4090" s="77">
        <v>42479</v>
      </c>
      <c r="D4090" s="78">
        <v>0.40625</v>
      </c>
      <c r="E4090" s="78">
        <v>0.46875</v>
      </c>
      <c r="F4090" s="78" t="s">
        <v>565</v>
      </c>
      <c r="G4090" s="76">
        <v>172</v>
      </c>
      <c r="H4090" s="79">
        <v>27</v>
      </c>
      <c r="I4090" s="74">
        <v>10</v>
      </c>
      <c r="J4090" s="74">
        <v>20</v>
      </c>
      <c r="K4090" s="80">
        <v>0.43055555555555558</v>
      </c>
      <c r="L4090" s="76" t="s">
        <v>452</v>
      </c>
      <c r="M4090" s="74" t="s">
        <v>664</v>
      </c>
      <c r="N4090" s="74">
        <v>308</v>
      </c>
      <c r="O4090" s="74">
        <v>1</v>
      </c>
      <c r="P4090" s="74" t="s">
        <v>242</v>
      </c>
      <c r="Q4090" s="13" t="s">
        <v>245</v>
      </c>
      <c r="R4090" s="74">
        <v>1</v>
      </c>
      <c r="S4090" t="str">
        <f t="shared" si="252"/>
        <v>Coquimbo</v>
      </c>
      <c r="T4090">
        <f t="shared" si="253"/>
        <v>7.97</v>
      </c>
      <c r="U4090">
        <f t="shared" si="254"/>
        <v>39.284999999999997</v>
      </c>
      <c r="V4090">
        <f t="shared" si="255"/>
        <v>0.20287641593483519</v>
      </c>
    </row>
    <row r="4091" spans="1:22" x14ac:dyDescent="0.25">
      <c r="A4091" s="73">
        <v>160</v>
      </c>
      <c r="B4091" s="74" t="s">
        <v>407</v>
      </c>
      <c r="C4091" s="77">
        <v>42479</v>
      </c>
      <c r="D4091" s="78">
        <v>0.40625</v>
      </c>
      <c r="E4091" s="78">
        <v>0.46875</v>
      </c>
      <c r="F4091" s="78" t="s">
        <v>565</v>
      </c>
      <c r="G4091" s="76">
        <v>172</v>
      </c>
      <c r="H4091" s="79">
        <v>28</v>
      </c>
      <c r="I4091" s="74">
        <v>10</v>
      </c>
      <c r="J4091" s="74">
        <v>21</v>
      </c>
      <c r="K4091" s="80">
        <v>0.43124999999999997</v>
      </c>
      <c r="L4091" s="76" t="s">
        <v>83</v>
      </c>
      <c r="M4091" s="74" t="s">
        <v>659</v>
      </c>
      <c r="N4091" s="74">
        <v>206</v>
      </c>
      <c r="O4091" s="74">
        <v>1</v>
      </c>
      <c r="P4091" s="74" t="s">
        <v>246</v>
      </c>
      <c r="Q4091" s="13" t="s">
        <v>245</v>
      </c>
      <c r="R4091" s="74">
        <v>1</v>
      </c>
      <c r="S4091" t="str">
        <f t="shared" si="252"/>
        <v>Coquimbo</v>
      </c>
      <c r="T4091">
        <f t="shared" si="253"/>
        <v>7.97</v>
      </c>
      <c r="U4091">
        <f t="shared" si="254"/>
        <v>39.284999999999997</v>
      </c>
      <c r="V4091">
        <f t="shared" si="255"/>
        <v>0.20287641593483519</v>
      </c>
    </row>
    <row r="4092" spans="1:22" x14ac:dyDescent="0.25">
      <c r="A4092" s="73">
        <v>160</v>
      </c>
      <c r="B4092" s="74" t="s">
        <v>407</v>
      </c>
      <c r="C4092" s="77">
        <v>42479</v>
      </c>
      <c r="D4092" s="78">
        <v>0.40625</v>
      </c>
      <c r="E4092" s="78">
        <v>0.46875</v>
      </c>
      <c r="F4092" s="78" t="s">
        <v>565</v>
      </c>
      <c r="G4092" s="76">
        <v>172</v>
      </c>
      <c r="H4092" s="79">
        <v>29</v>
      </c>
      <c r="I4092" s="74">
        <v>10</v>
      </c>
      <c r="J4092" s="74">
        <v>25</v>
      </c>
      <c r="K4092" s="80">
        <v>0.43402777777777773</v>
      </c>
      <c r="L4092" s="76" t="s">
        <v>417</v>
      </c>
      <c r="M4092" s="74" t="s">
        <v>664</v>
      </c>
      <c r="N4092" s="74">
        <v>307</v>
      </c>
      <c r="O4092" s="74">
        <v>1</v>
      </c>
      <c r="P4092" s="74" t="s">
        <v>242</v>
      </c>
      <c r="Q4092" s="13" t="s">
        <v>245</v>
      </c>
      <c r="R4092" s="74">
        <v>1</v>
      </c>
      <c r="S4092" t="str">
        <f t="shared" si="252"/>
        <v>Coquimbo</v>
      </c>
      <c r="T4092">
        <f t="shared" si="253"/>
        <v>7.97</v>
      </c>
      <c r="U4092">
        <f t="shared" si="254"/>
        <v>39.284999999999997</v>
      </c>
      <c r="V4092">
        <f t="shared" si="255"/>
        <v>0.20287641593483519</v>
      </c>
    </row>
    <row r="4093" spans="1:22" x14ac:dyDescent="0.25">
      <c r="A4093" s="73">
        <v>160</v>
      </c>
      <c r="B4093" s="74" t="s">
        <v>407</v>
      </c>
      <c r="C4093" s="77">
        <v>42479</v>
      </c>
      <c r="D4093" s="78">
        <v>0.40625</v>
      </c>
      <c r="E4093" s="78">
        <v>0.46875</v>
      </c>
      <c r="F4093" s="78" t="s">
        <v>565</v>
      </c>
      <c r="G4093" s="76">
        <v>172</v>
      </c>
      <c r="H4093" s="79">
        <v>30</v>
      </c>
      <c r="I4093" s="74">
        <v>10</v>
      </c>
      <c r="J4093" s="74">
        <v>20</v>
      </c>
      <c r="K4093" s="80">
        <v>0.43055555555555558</v>
      </c>
      <c r="L4093" s="76" t="s">
        <v>194</v>
      </c>
      <c r="M4093" s="74" t="s">
        <v>664</v>
      </c>
      <c r="N4093" s="74">
        <v>308</v>
      </c>
      <c r="O4093" s="74">
        <v>1</v>
      </c>
      <c r="P4093" s="74" t="s">
        <v>242</v>
      </c>
      <c r="Q4093" s="13" t="s">
        <v>245</v>
      </c>
      <c r="R4093" s="74">
        <v>1</v>
      </c>
      <c r="S4093" t="str">
        <f t="shared" ref="S4093:S4156" si="256">+VLOOKUP(A4093,$X$4:$Y$32,2,0)</f>
        <v>Coquimbo</v>
      </c>
      <c r="T4093">
        <f t="shared" ref="T4093:T4156" si="257">+IF(Q4093="BUS",VLOOKUP(R4093,$AA$4:$AC$9,3,0),VLOOKUP(R4093,$AA$4:$AC$9,2,0))</f>
        <v>7.97</v>
      </c>
      <c r="U4093">
        <f t="shared" ref="U4093:U4156" si="258">+IF(Q4093="BUS",$AC$8,$AB$8)</f>
        <v>39.284999999999997</v>
      </c>
      <c r="V4093">
        <f t="shared" ref="V4093:V4156" si="259">+T4093/U4093</f>
        <v>0.20287641593483519</v>
      </c>
    </row>
    <row r="4094" spans="1:22" x14ac:dyDescent="0.25">
      <c r="A4094" s="73">
        <v>160</v>
      </c>
      <c r="B4094" s="74" t="s">
        <v>407</v>
      </c>
      <c r="C4094" s="77">
        <v>42479</v>
      </c>
      <c r="D4094" s="78">
        <v>0.40625</v>
      </c>
      <c r="E4094" s="78">
        <v>0.46875</v>
      </c>
      <c r="F4094" s="78" t="s">
        <v>565</v>
      </c>
      <c r="G4094" s="76">
        <v>173</v>
      </c>
      <c r="H4094" s="79">
        <v>1</v>
      </c>
      <c r="I4094" s="74">
        <v>10</v>
      </c>
      <c r="J4094" s="74">
        <v>27</v>
      </c>
      <c r="K4094" s="80">
        <v>0.43541666666666662</v>
      </c>
      <c r="L4094" s="76" t="s">
        <v>86</v>
      </c>
      <c r="M4094" s="74" t="s">
        <v>659</v>
      </c>
      <c r="N4094" s="74">
        <v>206</v>
      </c>
      <c r="O4094" s="74">
        <v>1</v>
      </c>
      <c r="P4094" s="74" t="s">
        <v>246</v>
      </c>
      <c r="Q4094" s="13" t="s">
        <v>245</v>
      </c>
      <c r="R4094" s="74">
        <v>1</v>
      </c>
      <c r="S4094" t="str">
        <f t="shared" si="256"/>
        <v>Coquimbo</v>
      </c>
      <c r="T4094">
        <f t="shared" si="257"/>
        <v>7.97</v>
      </c>
      <c r="U4094">
        <f t="shared" si="258"/>
        <v>39.284999999999997</v>
      </c>
      <c r="V4094">
        <f t="shared" si="259"/>
        <v>0.20287641593483519</v>
      </c>
    </row>
    <row r="4095" spans="1:22" x14ac:dyDescent="0.25">
      <c r="A4095" s="73">
        <v>160</v>
      </c>
      <c r="B4095" s="74" t="s">
        <v>407</v>
      </c>
      <c r="C4095" s="77">
        <v>42479</v>
      </c>
      <c r="D4095" s="78">
        <v>0.40625</v>
      </c>
      <c r="E4095" s="78">
        <v>0.46875</v>
      </c>
      <c r="F4095" s="78" t="s">
        <v>565</v>
      </c>
      <c r="G4095" s="76">
        <v>173</v>
      </c>
      <c r="H4095" s="79">
        <v>2</v>
      </c>
      <c r="I4095" s="74">
        <v>10</v>
      </c>
      <c r="J4095" s="74">
        <v>29</v>
      </c>
      <c r="K4095" s="80">
        <v>0.4368055555555555</v>
      </c>
      <c r="L4095" s="76" t="s">
        <v>75</v>
      </c>
      <c r="M4095" s="74" t="s">
        <v>659</v>
      </c>
      <c r="N4095" s="74">
        <v>202</v>
      </c>
      <c r="O4095" s="74">
        <v>1</v>
      </c>
      <c r="P4095" s="74" t="s">
        <v>246</v>
      </c>
      <c r="Q4095" s="13" t="s">
        <v>245</v>
      </c>
      <c r="R4095" s="74">
        <v>1</v>
      </c>
      <c r="S4095" t="str">
        <f t="shared" si="256"/>
        <v>Coquimbo</v>
      </c>
      <c r="T4095">
        <f t="shared" si="257"/>
        <v>7.97</v>
      </c>
      <c r="U4095">
        <f t="shared" si="258"/>
        <v>39.284999999999997</v>
      </c>
      <c r="V4095">
        <f t="shared" si="259"/>
        <v>0.20287641593483519</v>
      </c>
    </row>
    <row r="4096" spans="1:22" x14ac:dyDescent="0.25">
      <c r="A4096" s="73">
        <v>160</v>
      </c>
      <c r="B4096" s="74" t="s">
        <v>407</v>
      </c>
      <c r="C4096" s="77">
        <v>42479</v>
      </c>
      <c r="D4096" s="78">
        <v>0.40625</v>
      </c>
      <c r="E4096" s="78">
        <v>0.46875</v>
      </c>
      <c r="F4096" s="78" t="s">
        <v>565</v>
      </c>
      <c r="G4096" s="76">
        <v>173</v>
      </c>
      <c r="H4096" s="79">
        <v>3</v>
      </c>
      <c r="I4096" s="74">
        <v>10</v>
      </c>
      <c r="J4096" s="74">
        <v>30</v>
      </c>
      <c r="K4096" s="80">
        <v>0.4375</v>
      </c>
      <c r="L4096" s="76" t="s">
        <v>111</v>
      </c>
      <c r="M4096" s="74" t="s">
        <v>659</v>
      </c>
      <c r="N4096" s="74">
        <v>206</v>
      </c>
      <c r="O4096" s="74">
        <v>1</v>
      </c>
      <c r="P4096" s="74" t="s">
        <v>246</v>
      </c>
      <c r="Q4096" s="13" t="s">
        <v>245</v>
      </c>
      <c r="R4096" s="74">
        <v>1</v>
      </c>
      <c r="S4096" t="str">
        <f t="shared" si="256"/>
        <v>Coquimbo</v>
      </c>
      <c r="T4096">
        <f t="shared" si="257"/>
        <v>7.97</v>
      </c>
      <c r="U4096">
        <f t="shared" si="258"/>
        <v>39.284999999999997</v>
      </c>
      <c r="V4096">
        <f t="shared" si="259"/>
        <v>0.20287641593483519</v>
      </c>
    </row>
    <row r="4097" spans="1:22" x14ac:dyDescent="0.25">
      <c r="A4097" s="73">
        <v>160</v>
      </c>
      <c r="B4097" s="74" t="s">
        <v>407</v>
      </c>
      <c r="C4097" s="77">
        <v>42479</v>
      </c>
      <c r="D4097" s="78">
        <v>0.40625</v>
      </c>
      <c r="E4097" s="78">
        <v>0.46875</v>
      </c>
      <c r="F4097" s="78" t="s">
        <v>565</v>
      </c>
      <c r="G4097" s="76">
        <v>173</v>
      </c>
      <c r="H4097" s="79">
        <v>4</v>
      </c>
      <c r="I4097" s="74">
        <v>10</v>
      </c>
      <c r="J4097" s="74">
        <v>31</v>
      </c>
      <c r="K4097" s="80">
        <v>0.4381944444444445</v>
      </c>
      <c r="L4097" s="76" t="s">
        <v>188</v>
      </c>
      <c r="M4097" s="74" t="s">
        <v>664</v>
      </c>
      <c r="N4097" s="74">
        <v>308</v>
      </c>
      <c r="O4097" s="74">
        <v>1</v>
      </c>
      <c r="P4097" s="74" t="s">
        <v>242</v>
      </c>
      <c r="Q4097" s="13" t="s">
        <v>245</v>
      </c>
      <c r="R4097" s="74">
        <v>1</v>
      </c>
      <c r="S4097" t="str">
        <f t="shared" si="256"/>
        <v>Coquimbo</v>
      </c>
      <c r="T4097">
        <f t="shared" si="257"/>
        <v>7.97</v>
      </c>
      <c r="U4097">
        <f t="shared" si="258"/>
        <v>39.284999999999997</v>
      </c>
      <c r="V4097">
        <f t="shared" si="259"/>
        <v>0.20287641593483519</v>
      </c>
    </row>
    <row r="4098" spans="1:22" x14ac:dyDescent="0.25">
      <c r="A4098" s="73">
        <v>160</v>
      </c>
      <c r="B4098" s="74" t="s">
        <v>407</v>
      </c>
      <c r="C4098" s="77">
        <v>42479</v>
      </c>
      <c r="D4098" s="78">
        <v>0.40625</v>
      </c>
      <c r="E4098" s="78">
        <v>0.46875</v>
      </c>
      <c r="F4098" s="78" t="s">
        <v>565</v>
      </c>
      <c r="G4098" s="76">
        <v>173</v>
      </c>
      <c r="H4098" s="79">
        <v>5</v>
      </c>
      <c r="I4098" s="74">
        <v>10</v>
      </c>
      <c r="J4098" s="74">
        <v>32</v>
      </c>
      <c r="K4098" s="80">
        <v>0.43888888888888888</v>
      </c>
      <c r="L4098" s="76" t="s">
        <v>174</v>
      </c>
      <c r="M4098" s="74" t="s">
        <v>664</v>
      </c>
      <c r="N4098" s="74">
        <v>308</v>
      </c>
      <c r="O4098" s="74">
        <v>1</v>
      </c>
      <c r="P4098" s="74" t="s">
        <v>242</v>
      </c>
      <c r="Q4098" s="13" t="s">
        <v>245</v>
      </c>
      <c r="R4098" s="74">
        <v>1</v>
      </c>
      <c r="S4098" t="str">
        <f t="shared" si="256"/>
        <v>Coquimbo</v>
      </c>
      <c r="T4098">
        <f t="shared" si="257"/>
        <v>7.97</v>
      </c>
      <c r="U4098">
        <f t="shared" si="258"/>
        <v>39.284999999999997</v>
      </c>
      <c r="V4098">
        <f t="shared" si="259"/>
        <v>0.20287641593483519</v>
      </c>
    </row>
    <row r="4099" spans="1:22" x14ac:dyDescent="0.25">
      <c r="A4099" s="73">
        <v>160</v>
      </c>
      <c r="B4099" s="74" t="s">
        <v>407</v>
      </c>
      <c r="C4099" s="77">
        <v>42479</v>
      </c>
      <c r="D4099" s="78">
        <v>0.40625</v>
      </c>
      <c r="E4099" s="78">
        <v>0.46875</v>
      </c>
      <c r="F4099" s="78" t="s">
        <v>565</v>
      </c>
      <c r="G4099" s="76">
        <v>173</v>
      </c>
      <c r="H4099" s="79">
        <v>6</v>
      </c>
      <c r="I4099" s="74">
        <v>10</v>
      </c>
      <c r="J4099" s="74">
        <v>35</v>
      </c>
      <c r="K4099" s="80">
        <v>0.44097222222222227</v>
      </c>
      <c r="L4099" s="76" t="s">
        <v>432</v>
      </c>
      <c r="M4099" s="74" t="s">
        <v>664</v>
      </c>
      <c r="N4099" s="74">
        <v>306</v>
      </c>
      <c r="O4099" s="74">
        <v>1</v>
      </c>
      <c r="P4099" s="74" t="s">
        <v>242</v>
      </c>
      <c r="Q4099" s="13" t="s">
        <v>245</v>
      </c>
      <c r="R4099" s="74">
        <v>1</v>
      </c>
      <c r="S4099" t="str">
        <f t="shared" si="256"/>
        <v>Coquimbo</v>
      </c>
      <c r="T4099">
        <f t="shared" si="257"/>
        <v>7.97</v>
      </c>
      <c r="U4099">
        <f t="shared" si="258"/>
        <v>39.284999999999997</v>
      </c>
      <c r="V4099">
        <f t="shared" si="259"/>
        <v>0.20287641593483519</v>
      </c>
    </row>
    <row r="4100" spans="1:22" x14ac:dyDescent="0.25">
      <c r="A4100" s="73">
        <v>160</v>
      </c>
      <c r="B4100" s="74" t="s">
        <v>407</v>
      </c>
      <c r="C4100" s="77">
        <v>42479</v>
      </c>
      <c r="D4100" s="78">
        <v>0.40625</v>
      </c>
      <c r="E4100" s="78">
        <v>0.46875</v>
      </c>
      <c r="F4100" s="78" t="s">
        <v>565</v>
      </c>
      <c r="G4100" s="76">
        <v>173</v>
      </c>
      <c r="H4100" s="79">
        <v>7</v>
      </c>
      <c r="I4100" s="74">
        <v>10</v>
      </c>
      <c r="J4100" s="74">
        <v>35</v>
      </c>
      <c r="K4100" s="80">
        <v>0.44097222222222227</v>
      </c>
      <c r="L4100" s="76" t="s">
        <v>25</v>
      </c>
      <c r="M4100" s="74" t="s">
        <v>659</v>
      </c>
      <c r="N4100" s="74">
        <v>202</v>
      </c>
      <c r="O4100" s="74">
        <v>1</v>
      </c>
      <c r="P4100" s="74" t="s">
        <v>246</v>
      </c>
      <c r="Q4100" s="13" t="s">
        <v>245</v>
      </c>
      <c r="R4100" s="74">
        <v>1</v>
      </c>
      <c r="S4100" t="str">
        <f t="shared" si="256"/>
        <v>Coquimbo</v>
      </c>
      <c r="T4100">
        <f t="shared" si="257"/>
        <v>7.97</v>
      </c>
      <c r="U4100">
        <f t="shared" si="258"/>
        <v>39.284999999999997</v>
      </c>
      <c r="V4100">
        <f t="shared" si="259"/>
        <v>0.20287641593483519</v>
      </c>
    </row>
    <row r="4101" spans="1:22" x14ac:dyDescent="0.25">
      <c r="A4101" s="73">
        <v>160</v>
      </c>
      <c r="B4101" s="74" t="s">
        <v>407</v>
      </c>
      <c r="C4101" s="77">
        <v>42479</v>
      </c>
      <c r="D4101" s="78">
        <v>0.40625</v>
      </c>
      <c r="E4101" s="78">
        <v>0.46875</v>
      </c>
      <c r="F4101" s="78" t="s">
        <v>565</v>
      </c>
      <c r="G4101" s="76">
        <v>173</v>
      </c>
      <c r="H4101" s="79">
        <v>8</v>
      </c>
      <c r="I4101" s="74">
        <v>10</v>
      </c>
      <c r="J4101" s="74">
        <v>36</v>
      </c>
      <c r="K4101" s="80">
        <v>0.44166666666666665</v>
      </c>
      <c r="L4101" s="76" t="s">
        <v>213</v>
      </c>
      <c r="M4101" s="74" t="s">
        <v>659</v>
      </c>
      <c r="N4101" s="74">
        <v>206</v>
      </c>
      <c r="O4101" s="74">
        <v>1</v>
      </c>
      <c r="P4101" s="74" t="s">
        <v>246</v>
      </c>
      <c r="Q4101" s="13" t="s">
        <v>245</v>
      </c>
      <c r="R4101" s="74">
        <v>1</v>
      </c>
      <c r="S4101" t="str">
        <f t="shared" si="256"/>
        <v>Coquimbo</v>
      </c>
      <c r="T4101">
        <f t="shared" si="257"/>
        <v>7.97</v>
      </c>
      <c r="U4101">
        <f t="shared" si="258"/>
        <v>39.284999999999997</v>
      </c>
      <c r="V4101">
        <f t="shared" si="259"/>
        <v>0.20287641593483519</v>
      </c>
    </row>
    <row r="4102" spans="1:22" x14ac:dyDescent="0.25">
      <c r="A4102" s="73">
        <v>160</v>
      </c>
      <c r="B4102" s="74" t="s">
        <v>407</v>
      </c>
      <c r="C4102" s="77">
        <v>42479</v>
      </c>
      <c r="D4102" s="78">
        <v>0.40625</v>
      </c>
      <c r="E4102" s="78">
        <v>0.46875</v>
      </c>
      <c r="F4102" s="78" t="s">
        <v>565</v>
      </c>
      <c r="G4102" s="76">
        <v>173</v>
      </c>
      <c r="H4102" s="79">
        <v>9</v>
      </c>
      <c r="I4102" s="74">
        <v>10</v>
      </c>
      <c r="J4102" s="74">
        <v>37</v>
      </c>
      <c r="K4102" s="80">
        <v>0.44236111111111115</v>
      </c>
      <c r="L4102" s="76" t="s">
        <v>420</v>
      </c>
      <c r="M4102" s="74" t="s">
        <v>664</v>
      </c>
      <c r="N4102" s="74">
        <v>307</v>
      </c>
      <c r="O4102" s="74">
        <v>1</v>
      </c>
      <c r="P4102" s="74" t="s">
        <v>242</v>
      </c>
      <c r="Q4102" s="13" t="s">
        <v>245</v>
      </c>
      <c r="R4102" s="74">
        <v>1</v>
      </c>
      <c r="S4102" t="str">
        <f t="shared" si="256"/>
        <v>Coquimbo</v>
      </c>
      <c r="T4102">
        <f t="shared" si="257"/>
        <v>7.97</v>
      </c>
      <c r="U4102">
        <f t="shared" si="258"/>
        <v>39.284999999999997</v>
      </c>
      <c r="V4102">
        <f t="shared" si="259"/>
        <v>0.20287641593483519</v>
      </c>
    </row>
    <row r="4103" spans="1:22" x14ac:dyDescent="0.25">
      <c r="A4103" s="73">
        <v>160</v>
      </c>
      <c r="B4103" s="74" t="s">
        <v>407</v>
      </c>
      <c r="C4103" s="77">
        <v>42479</v>
      </c>
      <c r="D4103" s="78">
        <v>0.40625</v>
      </c>
      <c r="E4103" s="78">
        <v>0.46875</v>
      </c>
      <c r="F4103" s="78" t="s">
        <v>565</v>
      </c>
      <c r="G4103" s="76">
        <v>173</v>
      </c>
      <c r="H4103" s="79">
        <v>10</v>
      </c>
      <c r="I4103" s="74">
        <v>10</v>
      </c>
      <c r="J4103" s="74">
        <v>38</v>
      </c>
      <c r="K4103" s="80">
        <v>0.44305555555555554</v>
      </c>
      <c r="L4103" s="76" t="s">
        <v>112</v>
      </c>
      <c r="M4103" s="74" t="s">
        <v>659</v>
      </c>
      <c r="N4103" s="74">
        <v>202</v>
      </c>
      <c r="O4103" s="74">
        <v>1</v>
      </c>
      <c r="P4103" s="74" t="s">
        <v>246</v>
      </c>
      <c r="Q4103" s="13" t="s">
        <v>245</v>
      </c>
      <c r="R4103" s="74">
        <v>1</v>
      </c>
      <c r="S4103" t="str">
        <f t="shared" si="256"/>
        <v>Coquimbo</v>
      </c>
      <c r="T4103">
        <f t="shared" si="257"/>
        <v>7.97</v>
      </c>
      <c r="U4103">
        <f t="shared" si="258"/>
        <v>39.284999999999997</v>
      </c>
      <c r="V4103">
        <f t="shared" si="259"/>
        <v>0.20287641593483519</v>
      </c>
    </row>
    <row r="4104" spans="1:22" x14ac:dyDescent="0.25">
      <c r="A4104" s="73">
        <v>160</v>
      </c>
      <c r="B4104" s="74" t="s">
        <v>407</v>
      </c>
      <c r="C4104" s="77">
        <v>42479</v>
      </c>
      <c r="D4104" s="78">
        <v>0.40625</v>
      </c>
      <c r="E4104" s="78">
        <v>0.46875</v>
      </c>
      <c r="F4104" s="78" t="s">
        <v>565</v>
      </c>
      <c r="G4104" s="76">
        <v>173</v>
      </c>
      <c r="H4104" s="79">
        <v>11</v>
      </c>
      <c r="I4104" s="74">
        <v>10</v>
      </c>
      <c r="J4104" s="74">
        <v>39</v>
      </c>
      <c r="K4104" s="80">
        <v>0.44375000000000003</v>
      </c>
      <c r="L4104" s="76" t="s">
        <v>187</v>
      </c>
      <c r="M4104" s="74" t="s">
        <v>664</v>
      </c>
      <c r="N4104" s="74">
        <v>308</v>
      </c>
      <c r="O4104" s="74">
        <v>1</v>
      </c>
      <c r="P4104" s="74" t="s">
        <v>242</v>
      </c>
      <c r="Q4104" s="13" t="s">
        <v>245</v>
      </c>
      <c r="R4104" s="74">
        <v>1</v>
      </c>
      <c r="S4104" t="str">
        <f t="shared" si="256"/>
        <v>Coquimbo</v>
      </c>
      <c r="T4104">
        <f t="shared" si="257"/>
        <v>7.97</v>
      </c>
      <c r="U4104">
        <f t="shared" si="258"/>
        <v>39.284999999999997</v>
      </c>
      <c r="V4104">
        <f t="shared" si="259"/>
        <v>0.20287641593483519</v>
      </c>
    </row>
    <row r="4105" spans="1:22" x14ac:dyDescent="0.25">
      <c r="A4105" s="73">
        <v>160</v>
      </c>
      <c r="B4105" s="74" t="s">
        <v>407</v>
      </c>
      <c r="C4105" s="77">
        <v>42479</v>
      </c>
      <c r="D4105" s="78">
        <v>0.40625</v>
      </c>
      <c r="E4105" s="78">
        <v>0.46875</v>
      </c>
      <c r="F4105" s="78" t="s">
        <v>565</v>
      </c>
      <c r="G4105" s="76">
        <v>173</v>
      </c>
      <c r="H4105" s="79">
        <v>12</v>
      </c>
      <c r="I4105" s="74">
        <v>10</v>
      </c>
      <c r="J4105" s="74">
        <v>40</v>
      </c>
      <c r="K4105" s="80">
        <v>0.44444444444444442</v>
      </c>
      <c r="L4105" s="76" t="s">
        <v>78</v>
      </c>
      <c r="M4105" s="74" t="s">
        <v>659</v>
      </c>
      <c r="N4105" s="74" t="s">
        <v>244</v>
      </c>
      <c r="O4105" s="74">
        <v>1</v>
      </c>
      <c r="P4105" s="74" t="s">
        <v>242</v>
      </c>
      <c r="Q4105" s="13" t="s">
        <v>245</v>
      </c>
      <c r="R4105" s="74">
        <v>1</v>
      </c>
      <c r="S4105" t="str">
        <f t="shared" si="256"/>
        <v>Coquimbo</v>
      </c>
      <c r="T4105">
        <f t="shared" si="257"/>
        <v>7.97</v>
      </c>
      <c r="U4105">
        <f t="shared" si="258"/>
        <v>39.284999999999997</v>
      </c>
      <c r="V4105">
        <f t="shared" si="259"/>
        <v>0.20287641593483519</v>
      </c>
    </row>
    <row r="4106" spans="1:22" x14ac:dyDescent="0.25">
      <c r="A4106" s="73">
        <v>160</v>
      </c>
      <c r="B4106" s="74" t="s">
        <v>407</v>
      </c>
      <c r="C4106" s="77">
        <v>42479</v>
      </c>
      <c r="D4106" s="78">
        <v>0.40625</v>
      </c>
      <c r="E4106" s="78">
        <v>0.46875</v>
      </c>
      <c r="F4106" s="78" t="s">
        <v>565</v>
      </c>
      <c r="G4106" s="76">
        <v>173</v>
      </c>
      <c r="H4106" s="79">
        <v>13</v>
      </c>
      <c r="I4106" s="74">
        <v>10</v>
      </c>
      <c r="J4106" s="74">
        <v>41</v>
      </c>
      <c r="K4106" s="80">
        <v>0.44513888888888892</v>
      </c>
      <c r="L4106" s="76" t="s">
        <v>431</v>
      </c>
      <c r="M4106" s="74" t="s">
        <v>664</v>
      </c>
      <c r="N4106" s="74">
        <v>307</v>
      </c>
      <c r="O4106" s="74">
        <v>1</v>
      </c>
      <c r="P4106" s="74" t="s">
        <v>242</v>
      </c>
      <c r="Q4106" s="13" t="s">
        <v>245</v>
      </c>
      <c r="R4106" s="74">
        <v>1</v>
      </c>
      <c r="S4106" t="str">
        <f t="shared" si="256"/>
        <v>Coquimbo</v>
      </c>
      <c r="T4106">
        <f t="shared" si="257"/>
        <v>7.97</v>
      </c>
      <c r="U4106">
        <f t="shared" si="258"/>
        <v>39.284999999999997</v>
      </c>
      <c r="V4106">
        <f t="shared" si="259"/>
        <v>0.20287641593483519</v>
      </c>
    </row>
    <row r="4107" spans="1:22" x14ac:dyDescent="0.25">
      <c r="A4107" s="73">
        <v>160</v>
      </c>
      <c r="B4107" s="74" t="s">
        <v>407</v>
      </c>
      <c r="C4107" s="77">
        <v>42479</v>
      </c>
      <c r="D4107" s="78">
        <v>0.40625</v>
      </c>
      <c r="E4107" s="78">
        <v>0.46875</v>
      </c>
      <c r="F4107" s="78" t="s">
        <v>565</v>
      </c>
      <c r="G4107" s="76">
        <v>173</v>
      </c>
      <c r="H4107" s="79">
        <v>14</v>
      </c>
      <c r="I4107" s="74">
        <v>10</v>
      </c>
      <c r="J4107" s="74">
        <v>45</v>
      </c>
      <c r="K4107" s="80">
        <v>0.44791666666666669</v>
      </c>
      <c r="L4107" s="76" t="s">
        <v>421</v>
      </c>
      <c r="M4107" s="74" t="s">
        <v>664</v>
      </c>
      <c r="N4107" s="74">
        <v>306</v>
      </c>
      <c r="O4107" s="74">
        <v>1</v>
      </c>
      <c r="P4107" s="74" t="s">
        <v>242</v>
      </c>
      <c r="Q4107" s="13" t="s">
        <v>245</v>
      </c>
      <c r="R4107" s="74">
        <v>1</v>
      </c>
      <c r="S4107" t="str">
        <f t="shared" si="256"/>
        <v>Coquimbo</v>
      </c>
      <c r="T4107">
        <f t="shared" si="257"/>
        <v>7.97</v>
      </c>
      <c r="U4107">
        <f t="shared" si="258"/>
        <v>39.284999999999997</v>
      </c>
      <c r="V4107">
        <f t="shared" si="259"/>
        <v>0.20287641593483519</v>
      </c>
    </row>
    <row r="4108" spans="1:22" x14ac:dyDescent="0.25">
      <c r="A4108" s="73">
        <v>160</v>
      </c>
      <c r="B4108" s="74" t="s">
        <v>407</v>
      </c>
      <c r="C4108" s="77">
        <v>42479</v>
      </c>
      <c r="D4108" s="78">
        <v>0.40625</v>
      </c>
      <c r="E4108" s="78">
        <v>0.46875</v>
      </c>
      <c r="F4108" s="78" t="s">
        <v>565</v>
      </c>
      <c r="G4108" s="76">
        <v>173</v>
      </c>
      <c r="H4108" s="79">
        <v>15</v>
      </c>
      <c r="I4108" s="74">
        <v>10</v>
      </c>
      <c r="J4108" s="74">
        <v>45</v>
      </c>
      <c r="K4108" s="80">
        <v>0.44791666666666669</v>
      </c>
      <c r="L4108" s="76" t="s">
        <v>124</v>
      </c>
      <c r="M4108" s="74" t="s">
        <v>659</v>
      </c>
      <c r="N4108" s="74">
        <v>206</v>
      </c>
      <c r="O4108" s="74">
        <v>1</v>
      </c>
      <c r="P4108" s="74" t="s">
        <v>246</v>
      </c>
      <c r="Q4108" s="13" t="s">
        <v>245</v>
      </c>
      <c r="R4108" s="74">
        <v>1</v>
      </c>
      <c r="S4108" t="str">
        <f t="shared" si="256"/>
        <v>Coquimbo</v>
      </c>
      <c r="T4108">
        <f t="shared" si="257"/>
        <v>7.97</v>
      </c>
      <c r="U4108">
        <f t="shared" si="258"/>
        <v>39.284999999999997</v>
      </c>
      <c r="V4108">
        <f t="shared" si="259"/>
        <v>0.20287641593483519</v>
      </c>
    </row>
    <row r="4109" spans="1:22" x14ac:dyDescent="0.25">
      <c r="A4109" s="73">
        <v>160</v>
      </c>
      <c r="B4109" s="74" t="s">
        <v>407</v>
      </c>
      <c r="C4109" s="77">
        <v>42479</v>
      </c>
      <c r="D4109" s="78">
        <v>0.40625</v>
      </c>
      <c r="E4109" s="78">
        <v>0.46875</v>
      </c>
      <c r="F4109" s="78" t="s">
        <v>565</v>
      </c>
      <c r="G4109" s="76">
        <v>173</v>
      </c>
      <c r="H4109" s="79">
        <v>16</v>
      </c>
      <c r="I4109" s="74">
        <v>10</v>
      </c>
      <c r="J4109" s="74">
        <v>46</v>
      </c>
      <c r="K4109" s="80">
        <v>0.44861111111111113</v>
      </c>
      <c r="L4109" s="76" t="s">
        <v>48</v>
      </c>
      <c r="M4109" s="74" t="s">
        <v>659</v>
      </c>
      <c r="N4109" s="74">
        <v>202</v>
      </c>
      <c r="O4109" s="74">
        <v>1</v>
      </c>
      <c r="P4109" s="74" t="s">
        <v>246</v>
      </c>
      <c r="Q4109" s="13" t="s">
        <v>245</v>
      </c>
      <c r="R4109" s="74">
        <v>1</v>
      </c>
      <c r="S4109" t="str">
        <f t="shared" si="256"/>
        <v>Coquimbo</v>
      </c>
      <c r="T4109">
        <f t="shared" si="257"/>
        <v>7.97</v>
      </c>
      <c r="U4109">
        <f t="shared" si="258"/>
        <v>39.284999999999997</v>
      </c>
      <c r="V4109">
        <f t="shared" si="259"/>
        <v>0.20287641593483519</v>
      </c>
    </row>
    <row r="4110" spans="1:22" x14ac:dyDescent="0.25">
      <c r="A4110" s="73">
        <v>160</v>
      </c>
      <c r="B4110" s="74" t="s">
        <v>407</v>
      </c>
      <c r="C4110" s="77">
        <v>42479</v>
      </c>
      <c r="D4110" s="78">
        <v>0.40625</v>
      </c>
      <c r="E4110" s="78">
        <v>0.46875</v>
      </c>
      <c r="F4110" s="78" t="s">
        <v>565</v>
      </c>
      <c r="G4110" s="76">
        <v>173</v>
      </c>
      <c r="H4110" s="79">
        <v>17</v>
      </c>
      <c r="I4110" s="74">
        <v>10</v>
      </c>
      <c r="J4110" s="74">
        <v>47</v>
      </c>
      <c r="K4110" s="80">
        <v>0.44930555555555557</v>
      </c>
      <c r="L4110" s="76" t="s">
        <v>197</v>
      </c>
      <c r="M4110" s="74" t="s">
        <v>664</v>
      </c>
      <c r="N4110" s="74">
        <v>308</v>
      </c>
      <c r="O4110" s="74">
        <v>1</v>
      </c>
      <c r="P4110" s="74" t="s">
        <v>242</v>
      </c>
      <c r="Q4110" s="13" t="s">
        <v>245</v>
      </c>
      <c r="R4110" s="74">
        <v>1</v>
      </c>
      <c r="S4110" t="str">
        <f t="shared" si="256"/>
        <v>Coquimbo</v>
      </c>
      <c r="T4110">
        <f t="shared" si="257"/>
        <v>7.97</v>
      </c>
      <c r="U4110">
        <f t="shared" si="258"/>
        <v>39.284999999999997</v>
      </c>
      <c r="V4110">
        <f t="shared" si="259"/>
        <v>0.20287641593483519</v>
      </c>
    </row>
    <row r="4111" spans="1:22" x14ac:dyDescent="0.25">
      <c r="A4111" s="73">
        <v>160</v>
      </c>
      <c r="B4111" s="74" t="s">
        <v>407</v>
      </c>
      <c r="C4111" s="77">
        <v>42479</v>
      </c>
      <c r="D4111" s="78">
        <v>0.40625</v>
      </c>
      <c r="E4111" s="78">
        <v>0.46875</v>
      </c>
      <c r="F4111" s="78" t="s">
        <v>565</v>
      </c>
      <c r="G4111" s="76">
        <v>173</v>
      </c>
      <c r="H4111" s="79">
        <v>18</v>
      </c>
      <c r="I4111" s="74">
        <v>10</v>
      </c>
      <c r="J4111" s="74">
        <v>47</v>
      </c>
      <c r="K4111" s="80">
        <v>0.44930555555555557</v>
      </c>
      <c r="L4111" s="76" t="s">
        <v>98</v>
      </c>
      <c r="M4111" s="74" t="s">
        <v>659</v>
      </c>
      <c r="N4111" s="74" t="s">
        <v>244</v>
      </c>
      <c r="O4111" s="74">
        <v>1</v>
      </c>
      <c r="P4111" s="74" t="s">
        <v>242</v>
      </c>
      <c r="Q4111" s="13" t="s">
        <v>245</v>
      </c>
      <c r="R4111" s="74">
        <v>1</v>
      </c>
      <c r="S4111" t="str">
        <f t="shared" si="256"/>
        <v>Coquimbo</v>
      </c>
      <c r="T4111">
        <f t="shared" si="257"/>
        <v>7.97</v>
      </c>
      <c r="U4111">
        <f t="shared" si="258"/>
        <v>39.284999999999997</v>
      </c>
      <c r="V4111">
        <f t="shared" si="259"/>
        <v>0.20287641593483519</v>
      </c>
    </row>
    <row r="4112" spans="1:22" x14ac:dyDescent="0.25">
      <c r="A4112" s="73">
        <v>160</v>
      </c>
      <c r="B4112" s="74" t="s">
        <v>407</v>
      </c>
      <c r="C4112" s="77">
        <v>42479</v>
      </c>
      <c r="D4112" s="78">
        <v>0.40625</v>
      </c>
      <c r="E4112" s="78">
        <v>0.46875</v>
      </c>
      <c r="F4112" s="78" t="s">
        <v>565</v>
      </c>
      <c r="G4112" s="76">
        <v>173</v>
      </c>
      <c r="H4112" s="79">
        <v>19</v>
      </c>
      <c r="I4112" s="74">
        <v>10</v>
      </c>
      <c r="J4112" s="74">
        <v>50</v>
      </c>
      <c r="K4112" s="80">
        <v>0.4513888888888889</v>
      </c>
      <c r="L4112" s="76" t="s">
        <v>416</v>
      </c>
      <c r="M4112" s="74" t="s">
        <v>664</v>
      </c>
      <c r="N4112" s="74">
        <v>307</v>
      </c>
      <c r="O4112" s="74">
        <v>1</v>
      </c>
      <c r="P4112" s="74" t="s">
        <v>242</v>
      </c>
      <c r="Q4112" s="13" t="s">
        <v>245</v>
      </c>
      <c r="R4112" s="74">
        <v>1</v>
      </c>
      <c r="S4112" t="str">
        <f t="shared" si="256"/>
        <v>Coquimbo</v>
      </c>
      <c r="T4112">
        <f t="shared" si="257"/>
        <v>7.97</v>
      </c>
      <c r="U4112">
        <f t="shared" si="258"/>
        <v>39.284999999999997</v>
      </c>
      <c r="V4112">
        <f t="shared" si="259"/>
        <v>0.20287641593483519</v>
      </c>
    </row>
    <row r="4113" spans="1:22" x14ac:dyDescent="0.25">
      <c r="A4113" s="73">
        <v>160</v>
      </c>
      <c r="B4113" s="74" t="s">
        <v>407</v>
      </c>
      <c r="C4113" s="77">
        <v>42479</v>
      </c>
      <c r="D4113" s="78">
        <v>0.40625</v>
      </c>
      <c r="E4113" s="78">
        <v>0.46875</v>
      </c>
      <c r="F4113" s="78" t="s">
        <v>565</v>
      </c>
      <c r="G4113" s="76">
        <v>173</v>
      </c>
      <c r="H4113" s="79">
        <v>20</v>
      </c>
      <c r="I4113" s="74">
        <v>10</v>
      </c>
      <c r="J4113" s="74">
        <v>53</v>
      </c>
      <c r="K4113" s="80">
        <v>0.45347222222222222</v>
      </c>
      <c r="L4113" s="76" t="s">
        <v>442</v>
      </c>
      <c r="M4113" s="74" t="s">
        <v>664</v>
      </c>
      <c r="N4113" s="74">
        <v>308</v>
      </c>
      <c r="O4113" s="74">
        <v>1</v>
      </c>
      <c r="P4113" s="74" t="s">
        <v>242</v>
      </c>
      <c r="Q4113" s="13" t="s">
        <v>245</v>
      </c>
      <c r="R4113" s="74">
        <v>1</v>
      </c>
      <c r="S4113" t="str">
        <f t="shared" si="256"/>
        <v>Coquimbo</v>
      </c>
      <c r="T4113">
        <f t="shared" si="257"/>
        <v>7.97</v>
      </c>
      <c r="U4113">
        <f t="shared" si="258"/>
        <v>39.284999999999997</v>
      </c>
      <c r="V4113">
        <f t="shared" si="259"/>
        <v>0.20287641593483519</v>
      </c>
    </row>
    <row r="4114" spans="1:22" x14ac:dyDescent="0.25">
      <c r="A4114" s="73">
        <v>160</v>
      </c>
      <c r="B4114" s="74" t="s">
        <v>407</v>
      </c>
      <c r="C4114" s="77">
        <v>42479</v>
      </c>
      <c r="D4114" s="78">
        <v>0.40625</v>
      </c>
      <c r="E4114" s="78">
        <v>0.46875</v>
      </c>
      <c r="F4114" s="78" t="s">
        <v>565</v>
      </c>
      <c r="G4114" s="76">
        <v>173</v>
      </c>
      <c r="H4114" s="79">
        <v>21</v>
      </c>
      <c r="I4114" s="74">
        <v>10</v>
      </c>
      <c r="J4114" s="74">
        <v>54</v>
      </c>
      <c r="K4114" s="80">
        <v>0.45416666666666666</v>
      </c>
      <c r="L4114" s="76" t="s">
        <v>85</v>
      </c>
      <c r="M4114" s="74" t="s">
        <v>659</v>
      </c>
      <c r="N4114" s="74" t="s">
        <v>244</v>
      </c>
      <c r="O4114" s="74">
        <v>1</v>
      </c>
      <c r="P4114" s="74" t="s">
        <v>242</v>
      </c>
      <c r="Q4114" s="13" t="s">
        <v>245</v>
      </c>
      <c r="R4114" s="74">
        <v>1</v>
      </c>
      <c r="S4114" t="str">
        <f t="shared" si="256"/>
        <v>Coquimbo</v>
      </c>
      <c r="T4114">
        <f t="shared" si="257"/>
        <v>7.97</v>
      </c>
      <c r="U4114">
        <f t="shared" si="258"/>
        <v>39.284999999999997</v>
      </c>
      <c r="V4114">
        <f t="shared" si="259"/>
        <v>0.20287641593483519</v>
      </c>
    </row>
    <row r="4115" spans="1:22" x14ac:dyDescent="0.25">
      <c r="A4115" s="73">
        <v>160</v>
      </c>
      <c r="B4115" s="74" t="s">
        <v>407</v>
      </c>
      <c r="C4115" s="77">
        <v>42479</v>
      </c>
      <c r="D4115" s="78">
        <v>0.40625</v>
      </c>
      <c r="E4115" s="78">
        <v>0.46875</v>
      </c>
      <c r="F4115" s="78" t="s">
        <v>565</v>
      </c>
      <c r="G4115" s="76">
        <v>173</v>
      </c>
      <c r="H4115" s="79">
        <v>22</v>
      </c>
      <c r="I4115" s="74">
        <v>10</v>
      </c>
      <c r="J4115" s="74">
        <v>55</v>
      </c>
      <c r="K4115" s="80">
        <v>0.4548611111111111</v>
      </c>
      <c r="L4115" s="76" t="s">
        <v>207</v>
      </c>
      <c r="M4115" s="74" t="s">
        <v>664</v>
      </c>
      <c r="N4115" s="74">
        <v>308</v>
      </c>
      <c r="O4115" s="74">
        <v>1</v>
      </c>
      <c r="P4115" s="74" t="s">
        <v>242</v>
      </c>
      <c r="Q4115" s="13" t="s">
        <v>245</v>
      </c>
      <c r="R4115" s="74">
        <v>1</v>
      </c>
      <c r="S4115" t="str">
        <f t="shared" si="256"/>
        <v>Coquimbo</v>
      </c>
      <c r="T4115">
        <f t="shared" si="257"/>
        <v>7.97</v>
      </c>
      <c r="U4115">
        <f t="shared" si="258"/>
        <v>39.284999999999997</v>
      </c>
      <c r="V4115">
        <f t="shared" si="259"/>
        <v>0.20287641593483519</v>
      </c>
    </row>
    <row r="4116" spans="1:22" x14ac:dyDescent="0.25">
      <c r="A4116" s="73">
        <v>160</v>
      </c>
      <c r="B4116" s="74" t="s">
        <v>407</v>
      </c>
      <c r="C4116" s="77">
        <v>42479</v>
      </c>
      <c r="D4116" s="78">
        <v>0.40625</v>
      </c>
      <c r="E4116" s="78">
        <v>0.46875</v>
      </c>
      <c r="F4116" s="78" t="s">
        <v>565</v>
      </c>
      <c r="G4116" s="76">
        <v>173</v>
      </c>
      <c r="H4116" s="79">
        <v>23</v>
      </c>
      <c r="I4116" s="74">
        <v>10</v>
      </c>
      <c r="J4116" s="74">
        <v>56</v>
      </c>
      <c r="K4116" s="80">
        <v>0.45555555555555555</v>
      </c>
      <c r="L4116" s="76" t="s">
        <v>194</v>
      </c>
      <c r="M4116" s="74" t="s">
        <v>664</v>
      </c>
      <c r="N4116" s="74">
        <v>307</v>
      </c>
      <c r="O4116" s="74">
        <v>1</v>
      </c>
      <c r="P4116" s="74" t="s">
        <v>242</v>
      </c>
      <c r="Q4116" s="13" t="s">
        <v>245</v>
      </c>
      <c r="R4116" s="74">
        <v>1</v>
      </c>
      <c r="S4116" t="str">
        <f t="shared" si="256"/>
        <v>Coquimbo</v>
      </c>
      <c r="T4116">
        <f t="shared" si="257"/>
        <v>7.97</v>
      </c>
      <c r="U4116">
        <f t="shared" si="258"/>
        <v>39.284999999999997</v>
      </c>
      <c r="V4116">
        <f t="shared" si="259"/>
        <v>0.20287641593483519</v>
      </c>
    </row>
    <row r="4117" spans="1:22" x14ac:dyDescent="0.25">
      <c r="A4117" s="73">
        <v>160</v>
      </c>
      <c r="B4117" s="74" t="s">
        <v>407</v>
      </c>
      <c r="C4117" s="77">
        <v>42479</v>
      </c>
      <c r="D4117" s="78">
        <v>0.40625</v>
      </c>
      <c r="E4117" s="78">
        <v>0.46875</v>
      </c>
      <c r="F4117" s="78" t="s">
        <v>565</v>
      </c>
      <c r="G4117" s="76">
        <v>173</v>
      </c>
      <c r="H4117" s="79">
        <v>24</v>
      </c>
      <c r="I4117" s="74">
        <v>10</v>
      </c>
      <c r="J4117" s="74">
        <v>57</v>
      </c>
      <c r="K4117" s="80">
        <v>0.45624999999999999</v>
      </c>
      <c r="L4117" s="76" t="s">
        <v>127</v>
      </c>
      <c r="M4117" s="74" t="s">
        <v>659</v>
      </c>
      <c r="N4117" s="74">
        <v>206</v>
      </c>
      <c r="O4117" s="74">
        <v>1</v>
      </c>
      <c r="P4117" s="74" t="s">
        <v>246</v>
      </c>
      <c r="Q4117" s="13" t="s">
        <v>245</v>
      </c>
      <c r="R4117" s="74">
        <v>1</v>
      </c>
      <c r="S4117" t="str">
        <f t="shared" si="256"/>
        <v>Coquimbo</v>
      </c>
      <c r="T4117">
        <f t="shared" si="257"/>
        <v>7.97</v>
      </c>
      <c r="U4117">
        <f t="shared" si="258"/>
        <v>39.284999999999997</v>
      </c>
      <c r="V4117">
        <f t="shared" si="259"/>
        <v>0.20287641593483519</v>
      </c>
    </row>
    <row r="4118" spans="1:22" x14ac:dyDescent="0.25">
      <c r="A4118" s="73">
        <v>160</v>
      </c>
      <c r="B4118" s="74" t="s">
        <v>407</v>
      </c>
      <c r="C4118" s="77">
        <v>42479</v>
      </c>
      <c r="D4118" s="78">
        <v>0.40625</v>
      </c>
      <c r="E4118" s="78">
        <v>0.46875</v>
      </c>
      <c r="F4118" s="78" t="s">
        <v>565</v>
      </c>
      <c r="G4118" s="76">
        <v>173</v>
      </c>
      <c r="H4118" s="79">
        <v>25</v>
      </c>
      <c r="I4118" s="74">
        <v>10</v>
      </c>
      <c r="J4118" s="74">
        <v>59</v>
      </c>
      <c r="K4118" s="80">
        <v>0.45763888888888887</v>
      </c>
      <c r="L4118" s="76" t="s">
        <v>188</v>
      </c>
      <c r="M4118" s="74" t="s">
        <v>664</v>
      </c>
      <c r="N4118" s="74">
        <v>307</v>
      </c>
      <c r="O4118" s="74">
        <v>1</v>
      </c>
      <c r="P4118" s="74" t="s">
        <v>242</v>
      </c>
      <c r="Q4118" s="13" t="s">
        <v>245</v>
      </c>
      <c r="R4118" s="74">
        <v>2</v>
      </c>
      <c r="S4118" t="str">
        <f t="shared" si="256"/>
        <v>Coquimbo</v>
      </c>
      <c r="T4118">
        <f t="shared" si="257"/>
        <v>17.84</v>
      </c>
      <c r="U4118">
        <f t="shared" si="258"/>
        <v>39.284999999999997</v>
      </c>
      <c r="V4118">
        <f t="shared" si="259"/>
        <v>0.45411734758813799</v>
      </c>
    </row>
    <row r="4119" spans="1:22" x14ac:dyDescent="0.25">
      <c r="A4119" s="73">
        <v>160</v>
      </c>
      <c r="B4119" s="74" t="s">
        <v>407</v>
      </c>
      <c r="C4119" s="77">
        <v>42479</v>
      </c>
      <c r="D4119" s="78">
        <v>0.40625</v>
      </c>
      <c r="E4119" s="78">
        <v>0.46875</v>
      </c>
      <c r="F4119" s="78" t="s">
        <v>565</v>
      </c>
      <c r="G4119" s="76">
        <v>173</v>
      </c>
      <c r="H4119" s="79">
        <v>26</v>
      </c>
      <c r="I4119" s="74">
        <v>11</v>
      </c>
      <c r="J4119" s="74">
        <v>0</v>
      </c>
      <c r="K4119" s="80">
        <v>0.45833333333333331</v>
      </c>
      <c r="L4119" s="76" t="s">
        <v>172</v>
      </c>
      <c r="M4119" s="74" t="s">
        <v>664</v>
      </c>
      <c r="N4119" s="74">
        <v>308</v>
      </c>
      <c r="O4119" s="74">
        <v>1</v>
      </c>
      <c r="P4119" s="74" t="s">
        <v>242</v>
      </c>
      <c r="Q4119" s="13" t="s">
        <v>245</v>
      </c>
      <c r="R4119" s="74">
        <v>1</v>
      </c>
      <c r="S4119" t="str">
        <f t="shared" si="256"/>
        <v>Coquimbo</v>
      </c>
      <c r="T4119">
        <f t="shared" si="257"/>
        <v>7.97</v>
      </c>
      <c r="U4119">
        <f t="shared" si="258"/>
        <v>39.284999999999997</v>
      </c>
      <c r="V4119">
        <f t="shared" si="259"/>
        <v>0.20287641593483519</v>
      </c>
    </row>
    <row r="4120" spans="1:22" x14ac:dyDescent="0.25">
      <c r="A4120" s="73">
        <v>160</v>
      </c>
      <c r="B4120" s="74" t="s">
        <v>407</v>
      </c>
      <c r="C4120" s="77">
        <v>42479</v>
      </c>
      <c r="D4120" s="78">
        <v>0.40625</v>
      </c>
      <c r="E4120" s="78">
        <v>0.46875</v>
      </c>
      <c r="F4120" s="78" t="s">
        <v>565</v>
      </c>
      <c r="G4120" s="76">
        <v>173</v>
      </c>
      <c r="H4120" s="79">
        <v>27</v>
      </c>
      <c r="I4120" s="74">
        <v>11</v>
      </c>
      <c r="J4120" s="74">
        <v>3</v>
      </c>
      <c r="K4120" s="80">
        <v>0.4604166666666667</v>
      </c>
      <c r="L4120" s="76" t="s">
        <v>88</v>
      </c>
      <c r="M4120" s="74" t="s">
        <v>659</v>
      </c>
      <c r="N4120" s="74">
        <v>202</v>
      </c>
      <c r="O4120" s="74">
        <v>1</v>
      </c>
      <c r="P4120" s="74" t="s">
        <v>246</v>
      </c>
      <c r="Q4120" s="13" t="s">
        <v>245</v>
      </c>
      <c r="R4120" s="74">
        <v>1</v>
      </c>
      <c r="S4120" t="str">
        <f t="shared" si="256"/>
        <v>Coquimbo</v>
      </c>
      <c r="T4120">
        <f t="shared" si="257"/>
        <v>7.97</v>
      </c>
      <c r="U4120">
        <f t="shared" si="258"/>
        <v>39.284999999999997</v>
      </c>
      <c r="V4120">
        <f t="shared" si="259"/>
        <v>0.20287641593483519</v>
      </c>
    </row>
    <row r="4121" spans="1:22" x14ac:dyDescent="0.25">
      <c r="A4121" s="73">
        <v>160</v>
      </c>
      <c r="B4121" s="74" t="s">
        <v>407</v>
      </c>
      <c r="C4121" s="77">
        <v>42479</v>
      </c>
      <c r="D4121" s="78">
        <v>0.40625</v>
      </c>
      <c r="E4121" s="78">
        <v>0.46875</v>
      </c>
      <c r="F4121" s="78" t="s">
        <v>565</v>
      </c>
      <c r="G4121" s="76">
        <v>173</v>
      </c>
      <c r="H4121" s="79">
        <v>28</v>
      </c>
      <c r="I4121" s="74">
        <v>11</v>
      </c>
      <c r="J4121" s="74">
        <v>4</v>
      </c>
      <c r="K4121" s="80">
        <v>0.46111111111111108</v>
      </c>
      <c r="L4121" s="76" t="s">
        <v>128</v>
      </c>
      <c r="M4121" s="74" t="s">
        <v>659</v>
      </c>
      <c r="N4121" s="74">
        <v>206</v>
      </c>
      <c r="O4121" s="74">
        <v>1</v>
      </c>
      <c r="P4121" s="74" t="s">
        <v>246</v>
      </c>
      <c r="Q4121" s="13" t="s">
        <v>245</v>
      </c>
      <c r="R4121" s="74">
        <v>1</v>
      </c>
      <c r="S4121" t="str">
        <f t="shared" si="256"/>
        <v>Coquimbo</v>
      </c>
      <c r="T4121">
        <f t="shared" si="257"/>
        <v>7.97</v>
      </c>
      <c r="U4121">
        <f t="shared" si="258"/>
        <v>39.284999999999997</v>
      </c>
      <c r="V4121">
        <f t="shared" si="259"/>
        <v>0.20287641593483519</v>
      </c>
    </row>
    <row r="4122" spans="1:22" x14ac:dyDescent="0.25">
      <c r="A4122" s="73">
        <v>160</v>
      </c>
      <c r="B4122" s="74" t="s">
        <v>407</v>
      </c>
      <c r="C4122" s="77">
        <v>42479</v>
      </c>
      <c r="D4122" s="78">
        <v>0.40625</v>
      </c>
      <c r="E4122" s="78">
        <v>0.46875</v>
      </c>
      <c r="F4122" s="78" t="s">
        <v>565</v>
      </c>
      <c r="G4122" s="76">
        <v>173</v>
      </c>
      <c r="H4122" s="79">
        <v>29</v>
      </c>
      <c r="I4122" s="74">
        <v>11</v>
      </c>
      <c r="J4122" s="74">
        <v>5</v>
      </c>
      <c r="K4122" s="80">
        <v>0.46180555555555558</v>
      </c>
      <c r="L4122" s="76" t="s">
        <v>223</v>
      </c>
      <c r="M4122" s="74" t="s">
        <v>664</v>
      </c>
      <c r="N4122" s="74">
        <v>306</v>
      </c>
      <c r="O4122" s="74">
        <v>1</v>
      </c>
      <c r="P4122" s="74" t="s">
        <v>242</v>
      </c>
      <c r="Q4122" s="13" t="s">
        <v>245</v>
      </c>
      <c r="R4122" s="74">
        <v>1</v>
      </c>
      <c r="S4122" t="str">
        <f t="shared" si="256"/>
        <v>Coquimbo</v>
      </c>
      <c r="T4122">
        <f t="shared" si="257"/>
        <v>7.97</v>
      </c>
      <c r="U4122">
        <f t="shared" si="258"/>
        <v>39.284999999999997</v>
      </c>
      <c r="V4122">
        <f t="shared" si="259"/>
        <v>0.20287641593483519</v>
      </c>
    </row>
    <row r="4123" spans="1:22" x14ac:dyDescent="0.25">
      <c r="A4123" s="73">
        <v>160</v>
      </c>
      <c r="B4123" s="74" t="s">
        <v>407</v>
      </c>
      <c r="C4123" s="77">
        <v>42479</v>
      </c>
      <c r="D4123" s="78">
        <v>0.40625</v>
      </c>
      <c r="E4123" s="78">
        <v>0.46875</v>
      </c>
      <c r="F4123" s="78" t="s">
        <v>565</v>
      </c>
      <c r="G4123" s="76">
        <v>173</v>
      </c>
      <c r="H4123" s="79">
        <v>30</v>
      </c>
      <c r="I4123" s="74">
        <v>11</v>
      </c>
      <c r="J4123" s="74">
        <v>6</v>
      </c>
      <c r="K4123" s="80">
        <v>0.46249999999999997</v>
      </c>
      <c r="L4123" s="76" t="s">
        <v>187</v>
      </c>
      <c r="M4123" s="74" t="s">
        <v>664</v>
      </c>
      <c r="N4123" s="74">
        <v>308</v>
      </c>
      <c r="O4123" s="74">
        <v>1</v>
      </c>
      <c r="P4123" s="74" t="s">
        <v>242</v>
      </c>
      <c r="Q4123" s="13" t="s">
        <v>245</v>
      </c>
      <c r="R4123" s="74">
        <v>1</v>
      </c>
      <c r="S4123" t="str">
        <f t="shared" si="256"/>
        <v>Coquimbo</v>
      </c>
      <c r="T4123">
        <f t="shared" si="257"/>
        <v>7.97</v>
      </c>
      <c r="U4123">
        <f t="shared" si="258"/>
        <v>39.284999999999997</v>
      </c>
      <c r="V4123">
        <f t="shared" si="259"/>
        <v>0.20287641593483519</v>
      </c>
    </row>
    <row r="4124" spans="1:22" x14ac:dyDescent="0.25">
      <c r="A4124" s="73">
        <v>160</v>
      </c>
      <c r="B4124" s="74" t="s">
        <v>407</v>
      </c>
      <c r="C4124" s="77">
        <v>42479</v>
      </c>
      <c r="D4124" s="78">
        <v>0.40625</v>
      </c>
      <c r="E4124" s="78">
        <v>0.46875</v>
      </c>
      <c r="F4124" s="78" t="s">
        <v>565</v>
      </c>
      <c r="G4124" s="76">
        <v>174</v>
      </c>
      <c r="H4124" s="79">
        <v>1</v>
      </c>
      <c r="I4124" s="74">
        <v>11</v>
      </c>
      <c r="J4124" s="74">
        <v>6</v>
      </c>
      <c r="K4124" s="80">
        <v>0.46249999999999997</v>
      </c>
      <c r="L4124" s="76" t="s">
        <v>446</v>
      </c>
      <c r="M4124" s="74" t="s">
        <v>664</v>
      </c>
      <c r="N4124" s="74">
        <v>308</v>
      </c>
      <c r="O4124" s="74">
        <v>1</v>
      </c>
      <c r="P4124" s="74" t="s">
        <v>242</v>
      </c>
      <c r="Q4124" s="13" t="s">
        <v>245</v>
      </c>
      <c r="R4124" s="74">
        <v>1</v>
      </c>
      <c r="S4124" t="str">
        <f t="shared" si="256"/>
        <v>Coquimbo</v>
      </c>
      <c r="T4124">
        <f t="shared" si="257"/>
        <v>7.97</v>
      </c>
      <c r="U4124">
        <f t="shared" si="258"/>
        <v>39.284999999999997</v>
      </c>
      <c r="V4124">
        <f t="shared" si="259"/>
        <v>0.20287641593483519</v>
      </c>
    </row>
    <row r="4125" spans="1:22" x14ac:dyDescent="0.25">
      <c r="A4125" s="73">
        <v>160</v>
      </c>
      <c r="B4125" s="74" t="s">
        <v>407</v>
      </c>
      <c r="C4125" s="77">
        <v>42479</v>
      </c>
      <c r="D4125" s="78">
        <v>0.40625</v>
      </c>
      <c r="E4125" s="78">
        <v>0.46875</v>
      </c>
      <c r="F4125" s="78" t="s">
        <v>565</v>
      </c>
      <c r="G4125" s="76">
        <v>174</v>
      </c>
      <c r="H4125" s="79">
        <v>2</v>
      </c>
      <c r="I4125" s="74">
        <v>11</v>
      </c>
      <c r="J4125" s="74">
        <v>7</v>
      </c>
      <c r="K4125" s="80">
        <v>0.46319444444444446</v>
      </c>
      <c r="L4125" s="76" t="s">
        <v>129</v>
      </c>
      <c r="M4125" s="74" t="s">
        <v>659</v>
      </c>
      <c r="N4125" s="74">
        <v>206</v>
      </c>
      <c r="O4125" s="74">
        <v>1</v>
      </c>
      <c r="P4125" s="74" t="s">
        <v>246</v>
      </c>
      <c r="Q4125" s="13" t="s">
        <v>245</v>
      </c>
      <c r="R4125" s="74">
        <v>1</v>
      </c>
      <c r="S4125" t="str">
        <f t="shared" si="256"/>
        <v>Coquimbo</v>
      </c>
      <c r="T4125">
        <f t="shared" si="257"/>
        <v>7.97</v>
      </c>
      <c r="U4125">
        <f t="shared" si="258"/>
        <v>39.284999999999997</v>
      </c>
      <c r="V4125">
        <f t="shared" si="259"/>
        <v>0.20287641593483519</v>
      </c>
    </row>
    <row r="4126" spans="1:22" x14ac:dyDescent="0.25">
      <c r="A4126" s="73">
        <v>160</v>
      </c>
      <c r="B4126" s="74" t="s">
        <v>407</v>
      </c>
      <c r="C4126" s="77">
        <v>42479</v>
      </c>
      <c r="D4126" s="78">
        <v>0.40625</v>
      </c>
      <c r="E4126" s="78">
        <v>0.46875</v>
      </c>
      <c r="F4126" s="78" t="s">
        <v>565</v>
      </c>
      <c r="G4126" s="76">
        <v>174</v>
      </c>
      <c r="H4126" s="79">
        <v>3</v>
      </c>
      <c r="I4126" s="74">
        <v>11</v>
      </c>
      <c r="J4126" s="74">
        <v>8</v>
      </c>
      <c r="K4126" s="80">
        <v>0.46388888888888885</v>
      </c>
      <c r="L4126" s="76" t="s">
        <v>31</v>
      </c>
      <c r="M4126" s="74" t="s">
        <v>659</v>
      </c>
      <c r="N4126" s="74">
        <v>202</v>
      </c>
      <c r="O4126" s="74">
        <v>1</v>
      </c>
      <c r="P4126" s="74" t="s">
        <v>246</v>
      </c>
      <c r="Q4126" s="13" t="s">
        <v>245</v>
      </c>
      <c r="R4126" s="74">
        <v>1</v>
      </c>
      <c r="S4126" t="str">
        <f t="shared" si="256"/>
        <v>Coquimbo</v>
      </c>
      <c r="T4126">
        <f t="shared" si="257"/>
        <v>7.97</v>
      </c>
      <c r="U4126">
        <f t="shared" si="258"/>
        <v>39.284999999999997</v>
      </c>
      <c r="V4126">
        <f t="shared" si="259"/>
        <v>0.20287641593483519</v>
      </c>
    </row>
    <row r="4127" spans="1:22" x14ac:dyDescent="0.25">
      <c r="A4127" s="73">
        <v>160</v>
      </c>
      <c r="B4127" s="74" t="s">
        <v>407</v>
      </c>
      <c r="C4127" s="77">
        <v>42479</v>
      </c>
      <c r="D4127" s="78">
        <v>0.40625</v>
      </c>
      <c r="E4127" s="78">
        <v>0.46875</v>
      </c>
      <c r="F4127" s="78" t="s">
        <v>565</v>
      </c>
      <c r="G4127" s="76">
        <v>174</v>
      </c>
      <c r="H4127" s="79">
        <v>4</v>
      </c>
      <c r="I4127" s="74">
        <v>11</v>
      </c>
      <c r="J4127" s="74">
        <v>8</v>
      </c>
      <c r="K4127" s="80">
        <v>0.46388888888888885</v>
      </c>
      <c r="L4127" s="76" t="s">
        <v>443</v>
      </c>
      <c r="M4127" s="74" t="s">
        <v>664</v>
      </c>
      <c r="N4127" s="74">
        <v>308</v>
      </c>
      <c r="O4127" s="74">
        <v>1</v>
      </c>
      <c r="P4127" s="74" t="s">
        <v>242</v>
      </c>
      <c r="Q4127" s="13" t="s">
        <v>245</v>
      </c>
      <c r="R4127" s="74">
        <v>1</v>
      </c>
      <c r="S4127" t="str">
        <f t="shared" si="256"/>
        <v>Coquimbo</v>
      </c>
      <c r="T4127">
        <f t="shared" si="257"/>
        <v>7.97</v>
      </c>
      <c r="U4127">
        <f t="shared" si="258"/>
        <v>39.284999999999997</v>
      </c>
      <c r="V4127">
        <f t="shared" si="259"/>
        <v>0.20287641593483519</v>
      </c>
    </row>
    <row r="4128" spans="1:22" x14ac:dyDescent="0.25">
      <c r="A4128" s="73">
        <v>160</v>
      </c>
      <c r="B4128" s="74" t="s">
        <v>407</v>
      </c>
      <c r="C4128" s="77">
        <v>42479</v>
      </c>
      <c r="D4128" s="78">
        <v>0.40625</v>
      </c>
      <c r="E4128" s="78">
        <v>0.46875</v>
      </c>
      <c r="F4128" s="78" t="s">
        <v>565</v>
      </c>
      <c r="G4128" s="76">
        <v>174</v>
      </c>
      <c r="H4128" s="79">
        <v>5</v>
      </c>
      <c r="I4128" s="74">
        <v>11</v>
      </c>
      <c r="J4128" s="74">
        <v>11</v>
      </c>
      <c r="K4128" s="80">
        <v>0.46597222222222223</v>
      </c>
      <c r="L4128" s="76" t="s">
        <v>130</v>
      </c>
      <c r="M4128" s="74" t="s">
        <v>659</v>
      </c>
      <c r="N4128" s="74">
        <v>206</v>
      </c>
      <c r="O4128" s="74">
        <v>1</v>
      </c>
      <c r="P4128" s="74" t="s">
        <v>246</v>
      </c>
      <c r="Q4128" s="13" t="s">
        <v>245</v>
      </c>
      <c r="R4128" s="74">
        <v>1</v>
      </c>
      <c r="S4128" t="str">
        <f t="shared" si="256"/>
        <v>Coquimbo</v>
      </c>
      <c r="T4128">
        <f t="shared" si="257"/>
        <v>7.97</v>
      </c>
      <c r="U4128">
        <f t="shared" si="258"/>
        <v>39.284999999999997</v>
      </c>
      <c r="V4128">
        <f t="shared" si="259"/>
        <v>0.20287641593483519</v>
      </c>
    </row>
    <row r="4129" spans="1:22" x14ac:dyDescent="0.25">
      <c r="A4129" s="73">
        <v>160</v>
      </c>
      <c r="B4129" s="74" t="s">
        <v>407</v>
      </c>
      <c r="C4129" s="77">
        <v>42479</v>
      </c>
      <c r="D4129" s="78">
        <v>0.40625</v>
      </c>
      <c r="E4129" s="78">
        <v>0.46875</v>
      </c>
      <c r="F4129" s="78" t="s">
        <v>565</v>
      </c>
      <c r="G4129" s="76">
        <v>174</v>
      </c>
      <c r="H4129" s="79">
        <v>6</v>
      </c>
      <c r="I4129" s="74">
        <v>11</v>
      </c>
      <c r="J4129" s="74">
        <v>12</v>
      </c>
      <c r="K4129" s="80">
        <v>0.46666666666666662</v>
      </c>
      <c r="L4129" s="76" t="s">
        <v>34</v>
      </c>
      <c r="M4129" s="74" t="s">
        <v>659</v>
      </c>
      <c r="N4129" s="74">
        <v>202</v>
      </c>
      <c r="O4129" s="74">
        <v>1</v>
      </c>
      <c r="P4129" s="74" t="s">
        <v>246</v>
      </c>
      <c r="Q4129" s="13" t="s">
        <v>245</v>
      </c>
      <c r="R4129" s="74">
        <v>1</v>
      </c>
      <c r="S4129" t="str">
        <f t="shared" si="256"/>
        <v>Coquimbo</v>
      </c>
      <c r="T4129">
        <f t="shared" si="257"/>
        <v>7.97</v>
      </c>
      <c r="U4129">
        <f t="shared" si="258"/>
        <v>39.284999999999997</v>
      </c>
      <c r="V4129">
        <f t="shared" si="259"/>
        <v>0.20287641593483519</v>
      </c>
    </row>
    <row r="4130" spans="1:22" x14ac:dyDescent="0.25">
      <c r="A4130" s="73">
        <v>160</v>
      </c>
      <c r="B4130" s="74" t="s">
        <v>407</v>
      </c>
      <c r="C4130" s="77">
        <v>42479</v>
      </c>
      <c r="D4130" s="78">
        <v>0.40625</v>
      </c>
      <c r="E4130" s="78">
        <v>0.46875</v>
      </c>
      <c r="F4130" s="78" t="s">
        <v>565</v>
      </c>
      <c r="G4130" s="76">
        <v>174</v>
      </c>
      <c r="H4130" s="79">
        <v>7</v>
      </c>
      <c r="I4130" s="74">
        <v>11</v>
      </c>
      <c r="J4130" s="74">
        <v>14</v>
      </c>
      <c r="K4130" s="80">
        <v>0.4680555555555555</v>
      </c>
      <c r="L4130" s="76" t="s">
        <v>197</v>
      </c>
      <c r="M4130" s="74" t="s">
        <v>664</v>
      </c>
      <c r="N4130" s="74">
        <v>307</v>
      </c>
      <c r="O4130" s="74">
        <v>1</v>
      </c>
      <c r="P4130" s="74" t="s">
        <v>242</v>
      </c>
      <c r="Q4130" s="13" t="s">
        <v>245</v>
      </c>
      <c r="R4130" s="74">
        <v>2</v>
      </c>
      <c r="S4130" t="str">
        <f t="shared" si="256"/>
        <v>Coquimbo</v>
      </c>
      <c r="T4130">
        <f t="shared" si="257"/>
        <v>17.84</v>
      </c>
      <c r="U4130">
        <f t="shared" si="258"/>
        <v>39.284999999999997</v>
      </c>
      <c r="V4130">
        <f t="shared" si="259"/>
        <v>0.45411734758813799</v>
      </c>
    </row>
    <row r="4131" spans="1:22" x14ac:dyDescent="0.25">
      <c r="A4131" s="73">
        <v>160</v>
      </c>
      <c r="B4131" s="74" t="s">
        <v>407</v>
      </c>
      <c r="C4131" s="77">
        <v>42479</v>
      </c>
      <c r="D4131" s="78">
        <v>0.40625</v>
      </c>
      <c r="E4131" s="78">
        <v>0.46875</v>
      </c>
      <c r="F4131" s="78" t="s">
        <v>565</v>
      </c>
      <c r="G4131" s="76">
        <v>174</v>
      </c>
      <c r="H4131" s="79">
        <v>8</v>
      </c>
      <c r="I4131" s="74">
        <v>11</v>
      </c>
      <c r="J4131" s="74">
        <v>15</v>
      </c>
      <c r="K4131" s="80">
        <v>0.46875</v>
      </c>
      <c r="L4131" s="76" t="s">
        <v>103</v>
      </c>
      <c r="M4131" s="74" t="s">
        <v>659</v>
      </c>
      <c r="N4131" s="74" t="s">
        <v>244</v>
      </c>
      <c r="O4131" s="74">
        <v>1</v>
      </c>
      <c r="P4131" s="74" t="s">
        <v>242</v>
      </c>
      <c r="Q4131" s="13" t="s">
        <v>245</v>
      </c>
      <c r="R4131" s="74">
        <v>1</v>
      </c>
      <c r="S4131" t="str">
        <f t="shared" si="256"/>
        <v>Coquimbo</v>
      </c>
      <c r="T4131">
        <f t="shared" si="257"/>
        <v>7.97</v>
      </c>
      <c r="U4131">
        <f t="shared" si="258"/>
        <v>39.284999999999997</v>
      </c>
      <c r="V4131">
        <f t="shared" si="259"/>
        <v>0.20287641593483519</v>
      </c>
    </row>
    <row r="4132" spans="1:22" x14ac:dyDescent="0.25">
      <c r="A4132" s="73">
        <v>160</v>
      </c>
      <c r="B4132" s="74" t="s">
        <v>407</v>
      </c>
      <c r="C4132" s="77">
        <v>42479</v>
      </c>
      <c r="D4132" s="78">
        <v>0.53125</v>
      </c>
      <c r="E4132" s="78">
        <v>0.59375</v>
      </c>
      <c r="F4132" s="78" t="s">
        <v>566</v>
      </c>
      <c r="G4132" s="76">
        <v>174</v>
      </c>
      <c r="H4132" s="79">
        <v>16</v>
      </c>
      <c r="I4132" s="74">
        <v>12</v>
      </c>
      <c r="J4132" s="74">
        <v>45</v>
      </c>
      <c r="K4132" s="80">
        <v>0.53125</v>
      </c>
      <c r="L4132" s="76" t="s">
        <v>428</v>
      </c>
      <c r="M4132" s="74" t="s">
        <v>664</v>
      </c>
      <c r="N4132" s="74">
        <v>308</v>
      </c>
      <c r="O4132" s="74">
        <v>1</v>
      </c>
      <c r="P4132" s="74" t="s">
        <v>242</v>
      </c>
      <c r="Q4132" s="13" t="s">
        <v>245</v>
      </c>
      <c r="R4132" s="74">
        <v>2</v>
      </c>
      <c r="S4132" t="str">
        <f t="shared" si="256"/>
        <v>Coquimbo</v>
      </c>
      <c r="T4132">
        <f t="shared" si="257"/>
        <v>17.84</v>
      </c>
      <c r="U4132">
        <f t="shared" si="258"/>
        <v>39.284999999999997</v>
      </c>
      <c r="V4132">
        <f t="shared" si="259"/>
        <v>0.45411734758813799</v>
      </c>
    </row>
    <row r="4133" spans="1:22" x14ac:dyDescent="0.25">
      <c r="A4133" s="73">
        <v>160</v>
      </c>
      <c r="B4133" s="74" t="s">
        <v>407</v>
      </c>
      <c r="C4133" s="77">
        <v>42479</v>
      </c>
      <c r="D4133" s="78">
        <v>0.53125</v>
      </c>
      <c r="E4133" s="78">
        <v>0.59375</v>
      </c>
      <c r="F4133" s="78" t="s">
        <v>566</v>
      </c>
      <c r="G4133" s="76">
        <v>174</v>
      </c>
      <c r="H4133" s="79">
        <v>17</v>
      </c>
      <c r="I4133" s="74">
        <v>12</v>
      </c>
      <c r="J4133" s="74">
        <v>46</v>
      </c>
      <c r="K4133" s="80">
        <v>0.53194444444444444</v>
      </c>
      <c r="L4133" s="76" t="s">
        <v>56</v>
      </c>
      <c r="M4133" s="74" t="s">
        <v>659</v>
      </c>
      <c r="N4133" s="74">
        <v>202</v>
      </c>
      <c r="O4133" s="74">
        <v>1</v>
      </c>
      <c r="P4133" s="74" t="s">
        <v>246</v>
      </c>
      <c r="Q4133" s="13" t="s">
        <v>245</v>
      </c>
      <c r="R4133" s="74">
        <v>1</v>
      </c>
      <c r="S4133" t="str">
        <f t="shared" si="256"/>
        <v>Coquimbo</v>
      </c>
      <c r="T4133">
        <f t="shared" si="257"/>
        <v>7.97</v>
      </c>
      <c r="U4133">
        <f t="shared" si="258"/>
        <v>39.284999999999997</v>
      </c>
      <c r="V4133">
        <f t="shared" si="259"/>
        <v>0.20287641593483519</v>
      </c>
    </row>
    <row r="4134" spans="1:22" x14ac:dyDescent="0.25">
      <c r="A4134" s="73">
        <v>160</v>
      </c>
      <c r="B4134" s="74" t="s">
        <v>407</v>
      </c>
      <c r="C4134" s="77">
        <v>42479</v>
      </c>
      <c r="D4134" s="78">
        <v>0.53125</v>
      </c>
      <c r="E4134" s="78">
        <v>0.59375</v>
      </c>
      <c r="F4134" s="78" t="s">
        <v>566</v>
      </c>
      <c r="G4134" s="76">
        <v>174</v>
      </c>
      <c r="H4134" s="79">
        <v>18</v>
      </c>
      <c r="I4134" s="74">
        <v>12</v>
      </c>
      <c r="J4134" s="74">
        <v>49</v>
      </c>
      <c r="K4134" s="80">
        <v>0.53402777777777777</v>
      </c>
      <c r="L4134" s="76" t="s">
        <v>408</v>
      </c>
      <c r="M4134" s="74" t="s">
        <v>664</v>
      </c>
      <c r="N4134" s="74">
        <v>307</v>
      </c>
      <c r="O4134" s="74">
        <v>1</v>
      </c>
      <c r="P4134" s="74" t="s">
        <v>242</v>
      </c>
      <c r="Q4134" s="13" t="s">
        <v>245</v>
      </c>
      <c r="R4134" s="74">
        <v>1</v>
      </c>
      <c r="S4134" t="str">
        <f t="shared" si="256"/>
        <v>Coquimbo</v>
      </c>
      <c r="T4134">
        <f t="shared" si="257"/>
        <v>7.97</v>
      </c>
      <c r="U4134">
        <f t="shared" si="258"/>
        <v>39.284999999999997</v>
      </c>
      <c r="V4134">
        <f t="shared" si="259"/>
        <v>0.20287641593483519</v>
      </c>
    </row>
    <row r="4135" spans="1:22" x14ac:dyDescent="0.25">
      <c r="A4135" s="73">
        <v>160</v>
      </c>
      <c r="B4135" s="74" t="s">
        <v>407</v>
      </c>
      <c r="C4135" s="77">
        <v>42479</v>
      </c>
      <c r="D4135" s="78">
        <v>0.53125</v>
      </c>
      <c r="E4135" s="78">
        <v>0.59375</v>
      </c>
      <c r="F4135" s="78" t="s">
        <v>566</v>
      </c>
      <c r="G4135" s="76">
        <v>174</v>
      </c>
      <c r="H4135" s="79">
        <v>19</v>
      </c>
      <c r="I4135" s="74">
        <v>12</v>
      </c>
      <c r="J4135" s="74">
        <v>50</v>
      </c>
      <c r="K4135" s="80">
        <v>0.53472222222222221</v>
      </c>
      <c r="L4135" s="76" t="s">
        <v>163</v>
      </c>
      <c r="M4135" s="74" t="s">
        <v>664</v>
      </c>
      <c r="N4135" s="74">
        <v>308</v>
      </c>
      <c r="O4135" s="74">
        <v>1</v>
      </c>
      <c r="P4135" s="74" t="s">
        <v>242</v>
      </c>
      <c r="Q4135" s="13" t="s">
        <v>245</v>
      </c>
      <c r="R4135" s="74">
        <v>1</v>
      </c>
      <c r="S4135" t="str">
        <f t="shared" si="256"/>
        <v>Coquimbo</v>
      </c>
      <c r="T4135">
        <f t="shared" si="257"/>
        <v>7.97</v>
      </c>
      <c r="U4135">
        <f t="shared" si="258"/>
        <v>39.284999999999997</v>
      </c>
      <c r="V4135">
        <f t="shared" si="259"/>
        <v>0.20287641593483519</v>
      </c>
    </row>
    <row r="4136" spans="1:22" x14ac:dyDescent="0.25">
      <c r="A4136" s="73">
        <v>160</v>
      </c>
      <c r="B4136" s="74" t="s">
        <v>407</v>
      </c>
      <c r="C4136" s="77">
        <v>42479</v>
      </c>
      <c r="D4136" s="78">
        <v>0.53125</v>
      </c>
      <c r="E4136" s="78">
        <v>0.59375</v>
      </c>
      <c r="F4136" s="78" t="s">
        <v>566</v>
      </c>
      <c r="G4136" s="76">
        <v>174</v>
      </c>
      <c r="H4136" s="79">
        <v>20</v>
      </c>
      <c r="I4136" s="74">
        <v>12</v>
      </c>
      <c r="J4136" s="74">
        <v>51</v>
      </c>
      <c r="K4136" s="80">
        <v>0.53541666666666665</v>
      </c>
      <c r="L4136" s="76" t="s">
        <v>412</v>
      </c>
      <c r="M4136" s="74" t="s">
        <v>659</v>
      </c>
      <c r="N4136" s="74" t="s">
        <v>244</v>
      </c>
      <c r="O4136" s="74">
        <v>1</v>
      </c>
      <c r="P4136" s="74" t="s">
        <v>242</v>
      </c>
      <c r="Q4136" s="13" t="s">
        <v>245</v>
      </c>
      <c r="R4136" s="74">
        <v>1</v>
      </c>
      <c r="S4136" t="str">
        <f t="shared" si="256"/>
        <v>Coquimbo</v>
      </c>
      <c r="T4136">
        <f t="shared" si="257"/>
        <v>7.97</v>
      </c>
      <c r="U4136">
        <f t="shared" si="258"/>
        <v>39.284999999999997</v>
      </c>
      <c r="V4136">
        <f t="shared" si="259"/>
        <v>0.20287641593483519</v>
      </c>
    </row>
    <row r="4137" spans="1:22" x14ac:dyDescent="0.25">
      <c r="A4137" s="73">
        <v>160</v>
      </c>
      <c r="B4137" s="74" t="s">
        <v>407</v>
      </c>
      <c r="C4137" s="77">
        <v>42479</v>
      </c>
      <c r="D4137" s="78">
        <v>0.53125</v>
      </c>
      <c r="E4137" s="78">
        <v>0.59375</v>
      </c>
      <c r="F4137" s="78" t="s">
        <v>566</v>
      </c>
      <c r="G4137" s="76">
        <v>174</v>
      </c>
      <c r="H4137" s="79">
        <v>21</v>
      </c>
      <c r="I4137" s="74">
        <v>12</v>
      </c>
      <c r="J4137" s="74">
        <v>53</v>
      </c>
      <c r="K4137" s="80">
        <v>0.53680555555555554</v>
      </c>
      <c r="L4137" s="76" t="s">
        <v>104</v>
      </c>
      <c r="M4137" s="74" t="s">
        <v>659</v>
      </c>
      <c r="N4137" s="74">
        <v>206</v>
      </c>
      <c r="O4137" s="74">
        <v>1</v>
      </c>
      <c r="P4137" s="74" t="s">
        <v>246</v>
      </c>
      <c r="Q4137" s="13" t="s">
        <v>245</v>
      </c>
      <c r="R4137" s="74">
        <v>1</v>
      </c>
      <c r="S4137" t="str">
        <f t="shared" si="256"/>
        <v>Coquimbo</v>
      </c>
      <c r="T4137">
        <f t="shared" si="257"/>
        <v>7.97</v>
      </c>
      <c r="U4137">
        <f t="shared" si="258"/>
        <v>39.284999999999997</v>
      </c>
      <c r="V4137">
        <f t="shared" si="259"/>
        <v>0.20287641593483519</v>
      </c>
    </row>
    <row r="4138" spans="1:22" x14ac:dyDescent="0.25">
      <c r="A4138" s="73">
        <v>160</v>
      </c>
      <c r="B4138" s="74" t="s">
        <v>407</v>
      </c>
      <c r="C4138" s="77">
        <v>42479</v>
      </c>
      <c r="D4138" s="78">
        <v>0.53125</v>
      </c>
      <c r="E4138" s="78">
        <v>0.59375</v>
      </c>
      <c r="F4138" s="78" t="s">
        <v>566</v>
      </c>
      <c r="G4138" s="76">
        <v>174</v>
      </c>
      <c r="H4138" s="79">
        <v>22</v>
      </c>
      <c r="I4138" s="74">
        <v>12</v>
      </c>
      <c r="J4138" s="74">
        <v>53</v>
      </c>
      <c r="K4138" s="80">
        <v>0.53680555555555554</v>
      </c>
      <c r="L4138" s="76" t="s">
        <v>169</v>
      </c>
      <c r="M4138" s="74" t="s">
        <v>664</v>
      </c>
      <c r="N4138" s="74">
        <v>307</v>
      </c>
      <c r="O4138" s="74">
        <v>1</v>
      </c>
      <c r="P4138" s="74" t="s">
        <v>242</v>
      </c>
      <c r="Q4138" s="13" t="s">
        <v>245</v>
      </c>
      <c r="R4138" s="74">
        <v>1</v>
      </c>
      <c r="S4138" t="str">
        <f t="shared" si="256"/>
        <v>Coquimbo</v>
      </c>
      <c r="T4138">
        <f t="shared" si="257"/>
        <v>7.97</v>
      </c>
      <c r="U4138">
        <f t="shared" si="258"/>
        <v>39.284999999999997</v>
      </c>
      <c r="V4138">
        <f t="shared" si="259"/>
        <v>0.20287641593483519</v>
      </c>
    </row>
    <row r="4139" spans="1:22" x14ac:dyDescent="0.25">
      <c r="A4139" s="73">
        <v>160</v>
      </c>
      <c r="B4139" s="74" t="s">
        <v>407</v>
      </c>
      <c r="C4139" s="77">
        <v>42479</v>
      </c>
      <c r="D4139" s="78">
        <v>0.53125</v>
      </c>
      <c r="E4139" s="78">
        <v>0.59375</v>
      </c>
      <c r="F4139" s="78" t="s">
        <v>566</v>
      </c>
      <c r="G4139" s="76">
        <v>174</v>
      </c>
      <c r="H4139" s="79">
        <v>23</v>
      </c>
      <c r="I4139" s="74">
        <v>12</v>
      </c>
      <c r="J4139" s="74">
        <v>55</v>
      </c>
      <c r="K4139" s="80">
        <v>0.53819444444444442</v>
      </c>
      <c r="L4139" s="76" t="s">
        <v>98</v>
      </c>
      <c r="M4139" s="74" t="s">
        <v>659</v>
      </c>
      <c r="N4139" s="74" t="s">
        <v>244</v>
      </c>
      <c r="O4139" s="74">
        <v>1</v>
      </c>
      <c r="P4139" s="74" t="s">
        <v>242</v>
      </c>
      <c r="Q4139" s="13" t="s">
        <v>245</v>
      </c>
      <c r="R4139" s="74">
        <v>1</v>
      </c>
      <c r="S4139" t="str">
        <f t="shared" si="256"/>
        <v>Coquimbo</v>
      </c>
      <c r="T4139">
        <f t="shared" si="257"/>
        <v>7.97</v>
      </c>
      <c r="U4139">
        <f t="shared" si="258"/>
        <v>39.284999999999997</v>
      </c>
      <c r="V4139">
        <f t="shared" si="259"/>
        <v>0.20287641593483519</v>
      </c>
    </row>
    <row r="4140" spans="1:22" x14ac:dyDescent="0.25">
      <c r="A4140" s="73">
        <v>160</v>
      </c>
      <c r="B4140" s="74" t="s">
        <v>407</v>
      </c>
      <c r="C4140" s="77">
        <v>42479</v>
      </c>
      <c r="D4140" s="78">
        <v>0.53125</v>
      </c>
      <c r="E4140" s="78">
        <v>0.59375</v>
      </c>
      <c r="F4140" s="78" t="s">
        <v>566</v>
      </c>
      <c r="G4140" s="76">
        <v>174</v>
      </c>
      <c r="H4140" s="79">
        <v>24</v>
      </c>
      <c r="I4140" s="74">
        <v>12</v>
      </c>
      <c r="J4140" s="74">
        <v>57</v>
      </c>
      <c r="K4140" s="80">
        <v>0.5395833333333333</v>
      </c>
      <c r="L4140" s="76" t="s">
        <v>106</v>
      </c>
      <c r="M4140" s="74" t="s">
        <v>664</v>
      </c>
      <c r="N4140" s="74">
        <v>307</v>
      </c>
      <c r="O4140" s="74">
        <v>1</v>
      </c>
      <c r="P4140" s="74" t="s">
        <v>242</v>
      </c>
      <c r="Q4140" s="13" t="s">
        <v>245</v>
      </c>
      <c r="R4140" s="74">
        <v>1</v>
      </c>
      <c r="S4140" t="str">
        <f t="shared" si="256"/>
        <v>Coquimbo</v>
      </c>
      <c r="T4140">
        <f t="shared" si="257"/>
        <v>7.97</v>
      </c>
      <c r="U4140">
        <f t="shared" si="258"/>
        <v>39.284999999999997</v>
      </c>
      <c r="V4140">
        <f t="shared" si="259"/>
        <v>0.20287641593483519</v>
      </c>
    </row>
    <row r="4141" spans="1:22" x14ac:dyDescent="0.25">
      <c r="A4141" s="73">
        <v>160</v>
      </c>
      <c r="B4141" s="74" t="s">
        <v>407</v>
      </c>
      <c r="C4141" s="77">
        <v>42479</v>
      </c>
      <c r="D4141" s="78">
        <v>0.53125</v>
      </c>
      <c r="E4141" s="78">
        <v>0.59375</v>
      </c>
      <c r="F4141" s="78" t="s">
        <v>566</v>
      </c>
      <c r="G4141" s="76">
        <v>174</v>
      </c>
      <c r="H4141" s="79">
        <v>25</v>
      </c>
      <c r="I4141" s="74">
        <v>12</v>
      </c>
      <c r="J4141" s="74">
        <v>58</v>
      </c>
      <c r="K4141" s="80">
        <v>0.54027777777777775</v>
      </c>
      <c r="L4141" s="76" t="s">
        <v>445</v>
      </c>
      <c r="M4141" s="74" t="s">
        <v>664</v>
      </c>
      <c r="N4141" s="74">
        <v>308</v>
      </c>
      <c r="O4141" s="74">
        <v>1</v>
      </c>
      <c r="P4141" s="74" t="s">
        <v>242</v>
      </c>
      <c r="Q4141" s="13" t="s">
        <v>245</v>
      </c>
      <c r="R4141" s="74">
        <v>2</v>
      </c>
      <c r="S4141" t="str">
        <f t="shared" si="256"/>
        <v>Coquimbo</v>
      </c>
      <c r="T4141">
        <f t="shared" si="257"/>
        <v>17.84</v>
      </c>
      <c r="U4141">
        <f t="shared" si="258"/>
        <v>39.284999999999997</v>
      </c>
      <c r="V4141">
        <f t="shared" si="259"/>
        <v>0.45411734758813799</v>
      </c>
    </row>
    <row r="4142" spans="1:22" x14ac:dyDescent="0.25">
      <c r="A4142" s="73">
        <v>160</v>
      </c>
      <c r="B4142" s="74" t="s">
        <v>407</v>
      </c>
      <c r="C4142" s="77">
        <v>42479</v>
      </c>
      <c r="D4142" s="78">
        <v>0.53125</v>
      </c>
      <c r="E4142" s="78">
        <v>0.59375</v>
      </c>
      <c r="F4142" s="78" t="s">
        <v>566</v>
      </c>
      <c r="G4142" s="76">
        <v>174</v>
      </c>
      <c r="H4142" s="79">
        <v>26</v>
      </c>
      <c r="I4142" s="74">
        <v>12</v>
      </c>
      <c r="J4142" s="74">
        <v>59</v>
      </c>
      <c r="K4142" s="80">
        <v>0.54097222222222219</v>
      </c>
      <c r="L4142" s="76" t="s">
        <v>101</v>
      </c>
      <c r="M4142" s="74" t="s">
        <v>659</v>
      </c>
      <c r="N4142" s="74">
        <v>202</v>
      </c>
      <c r="O4142" s="74">
        <v>1</v>
      </c>
      <c r="P4142" s="74" t="s">
        <v>246</v>
      </c>
      <c r="Q4142" s="13" t="s">
        <v>245</v>
      </c>
      <c r="R4142" s="74">
        <v>1</v>
      </c>
      <c r="S4142" t="str">
        <f t="shared" si="256"/>
        <v>Coquimbo</v>
      </c>
      <c r="T4142">
        <f t="shared" si="257"/>
        <v>7.97</v>
      </c>
      <c r="U4142">
        <f t="shared" si="258"/>
        <v>39.284999999999997</v>
      </c>
      <c r="V4142">
        <f t="shared" si="259"/>
        <v>0.20287641593483519</v>
      </c>
    </row>
    <row r="4143" spans="1:22" x14ac:dyDescent="0.25">
      <c r="A4143" s="73">
        <v>160</v>
      </c>
      <c r="B4143" s="74" t="s">
        <v>407</v>
      </c>
      <c r="C4143" s="77">
        <v>42479</v>
      </c>
      <c r="D4143" s="78">
        <v>0.53125</v>
      </c>
      <c r="E4143" s="78">
        <v>0.59375</v>
      </c>
      <c r="F4143" s="78" t="s">
        <v>566</v>
      </c>
      <c r="G4143" s="76">
        <v>174</v>
      </c>
      <c r="H4143" s="79">
        <v>27</v>
      </c>
      <c r="I4143" s="74">
        <v>13</v>
      </c>
      <c r="J4143" s="74">
        <v>0</v>
      </c>
      <c r="K4143" s="80">
        <v>0.54166666666666663</v>
      </c>
      <c r="L4143" s="76" t="s">
        <v>44</v>
      </c>
      <c r="M4143" s="74" t="s">
        <v>659</v>
      </c>
      <c r="N4143" s="74">
        <v>206</v>
      </c>
      <c r="O4143" s="74">
        <v>1</v>
      </c>
      <c r="P4143" s="74" t="s">
        <v>246</v>
      </c>
      <c r="Q4143" s="13" t="s">
        <v>245</v>
      </c>
      <c r="R4143" s="74">
        <v>1</v>
      </c>
      <c r="S4143" t="str">
        <f t="shared" si="256"/>
        <v>Coquimbo</v>
      </c>
      <c r="T4143">
        <f t="shared" si="257"/>
        <v>7.97</v>
      </c>
      <c r="U4143">
        <f t="shared" si="258"/>
        <v>39.284999999999997</v>
      </c>
      <c r="V4143">
        <f t="shared" si="259"/>
        <v>0.20287641593483519</v>
      </c>
    </row>
    <row r="4144" spans="1:22" x14ac:dyDescent="0.25">
      <c r="A4144" s="73">
        <v>160</v>
      </c>
      <c r="B4144" s="74" t="s">
        <v>407</v>
      </c>
      <c r="C4144" s="77">
        <v>42479</v>
      </c>
      <c r="D4144" s="78">
        <v>0.53125</v>
      </c>
      <c r="E4144" s="78">
        <v>0.59375</v>
      </c>
      <c r="F4144" s="78" t="s">
        <v>566</v>
      </c>
      <c r="G4144" s="76">
        <v>174</v>
      </c>
      <c r="H4144" s="79">
        <v>28</v>
      </c>
      <c r="I4144" s="74">
        <v>13</v>
      </c>
      <c r="J4144" s="74">
        <v>0</v>
      </c>
      <c r="K4144" s="80">
        <v>0.54166666666666663</v>
      </c>
      <c r="L4144" s="76" t="s">
        <v>165</v>
      </c>
      <c r="M4144" s="74" t="s">
        <v>664</v>
      </c>
      <c r="N4144" s="74">
        <v>307</v>
      </c>
      <c r="O4144" s="74">
        <v>1</v>
      </c>
      <c r="P4144" s="74" t="s">
        <v>242</v>
      </c>
      <c r="Q4144" s="13" t="s">
        <v>245</v>
      </c>
      <c r="R4144" s="74">
        <v>1</v>
      </c>
      <c r="S4144" t="str">
        <f t="shared" si="256"/>
        <v>Coquimbo</v>
      </c>
      <c r="T4144">
        <f t="shared" si="257"/>
        <v>7.97</v>
      </c>
      <c r="U4144">
        <f t="shared" si="258"/>
        <v>39.284999999999997</v>
      </c>
      <c r="V4144">
        <f t="shared" si="259"/>
        <v>0.20287641593483519</v>
      </c>
    </row>
    <row r="4145" spans="1:22" x14ac:dyDescent="0.25">
      <c r="A4145" s="73">
        <v>160</v>
      </c>
      <c r="B4145" s="74" t="s">
        <v>407</v>
      </c>
      <c r="C4145" s="77">
        <v>42479</v>
      </c>
      <c r="D4145" s="78">
        <v>0.53125</v>
      </c>
      <c r="E4145" s="78">
        <v>0.59375</v>
      </c>
      <c r="F4145" s="78" t="s">
        <v>566</v>
      </c>
      <c r="G4145" s="76">
        <v>174</v>
      </c>
      <c r="H4145" s="79">
        <v>29</v>
      </c>
      <c r="I4145" s="74">
        <v>13</v>
      </c>
      <c r="J4145" s="74">
        <v>3</v>
      </c>
      <c r="K4145" s="80">
        <v>0.54375000000000007</v>
      </c>
      <c r="L4145" s="76" t="s">
        <v>449</v>
      </c>
      <c r="M4145" s="74" t="s">
        <v>664</v>
      </c>
      <c r="N4145" s="74">
        <v>308</v>
      </c>
      <c r="O4145" s="74">
        <v>1</v>
      </c>
      <c r="P4145" s="74" t="s">
        <v>242</v>
      </c>
      <c r="Q4145" s="13" t="s">
        <v>245</v>
      </c>
      <c r="R4145" s="74">
        <v>1</v>
      </c>
      <c r="S4145" t="str">
        <f t="shared" si="256"/>
        <v>Coquimbo</v>
      </c>
      <c r="T4145">
        <f t="shared" si="257"/>
        <v>7.97</v>
      </c>
      <c r="U4145">
        <f t="shared" si="258"/>
        <v>39.284999999999997</v>
      </c>
      <c r="V4145">
        <f t="shared" si="259"/>
        <v>0.20287641593483519</v>
      </c>
    </row>
    <row r="4146" spans="1:22" x14ac:dyDescent="0.25">
      <c r="A4146" s="73">
        <v>160</v>
      </c>
      <c r="B4146" s="74" t="s">
        <v>407</v>
      </c>
      <c r="C4146" s="77">
        <v>42479</v>
      </c>
      <c r="D4146" s="78">
        <v>0.53125</v>
      </c>
      <c r="E4146" s="78">
        <v>0.59375</v>
      </c>
      <c r="F4146" s="78" t="s">
        <v>566</v>
      </c>
      <c r="G4146" s="76">
        <v>174</v>
      </c>
      <c r="H4146" s="79">
        <v>30</v>
      </c>
      <c r="I4146" s="74">
        <v>13</v>
      </c>
      <c r="J4146" s="74">
        <v>4</v>
      </c>
      <c r="K4146" s="80">
        <v>0.5444444444444444</v>
      </c>
      <c r="L4146" s="76" t="s">
        <v>119</v>
      </c>
      <c r="M4146" s="74" t="s">
        <v>659</v>
      </c>
      <c r="N4146" s="74" t="s">
        <v>244</v>
      </c>
      <c r="O4146" s="74">
        <v>1</v>
      </c>
      <c r="P4146" s="74" t="s">
        <v>242</v>
      </c>
      <c r="Q4146" s="13" t="s">
        <v>245</v>
      </c>
      <c r="R4146" s="74">
        <v>1</v>
      </c>
      <c r="S4146" t="str">
        <f t="shared" si="256"/>
        <v>Coquimbo</v>
      </c>
      <c r="T4146">
        <f t="shared" si="257"/>
        <v>7.97</v>
      </c>
      <c r="U4146">
        <f t="shared" si="258"/>
        <v>39.284999999999997</v>
      </c>
      <c r="V4146">
        <f t="shared" si="259"/>
        <v>0.20287641593483519</v>
      </c>
    </row>
    <row r="4147" spans="1:22" x14ac:dyDescent="0.25">
      <c r="A4147" s="73">
        <v>160</v>
      </c>
      <c r="B4147" s="74" t="s">
        <v>407</v>
      </c>
      <c r="C4147" s="77">
        <v>42479</v>
      </c>
      <c r="D4147" s="78">
        <v>0.53125</v>
      </c>
      <c r="E4147" s="78">
        <v>0.59375</v>
      </c>
      <c r="F4147" s="78" t="s">
        <v>566</v>
      </c>
      <c r="G4147" s="76">
        <v>175</v>
      </c>
      <c r="H4147" s="79">
        <v>1</v>
      </c>
      <c r="I4147" s="74">
        <v>13</v>
      </c>
      <c r="J4147" s="74">
        <v>4</v>
      </c>
      <c r="K4147" s="80">
        <v>0.5444444444444444</v>
      </c>
      <c r="L4147" s="76" t="s">
        <v>108</v>
      </c>
      <c r="M4147" s="74" t="s">
        <v>659</v>
      </c>
      <c r="N4147" s="74">
        <v>206</v>
      </c>
      <c r="O4147" s="74">
        <v>1</v>
      </c>
      <c r="P4147" s="74" t="s">
        <v>246</v>
      </c>
      <c r="Q4147" s="13" t="s">
        <v>245</v>
      </c>
      <c r="R4147" s="74">
        <v>1</v>
      </c>
      <c r="S4147" t="str">
        <f t="shared" si="256"/>
        <v>Coquimbo</v>
      </c>
      <c r="T4147">
        <f t="shared" si="257"/>
        <v>7.97</v>
      </c>
      <c r="U4147">
        <f t="shared" si="258"/>
        <v>39.284999999999997</v>
      </c>
      <c r="V4147">
        <f t="shared" si="259"/>
        <v>0.20287641593483519</v>
      </c>
    </row>
    <row r="4148" spans="1:22" x14ac:dyDescent="0.25">
      <c r="A4148" s="73">
        <v>160</v>
      </c>
      <c r="B4148" s="74" t="s">
        <v>407</v>
      </c>
      <c r="C4148" s="77">
        <v>42479</v>
      </c>
      <c r="D4148" s="78">
        <v>0.53125</v>
      </c>
      <c r="E4148" s="78">
        <v>0.59375</v>
      </c>
      <c r="F4148" s="78" t="s">
        <v>566</v>
      </c>
      <c r="G4148" s="76">
        <v>175</v>
      </c>
      <c r="H4148" s="79">
        <v>2</v>
      </c>
      <c r="I4148" s="74">
        <v>13</v>
      </c>
      <c r="J4148" s="74">
        <v>6</v>
      </c>
      <c r="K4148" s="80">
        <v>0.54583333333333328</v>
      </c>
      <c r="L4148" s="76" t="s">
        <v>15</v>
      </c>
      <c r="M4148" s="74" t="s">
        <v>659</v>
      </c>
      <c r="N4148" s="74">
        <v>202</v>
      </c>
      <c r="O4148" s="74">
        <v>1</v>
      </c>
      <c r="P4148" s="74" t="s">
        <v>246</v>
      </c>
      <c r="Q4148" s="13" t="s">
        <v>245</v>
      </c>
      <c r="R4148" s="74">
        <v>1</v>
      </c>
      <c r="S4148" t="str">
        <f t="shared" si="256"/>
        <v>Coquimbo</v>
      </c>
      <c r="T4148">
        <f t="shared" si="257"/>
        <v>7.97</v>
      </c>
      <c r="U4148">
        <f t="shared" si="258"/>
        <v>39.284999999999997</v>
      </c>
      <c r="V4148">
        <f t="shared" si="259"/>
        <v>0.20287641593483519</v>
      </c>
    </row>
    <row r="4149" spans="1:22" x14ac:dyDescent="0.25">
      <c r="A4149" s="73">
        <v>160</v>
      </c>
      <c r="B4149" s="74" t="s">
        <v>407</v>
      </c>
      <c r="C4149" s="77">
        <v>42479</v>
      </c>
      <c r="D4149" s="78">
        <v>0.53125</v>
      </c>
      <c r="E4149" s="78">
        <v>0.59375</v>
      </c>
      <c r="F4149" s="78" t="s">
        <v>566</v>
      </c>
      <c r="G4149" s="76">
        <v>175</v>
      </c>
      <c r="H4149" s="79">
        <v>3</v>
      </c>
      <c r="I4149" s="74">
        <v>13</v>
      </c>
      <c r="J4149" s="74">
        <v>7</v>
      </c>
      <c r="K4149" s="80">
        <v>0.54652777777777783</v>
      </c>
      <c r="L4149" s="76" t="s">
        <v>156</v>
      </c>
      <c r="M4149" s="74" t="s">
        <v>664</v>
      </c>
      <c r="N4149" s="74">
        <v>307</v>
      </c>
      <c r="O4149" s="74">
        <v>1</v>
      </c>
      <c r="P4149" s="74" t="s">
        <v>242</v>
      </c>
      <c r="Q4149" s="13" t="s">
        <v>245</v>
      </c>
      <c r="R4149" s="74">
        <v>2</v>
      </c>
      <c r="S4149" t="str">
        <f t="shared" si="256"/>
        <v>Coquimbo</v>
      </c>
      <c r="T4149">
        <f t="shared" si="257"/>
        <v>17.84</v>
      </c>
      <c r="U4149">
        <f t="shared" si="258"/>
        <v>39.284999999999997</v>
      </c>
      <c r="V4149">
        <f t="shared" si="259"/>
        <v>0.45411734758813799</v>
      </c>
    </row>
    <row r="4150" spans="1:22" x14ac:dyDescent="0.25">
      <c r="A4150" s="73">
        <v>160</v>
      </c>
      <c r="B4150" s="74" t="s">
        <v>407</v>
      </c>
      <c r="C4150" s="77">
        <v>42479</v>
      </c>
      <c r="D4150" s="78">
        <v>0.53125</v>
      </c>
      <c r="E4150" s="78">
        <v>0.59375</v>
      </c>
      <c r="F4150" s="78" t="s">
        <v>566</v>
      </c>
      <c r="G4150" s="76">
        <v>175</v>
      </c>
      <c r="H4150" s="79">
        <v>4</v>
      </c>
      <c r="I4150" s="74">
        <v>13</v>
      </c>
      <c r="J4150" s="74">
        <v>9</v>
      </c>
      <c r="K4150" s="80">
        <v>0.54791666666666672</v>
      </c>
      <c r="L4150" s="76" t="s">
        <v>111</v>
      </c>
      <c r="M4150" s="74" t="s">
        <v>659</v>
      </c>
      <c r="N4150" s="74">
        <v>206</v>
      </c>
      <c r="O4150" s="74">
        <v>1</v>
      </c>
      <c r="P4150" s="74" t="s">
        <v>246</v>
      </c>
      <c r="Q4150" s="13" t="s">
        <v>245</v>
      </c>
      <c r="R4150" s="74">
        <v>1</v>
      </c>
      <c r="S4150" t="str">
        <f t="shared" si="256"/>
        <v>Coquimbo</v>
      </c>
      <c r="T4150">
        <f t="shared" si="257"/>
        <v>7.97</v>
      </c>
      <c r="U4150">
        <f t="shared" si="258"/>
        <v>39.284999999999997</v>
      </c>
      <c r="V4150">
        <f t="shared" si="259"/>
        <v>0.20287641593483519</v>
      </c>
    </row>
    <row r="4151" spans="1:22" x14ac:dyDescent="0.25">
      <c r="A4151" s="73">
        <v>160</v>
      </c>
      <c r="B4151" s="74" t="s">
        <v>407</v>
      </c>
      <c r="C4151" s="77">
        <v>42479</v>
      </c>
      <c r="D4151" s="78">
        <v>0.53125</v>
      </c>
      <c r="E4151" s="78">
        <v>0.59375</v>
      </c>
      <c r="F4151" s="78" t="s">
        <v>566</v>
      </c>
      <c r="G4151" s="76">
        <v>175</v>
      </c>
      <c r="H4151" s="79">
        <v>5</v>
      </c>
      <c r="I4151" s="74">
        <v>13</v>
      </c>
      <c r="J4151" s="74">
        <v>10</v>
      </c>
      <c r="K4151" s="80">
        <v>0.54861111111111105</v>
      </c>
      <c r="L4151" s="76" t="s">
        <v>67</v>
      </c>
      <c r="M4151" s="74" t="s">
        <v>659</v>
      </c>
      <c r="N4151" s="74">
        <v>202</v>
      </c>
      <c r="O4151" s="74">
        <v>1</v>
      </c>
      <c r="P4151" s="74" t="s">
        <v>246</v>
      </c>
      <c r="Q4151" s="13" t="s">
        <v>245</v>
      </c>
      <c r="R4151" s="74">
        <v>1</v>
      </c>
      <c r="S4151" t="str">
        <f t="shared" si="256"/>
        <v>Coquimbo</v>
      </c>
      <c r="T4151">
        <f t="shared" si="257"/>
        <v>7.97</v>
      </c>
      <c r="U4151">
        <f t="shared" si="258"/>
        <v>39.284999999999997</v>
      </c>
      <c r="V4151">
        <f t="shared" si="259"/>
        <v>0.20287641593483519</v>
      </c>
    </row>
    <row r="4152" spans="1:22" x14ac:dyDescent="0.25">
      <c r="A4152" s="73">
        <v>160</v>
      </c>
      <c r="B4152" s="74" t="s">
        <v>407</v>
      </c>
      <c r="C4152" s="77">
        <v>42479</v>
      </c>
      <c r="D4152" s="78">
        <v>0.53125</v>
      </c>
      <c r="E4152" s="78">
        <v>0.59375</v>
      </c>
      <c r="F4152" s="78" t="s">
        <v>566</v>
      </c>
      <c r="G4152" s="76">
        <v>175</v>
      </c>
      <c r="H4152" s="79">
        <v>6</v>
      </c>
      <c r="I4152" s="74">
        <v>13</v>
      </c>
      <c r="J4152" s="74">
        <v>11</v>
      </c>
      <c r="K4152" s="80">
        <v>0.5493055555555556</v>
      </c>
      <c r="L4152" s="76" t="s">
        <v>206</v>
      </c>
      <c r="M4152" s="74" t="s">
        <v>664</v>
      </c>
      <c r="N4152" s="74">
        <v>308</v>
      </c>
      <c r="O4152" s="74">
        <v>1</v>
      </c>
      <c r="P4152" s="74" t="s">
        <v>242</v>
      </c>
      <c r="Q4152" s="13" t="s">
        <v>245</v>
      </c>
      <c r="R4152" s="74">
        <v>1</v>
      </c>
      <c r="S4152" t="str">
        <f t="shared" si="256"/>
        <v>Coquimbo</v>
      </c>
      <c r="T4152">
        <f t="shared" si="257"/>
        <v>7.97</v>
      </c>
      <c r="U4152">
        <f t="shared" si="258"/>
        <v>39.284999999999997</v>
      </c>
      <c r="V4152">
        <f t="shared" si="259"/>
        <v>0.20287641593483519</v>
      </c>
    </row>
    <row r="4153" spans="1:22" x14ac:dyDescent="0.25">
      <c r="A4153" s="73">
        <v>160</v>
      </c>
      <c r="B4153" s="74" t="s">
        <v>407</v>
      </c>
      <c r="C4153" s="77">
        <v>42479</v>
      </c>
      <c r="D4153" s="78">
        <v>0.53125</v>
      </c>
      <c r="E4153" s="78">
        <v>0.59375</v>
      </c>
      <c r="F4153" s="78" t="s">
        <v>566</v>
      </c>
      <c r="G4153" s="76">
        <v>175</v>
      </c>
      <c r="H4153" s="79">
        <v>7</v>
      </c>
      <c r="I4153" s="74">
        <v>13</v>
      </c>
      <c r="J4153" s="74">
        <v>14</v>
      </c>
      <c r="K4153" s="80">
        <v>0.55138888888888882</v>
      </c>
      <c r="L4153" s="76" t="s">
        <v>103</v>
      </c>
      <c r="M4153" s="74" t="s">
        <v>659</v>
      </c>
      <c r="N4153" s="74" t="s">
        <v>244</v>
      </c>
      <c r="O4153" s="74">
        <v>1</v>
      </c>
      <c r="P4153" s="74" t="s">
        <v>242</v>
      </c>
      <c r="Q4153" s="13" t="s">
        <v>245</v>
      </c>
      <c r="R4153" s="74">
        <v>1</v>
      </c>
      <c r="S4153" t="str">
        <f t="shared" si="256"/>
        <v>Coquimbo</v>
      </c>
      <c r="T4153">
        <f t="shared" si="257"/>
        <v>7.97</v>
      </c>
      <c r="U4153">
        <f t="shared" si="258"/>
        <v>39.284999999999997</v>
      </c>
      <c r="V4153">
        <f t="shared" si="259"/>
        <v>0.20287641593483519</v>
      </c>
    </row>
    <row r="4154" spans="1:22" x14ac:dyDescent="0.25">
      <c r="A4154" s="73">
        <v>160</v>
      </c>
      <c r="B4154" s="74" t="s">
        <v>407</v>
      </c>
      <c r="C4154" s="77">
        <v>42479</v>
      </c>
      <c r="D4154" s="78">
        <v>0.53125</v>
      </c>
      <c r="E4154" s="78">
        <v>0.59375</v>
      </c>
      <c r="F4154" s="78" t="s">
        <v>566</v>
      </c>
      <c r="G4154" s="76">
        <v>175</v>
      </c>
      <c r="H4154" s="79">
        <v>8</v>
      </c>
      <c r="I4154" s="74">
        <v>13</v>
      </c>
      <c r="J4154" s="74">
        <v>14</v>
      </c>
      <c r="K4154" s="80">
        <v>0.55138888888888882</v>
      </c>
      <c r="L4154" s="76" t="s">
        <v>432</v>
      </c>
      <c r="M4154" s="74" t="s">
        <v>664</v>
      </c>
      <c r="N4154" s="74">
        <v>306</v>
      </c>
      <c r="O4154" s="74">
        <v>1</v>
      </c>
      <c r="P4154" s="74" t="s">
        <v>242</v>
      </c>
      <c r="Q4154" s="13" t="s">
        <v>245</v>
      </c>
      <c r="R4154" s="74">
        <v>2</v>
      </c>
      <c r="S4154" t="str">
        <f t="shared" si="256"/>
        <v>Coquimbo</v>
      </c>
      <c r="T4154">
        <f t="shared" si="257"/>
        <v>17.84</v>
      </c>
      <c r="U4154">
        <f t="shared" si="258"/>
        <v>39.284999999999997</v>
      </c>
      <c r="V4154">
        <f t="shared" si="259"/>
        <v>0.45411734758813799</v>
      </c>
    </row>
    <row r="4155" spans="1:22" x14ac:dyDescent="0.25">
      <c r="A4155" s="73">
        <v>160</v>
      </c>
      <c r="B4155" s="74" t="s">
        <v>407</v>
      </c>
      <c r="C4155" s="77">
        <v>42479</v>
      </c>
      <c r="D4155" s="78">
        <v>0.53125</v>
      </c>
      <c r="E4155" s="78">
        <v>0.59375</v>
      </c>
      <c r="F4155" s="78" t="s">
        <v>566</v>
      </c>
      <c r="G4155" s="76">
        <v>175</v>
      </c>
      <c r="H4155" s="79">
        <v>9</v>
      </c>
      <c r="I4155" s="74">
        <v>13</v>
      </c>
      <c r="J4155" s="74">
        <v>16</v>
      </c>
      <c r="K4155" s="80">
        <v>0.55277777777777781</v>
      </c>
      <c r="L4155" s="76" t="s">
        <v>428</v>
      </c>
      <c r="M4155" s="74" t="s">
        <v>664</v>
      </c>
      <c r="N4155" s="74">
        <v>307</v>
      </c>
      <c r="O4155" s="74">
        <v>1</v>
      </c>
      <c r="P4155" s="74" t="s">
        <v>242</v>
      </c>
      <c r="Q4155" s="13" t="s">
        <v>245</v>
      </c>
      <c r="R4155" s="74">
        <v>2</v>
      </c>
      <c r="S4155" t="str">
        <f t="shared" si="256"/>
        <v>Coquimbo</v>
      </c>
      <c r="T4155">
        <f t="shared" si="257"/>
        <v>17.84</v>
      </c>
      <c r="U4155">
        <f t="shared" si="258"/>
        <v>39.284999999999997</v>
      </c>
      <c r="V4155">
        <f t="shared" si="259"/>
        <v>0.45411734758813799</v>
      </c>
    </row>
    <row r="4156" spans="1:22" x14ac:dyDescent="0.25">
      <c r="A4156" s="73">
        <v>160</v>
      </c>
      <c r="B4156" s="74" t="s">
        <v>407</v>
      </c>
      <c r="C4156" s="77">
        <v>42479</v>
      </c>
      <c r="D4156" s="78">
        <v>0.53125</v>
      </c>
      <c r="E4156" s="78">
        <v>0.59375</v>
      </c>
      <c r="F4156" s="78" t="s">
        <v>566</v>
      </c>
      <c r="G4156" s="76">
        <v>175</v>
      </c>
      <c r="H4156" s="79">
        <v>10</v>
      </c>
      <c r="I4156" s="74">
        <v>13</v>
      </c>
      <c r="J4156" s="74">
        <v>19</v>
      </c>
      <c r="K4156" s="80">
        <v>0.55486111111111114</v>
      </c>
      <c r="L4156" s="76" t="s">
        <v>105</v>
      </c>
      <c r="M4156" s="74" t="s">
        <v>659</v>
      </c>
      <c r="N4156" s="74">
        <v>202</v>
      </c>
      <c r="O4156" s="74">
        <v>1</v>
      </c>
      <c r="P4156" s="74" t="s">
        <v>246</v>
      </c>
      <c r="Q4156" s="13" t="s">
        <v>245</v>
      </c>
      <c r="R4156" s="74">
        <v>2</v>
      </c>
      <c r="S4156" t="str">
        <f t="shared" si="256"/>
        <v>Coquimbo</v>
      </c>
      <c r="T4156">
        <f t="shared" si="257"/>
        <v>17.84</v>
      </c>
      <c r="U4156">
        <f t="shared" si="258"/>
        <v>39.284999999999997</v>
      </c>
      <c r="V4156">
        <f t="shared" si="259"/>
        <v>0.45411734758813799</v>
      </c>
    </row>
    <row r="4157" spans="1:22" x14ac:dyDescent="0.25">
      <c r="A4157" s="73">
        <v>160</v>
      </c>
      <c r="B4157" s="74" t="s">
        <v>407</v>
      </c>
      <c r="C4157" s="77">
        <v>42479</v>
      </c>
      <c r="D4157" s="78">
        <v>0.53125</v>
      </c>
      <c r="E4157" s="78">
        <v>0.59375</v>
      </c>
      <c r="F4157" s="78" t="s">
        <v>566</v>
      </c>
      <c r="G4157" s="76">
        <v>175</v>
      </c>
      <c r="H4157" s="79">
        <v>11</v>
      </c>
      <c r="I4157" s="74">
        <v>13</v>
      </c>
      <c r="J4157" s="74">
        <v>20</v>
      </c>
      <c r="K4157" s="80">
        <v>0.55555555555555558</v>
      </c>
      <c r="L4157" s="76" t="s">
        <v>114</v>
      </c>
      <c r="M4157" s="74" t="s">
        <v>659</v>
      </c>
      <c r="N4157" s="74">
        <v>206</v>
      </c>
      <c r="O4157" s="74">
        <v>1</v>
      </c>
      <c r="P4157" s="74" t="s">
        <v>246</v>
      </c>
      <c r="Q4157" s="13" t="s">
        <v>245</v>
      </c>
      <c r="R4157" s="74">
        <v>1</v>
      </c>
      <c r="S4157" t="str">
        <f t="shared" ref="S4157:S4220" si="260">+VLOOKUP(A4157,$X$4:$Y$32,2,0)</f>
        <v>Coquimbo</v>
      </c>
      <c r="T4157">
        <f t="shared" ref="T4157:T4220" si="261">+IF(Q4157="BUS",VLOOKUP(R4157,$AA$4:$AC$9,3,0),VLOOKUP(R4157,$AA$4:$AC$9,2,0))</f>
        <v>7.97</v>
      </c>
      <c r="U4157">
        <f t="shared" ref="U4157:U4220" si="262">+IF(Q4157="BUS",$AC$8,$AB$8)</f>
        <v>39.284999999999997</v>
      </c>
      <c r="V4157">
        <f t="shared" ref="V4157:V4220" si="263">+T4157/U4157</f>
        <v>0.20287641593483519</v>
      </c>
    </row>
    <row r="4158" spans="1:22" x14ac:dyDescent="0.25">
      <c r="A4158" s="73">
        <v>160</v>
      </c>
      <c r="B4158" s="74" t="s">
        <v>407</v>
      </c>
      <c r="C4158" s="77">
        <v>42479</v>
      </c>
      <c r="D4158" s="78">
        <v>0.53125</v>
      </c>
      <c r="E4158" s="78">
        <v>0.59375</v>
      </c>
      <c r="F4158" s="78" t="s">
        <v>566</v>
      </c>
      <c r="G4158" s="76">
        <v>175</v>
      </c>
      <c r="H4158" s="79">
        <v>12</v>
      </c>
      <c r="I4158" s="74">
        <v>13</v>
      </c>
      <c r="J4158" s="74">
        <v>21</v>
      </c>
      <c r="K4158" s="80">
        <v>0.55625000000000002</v>
      </c>
      <c r="L4158" s="76" t="s">
        <v>209</v>
      </c>
      <c r="M4158" s="74" t="s">
        <v>664</v>
      </c>
      <c r="N4158" s="74">
        <v>308</v>
      </c>
      <c r="O4158" s="74">
        <v>1</v>
      </c>
      <c r="P4158" s="74" t="s">
        <v>242</v>
      </c>
      <c r="Q4158" s="13" t="s">
        <v>245</v>
      </c>
      <c r="R4158" s="74">
        <v>1</v>
      </c>
      <c r="S4158" t="str">
        <f t="shared" si="260"/>
        <v>Coquimbo</v>
      </c>
      <c r="T4158">
        <f t="shared" si="261"/>
        <v>7.97</v>
      </c>
      <c r="U4158">
        <f t="shared" si="262"/>
        <v>39.284999999999997</v>
      </c>
      <c r="V4158">
        <f t="shared" si="263"/>
        <v>0.20287641593483519</v>
      </c>
    </row>
    <row r="4159" spans="1:22" x14ac:dyDescent="0.25">
      <c r="A4159" s="73">
        <v>160</v>
      </c>
      <c r="B4159" s="74" t="s">
        <v>407</v>
      </c>
      <c r="C4159" s="77">
        <v>42479</v>
      </c>
      <c r="D4159" s="78">
        <v>0.53125</v>
      </c>
      <c r="E4159" s="78">
        <v>0.59375</v>
      </c>
      <c r="F4159" s="78" t="s">
        <v>566</v>
      </c>
      <c r="G4159" s="76">
        <v>175</v>
      </c>
      <c r="H4159" s="79">
        <v>13</v>
      </c>
      <c r="I4159" s="74">
        <v>13</v>
      </c>
      <c r="J4159" s="74">
        <v>21</v>
      </c>
      <c r="K4159" s="80">
        <v>0.55625000000000002</v>
      </c>
      <c r="L4159" s="76" t="s">
        <v>163</v>
      </c>
      <c r="M4159" s="74" t="s">
        <v>664</v>
      </c>
      <c r="N4159" s="74">
        <v>307</v>
      </c>
      <c r="O4159" s="74">
        <v>1</v>
      </c>
      <c r="P4159" s="74" t="s">
        <v>242</v>
      </c>
      <c r="Q4159" s="13" t="s">
        <v>245</v>
      </c>
      <c r="R4159" s="74">
        <v>2</v>
      </c>
      <c r="S4159" t="str">
        <f t="shared" si="260"/>
        <v>Coquimbo</v>
      </c>
      <c r="T4159">
        <f t="shared" si="261"/>
        <v>17.84</v>
      </c>
      <c r="U4159">
        <f t="shared" si="262"/>
        <v>39.284999999999997</v>
      </c>
      <c r="V4159">
        <f t="shared" si="263"/>
        <v>0.45411734758813799</v>
      </c>
    </row>
    <row r="4160" spans="1:22" x14ac:dyDescent="0.25">
      <c r="A4160" s="73">
        <v>160</v>
      </c>
      <c r="B4160" s="74" t="s">
        <v>407</v>
      </c>
      <c r="C4160" s="77">
        <v>42479</v>
      </c>
      <c r="D4160" s="78">
        <v>0.53125</v>
      </c>
      <c r="E4160" s="78">
        <v>0.59375</v>
      </c>
      <c r="F4160" s="78" t="s">
        <v>566</v>
      </c>
      <c r="G4160" s="76">
        <v>175</v>
      </c>
      <c r="H4160" s="79">
        <v>14</v>
      </c>
      <c r="I4160" s="74">
        <v>13</v>
      </c>
      <c r="J4160" s="74">
        <v>23</v>
      </c>
      <c r="K4160" s="80">
        <v>0.55763888888888891</v>
      </c>
      <c r="L4160" s="76" t="s">
        <v>185</v>
      </c>
      <c r="M4160" s="74" t="s">
        <v>659</v>
      </c>
      <c r="N4160" s="74">
        <v>206</v>
      </c>
      <c r="O4160" s="74">
        <v>1</v>
      </c>
      <c r="P4160" s="74" t="s">
        <v>246</v>
      </c>
      <c r="Q4160" s="13" t="s">
        <v>245</v>
      </c>
      <c r="R4160" s="74">
        <v>1</v>
      </c>
      <c r="S4160" t="str">
        <f t="shared" si="260"/>
        <v>Coquimbo</v>
      </c>
      <c r="T4160">
        <f t="shared" si="261"/>
        <v>7.97</v>
      </c>
      <c r="U4160">
        <f t="shared" si="262"/>
        <v>39.284999999999997</v>
      </c>
      <c r="V4160">
        <f t="shared" si="263"/>
        <v>0.20287641593483519</v>
      </c>
    </row>
    <row r="4161" spans="1:22" x14ac:dyDescent="0.25">
      <c r="A4161" s="73">
        <v>160</v>
      </c>
      <c r="B4161" s="74" t="s">
        <v>407</v>
      </c>
      <c r="C4161" s="77">
        <v>42479</v>
      </c>
      <c r="D4161" s="78">
        <v>0.53125</v>
      </c>
      <c r="E4161" s="78">
        <v>0.59375</v>
      </c>
      <c r="F4161" s="78" t="s">
        <v>566</v>
      </c>
      <c r="G4161" s="76">
        <v>175</v>
      </c>
      <c r="H4161" s="79">
        <v>15</v>
      </c>
      <c r="I4161" s="74">
        <v>13</v>
      </c>
      <c r="J4161" s="74">
        <v>24</v>
      </c>
      <c r="K4161" s="80">
        <v>0.55833333333333335</v>
      </c>
      <c r="L4161" s="76" t="s">
        <v>75</v>
      </c>
      <c r="M4161" s="74" t="s">
        <v>659</v>
      </c>
      <c r="N4161" s="74">
        <v>202</v>
      </c>
      <c r="O4161" s="74">
        <v>1</v>
      </c>
      <c r="P4161" s="74" t="s">
        <v>246</v>
      </c>
      <c r="Q4161" s="13" t="s">
        <v>245</v>
      </c>
      <c r="R4161" s="74">
        <v>1</v>
      </c>
      <c r="S4161" t="str">
        <f t="shared" si="260"/>
        <v>Coquimbo</v>
      </c>
      <c r="T4161">
        <f t="shared" si="261"/>
        <v>7.97</v>
      </c>
      <c r="U4161">
        <f t="shared" si="262"/>
        <v>39.284999999999997</v>
      </c>
      <c r="V4161">
        <f t="shared" si="263"/>
        <v>0.20287641593483519</v>
      </c>
    </row>
    <row r="4162" spans="1:22" x14ac:dyDescent="0.25">
      <c r="A4162" s="73">
        <v>160</v>
      </c>
      <c r="B4162" s="74" t="s">
        <v>407</v>
      </c>
      <c r="C4162" s="77">
        <v>42479</v>
      </c>
      <c r="D4162" s="78">
        <v>0.53125</v>
      </c>
      <c r="E4162" s="78">
        <v>0.59375</v>
      </c>
      <c r="F4162" s="78" t="s">
        <v>566</v>
      </c>
      <c r="G4162" s="76">
        <v>175</v>
      </c>
      <c r="H4162" s="79">
        <v>16</v>
      </c>
      <c r="I4162" s="74">
        <v>13</v>
      </c>
      <c r="J4162" s="74">
        <v>26</v>
      </c>
      <c r="K4162" s="80">
        <v>0.55972222222222223</v>
      </c>
      <c r="L4162" s="76" t="s">
        <v>436</v>
      </c>
      <c r="M4162" s="74" t="s">
        <v>664</v>
      </c>
      <c r="N4162" s="74">
        <v>306</v>
      </c>
      <c r="O4162" s="74">
        <v>1</v>
      </c>
      <c r="P4162" s="74" t="s">
        <v>242</v>
      </c>
      <c r="Q4162" s="13" t="s">
        <v>245</v>
      </c>
      <c r="R4162" s="74">
        <v>1</v>
      </c>
      <c r="S4162" t="str">
        <f t="shared" si="260"/>
        <v>Coquimbo</v>
      </c>
      <c r="T4162">
        <f t="shared" si="261"/>
        <v>7.97</v>
      </c>
      <c r="U4162">
        <f t="shared" si="262"/>
        <v>39.284999999999997</v>
      </c>
      <c r="V4162">
        <f t="shared" si="263"/>
        <v>0.20287641593483519</v>
      </c>
    </row>
    <row r="4163" spans="1:22" x14ac:dyDescent="0.25">
      <c r="A4163" s="73">
        <v>160</v>
      </c>
      <c r="B4163" s="74" t="s">
        <v>407</v>
      </c>
      <c r="C4163" s="77">
        <v>42479</v>
      </c>
      <c r="D4163" s="78">
        <v>0.53125</v>
      </c>
      <c r="E4163" s="78">
        <v>0.59375</v>
      </c>
      <c r="F4163" s="78" t="s">
        <v>566</v>
      </c>
      <c r="G4163" s="76">
        <v>175</v>
      </c>
      <c r="H4163" s="79">
        <v>17</v>
      </c>
      <c r="I4163" s="74">
        <v>13</v>
      </c>
      <c r="J4163" s="74">
        <v>28</v>
      </c>
      <c r="K4163" s="80">
        <v>0.56111111111111112</v>
      </c>
      <c r="L4163" s="76" t="s">
        <v>445</v>
      </c>
      <c r="M4163" s="74" t="s">
        <v>664</v>
      </c>
      <c r="N4163" s="74">
        <v>307</v>
      </c>
      <c r="O4163" s="74">
        <v>1</v>
      </c>
      <c r="P4163" s="74" t="s">
        <v>242</v>
      </c>
      <c r="Q4163" s="13" t="s">
        <v>245</v>
      </c>
      <c r="R4163" s="74">
        <v>1</v>
      </c>
      <c r="S4163" t="str">
        <f t="shared" si="260"/>
        <v>Coquimbo</v>
      </c>
      <c r="T4163">
        <f t="shared" si="261"/>
        <v>7.97</v>
      </c>
      <c r="U4163">
        <f t="shared" si="262"/>
        <v>39.284999999999997</v>
      </c>
      <c r="V4163">
        <f t="shared" si="263"/>
        <v>0.20287641593483519</v>
      </c>
    </row>
    <row r="4164" spans="1:22" x14ac:dyDescent="0.25">
      <c r="A4164" s="73">
        <v>160</v>
      </c>
      <c r="B4164" s="74" t="s">
        <v>407</v>
      </c>
      <c r="C4164" s="77">
        <v>42479</v>
      </c>
      <c r="D4164" s="78">
        <v>0.53125</v>
      </c>
      <c r="E4164" s="78">
        <v>0.59375</v>
      </c>
      <c r="F4164" s="78" t="s">
        <v>566</v>
      </c>
      <c r="G4164" s="76">
        <v>175</v>
      </c>
      <c r="H4164" s="79">
        <v>18</v>
      </c>
      <c r="I4164" s="74">
        <v>13</v>
      </c>
      <c r="J4164" s="74">
        <v>28</v>
      </c>
      <c r="K4164" s="80">
        <v>0.56111111111111112</v>
      </c>
      <c r="L4164" s="76" t="s">
        <v>133</v>
      </c>
      <c r="M4164" s="74" t="s">
        <v>664</v>
      </c>
      <c r="N4164" s="74">
        <v>308</v>
      </c>
      <c r="O4164" s="74">
        <v>1</v>
      </c>
      <c r="P4164" s="74" t="s">
        <v>242</v>
      </c>
      <c r="Q4164" s="13" t="s">
        <v>245</v>
      </c>
      <c r="R4164" s="74">
        <v>2</v>
      </c>
      <c r="S4164" t="str">
        <f t="shared" si="260"/>
        <v>Coquimbo</v>
      </c>
      <c r="T4164">
        <f t="shared" si="261"/>
        <v>17.84</v>
      </c>
      <c r="U4164">
        <f t="shared" si="262"/>
        <v>39.284999999999997</v>
      </c>
      <c r="V4164">
        <f t="shared" si="263"/>
        <v>0.45411734758813799</v>
      </c>
    </row>
    <row r="4165" spans="1:22" x14ac:dyDescent="0.25">
      <c r="A4165" s="73">
        <v>160</v>
      </c>
      <c r="B4165" s="74" t="s">
        <v>407</v>
      </c>
      <c r="C4165" s="77">
        <v>42479</v>
      </c>
      <c r="D4165" s="78">
        <v>0.53125</v>
      </c>
      <c r="E4165" s="78">
        <v>0.59375</v>
      </c>
      <c r="F4165" s="78" t="s">
        <v>566</v>
      </c>
      <c r="G4165" s="76">
        <v>175</v>
      </c>
      <c r="H4165" s="79">
        <v>19</v>
      </c>
      <c r="I4165" s="74">
        <v>13</v>
      </c>
      <c r="J4165" s="74">
        <v>30</v>
      </c>
      <c r="K4165" s="80">
        <v>0.5625</v>
      </c>
      <c r="L4165" s="76" t="s">
        <v>25</v>
      </c>
      <c r="M4165" s="74" t="s">
        <v>659</v>
      </c>
      <c r="N4165" s="74">
        <v>202</v>
      </c>
      <c r="O4165" s="74">
        <v>1</v>
      </c>
      <c r="P4165" s="74" t="s">
        <v>246</v>
      </c>
      <c r="Q4165" s="13" t="s">
        <v>245</v>
      </c>
      <c r="R4165" s="74">
        <v>1</v>
      </c>
      <c r="S4165" t="str">
        <f t="shared" si="260"/>
        <v>Coquimbo</v>
      </c>
      <c r="T4165">
        <f t="shared" si="261"/>
        <v>7.97</v>
      </c>
      <c r="U4165">
        <f t="shared" si="262"/>
        <v>39.284999999999997</v>
      </c>
      <c r="V4165">
        <f t="shared" si="263"/>
        <v>0.20287641593483519</v>
      </c>
    </row>
    <row r="4166" spans="1:22" x14ac:dyDescent="0.25">
      <c r="A4166" s="73">
        <v>160</v>
      </c>
      <c r="B4166" s="74" t="s">
        <v>407</v>
      </c>
      <c r="C4166" s="77">
        <v>42479</v>
      </c>
      <c r="D4166" s="78">
        <v>0.53125</v>
      </c>
      <c r="E4166" s="78">
        <v>0.59375</v>
      </c>
      <c r="F4166" s="78" t="s">
        <v>566</v>
      </c>
      <c r="G4166" s="76">
        <v>175</v>
      </c>
      <c r="H4166" s="79">
        <v>20</v>
      </c>
      <c r="I4166" s="74">
        <v>13</v>
      </c>
      <c r="J4166" s="74">
        <v>30</v>
      </c>
      <c r="K4166" s="80">
        <v>0.5625</v>
      </c>
      <c r="L4166" s="76" t="s">
        <v>116</v>
      </c>
      <c r="M4166" s="74" t="s">
        <v>659</v>
      </c>
      <c r="N4166" s="74">
        <v>206</v>
      </c>
      <c r="O4166" s="74">
        <v>1</v>
      </c>
      <c r="P4166" s="74" t="s">
        <v>246</v>
      </c>
      <c r="Q4166" s="13" t="s">
        <v>245</v>
      </c>
      <c r="R4166" s="74">
        <v>1</v>
      </c>
      <c r="S4166" t="str">
        <f t="shared" si="260"/>
        <v>Coquimbo</v>
      </c>
      <c r="T4166">
        <f t="shared" si="261"/>
        <v>7.97</v>
      </c>
      <c r="U4166">
        <f t="shared" si="262"/>
        <v>39.284999999999997</v>
      </c>
      <c r="V4166">
        <f t="shared" si="263"/>
        <v>0.20287641593483519</v>
      </c>
    </row>
    <row r="4167" spans="1:22" x14ac:dyDescent="0.25">
      <c r="A4167" s="73">
        <v>160</v>
      </c>
      <c r="B4167" s="74" t="s">
        <v>407</v>
      </c>
      <c r="C4167" s="77">
        <v>42479</v>
      </c>
      <c r="D4167" s="78">
        <v>0.53125</v>
      </c>
      <c r="E4167" s="78">
        <v>0.59375</v>
      </c>
      <c r="F4167" s="78" t="s">
        <v>566</v>
      </c>
      <c r="G4167" s="76">
        <v>175</v>
      </c>
      <c r="H4167" s="79">
        <v>21</v>
      </c>
      <c r="I4167" s="74">
        <v>13</v>
      </c>
      <c r="J4167" s="74">
        <v>32</v>
      </c>
      <c r="K4167" s="80">
        <v>0.56388888888888888</v>
      </c>
      <c r="L4167" s="76" t="s">
        <v>449</v>
      </c>
      <c r="M4167" s="74" t="s">
        <v>664</v>
      </c>
      <c r="N4167" s="74">
        <v>307</v>
      </c>
      <c r="O4167" s="74">
        <v>1</v>
      </c>
      <c r="P4167" s="74" t="s">
        <v>242</v>
      </c>
      <c r="Q4167" s="13" t="s">
        <v>245</v>
      </c>
      <c r="R4167" s="74">
        <v>1</v>
      </c>
      <c r="S4167" t="str">
        <f t="shared" si="260"/>
        <v>Coquimbo</v>
      </c>
      <c r="T4167">
        <f t="shared" si="261"/>
        <v>7.97</v>
      </c>
      <c r="U4167">
        <f t="shared" si="262"/>
        <v>39.284999999999997</v>
      </c>
      <c r="V4167">
        <f t="shared" si="263"/>
        <v>0.20287641593483519</v>
      </c>
    </row>
    <row r="4168" spans="1:22" x14ac:dyDescent="0.25">
      <c r="A4168" s="73">
        <v>160</v>
      </c>
      <c r="B4168" s="74" t="s">
        <v>407</v>
      </c>
      <c r="C4168" s="77">
        <v>42479</v>
      </c>
      <c r="D4168" s="78">
        <v>0.53125</v>
      </c>
      <c r="E4168" s="78">
        <v>0.59375</v>
      </c>
      <c r="F4168" s="78" t="s">
        <v>566</v>
      </c>
      <c r="G4168" s="76">
        <v>175</v>
      </c>
      <c r="H4168" s="79">
        <v>22</v>
      </c>
      <c r="I4168" s="74">
        <v>13</v>
      </c>
      <c r="J4168" s="74">
        <v>34</v>
      </c>
      <c r="K4168" s="80">
        <v>0.56527777777777777</v>
      </c>
      <c r="L4168" s="76" t="s">
        <v>63</v>
      </c>
      <c r="M4168" s="74" t="s">
        <v>659</v>
      </c>
      <c r="N4168" s="74" t="s">
        <v>244</v>
      </c>
      <c r="O4168" s="74">
        <v>1</v>
      </c>
      <c r="P4168" s="74" t="s">
        <v>242</v>
      </c>
      <c r="Q4168" s="13" t="s">
        <v>245</v>
      </c>
      <c r="R4168" s="74">
        <v>1</v>
      </c>
      <c r="S4168" t="str">
        <f t="shared" si="260"/>
        <v>Coquimbo</v>
      </c>
      <c r="T4168">
        <f t="shared" si="261"/>
        <v>7.97</v>
      </c>
      <c r="U4168">
        <f t="shared" si="262"/>
        <v>39.284999999999997</v>
      </c>
      <c r="V4168">
        <f t="shared" si="263"/>
        <v>0.20287641593483519</v>
      </c>
    </row>
    <row r="4169" spans="1:22" x14ac:dyDescent="0.25">
      <c r="A4169" s="73">
        <v>160</v>
      </c>
      <c r="B4169" s="74" t="s">
        <v>407</v>
      </c>
      <c r="C4169" s="77">
        <v>42479</v>
      </c>
      <c r="D4169" s="78">
        <v>0.53125</v>
      </c>
      <c r="E4169" s="78">
        <v>0.59375</v>
      </c>
      <c r="F4169" s="78" t="s">
        <v>566</v>
      </c>
      <c r="G4169" s="76">
        <v>175</v>
      </c>
      <c r="H4169" s="79">
        <v>23</v>
      </c>
      <c r="I4169" s="74">
        <v>13</v>
      </c>
      <c r="J4169" s="74">
        <v>36</v>
      </c>
      <c r="K4169" s="80">
        <v>0.56666666666666665</v>
      </c>
      <c r="L4169" s="76" t="s">
        <v>458</v>
      </c>
      <c r="M4169" s="74" t="s">
        <v>664</v>
      </c>
      <c r="N4169" s="74">
        <v>308</v>
      </c>
      <c r="O4169" s="74">
        <v>1</v>
      </c>
      <c r="P4169" s="74" t="s">
        <v>242</v>
      </c>
      <c r="Q4169" s="13" t="s">
        <v>245</v>
      </c>
      <c r="R4169" s="74">
        <v>1</v>
      </c>
      <c r="S4169" t="str">
        <f t="shared" si="260"/>
        <v>Coquimbo</v>
      </c>
      <c r="T4169">
        <f t="shared" si="261"/>
        <v>7.97</v>
      </c>
      <c r="U4169">
        <f t="shared" si="262"/>
        <v>39.284999999999997</v>
      </c>
      <c r="V4169">
        <f t="shared" si="263"/>
        <v>0.20287641593483519</v>
      </c>
    </row>
    <row r="4170" spans="1:22" x14ac:dyDescent="0.25">
      <c r="A4170" s="73">
        <v>160</v>
      </c>
      <c r="B4170" s="74" t="s">
        <v>407</v>
      </c>
      <c r="C4170" s="77">
        <v>42479</v>
      </c>
      <c r="D4170" s="78">
        <v>0.53125</v>
      </c>
      <c r="E4170" s="78">
        <v>0.59375</v>
      </c>
      <c r="F4170" s="78" t="s">
        <v>566</v>
      </c>
      <c r="G4170" s="76">
        <v>175</v>
      </c>
      <c r="H4170" s="79">
        <v>24</v>
      </c>
      <c r="I4170" s="74">
        <v>13</v>
      </c>
      <c r="J4170" s="74">
        <v>37</v>
      </c>
      <c r="K4170" s="80">
        <v>0.56736111111111109</v>
      </c>
      <c r="L4170" s="76" t="s">
        <v>112</v>
      </c>
      <c r="M4170" s="74" t="s">
        <v>659</v>
      </c>
      <c r="N4170" s="74">
        <v>202</v>
      </c>
      <c r="O4170" s="74">
        <v>1</v>
      </c>
      <c r="P4170" s="74" t="s">
        <v>246</v>
      </c>
      <c r="Q4170" s="13" t="s">
        <v>245</v>
      </c>
      <c r="R4170" s="74">
        <v>1</v>
      </c>
      <c r="S4170" t="str">
        <f t="shared" si="260"/>
        <v>Coquimbo</v>
      </c>
      <c r="T4170">
        <f t="shared" si="261"/>
        <v>7.97</v>
      </c>
      <c r="U4170">
        <f t="shared" si="262"/>
        <v>39.284999999999997</v>
      </c>
      <c r="V4170">
        <f t="shared" si="263"/>
        <v>0.20287641593483519</v>
      </c>
    </row>
    <row r="4171" spans="1:22" x14ac:dyDescent="0.25">
      <c r="A4171" s="73">
        <v>160</v>
      </c>
      <c r="B4171" s="74" t="s">
        <v>407</v>
      </c>
      <c r="C4171" s="77">
        <v>42479</v>
      </c>
      <c r="D4171" s="78">
        <v>0.53125</v>
      </c>
      <c r="E4171" s="78">
        <v>0.59375</v>
      </c>
      <c r="F4171" s="78" t="s">
        <v>566</v>
      </c>
      <c r="G4171" s="76">
        <v>175</v>
      </c>
      <c r="H4171" s="79">
        <v>25</v>
      </c>
      <c r="I4171" s="74">
        <v>13</v>
      </c>
      <c r="J4171" s="74">
        <v>37</v>
      </c>
      <c r="K4171" s="80">
        <v>0.56736111111111109</v>
      </c>
      <c r="L4171" s="76" t="s">
        <v>140</v>
      </c>
      <c r="M4171" s="74" t="s">
        <v>659</v>
      </c>
      <c r="N4171" s="74" t="s">
        <v>244</v>
      </c>
      <c r="O4171" s="74">
        <v>1</v>
      </c>
      <c r="P4171" s="74" t="s">
        <v>242</v>
      </c>
      <c r="Q4171" s="13" t="s">
        <v>245</v>
      </c>
      <c r="R4171" s="74">
        <v>1</v>
      </c>
      <c r="S4171" t="str">
        <f t="shared" si="260"/>
        <v>Coquimbo</v>
      </c>
      <c r="T4171">
        <f t="shared" si="261"/>
        <v>7.97</v>
      </c>
      <c r="U4171">
        <f t="shared" si="262"/>
        <v>39.284999999999997</v>
      </c>
      <c r="V4171">
        <f t="shared" si="263"/>
        <v>0.20287641593483519</v>
      </c>
    </row>
    <row r="4172" spans="1:22" x14ac:dyDescent="0.25">
      <c r="A4172" s="73">
        <v>160</v>
      </c>
      <c r="B4172" s="74" t="s">
        <v>407</v>
      </c>
      <c r="C4172" s="77">
        <v>42479</v>
      </c>
      <c r="D4172" s="78">
        <v>0.53125</v>
      </c>
      <c r="E4172" s="78">
        <v>0.59375</v>
      </c>
      <c r="F4172" s="78" t="s">
        <v>566</v>
      </c>
      <c r="G4172" s="76">
        <v>175</v>
      </c>
      <c r="H4172" s="79">
        <v>26</v>
      </c>
      <c r="I4172" s="74">
        <v>13</v>
      </c>
      <c r="J4172" s="74">
        <v>37</v>
      </c>
      <c r="K4172" s="80">
        <v>0.56736111111111109</v>
      </c>
      <c r="L4172" s="76" t="s">
        <v>147</v>
      </c>
      <c r="M4172" s="74" t="s">
        <v>664</v>
      </c>
      <c r="N4172" s="74">
        <v>306</v>
      </c>
      <c r="O4172" s="74">
        <v>1</v>
      </c>
      <c r="P4172" s="74" t="s">
        <v>242</v>
      </c>
      <c r="Q4172" s="13" t="s">
        <v>245</v>
      </c>
      <c r="R4172" s="74">
        <v>2</v>
      </c>
      <c r="S4172" t="str">
        <f t="shared" si="260"/>
        <v>Coquimbo</v>
      </c>
      <c r="T4172">
        <f t="shared" si="261"/>
        <v>17.84</v>
      </c>
      <c r="U4172">
        <f t="shared" si="262"/>
        <v>39.284999999999997</v>
      </c>
      <c r="V4172">
        <f t="shared" si="263"/>
        <v>0.45411734758813799</v>
      </c>
    </row>
    <row r="4173" spans="1:22" x14ac:dyDescent="0.25">
      <c r="A4173" s="73">
        <v>160</v>
      </c>
      <c r="B4173" s="74" t="s">
        <v>407</v>
      </c>
      <c r="C4173" s="77">
        <v>42479</v>
      </c>
      <c r="D4173" s="78">
        <v>0.53125</v>
      </c>
      <c r="E4173" s="78">
        <v>0.59375</v>
      </c>
      <c r="F4173" s="78" t="s">
        <v>566</v>
      </c>
      <c r="G4173" s="76">
        <v>175</v>
      </c>
      <c r="H4173" s="79">
        <v>27</v>
      </c>
      <c r="I4173" s="74">
        <v>13</v>
      </c>
      <c r="J4173" s="74">
        <v>39</v>
      </c>
      <c r="K4173" s="80">
        <v>0.56874999999999998</v>
      </c>
      <c r="L4173" s="76" t="s">
        <v>206</v>
      </c>
      <c r="M4173" s="74" t="s">
        <v>664</v>
      </c>
      <c r="N4173" s="74">
        <v>307</v>
      </c>
      <c r="O4173" s="74">
        <v>1</v>
      </c>
      <c r="P4173" s="74" t="s">
        <v>242</v>
      </c>
      <c r="Q4173" s="13" t="s">
        <v>245</v>
      </c>
      <c r="R4173" s="74">
        <v>2</v>
      </c>
      <c r="S4173" t="str">
        <f t="shared" si="260"/>
        <v>Coquimbo</v>
      </c>
      <c r="T4173">
        <f t="shared" si="261"/>
        <v>17.84</v>
      </c>
      <c r="U4173">
        <f t="shared" si="262"/>
        <v>39.284999999999997</v>
      </c>
      <c r="V4173">
        <f t="shared" si="263"/>
        <v>0.45411734758813799</v>
      </c>
    </row>
    <row r="4174" spans="1:22" x14ac:dyDescent="0.25">
      <c r="A4174" s="73">
        <v>160</v>
      </c>
      <c r="B4174" s="74" t="s">
        <v>407</v>
      </c>
      <c r="C4174" s="77">
        <v>42479</v>
      </c>
      <c r="D4174" s="78">
        <v>0.53125</v>
      </c>
      <c r="E4174" s="78">
        <v>0.59375</v>
      </c>
      <c r="F4174" s="78" t="s">
        <v>566</v>
      </c>
      <c r="G4174" s="76">
        <v>175</v>
      </c>
      <c r="H4174" s="79">
        <v>28</v>
      </c>
      <c r="I4174" s="74">
        <v>13</v>
      </c>
      <c r="J4174" s="74">
        <v>40</v>
      </c>
      <c r="K4174" s="80">
        <v>0.56944444444444442</v>
      </c>
      <c r="L4174" s="76" t="s">
        <v>48</v>
      </c>
      <c r="M4174" s="74" t="s">
        <v>659</v>
      </c>
      <c r="N4174" s="74">
        <v>202</v>
      </c>
      <c r="O4174" s="74">
        <v>1</v>
      </c>
      <c r="P4174" s="74" t="s">
        <v>246</v>
      </c>
      <c r="Q4174" s="13" t="s">
        <v>245</v>
      </c>
      <c r="R4174" s="74">
        <v>1</v>
      </c>
      <c r="S4174" t="str">
        <f t="shared" si="260"/>
        <v>Coquimbo</v>
      </c>
      <c r="T4174">
        <f t="shared" si="261"/>
        <v>7.97</v>
      </c>
      <c r="U4174">
        <f t="shared" si="262"/>
        <v>39.284999999999997</v>
      </c>
      <c r="V4174">
        <f t="shared" si="263"/>
        <v>0.20287641593483519</v>
      </c>
    </row>
    <row r="4175" spans="1:22" x14ac:dyDescent="0.25">
      <c r="A4175" s="73">
        <v>160</v>
      </c>
      <c r="B4175" s="74" t="s">
        <v>407</v>
      </c>
      <c r="C4175" s="77">
        <v>42479</v>
      </c>
      <c r="D4175" s="78">
        <v>0.53125</v>
      </c>
      <c r="E4175" s="78">
        <v>0.59375</v>
      </c>
      <c r="F4175" s="78" t="s">
        <v>566</v>
      </c>
      <c r="G4175" s="76">
        <v>175</v>
      </c>
      <c r="H4175" s="79">
        <v>29</v>
      </c>
      <c r="I4175" s="74">
        <v>13</v>
      </c>
      <c r="J4175" s="74">
        <v>41</v>
      </c>
      <c r="K4175" s="80">
        <v>0.57013888888888886</v>
      </c>
      <c r="L4175" s="76" t="s">
        <v>117</v>
      </c>
      <c r="M4175" s="74" t="s">
        <v>659</v>
      </c>
      <c r="N4175" s="74">
        <v>206</v>
      </c>
      <c r="O4175" s="74">
        <v>1</v>
      </c>
      <c r="P4175" s="74" t="s">
        <v>246</v>
      </c>
      <c r="Q4175" s="13" t="s">
        <v>245</v>
      </c>
      <c r="R4175" s="74">
        <v>1</v>
      </c>
      <c r="S4175" t="str">
        <f t="shared" si="260"/>
        <v>Coquimbo</v>
      </c>
      <c r="T4175">
        <f t="shared" si="261"/>
        <v>7.97</v>
      </c>
      <c r="U4175">
        <f t="shared" si="262"/>
        <v>39.284999999999997</v>
      </c>
      <c r="V4175">
        <f t="shared" si="263"/>
        <v>0.20287641593483519</v>
      </c>
    </row>
    <row r="4176" spans="1:22" x14ac:dyDescent="0.25">
      <c r="A4176" s="73">
        <v>160</v>
      </c>
      <c r="B4176" s="74" t="s">
        <v>407</v>
      </c>
      <c r="C4176" s="77">
        <v>42479</v>
      </c>
      <c r="D4176" s="78">
        <v>0.53125</v>
      </c>
      <c r="E4176" s="78">
        <v>0.59375</v>
      </c>
      <c r="F4176" s="78" t="s">
        <v>566</v>
      </c>
      <c r="G4176" s="76">
        <v>175</v>
      </c>
      <c r="H4176" s="79">
        <v>30</v>
      </c>
      <c r="I4176" s="74">
        <v>13</v>
      </c>
      <c r="J4176" s="74">
        <v>43</v>
      </c>
      <c r="K4176" s="80">
        <v>0.57152777777777775</v>
      </c>
      <c r="L4176" s="76" t="s">
        <v>430</v>
      </c>
      <c r="M4176" s="74" t="s">
        <v>664</v>
      </c>
      <c r="N4176" s="74">
        <v>308</v>
      </c>
      <c r="O4176" s="74">
        <v>1</v>
      </c>
      <c r="P4176" s="74" t="s">
        <v>242</v>
      </c>
      <c r="Q4176" s="13" t="s">
        <v>245</v>
      </c>
      <c r="R4176" s="74">
        <v>2</v>
      </c>
      <c r="S4176" t="str">
        <f t="shared" si="260"/>
        <v>Coquimbo</v>
      </c>
      <c r="T4176">
        <f t="shared" si="261"/>
        <v>17.84</v>
      </c>
      <c r="U4176">
        <f t="shared" si="262"/>
        <v>39.284999999999997</v>
      </c>
      <c r="V4176">
        <f t="shared" si="263"/>
        <v>0.45411734758813799</v>
      </c>
    </row>
    <row r="4177" spans="1:22" x14ac:dyDescent="0.25">
      <c r="A4177" s="73">
        <v>160</v>
      </c>
      <c r="B4177" s="74" t="s">
        <v>407</v>
      </c>
      <c r="C4177" s="77">
        <v>42479</v>
      </c>
      <c r="D4177" s="78">
        <v>0.53125</v>
      </c>
      <c r="E4177" s="78">
        <v>0.59375</v>
      </c>
      <c r="F4177" s="78" t="s">
        <v>566</v>
      </c>
      <c r="G4177" s="76">
        <v>176</v>
      </c>
      <c r="H4177" s="79">
        <v>1</v>
      </c>
      <c r="I4177" s="74">
        <v>13</v>
      </c>
      <c r="J4177" s="74">
        <v>44</v>
      </c>
      <c r="K4177" s="80">
        <v>0.57222222222222219</v>
      </c>
      <c r="L4177" s="76" t="s">
        <v>164</v>
      </c>
      <c r="M4177" s="74" t="s">
        <v>664</v>
      </c>
      <c r="N4177" s="74">
        <v>306</v>
      </c>
      <c r="O4177" s="74">
        <v>1</v>
      </c>
      <c r="P4177" s="74" t="s">
        <v>242</v>
      </c>
      <c r="Q4177" s="13" t="s">
        <v>245</v>
      </c>
      <c r="R4177" s="74">
        <v>1</v>
      </c>
      <c r="S4177" t="str">
        <f t="shared" si="260"/>
        <v>Coquimbo</v>
      </c>
      <c r="T4177">
        <f t="shared" si="261"/>
        <v>7.97</v>
      </c>
      <c r="U4177">
        <f t="shared" si="262"/>
        <v>39.284999999999997</v>
      </c>
      <c r="V4177">
        <f t="shared" si="263"/>
        <v>0.20287641593483519</v>
      </c>
    </row>
    <row r="4178" spans="1:22" x14ac:dyDescent="0.25">
      <c r="A4178" s="73">
        <v>160</v>
      </c>
      <c r="B4178" s="74" t="s">
        <v>407</v>
      </c>
      <c r="C4178" s="77">
        <v>42479</v>
      </c>
      <c r="D4178" s="78">
        <v>0.53125</v>
      </c>
      <c r="E4178" s="78">
        <v>0.59375</v>
      </c>
      <c r="F4178" s="78" t="s">
        <v>566</v>
      </c>
      <c r="G4178" s="76">
        <v>176</v>
      </c>
      <c r="H4178" s="79">
        <v>2</v>
      </c>
      <c r="I4178" s="74">
        <v>13</v>
      </c>
      <c r="J4178" s="74">
        <v>47</v>
      </c>
      <c r="K4178" s="80">
        <v>0.57430555555555551</v>
      </c>
      <c r="L4178" s="76" t="s">
        <v>198</v>
      </c>
      <c r="M4178" s="74" t="s">
        <v>659</v>
      </c>
      <c r="N4178" s="74">
        <v>206</v>
      </c>
      <c r="O4178" s="74">
        <v>1</v>
      </c>
      <c r="P4178" s="74" t="s">
        <v>246</v>
      </c>
      <c r="Q4178" s="13" t="s">
        <v>245</v>
      </c>
      <c r="R4178" s="74">
        <v>2</v>
      </c>
      <c r="S4178" t="str">
        <f t="shared" si="260"/>
        <v>Coquimbo</v>
      </c>
      <c r="T4178">
        <f t="shared" si="261"/>
        <v>17.84</v>
      </c>
      <c r="U4178">
        <f t="shared" si="262"/>
        <v>39.284999999999997</v>
      </c>
      <c r="V4178">
        <f t="shared" si="263"/>
        <v>0.45411734758813799</v>
      </c>
    </row>
    <row r="4179" spans="1:22" x14ac:dyDescent="0.25">
      <c r="A4179" s="73">
        <v>160</v>
      </c>
      <c r="B4179" s="74" t="s">
        <v>407</v>
      </c>
      <c r="C4179" s="77">
        <v>42479</v>
      </c>
      <c r="D4179" s="78">
        <v>0.53125</v>
      </c>
      <c r="E4179" s="78">
        <v>0.59375</v>
      </c>
      <c r="F4179" s="78" t="s">
        <v>566</v>
      </c>
      <c r="G4179" s="76">
        <v>176</v>
      </c>
      <c r="H4179" s="79">
        <v>3</v>
      </c>
      <c r="I4179" s="74">
        <v>13</v>
      </c>
      <c r="J4179" s="74">
        <v>48</v>
      </c>
      <c r="K4179" s="80">
        <v>0.57500000000000007</v>
      </c>
      <c r="L4179" s="76" t="s">
        <v>209</v>
      </c>
      <c r="M4179" s="74" t="s">
        <v>664</v>
      </c>
      <c r="N4179" s="74">
        <v>307</v>
      </c>
      <c r="O4179" s="74">
        <v>1</v>
      </c>
      <c r="P4179" s="74" t="s">
        <v>242</v>
      </c>
      <c r="Q4179" s="13" t="s">
        <v>245</v>
      </c>
      <c r="R4179" s="74">
        <v>1</v>
      </c>
      <c r="S4179" t="str">
        <f t="shared" si="260"/>
        <v>Coquimbo</v>
      </c>
      <c r="T4179">
        <f t="shared" si="261"/>
        <v>7.97</v>
      </c>
      <c r="U4179">
        <f t="shared" si="262"/>
        <v>39.284999999999997</v>
      </c>
      <c r="V4179">
        <f t="shared" si="263"/>
        <v>0.20287641593483519</v>
      </c>
    </row>
    <row r="4180" spans="1:22" x14ac:dyDescent="0.25">
      <c r="A4180" s="73">
        <v>160</v>
      </c>
      <c r="B4180" s="74" t="s">
        <v>407</v>
      </c>
      <c r="C4180" s="77">
        <v>42479</v>
      </c>
      <c r="D4180" s="78">
        <v>0.53125</v>
      </c>
      <c r="E4180" s="78">
        <v>0.59375</v>
      </c>
      <c r="F4180" s="78" t="s">
        <v>566</v>
      </c>
      <c r="G4180" s="76">
        <v>176</v>
      </c>
      <c r="H4180" s="79">
        <v>4</v>
      </c>
      <c r="I4180" s="74">
        <v>13</v>
      </c>
      <c r="J4180" s="74">
        <v>49</v>
      </c>
      <c r="K4180" s="80">
        <v>0.5756944444444444</v>
      </c>
      <c r="L4180" s="76" t="s">
        <v>88</v>
      </c>
      <c r="M4180" s="74" t="s">
        <v>659</v>
      </c>
      <c r="N4180" s="74">
        <v>202</v>
      </c>
      <c r="O4180" s="74">
        <v>1</v>
      </c>
      <c r="P4180" s="74" t="s">
        <v>246</v>
      </c>
      <c r="Q4180" s="13" t="s">
        <v>245</v>
      </c>
      <c r="R4180" s="74">
        <v>1</v>
      </c>
      <c r="S4180" t="str">
        <f t="shared" si="260"/>
        <v>Coquimbo</v>
      </c>
      <c r="T4180">
        <f t="shared" si="261"/>
        <v>7.97</v>
      </c>
      <c r="U4180">
        <f t="shared" si="262"/>
        <v>39.284999999999997</v>
      </c>
      <c r="V4180">
        <f t="shared" si="263"/>
        <v>0.20287641593483519</v>
      </c>
    </row>
    <row r="4181" spans="1:22" x14ac:dyDescent="0.25">
      <c r="A4181" s="73">
        <v>160</v>
      </c>
      <c r="B4181" s="74" t="s">
        <v>407</v>
      </c>
      <c r="C4181" s="77">
        <v>42479</v>
      </c>
      <c r="D4181" s="78">
        <v>0.53125</v>
      </c>
      <c r="E4181" s="78">
        <v>0.59375</v>
      </c>
      <c r="F4181" s="78" t="s">
        <v>566</v>
      </c>
      <c r="G4181" s="76">
        <v>176</v>
      </c>
      <c r="H4181" s="79">
        <v>5</v>
      </c>
      <c r="I4181" s="74">
        <v>13</v>
      </c>
      <c r="J4181" s="74">
        <v>49</v>
      </c>
      <c r="K4181" s="80">
        <v>0.5756944444444444</v>
      </c>
      <c r="L4181" s="76" t="s">
        <v>413</v>
      </c>
      <c r="M4181" s="74" t="s">
        <v>664</v>
      </c>
      <c r="N4181" s="74">
        <v>308</v>
      </c>
      <c r="O4181" s="74">
        <v>1</v>
      </c>
      <c r="P4181" s="74" t="s">
        <v>242</v>
      </c>
      <c r="Q4181" s="13" t="s">
        <v>245</v>
      </c>
      <c r="R4181" s="74">
        <v>1</v>
      </c>
      <c r="S4181" t="str">
        <f t="shared" si="260"/>
        <v>Coquimbo</v>
      </c>
      <c r="T4181">
        <f t="shared" si="261"/>
        <v>7.97</v>
      </c>
      <c r="U4181">
        <f t="shared" si="262"/>
        <v>39.284999999999997</v>
      </c>
      <c r="V4181">
        <f t="shared" si="263"/>
        <v>0.20287641593483519</v>
      </c>
    </row>
    <row r="4182" spans="1:22" x14ac:dyDescent="0.25">
      <c r="A4182" s="73">
        <v>160</v>
      </c>
      <c r="B4182" s="74" t="s">
        <v>407</v>
      </c>
      <c r="C4182" s="77">
        <v>42479</v>
      </c>
      <c r="D4182" s="78">
        <v>0.53125</v>
      </c>
      <c r="E4182" s="78">
        <v>0.59375</v>
      </c>
      <c r="F4182" s="78" t="s">
        <v>566</v>
      </c>
      <c r="G4182" s="76">
        <v>176</v>
      </c>
      <c r="H4182" s="79">
        <v>6</v>
      </c>
      <c r="I4182" s="74">
        <v>13</v>
      </c>
      <c r="J4182" s="74">
        <v>52</v>
      </c>
      <c r="K4182" s="80">
        <v>0.57777777777777783</v>
      </c>
      <c r="L4182" s="76" t="s">
        <v>142</v>
      </c>
      <c r="M4182" s="74" t="s">
        <v>659</v>
      </c>
      <c r="N4182" s="74">
        <v>206</v>
      </c>
      <c r="O4182" s="74">
        <v>1</v>
      </c>
      <c r="P4182" s="74" t="s">
        <v>246</v>
      </c>
      <c r="Q4182" s="13" t="s">
        <v>245</v>
      </c>
      <c r="R4182" s="74">
        <v>1</v>
      </c>
      <c r="S4182" t="str">
        <f t="shared" si="260"/>
        <v>Coquimbo</v>
      </c>
      <c r="T4182">
        <f t="shared" si="261"/>
        <v>7.97</v>
      </c>
      <c r="U4182">
        <f t="shared" si="262"/>
        <v>39.284999999999997</v>
      </c>
      <c r="V4182">
        <f t="shared" si="263"/>
        <v>0.20287641593483519</v>
      </c>
    </row>
    <row r="4183" spans="1:22" x14ac:dyDescent="0.25">
      <c r="A4183" s="73">
        <v>160</v>
      </c>
      <c r="B4183" s="74" t="s">
        <v>407</v>
      </c>
      <c r="C4183" s="77">
        <v>42479</v>
      </c>
      <c r="D4183" s="78">
        <v>0.53125</v>
      </c>
      <c r="E4183" s="78">
        <v>0.59375</v>
      </c>
      <c r="F4183" s="78" t="s">
        <v>566</v>
      </c>
      <c r="G4183" s="76">
        <v>176</v>
      </c>
      <c r="H4183" s="79">
        <v>7</v>
      </c>
      <c r="I4183" s="74">
        <v>13</v>
      </c>
      <c r="J4183" s="74">
        <v>54</v>
      </c>
      <c r="K4183" s="80">
        <v>0.57916666666666672</v>
      </c>
      <c r="L4183" s="76" t="s">
        <v>145</v>
      </c>
      <c r="M4183" s="74" t="s">
        <v>659</v>
      </c>
      <c r="N4183" s="74">
        <v>202</v>
      </c>
      <c r="O4183" s="74">
        <v>1</v>
      </c>
      <c r="P4183" s="74" t="s">
        <v>246</v>
      </c>
      <c r="Q4183" s="13" t="s">
        <v>245</v>
      </c>
      <c r="R4183" s="74">
        <v>1</v>
      </c>
      <c r="S4183" t="str">
        <f t="shared" si="260"/>
        <v>Coquimbo</v>
      </c>
      <c r="T4183">
        <f t="shared" si="261"/>
        <v>7.97</v>
      </c>
      <c r="U4183">
        <f t="shared" si="262"/>
        <v>39.284999999999997</v>
      </c>
      <c r="V4183">
        <f t="shared" si="263"/>
        <v>0.20287641593483519</v>
      </c>
    </row>
    <row r="4184" spans="1:22" x14ac:dyDescent="0.25">
      <c r="A4184" s="73">
        <v>160</v>
      </c>
      <c r="B4184" s="74" t="s">
        <v>407</v>
      </c>
      <c r="C4184" s="77">
        <v>42479</v>
      </c>
      <c r="D4184" s="78">
        <v>0.53125</v>
      </c>
      <c r="E4184" s="78">
        <v>0.59375</v>
      </c>
      <c r="F4184" s="78" t="s">
        <v>566</v>
      </c>
      <c r="G4184" s="76">
        <v>176</v>
      </c>
      <c r="H4184" s="79">
        <v>8</v>
      </c>
      <c r="I4184" s="74">
        <v>13</v>
      </c>
      <c r="J4184" s="74">
        <v>56</v>
      </c>
      <c r="K4184" s="80">
        <v>0.5805555555555556</v>
      </c>
      <c r="L4184" s="76" t="s">
        <v>31</v>
      </c>
      <c r="M4184" s="74" t="s">
        <v>659</v>
      </c>
      <c r="N4184" s="74">
        <v>202</v>
      </c>
      <c r="O4184" s="74">
        <v>1</v>
      </c>
      <c r="P4184" s="74" t="s">
        <v>246</v>
      </c>
      <c r="Q4184" s="13" t="s">
        <v>245</v>
      </c>
      <c r="R4184" s="74">
        <v>1</v>
      </c>
      <c r="S4184" t="str">
        <f t="shared" si="260"/>
        <v>Coquimbo</v>
      </c>
      <c r="T4184">
        <f t="shared" si="261"/>
        <v>7.97</v>
      </c>
      <c r="U4184">
        <f t="shared" si="262"/>
        <v>39.284999999999997</v>
      </c>
      <c r="V4184">
        <f t="shared" si="263"/>
        <v>0.20287641593483519</v>
      </c>
    </row>
    <row r="4185" spans="1:22" x14ac:dyDescent="0.25">
      <c r="A4185" s="73">
        <v>160</v>
      </c>
      <c r="B4185" s="74" t="s">
        <v>407</v>
      </c>
      <c r="C4185" s="77">
        <v>42479</v>
      </c>
      <c r="D4185" s="78">
        <v>0.53125</v>
      </c>
      <c r="E4185" s="78">
        <v>0.59375</v>
      </c>
      <c r="F4185" s="78" t="s">
        <v>566</v>
      </c>
      <c r="G4185" s="76">
        <v>176</v>
      </c>
      <c r="H4185" s="79">
        <v>9</v>
      </c>
      <c r="I4185" s="74">
        <v>13</v>
      </c>
      <c r="J4185" s="74">
        <v>57</v>
      </c>
      <c r="K4185" s="80">
        <v>0.58124999999999993</v>
      </c>
      <c r="L4185" s="76" t="s">
        <v>133</v>
      </c>
      <c r="M4185" s="74" t="s">
        <v>664</v>
      </c>
      <c r="N4185" s="74">
        <v>307</v>
      </c>
      <c r="O4185" s="74">
        <v>1</v>
      </c>
      <c r="P4185" s="74" t="s">
        <v>242</v>
      </c>
      <c r="Q4185" s="13" t="s">
        <v>245</v>
      </c>
      <c r="R4185" s="74">
        <v>2</v>
      </c>
      <c r="S4185" t="str">
        <f t="shared" si="260"/>
        <v>Coquimbo</v>
      </c>
      <c r="T4185">
        <f t="shared" si="261"/>
        <v>17.84</v>
      </c>
      <c r="U4185">
        <f t="shared" si="262"/>
        <v>39.284999999999997</v>
      </c>
      <c r="V4185">
        <f t="shared" si="263"/>
        <v>0.45411734758813799</v>
      </c>
    </row>
    <row r="4186" spans="1:22" x14ac:dyDescent="0.25">
      <c r="A4186" s="73">
        <v>160</v>
      </c>
      <c r="B4186" s="74" t="s">
        <v>407</v>
      </c>
      <c r="C4186" s="77">
        <v>42479</v>
      </c>
      <c r="D4186" s="78">
        <v>0.53125</v>
      </c>
      <c r="E4186" s="78">
        <v>0.59375</v>
      </c>
      <c r="F4186" s="78" t="s">
        <v>566</v>
      </c>
      <c r="G4186" s="76">
        <v>176</v>
      </c>
      <c r="H4186" s="79">
        <v>10</v>
      </c>
      <c r="I4186" s="74">
        <v>13</v>
      </c>
      <c r="J4186" s="74">
        <v>57</v>
      </c>
      <c r="K4186" s="80">
        <v>0.58124999999999993</v>
      </c>
      <c r="L4186" s="76" t="s">
        <v>51</v>
      </c>
      <c r="M4186" s="74" t="s">
        <v>659</v>
      </c>
      <c r="N4186" s="74" t="s">
        <v>244</v>
      </c>
      <c r="O4186" s="74">
        <v>1</v>
      </c>
      <c r="P4186" s="74" t="s">
        <v>242</v>
      </c>
      <c r="Q4186" s="13" t="s">
        <v>245</v>
      </c>
      <c r="R4186" s="74">
        <v>2</v>
      </c>
      <c r="S4186" t="str">
        <f t="shared" si="260"/>
        <v>Coquimbo</v>
      </c>
      <c r="T4186">
        <f t="shared" si="261"/>
        <v>17.84</v>
      </c>
      <c r="U4186">
        <f t="shared" si="262"/>
        <v>39.284999999999997</v>
      </c>
      <c r="V4186">
        <f t="shared" si="263"/>
        <v>0.45411734758813799</v>
      </c>
    </row>
    <row r="4187" spans="1:22" x14ac:dyDescent="0.25">
      <c r="A4187" s="73">
        <v>160</v>
      </c>
      <c r="B4187" s="74" t="s">
        <v>407</v>
      </c>
      <c r="C4187" s="77">
        <v>42479</v>
      </c>
      <c r="D4187" s="78">
        <v>0.53125</v>
      </c>
      <c r="E4187" s="78">
        <v>0.59375</v>
      </c>
      <c r="F4187" s="78" t="s">
        <v>566</v>
      </c>
      <c r="G4187" s="76">
        <v>176</v>
      </c>
      <c r="H4187" s="79">
        <v>11</v>
      </c>
      <c r="I4187" s="74">
        <v>13</v>
      </c>
      <c r="J4187" s="74">
        <v>58</v>
      </c>
      <c r="K4187" s="80">
        <v>0.58194444444444449</v>
      </c>
      <c r="L4187" s="76" t="s">
        <v>16</v>
      </c>
      <c r="M4187" s="74" t="s">
        <v>664</v>
      </c>
      <c r="N4187" s="74">
        <v>306</v>
      </c>
      <c r="O4187" s="74">
        <v>1</v>
      </c>
      <c r="P4187" s="74" t="s">
        <v>242</v>
      </c>
      <c r="Q4187" s="13" t="s">
        <v>245</v>
      </c>
      <c r="R4187" s="74">
        <v>1</v>
      </c>
      <c r="S4187" t="str">
        <f t="shared" si="260"/>
        <v>Coquimbo</v>
      </c>
      <c r="T4187">
        <f t="shared" si="261"/>
        <v>7.97</v>
      </c>
      <c r="U4187">
        <f t="shared" si="262"/>
        <v>39.284999999999997</v>
      </c>
      <c r="V4187">
        <f t="shared" si="263"/>
        <v>0.20287641593483519</v>
      </c>
    </row>
    <row r="4188" spans="1:22" x14ac:dyDescent="0.25">
      <c r="A4188" s="73">
        <v>160</v>
      </c>
      <c r="B4188" s="74" t="s">
        <v>407</v>
      </c>
      <c r="C4188" s="77">
        <v>42479</v>
      </c>
      <c r="D4188" s="78">
        <v>0.53125</v>
      </c>
      <c r="E4188" s="78">
        <v>0.59375</v>
      </c>
      <c r="F4188" s="78" t="s">
        <v>566</v>
      </c>
      <c r="G4188" s="76">
        <v>176</v>
      </c>
      <c r="H4188" s="79">
        <v>12</v>
      </c>
      <c r="I4188" s="74">
        <v>13</v>
      </c>
      <c r="J4188" s="74">
        <v>59</v>
      </c>
      <c r="K4188" s="80">
        <v>0.58263888888888882</v>
      </c>
      <c r="L4188" s="76" t="s">
        <v>143</v>
      </c>
      <c r="M4188" s="74" t="s">
        <v>659</v>
      </c>
      <c r="N4188" s="74">
        <v>206</v>
      </c>
      <c r="O4188" s="74">
        <v>1</v>
      </c>
      <c r="P4188" s="74" t="s">
        <v>246</v>
      </c>
      <c r="Q4188" s="13" t="s">
        <v>245</v>
      </c>
      <c r="R4188" s="74">
        <v>1</v>
      </c>
      <c r="S4188" t="str">
        <f t="shared" si="260"/>
        <v>Coquimbo</v>
      </c>
      <c r="T4188">
        <f t="shared" si="261"/>
        <v>7.97</v>
      </c>
      <c r="U4188">
        <f t="shared" si="262"/>
        <v>39.284999999999997</v>
      </c>
      <c r="V4188">
        <f t="shared" si="263"/>
        <v>0.20287641593483519</v>
      </c>
    </row>
    <row r="4189" spans="1:22" x14ac:dyDescent="0.25">
      <c r="A4189" s="73">
        <v>160</v>
      </c>
      <c r="B4189" s="74" t="s">
        <v>407</v>
      </c>
      <c r="C4189" s="77">
        <v>42479</v>
      </c>
      <c r="D4189" s="78">
        <v>0.53125</v>
      </c>
      <c r="E4189" s="78">
        <v>0.59375</v>
      </c>
      <c r="F4189" s="78" t="s">
        <v>566</v>
      </c>
      <c r="G4189" s="76">
        <v>176</v>
      </c>
      <c r="H4189" s="79">
        <v>13</v>
      </c>
      <c r="I4189" s="74">
        <v>14</v>
      </c>
      <c r="J4189" s="74">
        <v>0</v>
      </c>
      <c r="K4189" s="80">
        <v>0.58333333333333337</v>
      </c>
      <c r="L4189" s="76" t="s">
        <v>191</v>
      </c>
      <c r="M4189" s="74" t="s">
        <v>664</v>
      </c>
      <c r="N4189" s="74">
        <v>308</v>
      </c>
      <c r="O4189" s="74">
        <v>1</v>
      </c>
      <c r="P4189" s="74" t="s">
        <v>242</v>
      </c>
      <c r="Q4189" s="13" t="s">
        <v>245</v>
      </c>
      <c r="R4189" s="74">
        <v>1</v>
      </c>
      <c r="S4189" t="str">
        <f t="shared" si="260"/>
        <v>Coquimbo</v>
      </c>
      <c r="T4189">
        <f t="shared" si="261"/>
        <v>7.97</v>
      </c>
      <c r="U4189">
        <f t="shared" si="262"/>
        <v>39.284999999999997</v>
      </c>
      <c r="V4189">
        <f t="shared" si="263"/>
        <v>0.20287641593483519</v>
      </c>
    </row>
    <row r="4190" spans="1:22" x14ac:dyDescent="0.25">
      <c r="A4190" s="73">
        <v>160</v>
      </c>
      <c r="B4190" s="74" t="s">
        <v>407</v>
      </c>
      <c r="C4190" s="77">
        <v>42479</v>
      </c>
      <c r="D4190" s="78">
        <v>0.53125</v>
      </c>
      <c r="E4190" s="78">
        <v>0.59375</v>
      </c>
      <c r="F4190" s="78" t="s">
        <v>566</v>
      </c>
      <c r="G4190" s="76">
        <v>176</v>
      </c>
      <c r="H4190" s="79">
        <v>14</v>
      </c>
      <c r="I4190" s="74">
        <v>14</v>
      </c>
      <c r="J4190" s="74">
        <v>1</v>
      </c>
      <c r="K4190" s="80">
        <v>0.58402777777777781</v>
      </c>
      <c r="L4190" s="76" t="s">
        <v>219</v>
      </c>
      <c r="M4190" s="74" t="s">
        <v>664</v>
      </c>
      <c r="N4190" s="74">
        <v>306</v>
      </c>
      <c r="O4190" s="74">
        <v>1</v>
      </c>
      <c r="P4190" s="74" t="s">
        <v>242</v>
      </c>
      <c r="Q4190" s="13" t="s">
        <v>245</v>
      </c>
      <c r="R4190" s="74">
        <v>1</v>
      </c>
      <c r="S4190" t="str">
        <f t="shared" si="260"/>
        <v>Coquimbo</v>
      </c>
      <c r="T4190">
        <f t="shared" si="261"/>
        <v>7.97</v>
      </c>
      <c r="U4190">
        <f t="shared" si="262"/>
        <v>39.284999999999997</v>
      </c>
      <c r="V4190">
        <f t="shared" si="263"/>
        <v>0.20287641593483519</v>
      </c>
    </row>
    <row r="4191" spans="1:22" x14ac:dyDescent="0.25">
      <c r="A4191" s="73">
        <v>160</v>
      </c>
      <c r="B4191" s="74" t="s">
        <v>407</v>
      </c>
      <c r="C4191" s="77">
        <v>42479</v>
      </c>
      <c r="D4191" s="78">
        <v>0.53125</v>
      </c>
      <c r="E4191" s="78">
        <v>0.59375</v>
      </c>
      <c r="F4191" s="78" t="s">
        <v>566</v>
      </c>
      <c r="G4191" s="76">
        <v>176</v>
      </c>
      <c r="H4191" s="79">
        <v>15</v>
      </c>
      <c r="I4191" s="74">
        <v>14</v>
      </c>
      <c r="J4191" s="74">
        <v>2</v>
      </c>
      <c r="K4191" s="80">
        <v>0.58472222222222225</v>
      </c>
      <c r="L4191" s="76" t="s">
        <v>34</v>
      </c>
      <c r="M4191" s="74" t="s">
        <v>659</v>
      </c>
      <c r="N4191" s="74">
        <v>202</v>
      </c>
      <c r="O4191" s="74">
        <v>1</v>
      </c>
      <c r="P4191" s="74" t="s">
        <v>246</v>
      </c>
      <c r="Q4191" s="13" t="s">
        <v>245</v>
      </c>
      <c r="R4191" s="74">
        <v>1</v>
      </c>
      <c r="S4191" t="str">
        <f t="shared" si="260"/>
        <v>Coquimbo</v>
      </c>
      <c r="T4191">
        <f t="shared" si="261"/>
        <v>7.97</v>
      </c>
      <c r="U4191">
        <f t="shared" si="262"/>
        <v>39.284999999999997</v>
      </c>
      <c r="V4191">
        <f t="shared" si="263"/>
        <v>0.20287641593483519</v>
      </c>
    </row>
    <row r="4192" spans="1:22" x14ac:dyDescent="0.25">
      <c r="A4192" s="73">
        <v>160</v>
      </c>
      <c r="B4192" s="74" t="s">
        <v>407</v>
      </c>
      <c r="C4192" s="77">
        <v>42479</v>
      </c>
      <c r="D4192" s="78">
        <v>0.53125</v>
      </c>
      <c r="E4192" s="78">
        <v>0.59375</v>
      </c>
      <c r="F4192" s="78" t="s">
        <v>566</v>
      </c>
      <c r="G4192" s="76">
        <v>176</v>
      </c>
      <c r="H4192" s="79">
        <v>16</v>
      </c>
      <c r="I4192" s="74">
        <v>14</v>
      </c>
      <c r="J4192" s="74">
        <v>5</v>
      </c>
      <c r="K4192" s="80">
        <v>0.58680555555555558</v>
      </c>
      <c r="L4192" s="76" t="s">
        <v>458</v>
      </c>
      <c r="M4192" s="74" t="s">
        <v>664</v>
      </c>
      <c r="N4192" s="74">
        <v>307</v>
      </c>
      <c r="O4192" s="74">
        <v>1</v>
      </c>
      <c r="P4192" s="74" t="s">
        <v>242</v>
      </c>
      <c r="Q4192" s="13" t="s">
        <v>245</v>
      </c>
      <c r="R4192" s="74">
        <v>1</v>
      </c>
      <c r="S4192" t="str">
        <f t="shared" si="260"/>
        <v>Coquimbo</v>
      </c>
      <c r="T4192">
        <f t="shared" si="261"/>
        <v>7.97</v>
      </c>
      <c r="U4192">
        <f t="shared" si="262"/>
        <v>39.284999999999997</v>
      </c>
      <c r="V4192">
        <f t="shared" si="263"/>
        <v>0.20287641593483519</v>
      </c>
    </row>
    <row r="4193" spans="1:22" x14ac:dyDescent="0.25">
      <c r="A4193" s="73">
        <v>160</v>
      </c>
      <c r="B4193" s="74" t="s">
        <v>407</v>
      </c>
      <c r="C4193" s="77">
        <v>42479</v>
      </c>
      <c r="D4193" s="78">
        <v>0.53125</v>
      </c>
      <c r="E4193" s="78">
        <v>0.59375</v>
      </c>
      <c r="F4193" s="78" t="s">
        <v>566</v>
      </c>
      <c r="G4193" s="76">
        <v>176</v>
      </c>
      <c r="H4193" s="79">
        <v>17</v>
      </c>
      <c r="I4193" s="74">
        <v>14</v>
      </c>
      <c r="J4193" s="74">
        <v>5</v>
      </c>
      <c r="K4193" s="80">
        <v>0.58680555555555558</v>
      </c>
      <c r="L4193" s="76" t="s">
        <v>18</v>
      </c>
      <c r="M4193" s="74" t="s">
        <v>659</v>
      </c>
      <c r="N4193" s="74">
        <v>206</v>
      </c>
      <c r="O4193" s="74">
        <v>1</v>
      </c>
      <c r="P4193" s="74" t="s">
        <v>246</v>
      </c>
      <c r="Q4193" s="13" t="s">
        <v>245</v>
      </c>
      <c r="R4193" s="74">
        <v>1</v>
      </c>
      <c r="S4193" t="str">
        <f t="shared" si="260"/>
        <v>Coquimbo</v>
      </c>
      <c r="T4193">
        <f t="shared" si="261"/>
        <v>7.97</v>
      </c>
      <c r="U4193">
        <f t="shared" si="262"/>
        <v>39.284999999999997</v>
      </c>
      <c r="V4193">
        <f t="shared" si="263"/>
        <v>0.20287641593483519</v>
      </c>
    </row>
    <row r="4194" spans="1:22" x14ac:dyDescent="0.25">
      <c r="A4194" s="73">
        <v>160</v>
      </c>
      <c r="B4194" s="74" t="s">
        <v>407</v>
      </c>
      <c r="C4194" s="77">
        <v>42479</v>
      </c>
      <c r="D4194" s="78">
        <v>0.53125</v>
      </c>
      <c r="E4194" s="78">
        <v>0.59375</v>
      </c>
      <c r="F4194" s="78" t="s">
        <v>566</v>
      </c>
      <c r="G4194" s="76">
        <v>176</v>
      </c>
      <c r="H4194" s="79">
        <v>18</v>
      </c>
      <c r="I4194" s="74">
        <v>14</v>
      </c>
      <c r="J4194" s="74">
        <v>6</v>
      </c>
      <c r="K4194" s="80">
        <v>0.58750000000000002</v>
      </c>
      <c r="L4194" s="76" t="s">
        <v>425</v>
      </c>
      <c r="M4194" s="74" t="s">
        <v>664</v>
      </c>
      <c r="N4194" s="74">
        <v>308</v>
      </c>
      <c r="O4194" s="74">
        <v>1</v>
      </c>
      <c r="P4194" s="74" t="s">
        <v>242</v>
      </c>
      <c r="Q4194" s="13" t="s">
        <v>245</v>
      </c>
      <c r="R4194" s="74">
        <v>1</v>
      </c>
      <c r="S4194" t="str">
        <f t="shared" si="260"/>
        <v>Coquimbo</v>
      </c>
      <c r="T4194">
        <f t="shared" si="261"/>
        <v>7.97</v>
      </c>
      <c r="U4194">
        <f t="shared" si="262"/>
        <v>39.284999999999997</v>
      </c>
      <c r="V4194">
        <f t="shared" si="263"/>
        <v>0.20287641593483519</v>
      </c>
    </row>
    <row r="4195" spans="1:22" x14ac:dyDescent="0.25">
      <c r="A4195" s="73">
        <v>160</v>
      </c>
      <c r="B4195" s="74" t="s">
        <v>407</v>
      </c>
      <c r="C4195" s="77">
        <v>42479</v>
      </c>
      <c r="D4195" s="78">
        <v>0.53125</v>
      </c>
      <c r="E4195" s="78">
        <v>0.59375</v>
      </c>
      <c r="F4195" s="78" t="s">
        <v>566</v>
      </c>
      <c r="G4195" s="76">
        <v>176</v>
      </c>
      <c r="H4195" s="79">
        <v>19</v>
      </c>
      <c r="I4195" s="74">
        <v>14</v>
      </c>
      <c r="J4195" s="74">
        <v>7</v>
      </c>
      <c r="K4195" s="80">
        <v>0.58819444444444446</v>
      </c>
      <c r="L4195" s="76" t="s">
        <v>20</v>
      </c>
      <c r="M4195" s="74" t="s">
        <v>664</v>
      </c>
      <c r="N4195" s="74">
        <v>306</v>
      </c>
      <c r="O4195" s="74">
        <v>1</v>
      </c>
      <c r="P4195" s="74" t="s">
        <v>242</v>
      </c>
      <c r="Q4195" s="13" t="s">
        <v>245</v>
      </c>
      <c r="R4195" s="74">
        <v>1</v>
      </c>
      <c r="S4195" t="str">
        <f t="shared" si="260"/>
        <v>Coquimbo</v>
      </c>
      <c r="T4195">
        <f t="shared" si="261"/>
        <v>7.97</v>
      </c>
      <c r="U4195">
        <f t="shared" si="262"/>
        <v>39.284999999999997</v>
      </c>
      <c r="V4195">
        <f t="shared" si="263"/>
        <v>0.20287641593483519</v>
      </c>
    </row>
    <row r="4196" spans="1:22" x14ac:dyDescent="0.25">
      <c r="A4196" s="73">
        <v>160</v>
      </c>
      <c r="B4196" s="74" t="s">
        <v>407</v>
      </c>
      <c r="C4196" s="77">
        <v>42479</v>
      </c>
      <c r="D4196" s="78">
        <v>0.53125</v>
      </c>
      <c r="E4196" s="78">
        <v>0.59375</v>
      </c>
      <c r="F4196" s="78" t="s">
        <v>566</v>
      </c>
      <c r="G4196" s="76">
        <v>176</v>
      </c>
      <c r="H4196" s="79">
        <v>20</v>
      </c>
      <c r="I4196" s="74">
        <v>14</v>
      </c>
      <c r="J4196" s="74">
        <v>10</v>
      </c>
      <c r="K4196" s="80">
        <v>0.59027777777777779</v>
      </c>
      <c r="L4196" s="76" t="s">
        <v>115</v>
      </c>
      <c r="M4196" s="74" t="s">
        <v>659</v>
      </c>
      <c r="N4196" s="74" t="s">
        <v>244</v>
      </c>
      <c r="O4196" s="74">
        <v>1</v>
      </c>
      <c r="P4196" s="74" t="s">
        <v>242</v>
      </c>
      <c r="Q4196" s="13" t="s">
        <v>245</v>
      </c>
      <c r="R4196" s="74">
        <v>1</v>
      </c>
      <c r="S4196" t="str">
        <f t="shared" si="260"/>
        <v>Coquimbo</v>
      </c>
      <c r="T4196">
        <f t="shared" si="261"/>
        <v>7.97</v>
      </c>
      <c r="U4196">
        <f t="shared" si="262"/>
        <v>39.284999999999997</v>
      </c>
      <c r="V4196">
        <f t="shared" si="263"/>
        <v>0.20287641593483519</v>
      </c>
    </row>
    <row r="4197" spans="1:22" x14ac:dyDescent="0.25">
      <c r="A4197" s="73">
        <v>160</v>
      </c>
      <c r="B4197" s="74" t="s">
        <v>407</v>
      </c>
      <c r="C4197" s="77">
        <v>42479</v>
      </c>
      <c r="D4197" s="78">
        <v>0.53125</v>
      </c>
      <c r="E4197" s="78">
        <v>0.59375</v>
      </c>
      <c r="F4197" s="78" t="s">
        <v>566</v>
      </c>
      <c r="G4197" s="76">
        <v>176</v>
      </c>
      <c r="H4197" s="79">
        <v>21</v>
      </c>
      <c r="I4197" s="74">
        <v>14</v>
      </c>
      <c r="J4197" s="74">
        <v>11</v>
      </c>
      <c r="K4197" s="80">
        <v>0.59097222222222223</v>
      </c>
      <c r="L4197" s="76" t="s">
        <v>74</v>
      </c>
      <c r="M4197" s="74" t="s">
        <v>659</v>
      </c>
      <c r="N4197" s="74">
        <v>202</v>
      </c>
      <c r="O4197" s="74">
        <v>1</v>
      </c>
      <c r="P4197" s="74" t="s">
        <v>246</v>
      </c>
      <c r="Q4197" s="13" t="s">
        <v>245</v>
      </c>
      <c r="R4197" s="74">
        <v>2</v>
      </c>
      <c r="S4197" t="str">
        <f t="shared" si="260"/>
        <v>Coquimbo</v>
      </c>
      <c r="T4197">
        <f t="shared" si="261"/>
        <v>17.84</v>
      </c>
      <c r="U4197">
        <f t="shared" si="262"/>
        <v>39.284999999999997</v>
      </c>
      <c r="V4197">
        <f t="shared" si="263"/>
        <v>0.45411734758813799</v>
      </c>
    </row>
    <row r="4198" spans="1:22" x14ac:dyDescent="0.25">
      <c r="A4198" s="73">
        <v>160</v>
      </c>
      <c r="B4198" s="74" t="s">
        <v>407</v>
      </c>
      <c r="C4198" s="77">
        <v>42479</v>
      </c>
      <c r="D4198" s="78">
        <v>0.53125</v>
      </c>
      <c r="E4198" s="78">
        <v>0.59375</v>
      </c>
      <c r="F4198" s="78" t="s">
        <v>566</v>
      </c>
      <c r="G4198" s="76">
        <v>176</v>
      </c>
      <c r="H4198" s="79">
        <v>22</v>
      </c>
      <c r="I4198" s="74">
        <v>14</v>
      </c>
      <c r="J4198" s="74">
        <v>12</v>
      </c>
      <c r="K4198" s="80">
        <v>0.59166666666666667</v>
      </c>
      <c r="L4198" s="76" t="s">
        <v>152</v>
      </c>
      <c r="M4198" s="74" t="s">
        <v>659</v>
      </c>
      <c r="N4198" s="74">
        <v>206</v>
      </c>
      <c r="O4198" s="74">
        <v>1</v>
      </c>
      <c r="P4198" s="74" t="s">
        <v>246</v>
      </c>
      <c r="Q4198" s="13" t="s">
        <v>245</v>
      </c>
      <c r="R4198" s="74">
        <v>1</v>
      </c>
      <c r="S4198" t="str">
        <f t="shared" si="260"/>
        <v>Coquimbo</v>
      </c>
      <c r="T4198">
        <f t="shared" si="261"/>
        <v>7.97</v>
      </c>
      <c r="U4198">
        <f t="shared" si="262"/>
        <v>39.284999999999997</v>
      </c>
      <c r="V4198">
        <f t="shared" si="263"/>
        <v>0.20287641593483519</v>
      </c>
    </row>
    <row r="4199" spans="1:22" x14ac:dyDescent="0.25">
      <c r="A4199" s="73">
        <v>160</v>
      </c>
      <c r="B4199" s="74" t="s">
        <v>407</v>
      </c>
      <c r="C4199" s="77">
        <v>42479</v>
      </c>
      <c r="D4199" s="78">
        <v>0.53125</v>
      </c>
      <c r="E4199" s="78">
        <v>0.59375</v>
      </c>
      <c r="F4199" s="78" t="s">
        <v>566</v>
      </c>
      <c r="G4199" s="76">
        <v>176</v>
      </c>
      <c r="H4199" s="79">
        <v>23</v>
      </c>
      <c r="I4199" s="74">
        <v>14</v>
      </c>
      <c r="J4199" s="74">
        <v>12</v>
      </c>
      <c r="K4199" s="80">
        <v>0.59166666666666667</v>
      </c>
      <c r="L4199" s="76" t="s">
        <v>423</v>
      </c>
      <c r="M4199" s="74" t="s">
        <v>664</v>
      </c>
      <c r="N4199" s="74">
        <v>308</v>
      </c>
      <c r="O4199" s="74">
        <v>1</v>
      </c>
      <c r="P4199" s="74" t="s">
        <v>242</v>
      </c>
      <c r="Q4199" s="13" t="s">
        <v>245</v>
      </c>
      <c r="R4199" s="74">
        <v>1</v>
      </c>
      <c r="S4199" t="str">
        <f t="shared" si="260"/>
        <v>Coquimbo</v>
      </c>
      <c r="T4199">
        <f t="shared" si="261"/>
        <v>7.97</v>
      </c>
      <c r="U4199">
        <f t="shared" si="262"/>
        <v>39.284999999999997</v>
      </c>
      <c r="V4199">
        <f t="shared" si="263"/>
        <v>0.20287641593483519</v>
      </c>
    </row>
    <row r="4200" spans="1:22" x14ac:dyDescent="0.25">
      <c r="A4200" s="73">
        <v>160</v>
      </c>
      <c r="B4200" s="74" t="s">
        <v>407</v>
      </c>
      <c r="C4200" s="77">
        <v>42479</v>
      </c>
      <c r="D4200" s="78">
        <v>0.53125</v>
      </c>
      <c r="E4200" s="78">
        <v>0.59375</v>
      </c>
      <c r="F4200" s="78" t="s">
        <v>566</v>
      </c>
      <c r="G4200" s="76">
        <v>176</v>
      </c>
      <c r="H4200" s="79">
        <v>24</v>
      </c>
      <c r="I4200" s="74">
        <v>14</v>
      </c>
      <c r="J4200" s="74">
        <v>14</v>
      </c>
      <c r="K4200" s="80">
        <v>0.59305555555555556</v>
      </c>
      <c r="L4200" s="76" t="s">
        <v>430</v>
      </c>
      <c r="M4200" s="74" t="s">
        <v>664</v>
      </c>
      <c r="N4200" s="74">
        <v>307</v>
      </c>
      <c r="O4200" s="74">
        <v>1</v>
      </c>
      <c r="P4200" s="74" t="s">
        <v>242</v>
      </c>
      <c r="Q4200" s="13" t="s">
        <v>245</v>
      </c>
      <c r="R4200" s="74">
        <v>1</v>
      </c>
      <c r="S4200" t="str">
        <f t="shared" si="260"/>
        <v>Coquimbo</v>
      </c>
      <c r="T4200">
        <f t="shared" si="261"/>
        <v>7.97</v>
      </c>
      <c r="U4200">
        <f t="shared" si="262"/>
        <v>39.284999999999997</v>
      </c>
      <c r="V4200">
        <f t="shared" si="263"/>
        <v>0.20287641593483519</v>
      </c>
    </row>
    <row r="4201" spans="1:22" x14ac:dyDescent="0.25">
      <c r="A4201" s="73">
        <v>160</v>
      </c>
      <c r="B4201" s="74" t="s">
        <v>407</v>
      </c>
      <c r="C4201" s="77">
        <v>42479</v>
      </c>
      <c r="D4201" s="78">
        <v>0.53125</v>
      </c>
      <c r="E4201" s="78">
        <v>0.59375</v>
      </c>
      <c r="F4201" s="78" t="s">
        <v>566</v>
      </c>
      <c r="G4201" s="76">
        <v>176</v>
      </c>
      <c r="H4201" s="79">
        <v>25</v>
      </c>
      <c r="I4201" s="74">
        <v>14</v>
      </c>
      <c r="J4201" s="74">
        <v>15</v>
      </c>
      <c r="K4201" s="80">
        <v>0.59375</v>
      </c>
      <c r="L4201" s="76" t="s">
        <v>39</v>
      </c>
      <c r="M4201" s="74" t="s">
        <v>659</v>
      </c>
      <c r="N4201" s="74">
        <v>202</v>
      </c>
      <c r="O4201" s="74">
        <v>1</v>
      </c>
      <c r="P4201" s="74" t="s">
        <v>246</v>
      </c>
      <c r="Q4201" s="13" t="s">
        <v>245</v>
      </c>
      <c r="R4201" s="74">
        <v>1</v>
      </c>
      <c r="S4201" t="str">
        <f t="shared" si="260"/>
        <v>Coquimbo</v>
      </c>
      <c r="T4201">
        <f t="shared" si="261"/>
        <v>7.97</v>
      </c>
      <c r="U4201">
        <f t="shared" si="262"/>
        <v>39.284999999999997</v>
      </c>
      <c r="V4201">
        <f t="shared" si="263"/>
        <v>0.20287641593483519</v>
      </c>
    </row>
    <row r="4202" spans="1:22" x14ac:dyDescent="0.25">
      <c r="A4202" s="73">
        <v>160</v>
      </c>
      <c r="B4202" s="74" t="s">
        <v>407</v>
      </c>
      <c r="C4202" s="77">
        <v>42479</v>
      </c>
      <c r="D4202" s="78">
        <v>0.73958333333333337</v>
      </c>
      <c r="E4202" s="78">
        <v>0.80208333333333337</v>
      </c>
      <c r="F4202" s="78" t="s">
        <v>567</v>
      </c>
      <c r="G4202" s="76">
        <v>177</v>
      </c>
      <c r="H4202" s="79">
        <v>1</v>
      </c>
      <c r="I4202" s="74">
        <v>17</v>
      </c>
      <c r="J4202" s="74">
        <v>45</v>
      </c>
      <c r="K4202" s="80">
        <v>0.73958333333333337</v>
      </c>
      <c r="L4202" s="76" t="s">
        <v>86</v>
      </c>
      <c r="M4202" s="74" t="s">
        <v>659</v>
      </c>
      <c r="N4202" s="74">
        <v>206</v>
      </c>
      <c r="O4202" s="74">
        <v>1</v>
      </c>
      <c r="P4202" s="74" t="s">
        <v>246</v>
      </c>
      <c r="Q4202" s="13" t="s">
        <v>245</v>
      </c>
      <c r="R4202" s="74">
        <v>2</v>
      </c>
      <c r="S4202" t="str">
        <f t="shared" si="260"/>
        <v>Coquimbo</v>
      </c>
      <c r="T4202">
        <f t="shared" si="261"/>
        <v>17.84</v>
      </c>
      <c r="U4202">
        <f t="shared" si="262"/>
        <v>39.284999999999997</v>
      </c>
      <c r="V4202">
        <f t="shared" si="263"/>
        <v>0.45411734758813799</v>
      </c>
    </row>
    <row r="4203" spans="1:22" x14ac:dyDescent="0.25">
      <c r="A4203" s="73">
        <v>160</v>
      </c>
      <c r="B4203" s="74" t="s">
        <v>407</v>
      </c>
      <c r="C4203" s="77">
        <v>42479</v>
      </c>
      <c r="D4203" s="78">
        <v>0.73958333333333337</v>
      </c>
      <c r="E4203" s="78">
        <v>0.80208333333333337</v>
      </c>
      <c r="F4203" s="78" t="s">
        <v>567</v>
      </c>
      <c r="G4203" s="76">
        <v>177</v>
      </c>
      <c r="H4203" s="79">
        <v>2</v>
      </c>
      <c r="I4203" s="74">
        <v>17</v>
      </c>
      <c r="J4203" s="74">
        <v>47</v>
      </c>
      <c r="K4203" s="80">
        <v>0.74097222222222225</v>
      </c>
      <c r="L4203" s="76" t="s">
        <v>108</v>
      </c>
      <c r="M4203" s="74" t="s">
        <v>659</v>
      </c>
      <c r="N4203" s="74">
        <v>206</v>
      </c>
      <c r="O4203" s="74">
        <v>1</v>
      </c>
      <c r="P4203" s="74" t="s">
        <v>246</v>
      </c>
      <c r="Q4203" s="13" t="s">
        <v>245</v>
      </c>
      <c r="R4203" s="74">
        <v>1</v>
      </c>
      <c r="S4203" t="str">
        <f t="shared" si="260"/>
        <v>Coquimbo</v>
      </c>
      <c r="T4203">
        <f t="shared" si="261"/>
        <v>7.97</v>
      </c>
      <c r="U4203">
        <f t="shared" si="262"/>
        <v>39.284999999999997</v>
      </c>
      <c r="V4203">
        <f t="shared" si="263"/>
        <v>0.20287641593483519</v>
      </c>
    </row>
    <row r="4204" spans="1:22" x14ac:dyDescent="0.25">
      <c r="A4204" s="73">
        <v>160</v>
      </c>
      <c r="B4204" s="74" t="s">
        <v>407</v>
      </c>
      <c r="C4204" s="77">
        <v>42479</v>
      </c>
      <c r="D4204" s="78">
        <v>0.73958333333333337</v>
      </c>
      <c r="E4204" s="78">
        <v>0.80208333333333337</v>
      </c>
      <c r="F4204" s="78" t="s">
        <v>567</v>
      </c>
      <c r="G4204" s="76">
        <v>177</v>
      </c>
      <c r="H4204" s="79">
        <v>3</v>
      </c>
      <c r="I4204" s="74">
        <v>17</v>
      </c>
      <c r="J4204" s="74">
        <v>48</v>
      </c>
      <c r="K4204" s="80">
        <v>0.7416666666666667</v>
      </c>
      <c r="L4204" s="76" t="s">
        <v>213</v>
      </c>
      <c r="M4204" s="74" t="s">
        <v>659</v>
      </c>
      <c r="N4204" s="74">
        <v>206</v>
      </c>
      <c r="O4204" s="74">
        <v>1</v>
      </c>
      <c r="P4204" s="74" t="s">
        <v>246</v>
      </c>
      <c r="Q4204" s="13" t="s">
        <v>245</v>
      </c>
      <c r="R4204" s="74">
        <v>1</v>
      </c>
      <c r="S4204" t="str">
        <f t="shared" si="260"/>
        <v>Coquimbo</v>
      </c>
      <c r="T4204">
        <f t="shared" si="261"/>
        <v>7.97</v>
      </c>
      <c r="U4204">
        <f t="shared" si="262"/>
        <v>39.284999999999997</v>
      </c>
      <c r="V4204">
        <f t="shared" si="263"/>
        <v>0.20287641593483519</v>
      </c>
    </row>
    <row r="4205" spans="1:22" x14ac:dyDescent="0.25">
      <c r="A4205" s="73">
        <v>160</v>
      </c>
      <c r="B4205" s="74" t="s">
        <v>407</v>
      </c>
      <c r="C4205" s="77">
        <v>42479</v>
      </c>
      <c r="D4205" s="78">
        <v>0.73958333333333337</v>
      </c>
      <c r="E4205" s="78">
        <v>0.80208333333333337</v>
      </c>
      <c r="F4205" s="78" t="s">
        <v>567</v>
      </c>
      <c r="G4205" s="76">
        <v>177</v>
      </c>
      <c r="H4205" s="79">
        <v>4</v>
      </c>
      <c r="I4205" s="74">
        <v>17</v>
      </c>
      <c r="J4205" s="74">
        <v>51</v>
      </c>
      <c r="K4205" s="80">
        <v>0.74375000000000002</v>
      </c>
      <c r="L4205" s="76" t="s">
        <v>194</v>
      </c>
      <c r="M4205" s="74" t="s">
        <v>664</v>
      </c>
      <c r="N4205" s="74">
        <v>308</v>
      </c>
      <c r="O4205" s="74">
        <v>1</v>
      </c>
      <c r="P4205" s="74" t="s">
        <v>242</v>
      </c>
      <c r="Q4205" s="13" t="s">
        <v>245</v>
      </c>
      <c r="R4205" s="74">
        <v>2</v>
      </c>
      <c r="S4205" t="str">
        <f t="shared" si="260"/>
        <v>Coquimbo</v>
      </c>
      <c r="T4205">
        <f t="shared" si="261"/>
        <v>17.84</v>
      </c>
      <c r="U4205">
        <f t="shared" si="262"/>
        <v>39.284999999999997</v>
      </c>
      <c r="V4205">
        <f t="shared" si="263"/>
        <v>0.45411734758813799</v>
      </c>
    </row>
    <row r="4206" spans="1:22" x14ac:dyDescent="0.25">
      <c r="A4206" s="73">
        <v>160</v>
      </c>
      <c r="B4206" s="74" t="s">
        <v>407</v>
      </c>
      <c r="C4206" s="77">
        <v>42479</v>
      </c>
      <c r="D4206" s="78">
        <v>0.73958333333333337</v>
      </c>
      <c r="E4206" s="78">
        <v>0.80208333333333337</v>
      </c>
      <c r="F4206" s="78" t="s">
        <v>567</v>
      </c>
      <c r="G4206" s="76">
        <v>177</v>
      </c>
      <c r="H4206" s="79">
        <v>5</v>
      </c>
      <c r="I4206" s="74">
        <v>17</v>
      </c>
      <c r="J4206" s="74">
        <v>52</v>
      </c>
      <c r="K4206" s="80">
        <v>0.74444444444444446</v>
      </c>
      <c r="L4206" s="76" t="s">
        <v>111</v>
      </c>
      <c r="M4206" s="74" t="s">
        <v>659</v>
      </c>
      <c r="N4206" s="74">
        <v>206</v>
      </c>
      <c r="O4206" s="74">
        <v>1</v>
      </c>
      <c r="P4206" s="74" t="s">
        <v>246</v>
      </c>
      <c r="Q4206" s="13" t="s">
        <v>245</v>
      </c>
      <c r="R4206" s="74">
        <v>1</v>
      </c>
      <c r="S4206" t="str">
        <f t="shared" si="260"/>
        <v>Coquimbo</v>
      </c>
      <c r="T4206">
        <f t="shared" si="261"/>
        <v>7.97</v>
      </c>
      <c r="U4206">
        <f t="shared" si="262"/>
        <v>39.284999999999997</v>
      </c>
      <c r="V4206">
        <f t="shared" si="263"/>
        <v>0.20287641593483519</v>
      </c>
    </row>
    <row r="4207" spans="1:22" x14ac:dyDescent="0.25">
      <c r="A4207" s="73">
        <v>160</v>
      </c>
      <c r="B4207" s="74" t="s">
        <v>407</v>
      </c>
      <c r="C4207" s="77">
        <v>42479</v>
      </c>
      <c r="D4207" s="78">
        <v>0.73958333333333337</v>
      </c>
      <c r="E4207" s="78">
        <v>0.80208333333333337</v>
      </c>
      <c r="F4207" s="78" t="s">
        <v>567</v>
      </c>
      <c r="G4207" s="76">
        <v>177</v>
      </c>
      <c r="H4207" s="79">
        <v>6</v>
      </c>
      <c r="I4207" s="74">
        <v>17</v>
      </c>
      <c r="J4207" s="74">
        <v>53</v>
      </c>
      <c r="K4207" s="80">
        <v>0.74513888888888891</v>
      </c>
      <c r="L4207" s="76" t="s">
        <v>50</v>
      </c>
      <c r="M4207" s="74" t="s">
        <v>659</v>
      </c>
      <c r="N4207" s="74">
        <v>202</v>
      </c>
      <c r="O4207" s="74">
        <v>1</v>
      </c>
      <c r="P4207" s="74" t="s">
        <v>246</v>
      </c>
      <c r="Q4207" s="13" t="s">
        <v>245</v>
      </c>
      <c r="R4207" s="74">
        <v>1</v>
      </c>
      <c r="S4207" t="str">
        <f t="shared" si="260"/>
        <v>Coquimbo</v>
      </c>
      <c r="T4207">
        <f t="shared" si="261"/>
        <v>7.97</v>
      </c>
      <c r="U4207">
        <f t="shared" si="262"/>
        <v>39.284999999999997</v>
      </c>
      <c r="V4207">
        <f t="shared" si="263"/>
        <v>0.20287641593483519</v>
      </c>
    </row>
    <row r="4208" spans="1:22" x14ac:dyDescent="0.25">
      <c r="A4208" s="73">
        <v>160</v>
      </c>
      <c r="B4208" s="74" t="s">
        <v>407</v>
      </c>
      <c r="C4208" s="77">
        <v>42479</v>
      </c>
      <c r="D4208" s="78">
        <v>0.73958333333333337</v>
      </c>
      <c r="E4208" s="78">
        <v>0.80208333333333337</v>
      </c>
      <c r="F4208" s="78" t="s">
        <v>567</v>
      </c>
      <c r="G4208" s="76">
        <v>177</v>
      </c>
      <c r="H4208" s="79">
        <v>7</v>
      </c>
      <c r="I4208" s="74">
        <v>17</v>
      </c>
      <c r="J4208" s="74">
        <v>55</v>
      </c>
      <c r="K4208" s="80">
        <v>0.74652777777777779</v>
      </c>
      <c r="L4208" s="76" t="s">
        <v>52</v>
      </c>
      <c r="M4208" s="74" t="s">
        <v>659</v>
      </c>
      <c r="N4208" s="74">
        <v>202</v>
      </c>
      <c r="O4208" s="74">
        <v>1</v>
      </c>
      <c r="P4208" s="74" t="s">
        <v>246</v>
      </c>
      <c r="Q4208" s="13" t="s">
        <v>245</v>
      </c>
      <c r="R4208" s="74">
        <v>1</v>
      </c>
      <c r="S4208" t="str">
        <f t="shared" si="260"/>
        <v>Coquimbo</v>
      </c>
      <c r="T4208">
        <f t="shared" si="261"/>
        <v>7.97</v>
      </c>
      <c r="U4208">
        <f t="shared" si="262"/>
        <v>39.284999999999997</v>
      </c>
      <c r="V4208">
        <f t="shared" si="263"/>
        <v>0.20287641593483519</v>
      </c>
    </row>
    <row r="4209" spans="1:22" x14ac:dyDescent="0.25">
      <c r="A4209" s="73">
        <v>160</v>
      </c>
      <c r="B4209" s="74" t="s">
        <v>407</v>
      </c>
      <c r="C4209" s="77">
        <v>42479</v>
      </c>
      <c r="D4209" s="78">
        <v>0.73958333333333337</v>
      </c>
      <c r="E4209" s="78">
        <v>0.80208333333333337</v>
      </c>
      <c r="F4209" s="78" t="s">
        <v>567</v>
      </c>
      <c r="G4209" s="76">
        <v>177</v>
      </c>
      <c r="H4209" s="79">
        <v>8</v>
      </c>
      <c r="I4209" s="74">
        <v>17</v>
      </c>
      <c r="J4209" s="74">
        <v>55</v>
      </c>
      <c r="K4209" s="80">
        <v>0.74652777777777779</v>
      </c>
      <c r="L4209" s="76" t="s">
        <v>421</v>
      </c>
      <c r="M4209" s="74" t="s">
        <v>664</v>
      </c>
      <c r="N4209" s="74">
        <v>306</v>
      </c>
      <c r="O4209" s="74">
        <v>1</v>
      </c>
      <c r="P4209" s="74" t="s">
        <v>242</v>
      </c>
      <c r="Q4209" s="13" t="s">
        <v>245</v>
      </c>
      <c r="R4209" s="74">
        <v>1</v>
      </c>
      <c r="S4209" t="str">
        <f t="shared" si="260"/>
        <v>Coquimbo</v>
      </c>
      <c r="T4209">
        <f t="shared" si="261"/>
        <v>7.97</v>
      </c>
      <c r="U4209">
        <f t="shared" si="262"/>
        <v>39.284999999999997</v>
      </c>
      <c r="V4209">
        <f t="shared" si="263"/>
        <v>0.20287641593483519</v>
      </c>
    </row>
    <row r="4210" spans="1:22" x14ac:dyDescent="0.25">
      <c r="A4210" s="73">
        <v>160</v>
      </c>
      <c r="B4210" s="74" t="s">
        <v>407</v>
      </c>
      <c r="C4210" s="77">
        <v>42479</v>
      </c>
      <c r="D4210" s="78">
        <v>0.73958333333333337</v>
      </c>
      <c r="E4210" s="78">
        <v>0.80208333333333337</v>
      </c>
      <c r="F4210" s="78" t="s">
        <v>567</v>
      </c>
      <c r="G4210" s="76">
        <v>177</v>
      </c>
      <c r="H4210" s="79">
        <v>9</v>
      </c>
      <c r="I4210" s="74">
        <v>17</v>
      </c>
      <c r="J4210" s="74">
        <v>55</v>
      </c>
      <c r="K4210" s="80">
        <v>0.74652777777777779</v>
      </c>
      <c r="L4210" s="76" t="s">
        <v>188</v>
      </c>
      <c r="M4210" s="74" t="s">
        <v>664</v>
      </c>
      <c r="N4210" s="74">
        <v>308</v>
      </c>
      <c r="O4210" s="74">
        <v>1</v>
      </c>
      <c r="P4210" s="74" t="s">
        <v>242</v>
      </c>
      <c r="Q4210" s="13" t="s">
        <v>245</v>
      </c>
      <c r="R4210" s="74">
        <v>1</v>
      </c>
      <c r="S4210" t="str">
        <f t="shared" si="260"/>
        <v>Coquimbo</v>
      </c>
      <c r="T4210">
        <f t="shared" si="261"/>
        <v>7.97</v>
      </c>
      <c r="U4210">
        <f t="shared" si="262"/>
        <v>39.284999999999997</v>
      </c>
      <c r="V4210">
        <f t="shared" si="263"/>
        <v>0.20287641593483519</v>
      </c>
    </row>
    <row r="4211" spans="1:22" x14ac:dyDescent="0.25">
      <c r="A4211" s="73">
        <v>160</v>
      </c>
      <c r="B4211" s="74" t="s">
        <v>407</v>
      </c>
      <c r="C4211" s="77">
        <v>42479</v>
      </c>
      <c r="D4211" s="78">
        <v>0.73958333333333337</v>
      </c>
      <c r="E4211" s="78">
        <v>0.80208333333333337</v>
      </c>
      <c r="F4211" s="78" t="s">
        <v>567</v>
      </c>
      <c r="G4211" s="76">
        <v>177</v>
      </c>
      <c r="H4211" s="79">
        <v>10</v>
      </c>
      <c r="I4211" s="74">
        <v>17</v>
      </c>
      <c r="J4211" s="74">
        <v>59</v>
      </c>
      <c r="K4211" s="80">
        <v>0.74930555555555556</v>
      </c>
      <c r="L4211" s="76" t="s">
        <v>124</v>
      </c>
      <c r="M4211" s="74" t="s">
        <v>659</v>
      </c>
      <c r="N4211" s="74">
        <v>206</v>
      </c>
      <c r="O4211" s="74">
        <v>1</v>
      </c>
      <c r="P4211" s="74" t="s">
        <v>246</v>
      </c>
      <c r="Q4211" s="13" t="s">
        <v>245</v>
      </c>
      <c r="R4211" s="74">
        <v>2</v>
      </c>
      <c r="S4211" t="str">
        <f t="shared" si="260"/>
        <v>Coquimbo</v>
      </c>
      <c r="T4211">
        <f t="shared" si="261"/>
        <v>17.84</v>
      </c>
      <c r="U4211">
        <f t="shared" si="262"/>
        <v>39.284999999999997</v>
      </c>
      <c r="V4211">
        <f t="shared" si="263"/>
        <v>0.45411734758813799</v>
      </c>
    </row>
    <row r="4212" spans="1:22" x14ac:dyDescent="0.25">
      <c r="A4212" s="73">
        <v>160</v>
      </c>
      <c r="B4212" s="74" t="s">
        <v>407</v>
      </c>
      <c r="C4212" s="77">
        <v>42479</v>
      </c>
      <c r="D4212" s="78">
        <v>0.73958333333333337</v>
      </c>
      <c r="E4212" s="78">
        <v>0.80208333333333337</v>
      </c>
      <c r="F4212" s="78" t="s">
        <v>567</v>
      </c>
      <c r="G4212" s="76">
        <v>177</v>
      </c>
      <c r="H4212" s="79">
        <v>11</v>
      </c>
      <c r="I4212" s="74">
        <v>18</v>
      </c>
      <c r="J4212" s="74">
        <v>0</v>
      </c>
      <c r="K4212" s="80">
        <v>0.75</v>
      </c>
      <c r="L4212" s="76" t="s">
        <v>161</v>
      </c>
      <c r="M4212" s="74" t="s">
        <v>664</v>
      </c>
      <c r="N4212" s="74">
        <v>307</v>
      </c>
      <c r="O4212" s="74">
        <v>1</v>
      </c>
      <c r="P4212" s="74" t="s">
        <v>242</v>
      </c>
      <c r="Q4212" s="13" t="s">
        <v>245</v>
      </c>
      <c r="R4212" s="74">
        <v>2</v>
      </c>
      <c r="S4212" t="str">
        <f t="shared" si="260"/>
        <v>Coquimbo</v>
      </c>
      <c r="T4212">
        <f t="shared" si="261"/>
        <v>17.84</v>
      </c>
      <c r="U4212">
        <f t="shared" si="262"/>
        <v>39.284999999999997</v>
      </c>
      <c r="V4212">
        <f t="shared" si="263"/>
        <v>0.45411734758813799</v>
      </c>
    </row>
    <row r="4213" spans="1:22" x14ac:dyDescent="0.25">
      <c r="A4213" s="73">
        <v>160</v>
      </c>
      <c r="B4213" s="74" t="s">
        <v>407</v>
      </c>
      <c r="C4213" s="77">
        <v>42479</v>
      </c>
      <c r="D4213" s="78">
        <v>0.73958333333333337</v>
      </c>
      <c r="E4213" s="78">
        <v>0.80208333333333337</v>
      </c>
      <c r="F4213" s="78" t="s">
        <v>567</v>
      </c>
      <c r="G4213" s="76">
        <v>177</v>
      </c>
      <c r="H4213" s="79">
        <v>12</v>
      </c>
      <c r="I4213" s="74">
        <v>18</v>
      </c>
      <c r="J4213" s="74">
        <v>2</v>
      </c>
      <c r="K4213" s="80">
        <v>0.75138888888888899</v>
      </c>
      <c r="L4213" s="76" t="s">
        <v>160</v>
      </c>
      <c r="M4213" s="74" t="s">
        <v>659</v>
      </c>
      <c r="N4213" s="74">
        <v>202</v>
      </c>
      <c r="O4213" s="74">
        <v>1</v>
      </c>
      <c r="P4213" s="74" t="s">
        <v>246</v>
      </c>
      <c r="Q4213" s="13" t="s">
        <v>245</v>
      </c>
      <c r="R4213" s="74">
        <v>1</v>
      </c>
      <c r="S4213" t="str">
        <f t="shared" si="260"/>
        <v>Coquimbo</v>
      </c>
      <c r="T4213">
        <f t="shared" si="261"/>
        <v>7.97</v>
      </c>
      <c r="U4213">
        <f t="shared" si="262"/>
        <v>39.284999999999997</v>
      </c>
      <c r="V4213">
        <f t="shared" si="263"/>
        <v>0.20287641593483519</v>
      </c>
    </row>
    <row r="4214" spans="1:22" x14ac:dyDescent="0.25">
      <c r="A4214" s="73">
        <v>160</v>
      </c>
      <c r="B4214" s="74" t="s">
        <v>407</v>
      </c>
      <c r="C4214" s="77">
        <v>42479</v>
      </c>
      <c r="D4214" s="78">
        <v>0.73958333333333337</v>
      </c>
      <c r="E4214" s="78">
        <v>0.80208333333333337</v>
      </c>
      <c r="F4214" s="78" t="s">
        <v>567</v>
      </c>
      <c r="G4214" s="76">
        <v>177</v>
      </c>
      <c r="H4214" s="79">
        <v>13</v>
      </c>
      <c r="I4214" s="74">
        <v>18</v>
      </c>
      <c r="J4214" s="74">
        <v>2</v>
      </c>
      <c r="K4214" s="80">
        <v>0.75138888888888899</v>
      </c>
      <c r="L4214" s="76" t="s">
        <v>432</v>
      </c>
      <c r="M4214" s="74" t="s">
        <v>664</v>
      </c>
      <c r="N4214" s="74">
        <v>306</v>
      </c>
      <c r="O4214" s="74">
        <v>1</v>
      </c>
      <c r="P4214" s="74" t="s">
        <v>242</v>
      </c>
      <c r="Q4214" s="13" t="s">
        <v>245</v>
      </c>
      <c r="R4214" s="74">
        <v>1</v>
      </c>
      <c r="S4214" t="str">
        <f t="shared" si="260"/>
        <v>Coquimbo</v>
      </c>
      <c r="T4214">
        <f t="shared" si="261"/>
        <v>7.97</v>
      </c>
      <c r="U4214">
        <f t="shared" si="262"/>
        <v>39.284999999999997</v>
      </c>
      <c r="V4214">
        <f t="shared" si="263"/>
        <v>0.20287641593483519</v>
      </c>
    </row>
    <row r="4215" spans="1:22" x14ac:dyDescent="0.25">
      <c r="A4215" s="73">
        <v>160</v>
      </c>
      <c r="B4215" s="74" t="s">
        <v>407</v>
      </c>
      <c r="C4215" s="77">
        <v>42479</v>
      </c>
      <c r="D4215" s="78">
        <v>0.73958333333333337</v>
      </c>
      <c r="E4215" s="78">
        <v>0.80208333333333337</v>
      </c>
      <c r="F4215" s="78" t="s">
        <v>567</v>
      </c>
      <c r="G4215" s="76">
        <v>177</v>
      </c>
      <c r="H4215" s="79">
        <v>14</v>
      </c>
      <c r="I4215" s="74">
        <v>18</v>
      </c>
      <c r="J4215" s="74">
        <v>3</v>
      </c>
      <c r="K4215" s="80">
        <v>0.75208333333333333</v>
      </c>
      <c r="L4215" s="76" t="s">
        <v>136</v>
      </c>
      <c r="M4215" s="74" t="s">
        <v>659</v>
      </c>
      <c r="N4215" s="74">
        <v>206</v>
      </c>
      <c r="O4215" s="74">
        <v>1</v>
      </c>
      <c r="P4215" s="74" t="s">
        <v>246</v>
      </c>
      <c r="Q4215" s="13" t="s">
        <v>245</v>
      </c>
      <c r="R4215" s="74">
        <v>1</v>
      </c>
      <c r="S4215" t="str">
        <f t="shared" si="260"/>
        <v>Coquimbo</v>
      </c>
      <c r="T4215">
        <f t="shared" si="261"/>
        <v>7.97</v>
      </c>
      <c r="U4215">
        <f t="shared" si="262"/>
        <v>39.284999999999997</v>
      </c>
      <c r="V4215">
        <f t="shared" si="263"/>
        <v>0.20287641593483519</v>
      </c>
    </row>
    <row r="4216" spans="1:22" x14ac:dyDescent="0.25">
      <c r="A4216" s="73">
        <v>160</v>
      </c>
      <c r="B4216" s="74" t="s">
        <v>407</v>
      </c>
      <c r="C4216" s="77">
        <v>42479</v>
      </c>
      <c r="D4216" s="78">
        <v>0.73958333333333337</v>
      </c>
      <c r="E4216" s="78">
        <v>0.80208333333333337</v>
      </c>
      <c r="F4216" s="78" t="s">
        <v>567</v>
      </c>
      <c r="G4216" s="76">
        <v>177</v>
      </c>
      <c r="H4216" s="79">
        <v>15</v>
      </c>
      <c r="I4216" s="74">
        <v>18</v>
      </c>
      <c r="J4216" s="74">
        <v>4</v>
      </c>
      <c r="K4216" s="80">
        <v>0.75277777777777777</v>
      </c>
      <c r="L4216" s="76" t="s">
        <v>187</v>
      </c>
      <c r="M4216" s="74" t="s">
        <v>664</v>
      </c>
      <c r="N4216" s="74">
        <v>308</v>
      </c>
      <c r="O4216" s="74">
        <v>1</v>
      </c>
      <c r="P4216" s="74" t="s">
        <v>242</v>
      </c>
      <c r="Q4216" s="13" t="s">
        <v>245</v>
      </c>
      <c r="R4216" s="74">
        <v>2</v>
      </c>
      <c r="S4216" t="str">
        <f t="shared" si="260"/>
        <v>Coquimbo</v>
      </c>
      <c r="T4216">
        <f t="shared" si="261"/>
        <v>17.84</v>
      </c>
      <c r="U4216">
        <f t="shared" si="262"/>
        <v>39.284999999999997</v>
      </c>
      <c r="V4216">
        <f t="shared" si="263"/>
        <v>0.45411734758813799</v>
      </c>
    </row>
    <row r="4217" spans="1:22" x14ac:dyDescent="0.25">
      <c r="A4217" s="73">
        <v>160</v>
      </c>
      <c r="B4217" s="74" t="s">
        <v>407</v>
      </c>
      <c r="C4217" s="77">
        <v>42479</v>
      </c>
      <c r="D4217" s="78">
        <v>0.73958333333333337</v>
      </c>
      <c r="E4217" s="78">
        <v>0.80208333333333337</v>
      </c>
      <c r="F4217" s="78" t="s">
        <v>567</v>
      </c>
      <c r="G4217" s="76">
        <v>177</v>
      </c>
      <c r="H4217" s="79">
        <v>16</v>
      </c>
      <c r="I4217" s="74">
        <v>18</v>
      </c>
      <c r="J4217" s="74">
        <v>5</v>
      </c>
      <c r="K4217" s="80">
        <v>0.75347222222222221</v>
      </c>
      <c r="L4217" s="76" t="s">
        <v>420</v>
      </c>
      <c r="M4217" s="74" t="s">
        <v>664</v>
      </c>
      <c r="N4217" s="74">
        <v>307</v>
      </c>
      <c r="O4217" s="74">
        <v>1</v>
      </c>
      <c r="P4217" s="74" t="s">
        <v>242</v>
      </c>
      <c r="Q4217" s="13" t="s">
        <v>245</v>
      </c>
      <c r="R4217" s="74">
        <v>1</v>
      </c>
      <c r="S4217" t="str">
        <f t="shared" si="260"/>
        <v>Coquimbo</v>
      </c>
      <c r="T4217">
        <f t="shared" si="261"/>
        <v>7.97</v>
      </c>
      <c r="U4217">
        <f t="shared" si="262"/>
        <v>39.284999999999997</v>
      </c>
      <c r="V4217">
        <f t="shared" si="263"/>
        <v>0.20287641593483519</v>
      </c>
    </row>
    <row r="4218" spans="1:22" x14ac:dyDescent="0.25">
      <c r="A4218" s="73">
        <v>160</v>
      </c>
      <c r="B4218" s="74" t="s">
        <v>407</v>
      </c>
      <c r="C4218" s="77">
        <v>42479</v>
      </c>
      <c r="D4218" s="78">
        <v>0.73958333333333337</v>
      </c>
      <c r="E4218" s="78">
        <v>0.80208333333333337</v>
      </c>
      <c r="F4218" s="78" t="s">
        <v>567</v>
      </c>
      <c r="G4218" s="76">
        <v>177</v>
      </c>
      <c r="H4218" s="79">
        <v>17</v>
      </c>
      <c r="I4218" s="74">
        <v>18</v>
      </c>
      <c r="J4218" s="74">
        <v>6</v>
      </c>
      <c r="K4218" s="80">
        <v>0.75416666666666676</v>
      </c>
      <c r="L4218" s="76" t="s">
        <v>207</v>
      </c>
      <c r="M4218" s="74" t="s">
        <v>664</v>
      </c>
      <c r="N4218" s="74">
        <v>308</v>
      </c>
      <c r="O4218" s="74">
        <v>1</v>
      </c>
      <c r="P4218" s="74" t="s">
        <v>242</v>
      </c>
      <c r="Q4218" s="13" t="s">
        <v>245</v>
      </c>
      <c r="R4218" s="74">
        <v>1</v>
      </c>
      <c r="S4218" t="str">
        <f t="shared" si="260"/>
        <v>Coquimbo</v>
      </c>
      <c r="T4218">
        <f t="shared" si="261"/>
        <v>7.97</v>
      </c>
      <c r="U4218">
        <f t="shared" si="262"/>
        <v>39.284999999999997</v>
      </c>
      <c r="V4218">
        <f t="shared" si="263"/>
        <v>0.20287641593483519</v>
      </c>
    </row>
    <row r="4219" spans="1:22" x14ac:dyDescent="0.25">
      <c r="A4219" s="73">
        <v>160</v>
      </c>
      <c r="B4219" s="74" t="s">
        <v>407</v>
      </c>
      <c r="C4219" s="77">
        <v>42479</v>
      </c>
      <c r="D4219" s="78">
        <v>0.73958333333333337</v>
      </c>
      <c r="E4219" s="78">
        <v>0.80208333333333337</v>
      </c>
      <c r="F4219" s="78" t="s">
        <v>567</v>
      </c>
      <c r="G4219" s="76">
        <v>177</v>
      </c>
      <c r="H4219" s="79">
        <v>18</v>
      </c>
      <c r="I4219" s="74">
        <v>18</v>
      </c>
      <c r="J4219" s="74">
        <v>10</v>
      </c>
      <c r="K4219" s="80">
        <v>0.75694444444444453</v>
      </c>
      <c r="L4219" s="76" t="s">
        <v>197</v>
      </c>
      <c r="M4219" s="74" t="s">
        <v>664</v>
      </c>
      <c r="N4219" s="74">
        <v>308</v>
      </c>
      <c r="O4219" s="74">
        <v>1</v>
      </c>
      <c r="P4219" s="74" t="s">
        <v>242</v>
      </c>
      <c r="Q4219" s="13" t="s">
        <v>245</v>
      </c>
      <c r="R4219" s="74">
        <v>1</v>
      </c>
      <c r="S4219" t="str">
        <f t="shared" si="260"/>
        <v>Coquimbo</v>
      </c>
      <c r="T4219">
        <f t="shared" si="261"/>
        <v>7.97</v>
      </c>
      <c r="U4219">
        <f t="shared" si="262"/>
        <v>39.284999999999997</v>
      </c>
      <c r="V4219">
        <f t="shared" si="263"/>
        <v>0.20287641593483519</v>
      </c>
    </row>
    <row r="4220" spans="1:22" x14ac:dyDescent="0.25">
      <c r="A4220" s="73">
        <v>160</v>
      </c>
      <c r="B4220" s="74" t="s">
        <v>407</v>
      </c>
      <c r="C4220" s="77">
        <v>42479</v>
      </c>
      <c r="D4220" s="78">
        <v>0.73958333333333337</v>
      </c>
      <c r="E4220" s="78">
        <v>0.80208333333333337</v>
      </c>
      <c r="F4220" s="78" t="s">
        <v>567</v>
      </c>
      <c r="G4220" s="76">
        <v>177</v>
      </c>
      <c r="H4220" s="79">
        <v>19</v>
      </c>
      <c r="I4220" s="74">
        <v>18</v>
      </c>
      <c r="J4220" s="74">
        <v>11</v>
      </c>
      <c r="K4220" s="80">
        <v>0.75763888888888886</v>
      </c>
      <c r="L4220" s="76" t="s">
        <v>185</v>
      </c>
      <c r="M4220" s="74" t="s">
        <v>659</v>
      </c>
      <c r="N4220" s="74">
        <v>206</v>
      </c>
      <c r="O4220" s="74">
        <v>1</v>
      </c>
      <c r="P4220" s="74" t="s">
        <v>246</v>
      </c>
      <c r="Q4220" s="13" t="s">
        <v>245</v>
      </c>
      <c r="R4220" s="74">
        <v>1</v>
      </c>
      <c r="S4220" t="str">
        <f t="shared" si="260"/>
        <v>Coquimbo</v>
      </c>
      <c r="T4220">
        <f t="shared" si="261"/>
        <v>7.97</v>
      </c>
      <c r="U4220">
        <f t="shared" si="262"/>
        <v>39.284999999999997</v>
      </c>
      <c r="V4220">
        <f t="shared" si="263"/>
        <v>0.20287641593483519</v>
      </c>
    </row>
    <row r="4221" spans="1:22" x14ac:dyDescent="0.25">
      <c r="A4221" s="73">
        <v>160</v>
      </c>
      <c r="B4221" s="74" t="s">
        <v>407</v>
      </c>
      <c r="C4221" s="77">
        <v>42479</v>
      </c>
      <c r="D4221" s="78">
        <v>0.73958333333333337</v>
      </c>
      <c r="E4221" s="78">
        <v>0.80208333333333337</v>
      </c>
      <c r="F4221" s="78" t="s">
        <v>567</v>
      </c>
      <c r="G4221" s="76">
        <v>177</v>
      </c>
      <c r="H4221" s="79">
        <v>20</v>
      </c>
      <c r="I4221" s="74">
        <v>18</v>
      </c>
      <c r="J4221" s="74">
        <v>11</v>
      </c>
      <c r="K4221" s="80">
        <v>0.75763888888888886</v>
      </c>
      <c r="L4221" s="76" t="s">
        <v>127</v>
      </c>
      <c r="M4221" s="74" t="s">
        <v>659</v>
      </c>
      <c r="N4221" s="74">
        <v>206</v>
      </c>
      <c r="O4221" s="74">
        <v>1</v>
      </c>
      <c r="P4221" s="74" t="s">
        <v>246</v>
      </c>
      <c r="Q4221" s="13" t="s">
        <v>245</v>
      </c>
      <c r="R4221" s="74">
        <v>2</v>
      </c>
      <c r="S4221" t="str">
        <f t="shared" ref="S4221:S4283" si="264">+VLOOKUP(A4221,$X$4:$Y$32,2,0)</f>
        <v>Coquimbo</v>
      </c>
      <c r="T4221">
        <f t="shared" ref="T4221:T4283" si="265">+IF(Q4221="BUS",VLOOKUP(R4221,$AA$4:$AC$9,3,0),VLOOKUP(R4221,$AA$4:$AC$9,2,0))</f>
        <v>17.84</v>
      </c>
      <c r="U4221">
        <f t="shared" ref="U4221:U4283" si="266">+IF(Q4221="BUS",$AC$8,$AB$8)</f>
        <v>39.284999999999997</v>
      </c>
      <c r="V4221">
        <f t="shared" ref="V4221:V4283" si="267">+T4221/U4221</f>
        <v>0.45411734758813799</v>
      </c>
    </row>
    <row r="4222" spans="1:22" x14ac:dyDescent="0.25">
      <c r="A4222" s="73">
        <v>160</v>
      </c>
      <c r="B4222" s="74" t="s">
        <v>407</v>
      </c>
      <c r="C4222" s="77">
        <v>42479</v>
      </c>
      <c r="D4222" s="78">
        <v>0.73958333333333337</v>
      </c>
      <c r="E4222" s="78">
        <v>0.80208333333333337</v>
      </c>
      <c r="F4222" s="78" t="s">
        <v>567</v>
      </c>
      <c r="G4222" s="76">
        <v>177</v>
      </c>
      <c r="H4222" s="79">
        <v>21</v>
      </c>
      <c r="I4222" s="74">
        <v>18</v>
      </c>
      <c r="J4222" s="74">
        <v>12</v>
      </c>
      <c r="K4222" s="80">
        <v>0.7583333333333333</v>
      </c>
      <c r="L4222" s="76" t="s">
        <v>431</v>
      </c>
      <c r="M4222" s="74" t="s">
        <v>664</v>
      </c>
      <c r="N4222" s="74">
        <v>307</v>
      </c>
      <c r="O4222" s="74">
        <v>1</v>
      </c>
      <c r="P4222" s="74" t="s">
        <v>242</v>
      </c>
      <c r="Q4222" s="13" t="s">
        <v>245</v>
      </c>
      <c r="R4222" s="74">
        <v>1</v>
      </c>
      <c r="S4222" t="str">
        <f t="shared" si="264"/>
        <v>Coquimbo</v>
      </c>
      <c r="T4222">
        <f t="shared" si="265"/>
        <v>7.97</v>
      </c>
      <c r="U4222">
        <f t="shared" si="266"/>
        <v>39.284999999999997</v>
      </c>
      <c r="V4222">
        <f t="shared" si="267"/>
        <v>0.20287641593483519</v>
      </c>
    </row>
    <row r="4223" spans="1:22" x14ac:dyDescent="0.25">
      <c r="A4223" s="73">
        <v>160</v>
      </c>
      <c r="B4223" s="74" t="s">
        <v>407</v>
      </c>
      <c r="C4223" s="77">
        <v>42479</v>
      </c>
      <c r="D4223" s="78">
        <v>0.73958333333333337</v>
      </c>
      <c r="E4223" s="78">
        <v>0.80208333333333337</v>
      </c>
      <c r="F4223" s="78" t="s">
        <v>567</v>
      </c>
      <c r="G4223" s="76">
        <v>177</v>
      </c>
      <c r="H4223" s="79">
        <v>22</v>
      </c>
      <c r="I4223" s="74">
        <v>18</v>
      </c>
      <c r="J4223" s="74">
        <v>16</v>
      </c>
      <c r="K4223" s="80">
        <v>0.76111111111111107</v>
      </c>
      <c r="L4223" s="76" t="s">
        <v>122</v>
      </c>
      <c r="M4223" s="74" t="s">
        <v>659</v>
      </c>
      <c r="N4223" s="74">
        <v>202</v>
      </c>
      <c r="O4223" s="74">
        <v>1</v>
      </c>
      <c r="P4223" s="74" t="s">
        <v>246</v>
      </c>
      <c r="Q4223" s="13" t="s">
        <v>245</v>
      </c>
      <c r="R4223" s="74">
        <v>1</v>
      </c>
      <c r="S4223" t="str">
        <f t="shared" si="264"/>
        <v>Coquimbo</v>
      </c>
      <c r="T4223">
        <f t="shared" si="265"/>
        <v>7.97</v>
      </c>
      <c r="U4223">
        <f t="shared" si="266"/>
        <v>39.284999999999997</v>
      </c>
      <c r="V4223">
        <f t="shared" si="267"/>
        <v>0.20287641593483519</v>
      </c>
    </row>
    <row r="4224" spans="1:22" x14ac:dyDescent="0.25">
      <c r="A4224" s="73">
        <v>160</v>
      </c>
      <c r="B4224" s="74" t="s">
        <v>407</v>
      </c>
      <c r="C4224" s="77">
        <v>42479</v>
      </c>
      <c r="D4224" s="78">
        <v>0.73958333333333337</v>
      </c>
      <c r="E4224" s="78">
        <v>0.80208333333333337</v>
      </c>
      <c r="F4224" s="78" t="s">
        <v>567</v>
      </c>
      <c r="G4224" s="76">
        <v>177</v>
      </c>
      <c r="H4224" s="79">
        <v>23</v>
      </c>
      <c r="I4224" s="74">
        <v>18</v>
      </c>
      <c r="J4224" s="74">
        <v>17</v>
      </c>
      <c r="K4224" s="80">
        <v>0.76180555555555562</v>
      </c>
      <c r="L4224" s="76" t="s">
        <v>128</v>
      </c>
      <c r="M4224" s="74" t="s">
        <v>659</v>
      </c>
      <c r="N4224" s="74">
        <v>206</v>
      </c>
      <c r="O4224" s="74">
        <v>1</v>
      </c>
      <c r="P4224" s="74" t="s">
        <v>246</v>
      </c>
      <c r="Q4224" s="13" t="s">
        <v>245</v>
      </c>
      <c r="R4224" s="74">
        <v>2</v>
      </c>
      <c r="S4224" t="str">
        <f t="shared" si="264"/>
        <v>Coquimbo</v>
      </c>
      <c r="T4224">
        <f t="shared" si="265"/>
        <v>17.84</v>
      </c>
      <c r="U4224">
        <f t="shared" si="266"/>
        <v>39.284999999999997</v>
      </c>
      <c r="V4224">
        <f t="shared" si="267"/>
        <v>0.45411734758813799</v>
      </c>
    </row>
    <row r="4225" spans="1:22" x14ac:dyDescent="0.25">
      <c r="A4225" s="73">
        <v>160</v>
      </c>
      <c r="B4225" s="74" t="s">
        <v>407</v>
      </c>
      <c r="C4225" s="77">
        <v>42479</v>
      </c>
      <c r="D4225" s="78">
        <v>0.73958333333333337</v>
      </c>
      <c r="E4225" s="78">
        <v>0.80208333333333337</v>
      </c>
      <c r="F4225" s="78" t="s">
        <v>567</v>
      </c>
      <c r="G4225" s="76">
        <v>177</v>
      </c>
      <c r="H4225" s="79">
        <v>24</v>
      </c>
      <c r="I4225" s="74">
        <v>18</v>
      </c>
      <c r="J4225" s="74">
        <v>19</v>
      </c>
      <c r="K4225" s="80">
        <v>0.7631944444444444</v>
      </c>
      <c r="L4225" s="76" t="s">
        <v>454</v>
      </c>
      <c r="M4225" s="74" t="s">
        <v>664</v>
      </c>
      <c r="N4225" s="74">
        <v>308</v>
      </c>
      <c r="O4225" s="74">
        <v>1</v>
      </c>
      <c r="P4225" s="74" t="s">
        <v>242</v>
      </c>
      <c r="Q4225" s="13" t="s">
        <v>245</v>
      </c>
      <c r="R4225" s="74">
        <v>2</v>
      </c>
      <c r="S4225" t="str">
        <f t="shared" si="264"/>
        <v>Coquimbo</v>
      </c>
      <c r="T4225">
        <f t="shared" si="265"/>
        <v>17.84</v>
      </c>
      <c r="U4225">
        <f t="shared" si="266"/>
        <v>39.284999999999997</v>
      </c>
      <c r="V4225">
        <f t="shared" si="267"/>
        <v>0.45411734758813799</v>
      </c>
    </row>
    <row r="4226" spans="1:22" x14ac:dyDescent="0.25">
      <c r="A4226" s="73">
        <v>160</v>
      </c>
      <c r="B4226" s="74" t="s">
        <v>407</v>
      </c>
      <c r="C4226" s="77">
        <v>42479</v>
      </c>
      <c r="D4226" s="78">
        <v>0.73958333333333337</v>
      </c>
      <c r="E4226" s="78">
        <v>0.80208333333333337</v>
      </c>
      <c r="F4226" s="78" t="s">
        <v>567</v>
      </c>
      <c r="G4226" s="76">
        <v>177</v>
      </c>
      <c r="H4226" s="79">
        <v>25</v>
      </c>
      <c r="I4226" s="74">
        <v>18</v>
      </c>
      <c r="J4226" s="74">
        <v>21</v>
      </c>
      <c r="K4226" s="80">
        <v>0.76458333333333339</v>
      </c>
      <c r="L4226" s="76" t="s">
        <v>194</v>
      </c>
      <c r="M4226" s="74" t="s">
        <v>664</v>
      </c>
      <c r="N4226" s="74">
        <v>307</v>
      </c>
      <c r="O4226" s="74">
        <v>1</v>
      </c>
      <c r="P4226" s="74" t="s">
        <v>242</v>
      </c>
      <c r="Q4226" s="13" t="s">
        <v>245</v>
      </c>
      <c r="R4226" s="74">
        <v>2</v>
      </c>
      <c r="S4226" t="str">
        <f t="shared" si="264"/>
        <v>Coquimbo</v>
      </c>
      <c r="T4226">
        <f t="shared" si="265"/>
        <v>17.84</v>
      </c>
      <c r="U4226">
        <f t="shared" si="266"/>
        <v>39.284999999999997</v>
      </c>
      <c r="V4226">
        <f t="shared" si="267"/>
        <v>0.45411734758813799</v>
      </c>
    </row>
    <row r="4227" spans="1:22" x14ac:dyDescent="0.25">
      <c r="A4227" s="73">
        <v>160</v>
      </c>
      <c r="B4227" s="74" t="s">
        <v>407</v>
      </c>
      <c r="C4227" s="77">
        <v>42479</v>
      </c>
      <c r="D4227" s="78">
        <v>0.73958333333333337</v>
      </c>
      <c r="E4227" s="78">
        <v>0.80208333333333337</v>
      </c>
      <c r="F4227" s="78" t="s">
        <v>567</v>
      </c>
      <c r="G4227" s="76">
        <v>177</v>
      </c>
      <c r="H4227" s="79">
        <v>26</v>
      </c>
      <c r="I4227" s="74">
        <v>18</v>
      </c>
      <c r="J4227" s="74">
        <v>21</v>
      </c>
      <c r="K4227" s="80">
        <v>0.76458333333333339</v>
      </c>
      <c r="L4227" s="76" t="s">
        <v>129</v>
      </c>
      <c r="M4227" s="74" t="s">
        <v>659</v>
      </c>
      <c r="N4227" s="74">
        <v>206</v>
      </c>
      <c r="O4227" s="74">
        <v>1</v>
      </c>
      <c r="P4227" s="74" t="s">
        <v>246</v>
      </c>
      <c r="Q4227" s="13" t="s">
        <v>245</v>
      </c>
      <c r="R4227" s="74">
        <v>1</v>
      </c>
      <c r="S4227" t="str">
        <f t="shared" si="264"/>
        <v>Coquimbo</v>
      </c>
      <c r="T4227">
        <f t="shared" si="265"/>
        <v>7.97</v>
      </c>
      <c r="U4227">
        <f t="shared" si="266"/>
        <v>39.284999999999997</v>
      </c>
      <c r="V4227">
        <f t="shared" si="267"/>
        <v>0.20287641593483519</v>
      </c>
    </row>
    <row r="4228" spans="1:22" x14ac:dyDescent="0.25">
      <c r="A4228" s="73">
        <v>160</v>
      </c>
      <c r="B4228" s="74" t="s">
        <v>407</v>
      </c>
      <c r="C4228" s="77">
        <v>42479</v>
      </c>
      <c r="D4228" s="78">
        <v>0.73958333333333337</v>
      </c>
      <c r="E4228" s="78">
        <v>0.80208333333333337</v>
      </c>
      <c r="F4228" s="78" t="s">
        <v>567</v>
      </c>
      <c r="G4228" s="76">
        <v>177</v>
      </c>
      <c r="H4228" s="79">
        <v>27</v>
      </c>
      <c r="I4228" s="74">
        <v>18</v>
      </c>
      <c r="J4228" s="74">
        <v>22</v>
      </c>
      <c r="K4228" s="80">
        <v>0.76527777777777783</v>
      </c>
      <c r="L4228" s="76" t="s">
        <v>442</v>
      </c>
      <c r="M4228" s="74" t="s">
        <v>664</v>
      </c>
      <c r="N4228" s="74">
        <v>308</v>
      </c>
      <c r="O4228" s="74">
        <v>1</v>
      </c>
      <c r="P4228" s="74" t="s">
        <v>242</v>
      </c>
      <c r="Q4228" s="13" t="s">
        <v>245</v>
      </c>
      <c r="R4228" s="74">
        <v>1</v>
      </c>
      <c r="S4228" t="str">
        <f t="shared" si="264"/>
        <v>Coquimbo</v>
      </c>
      <c r="T4228">
        <f t="shared" si="265"/>
        <v>7.97</v>
      </c>
      <c r="U4228">
        <f t="shared" si="266"/>
        <v>39.284999999999997</v>
      </c>
      <c r="V4228">
        <f t="shared" si="267"/>
        <v>0.20287641593483519</v>
      </c>
    </row>
    <row r="4229" spans="1:22" x14ac:dyDescent="0.25">
      <c r="A4229" s="73">
        <v>160</v>
      </c>
      <c r="B4229" s="74" t="s">
        <v>407</v>
      </c>
      <c r="C4229" s="77">
        <v>42479</v>
      </c>
      <c r="D4229" s="78">
        <v>0.73958333333333337</v>
      </c>
      <c r="E4229" s="78">
        <v>0.80208333333333337</v>
      </c>
      <c r="F4229" s="78" t="s">
        <v>567</v>
      </c>
      <c r="G4229" s="76">
        <v>177</v>
      </c>
      <c r="H4229" s="79">
        <v>28</v>
      </c>
      <c r="I4229" s="74">
        <v>18</v>
      </c>
      <c r="J4229" s="74">
        <v>22</v>
      </c>
      <c r="K4229" s="80">
        <v>0.76527777777777783</v>
      </c>
      <c r="L4229" s="76" t="s">
        <v>125</v>
      </c>
      <c r="M4229" s="74" t="s">
        <v>659</v>
      </c>
      <c r="N4229" s="74">
        <v>202</v>
      </c>
      <c r="O4229" s="74">
        <v>1</v>
      </c>
      <c r="P4229" s="74" t="s">
        <v>246</v>
      </c>
      <c r="Q4229" s="13" t="s">
        <v>245</v>
      </c>
      <c r="R4229" s="74">
        <v>1</v>
      </c>
      <c r="S4229" t="str">
        <f t="shared" si="264"/>
        <v>Coquimbo</v>
      </c>
      <c r="T4229">
        <f t="shared" si="265"/>
        <v>7.97</v>
      </c>
      <c r="U4229">
        <f t="shared" si="266"/>
        <v>39.284999999999997</v>
      </c>
      <c r="V4229">
        <f t="shared" si="267"/>
        <v>0.20287641593483519</v>
      </c>
    </row>
    <row r="4230" spans="1:22" x14ac:dyDescent="0.25">
      <c r="A4230" s="73">
        <v>160</v>
      </c>
      <c r="B4230" s="74" t="s">
        <v>407</v>
      </c>
      <c r="C4230" s="77">
        <v>42479</v>
      </c>
      <c r="D4230" s="78">
        <v>0.73958333333333337</v>
      </c>
      <c r="E4230" s="78">
        <v>0.80208333333333337</v>
      </c>
      <c r="F4230" s="78" t="s">
        <v>567</v>
      </c>
      <c r="G4230" s="76">
        <v>177</v>
      </c>
      <c r="H4230" s="79">
        <v>29</v>
      </c>
      <c r="I4230" s="74">
        <v>18</v>
      </c>
      <c r="J4230" s="74">
        <v>24</v>
      </c>
      <c r="K4230" s="80">
        <v>0.76666666666666661</v>
      </c>
      <c r="L4230" s="76" t="s">
        <v>188</v>
      </c>
      <c r="M4230" s="74" t="s">
        <v>664</v>
      </c>
      <c r="N4230" s="74">
        <v>307</v>
      </c>
      <c r="O4230" s="74">
        <v>1</v>
      </c>
      <c r="P4230" s="74" t="s">
        <v>242</v>
      </c>
      <c r="Q4230" s="13" t="s">
        <v>245</v>
      </c>
      <c r="R4230" s="74">
        <v>2</v>
      </c>
      <c r="S4230" t="str">
        <f t="shared" si="264"/>
        <v>Coquimbo</v>
      </c>
      <c r="T4230">
        <f t="shared" si="265"/>
        <v>17.84</v>
      </c>
      <c r="U4230">
        <f t="shared" si="266"/>
        <v>39.284999999999997</v>
      </c>
      <c r="V4230">
        <f t="shared" si="267"/>
        <v>0.45411734758813799</v>
      </c>
    </row>
    <row r="4231" spans="1:22" x14ac:dyDescent="0.25">
      <c r="A4231" s="73">
        <v>160</v>
      </c>
      <c r="B4231" s="74" t="s">
        <v>407</v>
      </c>
      <c r="C4231" s="77">
        <v>42479</v>
      </c>
      <c r="D4231" s="78">
        <v>0.73958333333333337</v>
      </c>
      <c r="E4231" s="78">
        <v>0.80208333333333337</v>
      </c>
      <c r="F4231" s="78" t="s">
        <v>567</v>
      </c>
      <c r="G4231" s="76">
        <v>177</v>
      </c>
      <c r="H4231" s="79">
        <v>30</v>
      </c>
      <c r="I4231" s="74">
        <v>18</v>
      </c>
      <c r="J4231" s="74">
        <v>26</v>
      </c>
      <c r="K4231" s="80">
        <v>0.7680555555555556</v>
      </c>
      <c r="L4231" s="76" t="s">
        <v>130</v>
      </c>
      <c r="M4231" s="74" t="s">
        <v>659</v>
      </c>
      <c r="N4231" s="74">
        <v>206</v>
      </c>
      <c r="O4231" s="74">
        <v>1</v>
      </c>
      <c r="P4231" s="74" t="s">
        <v>246</v>
      </c>
      <c r="Q4231" s="13" t="s">
        <v>245</v>
      </c>
      <c r="R4231" s="74">
        <v>1</v>
      </c>
      <c r="S4231" t="str">
        <f t="shared" si="264"/>
        <v>Coquimbo</v>
      </c>
      <c r="T4231">
        <f t="shared" si="265"/>
        <v>7.97</v>
      </c>
      <c r="U4231">
        <f t="shared" si="266"/>
        <v>39.284999999999997</v>
      </c>
      <c r="V4231">
        <f t="shared" si="267"/>
        <v>0.20287641593483519</v>
      </c>
    </row>
    <row r="4232" spans="1:22" x14ac:dyDescent="0.25">
      <c r="A4232" s="73">
        <v>160</v>
      </c>
      <c r="B4232" s="74" t="s">
        <v>407</v>
      </c>
      <c r="C4232" s="77">
        <v>42479</v>
      </c>
      <c r="D4232" s="78">
        <v>0.73958333333333337</v>
      </c>
      <c r="E4232" s="78">
        <v>0.80208333333333337</v>
      </c>
      <c r="F4232" s="78" t="s">
        <v>567</v>
      </c>
      <c r="G4232" s="76">
        <v>178</v>
      </c>
      <c r="H4232" s="79">
        <v>1</v>
      </c>
      <c r="I4232" s="74">
        <v>18</v>
      </c>
      <c r="J4232" s="74">
        <v>27</v>
      </c>
      <c r="K4232" s="80">
        <v>0.76874999999999993</v>
      </c>
      <c r="L4232" s="76" t="s">
        <v>98</v>
      </c>
      <c r="M4232" s="74" t="s">
        <v>659</v>
      </c>
      <c r="N4232" s="74" t="s">
        <v>244</v>
      </c>
      <c r="O4232" s="74">
        <v>1</v>
      </c>
      <c r="P4232" s="74" t="s">
        <v>242</v>
      </c>
      <c r="Q4232" s="13" t="s">
        <v>245</v>
      </c>
      <c r="R4232" s="74">
        <v>1</v>
      </c>
      <c r="S4232" t="str">
        <f t="shared" si="264"/>
        <v>Coquimbo</v>
      </c>
      <c r="T4232">
        <f t="shared" si="265"/>
        <v>7.97</v>
      </c>
      <c r="U4232">
        <f t="shared" si="266"/>
        <v>39.284999999999997</v>
      </c>
      <c r="V4232">
        <f t="shared" si="267"/>
        <v>0.20287641593483519</v>
      </c>
    </row>
    <row r="4233" spans="1:22" x14ac:dyDescent="0.25">
      <c r="A4233" s="73">
        <v>160</v>
      </c>
      <c r="B4233" s="74" t="s">
        <v>407</v>
      </c>
      <c r="C4233" s="77">
        <v>42479</v>
      </c>
      <c r="D4233" s="78">
        <v>0.73958333333333337</v>
      </c>
      <c r="E4233" s="78">
        <v>0.80208333333333337</v>
      </c>
      <c r="F4233" s="78" t="s">
        <v>567</v>
      </c>
      <c r="G4233" s="76">
        <v>178</v>
      </c>
      <c r="H4233" s="79">
        <v>2</v>
      </c>
      <c r="I4233" s="74">
        <v>18</v>
      </c>
      <c r="J4233" s="74">
        <v>28</v>
      </c>
      <c r="K4233" s="80">
        <v>0.76944444444444438</v>
      </c>
      <c r="L4233" s="76" t="s">
        <v>126</v>
      </c>
      <c r="M4233" s="74" t="s">
        <v>659</v>
      </c>
      <c r="N4233" s="74" t="s">
        <v>244</v>
      </c>
      <c r="O4233" s="74">
        <v>1</v>
      </c>
      <c r="P4233" s="74" t="s">
        <v>242</v>
      </c>
      <c r="Q4233" s="13" t="s">
        <v>245</v>
      </c>
      <c r="R4233" s="74">
        <v>1</v>
      </c>
      <c r="S4233" t="str">
        <f t="shared" si="264"/>
        <v>Coquimbo</v>
      </c>
      <c r="T4233">
        <f t="shared" si="265"/>
        <v>7.97</v>
      </c>
      <c r="U4233">
        <f t="shared" si="266"/>
        <v>39.284999999999997</v>
      </c>
      <c r="V4233">
        <f t="shared" si="267"/>
        <v>0.20287641593483519</v>
      </c>
    </row>
    <row r="4234" spans="1:22" x14ac:dyDescent="0.25">
      <c r="A4234" s="73">
        <v>160</v>
      </c>
      <c r="B4234" s="74" t="s">
        <v>407</v>
      </c>
      <c r="C4234" s="77">
        <v>42479</v>
      </c>
      <c r="D4234" s="78">
        <v>0.73958333333333337</v>
      </c>
      <c r="E4234" s="78">
        <v>0.80208333333333337</v>
      </c>
      <c r="F4234" s="78" t="s">
        <v>567</v>
      </c>
      <c r="G4234" s="76">
        <v>178</v>
      </c>
      <c r="H4234" s="79">
        <v>3</v>
      </c>
      <c r="I4234" s="74">
        <v>18</v>
      </c>
      <c r="J4234" s="74">
        <v>28</v>
      </c>
      <c r="K4234" s="80">
        <v>0.76944444444444438</v>
      </c>
      <c r="L4234" s="76" t="s">
        <v>201</v>
      </c>
      <c r="M4234" s="74" t="s">
        <v>659</v>
      </c>
      <c r="N4234" s="74">
        <v>202</v>
      </c>
      <c r="O4234" s="74">
        <v>1</v>
      </c>
      <c r="P4234" s="74" t="s">
        <v>246</v>
      </c>
      <c r="Q4234" s="13" t="s">
        <v>245</v>
      </c>
      <c r="R4234" s="74">
        <v>1</v>
      </c>
      <c r="S4234" t="str">
        <f t="shared" si="264"/>
        <v>Coquimbo</v>
      </c>
      <c r="T4234">
        <f t="shared" si="265"/>
        <v>7.97</v>
      </c>
      <c r="U4234">
        <f t="shared" si="266"/>
        <v>39.284999999999997</v>
      </c>
      <c r="V4234">
        <f t="shared" si="267"/>
        <v>0.20287641593483519</v>
      </c>
    </row>
    <row r="4235" spans="1:22" x14ac:dyDescent="0.25">
      <c r="A4235" s="73">
        <v>160</v>
      </c>
      <c r="B4235" s="74" t="s">
        <v>407</v>
      </c>
      <c r="C4235" s="77">
        <v>42479</v>
      </c>
      <c r="D4235" s="78">
        <v>0.73958333333333337</v>
      </c>
      <c r="E4235" s="78">
        <v>0.80208333333333337</v>
      </c>
      <c r="F4235" s="78" t="s">
        <v>567</v>
      </c>
      <c r="G4235" s="76">
        <v>178</v>
      </c>
      <c r="H4235" s="79">
        <v>4</v>
      </c>
      <c r="I4235" s="74">
        <v>18</v>
      </c>
      <c r="J4235" s="74">
        <v>33</v>
      </c>
      <c r="K4235" s="80">
        <v>0.7729166666666667</v>
      </c>
      <c r="L4235" s="76" t="s">
        <v>187</v>
      </c>
      <c r="M4235" s="74" t="s">
        <v>664</v>
      </c>
      <c r="N4235" s="74">
        <v>307</v>
      </c>
      <c r="O4235" s="74">
        <v>1</v>
      </c>
      <c r="P4235" s="74" t="s">
        <v>242</v>
      </c>
      <c r="Q4235" s="13" t="s">
        <v>245</v>
      </c>
      <c r="R4235" s="74">
        <v>1</v>
      </c>
      <c r="S4235" t="str">
        <f t="shared" si="264"/>
        <v>Coquimbo</v>
      </c>
      <c r="T4235">
        <f t="shared" si="265"/>
        <v>7.97</v>
      </c>
      <c r="U4235">
        <f t="shared" si="266"/>
        <v>39.284999999999997</v>
      </c>
      <c r="V4235">
        <f t="shared" si="267"/>
        <v>0.20287641593483519</v>
      </c>
    </row>
    <row r="4236" spans="1:22" x14ac:dyDescent="0.25">
      <c r="A4236" s="73">
        <v>160</v>
      </c>
      <c r="B4236" s="74" t="s">
        <v>407</v>
      </c>
      <c r="C4236" s="77">
        <v>42479</v>
      </c>
      <c r="D4236" s="78">
        <v>0.73958333333333337</v>
      </c>
      <c r="E4236" s="78">
        <v>0.80208333333333337</v>
      </c>
      <c r="F4236" s="78" t="s">
        <v>567</v>
      </c>
      <c r="G4236" s="76">
        <v>178</v>
      </c>
      <c r="H4236" s="79">
        <v>5</v>
      </c>
      <c r="I4236" s="74">
        <v>18</v>
      </c>
      <c r="J4236" s="74">
        <v>35</v>
      </c>
      <c r="K4236" s="80">
        <v>0.77430555555555547</v>
      </c>
      <c r="L4236" s="76" t="s">
        <v>132</v>
      </c>
      <c r="M4236" s="74" t="s">
        <v>659</v>
      </c>
      <c r="N4236" s="74">
        <v>206</v>
      </c>
      <c r="O4236" s="74">
        <v>1</v>
      </c>
      <c r="P4236" s="74" t="s">
        <v>246</v>
      </c>
      <c r="Q4236" s="13" t="s">
        <v>245</v>
      </c>
      <c r="R4236" s="74">
        <v>1</v>
      </c>
      <c r="S4236" t="str">
        <f t="shared" si="264"/>
        <v>Coquimbo</v>
      </c>
      <c r="T4236">
        <f t="shared" si="265"/>
        <v>7.97</v>
      </c>
      <c r="U4236">
        <f t="shared" si="266"/>
        <v>39.284999999999997</v>
      </c>
      <c r="V4236">
        <f t="shared" si="267"/>
        <v>0.20287641593483519</v>
      </c>
    </row>
    <row r="4237" spans="1:22" x14ac:dyDescent="0.25">
      <c r="A4237" s="73">
        <v>160</v>
      </c>
      <c r="B4237" s="74" t="s">
        <v>407</v>
      </c>
      <c r="C4237" s="77">
        <v>42479</v>
      </c>
      <c r="D4237" s="78">
        <v>0.73958333333333337</v>
      </c>
      <c r="E4237" s="78">
        <v>0.80208333333333337</v>
      </c>
      <c r="F4237" s="78" t="s">
        <v>567</v>
      </c>
      <c r="G4237" s="76">
        <v>178</v>
      </c>
      <c r="H4237" s="79">
        <v>6</v>
      </c>
      <c r="I4237" s="74">
        <v>18</v>
      </c>
      <c r="J4237" s="74">
        <v>35</v>
      </c>
      <c r="K4237" s="80">
        <v>0.77430555555555547</v>
      </c>
      <c r="L4237" s="76" t="s">
        <v>443</v>
      </c>
      <c r="M4237" s="74" t="s">
        <v>664</v>
      </c>
      <c r="N4237" s="74">
        <v>308</v>
      </c>
      <c r="O4237" s="74">
        <v>1</v>
      </c>
      <c r="P4237" s="74" t="s">
        <v>242</v>
      </c>
      <c r="Q4237" s="13" t="s">
        <v>245</v>
      </c>
      <c r="R4237" s="74">
        <v>1</v>
      </c>
      <c r="S4237" t="str">
        <f t="shared" si="264"/>
        <v>Coquimbo</v>
      </c>
      <c r="T4237">
        <f t="shared" si="265"/>
        <v>7.97</v>
      </c>
      <c r="U4237">
        <f t="shared" si="266"/>
        <v>39.284999999999997</v>
      </c>
      <c r="V4237">
        <f t="shared" si="267"/>
        <v>0.20287641593483519</v>
      </c>
    </row>
    <row r="4238" spans="1:22" x14ac:dyDescent="0.25">
      <c r="A4238" s="73">
        <v>160</v>
      </c>
      <c r="B4238" s="74" t="s">
        <v>407</v>
      </c>
      <c r="C4238" s="77">
        <v>42479</v>
      </c>
      <c r="D4238" s="78">
        <v>0.73958333333333337</v>
      </c>
      <c r="E4238" s="78">
        <v>0.80208333333333337</v>
      </c>
      <c r="F4238" s="78" t="s">
        <v>567</v>
      </c>
      <c r="G4238" s="76">
        <v>178</v>
      </c>
      <c r="H4238" s="79">
        <v>7</v>
      </c>
      <c r="I4238" s="74">
        <v>18</v>
      </c>
      <c r="J4238" s="74">
        <v>38</v>
      </c>
      <c r="K4238" s="80">
        <v>0.77638888888888891</v>
      </c>
      <c r="L4238" s="76" t="s">
        <v>444</v>
      </c>
      <c r="M4238" s="74" t="s">
        <v>664</v>
      </c>
      <c r="N4238" s="74">
        <v>308</v>
      </c>
      <c r="O4238" s="74">
        <v>1</v>
      </c>
      <c r="P4238" s="74" t="s">
        <v>242</v>
      </c>
      <c r="Q4238" s="13" t="s">
        <v>245</v>
      </c>
      <c r="R4238" s="74">
        <v>1</v>
      </c>
      <c r="S4238" t="str">
        <f t="shared" si="264"/>
        <v>Coquimbo</v>
      </c>
      <c r="T4238">
        <f t="shared" si="265"/>
        <v>7.97</v>
      </c>
      <c r="U4238">
        <f t="shared" si="266"/>
        <v>39.284999999999997</v>
      </c>
      <c r="V4238">
        <f t="shared" si="267"/>
        <v>0.20287641593483519</v>
      </c>
    </row>
    <row r="4239" spans="1:22" x14ac:dyDescent="0.25">
      <c r="A4239" s="73">
        <v>160</v>
      </c>
      <c r="B4239" s="74" t="s">
        <v>407</v>
      </c>
      <c r="C4239" s="77">
        <v>42479</v>
      </c>
      <c r="D4239" s="78">
        <v>0.73958333333333337</v>
      </c>
      <c r="E4239" s="78">
        <v>0.80208333333333337</v>
      </c>
      <c r="F4239" s="78" t="s">
        <v>567</v>
      </c>
      <c r="G4239" s="76">
        <v>178</v>
      </c>
      <c r="H4239" s="79">
        <v>8</v>
      </c>
      <c r="I4239" s="74">
        <v>18</v>
      </c>
      <c r="J4239" s="74">
        <v>39</v>
      </c>
      <c r="K4239" s="80">
        <v>0.77708333333333324</v>
      </c>
      <c r="L4239" s="76" t="s">
        <v>197</v>
      </c>
      <c r="M4239" s="74" t="s">
        <v>664</v>
      </c>
      <c r="N4239" s="74">
        <v>307</v>
      </c>
      <c r="O4239" s="74">
        <v>1</v>
      </c>
      <c r="P4239" s="74" t="s">
        <v>242</v>
      </c>
      <c r="Q4239" s="13" t="s">
        <v>245</v>
      </c>
      <c r="R4239" s="74">
        <v>1</v>
      </c>
      <c r="S4239" t="str">
        <f t="shared" si="264"/>
        <v>Coquimbo</v>
      </c>
      <c r="T4239">
        <f t="shared" si="265"/>
        <v>7.97</v>
      </c>
      <c r="U4239">
        <f t="shared" si="266"/>
        <v>39.284999999999997</v>
      </c>
      <c r="V4239">
        <f t="shared" si="267"/>
        <v>0.20287641593483519</v>
      </c>
    </row>
    <row r="4240" spans="1:22" x14ac:dyDescent="0.25">
      <c r="A4240" s="73">
        <v>160</v>
      </c>
      <c r="B4240" s="74" t="s">
        <v>407</v>
      </c>
      <c r="C4240" s="77">
        <v>42479</v>
      </c>
      <c r="D4240" s="78">
        <v>0.73958333333333337</v>
      </c>
      <c r="E4240" s="78">
        <v>0.80208333333333337</v>
      </c>
      <c r="F4240" s="78" t="s">
        <v>567</v>
      </c>
      <c r="G4240" s="76">
        <v>178</v>
      </c>
      <c r="H4240" s="79">
        <v>9</v>
      </c>
      <c r="I4240" s="74">
        <v>18</v>
      </c>
      <c r="J4240" s="74">
        <v>39</v>
      </c>
      <c r="K4240" s="80">
        <v>0.77708333333333324</v>
      </c>
      <c r="L4240" s="76" t="s">
        <v>205</v>
      </c>
      <c r="M4240" s="74" t="s">
        <v>659</v>
      </c>
      <c r="N4240" s="74">
        <v>206</v>
      </c>
      <c r="O4240" s="74">
        <v>1</v>
      </c>
      <c r="P4240" s="74" t="s">
        <v>246</v>
      </c>
      <c r="Q4240" s="13" t="s">
        <v>245</v>
      </c>
      <c r="R4240" s="74">
        <v>1</v>
      </c>
      <c r="S4240" t="str">
        <f t="shared" si="264"/>
        <v>Coquimbo</v>
      </c>
      <c r="T4240">
        <f t="shared" si="265"/>
        <v>7.97</v>
      </c>
      <c r="U4240">
        <f t="shared" si="266"/>
        <v>39.284999999999997</v>
      </c>
      <c r="V4240">
        <f t="shared" si="267"/>
        <v>0.20287641593483519</v>
      </c>
    </row>
    <row r="4241" spans="1:22" x14ac:dyDescent="0.25">
      <c r="A4241" s="73">
        <v>160</v>
      </c>
      <c r="B4241" s="74" t="s">
        <v>407</v>
      </c>
      <c r="C4241" s="77">
        <v>42479</v>
      </c>
      <c r="D4241" s="78">
        <v>0.73958333333333337</v>
      </c>
      <c r="E4241" s="78">
        <v>0.80208333333333337</v>
      </c>
      <c r="F4241" s="78" t="s">
        <v>567</v>
      </c>
      <c r="G4241" s="76">
        <v>178</v>
      </c>
      <c r="H4241" s="79">
        <v>10</v>
      </c>
      <c r="I4241" s="74">
        <v>18</v>
      </c>
      <c r="J4241" s="74">
        <v>40</v>
      </c>
      <c r="K4241" s="80">
        <v>0.77777777777777779</v>
      </c>
      <c r="L4241" s="76" t="s">
        <v>227</v>
      </c>
      <c r="M4241" s="74" t="s">
        <v>659</v>
      </c>
      <c r="N4241" s="74">
        <v>206</v>
      </c>
      <c r="O4241" s="74">
        <v>1</v>
      </c>
      <c r="P4241" s="74" t="s">
        <v>246</v>
      </c>
      <c r="Q4241" s="13" t="s">
        <v>245</v>
      </c>
      <c r="R4241" s="74">
        <v>1</v>
      </c>
      <c r="S4241" t="str">
        <f t="shared" si="264"/>
        <v>Coquimbo</v>
      </c>
      <c r="T4241">
        <f t="shared" si="265"/>
        <v>7.97</v>
      </c>
      <c r="U4241">
        <f t="shared" si="266"/>
        <v>39.284999999999997</v>
      </c>
      <c r="V4241">
        <f t="shared" si="267"/>
        <v>0.20287641593483519</v>
      </c>
    </row>
    <row r="4242" spans="1:22" x14ac:dyDescent="0.25">
      <c r="A4242" s="73">
        <v>160</v>
      </c>
      <c r="B4242" s="74" t="s">
        <v>407</v>
      </c>
      <c r="C4242" s="77">
        <v>42479</v>
      </c>
      <c r="D4242" s="78">
        <v>0.73958333333333337</v>
      </c>
      <c r="E4242" s="78">
        <v>0.80208333333333337</v>
      </c>
      <c r="F4242" s="78" t="s">
        <v>567</v>
      </c>
      <c r="G4242" s="76">
        <v>178</v>
      </c>
      <c r="H4242" s="79">
        <v>11</v>
      </c>
      <c r="I4242" s="74">
        <v>18</v>
      </c>
      <c r="J4242" s="74">
        <v>43</v>
      </c>
      <c r="K4242" s="80">
        <v>0.77986111111111101</v>
      </c>
      <c r="L4242" s="76" t="s">
        <v>215</v>
      </c>
      <c r="M4242" s="74" t="s">
        <v>664</v>
      </c>
      <c r="N4242" s="74">
        <v>306</v>
      </c>
      <c r="O4242" s="74">
        <v>1</v>
      </c>
      <c r="P4242" s="74" t="s">
        <v>242</v>
      </c>
      <c r="Q4242" s="13" t="s">
        <v>245</v>
      </c>
      <c r="R4242" s="74">
        <v>2</v>
      </c>
      <c r="S4242" t="str">
        <f t="shared" si="264"/>
        <v>Coquimbo</v>
      </c>
      <c r="T4242">
        <f t="shared" si="265"/>
        <v>17.84</v>
      </c>
      <c r="U4242">
        <f t="shared" si="266"/>
        <v>39.284999999999997</v>
      </c>
      <c r="V4242">
        <f t="shared" si="267"/>
        <v>0.45411734758813799</v>
      </c>
    </row>
    <row r="4243" spans="1:22" x14ac:dyDescent="0.25">
      <c r="A4243" s="73">
        <v>160</v>
      </c>
      <c r="B4243" s="74" t="s">
        <v>407</v>
      </c>
      <c r="C4243" s="77">
        <v>42479</v>
      </c>
      <c r="D4243" s="78">
        <v>0.73958333333333337</v>
      </c>
      <c r="E4243" s="78">
        <v>0.80208333333333337</v>
      </c>
      <c r="F4243" s="78" t="s">
        <v>567</v>
      </c>
      <c r="G4243" s="76">
        <v>178</v>
      </c>
      <c r="H4243" s="79">
        <v>12</v>
      </c>
      <c r="I4243" s="74">
        <v>18</v>
      </c>
      <c r="J4243" s="74">
        <v>45</v>
      </c>
      <c r="K4243" s="80">
        <v>0.78125</v>
      </c>
      <c r="L4243" s="76" t="s">
        <v>154</v>
      </c>
      <c r="M4243" s="74" t="s">
        <v>664</v>
      </c>
      <c r="N4243" s="74">
        <v>308</v>
      </c>
      <c r="O4243" s="74">
        <v>1</v>
      </c>
      <c r="P4243" s="74" t="s">
        <v>242</v>
      </c>
      <c r="Q4243" s="13" t="s">
        <v>245</v>
      </c>
      <c r="R4243" s="74">
        <v>2</v>
      </c>
      <c r="S4243" t="str">
        <f t="shared" si="264"/>
        <v>Coquimbo</v>
      </c>
      <c r="T4243">
        <f t="shared" si="265"/>
        <v>17.84</v>
      </c>
      <c r="U4243">
        <f t="shared" si="266"/>
        <v>39.284999999999997</v>
      </c>
      <c r="V4243">
        <f t="shared" si="267"/>
        <v>0.45411734758813799</v>
      </c>
    </row>
    <row r="4244" spans="1:22" x14ac:dyDescent="0.25">
      <c r="A4244" s="73">
        <v>160</v>
      </c>
      <c r="B4244" s="74" t="s">
        <v>407</v>
      </c>
      <c r="C4244" s="77">
        <v>42479</v>
      </c>
      <c r="D4244" s="78">
        <v>0.73958333333333337</v>
      </c>
      <c r="E4244" s="78">
        <v>0.80208333333333337</v>
      </c>
      <c r="F4244" s="78" t="s">
        <v>567</v>
      </c>
      <c r="G4244" s="76">
        <v>178</v>
      </c>
      <c r="H4244" s="79">
        <v>13</v>
      </c>
      <c r="I4244" s="74">
        <v>18</v>
      </c>
      <c r="J4244" s="74">
        <v>47</v>
      </c>
      <c r="K4244" s="80">
        <v>0.78263888888888899</v>
      </c>
      <c r="L4244" s="76" t="s">
        <v>454</v>
      </c>
      <c r="M4244" s="74" t="s">
        <v>664</v>
      </c>
      <c r="N4244" s="74">
        <v>307</v>
      </c>
      <c r="O4244" s="74">
        <v>1</v>
      </c>
      <c r="P4244" s="74" t="s">
        <v>242</v>
      </c>
      <c r="Q4244" s="13" t="s">
        <v>245</v>
      </c>
      <c r="R4244" s="74">
        <v>1</v>
      </c>
      <c r="S4244" t="str">
        <f t="shared" si="264"/>
        <v>Coquimbo</v>
      </c>
      <c r="T4244">
        <f t="shared" si="265"/>
        <v>7.97</v>
      </c>
      <c r="U4244">
        <f t="shared" si="266"/>
        <v>39.284999999999997</v>
      </c>
      <c r="V4244">
        <f t="shared" si="267"/>
        <v>0.20287641593483519</v>
      </c>
    </row>
    <row r="4245" spans="1:22" x14ac:dyDescent="0.25">
      <c r="A4245" s="73">
        <v>160</v>
      </c>
      <c r="B4245" s="74" t="s">
        <v>407</v>
      </c>
      <c r="C4245" s="77">
        <v>42479</v>
      </c>
      <c r="D4245" s="78">
        <v>0.73958333333333337</v>
      </c>
      <c r="E4245" s="78">
        <v>0.80208333333333337</v>
      </c>
      <c r="F4245" s="78" t="s">
        <v>567</v>
      </c>
      <c r="G4245" s="76">
        <v>178</v>
      </c>
      <c r="H4245" s="79">
        <v>14</v>
      </c>
      <c r="I4245" s="74">
        <v>18</v>
      </c>
      <c r="J4245" s="74">
        <v>49</v>
      </c>
      <c r="K4245" s="80">
        <v>0.78402777777777777</v>
      </c>
      <c r="L4245" s="76" t="s">
        <v>250</v>
      </c>
      <c r="M4245" s="74" t="s">
        <v>659</v>
      </c>
      <c r="N4245" s="74">
        <v>202</v>
      </c>
      <c r="O4245" s="74">
        <v>1</v>
      </c>
      <c r="P4245" s="74" t="s">
        <v>246</v>
      </c>
      <c r="Q4245" s="13" t="s">
        <v>245</v>
      </c>
      <c r="R4245" s="74">
        <v>1</v>
      </c>
      <c r="S4245" t="str">
        <f t="shared" si="264"/>
        <v>Coquimbo</v>
      </c>
      <c r="T4245">
        <f t="shared" si="265"/>
        <v>7.97</v>
      </c>
      <c r="U4245">
        <f t="shared" si="266"/>
        <v>39.284999999999997</v>
      </c>
      <c r="V4245">
        <f t="shared" si="267"/>
        <v>0.20287641593483519</v>
      </c>
    </row>
    <row r="4246" spans="1:22" x14ac:dyDescent="0.25">
      <c r="A4246" s="73">
        <v>160</v>
      </c>
      <c r="B4246" s="74" t="s">
        <v>407</v>
      </c>
      <c r="C4246" s="77">
        <v>42479</v>
      </c>
      <c r="D4246" s="78">
        <v>0.73958333333333337</v>
      </c>
      <c r="E4246" s="78">
        <v>0.80208333333333337</v>
      </c>
      <c r="F4246" s="78" t="s">
        <v>567</v>
      </c>
      <c r="G4246" s="76">
        <v>178</v>
      </c>
      <c r="H4246" s="79">
        <v>15</v>
      </c>
      <c r="I4246" s="74">
        <v>18</v>
      </c>
      <c r="J4246" s="74">
        <v>50</v>
      </c>
      <c r="K4246" s="80">
        <v>0.78472222222222221</v>
      </c>
      <c r="L4246" s="76" t="s">
        <v>181</v>
      </c>
      <c r="M4246" s="74" t="s">
        <v>659</v>
      </c>
      <c r="N4246" s="74">
        <v>206</v>
      </c>
      <c r="O4246" s="74">
        <v>1</v>
      </c>
      <c r="P4246" s="74" t="s">
        <v>246</v>
      </c>
      <c r="Q4246" s="13" t="s">
        <v>245</v>
      </c>
      <c r="R4246" s="74">
        <v>1</v>
      </c>
      <c r="S4246" t="str">
        <f t="shared" si="264"/>
        <v>Coquimbo</v>
      </c>
      <c r="T4246">
        <f t="shared" si="265"/>
        <v>7.97</v>
      </c>
      <c r="U4246">
        <f t="shared" si="266"/>
        <v>39.284999999999997</v>
      </c>
      <c r="V4246">
        <f t="shared" si="267"/>
        <v>0.20287641593483519</v>
      </c>
    </row>
    <row r="4247" spans="1:22" x14ac:dyDescent="0.25">
      <c r="A4247" s="73">
        <v>160</v>
      </c>
      <c r="B4247" s="74" t="s">
        <v>407</v>
      </c>
      <c r="C4247" s="77">
        <v>42479</v>
      </c>
      <c r="D4247" s="78">
        <v>0.73958333333333337</v>
      </c>
      <c r="E4247" s="78">
        <v>0.80208333333333337</v>
      </c>
      <c r="F4247" s="78" t="s">
        <v>567</v>
      </c>
      <c r="G4247" s="76">
        <v>178</v>
      </c>
      <c r="H4247" s="79">
        <v>16</v>
      </c>
      <c r="I4247" s="74">
        <v>18</v>
      </c>
      <c r="J4247" s="74">
        <v>52</v>
      </c>
      <c r="K4247" s="80">
        <v>0.78611111111111109</v>
      </c>
      <c r="L4247" s="76" t="s">
        <v>419</v>
      </c>
      <c r="M4247" s="74" t="s">
        <v>664</v>
      </c>
      <c r="N4247" s="74">
        <v>308</v>
      </c>
      <c r="O4247" s="74">
        <v>1</v>
      </c>
      <c r="P4247" s="74" t="s">
        <v>242</v>
      </c>
      <c r="Q4247" s="13" t="s">
        <v>245</v>
      </c>
      <c r="R4247" s="74">
        <v>2</v>
      </c>
      <c r="S4247" t="str">
        <f t="shared" si="264"/>
        <v>Coquimbo</v>
      </c>
      <c r="T4247">
        <f t="shared" si="265"/>
        <v>17.84</v>
      </c>
      <c r="U4247">
        <f t="shared" si="266"/>
        <v>39.284999999999997</v>
      </c>
      <c r="V4247">
        <f t="shared" si="267"/>
        <v>0.45411734758813799</v>
      </c>
    </row>
    <row r="4248" spans="1:22" x14ac:dyDescent="0.25">
      <c r="A4248" s="73">
        <v>160</v>
      </c>
      <c r="B4248" s="74" t="s">
        <v>407</v>
      </c>
      <c r="C4248" s="77">
        <v>42479</v>
      </c>
      <c r="D4248" s="78">
        <v>0.73958333333333337</v>
      </c>
      <c r="E4248" s="78">
        <v>0.80208333333333337</v>
      </c>
      <c r="F4248" s="78" t="s">
        <v>567</v>
      </c>
      <c r="G4248" s="76">
        <v>178</v>
      </c>
      <c r="H4248" s="79">
        <v>17</v>
      </c>
      <c r="I4248" s="74">
        <v>18</v>
      </c>
      <c r="J4248" s="74">
        <v>53</v>
      </c>
      <c r="K4248" s="80">
        <v>0.78680555555555554</v>
      </c>
      <c r="L4248" s="76" t="s">
        <v>200</v>
      </c>
      <c r="M4248" s="74" t="s">
        <v>664</v>
      </c>
      <c r="N4248" s="74">
        <v>306</v>
      </c>
      <c r="O4248" s="74">
        <v>1</v>
      </c>
      <c r="P4248" s="74" t="s">
        <v>242</v>
      </c>
      <c r="Q4248" s="13" t="s">
        <v>245</v>
      </c>
      <c r="R4248" s="74">
        <v>1</v>
      </c>
      <c r="S4248" t="str">
        <f t="shared" si="264"/>
        <v>Coquimbo</v>
      </c>
      <c r="T4248">
        <f t="shared" si="265"/>
        <v>7.97</v>
      </c>
      <c r="U4248">
        <f t="shared" si="266"/>
        <v>39.284999999999997</v>
      </c>
      <c r="V4248">
        <f t="shared" si="267"/>
        <v>0.20287641593483519</v>
      </c>
    </row>
    <row r="4249" spans="1:22" x14ac:dyDescent="0.25">
      <c r="A4249" s="73">
        <v>160</v>
      </c>
      <c r="B4249" s="74" t="s">
        <v>407</v>
      </c>
      <c r="C4249" s="77">
        <v>42479</v>
      </c>
      <c r="D4249" s="78">
        <v>0.73958333333333337</v>
      </c>
      <c r="E4249" s="78">
        <v>0.80208333333333337</v>
      </c>
      <c r="F4249" s="78" t="s">
        <v>567</v>
      </c>
      <c r="G4249" s="76">
        <v>178</v>
      </c>
      <c r="H4249" s="79">
        <v>18</v>
      </c>
      <c r="I4249" s="74">
        <v>18</v>
      </c>
      <c r="J4249" s="74">
        <v>54</v>
      </c>
      <c r="K4249" s="80">
        <v>0.78749999999999998</v>
      </c>
      <c r="L4249" s="76" t="s">
        <v>442</v>
      </c>
      <c r="M4249" s="74" t="s">
        <v>664</v>
      </c>
      <c r="N4249" s="74">
        <v>307</v>
      </c>
      <c r="O4249" s="74">
        <v>1</v>
      </c>
      <c r="P4249" s="74" t="s">
        <v>242</v>
      </c>
      <c r="Q4249" s="13" t="s">
        <v>245</v>
      </c>
      <c r="R4249" s="74">
        <v>1</v>
      </c>
      <c r="S4249" t="str">
        <f t="shared" si="264"/>
        <v>Coquimbo</v>
      </c>
      <c r="T4249">
        <f t="shared" si="265"/>
        <v>7.97</v>
      </c>
      <c r="U4249">
        <f t="shared" si="266"/>
        <v>39.284999999999997</v>
      </c>
      <c r="V4249">
        <f t="shared" si="267"/>
        <v>0.20287641593483519</v>
      </c>
    </row>
    <row r="4250" spans="1:22" x14ac:dyDescent="0.25">
      <c r="A4250" s="73">
        <v>160</v>
      </c>
      <c r="B4250" s="74" t="s">
        <v>407</v>
      </c>
      <c r="C4250" s="77">
        <v>42479</v>
      </c>
      <c r="D4250" s="78">
        <v>0.73958333333333337</v>
      </c>
      <c r="E4250" s="78">
        <v>0.80208333333333337</v>
      </c>
      <c r="F4250" s="78" t="s">
        <v>567</v>
      </c>
      <c r="G4250" s="76">
        <v>178</v>
      </c>
      <c r="H4250" s="79">
        <v>19</v>
      </c>
      <c r="I4250" s="74">
        <v>18</v>
      </c>
      <c r="J4250" s="74">
        <v>55</v>
      </c>
      <c r="K4250" s="80">
        <v>0.78819444444444453</v>
      </c>
      <c r="L4250" s="76" t="s">
        <v>248</v>
      </c>
      <c r="M4250" s="74" t="s">
        <v>659</v>
      </c>
      <c r="N4250" s="74">
        <v>206</v>
      </c>
      <c r="O4250" s="74">
        <v>1</v>
      </c>
      <c r="P4250" s="74" t="s">
        <v>246</v>
      </c>
      <c r="Q4250" s="13" t="s">
        <v>245</v>
      </c>
      <c r="R4250" s="74">
        <v>1</v>
      </c>
      <c r="S4250" t="str">
        <f t="shared" si="264"/>
        <v>Coquimbo</v>
      </c>
      <c r="T4250">
        <f t="shared" si="265"/>
        <v>7.97</v>
      </c>
      <c r="U4250">
        <f t="shared" si="266"/>
        <v>39.284999999999997</v>
      </c>
      <c r="V4250">
        <f t="shared" si="267"/>
        <v>0.20287641593483519</v>
      </c>
    </row>
    <row r="4251" spans="1:22" x14ac:dyDescent="0.25">
      <c r="A4251" s="73">
        <v>160</v>
      </c>
      <c r="B4251" s="74" t="s">
        <v>407</v>
      </c>
      <c r="C4251" s="77">
        <v>42479</v>
      </c>
      <c r="D4251" s="78">
        <v>0.73958333333333337</v>
      </c>
      <c r="E4251" s="78">
        <v>0.80208333333333337</v>
      </c>
      <c r="F4251" s="78" t="s">
        <v>567</v>
      </c>
      <c r="G4251" s="76">
        <v>178</v>
      </c>
      <c r="H4251" s="79">
        <v>20</v>
      </c>
      <c r="I4251" s="74">
        <v>19</v>
      </c>
      <c r="J4251" s="74">
        <v>2</v>
      </c>
      <c r="K4251" s="80">
        <v>0.79305555555555562</v>
      </c>
      <c r="L4251" s="76" t="s">
        <v>225</v>
      </c>
      <c r="M4251" s="74" t="s">
        <v>664</v>
      </c>
      <c r="N4251" s="74">
        <v>308</v>
      </c>
      <c r="O4251" s="74">
        <v>1</v>
      </c>
      <c r="P4251" s="74" t="s">
        <v>242</v>
      </c>
      <c r="Q4251" s="13" t="s">
        <v>245</v>
      </c>
      <c r="R4251" s="74">
        <v>3</v>
      </c>
      <c r="S4251" t="str">
        <f t="shared" si="264"/>
        <v>Coquimbo</v>
      </c>
      <c r="T4251">
        <f t="shared" si="265"/>
        <v>30.84</v>
      </c>
      <c r="U4251">
        <f t="shared" si="266"/>
        <v>39.284999999999997</v>
      </c>
      <c r="V4251">
        <f t="shared" si="267"/>
        <v>0.78503245513554798</v>
      </c>
    </row>
    <row r="4252" spans="1:22" x14ac:dyDescent="0.25">
      <c r="A4252" s="73">
        <v>160</v>
      </c>
      <c r="B4252" s="74" t="s">
        <v>407</v>
      </c>
      <c r="C4252" s="77">
        <v>42479</v>
      </c>
      <c r="D4252" s="78">
        <v>0.73958333333333337</v>
      </c>
      <c r="E4252" s="78">
        <v>0.80208333333333337</v>
      </c>
      <c r="F4252" s="78" t="s">
        <v>567</v>
      </c>
      <c r="G4252" s="76">
        <v>178</v>
      </c>
      <c r="H4252" s="79">
        <v>21</v>
      </c>
      <c r="I4252" s="74">
        <v>19</v>
      </c>
      <c r="J4252" s="74">
        <v>4</v>
      </c>
      <c r="K4252" s="80">
        <v>0.7944444444444444</v>
      </c>
      <c r="L4252" s="76" t="s">
        <v>443</v>
      </c>
      <c r="M4252" s="74" t="s">
        <v>664</v>
      </c>
      <c r="N4252" s="74">
        <v>307</v>
      </c>
      <c r="O4252" s="74">
        <v>1</v>
      </c>
      <c r="P4252" s="74" t="s">
        <v>242</v>
      </c>
      <c r="Q4252" s="13" t="s">
        <v>245</v>
      </c>
      <c r="R4252" s="74">
        <v>1</v>
      </c>
      <c r="S4252" t="str">
        <f t="shared" si="264"/>
        <v>Coquimbo</v>
      </c>
      <c r="T4252">
        <f t="shared" si="265"/>
        <v>7.97</v>
      </c>
      <c r="U4252">
        <f t="shared" si="266"/>
        <v>39.284999999999997</v>
      </c>
      <c r="V4252">
        <f t="shared" si="267"/>
        <v>0.20287641593483519</v>
      </c>
    </row>
    <row r="4253" spans="1:22" x14ac:dyDescent="0.25">
      <c r="A4253" s="73">
        <v>160</v>
      </c>
      <c r="B4253" s="74" t="s">
        <v>407</v>
      </c>
      <c r="C4253" s="77">
        <v>42479</v>
      </c>
      <c r="D4253" s="78">
        <v>0.73958333333333337</v>
      </c>
      <c r="E4253" s="78">
        <v>0.80208333333333337</v>
      </c>
      <c r="F4253" s="78" t="s">
        <v>567</v>
      </c>
      <c r="G4253" s="76">
        <v>178</v>
      </c>
      <c r="H4253" s="79">
        <v>22</v>
      </c>
      <c r="I4253" s="74">
        <v>19</v>
      </c>
      <c r="J4253" s="74">
        <v>6</v>
      </c>
      <c r="K4253" s="80">
        <v>0.79583333333333339</v>
      </c>
      <c r="L4253" s="76" t="s">
        <v>491</v>
      </c>
      <c r="M4253" s="74" t="s">
        <v>664</v>
      </c>
      <c r="N4253" s="74">
        <v>306</v>
      </c>
      <c r="O4253" s="74">
        <v>1</v>
      </c>
      <c r="P4253" s="74" t="s">
        <v>242</v>
      </c>
      <c r="Q4253" s="13" t="s">
        <v>245</v>
      </c>
      <c r="R4253" s="74">
        <v>1</v>
      </c>
      <c r="S4253" t="str">
        <f t="shared" si="264"/>
        <v>Coquimbo</v>
      </c>
      <c r="T4253">
        <f t="shared" si="265"/>
        <v>7.97</v>
      </c>
      <c r="U4253">
        <f t="shared" si="266"/>
        <v>39.284999999999997</v>
      </c>
      <c r="V4253">
        <f t="shared" si="267"/>
        <v>0.20287641593483519</v>
      </c>
    </row>
    <row r="4254" spans="1:22" x14ac:dyDescent="0.25">
      <c r="A4254" s="73">
        <v>160</v>
      </c>
      <c r="B4254" s="74" t="s">
        <v>407</v>
      </c>
      <c r="C4254" s="77">
        <v>42479</v>
      </c>
      <c r="D4254" s="78">
        <v>0.73958333333333337</v>
      </c>
      <c r="E4254" s="78">
        <v>0.80208333333333337</v>
      </c>
      <c r="F4254" s="78" t="s">
        <v>567</v>
      </c>
      <c r="G4254" s="76">
        <v>178</v>
      </c>
      <c r="H4254" s="79">
        <v>23</v>
      </c>
      <c r="I4254" s="74">
        <v>19</v>
      </c>
      <c r="J4254" s="74">
        <v>10</v>
      </c>
      <c r="K4254" s="80">
        <v>0.79861111111111116</v>
      </c>
      <c r="L4254" s="76" t="s">
        <v>448</v>
      </c>
      <c r="M4254" s="74" t="s">
        <v>664</v>
      </c>
      <c r="N4254" s="74">
        <v>308</v>
      </c>
      <c r="O4254" s="74">
        <v>1</v>
      </c>
      <c r="P4254" s="74" t="s">
        <v>242</v>
      </c>
      <c r="Q4254" s="13" t="s">
        <v>245</v>
      </c>
      <c r="R4254" s="74">
        <v>2</v>
      </c>
      <c r="S4254" t="str">
        <f t="shared" si="264"/>
        <v>Coquimbo</v>
      </c>
      <c r="T4254">
        <f t="shared" si="265"/>
        <v>17.84</v>
      </c>
      <c r="U4254">
        <f t="shared" si="266"/>
        <v>39.284999999999997</v>
      </c>
      <c r="V4254">
        <f t="shared" si="267"/>
        <v>0.45411734758813799</v>
      </c>
    </row>
    <row r="4255" spans="1:22" x14ac:dyDescent="0.25">
      <c r="A4255" s="73">
        <v>160</v>
      </c>
      <c r="B4255" s="74" t="s">
        <v>407</v>
      </c>
      <c r="C4255" s="77">
        <v>42479</v>
      </c>
      <c r="D4255" s="78">
        <v>0.73958333333333337</v>
      </c>
      <c r="E4255" s="78">
        <v>0.80208333333333337</v>
      </c>
      <c r="F4255" s="78" t="s">
        <v>567</v>
      </c>
      <c r="G4255" s="76">
        <v>178</v>
      </c>
      <c r="H4255" s="79">
        <v>24</v>
      </c>
      <c r="I4255" s="74">
        <v>19</v>
      </c>
      <c r="J4255" s="74">
        <v>11</v>
      </c>
      <c r="K4255" s="80">
        <v>0.7993055555555556</v>
      </c>
      <c r="L4255" s="76" t="s">
        <v>444</v>
      </c>
      <c r="M4255" s="74" t="s">
        <v>664</v>
      </c>
      <c r="N4255" s="74">
        <v>307</v>
      </c>
      <c r="O4255" s="74">
        <v>1</v>
      </c>
      <c r="P4255" s="74" t="s">
        <v>242</v>
      </c>
      <c r="Q4255" s="13" t="s">
        <v>245</v>
      </c>
      <c r="R4255" s="74">
        <v>1</v>
      </c>
      <c r="S4255" t="str">
        <f t="shared" si="264"/>
        <v>Coquimbo</v>
      </c>
      <c r="T4255">
        <f t="shared" si="265"/>
        <v>7.97</v>
      </c>
      <c r="U4255">
        <f t="shared" si="266"/>
        <v>39.284999999999997</v>
      </c>
      <c r="V4255">
        <f t="shared" si="267"/>
        <v>0.20287641593483519</v>
      </c>
    </row>
    <row r="4256" spans="1:22" x14ac:dyDescent="0.25">
      <c r="A4256" s="73">
        <v>160</v>
      </c>
      <c r="B4256" s="74" t="s">
        <v>407</v>
      </c>
      <c r="C4256" s="77">
        <v>42479</v>
      </c>
      <c r="D4256" s="78">
        <v>0.73958333333333337</v>
      </c>
      <c r="E4256" s="78">
        <v>0.80208333333333337</v>
      </c>
      <c r="F4256" s="78" t="s">
        <v>567</v>
      </c>
      <c r="G4256" s="76">
        <v>178</v>
      </c>
      <c r="H4256" s="79">
        <v>25</v>
      </c>
      <c r="I4256" s="74">
        <v>19</v>
      </c>
      <c r="J4256" s="74">
        <v>13</v>
      </c>
      <c r="K4256" s="80">
        <v>0.80069444444444438</v>
      </c>
      <c r="L4256" s="76" t="s">
        <v>412</v>
      </c>
      <c r="M4256" s="74" t="s">
        <v>659</v>
      </c>
      <c r="N4256" s="74" t="s">
        <v>244</v>
      </c>
      <c r="O4256" s="74">
        <v>1</v>
      </c>
      <c r="P4256" s="74" t="s">
        <v>242</v>
      </c>
      <c r="Q4256" s="13" t="s">
        <v>245</v>
      </c>
      <c r="R4256" s="74">
        <v>1</v>
      </c>
      <c r="S4256" t="str">
        <f t="shared" si="264"/>
        <v>Coquimbo</v>
      </c>
      <c r="T4256">
        <f t="shared" si="265"/>
        <v>7.97</v>
      </c>
      <c r="U4256">
        <f t="shared" si="266"/>
        <v>39.284999999999997</v>
      </c>
      <c r="V4256">
        <f t="shared" si="267"/>
        <v>0.20287641593483519</v>
      </c>
    </row>
    <row r="4257" spans="1:22" x14ac:dyDescent="0.25">
      <c r="A4257" s="73">
        <v>160</v>
      </c>
      <c r="B4257" s="74" t="s">
        <v>407</v>
      </c>
      <c r="C4257" s="77">
        <v>42479</v>
      </c>
      <c r="D4257" s="78">
        <v>0.73958333333333337</v>
      </c>
      <c r="E4257" s="78">
        <v>0.80208333333333337</v>
      </c>
      <c r="F4257" s="78" t="s">
        <v>567</v>
      </c>
      <c r="G4257" s="76">
        <v>178</v>
      </c>
      <c r="H4257" s="79">
        <v>26</v>
      </c>
      <c r="I4257" s="74">
        <v>19</v>
      </c>
      <c r="J4257" s="74">
        <v>15</v>
      </c>
      <c r="K4257" s="80">
        <v>0.80208333333333337</v>
      </c>
      <c r="L4257" s="76" t="s">
        <v>154</v>
      </c>
      <c r="M4257" s="74" t="s">
        <v>664</v>
      </c>
      <c r="N4257" s="74">
        <v>307</v>
      </c>
      <c r="O4257" s="74">
        <v>1</v>
      </c>
      <c r="P4257" s="74" t="s">
        <v>242</v>
      </c>
      <c r="Q4257" s="13" t="s">
        <v>245</v>
      </c>
      <c r="R4257" s="74">
        <v>2</v>
      </c>
      <c r="S4257" t="str">
        <f t="shared" si="264"/>
        <v>Coquimbo</v>
      </c>
      <c r="T4257">
        <f t="shared" si="265"/>
        <v>17.84</v>
      </c>
      <c r="U4257">
        <f t="shared" si="266"/>
        <v>39.284999999999997</v>
      </c>
      <c r="V4257">
        <f t="shared" si="267"/>
        <v>0.45411734758813799</v>
      </c>
    </row>
    <row r="4258" spans="1:22" x14ac:dyDescent="0.25">
      <c r="A4258" s="73">
        <v>168</v>
      </c>
      <c r="B4258" s="74" t="s">
        <v>462</v>
      </c>
      <c r="C4258" s="77">
        <v>42479</v>
      </c>
      <c r="D4258" s="78">
        <v>0.30208333333333331</v>
      </c>
      <c r="E4258" s="78">
        <v>0.36458333333333331</v>
      </c>
      <c r="F4258" s="78" t="s">
        <v>564</v>
      </c>
      <c r="G4258" s="76">
        <v>179</v>
      </c>
      <c r="H4258" s="79">
        <v>1</v>
      </c>
      <c r="I4258" s="74">
        <v>7</v>
      </c>
      <c r="J4258" s="74">
        <v>17</v>
      </c>
      <c r="K4258" s="80">
        <v>0.3034722222222222</v>
      </c>
      <c r="L4258" s="76" t="s">
        <v>205</v>
      </c>
      <c r="M4258" s="74" t="s">
        <v>659</v>
      </c>
      <c r="N4258" s="74">
        <v>201</v>
      </c>
      <c r="O4258" s="74">
        <v>1</v>
      </c>
      <c r="P4258" s="74" t="s">
        <v>242</v>
      </c>
      <c r="Q4258" s="13" t="s">
        <v>245</v>
      </c>
      <c r="R4258" s="74">
        <v>2</v>
      </c>
      <c r="S4258" t="str">
        <f t="shared" si="264"/>
        <v>Coquimbo</v>
      </c>
      <c r="T4258">
        <f t="shared" si="265"/>
        <v>17.84</v>
      </c>
      <c r="U4258">
        <f t="shared" si="266"/>
        <v>39.284999999999997</v>
      </c>
      <c r="V4258">
        <f t="shared" si="267"/>
        <v>0.45411734758813799</v>
      </c>
    </row>
    <row r="4259" spans="1:22" x14ac:dyDescent="0.25">
      <c r="A4259" s="73">
        <v>168</v>
      </c>
      <c r="B4259" s="74" t="s">
        <v>462</v>
      </c>
      <c r="C4259" s="77">
        <v>42479</v>
      </c>
      <c r="D4259" s="78">
        <v>0.30208333333333331</v>
      </c>
      <c r="E4259" s="78">
        <v>0.36458333333333331</v>
      </c>
      <c r="F4259" s="78" t="s">
        <v>564</v>
      </c>
      <c r="G4259" s="76">
        <v>179</v>
      </c>
      <c r="H4259" s="79">
        <v>2</v>
      </c>
      <c r="I4259" s="74">
        <v>7</v>
      </c>
      <c r="J4259" s="74">
        <v>18</v>
      </c>
      <c r="K4259" s="80">
        <v>0.30416666666666664</v>
      </c>
      <c r="L4259" s="76" t="s">
        <v>74</v>
      </c>
      <c r="M4259" s="74" t="s">
        <v>659</v>
      </c>
      <c r="N4259" s="74">
        <v>207</v>
      </c>
      <c r="O4259" s="74">
        <v>1</v>
      </c>
      <c r="P4259" s="74" t="s">
        <v>242</v>
      </c>
      <c r="Q4259" s="13" t="s">
        <v>245</v>
      </c>
      <c r="R4259" s="74">
        <v>2</v>
      </c>
      <c r="S4259" t="str">
        <f t="shared" si="264"/>
        <v>Coquimbo</v>
      </c>
      <c r="T4259">
        <f t="shared" si="265"/>
        <v>17.84</v>
      </c>
      <c r="U4259">
        <f t="shared" si="266"/>
        <v>39.284999999999997</v>
      </c>
      <c r="V4259">
        <f t="shared" si="267"/>
        <v>0.45411734758813799</v>
      </c>
    </row>
    <row r="4260" spans="1:22" x14ac:dyDescent="0.25">
      <c r="A4260" s="73">
        <v>168</v>
      </c>
      <c r="B4260" s="74" t="s">
        <v>462</v>
      </c>
      <c r="C4260" s="77">
        <v>42479</v>
      </c>
      <c r="D4260" s="78">
        <v>0.30208333333333331</v>
      </c>
      <c r="E4260" s="78">
        <v>0.36458333333333331</v>
      </c>
      <c r="F4260" s="78" t="s">
        <v>564</v>
      </c>
      <c r="G4260" s="76">
        <v>179</v>
      </c>
      <c r="H4260" s="79">
        <v>3</v>
      </c>
      <c r="I4260" s="74">
        <v>7</v>
      </c>
      <c r="J4260" s="74">
        <v>19</v>
      </c>
      <c r="K4260" s="80">
        <v>0.30486111111111108</v>
      </c>
      <c r="L4260" s="76" t="s">
        <v>55</v>
      </c>
      <c r="M4260" s="74" t="s">
        <v>659</v>
      </c>
      <c r="N4260" s="74">
        <v>201</v>
      </c>
      <c r="O4260" s="74">
        <v>1</v>
      </c>
      <c r="P4260" s="74" t="s">
        <v>242</v>
      </c>
      <c r="Q4260" s="13" t="s">
        <v>245</v>
      </c>
      <c r="R4260" s="74">
        <v>2</v>
      </c>
      <c r="S4260" t="str">
        <f t="shared" si="264"/>
        <v>Coquimbo</v>
      </c>
      <c r="T4260">
        <f t="shared" si="265"/>
        <v>17.84</v>
      </c>
      <c r="U4260">
        <f t="shared" si="266"/>
        <v>39.284999999999997</v>
      </c>
      <c r="V4260">
        <f t="shared" si="267"/>
        <v>0.45411734758813799</v>
      </c>
    </row>
    <row r="4261" spans="1:22" x14ac:dyDescent="0.25">
      <c r="A4261" s="73">
        <v>168</v>
      </c>
      <c r="B4261" s="74" t="s">
        <v>462</v>
      </c>
      <c r="C4261" s="77">
        <v>42479</v>
      </c>
      <c r="D4261" s="78">
        <v>0.30208333333333331</v>
      </c>
      <c r="E4261" s="78">
        <v>0.36458333333333331</v>
      </c>
      <c r="F4261" s="78" t="s">
        <v>564</v>
      </c>
      <c r="G4261" s="76">
        <v>179</v>
      </c>
      <c r="H4261" s="79">
        <v>4</v>
      </c>
      <c r="I4261" s="74">
        <v>7</v>
      </c>
      <c r="J4261" s="74">
        <v>24</v>
      </c>
      <c r="K4261" s="80">
        <v>0.30833333333333335</v>
      </c>
      <c r="L4261" s="76" t="s">
        <v>79</v>
      </c>
      <c r="M4261" s="74" t="s">
        <v>664</v>
      </c>
      <c r="N4261" s="74">
        <v>301</v>
      </c>
      <c r="O4261" s="74">
        <v>1</v>
      </c>
      <c r="P4261" s="74" t="s">
        <v>242</v>
      </c>
      <c r="Q4261" s="13" t="s">
        <v>245</v>
      </c>
      <c r="R4261" s="74">
        <v>1</v>
      </c>
      <c r="S4261" t="str">
        <f t="shared" si="264"/>
        <v>Coquimbo</v>
      </c>
      <c r="T4261">
        <f t="shared" si="265"/>
        <v>7.97</v>
      </c>
      <c r="U4261">
        <f t="shared" si="266"/>
        <v>39.284999999999997</v>
      </c>
      <c r="V4261">
        <f t="shared" si="267"/>
        <v>0.20287641593483519</v>
      </c>
    </row>
    <row r="4262" spans="1:22" x14ac:dyDescent="0.25">
      <c r="A4262" s="73">
        <v>168</v>
      </c>
      <c r="B4262" s="74" t="s">
        <v>462</v>
      </c>
      <c r="C4262" s="77">
        <v>42479</v>
      </c>
      <c r="D4262" s="78">
        <v>0.30208333333333331</v>
      </c>
      <c r="E4262" s="78">
        <v>0.36458333333333331</v>
      </c>
      <c r="F4262" s="78" t="s">
        <v>564</v>
      </c>
      <c r="G4262" s="76">
        <v>179</v>
      </c>
      <c r="H4262" s="79">
        <v>5</v>
      </c>
      <c r="I4262" s="74">
        <v>7</v>
      </c>
      <c r="J4262" s="74">
        <v>26</v>
      </c>
      <c r="K4262" s="80">
        <v>0.30972222222222223</v>
      </c>
      <c r="L4262" s="76" t="s">
        <v>181</v>
      </c>
      <c r="M4262" s="74" t="s">
        <v>659</v>
      </c>
      <c r="N4262" s="74">
        <v>201</v>
      </c>
      <c r="O4262" s="74">
        <v>1</v>
      </c>
      <c r="P4262" s="74" t="s">
        <v>242</v>
      </c>
      <c r="Q4262" s="13" t="s">
        <v>245</v>
      </c>
      <c r="R4262" s="74">
        <v>2</v>
      </c>
      <c r="S4262" t="str">
        <f t="shared" si="264"/>
        <v>Coquimbo</v>
      </c>
      <c r="T4262">
        <f t="shared" si="265"/>
        <v>17.84</v>
      </c>
      <c r="U4262">
        <f t="shared" si="266"/>
        <v>39.284999999999997</v>
      </c>
      <c r="V4262">
        <f t="shared" si="267"/>
        <v>0.45411734758813799</v>
      </c>
    </row>
    <row r="4263" spans="1:22" x14ac:dyDescent="0.25">
      <c r="A4263" s="73">
        <v>168</v>
      </c>
      <c r="B4263" s="74" t="s">
        <v>462</v>
      </c>
      <c r="C4263" s="77">
        <v>42479</v>
      </c>
      <c r="D4263" s="78">
        <v>0.30208333333333331</v>
      </c>
      <c r="E4263" s="78">
        <v>0.36458333333333331</v>
      </c>
      <c r="F4263" s="78" t="s">
        <v>564</v>
      </c>
      <c r="G4263" s="76">
        <v>179</v>
      </c>
      <c r="H4263" s="79">
        <v>6</v>
      </c>
      <c r="I4263" s="74">
        <v>7</v>
      </c>
      <c r="J4263" s="74">
        <v>26</v>
      </c>
      <c r="K4263" s="80">
        <v>0.30972222222222223</v>
      </c>
      <c r="L4263" s="76" t="s">
        <v>77</v>
      </c>
      <c r="M4263" s="74" t="s">
        <v>659</v>
      </c>
      <c r="N4263" s="74">
        <v>207</v>
      </c>
      <c r="O4263" s="74">
        <v>1</v>
      </c>
      <c r="P4263" s="74" t="s">
        <v>242</v>
      </c>
      <c r="Q4263" s="13" t="s">
        <v>245</v>
      </c>
      <c r="R4263" s="74">
        <v>4</v>
      </c>
      <c r="S4263" t="str">
        <f t="shared" si="264"/>
        <v>Coquimbo</v>
      </c>
      <c r="T4263">
        <f t="shared" si="265"/>
        <v>35.869999999999997</v>
      </c>
      <c r="U4263">
        <f t="shared" si="266"/>
        <v>39.284999999999997</v>
      </c>
      <c r="V4263">
        <f t="shared" si="267"/>
        <v>0.91307114674812273</v>
      </c>
    </row>
    <row r="4264" spans="1:22" x14ac:dyDescent="0.25">
      <c r="A4264" s="73">
        <v>168</v>
      </c>
      <c r="B4264" s="74" t="s">
        <v>462</v>
      </c>
      <c r="C4264" s="77">
        <v>42479</v>
      </c>
      <c r="D4264" s="78">
        <v>0.30208333333333331</v>
      </c>
      <c r="E4264" s="78">
        <v>0.36458333333333331</v>
      </c>
      <c r="F4264" s="78" t="s">
        <v>564</v>
      </c>
      <c r="G4264" s="76">
        <v>179</v>
      </c>
      <c r="H4264" s="79">
        <v>7</v>
      </c>
      <c r="I4264" s="74">
        <v>7</v>
      </c>
      <c r="J4264" s="74">
        <v>27</v>
      </c>
      <c r="K4264" s="80">
        <v>0.31041666666666667</v>
      </c>
      <c r="L4264" s="76" t="s">
        <v>682</v>
      </c>
      <c r="M4264" s="74" t="s">
        <v>659</v>
      </c>
      <c r="N4264" s="74">
        <v>201</v>
      </c>
      <c r="O4264" s="74">
        <v>1</v>
      </c>
      <c r="P4264" s="74" t="s">
        <v>242</v>
      </c>
      <c r="Q4264" s="13" t="s">
        <v>245</v>
      </c>
      <c r="R4264" s="74">
        <v>2</v>
      </c>
      <c r="S4264" t="str">
        <f t="shared" si="264"/>
        <v>Coquimbo</v>
      </c>
      <c r="T4264">
        <f t="shared" si="265"/>
        <v>17.84</v>
      </c>
      <c r="U4264">
        <f t="shared" si="266"/>
        <v>39.284999999999997</v>
      </c>
      <c r="V4264">
        <f t="shared" si="267"/>
        <v>0.45411734758813799</v>
      </c>
    </row>
    <row r="4265" spans="1:22" x14ac:dyDescent="0.25">
      <c r="A4265" s="73">
        <v>168</v>
      </c>
      <c r="B4265" s="74" t="s">
        <v>462</v>
      </c>
      <c r="C4265" s="77">
        <v>42479</v>
      </c>
      <c r="D4265" s="78">
        <v>0.30208333333333331</v>
      </c>
      <c r="E4265" s="78">
        <v>0.36458333333333331</v>
      </c>
      <c r="F4265" s="78" t="s">
        <v>564</v>
      </c>
      <c r="G4265" s="76">
        <v>179</v>
      </c>
      <c r="H4265" s="79">
        <v>8</v>
      </c>
      <c r="I4265" s="74">
        <v>7</v>
      </c>
      <c r="J4265" s="74">
        <v>28</v>
      </c>
      <c r="K4265" s="80">
        <v>0.31111111111111112</v>
      </c>
      <c r="L4265" s="76" t="s">
        <v>249</v>
      </c>
      <c r="M4265" s="74" t="s">
        <v>659</v>
      </c>
      <c r="N4265" s="74">
        <v>201</v>
      </c>
      <c r="O4265" s="74">
        <v>1</v>
      </c>
      <c r="P4265" s="74" t="s">
        <v>242</v>
      </c>
      <c r="Q4265" s="13" t="s">
        <v>245</v>
      </c>
      <c r="R4265" s="74">
        <v>2</v>
      </c>
      <c r="S4265" t="str">
        <f t="shared" si="264"/>
        <v>Coquimbo</v>
      </c>
      <c r="T4265">
        <f t="shared" si="265"/>
        <v>17.84</v>
      </c>
      <c r="U4265">
        <f t="shared" si="266"/>
        <v>39.284999999999997</v>
      </c>
      <c r="V4265">
        <f t="shared" si="267"/>
        <v>0.45411734758813799</v>
      </c>
    </row>
    <row r="4266" spans="1:22" x14ac:dyDescent="0.25">
      <c r="A4266" s="73">
        <v>168</v>
      </c>
      <c r="B4266" s="74" t="s">
        <v>462</v>
      </c>
      <c r="C4266" s="77">
        <v>42479</v>
      </c>
      <c r="D4266" s="78">
        <v>0.30208333333333331</v>
      </c>
      <c r="E4266" s="78">
        <v>0.36458333333333331</v>
      </c>
      <c r="F4266" s="78" t="s">
        <v>564</v>
      </c>
      <c r="G4266" s="76">
        <v>179</v>
      </c>
      <c r="H4266" s="79">
        <v>9</v>
      </c>
      <c r="I4266" s="74">
        <v>7</v>
      </c>
      <c r="J4266" s="74">
        <v>30</v>
      </c>
      <c r="K4266" s="80">
        <v>0.3125</v>
      </c>
      <c r="L4266" s="76" t="s">
        <v>438</v>
      </c>
      <c r="M4266" s="74" t="s">
        <v>664</v>
      </c>
      <c r="N4266" s="74">
        <v>307</v>
      </c>
      <c r="O4266" s="74">
        <v>1</v>
      </c>
      <c r="P4266" s="74" t="s">
        <v>242</v>
      </c>
      <c r="Q4266" s="13" t="s">
        <v>245</v>
      </c>
      <c r="R4266" s="74">
        <v>5</v>
      </c>
      <c r="S4266" t="str">
        <f t="shared" si="264"/>
        <v>Coquimbo</v>
      </c>
      <c r="T4266">
        <f t="shared" si="265"/>
        <v>39.284999999999997</v>
      </c>
      <c r="U4266">
        <f t="shared" si="266"/>
        <v>39.284999999999997</v>
      </c>
      <c r="V4266">
        <f t="shared" si="267"/>
        <v>1</v>
      </c>
    </row>
    <row r="4267" spans="1:22" x14ac:dyDescent="0.25">
      <c r="A4267" s="73">
        <v>168</v>
      </c>
      <c r="B4267" s="74" t="s">
        <v>462</v>
      </c>
      <c r="C4267" s="77">
        <v>42479</v>
      </c>
      <c r="D4267" s="78">
        <v>0.30208333333333331</v>
      </c>
      <c r="E4267" s="78">
        <v>0.36458333333333331</v>
      </c>
      <c r="F4267" s="78" t="s">
        <v>564</v>
      </c>
      <c r="G4267" s="76">
        <v>179</v>
      </c>
      <c r="H4267" s="79">
        <v>10</v>
      </c>
      <c r="I4267" s="74">
        <v>7</v>
      </c>
      <c r="J4267" s="74">
        <v>30</v>
      </c>
      <c r="K4267" s="80">
        <v>0.3125</v>
      </c>
      <c r="L4267" s="76" t="s">
        <v>419</v>
      </c>
      <c r="M4267" s="74" t="s">
        <v>664</v>
      </c>
      <c r="N4267" s="74">
        <v>306</v>
      </c>
      <c r="O4267" s="74">
        <v>1</v>
      </c>
      <c r="P4267" s="74" t="s">
        <v>242</v>
      </c>
      <c r="Q4267" s="13" t="s">
        <v>245</v>
      </c>
      <c r="R4267" s="74">
        <v>4</v>
      </c>
      <c r="S4267" t="str">
        <f t="shared" si="264"/>
        <v>Coquimbo</v>
      </c>
      <c r="T4267">
        <f t="shared" si="265"/>
        <v>35.869999999999997</v>
      </c>
      <c r="U4267">
        <f t="shared" si="266"/>
        <v>39.284999999999997</v>
      </c>
      <c r="V4267">
        <f t="shared" si="267"/>
        <v>0.91307114674812273</v>
      </c>
    </row>
    <row r="4268" spans="1:22" x14ac:dyDescent="0.25">
      <c r="A4268" s="73">
        <v>168</v>
      </c>
      <c r="B4268" s="74" t="s">
        <v>462</v>
      </c>
      <c r="C4268" s="77">
        <v>42479</v>
      </c>
      <c r="D4268" s="78">
        <v>0.30208333333333331</v>
      </c>
      <c r="E4268" s="78">
        <v>0.36458333333333331</v>
      </c>
      <c r="F4268" s="78" t="s">
        <v>564</v>
      </c>
      <c r="G4268" s="76">
        <v>179</v>
      </c>
      <c r="H4268" s="79">
        <v>11</v>
      </c>
      <c r="I4268" s="74">
        <v>7</v>
      </c>
      <c r="J4268" s="74">
        <v>31</v>
      </c>
      <c r="K4268" s="80">
        <v>0.31319444444444444</v>
      </c>
      <c r="L4268" s="76" t="s">
        <v>679</v>
      </c>
      <c r="M4268" s="74" t="s">
        <v>659</v>
      </c>
      <c r="N4268" s="74">
        <v>206</v>
      </c>
      <c r="O4268" s="74">
        <v>1</v>
      </c>
      <c r="P4268" s="74" t="s">
        <v>242</v>
      </c>
      <c r="Q4268" s="13" t="s">
        <v>245</v>
      </c>
      <c r="R4268" s="74">
        <v>5</v>
      </c>
      <c r="S4268" t="str">
        <f t="shared" si="264"/>
        <v>Coquimbo</v>
      </c>
      <c r="T4268">
        <f t="shared" si="265"/>
        <v>39.284999999999997</v>
      </c>
      <c r="U4268">
        <f t="shared" si="266"/>
        <v>39.284999999999997</v>
      </c>
      <c r="V4268">
        <f t="shared" si="267"/>
        <v>1</v>
      </c>
    </row>
    <row r="4269" spans="1:22" x14ac:dyDescent="0.25">
      <c r="A4269" s="73">
        <v>168</v>
      </c>
      <c r="B4269" s="74" t="s">
        <v>462</v>
      </c>
      <c r="C4269" s="77">
        <v>42479</v>
      </c>
      <c r="D4269" s="78">
        <v>0.30208333333333331</v>
      </c>
      <c r="E4269" s="78">
        <v>0.36458333333333331</v>
      </c>
      <c r="F4269" s="78" t="s">
        <v>564</v>
      </c>
      <c r="G4269" s="76">
        <v>179</v>
      </c>
      <c r="H4269" s="79">
        <v>12</v>
      </c>
      <c r="I4269" s="74">
        <v>7</v>
      </c>
      <c r="J4269" s="74">
        <v>32</v>
      </c>
      <c r="K4269" s="80">
        <v>0.31388888888888888</v>
      </c>
      <c r="L4269" s="76" t="s">
        <v>82</v>
      </c>
      <c r="M4269" s="74" t="s">
        <v>659</v>
      </c>
      <c r="N4269" s="74">
        <v>207</v>
      </c>
      <c r="O4269" s="74">
        <v>1</v>
      </c>
      <c r="P4269" s="74" t="s">
        <v>242</v>
      </c>
      <c r="Q4269" s="13" t="s">
        <v>245</v>
      </c>
      <c r="R4269" s="74">
        <v>4</v>
      </c>
      <c r="S4269" t="str">
        <f t="shared" si="264"/>
        <v>Coquimbo</v>
      </c>
      <c r="T4269">
        <f t="shared" si="265"/>
        <v>35.869999999999997</v>
      </c>
      <c r="U4269">
        <f t="shared" si="266"/>
        <v>39.284999999999997</v>
      </c>
      <c r="V4269">
        <f t="shared" si="267"/>
        <v>0.91307114674812273</v>
      </c>
    </row>
    <row r="4270" spans="1:22" x14ac:dyDescent="0.25">
      <c r="A4270" s="73">
        <v>168</v>
      </c>
      <c r="B4270" s="74" t="s">
        <v>462</v>
      </c>
      <c r="C4270" s="77">
        <v>42479</v>
      </c>
      <c r="D4270" s="78">
        <v>0.30208333333333331</v>
      </c>
      <c r="E4270" s="78">
        <v>0.36458333333333331</v>
      </c>
      <c r="F4270" s="78" t="s">
        <v>564</v>
      </c>
      <c r="G4270" s="76">
        <v>179</v>
      </c>
      <c r="H4270" s="79">
        <v>13</v>
      </c>
      <c r="I4270" s="74">
        <v>7</v>
      </c>
      <c r="J4270" s="74">
        <v>32</v>
      </c>
      <c r="K4270" s="80">
        <v>0.31388888888888888</v>
      </c>
      <c r="L4270" s="76" t="s">
        <v>172</v>
      </c>
      <c r="M4270" s="74" t="s">
        <v>664</v>
      </c>
      <c r="N4270" s="74">
        <v>301</v>
      </c>
      <c r="O4270" s="74">
        <v>1</v>
      </c>
      <c r="P4270" s="74" t="s">
        <v>242</v>
      </c>
      <c r="Q4270" s="13" t="s">
        <v>245</v>
      </c>
      <c r="R4270" s="74">
        <v>4</v>
      </c>
      <c r="S4270" t="str">
        <f t="shared" si="264"/>
        <v>Coquimbo</v>
      </c>
      <c r="T4270">
        <f t="shared" si="265"/>
        <v>35.869999999999997</v>
      </c>
      <c r="U4270">
        <f t="shared" si="266"/>
        <v>39.284999999999997</v>
      </c>
      <c r="V4270">
        <f t="shared" si="267"/>
        <v>0.91307114674812273</v>
      </c>
    </row>
    <row r="4271" spans="1:22" x14ac:dyDescent="0.25">
      <c r="A4271" s="73">
        <v>168</v>
      </c>
      <c r="B4271" s="74" t="s">
        <v>462</v>
      </c>
      <c r="C4271" s="77">
        <v>42479</v>
      </c>
      <c r="D4271" s="78">
        <v>0.30208333333333331</v>
      </c>
      <c r="E4271" s="78">
        <v>0.36458333333333331</v>
      </c>
      <c r="F4271" s="78" t="s">
        <v>564</v>
      </c>
      <c r="G4271" s="76">
        <v>179</v>
      </c>
      <c r="H4271" s="79">
        <v>16</v>
      </c>
      <c r="I4271" s="74">
        <v>7</v>
      </c>
      <c r="J4271" s="74">
        <v>35</v>
      </c>
      <c r="K4271" s="80">
        <v>0.31597222222222221</v>
      </c>
      <c r="L4271" s="76" t="s">
        <v>425</v>
      </c>
      <c r="M4271" s="74" t="s">
        <v>664</v>
      </c>
      <c r="N4271" s="74">
        <v>306</v>
      </c>
      <c r="O4271" s="74">
        <v>1</v>
      </c>
      <c r="P4271" s="74" t="s">
        <v>242</v>
      </c>
      <c r="Q4271" s="13" t="s">
        <v>245</v>
      </c>
      <c r="R4271" s="74">
        <v>1</v>
      </c>
      <c r="S4271" t="str">
        <f t="shared" si="264"/>
        <v>Coquimbo</v>
      </c>
      <c r="T4271">
        <f t="shared" si="265"/>
        <v>7.97</v>
      </c>
      <c r="U4271">
        <f t="shared" si="266"/>
        <v>39.284999999999997</v>
      </c>
      <c r="V4271">
        <f t="shared" si="267"/>
        <v>0.20287641593483519</v>
      </c>
    </row>
    <row r="4272" spans="1:22" x14ac:dyDescent="0.25">
      <c r="A4272" s="73">
        <v>168</v>
      </c>
      <c r="B4272" s="74" t="s">
        <v>462</v>
      </c>
      <c r="C4272" s="77">
        <v>42479</v>
      </c>
      <c r="D4272" s="78">
        <v>0.30208333333333331</v>
      </c>
      <c r="E4272" s="78">
        <v>0.36458333333333331</v>
      </c>
      <c r="F4272" s="78" t="s">
        <v>564</v>
      </c>
      <c r="G4272" s="76">
        <v>179</v>
      </c>
      <c r="H4272" s="79">
        <v>17</v>
      </c>
      <c r="I4272" s="74">
        <v>7</v>
      </c>
      <c r="J4272" s="74">
        <v>36</v>
      </c>
      <c r="K4272" s="80">
        <v>0.31666666666666665</v>
      </c>
      <c r="L4272" s="76" t="s">
        <v>448</v>
      </c>
      <c r="M4272" s="74" t="s">
        <v>664</v>
      </c>
      <c r="N4272" s="74">
        <v>307</v>
      </c>
      <c r="O4272" s="74">
        <v>1</v>
      </c>
      <c r="P4272" s="74" t="s">
        <v>242</v>
      </c>
      <c r="Q4272" s="13" t="s">
        <v>245</v>
      </c>
      <c r="R4272" s="74">
        <v>4</v>
      </c>
      <c r="S4272" t="str">
        <f t="shared" si="264"/>
        <v>Coquimbo</v>
      </c>
      <c r="T4272">
        <f t="shared" si="265"/>
        <v>35.869999999999997</v>
      </c>
      <c r="U4272">
        <f t="shared" si="266"/>
        <v>39.284999999999997</v>
      </c>
      <c r="V4272">
        <f t="shared" si="267"/>
        <v>0.91307114674812273</v>
      </c>
    </row>
    <row r="4273" spans="1:22" x14ac:dyDescent="0.25">
      <c r="A4273" s="73">
        <v>168</v>
      </c>
      <c r="B4273" s="74" t="s">
        <v>462</v>
      </c>
      <c r="C4273" s="77">
        <v>42479</v>
      </c>
      <c r="D4273" s="78">
        <v>0.30208333333333331</v>
      </c>
      <c r="E4273" s="78">
        <v>0.36458333333333331</v>
      </c>
      <c r="F4273" s="78" t="s">
        <v>564</v>
      </c>
      <c r="G4273" s="76">
        <v>179</v>
      </c>
      <c r="H4273" s="79">
        <v>18</v>
      </c>
      <c r="I4273" s="74">
        <v>7</v>
      </c>
      <c r="J4273" s="74">
        <v>36</v>
      </c>
      <c r="K4273" s="80">
        <v>0.31666666666666665</v>
      </c>
      <c r="L4273" s="76" t="s">
        <v>196</v>
      </c>
      <c r="M4273" s="74" t="s">
        <v>664</v>
      </c>
      <c r="N4273" s="74">
        <v>308</v>
      </c>
      <c r="O4273" s="74">
        <v>1</v>
      </c>
      <c r="P4273" s="74" t="s">
        <v>242</v>
      </c>
      <c r="Q4273" s="13" t="s">
        <v>245</v>
      </c>
      <c r="R4273" s="74">
        <v>5</v>
      </c>
      <c r="S4273" t="str">
        <f t="shared" si="264"/>
        <v>Coquimbo</v>
      </c>
      <c r="T4273">
        <f t="shared" si="265"/>
        <v>39.284999999999997</v>
      </c>
      <c r="U4273">
        <f t="shared" si="266"/>
        <v>39.284999999999997</v>
      </c>
      <c r="V4273">
        <f t="shared" si="267"/>
        <v>1</v>
      </c>
    </row>
    <row r="4274" spans="1:22" x14ac:dyDescent="0.25">
      <c r="A4274" s="73">
        <v>168</v>
      </c>
      <c r="B4274" s="74" t="s">
        <v>462</v>
      </c>
      <c r="C4274" s="77">
        <v>42479</v>
      </c>
      <c r="D4274" s="78">
        <v>0.30208333333333331</v>
      </c>
      <c r="E4274" s="78">
        <v>0.36458333333333331</v>
      </c>
      <c r="F4274" s="78" t="s">
        <v>564</v>
      </c>
      <c r="G4274" s="76">
        <v>179</v>
      </c>
      <c r="H4274" s="79">
        <v>19</v>
      </c>
      <c r="I4274" s="74">
        <v>7</v>
      </c>
      <c r="J4274" s="74">
        <v>38</v>
      </c>
      <c r="K4274" s="80">
        <v>0.31805555555555554</v>
      </c>
      <c r="L4274" s="76" t="s">
        <v>83</v>
      </c>
      <c r="M4274" s="74" t="s">
        <v>659</v>
      </c>
      <c r="N4274" s="74">
        <v>201</v>
      </c>
      <c r="O4274" s="74">
        <v>1</v>
      </c>
      <c r="P4274" s="74" t="s">
        <v>242</v>
      </c>
      <c r="Q4274" s="13" t="s">
        <v>245</v>
      </c>
      <c r="R4274" s="74">
        <v>4</v>
      </c>
      <c r="S4274" t="str">
        <f t="shared" si="264"/>
        <v>Coquimbo</v>
      </c>
      <c r="T4274">
        <f t="shared" si="265"/>
        <v>35.869999999999997</v>
      </c>
      <c r="U4274">
        <f t="shared" si="266"/>
        <v>39.284999999999997</v>
      </c>
      <c r="V4274">
        <f t="shared" si="267"/>
        <v>0.91307114674812273</v>
      </c>
    </row>
    <row r="4275" spans="1:22" x14ac:dyDescent="0.25">
      <c r="A4275" s="73">
        <v>168</v>
      </c>
      <c r="B4275" s="74" t="s">
        <v>462</v>
      </c>
      <c r="C4275" s="77">
        <v>42479</v>
      </c>
      <c r="D4275" s="78">
        <v>0.30208333333333331</v>
      </c>
      <c r="E4275" s="78">
        <v>0.36458333333333331</v>
      </c>
      <c r="F4275" s="78" t="s">
        <v>564</v>
      </c>
      <c r="G4275" s="76">
        <v>179</v>
      </c>
      <c r="H4275" s="79">
        <v>20</v>
      </c>
      <c r="I4275" s="74">
        <v>7</v>
      </c>
      <c r="J4275" s="74">
        <v>38</v>
      </c>
      <c r="K4275" s="80">
        <v>0.31805555555555554</v>
      </c>
      <c r="L4275" s="76" t="s">
        <v>410</v>
      </c>
      <c r="M4275" s="74" t="s">
        <v>659</v>
      </c>
      <c r="N4275" s="74">
        <v>201</v>
      </c>
      <c r="O4275" s="74">
        <v>1</v>
      </c>
      <c r="P4275" s="74" t="s">
        <v>242</v>
      </c>
      <c r="Q4275" s="13" t="s">
        <v>245</v>
      </c>
      <c r="R4275" s="74">
        <v>3</v>
      </c>
      <c r="S4275" t="str">
        <f t="shared" si="264"/>
        <v>Coquimbo</v>
      </c>
      <c r="T4275">
        <f t="shared" si="265"/>
        <v>30.84</v>
      </c>
      <c r="U4275">
        <f t="shared" si="266"/>
        <v>39.284999999999997</v>
      </c>
      <c r="V4275">
        <f t="shared" si="267"/>
        <v>0.78503245513554798</v>
      </c>
    </row>
    <row r="4276" spans="1:22" x14ac:dyDescent="0.25">
      <c r="A4276" s="73">
        <v>168</v>
      </c>
      <c r="B4276" s="74" t="s">
        <v>462</v>
      </c>
      <c r="C4276" s="77">
        <v>42479</v>
      </c>
      <c r="D4276" s="78">
        <v>0.30208333333333331</v>
      </c>
      <c r="E4276" s="78">
        <v>0.36458333333333331</v>
      </c>
      <c r="F4276" s="78" t="s">
        <v>564</v>
      </c>
      <c r="G4276" s="76">
        <v>179</v>
      </c>
      <c r="H4276" s="79">
        <v>21</v>
      </c>
      <c r="I4276" s="74">
        <v>7</v>
      </c>
      <c r="J4276" s="74">
        <v>42</v>
      </c>
      <c r="K4276" s="80">
        <v>0.32083333333333336</v>
      </c>
      <c r="L4276" s="76" t="s">
        <v>457</v>
      </c>
      <c r="M4276" s="74" t="s">
        <v>659</v>
      </c>
      <c r="N4276" s="74">
        <v>206</v>
      </c>
      <c r="O4276" s="74">
        <v>1</v>
      </c>
      <c r="P4276" s="74" t="s">
        <v>242</v>
      </c>
      <c r="Q4276" s="13" t="s">
        <v>245</v>
      </c>
      <c r="R4276" s="74">
        <v>3</v>
      </c>
      <c r="S4276" t="str">
        <f t="shared" si="264"/>
        <v>Coquimbo</v>
      </c>
      <c r="T4276">
        <f t="shared" si="265"/>
        <v>30.84</v>
      </c>
      <c r="U4276">
        <f t="shared" si="266"/>
        <v>39.284999999999997</v>
      </c>
      <c r="V4276">
        <f t="shared" si="267"/>
        <v>0.78503245513554798</v>
      </c>
    </row>
    <row r="4277" spans="1:22" x14ac:dyDescent="0.25">
      <c r="A4277" s="73">
        <v>168</v>
      </c>
      <c r="B4277" s="74" t="s">
        <v>462</v>
      </c>
      <c r="C4277" s="77">
        <v>42479</v>
      </c>
      <c r="D4277" s="78">
        <v>0.30208333333333331</v>
      </c>
      <c r="E4277" s="78">
        <v>0.36458333333333331</v>
      </c>
      <c r="F4277" s="78" t="s">
        <v>564</v>
      </c>
      <c r="G4277" s="76">
        <v>179</v>
      </c>
      <c r="H4277" s="79">
        <v>22</v>
      </c>
      <c r="I4277" s="74">
        <v>7</v>
      </c>
      <c r="J4277" s="74">
        <v>42</v>
      </c>
      <c r="K4277" s="80">
        <v>0.32083333333333336</v>
      </c>
      <c r="L4277" s="76" t="s">
        <v>444</v>
      </c>
      <c r="M4277" s="74" t="s">
        <v>664</v>
      </c>
      <c r="N4277" s="74">
        <v>307</v>
      </c>
      <c r="O4277" s="74">
        <v>1</v>
      </c>
      <c r="P4277" s="74" t="s">
        <v>242</v>
      </c>
      <c r="Q4277" s="13" t="s">
        <v>245</v>
      </c>
      <c r="R4277" s="74">
        <v>4</v>
      </c>
      <c r="S4277" t="str">
        <f t="shared" si="264"/>
        <v>Coquimbo</v>
      </c>
      <c r="T4277">
        <f t="shared" si="265"/>
        <v>35.869999999999997</v>
      </c>
      <c r="U4277">
        <f t="shared" si="266"/>
        <v>39.284999999999997</v>
      </c>
      <c r="V4277">
        <f t="shared" si="267"/>
        <v>0.91307114674812273</v>
      </c>
    </row>
    <row r="4278" spans="1:22" x14ac:dyDescent="0.25">
      <c r="A4278" s="73">
        <v>168</v>
      </c>
      <c r="B4278" s="74" t="s">
        <v>462</v>
      </c>
      <c r="C4278" s="77">
        <v>42479</v>
      </c>
      <c r="D4278" s="78">
        <v>0.30208333333333331</v>
      </c>
      <c r="E4278" s="78">
        <v>0.36458333333333331</v>
      </c>
      <c r="F4278" s="78" t="s">
        <v>564</v>
      </c>
      <c r="G4278" s="76">
        <v>179</v>
      </c>
      <c r="H4278" s="79">
        <v>23</v>
      </c>
      <c r="I4278" s="74">
        <v>7</v>
      </c>
      <c r="J4278" s="74">
        <v>43</v>
      </c>
      <c r="K4278" s="80">
        <v>0.3215277777777778</v>
      </c>
      <c r="L4278" s="76" t="s">
        <v>139</v>
      </c>
      <c r="M4278" s="74" t="s">
        <v>664</v>
      </c>
      <c r="N4278" s="74">
        <v>301</v>
      </c>
      <c r="O4278" s="74">
        <v>1</v>
      </c>
      <c r="P4278" s="74" t="s">
        <v>242</v>
      </c>
      <c r="Q4278" s="13" t="s">
        <v>245</v>
      </c>
      <c r="R4278" s="74">
        <v>4</v>
      </c>
      <c r="S4278" t="str">
        <f t="shared" si="264"/>
        <v>Coquimbo</v>
      </c>
      <c r="T4278">
        <f t="shared" si="265"/>
        <v>35.869999999999997</v>
      </c>
      <c r="U4278">
        <f t="shared" si="266"/>
        <v>39.284999999999997</v>
      </c>
      <c r="V4278">
        <f t="shared" si="267"/>
        <v>0.91307114674812273</v>
      </c>
    </row>
    <row r="4279" spans="1:22" x14ac:dyDescent="0.25">
      <c r="A4279" s="73">
        <v>168</v>
      </c>
      <c r="B4279" s="74" t="s">
        <v>462</v>
      </c>
      <c r="C4279" s="77">
        <v>42479</v>
      </c>
      <c r="D4279" s="78">
        <v>0.30208333333333331</v>
      </c>
      <c r="E4279" s="78">
        <v>0.36458333333333331</v>
      </c>
      <c r="F4279" s="78" t="s">
        <v>564</v>
      </c>
      <c r="G4279" s="76">
        <v>180</v>
      </c>
      <c r="H4279" s="79">
        <v>1</v>
      </c>
      <c r="I4279" s="74">
        <v>7</v>
      </c>
      <c r="J4279" s="74">
        <v>47</v>
      </c>
      <c r="K4279" s="80">
        <v>0.32430555555555557</v>
      </c>
      <c r="L4279" s="76" t="s">
        <v>414</v>
      </c>
      <c r="M4279" s="74" t="s">
        <v>659</v>
      </c>
      <c r="N4279" s="74">
        <v>206</v>
      </c>
      <c r="O4279" s="74">
        <v>1</v>
      </c>
      <c r="P4279" s="74" t="s">
        <v>242</v>
      </c>
      <c r="Q4279" s="13" t="s">
        <v>245</v>
      </c>
      <c r="R4279" s="74">
        <v>5</v>
      </c>
      <c r="S4279" t="str">
        <f t="shared" si="264"/>
        <v>Coquimbo</v>
      </c>
      <c r="T4279">
        <f t="shared" si="265"/>
        <v>39.284999999999997</v>
      </c>
      <c r="U4279">
        <f t="shared" si="266"/>
        <v>39.284999999999997</v>
      </c>
      <c r="V4279">
        <f t="shared" si="267"/>
        <v>1</v>
      </c>
    </row>
    <row r="4280" spans="1:22" x14ac:dyDescent="0.25">
      <c r="A4280" s="73">
        <v>168</v>
      </c>
      <c r="B4280" s="74" t="s">
        <v>462</v>
      </c>
      <c r="C4280" s="77">
        <v>42479</v>
      </c>
      <c r="D4280" s="78">
        <v>0.30208333333333331</v>
      </c>
      <c r="E4280" s="78">
        <v>0.36458333333333331</v>
      </c>
      <c r="F4280" s="78" t="s">
        <v>564</v>
      </c>
      <c r="G4280" s="76">
        <v>180</v>
      </c>
      <c r="H4280" s="79">
        <v>2</v>
      </c>
      <c r="I4280" s="74">
        <v>7</v>
      </c>
      <c r="J4280" s="74">
        <v>47</v>
      </c>
      <c r="K4280" s="80">
        <v>0.32430555555555557</v>
      </c>
      <c r="L4280" s="76" t="s">
        <v>86</v>
      </c>
      <c r="M4280" s="74" t="s">
        <v>659</v>
      </c>
      <c r="N4280" s="74">
        <v>207</v>
      </c>
      <c r="O4280" s="74">
        <v>1</v>
      </c>
      <c r="P4280" s="74" t="s">
        <v>242</v>
      </c>
      <c r="Q4280" s="13" t="s">
        <v>245</v>
      </c>
      <c r="R4280" s="74">
        <v>4</v>
      </c>
      <c r="S4280" t="str">
        <f t="shared" si="264"/>
        <v>Coquimbo</v>
      </c>
      <c r="T4280">
        <f t="shared" si="265"/>
        <v>35.869999999999997</v>
      </c>
      <c r="U4280">
        <f t="shared" si="266"/>
        <v>39.284999999999997</v>
      </c>
      <c r="V4280">
        <f t="shared" si="267"/>
        <v>0.91307114674812273</v>
      </c>
    </row>
    <row r="4281" spans="1:22" x14ac:dyDescent="0.25">
      <c r="A4281" s="73">
        <v>168</v>
      </c>
      <c r="B4281" s="74" t="s">
        <v>462</v>
      </c>
      <c r="C4281" s="77">
        <v>42479</v>
      </c>
      <c r="D4281" s="78">
        <v>0.30208333333333331</v>
      </c>
      <c r="E4281" s="78">
        <v>0.36458333333333331</v>
      </c>
      <c r="F4281" s="78" t="s">
        <v>564</v>
      </c>
      <c r="G4281" s="76">
        <v>180</v>
      </c>
      <c r="H4281" s="79">
        <v>3</v>
      </c>
      <c r="I4281" s="74">
        <v>7</v>
      </c>
      <c r="J4281" s="74">
        <v>50</v>
      </c>
      <c r="K4281" s="80">
        <v>0.3263888888888889</v>
      </c>
      <c r="L4281" s="76" t="s">
        <v>232</v>
      </c>
      <c r="M4281" s="74" t="s">
        <v>659</v>
      </c>
      <c r="N4281" s="74">
        <v>201</v>
      </c>
      <c r="O4281" s="74">
        <v>1</v>
      </c>
      <c r="P4281" s="74" t="s">
        <v>242</v>
      </c>
      <c r="Q4281" s="13" t="s">
        <v>245</v>
      </c>
      <c r="R4281" s="74">
        <v>3</v>
      </c>
      <c r="S4281" t="str">
        <f t="shared" si="264"/>
        <v>Coquimbo</v>
      </c>
      <c r="T4281">
        <f t="shared" si="265"/>
        <v>30.84</v>
      </c>
      <c r="U4281">
        <f t="shared" si="266"/>
        <v>39.284999999999997</v>
      </c>
      <c r="V4281">
        <f t="shared" si="267"/>
        <v>0.78503245513554798</v>
      </c>
    </row>
    <row r="4282" spans="1:22" x14ac:dyDescent="0.25">
      <c r="A4282" s="73">
        <v>168</v>
      </c>
      <c r="B4282" s="74" t="s">
        <v>462</v>
      </c>
      <c r="C4282" s="77">
        <v>42479</v>
      </c>
      <c r="D4282" s="78">
        <v>0.30208333333333331</v>
      </c>
      <c r="E4282" s="78">
        <v>0.36458333333333331</v>
      </c>
      <c r="F4282" s="78" t="s">
        <v>564</v>
      </c>
      <c r="G4282" s="76">
        <v>180</v>
      </c>
      <c r="H4282" s="79">
        <v>4</v>
      </c>
      <c r="I4282" s="74">
        <v>7</v>
      </c>
      <c r="J4282" s="74">
        <v>51</v>
      </c>
      <c r="K4282" s="80">
        <v>0.32708333333333334</v>
      </c>
      <c r="L4282" s="76" t="s">
        <v>146</v>
      </c>
      <c r="M4282" s="74" t="s">
        <v>664</v>
      </c>
      <c r="N4282" s="74">
        <v>307</v>
      </c>
      <c r="O4282" s="74">
        <v>1</v>
      </c>
      <c r="P4282" s="74" t="s">
        <v>242</v>
      </c>
      <c r="Q4282" s="13" t="s">
        <v>245</v>
      </c>
      <c r="R4282" s="74">
        <v>5</v>
      </c>
      <c r="S4282" t="str">
        <f t="shared" si="264"/>
        <v>Coquimbo</v>
      </c>
      <c r="T4282">
        <f t="shared" si="265"/>
        <v>39.284999999999997</v>
      </c>
      <c r="U4282">
        <f t="shared" si="266"/>
        <v>39.284999999999997</v>
      </c>
      <c r="V4282">
        <f t="shared" si="267"/>
        <v>1</v>
      </c>
    </row>
    <row r="4283" spans="1:22" x14ac:dyDescent="0.25">
      <c r="A4283" s="73">
        <v>168</v>
      </c>
      <c r="B4283" s="74" t="s">
        <v>462</v>
      </c>
      <c r="C4283" s="77">
        <v>42479</v>
      </c>
      <c r="D4283" s="78">
        <v>0.30208333333333331</v>
      </c>
      <c r="E4283" s="78">
        <v>0.36458333333333331</v>
      </c>
      <c r="F4283" s="78" t="s">
        <v>564</v>
      </c>
      <c r="G4283" s="76">
        <v>180</v>
      </c>
      <c r="H4283" s="79">
        <v>5</v>
      </c>
      <c r="I4283" s="74">
        <v>7</v>
      </c>
      <c r="J4283" s="74">
        <v>54</v>
      </c>
      <c r="K4283" s="80">
        <v>0.32916666666666666</v>
      </c>
      <c r="L4283" s="76" t="s">
        <v>80</v>
      </c>
      <c r="M4283" s="74" t="s">
        <v>659</v>
      </c>
      <c r="N4283" s="74">
        <v>201</v>
      </c>
      <c r="O4283" s="74">
        <v>1</v>
      </c>
      <c r="P4283" s="74" t="s">
        <v>242</v>
      </c>
      <c r="Q4283" s="13" t="s">
        <v>245</v>
      </c>
      <c r="R4283" s="74">
        <v>4</v>
      </c>
      <c r="S4283" t="str">
        <f t="shared" si="264"/>
        <v>Coquimbo</v>
      </c>
      <c r="T4283">
        <f t="shared" si="265"/>
        <v>35.869999999999997</v>
      </c>
      <c r="U4283">
        <f t="shared" si="266"/>
        <v>39.284999999999997</v>
      </c>
      <c r="V4283">
        <f t="shared" si="267"/>
        <v>0.91307114674812273</v>
      </c>
    </row>
    <row r="4284" spans="1:22" x14ac:dyDescent="0.25">
      <c r="A4284" s="73">
        <v>168</v>
      </c>
      <c r="B4284" s="74" t="s">
        <v>462</v>
      </c>
      <c r="C4284" s="77">
        <v>42479</v>
      </c>
      <c r="D4284" s="78">
        <v>0.30208333333333331</v>
      </c>
      <c r="E4284" s="78">
        <v>0.36458333333333331</v>
      </c>
      <c r="F4284" s="78" t="s">
        <v>564</v>
      </c>
      <c r="G4284" s="76">
        <v>180</v>
      </c>
      <c r="H4284" s="79">
        <v>17</v>
      </c>
      <c r="I4284" s="74">
        <v>8</v>
      </c>
      <c r="J4284" s="74">
        <v>4</v>
      </c>
      <c r="K4284" s="80">
        <v>0.33611111111111108</v>
      </c>
      <c r="L4284" s="76" t="s">
        <v>167</v>
      </c>
      <c r="M4284" s="74" t="s">
        <v>659</v>
      </c>
      <c r="N4284" s="74">
        <v>206</v>
      </c>
      <c r="O4284" s="74">
        <v>1</v>
      </c>
      <c r="P4284" s="74" t="s">
        <v>242</v>
      </c>
      <c r="Q4284" s="13" t="s">
        <v>245</v>
      </c>
      <c r="R4284" s="74">
        <v>4</v>
      </c>
      <c r="S4284" t="str">
        <f t="shared" ref="S4284:S4346" si="268">+VLOOKUP(A4284,$X$4:$Y$32,2,0)</f>
        <v>Coquimbo</v>
      </c>
      <c r="T4284">
        <f t="shared" ref="T4284:T4346" si="269">+IF(Q4284="BUS",VLOOKUP(R4284,$AA$4:$AC$9,3,0),VLOOKUP(R4284,$AA$4:$AC$9,2,0))</f>
        <v>35.869999999999997</v>
      </c>
      <c r="U4284">
        <f t="shared" ref="U4284:U4346" si="270">+IF(Q4284="BUS",$AC$8,$AB$8)</f>
        <v>39.284999999999997</v>
      </c>
      <c r="V4284">
        <f t="shared" ref="V4284:V4346" si="271">+T4284/U4284</f>
        <v>0.91307114674812273</v>
      </c>
    </row>
    <row r="4285" spans="1:22" x14ac:dyDescent="0.25">
      <c r="A4285" s="73">
        <v>168</v>
      </c>
      <c r="B4285" s="74" t="s">
        <v>462</v>
      </c>
      <c r="C4285" s="77">
        <v>42479</v>
      </c>
      <c r="D4285" s="78">
        <v>0.30208333333333331</v>
      </c>
      <c r="E4285" s="78">
        <v>0.36458333333333331</v>
      </c>
      <c r="F4285" s="78" t="s">
        <v>564</v>
      </c>
      <c r="G4285" s="76">
        <v>180</v>
      </c>
      <c r="H4285" s="79">
        <v>18</v>
      </c>
      <c r="I4285" s="74">
        <v>8</v>
      </c>
      <c r="J4285" s="74">
        <v>7</v>
      </c>
      <c r="K4285" s="80">
        <v>0.33819444444444446</v>
      </c>
      <c r="L4285" s="76" t="s">
        <v>679</v>
      </c>
      <c r="M4285" s="74" t="s">
        <v>664</v>
      </c>
      <c r="N4285" s="74">
        <v>306</v>
      </c>
      <c r="O4285" s="74">
        <v>1</v>
      </c>
      <c r="P4285" s="74" t="s">
        <v>242</v>
      </c>
      <c r="Q4285" s="13" t="s">
        <v>245</v>
      </c>
      <c r="R4285" s="74">
        <v>5</v>
      </c>
      <c r="S4285" t="str">
        <f t="shared" si="268"/>
        <v>Coquimbo</v>
      </c>
      <c r="T4285">
        <f t="shared" si="269"/>
        <v>39.284999999999997</v>
      </c>
      <c r="U4285">
        <f t="shared" si="270"/>
        <v>39.284999999999997</v>
      </c>
      <c r="V4285">
        <f t="shared" si="271"/>
        <v>1</v>
      </c>
    </row>
    <row r="4286" spans="1:22" x14ac:dyDescent="0.25">
      <c r="A4286" s="73">
        <v>168</v>
      </c>
      <c r="B4286" s="74" t="s">
        <v>462</v>
      </c>
      <c r="C4286" s="77">
        <v>42479</v>
      </c>
      <c r="D4286" s="78">
        <v>0.30208333333333331</v>
      </c>
      <c r="E4286" s="78">
        <v>0.36458333333333331</v>
      </c>
      <c r="F4286" s="78" t="s">
        <v>564</v>
      </c>
      <c r="G4286" s="76">
        <v>180</v>
      </c>
      <c r="H4286" s="79">
        <v>19</v>
      </c>
      <c r="I4286" s="74">
        <v>8</v>
      </c>
      <c r="J4286" s="74">
        <v>7</v>
      </c>
      <c r="K4286" s="80">
        <v>0.33819444444444446</v>
      </c>
      <c r="L4286" s="76" t="s">
        <v>679</v>
      </c>
      <c r="M4286" s="74" t="s">
        <v>659</v>
      </c>
      <c r="N4286" s="74">
        <v>201</v>
      </c>
      <c r="O4286" s="74">
        <v>1</v>
      </c>
      <c r="P4286" s="74" t="s">
        <v>242</v>
      </c>
      <c r="Q4286" s="13" t="s">
        <v>245</v>
      </c>
      <c r="R4286" s="74">
        <v>5</v>
      </c>
      <c r="S4286" t="str">
        <f t="shared" si="268"/>
        <v>Coquimbo</v>
      </c>
      <c r="T4286">
        <f t="shared" si="269"/>
        <v>39.284999999999997</v>
      </c>
      <c r="U4286">
        <f t="shared" si="270"/>
        <v>39.284999999999997</v>
      </c>
      <c r="V4286">
        <f t="shared" si="271"/>
        <v>1</v>
      </c>
    </row>
    <row r="4287" spans="1:22" x14ac:dyDescent="0.25">
      <c r="A4287" s="73">
        <v>168</v>
      </c>
      <c r="B4287" s="74" t="s">
        <v>462</v>
      </c>
      <c r="C4287" s="77">
        <v>42479</v>
      </c>
      <c r="D4287" s="78">
        <v>0.30208333333333331</v>
      </c>
      <c r="E4287" s="78">
        <v>0.36458333333333331</v>
      </c>
      <c r="F4287" s="78" t="s">
        <v>564</v>
      </c>
      <c r="G4287" s="76">
        <v>180</v>
      </c>
      <c r="H4287" s="79">
        <v>20</v>
      </c>
      <c r="I4287" s="74">
        <v>8</v>
      </c>
      <c r="J4287" s="74">
        <v>13</v>
      </c>
      <c r="K4287" s="80">
        <v>0.34236111111111112</v>
      </c>
      <c r="L4287" s="76" t="s">
        <v>165</v>
      </c>
      <c r="M4287" s="74" t="s">
        <v>664</v>
      </c>
      <c r="N4287" s="74">
        <v>307</v>
      </c>
      <c r="O4287" s="74">
        <v>1</v>
      </c>
      <c r="P4287" s="74" t="s">
        <v>242</v>
      </c>
      <c r="Q4287" s="13" t="s">
        <v>245</v>
      </c>
      <c r="R4287" s="74">
        <v>1</v>
      </c>
      <c r="S4287" t="str">
        <f t="shared" si="268"/>
        <v>Coquimbo</v>
      </c>
      <c r="T4287">
        <f t="shared" si="269"/>
        <v>7.97</v>
      </c>
      <c r="U4287">
        <f t="shared" si="270"/>
        <v>39.284999999999997</v>
      </c>
      <c r="V4287">
        <f t="shared" si="271"/>
        <v>0.20287641593483519</v>
      </c>
    </row>
    <row r="4288" spans="1:22" x14ac:dyDescent="0.25">
      <c r="A4288" s="73">
        <v>168</v>
      </c>
      <c r="B4288" s="74" t="s">
        <v>462</v>
      </c>
      <c r="C4288" s="77">
        <v>42479</v>
      </c>
      <c r="D4288" s="78">
        <v>0.30208333333333331</v>
      </c>
      <c r="E4288" s="78">
        <v>0.36458333333333331</v>
      </c>
      <c r="F4288" s="78" t="s">
        <v>564</v>
      </c>
      <c r="G4288" s="76">
        <v>180</v>
      </c>
      <c r="H4288" s="79">
        <v>21</v>
      </c>
      <c r="I4288" s="74">
        <v>8</v>
      </c>
      <c r="J4288" s="74">
        <v>13</v>
      </c>
      <c r="K4288" s="80">
        <v>0.34236111111111112</v>
      </c>
      <c r="L4288" s="76" t="s">
        <v>198</v>
      </c>
      <c r="M4288" s="74" t="s">
        <v>659</v>
      </c>
      <c r="N4288" s="74">
        <v>201</v>
      </c>
      <c r="O4288" s="74">
        <v>1</v>
      </c>
      <c r="P4288" s="74" t="s">
        <v>242</v>
      </c>
      <c r="Q4288" s="13" t="s">
        <v>245</v>
      </c>
      <c r="R4288" s="74">
        <v>4</v>
      </c>
      <c r="S4288" t="str">
        <f t="shared" si="268"/>
        <v>Coquimbo</v>
      </c>
      <c r="T4288">
        <f t="shared" si="269"/>
        <v>35.869999999999997</v>
      </c>
      <c r="U4288">
        <f t="shared" si="270"/>
        <v>39.284999999999997</v>
      </c>
      <c r="V4288">
        <f t="shared" si="271"/>
        <v>0.91307114674812273</v>
      </c>
    </row>
    <row r="4289" spans="1:22" x14ac:dyDescent="0.25">
      <c r="A4289" s="73">
        <v>168</v>
      </c>
      <c r="B4289" s="74" t="s">
        <v>462</v>
      </c>
      <c r="C4289" s="77">
        <v>42479</v>
      </c>
      <c r="D4289" s="78">
        <v>0.30208333333333331</v>
      </c>
      <c r="E4289" s="78">
        <v>0.36458333333333331</v>
      </c>
      <c r="F4289" s="78" t="s">
        <v>564</v>
      </c>
      <c r="G4289" s="76">
        <v>180</v>
      </c>
      <c r="H4289" s="79">
        <v>22</v>
      </c>
      <c r="I4289" s="74">
        <v>8</v>
      </c>
      <c r="J4289" s="74">
        <v>13</v>
      </c>
      <c r="K4289" s="80">
        <v>0.34236111111111112</v>
      </c>
      <c r="L4289" s="76" t="s">
        <v>96</v>
      </c>
      <c r="M4289" s="74" t="s">
        <v>664</v>
      </c>
      <c r="N4289" s="74">
        <v>301</v>
      </c>
      <c r="O4289" s="74">
        <v>1</v>
      </c>
      <c r="P4289" s="74" t="s">
        <v>242</v>
      </c>
      <c r="Q4289" s="13" t="s">
        <v>245</v>
      </c>
      <c r="R4289" s="74">
        <v>3</v>
      </c>
      <c r="S4289" t="str">
        <f t="shared" si="268"/>
        <v>Coquimbo</v>
      </c>
      <c r="T4289">
        <f t="shared" si="269"/>
        <v>30.84</v>
      </c>
      <c r="U4289">
        <f t="shared" si="270"/>
        <v>39.284999999999997</v>
      </c>
      <c r="V4289">
        <f t="shared" si="271"/>
        <v>0.78503245513554798</v>
      </c>
    </row>
    <row r="4290" spans="1:22" x14ac:dyDescent="0.25">
      <c r="A4290" s="73">
        <v>168</v>
      </c>
      <c r="B4290" s="74" t="s">
        <v>462</v>
      </c>
      <c r="C4290" s="77">
        <v>42479</v>
      </c>
      <c r="D4290" s="78">
        <v>0.30208333333333331</v>
      </c>
      <c r="E4290" s="78">
        <v>0.36458333333333331</v>
      </c>
      <c r="F4290" s="78" t="s">
        <v>564</v>
      </c>
      <c r="G4290" s="76">
        <v>180</v>
      </c>
      <c r="H4290" s="79">
        <v>23</v>
      </c>
      <c r="I4290" s="74">
        <v>8</v>
      </c>
      <c r="J4290" s="74">
        <v>16</v>
      </c>
      <c r="K4290" s="80">
        <v>0.3444444444444445</v>
      </c>
      <c r="L4290" s="76" t="s">
        <v>145</v>
      </c>
      <c r="M4290" s="74" t="s">
        <v>659</v>
      </c>
      <c r="N4290" s="74">
        <v>206</v>
      </c>
      <c r="O4290" s="74">
        <v>1</v>
      </c>
      <c r="P4290" s="74" t="s">
        <v>242</v>
      </c>
      <c r="Q4290" s="13" t="s">
        <v>245</v>
      </c>
      <c r="R4290" s="74">
        <v>2</v>
      </c>
      <c r="S4290" t="str">
        <f t="shared" si="268"/>
        <v>Coquimbo</v>
      </c>
      <c r="T4290">
        <f t="shared" si="269"/>
        <v>17.84</v>
      </c>
      <c r="U4290">
        <f t="shared" si="270"/>
        <v>39.284999999999997</v>
      </c>
      <c r="V4290">
        <f t="shared" si="271"/>
        <v>0.45411734758813799</v>
      </c>
    </row>
    <row r="4291" spans="1:22" x14ac:dyDescent="0.25">
      <c r="A4291" s="73">
        <v>168</v>
      </c>
      <c r="B4291" s="74" t="s">
        <v>462</v>
      </c>
      <c r="C4291" s="77">
        <v>42479</v>
      </c>
      <c r="D4291" s="78">
        <v>0.30208333333333331</v>
      </c>
      <c r="E4291" s="78">
        <v>0.36458333333333331</v>
      </c>
      <c r="F4291" s="78" t="s">
        <v>564</v>
      </c>
      <c r="G4291" s="76">
        <v>181</v>
      </c>
      <c r="H4291" s="79">
        <v>1</v>
      </c>
      <c r="I4291" s="74">
        <v>8</v>
      </c>
      <c r="J4291" s="74">
        <v>18</v>
      </c>
      <c r="K4291" s="80">
        <v>0.34583333333333338</v>
      </c>
      <c r="L4291" s="76" t="s">
        <v>156</v>
      </c>
      <c r="M4291" s="74" t="s">
        <v>664</v>
      </c>
      <c r="N4291" s="74">
        <v>307</v>
      </c>
      <c r="O4291" s="74">
        <v>1</v>
      </c>
      <c r="P4291" s="74" t="s">
        <v>242</v>
      </c>
      <c r="Q4291" s="13" t="s">
        <v>245</v>
      </c>
      <c r="R4291" s="74">
        <v>4</v>
      </c>
      <c r="S4291" t="str">
        <f t="shared" si="268"/>
        <v>Coquimbo</v>
      </c>
      <c r="T4291">
        <f t="shared" si="269"/>
        <v>35.869999999999997</v>
      </c>
      <c r="U4291">
        <f t="shared" si="270"/>
        <v>39.284999999999997</v>
      </c>
      <c r="V4291">
        <f t="shared" si="271"/>
        <v>0.91307114674812273</v>
      </c>
    </row>
    <row r="4292" spans="1:22" x14ac:dyDescent="0.25">
      <c r="A4292" s="73">
        <v>168</v>
      </c>
      <c r="B4292" s="74" t="s">
        <v>462</v>
      </c>
      <c r="C4292" s="77">
        <v>42479</v>
      </c>
      <c r="D4292" s="78">
        <v>0.30208333333333331</v>
      </c>
      <c r="E4292" s="78">
        <v>0.36458333333333331</v>
      </c>
      <c r="F4292" s="78" t="s">
        <v>564</v>
      </c>
      <c r="G4292" s="76">
        <v>181</v>
      </c>
      <c r="H4292" s="79">
        <v>2</v>
      </c>
      <c r="I4292" s="74">
        <v>8</v>
      </c>
      <c r="J4292" s="74">
        <v>18</v>
      </c>
      <c r="K4292" s="80">
        <v>0.34583333333333338</v>
      </c>
      <c r="L4292" s="76" t="s">
        <v>219</v>
      </c>
      <c r="M4292" s="74" t="s">
        <v>664</v>
      </c>
      <c r="N4292" s="74">
        <v>306</v>
      </c>
      <c r="O4292" s="74">
        <v>1</v>
      </c>
      <c r="P4292" s="74" t="s">
        <v>242</v>
      </c>
      <c r="Q4292" s="13" t="s">
        <v>245</v>
      </c>
      <c r="R4292" s="74">
        <v>2</v>
      </c>
      <c r="S4292" t="str">
        <f t="shared" si="268"/>
        <v>Coquimbo</v>
      </c>
      <c r="T4292">
        <f t="shared" si="269"/>
        <v>17.84</v>
      </c>
      <c r="U4292">
        <f t="shared" si="270"/>
        <v>39.284999999999997</v>
      </c>
      <c r="V4292">
        <f t="shared" si="271"/>
        <v>0.45411734758813799</v>
      </c>
    </row>
    <row r="4293" spans="1:22" x14ac:dyDescent="0.25">
      <c r="A4293" s="73">
        <v>168</v>
      </c>
      <c r="B4293" s="74" t="s">
        <v>462</v>
      </c>
      <c r="C4293" s="77">
        <v>42479</v>
      </c>
      <c r="D4293" s="78">
        <v>0.30208333333333331</v>
      </c>
      <c r="E4293" s="78">
        <v>0.36458333333333331</v>
      </c>
      <c r="F4293" s="78" t="s">
        <v>564</v>
      </c>
      <c r="G4293" s="76">
        <v>181</v>
      </c>
      <c r="H4293" s="79">
        <v>3</v>
      </c>
      <c r="I4293" s="74">
        <v>8</v>
      </c>
      <c r="J4293" s="74">
        <v>18</v>
      </c>
      <c r="K4293" s="80">
        <v>0.34583333333333338</v>
      </c>
      <c r="L4293" s="76" t="s">
        <v>100</v>
      </c>
      <c r="M4293" s="74" t="s">
        <v>659</v>
      </c>
      <c r="N4293" s="74">
        <v>201</v>
      </c>
      <c r="O4293" s="74">
        <v>1</v>
      </c>
      <c r="P4293" s="74" t="s">
        <v>242</v>
      </c>
      <c r="Q4293" s="13" t="s">
        <v>245</v>
      </c>
      <c r="R4293" s="74">
        <v>1</v>
      </c>
      <c r="S4293" t="str">
        <f t="shared" si="268"/>
        <v>Coquimbo</v>
      </c>
      <c r="T4293">
        <f t="shared" si="269"/>
        <v>7.97</v>
      </c>
      <c r="U4293">
        <f t="shared" si="270"/>
        <v>39.284999999999997</v>
      </c>
      <c r="V4293">
        <f t="shared" si="271"/>
        <v>0.20287641593483519</v>
      </c>
    </row>
    <row r="4294" spans="1:22" x14ac:dyDescent="0.25">
      <c r="A4294" s="73">
        <v>168</v>
      </c>
      <c r="B4294" s="74" t="s">
        <v>462</v>
      </c>
      <c r="C4294" s="77">
        <v>42479</v>
      </c>
      <c r="D4294" s="78">
        <v>0.30208333333333331</v>
      </c>
      <c r="E4294" s="78">
        <v>0.36458333333333331</v>
      </c>
      <c r="F4294" s="78" t="s">
        <v>564</v>
      </c>
      <c r="G4294" s="76">
        <v>181</v>
      </c>
      <c r="H4294" s="79">
        <v>4</v>
      </c>
      <c r="I4294" s="74">
        <v>8</v>
      </c>
      <c r="J4294" s="74">
        <v>19</v>
      </c>
      <c r="K4294" s="80">
        <v>0.34652777777777777</v>
      </c>
      <c r="L4294" s="76" t="s">
        <v>440</v>
      </c>
      <c r="M4294" s="74" t="s">
        <v>664</v>
      </c>
      <c r="N4294" s="74">
        <v>308</v>
      </c>
      <c r="O4294" s="74">
        <v>1</v>
      </c>
      <c r="P4294" s="74" t="s">
        <v>242</v>
      </c>
      <c r="Q4294" s="13" t="s">
        <v>245</v>
      </c>
      <c r="R4294" s="74">
        <v>3</v>
      </c>
      <c r="S4294" t="str">
        <f t="shared" si="268"/>
        <v>Coquimbo</v>
      </c>
      <c r="T4294">
        <f t="shared" si="269"/>
        <v>30.84</v>
      </c>
      <c r="U4294">
        <f t="shared" si="270"/>
        <v>39.284999999999997</v>
      </c>
      <c r="V4294">
        <f t="shared" si="271"/>
        <v>0.78503245513554798</v>
      </c>
    </row>
    <row r="4295" spans="1:22" x14ac:dyDescent="0.25">
      <c r="A4295" s="73">
        <v>168</v>
      </c>
      <c r="B4295" s="74" t="s">
        <v>462</v>
      </c>
      <c r="C4295" s="77">
        <v>42479</v>
      </c>
      <c r="D4295" s="78">
        <v>0.30208333333333331</v>
      </c>
      <c r="E4295" s="78">
        <v>0.36458333333333331</v>
      </c>
      <c r="F4295" s="78" t="s">
        <v>564</v>
      </c>
      <c r="G4295" s="76">
        <v>181</v>
      </c>
      <c r="H4295" s="79">
        <v>5</v>
      </c>
      <c r="I4295" s="74">
        <v>8</v>
      </c>
      <c r="J4295" s="74">
        <v>20</v>
      </c>
      <c r="K4295" s="80">
        <v>0.34722222222222227</v>
      </c>
      <c r="L4295" s="76" t="s">
        <v>551</v>
      </c>
      <c r="M4295" s="74" t="s">
        <v>659</v>
      </c>
      <c r="N4295" s="74">
        <v>201</v>
      </c>
      <c r="O4295" s="74">
        <v>1</v>
      </c>
      <c r="P4295" s="74" t="s">
        <v>242</v>
      </c>
      <c r="Q4295" s="13" t="s">
        <v>245</v>
      </c>
      <c r="R4295" s="74">
        <v>2</v>
      </c>
      <c r="S4295" t="str">
        <f t="shared" si="268"/>
        <v>Coquimbo</v>
      </c>
      <c r="T4295">
        <f t="shared" si="269"/>
        <v>17.84</v>
      </c>
      <c r="U4295">
        <f t="shared" si="270"/>
        <v>39.284999999999997</v>
      </c>
      <c r="V4295">
        <f t="shared" si="271"/>
        <v>0.45411734758813799</v>
      </c>
    </row>
    <row r="4296" spans="1:22" x14ac:dyDescent="0.25">
      <c r="A4296" s="73">
        <v>168</v>
      </c>
      <c r="B4296" s="74" t="s">
        <v>462</v>
      </c>
      <c r="C4296" s="77">
        <v>42479</v>
      </c>
      <c r="D4296" s="78">
        <v>0.30208333333333331</v>
      </c>
      <c r="E4296" s="78">
        <v>0.36458333333333331</v>
      </c>
      <c r="F4296" s="78" t="s">
        <v>564</v>
      </c>
      <c r="G4296" s="76">
        <v>181</v>
      </c>
      <c r="H4296" s="79">
        <v>6</v>
      </c>
      <c r="I4296" s="74">
        <v>8</v>
      </c>
      <c r="J4296" s="74">
        <v>23</v>
      </c>
      <c r="K4296" s="80">
        <v>0.34930555555555554</v>
      </c>
      <c r="L4296" s="76" t="s">
        <v>459</v>
      </c>
      <c r="M4296" s="74" t="s">
        <v>664</v>
      </c>
      <c r="N4296" s="74">
        <v>301</v>
      </c>
      <c r="O4296" s="74">
        <v>1</v>
      </c>
      <c r="P4296" s="74" t="s">
        <v>242</v>
      </c>
      <c r="Q4296" s="13" t="s">
        <v>245</v>
      </c>
      <c r="R4296" s="74">
        <v>2</v>
      </c>
      <c r="S4296" t="str">
        <f t="shared" si="268"/>
        <v>Coquimbo</v>
      </c>
      <c r="T4296">
        <f t="shared" si="269"/>
        <v>17.84</v>
      </c>
      <c r="U4296">
        <f t="shared" si="270"/>
        <v>39.284999999999997</v>
      </c>
      <c r="V4296">
        <f t="shared" si="271"/>
        <v>0.45411734758813799</v>
      </c>
    </row>
    <row r="4297" spans="1:22" x14ac:dyDescent="0.25">
      <c r="A4297" s="73">
        <v>168</v>
      </c>
      <c r="B4297" s="74" t="s">
        <v>462</v>
      </c>
      <c r="C4297" s="77">
        <v>42479</v>
      </c>
      <c r="D4297" s="78">
        <v>0.30208333333333331</v>
      </c>
      <c r="E4297" s="78">
        <v>0.36458333333333331</v>
      </c>
      <c r="F4297" s="78" t="s">
        <v>564</v>
      </c>
      <c r="G4297" s="76">
        <v>181</v>
      </c>
      <c r="H4297" s="79">
        <v>7</v>
      </c>
      <c r="I4297" s="74">
        <v>8</v>
      </c>
      <c r="J4297" s="74">
        <v>24</v>
      </c>
      <c r="K4297" s="80">
        <v>0.35000000000000003</v>
      </c>
      <c r="L4297" s="76" t="s">
        <v>441</v>
      </c>
      <c r="M4297" s="74" t="s">
        <v>664</v>
      </c>
      <c r="N4297" s="74">
        <v>308</v>
      </c>
      <c r="O4297" s="74">
        <v>1</v>
      </c>
      <c r="P4297" s="74" t="s">
        <v>242</v>
      </c>
      <c r="Q4297" s="13" t="s">
        <v>245</v>
      </c>
      <c r="R4297" s="74">
        <v>2</v>
      </c>
      <c r="S4297" t="str">
        <f t="shared" si="268"/>
        <v>Coquimbo</v>
      </c>
      <c r="T4297">
        <f t="shared" si="269"/>
        <v>17.84</v>
      </c>
      <c r="U4297">
        <f t="shared" si="270"/>
        <v>39.284999999999997</v>
      </c>
      <c r="V4297">
        <f t="shared" si="271"/>
        <v>0.45411734758813799</v>
      </c>
    </row>
    <row r="4298" spans="1:22" x14ac:dyDescent="0.25">
      <c r="A4298" s="73">
        <v>168</v>
      </c>
      <c r="B4298" s="74" t="s">
        <v>462</v>
      </c>
      <c r="C4298" s="77">
        <v>42479</v>
      </c>
      <c r="D4298" s="78">
        <v>0.30208333333333331</v>
      </c>
      <c r="E4298" s="78">
        <v>0.36458333333333331</v>
      </c>
      <c r="F4298" s="78" t="s">
        <v>564</v>
      </c>
      <c r="G4298" s="76">
        <v>181</v>
      </c>
      <c r="H4298" s="79">
        <v>8</v>
      </c>
      <c r="I4298" s="74">
        <v>8</v>
      </c>
      <c r="J4298" s="74">
        <v>25</v>
      </c>
      <c r="K4298" s="80">
        <v>0.35069444444444442</v>
      </c>
      <c r="L4298" s="76" t="s">
        <v>175</v>
      </c>
      <c r="M4298" s="74" t="s">
        <v>659</v>
      </c>
      <c r="N4298" s="74">
        <v>201</v>
      </c>
      <c r="O4298" s="74">
        <v>1</v>
      </c>
      <c r="P4298" s="74" t="s">
        <v>242</v>
      </c>
      <c r="Q4298" s="13" t="s">
        <v>245</v>
      </c>
      <c r="R4298" s="74">
        <v>2</v>
      </c>
      <c r="S4298" t="str">
        <f t="shared" si="268"/>
        <v>Coquimbo</v>
      </c>
      <c r="T4298">
        <f t="shared" si="269"/>
        <v>17.84</v>
      </c>
      <c r="U4298">
        <f t="shared" si="270"/>
        <v>39.284999999999997</v>
      </c>
      <c r="V4298">
        <f t="shared" si="271"/>
        <v>0.45411734758813799</v>
      </c>
    </row>
    <row r="4299" spans="1:22" x14ac:dyDescent="0.25">
      <c r="A4299" s="73">
        <v>168</v>
      </c>
      <c r="B4299" s="74" t="s">
        <v>462</v>
      </c>
      <c r="C4299" s="77">
        <v>42479</v>
      </c>
      <c r="D4299" s="78">
        <v>0.30208333333333331</v>
      </c>
      <c r="E4299" s="78">
        <v>0.36458333333333331</v>
      </c>
      <c r="F4299" s="78" t="s">
        <v>564</v>
      </c>
      <c r="G4299" s="76">
        <v>181</v>
      </c>
      <c r="H4299" s="79">
        <v>9</v>
      </c>
      <c r="I4299" s="74">
        <v>8</v>
      </c>
      <c r="J4299" s="74">
        <v>26</v>
      </c>
      <c r="K4299" s="80">
        <v>0.35138888888888892</v>
      </c>
      <c r="L4299" s="76" t="s">
        <v>428</v>
      </c>
      <c r="M4299" s="74" t="s">
        <v>664</v>
      </c>
      <c r="N4299" s="74">
        <v>307</v>
      </c>
      <c r="O4299" s="74">
        <v>1</v>
      </c>
      <c r="P4299" s="74" t="s">
        <v>242</v>
      </c>
      <c r="Q4299" s="13" t="s">
        <v>245</v>
      </c>
      <c r="R4299" s="74">
        <v>2</v>
      </c>
      <c r="S4299" t="str">
        <f t="shared" si="268"/>
        <v>Coquimbo</v>
      </c>
      <c r="T4299">
        <f t="shared" si="269"/>
        <v>17.84</v>
      </c>
      <c r="U4299">
        <f t="shared" si="270"/>
        <v>39.284999999999997</v>
      </c>
      <c r="V4299">
        <f t="shared" si="271"/>
        <v>0.45411734758813799</v>
      </c>
    </row>
    <row r="4300" spans="1:22" x14ac:dyDescent="0.25">
      <c r="A4300" s="73">
        <v>168</v>
      </c>
      <c r="B4300" s="74" t="s">
        <v>462</v>
      </c>
      <c r="C4300" s="77">
        <v>42479</v>
      </c>
      <c r="D4300" s="78">
        <v>0.30208333333333331</v>
      </c>
      <c r="E4300" s="78">
        <v>0.36458333333333331</v>
      </c>
      <c r="F4300" s="78" t="s">
        <v>564</v>
      </c>
      <c r="G4300" s="76">
        <v>181</v>
      </c>
      <c r="H4300" s="79">
        <v>10</v>
      </c>
      <c r="I4300" s="74">
        <v>8</v>
      </c>
      <c r="J4300" s="74">
        <v>31</v>
      </c>
      <c r="K4300" s="80">
        <v>0.35486111111111113</v>
      </c>
      <c r="L4300" s="76" t="s">
        <v>104</v>
      </c>
      <c r="M4300" s="74" t="s">
        <v>659</v>
      </c>
      <c r="N4300" s="74">
        <v>201</v>
      </c>
      <c r="O4300" s="74">
        <v>1</v>
      </c>
      <c r="P4300" s="74" t="s">
        <v>242</v>
      </c>
      <c r="Q4300" s="13" t="s">
        <v>245</v>
      </c>
      <c r="R4300" s="74">
        <v>1</v>
      </c>
      <c r="S4300" t="str">
        <f t="shared" si="268"/>
        <v>Coquimbo</v>
      </c>
      <c r="T4300">
        <f t="shared" si="269"/>
        <v>7.97</v>
      </c>
      <c r="U4300">
        <f t="shared" si="270"/>
        <v>39.284999999999997</v>
      </c>
      <c r="V4300">
        <f t="shared" si="271"/>
        <v>0.20287641593483519</v>
      </c>
    </row>
    <row r="4301" spans="1:22" x14ac:dyDescent="0.25">
      <c r="A4301" s="73">
        <v>168</v>
      </c>
      <c r="B4301" s="74" t="s">
        <v>462</v>
      </c>
      <c r="C4301" s="77">
        <v>42479</v>
      </c>
      <c r="D4301" s="78">
        <v>0.30208333333333331</v>
      </c>
      <c r="E4301" s="78">
        <v>0.36458333333333331</v>
      </c>
      <c r="F4301" s="78" t="s">
        <v>564</v>
      </c>
      <c r="G4301" s="76">
        <v>181</v>
      </c>
      <c r="H4301" s="79">
        <v>16</v>
      </c>
      <c r="I4301" s="74">
        <v>8</v>
      </c>
      <c r="J4301" s="74">
        <v>33</v>
      </c>
      <c r="K4301" s="80">
        <v>0.35625000000000001</v>
      </c>
      <c r="L4301" s="76" t="s">
        <v>220</v>
      </c>
      <c r="M4301" s="74" t="s">
        <v>659</v>
      </c>
      <c r="N4301" s="74">
        <v>206</v>
      </c>
      <c r="O4301" s="74">
        <v>1</v>
      </c>
      <c r="P4301" s="74" t="s">
        <v>242</v>
      </c>
      <c r="Q4301" s="13" t="s">
        <v>245</v>
      </c>
      <c r="R4301" s="74">
        <v>2</v>
      </c>
      <c r="S4301" t="str">
        <f t="shared" si="268"/>
        <v>Coquimbo</v>
      </c>
      <c r="T4301">
        <f t="shared" si="269"/>
        <v>17.84</v>
      </c>
      <c r="U4301">
        <f t="shared" si="270"/>
        <v>39.284999999999997</v>
      </c>
      <c r="V4301">
        <f t="shared" si="271"/>
        <v>0.45411734758813799</v>
      </c>
    </row>
    <row r="4302" spans="1:22" x14ac:dyDescent="0.25">
      <c r="A4302" s="73">
        <v>168</v>
      </c>
      <c r="B4302" s="74" t="s">
        <v>462</v>
      </c>
      <c r="C4302" s="77">
        <v>42479</v>
      </c>
      <c r="D4302" s="78">
        <v>0.30208333333333331</v>
      </c>
      <c r="E4302" s="78">
        <v>0.36458333333333331</v>
      </c>
      <c r="F4302" s="78" t="s">
        <v>564</v>
      </c>
      <c r="G4302" s="76">
        <v>181</v>
      </c>
      <c r="H4302" s="79">
        <v>17</v>
      </c>
      <c r="I4302" s="74">
        <v>8</v>
      </c>
      <c r="J4302" s="74">
        <v>34</v>
      </c>
      <c r="K4302" s="80">
        <v>0.35694444444444445</v>
      </c>
      <c r="L4302" s="76" t="s">
        <v>106</v>
      </c>
      <c r="M4302" s="74" t="s">
        <v>664</v>
      </c>
      <c r="N4302" s="74">
        <v>301</v>
      </c>
      <c r="O4302" s="74">
        <v>1</v>
      </c>
      <c r="P4302" s="74" t="s">
        <v>242</v>
      </c>
      <c r="Q4302" s="13" t="s">
        <v>245</v>
      </c>
      <c r="R4302" s="74">
        <v>2</v>
      </c>
      <c r="S4302" t="str">
        <f t="shared" si="268"/>
        <v>Coquimbo</v>
      </c>
      <c r="T4302">
        <f t="shared" si="269"/>
        <v>17.84</v>
      </c>
      <c r="U4302">
        <f t="shared" si="270"/>
        <v>39.284999999999997</v>
      </c>
      <c r="V4302">
        <f t="shared" si="271"/>
        <v>0.45411734758813799</v>
      </c>
    </row>
    <row r="4303" spans="1:22" x14ac:dyDescent="0.25">
      <c r="A4303" s="73">
        <v>168</v>
      </c>
      <c r="B4303" s="74" t="s">
        <v>462</v>
      </c>
      <c r="C4303" s="77">
        <v>42479</v>
      </c>
      <c r="D4303" s="78">
        <v>0.30208333333333331</v>
      </c>
      <c r="E4303" s="78">
        <v>0.36458333333333331</v>
      </c>
      <c r="F4303" s="78" t="s">
        <v>564</v>
      </c>
      <c r="G4303" s="76">
        <v>181</v>
      </c>
      <c r="H4303" s="79">
        <v>18</v>
      </c>
      <c r="I4303" s="74">
        <v>8</v>
      </c>
      <c r="J4303" s="74">
        <v>35</v>
      </c>
      <c r="K4303" s="80">
        <v>0.3576388888888889</v>
      </c>
      <c r="L4303" s="76" t="s">
        <v>434</v>
      </c>
      <c r="M4303" s="74" t="s">
        <v>664</v>
      </c>
      <c r="N4303" s="74">
        <v>308</v>
      </c>
      <c r="O4303" s="74">
        <v>1</v>
      </c>
      <c r="P4303" s="74" t="s">
        <v>242</v>
      </c>
      <c r="Q4303" s="13" t="s">
        <v>245</v>
      </c>
      <c r="R4303" s="74">
        <v>1</v>
      </c>
      <c r="S4303" t="str">
        <f t="shared" si="268"/>
        <v>Coquimbo</v>
      </c>
      <c r="T4303">
        <f t="shared" si="269"/>
        <v>7.97</v>
      </c>
      <c r="U4303">
        <f t="shared" si="270"/>
        <v>39.284999999999997</v>
      </c>
      <c r="V4303">
        <f t="shared" si="271"/>
        <v>0.20287641593483519</v>
      </c>
    </row>
    <row r="4304" spans="1:22" x14ac:dyDescent="0.25">
      <c r="A4304" s="73">
        <v>168</v>
      </c>
      <c r="B4304" s="74" t="s">
        <v>462</v>
      </c>
      <c r="C4304" s="77">
        <v>42479</v>
      </c>
      <c r="D4304" s="78">
        <v>0.30208333333333331</v>
      </c>
      <c r="E4304" s="78">
        <v>0.36458333333333331</v>
      </c>
      <c r="F4304" s="78" t="s">
        <v>564</v>
      </c>
      <c r="G4304" s="76">
        <v>181</v>
      </c>
      <c r="H4304" s="79">
        <v>19</v>
      </c>
      <c r="I4304" s="74">
        <v>8</v>
      </c>
      <c r="J4304" s="74">
        <v>37</v>
      </c>
      <c r="K4304" s="80">
        <v>0.35902777777777778</v>
      </c>
      <c r="L4304" s="76" t="s">
        <v>163</v>
      </c>
      <c r="M4304" s="74" t="s">
        <v>664</v>
      </c>
      <c r="N4304" s="74">
        <v>307</v>
      </c>
      <c r="O4304" s="74">
        <v>1</v>
      </c>
      <c r="P4304" s="74" t="s">
        <v>242</v>
      </c>
      <c r="Q4304" s="13" t="s">
        <v>245</v>
      </c>
      <c r="R4304" s="74">
        <v>1</v>
      </c>
      <c r="S4304" t="str">
        <f t="shared" si="268"/>
        <v>Coquimbo</v>
      </c>
      <c r="T4304">
        <f t="shared" si="269"/>
        <v>7.97</v>
      </c>
      <c r="U4304">
        <f t="shared" si="270"/>
        <v>39.284999999999997</v>
      </c>
      <c r="V4304">
        <f t="shared" si="271"/>
        <v>0.20287641593483519</v>
      </c>
    </row>
    <row r="4305" spans="1:22" x14ac:dyDescent="0.25">
      <c r="A4305" s="73">
        <v>168</v>
      </c>
      <c r="B4305" s="74" t="s">
        <v>462</v>
      </c>
      <c r="C4305" s="77">
        <v>42479</v>
      </c>
      <c r="D4305" s="78">
        <v>0.30208333333333331</v>
      </c>
      <c r="E4305" s="78">
        <v>0.36458333333333331</v>
      </c>
      <c r="F4305" s="78" t="s">
        <v>564</v>
      </c>
      <c r="G4305" s="76">
        <v>181</v>
      </c>
      <c r="H4305" s="79">
        <v>21</v>
      </c>
      <c r="I4305" s="74">
        <v>8</v>
      </c>
      <c r="J4305" s="74">
        <v>40</v>
      </c>
      <c r="K4305" s="80">
        <v>0.3611111111111111</v>
      </c>
      <c r="L4305" s="76" t="s">
        <v>108</v>
      </c>
      <c r="M4305" s="74" t="s">
        <v>659</v>
      </c>
      <c r="N4305" s="74">
        <v>201</v>
      </c>
      <c r="O4305" s="74">
        <v>1</v>
      </c>
      <c r="P4305" s="74" t="s">
        <v>242</v>
      </c>
      <c r="Q4305" s="13" t="s">
        <v>245</v>
      </c>
      <c r="R4305" s="74">
        <v>2</v>
      </c>
      <c r="S4305" t="str">
        <f t="shared" si="268"/>
        <v>Coquimbo</v>
      </c>
      <c r="T4305">
        <f t="shared" si="269"/>
        <v>17.84</v>
      </c>
      <c r="U4305">
        <f t="shared" si="270"/>
        <v>39.284999999999997</v>
      </c>
      <c r="V4305">
        <f t="shared" si="271"/>
        <v>0.45411734758813799</v>
      </c>
    </row>
    <row r="4306" spans="1:22" x14ac:dyDescent="0.25">
      <c r="A4306" s="73">
        <v>168</v>
      </c>
      <c r="B4306" s="74" t="s">
        <v>462</v>
      </c>
      <c r="C4306" s="77">
        <v>42479</v>
      </c>
      <c r="D4306" s="78">
        <v>0.30208333333333331</v>
      </c>
      <c r="E4306" s="78">
        <v>0.36458333333333331</v>
      </c>
      <c r="F4306" s="78" t="s">
        <v>564</v>
      </c>
      <c r="G4306" s="76">
        <v>181</v>
      </c>
      <c r="H4306" s="79">
        <v>22</v>
      </c>
      <c r="I4306" s="74">
        <v>8</v>
      </c>
      <c r="J4306" s="74">
        <v>41</v>
      </c>
      <c r="K4306" s="80">
        <v>0.36180555555555555</v>
      </c>
      <c r="L4306" s="76" t="s">
        <v>435</v>
      </c>
      <c r="M4306" s="74" t="s">
        <v>664</v>
      </c>
      <c r="N4306" s="74">
        <v>308</v>
      </c>
      <c r="O4306" s="74">
        <v>1</v>
      </c>
      <c r="P4306" s="74" t="s">
        <v>242</v>
      </c>
      <c r="Q4306" s="13" t="s">
        <v>245</v>
      </c>
      <c r="R4306" s="74">
        <v>1</v>
      </c>
      <c r="S4306" t="str">
        <f t="shared" si="268"/>
        <v>Coquimbo</v>
      </c>
      <c r="T4306">
        <f t="shared" si="269"/>
        <v>7.97</v>
      </c>
      <c r="U4306">
        <f t="shared" si="270"/>
        <v>39.284999999999997</v>
      </c>
      <c r="V4306">
        <f t="shared" si="271"/>
        <v>0.20287641593483519</v>
      </c>
    </row>
    <row r="4307" spans="1:22" x14ac:dyDescent="0.25">
      <c r="A4307" s="73">
        <v>168</v>
      </c>
      <c r="B4307" s="74" t="s">
        <v>462</v>
      </c>
      <c r="C4307" s="77">
        <v>42479</v>
      </c>
      <c r="D4307" s="78">
        <v>0.30208333333333331</v>
      </c>
      <c r="E4307" s="78">
        <v>0.36458333333333331</v>
      </c>
      <c r="F4307" s="78" t="s">
        <v>564</v>
      </c>
      <c r="G4307" s="76">
        <v>181</v>
      </c>
      <c r="H4307" s="79">
        <v>23</v>
      </c>
      <c r="I4307" s="74">
        <v>8</v>
      </c>
      <c r="J4307" s="74">
        <v>43</v>
      </c>
      <c r="K4307" s="80">
        <v>0.36319444444444443</v>
      </c>
      <c r="L4307" s="76" t="s">
        <v>53</v>
      </c>
      <c r="M4307" s="74" t="s">
        <v>659</v>
      </c>
      <c r="N4307" s="74">
        <v>206</v>
      </c>
      <c r="O4307" s="74">
        <v>1</v>
      </c>
      <c r="P4307" s="74" t="s">
        <v>242</v>
      </c>
      <c r="Q4307" s="13" t="s">
        <v>245</v>
      </c>
      <c r="R4307" s="74">
        <v>2</v>
      </c>
      <c r="S4307" t="str">
        <f t="shared" si="268"/>
        <v>Coquimbo</v>
      </c>
      <c r="T4307">
        <f t="shared" si="269"/>
        <v>17.84</v>
      </c>
      <c r="U4307">
        <f t="shared" si="270"/>
        <v>39.284999999999997</v>
      </c>
      <c r="V4307">
        <f t="shared" si="271"/>
        <v>0.45411734758813799</v>
      </c>
    </row>
    <row r="4308" spans="1:22" x14ac:dyDescent="0.25">
      <c r="A4308" s="73">
        <v>168</v>
      </c>
      <c r="B4308" s="74" t="s">
        <v>462</v>
      </c>
      <c r="C4308" s="77">
        <v>42479</v>
      </c>
      <c r="D4308" s="78">
        <v>0.30208333333333331</v>
      </c>
      <c r="E4308" s="78">
        <v>0.36458333333333331</v>
      </c>
      <c r="F4308" s="78" t="s">
        <v>564</v>
      </c>
      <c r="G4308" s="76">
        <v>181</v>
      </c>
      <c r="H4308" s="79">
        <v>24</v>
      </c>
      <c r="I4308" s="74">
        <v>8</v>
      </c>
      <c r="J4308" s="74">
        <v>44</v>
      </c>
      <c r="K4308" s="80">
        <v>0.36388888888888887</v>
      </c>
      <c r="L4308" s="76" t="s">
        <v>445</v>
      </c>
      <c r="M4308" s="74" t="s">
        <v>664</v>
      </c>
      <c r="N4308" s="74">
        <v>307</v>
      </c>
      <c r="O4308" s="74">
        <v>1</v>
      </c>
      <c r="P4308" s="74" t="s">
        <v>242</v>
      </c>
      <c r="Q4308" s="13" t="s">
        <v>245</v>
      </c>
      <c r="R4308" s="74">
        <v>1</v>
      </c>
      <c r="S4308" t="str">
        <f t="shared" si="268"/>
        <v>Coquimbo</v>
      </c>
      <c r="T4308">
        <f t="shared" si="269"/>
        <v>7.97</v>
      </c>
      <c r="U4308">
        <f t="shared" si="270"/>
        <v>39.284999999999997</v>
      </c>
      <c r="V4308">
        <f t="shared" si="271"/>
        <v>0.20287641593483519</v>
      </c>
    </row>
    <row r="4309" spans="1:22" x14ac:dyDescent="0.25">
      <c r="A4309" s="73">
        <v>168</v>
      </c>
      <c r="B4309" s="74" t="s">
        <v>462</v>
      </c>
      <c r="C4309" s="77">
        <v>42479</v>
      </c>
      <c r="D4309" s="78">
        <v>0.40625</v>
      </c>
      <c r="E4309" s="78">
        <v>0.46875</v>
      </c>
      <c r="F4309" s="78" t="s">
        <v>565</v>
      </c>
      <c r="G4309" s="76">
        <v>182</v>
      </c>
      <c r="H4309" s="79">
        <v>1</v>
      </c>
      <c r="I4309" s="74">
        <v>9</v>
      </c>
      <c r="J4309" s="74">
        <v>46</v>
      </c>
      <c r="K4309" s="80">
        <v>0.4069444444444445</v>
      </c>
      <c r="L4309" s="76" t="s">
        <v>430</v>
      </c>
      <c r="M4309" s="74" t="s">
        <v>664</v>
      </c>
      <c r="N4309" s="74">
        <v>307</v>
      </c>
      <c r="O4309" s="74">
        <v>1</v>
      </c>
      <c r="P4309" s="74" t="s">
        <v>242</v>
      </c>
      <c r="Q4309" s="13" t="s">
        <v>245</v>
      </c>
      <c r="R4309" s="74">
        <v>1</v>
      </c>
      <c r="S4309" t="str">
        <f t="shared" si="268"/>
        <v>Coquimbo</v>
      </c>
      <c r="T4309">
        <f t="shared" si="269"/>
        <v>7.97</v>
      </c>
      <c r="U4309">
        <f t="shared" si="270"/>
        <v>39.284999999999997</v>
      </c>
      <c r="V4309">
        <f t="shared" si="271"/>
        <v>0.20287641593483519</v>
      </c>
    </row>
    <row r="4310" spans="1:22" x14ac:dyDescent="0.25">
      <c r="A4310" s="73">
        <v>168</v>
      </c>
      <c r="B4310" s="74" t="s">
        <v>462</v>
      </c>
      <c r="C4310" s="77">
        <v>42479</v>
      </c>
      <c r="D4310" s="78">
        <v>0.40625</v>
      </c>
      <c r="E4310" s="78">
        <v>0.46875</v>
      </c>
      <c r="F4310" s="78" t="s">
        <v>565</v>
      </c>
      <c r="G4310" s="76">
        <v>182</v>
      </c>
      <c r="H4310" s="79">
        <v>2</v>
      </c>
      <c r="I4310" s="74">
        <v>9</v>
      </c>
      <c r="J4310" s="74">
        <v>47</v>
      </c>
      <c r="K4310" s="80">
        <v>0.40763888888888888</v>
      </c>
      <c r="L4310" s="76" t="s">
        <v>79</v>
      </c>
      <c r="M4310" s="74" t="s">
        <v>664</v>
      </c>
      <c r="N4310" s="74">
        <v>306</v>
      </c>
      <c r="O4310" s="74">
        <v>1</v>
      </c>
      <c r="P4310" s="74" t="s">
        <v>242</v>
      </c>
      <c r="Q4310" s="13" t="s">
        <v>245</v>
      </c>
      <c r="R4310" s="74">
        <v>1</v>
      </c>
      <c r="S4310" t="str">
        <f t="shared" si="268"/>
        <v>Coquimbo</v>
      </c>
      <c r="T4310">
        <f t="shared" si="269"/>
        <v>7.97</v>
      </c>
      <c r="U4310">
        <f t="shared" si="270"/>
        <v>39.284999999999997</v>
      </c>
      <c r="V4310">
        <f t="shared" si="271"/>
        <v>0.20287641593483519</v>
      </c>
    </row>
    <row r="4311" spans="1:22" x14ac:dyDescent="0.25">
      <c r="A4311" s="73">
        <v>168</v>
      </c>
      <c r="B4311" s="74" t="s">
        <v>462</v>
      </c>
      <c r="C4311" s="77">
        <v>42479</v>
      </c>
      <c r="D4311" s="78">
        <v>0.40625</v>
      </c>
      <c r="E4311" s="78">
        <v>0.46875</v>
      </c>
      <c r="F4311" s="78" t="s">
        <v>565</v>
      </c>
      <c r="G4311" s="76">
        <v>182</v>
      </c>
      <c r="H4311" s="79">
        <v>3</v>
      </c>
      <c r="I4311" s="74">
        <v>9</v>
      </c>
      <c r="J4311" s="74">
        <v>48</v>
      </c>
      <c r="K4311" s="80">
        <v>0.40833333333333338</v>
      </c>
      <c r="L4311" s="76" t="s">
        <v>416</v>
      </c>
      <c r="M4311" s="74" t="s">
        <v>664</v>
      </c>
      <c r="N4311" s="74">
        <v>308</v>
      </c>
      <c r="O4311" s="74">
        <v>1</v>
      </c>
      <c r="P4311" s="74" t="s">
        <v>242</v>
      </c>
      <c r="Q4311" s="13" t="s">
        <v>245</v>
      </c>
      <c r="R4311" s="74">
        <v>1</v>
      </c>
      <c r="S4311" t="str">
        <f t="shared" si="268"/>
        <v>Coquimbo</v>
      </c>
      <c r="T4311">
        <f t="shared" si="269"/>
        <v>7.97</v>
      </c>
      <c r="U4311">
        <f t="shared" si="270"/>
        <v>39.284999999999997</v>
      </c>
      <c r="V4311">
        <f t="shared" si="271"/>
        <v>0.20287641593483519</v>
      </c>
    </row>
    <row r="4312" spans="1:22" x14ac:dyDescent="0.25">
      <c r="A4312" s="73">
        <v>168</v>
      </c>
      <c r="B4312" s="74" t="s">
        <v>462</v>
      </c>
      <c r="C4312" s="77">
        <v>42479</v>
      </c>
      <c r="D4312" s="78">
        <v>0.40625</v>
      </c>
      <c r="E4312" s="78">
        <v>0.46875</v>
      </c>
      <c r="F4312" s="78" t="s">
        <v>565</v>
      </c>
      <c r="G4312" s="76">
        <v>182</v>
      </c>
      <c r="H4312" s="79">
        <v>4</v>
      </c>
      <c r="I4312" s="74">
        <v>9</v>
      </c>
      <c r="J4312" s="74">
        <v>48</v>
      </c>
      <c r="K4312" s="80">
        <v>0.40833333333333338</v>
      </c>
      <c r="L4312" s="76" t="s">
        <v>143</v>
      </c>
      <c r="M4312" s="74" t="s">
        <v>659</v>
      </c>
      <c r="N4312" s="74">
        <v>201</v>
      </c>
      <c r="O4312" s="74">
        <v>1</v>
      </c>
      <c r="P4312" s="74" t="s">
        <v>242</v>
      </c>
      <c r="Q4312" s="13" t="s">
        <v>245</v>
      </c>
      <c r="R4312" s="74">
        <v>1</v>
      </c>
      <c r="S4312" t="str">
        <f t="shared" si="268"/>
        <v>Coquimbo</v>
      </c>
      <c r="T4312">
        <f t="shared" si="269"/>
        <v>7.97</v>
      </c>
      <c r="U4312">
        <f t="shared" si="270"/>
        <v>39.284999999999997</v>
      </c>
      <c r="V4312">
        <f t="shared" si="271"/>
        <v>0.20287641593483519</v>
      </c>
    </row>
    <row r="4313" spans="1:22" x14ac:dyDescent="0.25">
      <c r="A4313" s="73">
        <v>168</v>
      </c>
      <c r="B4313" s="74" t="s">
        <v>462</v>
      </c>
      <c r="C4313" s="77">
        <v>42479</v>
      </c>
      <c r="D4313" s="78">
        <v>0.40625</v>
      </c>
      <c r="E4313" s="78">
        <v>0.46875</v>
      </c>
      <c r="F4313" s="78" t="s">
        <v>565</v>
      </c>
      <c r="G4313" s="76">
        <v>182</v>
      </c>
      <c r="H4313" s="79">
        <v>5</v>
      </c>
      <c r="I4313" s="74">
        <v>9</v>
      </c>
      <c r="J4313" s="74">
        <v>49</v>
      </c>
      <c r="K4313" s="80">
        <v>0.40902777777777777</v>
      </c>
      <c r="L4313" s="76" t="s">
        <v>57</v>
      </c>
      <c r="M4313" s="74" t="s">
        <v>659</v>
      </c>
      <c r="N4313" s="74">
        <v>207</v>
      </c>
      <c r="O4313" s="74">
        <v>1</v>
      </c>
      <c r="P4313" s="74" t="s">
        <v>242</v>
      </c>
      <c r="Q4313" s="13" t="s">
        <v>245</v>
      </c>
      <c r="R4313" s="74">
        <v>1</v>
      </c>
      <c r="S4313" t="str">
        <f t="shared" si="268"/>
        <v>Coquimbo</v>
      </c>
      <c r="T4313">
        <f t="shared" si="269"/>
        <v>7.97</v>
      </c>
      <c r="U4313">
        <f t="shared" si="270"/>
        <v>39.284999999999997</v>
      </c>
      <c r="V4313">
        <f t="shared" si="271"/>
        <v>0.20287641593483519</v>
      </c>
    </row>
    <row r="4314" spans="1:22" x14ac:dyDescent="0.25">
      <c r="A4314" s="73">
        <v>168</v>
      </c>
      <c r="B4314" s="74" t="s">
        <v>462</v>
      </c>
      <c r="C4314" s="77">
        <v>42479</v>
      </c>
      <c r="D4314" s="78">
        <v>0.40625</v>
      </c>
      <c r="E4314" s="78">
        <v>0.46875</v>
      </c>
      <c r="F4314" s="78" t="s">
        <v>565</v>
      </c>
      <c r="G4314" s="76">
        <v>182</v>
      </c>
      <c r="H4314" s="79">
        <v>6</v>
      </c>
      <c r="I4314" s="74">
        <v>9</v>
      </c>
      <c r="J4314" s="74">
        <v>52</v>
      </c>
      <c r="K4314" s="80">
        <v>0.41111111111111115</v>
      </c>
      <c r="L4314" s="76" t="s">
        <v>82</v>
      </c>
      <c r="M4314" s="74" t="s">
        <v>659</v>
      </c>
      <c r="N4314" s="74">
        <v>206</v>
      </c>
      <c r="O4314" s="74">
        <v>1</v>
      </c>
      <c r="P4314" s="74" t="s">
        <v>242</v>
      </c>
      <c r="Q4314" s="13" t="s">
        <v>245</v>
      </c>
      <c r="R4314" s="74">
        <v>1</v>
      </c>
      <c r="S4314" t="str">
        <f t="shared" si="268"/>
        <v>Coquimbo</v>
      </c>
      <c r="T4314">
        <f t="shared" si="269"/>
        <v>7.97</v>
      </c>
      <c r="U4314">
        <f t="shared" si="270"/>
        <v>39.284999999999997</v>
      </c>
      <c r="V4314">
        <f t="shared" si="271"/>
        <v>0.20287641593483519</v>
      </c>
    </row>
    <row r="4315" spans="1:22" x14ac:dyDescent="0.25">
      <c r="A4315" s="73">
        <v>168</v>
      </c>
      <c r="B4315" s="74" t="s">
        <v>462</v>
      </c>
      <c r="C4315" s="77">
        <v>42479</v>
      </c>
      <c r="D4315" s="78">
        <v>0.40625</v>
      </c>
      <c r="E4315" s="78">
        <v>0.46875</v>
      </c>
      <c r="F4315" s="78" t="s">
        <v>565</v>
      </c>
      <c r="G4315" s="76">
        <v>182</v>
      </c>
      <c r="H4315" s="79">
        <v>7</v>
      </c>
      <c r="I4315" s="74">
        <v>9</v>
      </c>
      <c r="J4315" s="74">
        <v>54</v>
      </c>
      <c r="K4315" s="80">
        <v>0.41250000000000003</v>
      </c>
      <c r="L4315" s="76" t="s">
        <v>18</v>
      </c>
      <c r="M4315" s="74" t="s">
        <v>659</v>
      </c>
      <c r="N4315" s="74">
        <v>201</v>
      </c>
      <c r="O4315" s="74">
        <v>1</v>
      </c>
      <c r="P4315" s="74" t="s">
        <v>242</v>
      </c>
      <c r="Q4315" s="13" t="s">
        <v>245</v>
      </c>
      <c r="R4315" s="74">
        <v>1</v>
      </c>
      <c r="S4315" t="str">
        <f t="shared" si="268"/>
        <v>Coquimbo</v>
      </c>
      <c r="T4315">
        <f t="shared" si="269"/>
        <v>7.97</v>
      </c>
      <c r="U4315">
        <f t="shared" si="270"/>
        <v>39.284999999999997</v>
      </c>
      <c r="V4315">
        <f t="shared" si="271"/>
        <v>0.20287641593483519</v>
      </c>
    </row>
    <row r="4316" spans="1:22" x14ac:dyDescent="0.25">
      <c r="A4316" s="73">
        <v>168</v>
      </c>
      <c r="B4316" s="74" t="s">
        <v>462</v>
      </c>
      <c r="C4316" s="77">
        <v>42479</v>
      </c>
      <c r="D4316" s="78">
        <v>0.40625</v>
      </c>
      <c r="E4316" s="78">
        <v>0.46875</v>
      </c>
      <c r="F4316" s="78" t="s">
        <v>565</v>
      </c>
      <c r="G4316" s="76">
        <v>182</v>
      </c>
      <c r="H4316" s="79">
        <v>8</v>
      </c>
      <c r="I4316" s="74">
        <v>9</v>
      </c>
      <c r="J4316" s="74">
        <v>55</v>
      </c>
      <c r="K4316" s="80">
        <v>0.41319444444444442</v>
      </c>
      <c r="L4316" s="76" t="s">
        <v>194</v>
      </c>
      <c r="M4316" s="74" t="s">
        <v>664</v>
      </c>
      <c r="N4316" s="74">
        <v>308</v>
      </c>
      <c r="O4316" s="74">
        <v>1</v>
      </c>
      <c r="P4316" s="74" t="s">
        <v>242</v>
      </c>
      <c r="Q4316" s="13" t="s">
        <v>245</v>
      </c>
      <c r="R4316" s="74">
        <v>1</v>
      </c>
      <c r="S4316" t="str">
        <f t="shared" si="268"/>
        <v>Coquimbo</v>
      </c>
      <c r="T4316">
        <f t="shared" si="269"/>
        <v>7.97</v>
      </c>
      <c r="U4316">
        <f t="shared" si="270"/>
        <v>39.284999999999997</v>
      </c>
      <c r="V4316">
        <f t="shared" si="271"/>
        <v>0.20287641593483519</v>
      </c>
    </row>
    <row r="4317" spans="1:22" x14ac:dyDescent="0.25">
      <c r="A4317" s="73">
        <v>168</v>
      </c>
      <c r="B4317" s="74" t="s">
        <v>462</v>
      </c>
      <c r="C4317" s="77">
        <v>42479</v>
      </c>
      <c r="D4317" s="78">
        <v>0.40625</v>
      </c>
      <c r="E4317" s="78">
        <v>0.46875</v>
      </c>
      <c r="F4317" s="78" t="s">
        <v>565</v>
      </c>
      <c r="G4317" s="76">
        <v>182</v>
      </c>
      <c r="H4317" s="79">
        <v>9</v>
      </c>
      <c r="I4317" s="74">
        <v>9</v>
      </c>
      <c r="J4317" s="74">
        <v>56</v>
      </c>
      <c r="K4317" s="80">
        <v>0.41388888888888892</v>
      </c>
      <c r="L4317" s="76" t="s">
        <v>83</v>
      </c>
      <c r="M4317" s="74" t="s">
        <v>659</v>
      </c>
      <c r="N4317" s="74">
        <v>206</v>
      </c>
      <c r="O4317" s="74">
        <v>1</v>
      </c>
      <c r="P4317" s="74" t="s">
        <v>242</v>
      </c>
      <c r="Q4317" s="13" t="s">
        <v>245</v>
      </c>
      <c r="R4317" s="74">
        <v>1</v>
      </c>
      <c r="S4317" t="str">
        <f t="shared" si="268"/>
        <v>Coquimbo</v>
      </c>
      <c r="T4317">
        <f t="shared" si="269"/>
        <v>7.97</v>
      </c>
      <c r="U4317">
        <f t="shared" si="270"/>
        <v>39.284999999999997</v>
      </c>
      <c r="V4317">
        <f t="shared" si="271"/>
        <v>0.20287641593483519</v>
      </c>
    </row>
    <row r="4318" spans="1:22" x14ac:dyDescent="0.25">
      <c r="A4318" s="73">
        <v>168</v>
      </c>
      <c r="B4318" s="74" t="s">
        <v>462</v>
      </c>
      <c r="C4318" s="77">
        <v>42479</v>
      </c>
      <c r="D4318" s="78">
        <v>0.40625</v>
      </c>
      <c r="E4318" s="78">
        <v>0.46875</v>
      </c>
      <c r="F4318" s="78" t="s">
        <v>565</v>
      </c>
      <c r="G4318" s="76">
        <v>182</v>
      </c>
      <c r="H4318" s="79">
        <v>10</v>
      </c>
      <c r="I4318" s="74">
        <v>9</v>
      </c>
      <c r="J4318" s="74">
        <v>58</v>
      </c>
      <c r="K4318" s="80">
        <v>0.4152777777777778</v>
      </c>
      <c r="L4318" s="76" t="s">
        <v>413</v>
      </c>
      <c r="M4318" s="74" t="s">
        <v>664</v>
      </c>
      <c r="N4318" s="74">
        <v>307</v>
      </c>
      <c r="O4318" s="74">
        <v>1</v>
      </c>
      <c r="P4318" s="74" t="s">
        <v>242</v>
      </c>
      <c r="Q4318" s="13" t="s">
        <v>245</v>
      </c>
      <c r="R4318" s="74">
        <v>1</v>
      </c>
      <c r="S4318" t="str">
        <f t="shared" si="268"/>
        <v>Coquimbo</v>
      </c>
      <c r="T4318">
        <f t="shared" si="269"/>
        <v>7.97</v>
      </c>
      <c r="U4318">
        <f t="shared" si="270"/>
        <v>39.284999999999997</v>
      </c>
      <c r="V4318">
        <f t="shared" si="271"/>
        <v>0.20287641593483519</v>
      </c>
    </row>
    <row r="4319" spans="1:22" x14ac:dyDescent="0.25">
      <c r="A4319" s="73">
        <v>168</v>
      </c>
      <c r="B4319" s="74" t="s">
        <v>462</v>
      </c>
      <c r="C4319" s="77">
        <v>42479</v>
      </c>
      <c r="D4319" s="78">
        <v>0.40625</v>
      </c>
      <c r="E4319" s="78">
        <v>0.46875</v>
      </c>
      <c r="F4319" s="78" t="s">
        <v>565</v>
      </c>
      <c r="G4319" s="76">
        <v>182</v>
      </c>
      <c r="H4319" s="79">
        <v>11</v>
      </c>
      <c r="I4319" s="74">
        <v>9</v>
      </c>
      <c r="J4319" s="74">
        <v>58</v>
      </c>
      <c r="K4319" s="80">
        <v>0.4152777777777778</v>
      </c>
      <c r="L4319" s="76" t="s">
        <v>20</v>
      </c>
      <c r="M4319" s="74" t="s">
        <v>664</v>
      </c>
      <c r="N4319" s="74">
        <v>301</v>
      </c>
      <c r="O4319" s="74">
        <v>1</v>
      </c>
      <c r="P4319" s="74" t="s">
        <v>242</v>
      </c>
      <c r="Q4319" s="13" t="s">
        <v>245</v>
      </c>
      <c r="R4319" s="74">
        <v>1</v>
      </c>
      <c r="S4319" t="str">
        <f t="shared" si="268"/>
        <v>Coquimbo</v>
      </c>
      <c r="T4319">
        <f t="shared" si="269"/>
        <v>7.97</v>
      </c>
      <c r="U4319">
        <f t="shared" si="270"/>
        <v>39.284999999999997</v>
      </c>
      <c r="V4319">
        <f t="shared" si="271"/>
        <v>0.20287641593483519</v>
      </c>
    </row>
    <row r="4320" spans="1:22" x14ac:dyDescent="0.25">
      <c r="A4320" s="73">
        <v>168</v>
      </c>
      <c r="B4320" s="74" t="s">
        <v>462</v>
      </c>
      <c r="C4320" s="77">
        <v>42479</v>
      </c>
      <c r="D4320" s="78">
        <v>0.40625</v>
      </c>
      <c r="E4320" s="78">
        <v>0.46875</v>
      </c>
      <c r="F4320" s="78" t="s">
        <v>565</v>
      </c>
      <c r="G4320" s="76">
        <v>182</v>
      </c>
      <c r="H4320" s="79">
        <v>12</v>
      </c>
      <c r="I4320" s="74">
        <v>10</v>
      </c>
      <c r="J4320" s="74">
        <v>0</v>
      </c>
      <c r="K4320" s="80">
        <v>0.41666666666666669</v>
      </c>
      <c r="L4320" s="76" t="s">
        <v>188</v>
      </c>
      <c r="M4320" s="74" t="s">
        <v>664</v>
      </c>
      <c r="N4320" s="74">
        <v>308</v>
      </c>
      <c r="O4320" s="74">
        <v>1</v>
      </c>
      <c r="P4320" s="74" t="s">
        <v>242</v>
      </c>
      <c r="Q4320" s="13" t="s">
        <v>245</v>
      </c>
      <c r="R4320" s="74">
        <v>1</v>
      </c>
      <c r="S4320" t="str">
        <f t="shared" si="268"/>
        <v>Coquimbo</v>
      </c>
      <c r="T4320">
        <f t="shared" si="269"/>
        <v>7.97</v>
      </c>
      <c r="U4320">
        <f t="shared" si="270"/>
        <v>39.284999999999997</v>
      </c>
      <c r="V4320">
        <f t="shared" si="271"/>
        <v>0.20287641593483519</v>
      </c>
    </row>
    <row r="4321" spans="1:22" x14ac:dyDescent="0.25">
      <c r="A4321" s="73">
        <v>168</v>
      </c>
      <c r="B4321" s="74" t="s">
        <v>462</v>
      </c>
      <c r="C4321" s="77">
        <v>42479</v>
      </c>
      <c r="D4321" s="78">
        <v>0.40625</v>
      </c>
      <c r="E4321" s="78">
        <v>0.46875</v>
      </c>
      <c r="F4321" s="78" t="s">
        <v>565</v>
      </c>
      <c r="G4321" s="76">
        <v>182</v>
      </c>
      <c r="H4321" s="79">
        <v>13</v>
      </c>
      <c r="I4321" s="74">
        <v>10</v>
      </c>
      <c r="J4321" s="74">
        <v>2</v>
      </c>
      <c r="K4321" s="80">
        <v>0.41805555555555557</v>
      </c>
      <c r="L4321" s="76" t="s">
        <v>152</v>
      </c>
      <c r="M4321" s="74" t="s">
        <v>659</v>
      </c>
      <c r="N4321" s="74">
        <v>201</v>
      </c>
      <c r="O4321" s="74">
        <v>1</v>
      </c>
      <c r="P4321" s="74" t="s">
        <v>242</v>
      </c>
      <c r="Q4321" s="13" t="s">
        <v>245</v>
      </c>
      <c r="R4321" s="74">
        <v>2</v>
      </c>
      <c r="S4321" t="str">
        <f t="shared" si="268"/>
        <v>Coquimbo</v>
      </c>
      <c r="T4321">
        <f t="shared" si="269"/>
        <v>17.84</v>
      </c>
      <c r="U4321">
        <f t="shared" si="270"/>
        <v>39.284999999999997</v>
      </c>
      <c r="V4321">
        <f t="shared" si="271"/>
        <v>0.45411734758813799</v>
      </c>
    </row>
    <row r="4322" spans="1:22" x14ac:dyDescent="0.25">
      <c r="A4322" s="73">
        <v>168</v>
      </c>
      <c r="B4322" s="74" t="s">
        <v>462</v>
      </c>
      <c r="C4322" s="77">
        <v>42479</v>
      </c>
      <c r="D4322" s="78">
        <v>0.40625</v>
      </c>
      <c r="E4322" s="78">
        <v>0.46875</v>
      </c>
      <c r="F4322" s="78" t="s">
        <v>565</v>
      </c>
      <c r="G4322" s="76">
        <v>182</v>
      </c>
      <c r="H4322" s="79">
        <v>14</v>
      </c>
      <c r="I4322" s="74">
        <v>10</v>
      </c>
      <c r="J4322" s="74">
        <v>2</v>
      </c>
      <c r="K4322" s="80">
        <v>0.41805555555555557</v>
      </c>
      <c r="L4322" s="76" t="s">
        <v>86</v>
      </c>
      <c r="M4322" s="74" t="s">
        <v>659</v>
      </c>
      <c r="N4322" s="74">
        <v>206</v>
      </c>
      <c r="O4322" s="74">
        <v>1</v>
      </c>
      <c r="P4322" s="74" t="s">
        <v>242</v>
      </c>
      <c r="Q4322" s="13" t="s">
        <v>245</v>
      </c>
      <c r="R4322" s="74">
        <v>1</v>
      </c>
      <c r="S4322" t="str">
        <f t="shared" si="268"/>
        <v>Coquimbo</v>
      </c>
      <c r="T4322">
        <f t="shared" si="269"/>
        <v>7.97</v>
      </c>
      <c r="U4322">
        <f t="shared" si="270"/>
        <v>39.284999999999997</v>
      </c>
      <c r="V4322">
        <f t="shared" si="271"/>
        <v>0.20287641593483519</v>
      </c>
    </row>
    <row r="4323" spans="1:22" x14ac:dyDescent="0.25">
      <c r="A4323" s="73">
        <v>168</v>
      </c>
      <c r="B4323" s="74" t="s">
        <v>462</v>
      </c>
      <c r="C4323" s="77">
        <v>42479</v>
      </c>
      <c r="D4323" s="78">
        <v>0.40625</v>
      </c>
      <c r="E4323" s="78">
        <v>0.46875</v>
      </c>
      <c r="F4323" s="78" t="s">
        <v>565</v>
      </c>
      <c r="G4323" s="76">
        <v>182</v>
      </c>
      <c r="H4323" s="79">
        <v>15</v>
      </c>
      <c r="I4323" s="74">
        <v>10</v>
      </c>
      <c r="J4323" s="74">
        <v>6</v>
      </c>
      <c r="K4323" s="80">
        <v>0.42083333333333334</v>
      </c>
      <c r="L4323" s="76" t="s">
        <v>187</v>
      </c>
      <c r="M4323" s="74" t="s">
        <v>664</v>
      </c>
      <c r="N4323" s="74">
        <v>308</v>
      </c>
      <c r="O4323" s="74">
        <v>1</v>
      </c>
      <c r="P4323" s="74" t="s">
        <v>242</v>
      </c>
      <c r="Q4323" s="13" t="s">
        <v>245</v>
      </c>
      <c r="R4323" s="74">
        <v>1</v>
      </c>
      <c r="S4323" t="str">
        <f t="shared" si="268"/>
        <v>Coquimbo</v>
      </c>
      <c r="T4323">
        <f t="shared" si="269"/>
        <v>7.97</v>
      </c>
      <c r="U4323">
        <f t="shared" si="270"/>
        <v>39.284999999999997</v>
      </c>
      <c r="V4323">
        <f t="shared" si="271"/>
        <v>0.20287641593483519</v>
      </c>
    </row>
    <row r="4324" spans="1:22" x14ac:dyDescent="0.25">
      <c r="A4324" s="73">
        <v>168</v>
      </c>
      <c r="B4324" s="74" t="s">
        <v>462</v>
      </c>
      <c r="C4324" s="77">
        <v>42479</v>
      </c>
      <c r="D4324" s="78">
        <v>0.40625</v>
      </c>
      <c r="E4324" s="78">
        <v>0.46875</v>
      </c>
      <c r="F4324" s="78" t="s">
        <v>565</v>
      </c>
      <c r="G4324" s="76">
        <v>182</v>
      </c>
      <c r="H4324" s="79">
        <v>16</v>
      </c>
      <c r="I4324" s="74">
        <v>10</v>
      </c>
      <c r="J4324" s="74">
        <v>6</v>
      </c>
      <c r="K4324" s="80">
        <v>0.42083333333333334</v>
      </c>
      <c r="L4324" s="76" t="s">
        <v>72</v>
      </c>
      <c r="M4324" s="74" t="s">
        <v>659</v>
      </c>
      <c r="N4324" s="74">
        <v>207</v>
      </c>
      <c r="O4324" s="74">
        <v>1</v>
      </c>
      <c r="P4324" s="74" t="s">
        <v>242</v>
      </c>
      <c r="Q4324" s="13" t="s">
        <v>245</v>
      </c>
      <c r="R4324" s="74">
        <v>1</v>
      </c>
      <c r="S4324" t="str">
        <f t="shared" si="268"/>
        <v>Coquimbo</v>
      </c>
      <c r="T4324">
        <f t="shared" si="269"/>
        <v>7.97</v>
      </c>
      <c r="U4324">
        <f t="shared" si="270"/>
        <v>39.284999999999997</v>
      </c>
      <c r="V4324">
        <f t="shared" si="271"/>
        <v>0.20287641593483519</v>
      </c>
    </row>
    <row r="4325" spans="1:22" x14ac:dyDescent="0.25">
      <c r="A4325" s="73">
        <v>168</v>
      </c>
      <c r="B4325" s="74" t="s">
        <v>462</v>
      </c>
      <c r="C4325" s="77">
        <v>42479</v>
      </c>
      <c r="D4325" s="78">
        <v>0.40625</v>
      </c>
      <c r="E4325" s="78">
        <v>0.46875</v>
      </c>
      <c r="F4325" s="78" t="s">
        <v>565</v>
      </c>
      <c r="G4325" s="76">
        <v>182</v>
      </c>
      <c r="H4325" s="79">
        <v>17</v>
      </c>
      <c r="I4325" s="74">
        <v>10</v>
      </c>
      <c r="J4325" s="74">
        <v>8</v>
      </c>
      <c r="K4325" s="80">
        <v>0.42222222222222222</v>
      </c>
      <c r="L4325" s="76" t="s">
        <v>21</v>
      </c>
      <c r="M4325" s="74" t="s">
        <v>659</v>
      </c>
      <c r="N4325" s="74">
        <v>201</v>
      </c>
      <c r="O4325" s="74">
        <v>1</v>
      </c>
      <c r="P4325" s="74" t="s">
        <v>242</v>
      </c>
      <c r="Q4325" s="13" t="s">
        <v>245</v>
      </c>
      <c r="R4325" s="74">
        <v>1</v>
      </c>
      <c r="S4325" t="str">
        <f t="shared" si="268"/>
        <v>Coquimbo</v>
      </c>
      <c r="T4325">
        <f t="shared" si="269"/>
        <v>7.97</v>
      </c>
      <c r="U4325">
        <f t="shared" si="270"/>
        <v>39.284999999999997</v>
      </c>
      <c r="V4325">
        <f t="shared" si="271"/>
        <v>0.20287641593483519</v>
      </c>
    </row>
    <row r="4326" spans="1:22" x14ac:dyDescent="0.25">
      <c r="A4326" s="73">
        <v>168</v>
      </c>
      <c r="B4326" s="74" t="s">
        <v>462</v>
      </c>
      <c r="C4326" s="77">
        <v>42479</v>
      </c>
      <c r="D4326" s="78">
        <v>0.40625</v>
      </c>
      <c r="E4326" s="78">
        <v>0.46875</v>
      </c>
      <c r="F4326" s="78" t="s">
        <v>565</v>
      </c>
      <c r="G4326" s="76">
        <v>182</v>
      </c>
      <c r="H4326" s="79">
        <v>18</v>
      </c>
      <c r="I4326" s="74">
        <v>10</v>
      </c>
      <c r="J4326" s="74">
        <v>9</v>
      </c>
      <c r="K4326" s="80">
        <v>0.42291666666666666</v>
      </c>
      <c r="L4326" s="76" t="s">
        <v>191</v>
      </c>
      <c r="M4326" s="74" t="s">
        <v>664</v>
      </c>
      <c r="N4326" s="74">
        <v>308</v>
      </c>
      <c r="O4326" s="74">
        <v>1</v>
      </c>
      <c r="P4326" s="74" t="s">
        <v>242</v>
      </c>
      <c r="Q4326" s="13" t="s">
        <v>245</v>
      </c>
      <c r="R4326" s="74">
        <v>1</v>
      </c>
      <c r="S4326" t="str">
        <f t="shared" si="268"/>
        <v>Coquimbo</v>
      </c>
      <c r="T4326">
        <f t="shared" si="269"/>
        <v>7.97</v>
      </c>
      <c r="U4326">
        <f t="shared" si="270"/>
        <v>39.284999999999997</v>
      </c>
      <c r="V4326">
        <f t="shared" si="271"/>
        <v>0.20287641593483519</v>
      </c>
    </row>
    <row r="4327" spans="1:22" x14ac:dyDescent="0.25">
      <c r="A4327" s="73">
        <v>168</v>
      </c>
      <c r="B4327" s="74" t="s">
        <v>462</v>
      </c>
      <c r="C4327" s="77">
        <v>42479</v>
      </c>
      <c r="D4327" s="78">
        <v>0.40625</v>
      </c>
      <c r="E4327" s="78">
        <v>0.46875</v>
      </c>
      <c r="F4327" s="78" t="s">
        <v>565</v>
      </c>
      <c r="G4327" s="76">
        <v>182</v>
      </c>
      <c r="H4327" s="79">
        <v>19</v>
      </c>
      <c r="I4327" s="74">
        <v>10</v>
      </c>
      <c r="J4327" s="74">
        <v>12</v>
      </c>
      <c r="K4327" s="80">
        <v>0.42499999999999999</v>
      </c>
      <c r="L4327" s="76" t="s">
        <v>213</v>
      </c>
      <c r="M4327" s="74" t="s">
        <v>659</v>
      </c>
      <c r="N4327" s="74">
        <v>206</v>
      </c>
      <c r="O4327" s="74">
        <v>1</v>
      </c>
      <c r="P4327" s="74" t="s">
        <v>242</v>
      </c>
      <c r="Q4327" s="13" t="s">
        <v>245</v>
      </c>
      <c r="R4327" s="74">
        <v>1</v>
      </c>
      <c r="S4327" t="str">
        <f t="shared" si="268"/>
        <v>Coquimbo</v>
      </c>
      <c r="T4327">
        <f t="shared" si="269"/>
        <v>7.97</v>
      </c>
      <c r="U4327">
        <f t="shared" si="270"/>
        <v>39.284999999999997</v>
      </c>
      <c r="V4327">
        <f t="shared" si="271"/>
        <v>0.20287641593483519</v>
      </c>
    </row>
    <row r="4328" spans="1:22" x14ac:dyDescent="0.25">
      <c r="A4328" s="73">
        <v>168</v>
      </c>
      <c r="B4328" s="74" t="s">
        <v>462</v>
      </c>
      <c r="C4328" s="77">
        <v>42479</v>
      </c>
      <c r="D4328" s="78">
        <v>0.40625</v>
      </c>
      <c r="E4328" s="78">
        <v>0.46875</v>
      </c>
      <c r="F4328" s="78" t="s">
        <v>565</v>
      </c>
      <c r="G4328" s="76">
        <v>182</v>
      </c>
      <c r="H4328" s="79">
        <v>20</v>
      </c>
      <c r="I4328" s="74">
        <v>10</v>
      </c>
      <c r="J4328" s="74">
        <v>13</v>
      </c>
      <c r="K4328" s="80">
        <v>0.42569444444444443</v>
      </c>
      <c r="L4328" s="76" t="s">
        <v>24</v>
      </c>
      <c r="M4328" s="74" t="s">
        <v>664</v>
      </c>
      <c r="N4328" s="74">
        <v>301</v>
      </c>
      <c r="O4328" s="74">
        <v>1</v>
      </c>
      <c r="P4328" s="74" t="s">
        <v>242</v>
      </c>
      <c r="Q4328" s="13" t="s">
        <v>245</v>
      </c>
      <c r="R4328" s="74">
        <v>1</v>
      </c>
      <c r="S4328" t="str">
        <f t="shared" si="268"/>
        <v>Coquimbo</v>
      </c>
      <c r="T4328">
        <f t="shared" si="269"/>
        <v>7.97</v>
      </c>
      <c r="U4328">
        <f t="shared" si="270"/>
        <v>39.284999999999997</v>
      </c>
      <c r="V4328">
        <f t="shared" si="271"/>
        <v>0.20287641593483519</v>
      </c>
    </row>
    <row r="4329" spans="1:22" x14ac:dyDescent="0.25">
      <c r="A4329" s="73">
        <v>168</v>
      </c>
      <c r="B4329" s="74" t="s">
        <v>462</v>
      </c>
      <c r="C4329" s="77">
        <v>42479</v>
      </c>
      <c r="D4329" s="78">
        <v>0.40625</v>
      </c>
      <c r="E4329" s="78">
        <v>0.46875</v>
      </c>
      <c r="F4329" s="78" t="s">
        <v>565</v>
      </c>
      <c r="G4329" s="76">
        <v>182</v>
      </c>
      <c r="H4329" s="79">
        <v>21</v>
      </c>
      <c r="I4329" s="74">
        <v>10</v>
      </c>
      <c r="J4329" s="74">
        <v>14</v>
      </c>
      <c r="K4329" s="80">
        <v>0.42638888888888887</v>
      </c>
      <c r="L4329" s="76" t="s">
        <v>197</v>
      </c>
      <c r="M4329" s="74" t="s">
        <v>664</v>
      </c>
      <c r="N4329" s="74">
        <v>308</v>
      </c>
      <c r="O4329" s="74">
        <v>1</v>
      </c>
      <c r="P4329" s="74" t="s">
        <v>242</v>
      </c>
      <c r="Q4329" s="13" t="s">
        <v>245</v>
      </c>
      <c r="R4329" s="74">
        <v>1</v>
      </c>
      <c r="S4329" t="str">
        <f t="shared" si="268"/>
        <v>Coquimbo</v>
      </c>
      <c r="T4329">
        <f t="shared" si="269"/>
        <v>7.97</v>
      </c>
      <c r="U4329">
        <f t="shared" si="270"/>
        <v>39.284999999999997</v>
      </c>
      <c r="V4329">
        <f t="shared" si="271"/>
        <v>0.20287641593483519</v>
      </c>
    </row>
    <row r="4330" spans="1:22" x14ac:dyDescent="0.25">
      <c r="A4330" s="73">
        <v>168</v>
      </c>
      <c r="B4330" s="74" t="s">
        <v>462</v>
      </c>
      <c r="C4330" s="77">
        <v>42479</v>
      </c>
      <c r="D4330" s="78">
        <v>0.40625</v>
      </c>
      <c r="E4330" s="78">
        <v>0.46875</v>
      </c>
      <c r="F4330" s="78" t="s">
        <v>565</v>
      </c>
      <c r="G4330" s="76">
        <v>182</v>
      </c>
      <c r="H4330" s="79">
        <v>22</v>
      </c>
      <c r="I4330" s="74">
        <v>10</v>
      </c>
      <c r="J4330" s="74">
        <v>16</v>
      </c>
      <c r="K4330" s="80">
        <v>0.42777777777777781</v>
      </c>
      <c r="L4330" s="76" t="s">
        <v>421</v>
      </c>
      <c r="M4330" s="74" t="s">
        <v>664</v>
      </c>
      <c r="N4330" s="74">
        <v>306</v>
      </c>
      <c r="O4330" s="74">
        <v>1</v>
      </c>
      <c r="P4330" s="74" t="s">
        <v>242</v>
      </c>
      <c r="Q4330" s="13" t="s">
        <v>245</v>
      </c>
      <c r="R4330" s="74">
        <v>1</v>
      </c>
      <c r="S4330" t="str">
        <f t="shared" si="268"/>
        <v>Coquimbo</v>
      </c>
      <c r="T4330">
        <f t="shared" si="269"/>
        <v>7.97</v>
      </c>
      <c r="U4330">
        <f t="shared" si="270"/>
        <v>39.284999999999997</v>
      </c>
      <c r="V4330">
        <f t="shared" si="271"/>
        <v>0.20287641593483519</v>
      </c>
    </row>
    <row r="4331" spans="1:22" x14ac:dyDescent="0.25">
      <c r="A4331" s="73">
        <v>168</v>
      </c>
      <c r="B4331" s="74" t="s">
        <v>462</v>
      </c>
      <c r="C4331" s="77">
        <v>42479</v>
      </c>
      <c r="D4331" s="78">
        <v>0.40625</v>
      </c>
      <c r="E4331" s="78">
        <v>0.46875</v>
      </c>
      <c r="F4331" s="78" t="s">
        <v>565</v>
      </c>
      <c r="G4331" s="76">
        <v>182</v>
      </c>
      <c r="H4331" s="79">
        <v>23</v>
      </c>
      <c r="I4331" s="74">
        <v>10</v>
      </c>
      <c r="J4331" s="74">
        <v>17</v>
      </c>
      <c r="K4331" s="80">
        <v>0.4284722222222222</v>
      </c>
      <c r="L4331" s="76" t="s">
        <v>76</v>
      </c>
      <c r="M4331" s="74" t="s">
        <v>659</v>
      </c>
      <c r="N4331" s="74">
        <v>207</v>
      </c>
      <c r="O4331" s="74">
        <v>1</v>
      </c>
      <c r="P4331" s="74" t="s">
        <v>242</v>
      </c>
      <c r="Q4331" s="13" t="s">
        <v>245</v>
      </c>
      <c r="R4331" s="74">
        <v>2</v>
      </c>
      <c r="S4331" t="str">
        <f t="shared" si="268"/>
        <v>Coquimbo</v>
      </c>
      <c r="T4331">
        <f t="shared" si="269"/>
        <v>17.84</v>
      </c>
      <c r="U4331">
        <f t="shared" si="270"/>
        <v>39.284999999999997</v>
      </c>
      <c r="V4331">
        <f t="shared" si="271"/>
        <v>0.45411734758813799</v>
      </c>
    </row>
    <row r="4332" spans="1:22" x14ac:dyDescent="0.25">
      <c r="A4332" s="73">
        <v>168</v>
      </c>
      <c r="B4332" s="74" t="s">
        <v>462</v>
      </c>
      <c r="C4332" s="77">
        <v>42479</v>
      </c>
      <c r="D4332" s="78">
        <v>0.40625</v>
      </c>
      <c r="E4332" s="78">
        <v>0.46875</v>
      </c>
      <c r="F4332" s="78" t="s">
        <v>565</v>
      </c>
      <c r="G4332" s="76">
        <v>182</v>
      </c>
      <c r="H4332" s="79">
        <v>24</v>
      </c>
      <c r="I4332" s="74">
        <v>10</v>
      </c>
      <c r="J4332" s="74">
        <v>18</v>
      </c>
      <c r="K4332" s="80">
        <v>0.4291666666666667</v>
      </c>
      <c r="L4332" s="76" t="s">
        <v>26</v>
      </c>
      <c r="M4332" s="74" t="s">
        <v>659</v>
      </c>
      <c r="N4332" s="74">
        <v>201</v>
      </c>
      <c r="O4332" s="74">
        <v>1</v>
      </c>
      <c r="P4332" s="74" t="s">
        <v>242</v>
      </c>
      <c r="Q4332" s="13" t="s">
        <v>245</v>
      </c>
      <c r="R4332" s="74">
        <v>1</v>
      </c>
      <c r="S4332" t="str">
        <f t="shared" si="268"/>
        <v>Coquimbo</v>
      </c>
      <c r="T4332">
        <f t="shared" si="269"/>
        <v>7.97</v>
      </c>
      <c r="U4332">
        <f t="shared" si="270"/>
        <v>39.284999999999997</v>
      </c>
      <c r="V4332">
        <f t="shared" si="271"/>
        <v>0.20287641593483519</v>
      </c>
    </row>
    <row r="4333" spans="1:22" x14ac:dyDescent="0.25">
      <c r="A4333" s="73">
        <v>168</v>
      </c>
      <c r="B4333" s="74" t="s">
        <v>462</v>
      </c>
      <c r="C4333" s="77">
        <v>42479</v>
      </c>
      <c r="D4333" s="78">
        <v>0.40625</v>
      </c>
      <c r="E4333" s="78">
        <v>0.46875</v>
      </c>
      <c r="F4333" s="78" t="s">
        <v>565</v>
      </c>
      <c r="G4333" s="76">
        <v>182</v>
      </c>
      <c r="H4333" s="79">
        <v>25</v>
      </c>
      <c r="I4333" s="74">
        <v>10</v>
      </c>
      <c r="J4333" s="74">
        <v>20</v>
      </c>
      <c r="K4333" s="80">
        <v>0.43055555555555558</v>
      </c>
      <c r="L4333" s="76" t="s">
        <v>442</v>
      </c>
      <c r="M4333" s="74" t="s">
        <v>664</v>
      </c>
      <c r="N4333" s="74">
        <v>308</v>
      </c>
      <c r="O4333" s="74">
        <v>1</v>
      </c>
      <c r="P4333" s="74" t="s">
        <v>242</v>
      </c>
      <c r="Q4333" s="13" t="s">
        <v>245</v>
      </c>
      <c r="R4333" s="74">
        <v>1</v>
      </c>
      <c r="S4333" t="str">
        <f t="shared" si="268"/>
        <v>Coquimbo</v>
      </c>
      <c r="T4333">
        <f t="shared" si="269"/>
        <v>7.97</v>
      </c>
      <c r="U4333">
        <f t="shared" si="270"/>
        <v>39.284999999999997</v>
      </c>
      <c r="V4333">
        <f t="shared" si="271"/>
        <v>0.20287641593483519</v>
      </c>
    </row>
    <row r="4334" spans="1:22" x14ac:dyDescent="0.25">
      <c r="A4334" s="73">
        <v>168</v>
      </c>
      <c r="B4334" s="74" t="s">
        <v>462</v>
      </c>
      <c r="C4334" s="77">
        <v>42479</v>
      </c>
      <c r="D4334" s="78">
        <v>0.40625</v>
      </c>
      <c r="E4334" s="78">
        <v>0.46875</v>
      </c>
      <c r="F4334" s="78" t="s">
        <v>565</v>
      </c>
      <c r="G4334" s="76">
        <v>182</v>
      </c>
      <c r="H4334" s="79">
        <v>26</v>
      </c>
      <c r="I4334" s="74">
        <v>10</v>
      </c>
      <c r="J4334" s="74">
        <v>22</v>
      </c>
      <c r="K4334" s="80">
        <v>0.43194444444444446</v>
      </c>
      <c r="L4334" s="76" t="s">
        <v>124</v>
      </c>
      <c r="M4334" s="74" t="s">
        <v>659</v>
      </c>
      <c r="N4334" s="74">
        <v>206</v>
      </c>
      <c r="O4334" s="74">
        <v>1</v>
      </c>
      <c r="P4334" s="74" t="s">
        <v>242</v>
      </c>
      <c r="Q4334" s="13" t="s">
        <v>245</v>
      </c>
      <c r="R4334" s="74">
        <v>1</v>
      </c>
      <c r="S4334" t="str">
        <f t="shared" si="268"/>
        <v>Coquimbo</v>
      </c>
      <c r="T4334">
        <f t="shared" si="269"/>
        <v>7.97</v>
      </c>
      <c r="U4334">
        <f t="shared" si="270"/>
        <v>39.284999999999997</v>
      </c>
      <c r="V4334">
        <f t="shared" si="271"/>
        <v>0.20287641593483519</v>
      </c>
    </row>
    <row r="4335" spans="1:22" x14ac:dyDescent="0.25">
      <c r="A4335" s="73">
        <v>168</v>
      </c>
      <c r="B4335" s="74" t="s">
        <v>462</v>
      </c>
      <c r="C4335" s="77">
        <v>42479</v>
      </c>
      <c r="D4335" s="78">
        <v>0.40625</v>
      </c>
      <c r="E4335" s="78">
        <v>0.46875</v>
      </c>
      <c r="F4335" s="78" t="s">
        <v>565</v>
      </c>
      <c r="G4335" s="76">
        <v>182</v>
      </c>
      <c r="H4335" s="79">
        <v>27</v>
      </c>
      <c r="I4335" s="74">
        <v>10</v>
      </c>
      <c r="J4335" s="74">
        <v>23</v>
      </c>
      <c r="K4335" s="80">
        <v>0.43263888888888885</v>
      </c>
      <c r="L4335" s="76" t="s">
        <v>221</v>
      </c>
      <c r="M4335" s="74" t="s">
        <v>659</v>
      </c>
      <c r="N4335" s="74">
        <v>201</v>
      </c>
      <c r="O4335" s="74">
        <v>1</v>
      </c>
      <c r="P4335" s="74" t="s">
        <v>242</v>
      </c>
      <c r="Q4335" s="13" t="s">
        <v>245</v>
      </c>
      <c r="R4335" s="74">
        <v>1</v>
      </c>
      <c r="S4335" t="str">
        <f t="shared" si="268"/>
        <v>Coquimbo</v>
      </c>
      <c r="T4335">
        <f t="shared" si="269"/>
        <v>7.97</v>
      </c>
      <c r="U4335">
        <f t="shared" si="270"/>
        <v>39.284999999999997</v>
      </c>
      <c r="V4335">
        <f t="shared" si="271"/>
        <v>0.20287641593483519</v>
      </c>
    </row>
    <row r="4336" spans="1:22" x14ac:dyDescent="0.25">
      <c r="A4336" s="73">
        <v>168</v>
      </c>
      <c r="B4336" s="74" t="s">
        <v>462</v>
      </c>
      <c r="C4336" s="77">
        <v>42479</v>
      </c>
      <c r="D4336" s="78">
        <v>0.40625</v>
      </c>
      <c r="E4336" s="78">
        <v>0.46875</v>
      </c>
      <c r="F4336" s="78" t="s">
        <v>565</v>
      </c>
      <c r="G4336" s="76">
        <v>182</v>
      </c>
      <c r="H4336" s="79">
        <v>28</v>
      </c>
      <c r="I4336" s="74">
        <v>10</v>
      </c>
      <c r="J4336" s="74">
        <v>24</v>
      </c>
      <c r="K4336" s="80">
        <v>0.43333333333333335</v>
      </c>
      <c r="L4336" s="76" t="s">
        <v>425</v>
      </c>
      <c r="M4336" s="74" t="s">
        <v>664</v>
      </c>
      <c r="N4336" s="74">
        <v>307</v>
      </c>
      <c r="O4336" s="74">
        <v>1</v>
      </c>
      <c r="P4336" s="74" t="s">
        <v>242</v>
      </c>
      <c r="Q4336" s="13" t="s">
        <v>245</v>
      </c>
      <c r="R4336" s="74">
        <v>1</v>
      </c>
      <c r="S4336" t="str">
        <f t="shared" si="268"/>
        <v>Coquimbo</v>
      </c>
      <c r="T4336">
        <f t="shared" si="269"/>
        <v>7.97</v>
      </c>
      <c r="U4336">
        <f t="shared" si="270"/>
        <v>39.284999999999997</v>
      </c>
      <c r="V4336">
        <f t="shared" si="271"/>
        <v>0.20287641593483519</v>
      </c>
    </row>
    <row r="4337" spans="1:22" x14ac:dyDescent="0.25">
      <c r="A4337" s="73">
        <v>168</v>
      </c>
      <c r="B4337" s="74" t="s">
        <v>462</v>
      </c>
      <c r="C4337" s="77">
        <v>42479</v>
      </c>
      <c r="D4337" s="78">
        <v>0.40625</v>
      </c>
      <c r="E4337" s="78">
        <v>0.46875</v>
      </c>
      <c r="F4337" s="78" t="s">
        <v>565</v>
      </c>
      <c r="G4337" s="76">
        <v>182</v>
      </c>
      <c r="H4337" s="79">
        <v>29</v>
      </c>
      <c r="I4337" s="74">
        <v>10</v>
      </c>
      <c r="J4337" s="74">
        <v>26</v>
      </c>
      <c r="K4337" s="80">
        <v>0.43472222222222223</v>
      </c>
      <c r="L4337" s="76" t="s">
        <v>172</v>
      </c>
      <c r="M4337" s="74" t="s">
        <v>664</v>
      </c>
      <c r="N4337" s="74">
        <v>308</v>
      </c>
      <c r="O4337" s="74">
        <v>1</v>
      </c>
      <c r="P4337" s="74" t="s">
        <v>242</v>
      </c>
      <c r="Q4337" s="13" t="s">
        <v>245</v>
      </c>
      <c r="R4337" s="74">
        <v>1</v>
      </c>
      <c r="S4337" t="str">
        <f t="shared" si="268"/>
        <v>Coquimbo</v>
      </c>
      <c r="T4337">
        <f t="shared" si="269"/>
        <v>7.97</v>
      </c>
      <c r="U4337">
        <f t="shared" si="270"/>
        <v>39.284999999999997</v>
      </c>
      <c r="V4337">
        <f t="shared" si="271"/>
        <v>0.20287641593483519</v>
      </c>
    </row>
    <row r="4338" spans="1:22" x14ac:dyDescent="0.25">
      <c r="A4338" s="73">
        <v>168</v>
      </c>
      <c r="B4338" s="74" t="s">
        <v>462</v>
      </c>
      <c r="C4338" s="77">
        <v>42479</v>
      </c>
      <c r="D4338" s="78">
        <v>0.40625</v>
      </c>
      <c r="E4338" s="78">
        <v>0.46875</v>
      </c>
      <c r="F4338" s="78" t="s">
        <v>565</v>
      </c>
      <c r="G4338" s="76">
        <v>182</v>
      </c>
      <c r="H4338" s="79">
        <v>30</v>
      </c>
      <c r="I4338" s="74">
        <v>10</v>
      </c>
      <c r="J4338" s="74">
        <v>27</v>
      </c>
      <c r="K4338" s="80">
        <v>0.43541666666666662</v>
      </c>
      <c r="L4338" s="76" t="s">
        <v>84</v>
      </c>
      <c r="M4338" s="74" t="s">
        <v>659</v>
      </c>
      <c r="N4338" s="74">
        <v>207</v>
      </c>
      <c r="O4338" s="74">
        <v>1</v>
      </c>
      <c r="P4338" s="74" t="s">
        <v>242</v>
      </c>
      <c r="Q4338" s="13" t="s">
        <v>245</v>
      </c>
      <c r="R4338" s="74">
        <v>1</v>
      </c>
      <c r="S4338" t="str">
        <f t="shared" si="268"/>
        <v>Coquimbo</v>
      </c>
      <c r="T4338">
        <f t="shared" si="269"/>
        <v>7.97</v>
      </c>
      <c r="U4338">
        <f t="shared" si="270"/>
        <v>39.284999999999997</v>
      </c>
      <c r="V4338">
        <f t="shared" si="271"/>
        <v>0.20287641593483519</v>
      </c>
    </row>
    <row r="4339" spans="1:22" x14ac:dyDescent="0.25">
      <c r="A4339" s="73">
        <v>168</v>
      </c>
      <c r="B4339" s="74" t="s">
        <v>462</v>
      </c>
      <c r="C4339" s="77">
        <v>42479</v>
      </c>
      <c r="D4339" s="78">
        <v>0.40625</v>
      </c>
      <c r="E4339" s="78">
        <v>0.46875</v>
      </c>
      <c r="F4339" s="78" t="s">
        <v>565</v>
      </c>
      <c r="G4339" s="76">
        <v>183</v>
      </c>
      <c r="H4339" s="79">
        <v>1</v>
      </c>
      <c r="I4339" s="74">
        <v>10</v>
      </c>
      <c r="J4339" s="74">
        <v>27</v>
      </c>
      <c r="K4339" s="80">
        <v>0.43541666666666662</v>
      </c>
      <c r="L4339" s="76" t="s">
        <v>46</v>
      </c>
      <c r="M4339" s="74" t="s">
        <v>659</v>
      </c>
      <c r="N4339" s="74">
        <v>201</v>
      </c>
      <c r="O4339" s="74">
        <v>1</v>
      </c>
      <c r="P4339" s="74" t="s">
        <v>242</v>
      </c>
      <c r="Q4339" s="13" t="s">
        <v>245</v>
      </c>
      <c r="R4339" s="74">
        <v>1</v>
      </c>
      <c r="S4339" t="str">
        <f t="shared" si="268"/>
        <v>Coquimbo</v>
      </c>
      <c r="T4339">
        <f t="shared" si="269"/>
        <v>7.97</v>
      </c>
      <c r="U4339">
        <f t="shared" si="270"/>
        <v>39.284999999999997</v>
      </c>
      <c r="V4339">
        <f t="shared" si="271"/>
        <v>0.20287641593483519</v>
      </c>
    </row>
    <row r="4340" spans="1:22" x14ac:dyDescent="0.25">
      <c r="A4340" s="73">
        <v>168</v>
      </c>
      <c r="B4340" s="74" t="s">
        <v>462</v>
      </c>
      <c r="C4340" s="77">
        <v>42479</v>
      </c>
      <c r="D4340" s="78">
        <v>0.40625</v>
      </c>
      <c r="E4340" s="78">
        <v>0.46875</v>
      </c>
      <c r="F4340" s="78" t="s">
        <v>565</v>
      </c>
      <c r="G4340" s="76">
        <v>183</v>
      </c>
      <c r="H4340" s="79">
        <v>2</v>
      </c>
      <c r="I4340" s="74">
        <v>10</v>
      </c>
      <c r="J4340" s="74">
        <v>29</v>
      </c>
      <c r="K4340" s="80">
        <v>0.4368055555555555</v>
      </c>
      <c r="L4340" s="76" t="s">
        <v>207</v>
      </c>
      <c r="M4340" s="74" t="s">
        <v>664</v>
      </c>
      <c r="N4340" s="74">
        <v>306</v>
      </c>
      <c r="O4340" s="74">
        <v>1</v>
      </c>
      <c r="P4340" s="74" t="s">
        <v>242</v>
      </c>
      <c r="Q4340" s="13" t="s">
        <v>245</v>
      </c>
      <c r="R4340" s="74">
        <v>2</v>
      </c>
      <c r="S4340" t="str">
        <f t="shared" si="268"/>
        <v>Coquimbo</v>
      </c>
      <c r="T4340">
        <f t="shared" si="269"/>
        <v>17.84</v>
      </c>
      <c r="U4340">
        <f t="shared" si="270"/>
        <v>39.284999999999997</v>
      </c>
      <c r="V4340">
        <f t="shared" si="271"/>
        <v>0.45411734758813799</v>
      </c>
    </row>
    <row r="4341" spans="1:22" x14ac:dyDescent="0.25">
      <c r="A4341" s="73">
        <v>168</v>
      </c>
      <c r="B4341" s="74" t="s">
        <v>462</v>
      </c>
      <c r="C4341" s="77">
        <v>42479</v>
      </c>
      <c r="D4341" s="78">
        <v>0.40625</v>
      </c>
      <c r="E4341" s="78">
        <v>0.46875</v>
      </c>
      <c r="F4341" s="78" t="s">
        <v>565</v>
      </c>
      <c r="G4341" s="76">
        <v>183</v>
      </c>
      <c r="H4341" s="79">
        <v>3</v>
      </c>
      <c r="I4341" s="74">
        <v>10</v>
      </c>
      <c r="J4341" s="74">
        <v>32</v>
      </c>
      <c r="K4341" s="80">
        <v>0.43888888888888888</v>
      </c>
      <c r="L4341" s="76" t="s">
        <v>127</v>
      </c>
      <c r="M4341" s="74" t="s">
        <v>659</v>
      </c>
      <c r="N4341" s="74">
        <v>206</v>
      </c>
      <c r="O4341" s="74">
        <v>1</v>
      </c>
      <c r="P4341" s="74" t="s">
        <v>242</v>
      </c>
      <c r="Q4341" s="13" t="s">
        <v>245</v>
      </c>
      <c r="R4341" s="74">
        <v>1</v>
      </c>
      <c r="S4341" t="str">
        <f t="shared" si="268"/>
        <v>Coquimbo</v>
      </c>
      <c r="T4341">
        <f t="shared" si="269"/>
        <v>7.97</v>
      </c>
      <c r="U4341">
        <f t="shared" si="270"/>
        <v>39.284999999999997</v>
      </c>
      <c r="V4341">
        <f t="shared" si="271"/>
        <v>0.20287641593483519</v>
      </c>
    </row>
    <row r="4342" spans="1:22" x14ac:dyDescent="0.25">
      <c r="A4342" s="73">
        <v>168</v>
      </c>
      <c r="B4342" s="74" t="s">
        <v>462</v>
      </c>
      <c r="C4342" s="77">
        <v>42479</v>
      </c>
      <c r="D4342" s="78">
        <v>0.40625</v>
      </c>
      <c r="E4342" s="78">
        <v>0.46875</v>
      </c>
      <c r="F4342" s="78" t="s">
        <v>565</v>
      </c>
      <c r="G4342" s="76">
        <v>183</v>
      </c>
      <c r="H4342" s="79">
        <v>4</v>
      </c>
      <c r="I4342" s="74">
        <v>10</v>
      </c>
      <c r="J4342" s="74">
        <v>33</v>
      </c>
      <c r="K4342" s="80">
        <v>0.43958333333333338</v>
      </c>
      <c r="L4342" s="76" t="s">
        <v>446</v>
      </c>
      <c r="M4342" s="74" t="s">
        <v>664</v>
      </c>
      <c r="N4342" s="74">
        <v>301</v>
      </c>
      <c r="O4342" s="74">
        <v>1</v>
      </c>
      <c r="P4342" s="74" t="s">
        <v>242</v>
      </c>
      <c r="Q4342" s="13" t="s">
        <v>245</v>
      </c>
      <c r="R4342" s="74">
        <v>1</v>
      </c>
      <c r="S4342" t="str">
        <f t="shared" si="268"/>
        <v>Coquimbo</v>
      </c>
      <c r="T4342">
        <f t="shared" si="269"/>
        <v>7.97</v>
      </c>
      <c r="U4342">
        <f t="shared" si="270"/>
        <v>39.284999999999997</v>
      </c>
      <c r="V4342">
        <f t="shared" si="271"/>
        <v>0.20287641593483519</v>
      </c>
    </row>
    <row r="4343" spans="1:22" x14ac:dyDescent="0.25">
      <c r="A4343" s="73">
        <v>168</v>
      </c>
      <c r="B4343" s="74" t="s">
        <v>462</v>
      </c>
      <c r="C4343" s="77">
        <v>42479</v>
      </c>
      <c r="D4343" s="78">
        <v>0.40625</v>
      </c>
      <c r="E4343" s="78">
        <v>0.46875</v>
      </c>
      <c r="F4343" s="78" t="s">
        <v>565</v>
      </c>
      <c r="G4343" s="76">
        <v>183</v>
      </c>
      <c r="H4343" s="79">
        <v>5</v>
      </c>
      <c r="I4343" s="74">
        <v>10</v>
      </c>
      <c r="J4343" s="74">
        <v>33</v>
      </c>
      <c r="K4343" s="80">
        <v>0.43958333333333338</v>
      </c>
      <c r="L4343" s="76" t="s">
        <v>423</v>
      </c>
      <c r="M4343" s="74" t="s">
        <v>664</v>
      </c>
      <c r="N4343" s="74">
        <v>307</v>
      </c>
      <c r="O4343" s="74">
        <v>1</v>
      </c>
      <c r="P4343" s="74" t="s">
        <v>242</v>
      </c>
      <c r="Q4343" s="13" t="s">
        <v>245</v>
      </c>
      <c r="R4343" s="74">
        <v>1</v>
      </c>
      <c r="S4343" t="str">
        <f t="shared" si="268"/>
        <v>Coquimbo</v>
      </c>
      <c r="T4343">
        <f t="shared" si="269"/>
        <v>7.97</v>
      </c>
      <c r="U4343">
        <f t="shared" si="270"/>
        <v>39.284999999999997</v>
      </c>
      <c r="V4343">
        <f t="shared" si="271"/>
        <v>0.20287641593483519</v>
      </c>
    </row>
    <row r="4344" spans="1:22" x14ac:dyDescent="0.25">
      <c r="A4344" s="73">
        <v>168</v>
      </c>
      <c r="B4344" s="74" t="s">
        <v>462</v>
      </c>
      <c r="C4344" s="77">
        <v>42479</v>
      </c>
      <c r="D4344" s="78">
        <v>0.40625</v>
      </c>
      <c r="E4344" s="78">
        <v>0.46875</v>
      </c>
      <c r="F4344" s="78" t="s">
        <v>565</v>
      </c>
      <c r="G4344" s="76">
        <v>183</v>
      </c>
      <c r="H4344" s="79">
        <v>6</v>
      </c>
      <c r="I4344" s="74">
        <v>10</v>
      </c>
      <c r="J4344" s="74">
        <v>33</v>
      </c>
      <c r="K4344" s="80">
        <v>0.43958333333333338</v>
      </c>
      <c r="L4344" s="76" t="s">
        <v>415</v>
      </c>
      <c r="M4344" s="74" t="s">
        <v>659</v>
      </c>
      <c r="N4344" s="74">
        <v>201</v>
      </c>
      <c r="O4344" s="74">
        <v>1</v>
      </c>
      <c r="P4344" s="74" t="s">
        <v>242</v>
      </c>
      <c r="Q4344" s="13" t="s">
        <v>245</v>
      </c>
      <c r="R4344" s="74">
        <v>1</v>
      </c>
      <c r="S4344" t="str">
        <f t="shared" si="268"/>
        <v>Coquimbo</v>
      </c>
      <c r="T4344">
        <f t="shared" si="269"/>
        <v>7.97</v>
      </c>
      <c r="U4344">
        <f t="shared" si="270"/>
        <v>39.284999999999997</v>
      </c>
      <c r="V4344">
        <f t="shared" si="271"/>
        <v>0.20287641593483519</v>
      </c>
    </row>
    <row r="4345" spans="1:22" x14ac:dyDescent="0.25">
      <c r="A4345" s="73">
        <v>168</v>
      </c>
      <c r="B4345" s="74" t="s">
        <v>462</v>
      </c>
      <c r="C4345" s="77">
        <v>42479</v>
      </c>
      <c r="D4345" s="78">
        <v>0.40625</v>
      </c>
      <c r="E4345" s="78">
        <v>0.46875</v>
      </c>
      <c r="F4345" s="78" t="s">
        <v>565</v>
      </c>
      <c r="G4345" s="76">
        <v>183</v>
      </c>
      <c r="H4345" s="79">
        <v>7</v>
      </c>
      <c r="I4345" s="74">
        <v>10</v>
      </c>
      <c r="J4345" s="74">
        <v>38</v>
      </c>
      <c r="K4345" s="80">
        <v>0.44305555555555554</v>
      </c>
      <c r="L4345" s="76" t="s">
        <v>128</v>
      </c>
      <c r="M4345" s="74" t="s">
        <v>659</v>
      </c>
      <c r="N4345" s="74">
        <v>206</v>
      </c>
      <c r="O4345" s="74">
        <v>1</v>
      </c>
      <c r="P4345" s="74" t="s">
        <v>242</v>
      </c>
      <c r="Q4345" s="13" t="s">
        <v>245</v>
      </c>
      <c r="R4345" s="74">
        <v>1</v>
      </c>
      <c r="S4345" t="str">
        <f t="shared" si="268"/>
        <v>Coquimbo</v>
      </c>
      <c r="T4345">
        <f t="shared" si="269"/>
        <v>7.97</v>
      </c>
      <c r="U4345">
        <f t="shared" si="270"/>
        <v>39.284999999999997</v>
      </c>
      <c r="V4345">
        <f t="shared" si="271"/>
        <v>0.20287641593483519</v>
      </c>
    </row>
    <row r="4346" spans="1:22" x14ac:dyDescent="0.25">
      <c r="A4346" s="73">
        <v>168</v>
      </c>
      <c r="B4346" s="74" t="s">
        <v>462</v>
      </c>
      <c r="C4346" s="77">
        <v>42479</v>
      </c>
      <c r="D4346" s="78">
        <v>0.40625</v>
      </c>
      <c r="E4346" s="78">
        <v>0.46875</v>
      </c>
      <c r="F4346" s="78" t="s">
        <v>565</v>
      </c>
      <c r="G4346" s="76">
        <v>183</v>
      </c>
      <c r="H4346" s="79">
        <v>8</v>
      </c>
      <c r="I4346" s="74">
        <v>10</v>
      </c>
      <c r="J4346" s="74">
        <v>38</v>
      </c>
      <c r="K4346" s="80">
        <v>0.44305555555555554</v>
      </c>
      <c r="L4346" s="76" t="s">
        <v>32</v>
      </c>
      <c r="M4346" s="74" t="s">
        <v>659</v>
      </c>
      <c r="N4346" s="74">
        <v>201</v>
      </c>
      <c r="O4346" s="74">
        <v>1</v>
      </c>
      <c r="P4346" s="74" t="s">
        <v>242</v>
      </c>
      <c r="Q4346" s="13" t="s">
        <v>245</v>
      </c>
      <c r="R4346" s="74">
        <v>1</v>
      </c>
      <c r="S4346" t="str">
        <f t="shared" si="268"/>
        <v>Coquimbo</v>
      </c>
      <c r="T4346">
        <f t="shared" si="269"/>
        <v>7.97</v>
      </c>
      <c r="U4346">
        <f t="shared" si="270"/>
        <v>39.284999999999997</v>
      </c>
      <c r="V4346">
        <f t="shared" si="271"/>
        <v>0.20287641593483519</v>
      </c>
    </row>
    <row r="4347" spans="1:22" x14ac:dyDescent="0.25">
      <c r="A4347" s="73">
        <v>168</v>
      </c>
      <c r="B4347" s="74" t="s">
        <v>462</v>
      </c>
      <c r="C4347" s="77">
        <v>42479</v>
      </c>
      <c r="D4347" s="78">
        <v>0.40625</v>
      </c>
      <c r="E4347" s="78">
        <v>0.46875</v>
      </c>
      <c r="F4347" s="78" t="s">
        <v>565</v>
      </c>
      <c r="G4347" s="76">
        <v>183</v>
      </c>
      <c r="H4347" s="79">
        <v>9</v>
      </c>
      <c r="I4347" s="74">
        <v>10</v>
      </c>
      <c r="J4347" s="74">
        <v>38</v>
      </c>
      <c r="K4347" s="80">
        <v>0.44305555555555554</v>
      </c>
      <c r="L4347" s="76" t="s">
        <v>443</v>
      </c>
      <c r="M4347" s="74" t="s">
        <v>664</v>
      </c>
      <c r="N4347" s="74">
        <v>308</v>
      </c>
      <c r="O4347" s="74">
        <v>1</v>
      </c>
      <c r="P4347" s="74" t="s">
        <v>242</v>
      </c>
      <c r="Q4347" s="13" t="s">
        <v>245</v>
      </c>
      <c r="R4347" s="74">
        <v>2</v>
      </c>
      <c r="S4347" t="str">
        <f t="shared" ref="S4347:S4409" si="272">+VLOOKUP(A4347,$X$4:$Y$32,2,0)</f>
        <v>Coquimbo</v>
      </c>
      <c r="T4347">
        <f t="shared" ref="T4347:T4409" si="273">+IF(Q4347="BUS",VLOOKUP(R4347,$AA$4:$AC$9,3,0),VLOOKUP(R4347,$AA$4:$AC$9,2,0))</f>
        <v>17.84</v>
      </c>
      <c r="U4347">
        <f t="shared" ref="U4347:U4409" si="274">+IF(Q4347="BUS",$AC$8,$AB$8)</f>
        <v>39.284999999999997</v>
      </c>
      <c r="V4347">
        <f t="shared" ref="V4347:V4409" si="275">+T4347/U4347</f>
        <v>0.45411734758813799</v>
      </c>
    </row>
    <row r="4348" spans="1:22" x14ac:dyDescent="0.25">
      <c r="A4348" s="73">
        <v>168</v>
      </c>
      <c r="B4348" s="74" t="s">
        <v>462</v>
      </c>
      <c r="C4348" s="77">
        <v>42479</v>
      </c>
      <c r="D4348" s="78">
        <v>0.40625</v>
      </c>
      <c r="E4348" s="78">
        <v>0.46875</v>
      </c>
      <c r="F4348" s="78" t="s">
        <v>565</v>
      </c>
      <c r="G4348" s="76">
        <v>183</v>
      </c>
      <c r="H4348" s="79">
        <v>10</v>
      </c>
      <c r="I4348" s="74">
        <v>10</v>
      </c>
      <c r="J4348" s="74">
        <v>40</v>
      </c>
      <c r="K4348" s="80">
        <v>0.44444444444444442</v>
      </c>
      <c r="L4348" s="76" t="s">
        <v>223</v>
      </c>
      <c r="M4348" s="74" t="s">
        <v>664</v>
      </c>
      <c r="N4348" s="74">
        <v>306</v>
      </c>
      <c r="O4348" s="74">
        <v>1</v>
      </c>
      <c r="P4348" s="74" t="s">
        <v>242</v>
      </c>
      <c r="Q4348" s="13" t="s">
        <v>245</v>
      </c>
      <c r="R4348" s="74">
        <v>1</v>
      </c>
      <c r="S4348" t="str">
        <f t="shared" si="272"/>
        <v>Coquimbo</v>
      </c>
      <c r="T4348">
        <f t="shared" si="273"/>
        <v>7.97</v>
      </c>
      <c r="U4348">
        <f t="shared" si="274"/>
        <v>39.284999999999997</v>
      </c>
      <c r="V4348">
        <f t="shared" si="275"/>
        <v>0.20287641593483519</v>
      </c>
    </row>
    <row r="4349" spans="1:22" x14ac:dyDescent="0.25">
      <c r="A4349" s="73">
        <v>168</v>
      </c>
      <c r="B4349" s="74" t="s">
        <v>462</v>
      </c>
      <c r="C4349" s="77">
        <v>42479</v>
      </c>
      <c r="D4349" s="78">
        <v>0.40625</v>
      </c>
      <c r="E4349" s="78">
        <v>0.46875</v>
      </c>
      <c r="F4349" s="78" t="s">
        <v>565</v>
      </c>
      <c r="G4349" s="76">
        <v>183</v>
      </c>
      <c r="H4349" s="79">
        <v>11</v>
      </c>
      <c r="I4349" s="74">
        <v>10</v>
      </c>
      <c r="J4349" s="74">
        <v>41</v>
      </c>
      <c r="K4349" s="80">
        <v>0.44513888888888892</v>
      </c>
      <c r="L4349" s="76" t="s">
        <v>424</v>
      </c>
      <c r="M4349" s="74" t="s">
        <v>664</v>
      </c>
      <c r="N4349" s="74">
        <v>307</v>
      </c>
      <c r="O4349" s="74">
        <v>1</v>
      </c>
      <c r="P4349" s="74" t="s">
        <v>242</v>
      </c>
      <c r="Q4349" s="13" t="s">
        <v>245</v>
      </c>
      <c r="R4349" s="74">
        <v>1</v>
      </c>
      <c r="S4349" t="str">
        <f t="shared" si="272"/>
        <v>Coquimbo</v>
      </c>
      <c r="T4349">
        <f t="shared" si="273"/>
        <v>7.97</v>
      </c>
      <c r="U4349">
        <f t="shared" si="274"/>
        <v>39.284999999999997</v>
      </c>
      <c r="V4349">
        <f t="shared" si="275"/>
        <v>0.20287641593483519</v>
      </c>
    </row>
    <row r="4350" spans="1:22" x14ac:dyDescent="0.25">
      <c r="A4350" s="73">
        <v>168</v>
      </c>
      <c r="B4350" s="74" t="s">
        <v>462</v>
      </c>
      <c r="C4350" s="77">
        <v>42479</v>
      </c>
      <c r="D4350" s="78">
        <v>0.40625</v>
      </c>
      <c r="E4350" s="78">
        <v>0.46875</v>
      </c>
      <c r="F4350" s="78" t="s">
        <v>565</v>
      </c>
      <c r="G4350" s="76">
        <v>183</v>
      </c>
      <c r="H4350" s="79">
        <v>12</v>
      </c>
      <c r="I4350" s="74">
        <v>10</v>
      </c>
      <c r="J4350" s="74">
        <v>44</v>
      </c>
      <c r="K4350" s="80">
        <v>0.44722222222222219</v>
      </c>
      <c r="L4350" s="76" t="s">
        <v>183</v>
      </c>
      <c r="M4350" s="74" t="s">
        <v>664</v>
      </c>
      <c r="N4350" s="74">
        <v>301</v>
      </c>
      <c r="O4350" s="74">
        <v>1</v>
      </c>
      <c r="P4350" s="74" t="s">
        <v>242</v>
      </c>
      <c r="Q4350" s="13" t="s">
        <v>245</v>
      </c>
      <c r="R4350" s="74">
        <v>1</v>
      </c>
      <c r="S4350" t="str">
        <f t="shared" si="272"/>
        <v>Coquimbo</v>
      </c>
      <c r="T4350">
        <f t="shared" si="273"/>
        <v>7.97</v>
      </c>
      <c r="U4350">
        <f t="shared" si="274"/>
        <v>39.284999999999997</v>
      </c>
      <c r="V4350">
        <f t="shared" si="275"/>
        <v>0.20287641593483519</v>
      </c>
    </row>
    <row r="4351" spans="1:22" x14ac:dyDescent="0.25">
      <c r="A4351" s="73">
        <v>168</v>
      </c>
      <c r="B4351" s="74" t="s">
        <v>462</v>
      </c>
      <c r="C4351" s="77">
        <v>42479</v>
      </c>
      <c r="D4351" s="78">
        <v>0.40625</v>
      </c>
      <c r="E4351" s="78">
        <v>0.46875</v>
      </c>
      <c r="F4351" s="78" t="s">
        <v>565</v>
      </c>
      <c r="G4351" s="76">
        <v>183</v>
      </c>
      <c r="H4351" s="79">
        <v>13</v>
      </c>
      <c r="I4351" s="74">
        <v>10</v>
      </c>
      <c r="J4351" s="74">
        <v>45</v>
      </c>
      <c r="K4351" s="80">
        <v>0.44791666666666669</v>
      </c>
      <c r="L4351" s="76" t="s">
        <v>129</v>
      </c>
      <c r="M4351" s="74" t="s">
        <v>659</v>
      </c>
      <c r="N4351" s="74">
        <v>206</v>
      </c>
      <c r="O4351" s="74">
        <v>1</v>
      </c>
      <c r="P4351" s="74" t="s">
        <v>242</v>
      </c>
      <c r="Q4351" s="13" t="s">
        <v>245</v>
      </c>
      <c r="R4351" s="74">
        <v>1</v>
      </c>
      <c r="S4351" t="str">
        <f t="shared" si="272"/>
        <v>Coquimbo</v>
      </c>
      <c r="T4351">
        <f t="shared" si="273"/>
        <v>7.97</v>
      </c>
      <c r="U4351">
        <f t="shared" si="274"/>
        <v>39.284999999999997</v>
      </c>
      <c r="V4351">
        <f t="shared" si="275"/>
        <v>0.20287641593483519</v>
      </c>
    </row>
    <row r="4352" spans="1:22" x14ac:dyDescent="0.25">
      <c r="A4352" s="73">
        <v>168</v>
      </c>
      <c r="B4352" s="74" t="s">
        <v>462</v>
      </c>
      <c r="C4352" s="77">
        <v>42479</v>
      </c>
      <c r="D4352" s="78">
        <v>0.40625</v>
      </c>
      <c r="E4352" s="78">
        <v>0.46875</v>
      </c>
      <c r="F4352" s="78" t="s">
        <v>565</v>
      </c>
      <c r="G4352" s="76">
        <v>183</v>
      </c>
      <c r="H4352" s="79">
        <v>14</v>
      </c>
      <c r="I4352" s="74">
        <v>10</v>
      </c>
      <c r="J4352" s="74">
        <v>46</v>
      </c>
      <c r="K4352" s="80">
        <v>0.44861111111111113</v>
      </c>
      <c r="L4352" s="76" t="s">
        <v>444</v>
      </c>
      <c r="M4352" s="74" t="s">
        <v>664</v>
      </c>
      <c r="N4352" s="74">
        <v>308</v>
      </c>
      <c r="O4352" s="74">
        <v>1</v>
      </c>
      <c r="P4352" s="74" t="s">
        <v>242</v>
      </c>
      <c r="Q4352" s="13" t="s">
        <v>245</v>
      </c>
      <c r="R4352" s="74">
        <v>1</v>
      </c>
      <c r="S4352" t="str">
        <f t="shared" si="272"/>
        <v>Coquimbo</v>
      </c>
      <c r="T4352">
        <f t="shared" si="273"/>
        <v>7.97</v>
      </c>
      <c r="U4352">
        <f t="shared" si="274"/>
        <v>39.284999999999997</v>
      </c>
      <c r="V4352">
        <f t="shared" si="275"/>
        <v>0.20287641593483519</v>
      </c>
    </row>
    <row r="4353" spans="1:22" x14ac:dyDescent="0.25">
      <c r="A4353" s="73">
        <v>168</v>
      </c>
      <c r="B4353" s="74" t="s">
        <v>462</v>
      </c>
      <c r="C4353" s="77">
        <v>42479</v>
      </c>
      <c r="D4353" s="78">
        <v>0.40625</v>
      </c>
      <c r="E4353" s="78">
        <v>0.46875</v>
      </c>
      <c r="F4353" s="78" t="s">
        <v>565</v>
      </c>
      <c r="G4353" s="76">
        <v>183</v>
      </c>
      <c r="H4353" s="79">
        <v>15</v>
      </c>
      <c r="I4353" s="74">
        <v>10</v>
      </c>
      <c r="J4353" s="74">
        <v>46</v>
      </c>
      <c r="K4353" s="80">
        <v>0.44861111111111113</v>
      </c>
      <c r="L4353" s="76" t="s">
        <v>80</v>
      </c>
      <c r="M4353" s="74" t="s">
        <v>659</v>
      </c>
      <c r="N4353" s="74">
        <v>207</v>
      </c>
      <c r="O4353" s="74">
        <v>1</v>
      </c>
      <c r="P4353" s="74" t="s">
        <v>242</v>
      </c>
      <c r="Q4353" s="13" t="s">
        <v>245</v>
      </c>
      <c r="R4353" s="74">
        <v>1</v>
      </c>
      <c r="S4353" t="str">
        <f t="shared" si="272"/>
        <v>Coquimbo</v>
      </c>
      <c r="T4353">
        <f t="shared" si="273"/>
        <v>7.97</v>
      </c>
      <c r="U4353">
        <f t="shared" si="274"/>
        <v>39.284999999999997</v>
      </c>
      <c r="V4353">
        <f t="shared" si="275"/>
        <v>0.20287641593483519</v>
      </c>
    </row>
    <row r="4354" spans="1:22" x14ac:dyDescent="0.25">
      <c r="A4354" s="73">
        <v>168</v>
      </c>
      <c r="B4354" s="74" t="s">
        <v>462</v>
      </c>
      <c r="C4354" s="77">
        <v>42479</v>
      </c>
      <c r="D4354" s="78">
        <v>0.40625</v>
      </c>
      <c r="E4354" s="78">
        <v>0.46875</v>
      </c>
      <c r="F4354" s="78" t="s">
        <v>565</v>
      </c>
      <c r="G4354" s="76">
        <v>183</v>
      </c>
      <c r="H4354" s="79">
        <v>16</v>
      </c>
      <c r="I4354" s="74">
        <v>10</v>
      </c>
      <c r="J4354" s="74">
        <v>47</v>
      </c>
      <c r="K4354" s="80">
        <v>0.44930555555555557</v>
      </c>
      <c r="L4354" s="76" t="s">
        <v>155</v>
      </c>
      <c r="M4354" s="74" t="s">
        <v>664</v>
      </c>
      <c r="N4354" s="74">
        <v>307</v>
      </c>
      <c r="O4354" s="74">
        <v>1</v>
      </c>
      <c r="P4354" s="74" t="s">
        <v>242</v>
      </c>
      <c r="Q4354" s="13" t="s">
        <v>245</v>
      </c>
      <c r="R4354" s="74">
        <v>1</v>
      </c>
      <c r="S4354" t="str">
        <f t="shared" si="272"/>
        <v>Coquimbo</v>
      </c>
      <c r="T4354">
        <f t="shared" si="273"/>
        <v>7.97</v>
      </c>
      <c r="U4354">
        <f t="shared" si="274"/>
        <v>39.284999999999997</v>
      </c>
      <c r="V4354">
        <f t="shared" si="275"/>
        <v>0.20287641593483519</v>
      </c>
    </row>
    <row r="4355" spans="1:22" x14ac:dyDescent="0.25">
      <c r="A4355" s="73">
        <v>168</v>
      </c>
      <c r="B4355" s="74" t="s">
        <v>462</v>
      </c>
      <c r="C4355" s="77">
        <v>42479</v>
      </c>
      <c r="D4355" s="78">
        <v>0.40625</v>
      </c>
      <c r="E4355" s="78">
        <v>0.46875</v>
      </c>
      <c r="F4355" s="78" t="s">
        <v>565</v>
      </c>
      <c r="G4355" s="76">
        <v>183</v>
      </c>
      <c r="H4355" s="79">
        <v>17</v>
      </c>
      <c r="I4355" s="74">
        <v>10</v>
      </c>
      <c r="J4355" s="74">
        <v>48</v>
      </c>
      <c r="K4355" s="80">
        <v>0.45</v>
      </c>
      <c r="L4355" s="76" t="s">
        <v>35</v>
      </c>
      <c r="M4355" s="74" t="s">
        <v>659</v>
      </c>
      <c r="N4355" s="74">
        <v>201</v>
      </c>
      <c r="O4355" s="74">
        <v>1</v>
      </c>
      <c r="P4355" s="74" t="s">
        <v>242</v>
      </c>
      <c r="Q4355" s="13" t="s">
        <v>245</v>
      </c>
      <c r="R4355" s="74">
        <v>1</v>
      </c>
      <c r="S4355" t="str">
        <f t="shared" si="272"/>
        <v>Coquimbo</v>
      </c>
      <c r="T4355">
        <f t="shared" si="273"/>
        <v>7.97</v>
      </c>
      <c r="U4355">
        <f t="shared" si="274"/>
        <v>39.284999999999997</v>
      </c>
      <c r="V4355">
        <f t="shared" si="275"/>
        <v>0.20287641593483519</v>
      </c>
    </row>
    <row r="4356" spans="1:22" x14ac:dyDescent="0.25">
      <c r="A4356" s="73">
        <v>168</v>
      </c>
      <c r="B4356" s="74" t="s">
        <v>462</v>
      </c>
      <c r="C4356" s="77">
        <v>42479</v>
      </c>
      <c r="D4356" s="78">
        <v>0.40625</v>
      </c>
      <c r="E4356" s="78">
        <v>0.46875</v>
      </c>
      <c r="F4356" s="78" t="s">
        <v>565</v>
      </c>
      <c r="G4356" s="76">
        <v>183</v>
      </c>
      <c r="H4356" s="79">
        <v>18</v>
      </c>
      <c r="I4356" s="74">
        <v>10</v>
      </c>
      <c r="J4356" s="74">
        <v>48</v>
      </c>
      <c r="K4356" s="80">
        <v>0.45</v>
      </c>
      <c r="L4356" s="76" t="s">
        <v>130</v>
      </c>
      <c r="M4356" s="74" t="s">
        <v>659</v>
      </c>
      <c r="N4356" s="74">
        <v>206</v>
      </c>
      <c r="O4356" s="74">
        <v>1</v>
      </c>
      <c r="P4356" s="74" t="s">
        <v>242</v>
      </c>
      <c r="Q4356" s="13" t="s">
        <v>245</v>
      </c>
      <c r="R4356" s="74">
        <v>1</v>
      </c>
      <c r="S4356" t="str">
        <f t="shared" si="272"/>
        <v>Coquimbo</v>
      </c>
      <c r="T4356">
        <f t="shared" si="273"/>
        <v>7.97</v>
      </c>
      <c r="U4356">
        <f t="shared" si="274"/>
        <v>39.284999999999997</v>
      </c>
      <c r="V4356">
        <f t="shared" si="275"/>
        <v>0.20287641593483519</v>
      </c>
    </row>
    <row r="4357" spans="1:22" x14ac:dyDescent="0.25">
      <c r="A4357" s="73">
        <v>168</v>
      </c>
      <c r="B4357" s="74" t="s">
        <v>462</v>
      </c>
      <c r="C4357" s="77">
        <v>42479</v>
      </c>
      <c r="D4357" s="78">
        <v>0.40625</v>
      </c>
      <c r="E4357" s="78">
        <v>0.46875</v>
      </c>
      <c r="F4357" s="78" t="s">
        <v>565</v>
      </c>
      <c r="G4357" s="76">
        <v>183</v>
      </c>
      <c r="H4357" s="79">
        <v>19</v>
      </c>
      <c r="I4357" s="74">
        <v>10</v>
      </c>
      <c r="J4357" s="74">
        <v>51</v>
      </c>
      <c r="K4357" s="80">
        <v>0.45208333333333334</v>
      </c>
      <c r="L4357" s="76" t="s">
        <v>154</v>
      </c>
      <c r="M4357" s="74" t="s">
        <v>664</v>
      </c>
      <c r="N4357" s="74">
        <v>308</v>
      </c>
      <c r="O4357" s="74">
        <v>1</v>
      </c>
      <c r="P4357" s="74" t="s">
        <v>242</v>
      </c>
      <c r="Q4357" s="13" t="s">
        <v>245</v>
      </c>
      <c r="R4357" s="74">
        <v>1</v>
      </c>
      <c r="S4357" t="str">
        <f t="shared" si="272"/>
        <v>Coquimbo</v>
      </c>
      <c r="T4357">
        <f t="shared" si="273"/>
        <v>7.97</v>
      </c>
      <c r="U4357">
        <f t="shared" si="274"/>
        <v>39.284999999999997</v>
      </c>
      <c r="V4357">
        <f t="shared" si="275"/>
        <v>0.20287641593483519</v>
      </c>
    </row>
    <row r="4358" spans="1:22" x14ac:dyDescent="0.25">
      <c r="A4358" s="73">
        <v>168</v>
      </c>
      <c r="B4358" s="74" t="s">
        <v>462</v>
      </c>
      <c r="C4358" s="77">
        <v>42479</v>
      </c>
      <c r="D4358" s="78">
        <v>0.40625</v>
      </c>
      <c r="E4358" s="78">
        <v>0.46875</v>
      </c>
      <c r="F4358" s="78" t="s">
        <v>565</v>
      </c>
      <c r="G4358" s="76">
        <v>183</v>
      </c>
      <c r="H4358" s="79">
        <v>20</v>
      </c>
      <c r="I4358" s="74">
        <v>10</v>
      </c>
      <c r="J4358" s="74">
        <v>53</v>
      </c>
      <c r="K4358" s="80">
        <v>0.45347222222222222</v>
      </c>
      <c r="L4358" s="76" t="s">
        <v>36</v>
      </c>
      <c r="M4358" s="74" t="s">
        <v>659</v>
      </c>
      <c r="N4358" s="74">
        <v>201</v>
      </c>
      <c r="O4358" s="74">
        <v>1</v>
      </c>
      <c r="P4358" s="74" t="s">
        <v>242</v>
      </c>
      <c r="Q4358" s="13" t="s">
        <v>245</v>
      </c>
      <c r="R4358" s="74">
        <v>2</v>
      </c>
      <c r="S4358" t="str">
        <f t="shared" si="272"/>
        <v>Coquimbo</v>
      </c>
      <c r="T4358">
        <f t="shared" si="273"/>
        <v>17.84</v>
      </c>
      <c r="U4358">
        <f t="shared" si="274"/>
        <v>39.284999999999997</v>
      </c>
      <c r="V4358">
        <f t="shared" si="275"/>
        <v>0.45411734758813799</v>
      </c>
    </row>
    <row r="4359" spans="1:22" x14ac:dyDescent="0.25">
      <c r="A4359" s="73">
        <v>168</v>
      </c>
      <c r="B4359" s="74" t="s">
        <v>462</v>
      </c>
      <c r="C4359" s="77">
        <v>42479</v>
      </c>
      <c r="D4359" s="78">
        <v>0.40625</v>
      </c>
      <c r="E4359" s="78">
        <v>0.46875</v>
      </c>
      <c r="F4359" s="78" t="s">
        <v>565</v>
      </c>
      <c r="G4359" s="76">
        <v>183</v>
      </c>
      <c r="H4359" s="79">
        <v>21</v>
      </c>
      <c r="I4359" s="74">
        <v>10</v>
      </c>
      <c r="J4359" s="74">
        <v>53</v>
      </c>
      <c r="K4359" s="80">
        <v>0.45347222222222222</v>
      </c>
      <c r="L4359" s="76" t="s">
        <v>489</v>
      </c>
      <c r="M4359" s="74" t="s">
        <v>664</v>
      </c>
      <c r="N4359" s="74">
        <v>306</v>
      </c>
      <c r="O4359" s="74">
        <v>1</v>
      </c>
      <c r="P4359" s="74" t="s">
        <v>242</v>
      </c>
      <c r="Q4359" s="13" t="s">
        <v>245</v>
      </c>
      <c r="R4359" s="74">
        <v>1</v>
      </c>
      <c r="S4359" t="str">
        <f t="shared" si="272"/>
        <v>Coquimbo</v>
      </c>
      <c r="T4359">
        <f t="shared" si="273"/>
        <v>7.97</v>
      </c>
      <c r="U4359">
        <f t="shared" si="274"/>
        <v>39.284999999999997</v>
      </c>
      <c r="V4359">
        <f t="shared" si="275"/>
        <v>0.20287641593483519</v>
      </c>
    </row>
    <row r="4360" spans="1:22" x14ac:dyDescent="0.25">
      <c r="A4360" s="73">
        <v>168</v>
      </c>
      <c r="B4360" s="74" t="s">
        <v>462</v>
      </c>
      <c r="C4360" s="77">
        <v>42479</v>
      </c>
      <c r="D4360" s="78">
        <v>0.40625</v>
      </c>
      <c r="E4360" s="78">
        <v>0.46875</v>
      </c>
      <c r="F4360" s="78" t="s">
        <v>565</v>
      </c>
      <c r="G4360" s="76">
        <v>183</v>
      </c>
      <c r="H4360" s="79">
        <v>22</v>
      </c>
      <c r="I4360" s="74">
        <v>10</v>
      </c>
      <c r="J4360" s="74">
        <v>56</v>
      </c>
      <c r="K4360" s="80">
        <v>0.45555555555555555</v>
      </c>
      <c r="L4360" s="76" t="s">
        <v>419</v>
      </c>
      <c r="M4360" s="74" t="s">
        <v>664</v>
      </c>
      <c r="N4360" s="74">
        <v>308</v>
      </c>
      <c r="O4360" s="74">
        <v>1</v>
      </c>
      <c r="P4360" s="74" t="s">
        <v>242</v>
      </c>
      <c r="Q4360" s="13" t="s">
        <v>245</v>
      </c>
      <c r="R4360" s="74">
        <v>2</v>
      </c>
      <c r="S4360" t="str">
        <f t="shared" si="272"/>
        <v>Coquimbo</v>
      </c>
      <c r="T4360">
        <f t="shared" si="273"/>
        <v>17.84</v>
      </c>
      <c r="U4360">
        <f t="shared" si="274"/>
        <v>39.284999999999997</v>
      </c>
      <c r="V4360">
        <f t="shared" si="275"/>
        <v>0.45411734758813799</v>
      </c>
    </row>
    <row r="4361" spans="1:22" x14ac:dyDescent="0.25">
      <c r="A4361" s="73">
        <v>168</v>
      </c>
      <c r="B4361" s="74" t="s">
        <v>462</v>
      </c>
      <c r="C4361" s="77">
        <v>42479</v>
      </c>
      <c r="D4361" s="78">
        <v>0.40625</v>
      </c>
      <c r="E4361" s="78">
        <v>0.46875</v>
      </c>
      <c r="F4361" s="78" t="s">
        <v>565</v>
      </c>
      <c r="G4361" s="76">
        <v>183</v>
      </c>
      <c r="H4361" s="79">
        <v>23</v>
      </c>
      <c r="I4361" s="74">
        <v>10</v>
      </c>
      <c r="J4361" s="74">
        <v>56</v>
      </c>
      <c r="K4361" s="80">
        <v>0.45555555555555555</v>
      </c>
      <c r="L4361" s="76" t="s">
        <v>132</v>
      </c>
      <c r="M4361" s="74" t="s">
        <v>659</v>
      </c>
      <c r="N4361" s="74">
        <v>206</v>
      </c>
      <c r="O4361" s="74">
        <v>1</v>
      </c>
      <c r="P4361" s="74" t="s">
        <v>242</v>
      </c>
      <c r="Q4361" s="13" t="s">
        <v>245</v>
      </c>
      <c r="R4361" s="74">
        <v>1</v>
      </c>
      <c r="S4361" t="str">
        <f t="shared" si="272"/>
        <v>Coquimbo</v>
      </c>
      <c r="T4361">
        <f t="shared" si="273"/>
        <v>7.97</v>
      </c>
      <c r="U4361">
        <f t="shared" si="274"/>
        <v>39.284999999999997</v>
      </c>
      <c r="V4361">
        <f t="shared" si="275"/>
        <v>0.20287641593483519</v>
      </c>
    </row>
    <row r="4362" spans="1:22" x14ac:dyDescent="0.25">
      <c r="A4362" s="73">
        <v>168</v>
      </c>
      <c r="B4362" s="74" t="s">
        <v>462</v>
      </c>
      <c r="C4362" s="77">
        <v>42479</v>
      </c>
      <c r="D4362" s="78">
        <v>0.40625</v>
      </c>
      <c r="E4362" s="78">
        <v>0.46875</v>
      </c>
      <c r="F4362" s="78" t="s">
        <v>565</v>
      </c>
      <c r="G4362" s="76">
        <v>183</v>
      </c>
      <c r="H4362" s="79">
        <v>24</v>
      </c>
      <c r="I4362" s="74">
        <v>10</v>
      </c>
      <c r="J4362" s="74">
        <v>58</v>
      </c>
      <c r="K4362" s="80">
        <v>0.45694444444444443</v>
      </c>
      <c r="L4362" s="76" t="s">
        <v>170</v>
      </c>
      <c r="M4362" s="74" t="s">
        <v>664</v>
      </c>
      <c r="N4362" s="74">
        <v>307</v>
      </c>
      <c r="O4362" s="74">
        <v>1</v>
      </c>
      <c r="P4362" s="74" t="s">
        <v>242</v>
      </c>
      <c r="Q4362" s="13" t="s">
        <v>245</v>
      </c>
      <c r="R4362" s="74">
        <v>1</v>
      </c>
      <c r="S4362" t="str">
        <f t="shared" si="272"/>
        <v>Coquimbo</v>
      </c>
      <c r="T4362">
        <f t="shared" si="273"/>
        <v>7.97</v>
      </c>
      <c r="U4362">
        <f t="shared" si="274"/>
        <v>39.284999999999997</v>
      </c>
      <c r="V4362">
        <f t="shared" si="275"/>
        <v>0.20287641593483519</v>
      </c>
    </row>
    <row r="4363" spans="1:22" x14ac:dyDescent="0.25">
      <c r="A4363" s="73">
        <v>168</v>
      </c>
      <c r="B4363" s="74" t="s">
        <v>462</v>
      </c>
      <c r="C4363" s="77">
        <v>42479</v>
      </c>
      <c r="D4363" s="78">
        <v>0.40625</v>
      </c>
      <c r="E4363" s="78">
        <v>0.46875</v>
      </c>
      <c r="F4363" s="78" t="s">
        <v>565</v>
      </c>
      <c r="G4363" s="76">
        <v>183</v>
      </c>
      <c r="H4363" s="79">
        <v>25</v>
      </c>
      <c r="I4363" s="74">
        <v>10</v>
      </c>
      <c r="J4363" s="74">
        <v>59</v>
      </c>
      <c r="K4363" s="80">
        <v>0.45763888888888887</v>
      </c>
      <c r="L4363" s="76" t="s">
        <v>38</v>
      </c>
      <c r="M4363" s="74" t="s">
        <v>664</v>
      </c>
      <c r="N4363" s="74">
        <v>306</v>
      </c>
      <c r="O4363" s="74">
        <v>1</v>
      </c>
      <c r="P4363" s="74" t="s">
        <v>242</v>
      </c>
      <c r="Q4363" s="13" t="s">
        <v>245</v>
      </c>
      <c r="R4363" s="74">
        <v>2</v>
      </c>
      <c r="S4363" t="str">
        <f t="shared" si="272"/>
        <v>Coquimbo</v>
      </c>
      <c r="T4363">
        <f t="shared" si="273"/>
        <v>17.84</v>
      </c>
      <c r="U4363">
        <f t="shared" si="274"/>
        <v>39.284999999999997</v>
      </c>
      <c r="V4363">
        <f t="shared" si="275"/>
        <v>0.45411734758813799</v>
      </c>
    </row>
    <row r="4364" spans="1:22" x14ac:dyDescent="0.25">
      <c r="A4364" s="73">
        <v>168</v>
      </c>
      <c r="B4364" s="74" t="s">
        <v>462</v>
      </c>
      <c r="C4364" s="77">
        <v>42479</v>
      </c>
      <c r="D4364" s="78">
        <v>0.40625</v>
      </c>
      <c r="E4364" s="78">
        <v>0.46875</v>
      </c>
      <c r="F4364" s="78" t="s">
        <v>565</v>
      </c>
      <c r="G4364" s="76">
        <v>183</v>
      </c>
      <c r="H4364" s="79">
        <v>26</v>
      </c>
      <c r="I4364" s="74">
        <v>11</v>
      </c>
      <c r="J4364" s="74">
        <v>1</v>
      </c>
      <c r="K4364" s="80">
        <v>0.45902777777777781</v>
      </c>
      <c r="L4364" s="76" t="s">
        <v>205</v>
      </c>
      <c r="M4364" s="74" t="s">
        <v>659</v>
      </c>
      <c r="N4364" s="74">
        <v>206</v>
      </c>
      <c r="O4364" s="74">
        <v>1</v>
      </c>
      <c r="P4364" s="74" t="s">
        <v>242</v>
      </c>
      <c r="Q4364" s="13" t="s">
        <v>245</v>
      </c>
      <c r="R4364" s="74">
        <v>1</v>
      </c>
      <c r="S4364" t="str">
        <f t="shared" si="272"/>
        <v>Coquimbo</v>
      </c>
      <c r="T4364">
        <f t="shared" si="273"/>
        <v>7.97</v>
      </c>
      <c r="U4364">
        <f t="shared" si="274"/>
        <v>39.284999999999997</v>
      </c>
      <c r="V4364">
        <f t="shared" si="275"/>
        <v>0.20287641593483519</v>
      </c>
    </row>
    <row r="4365" spans="1:22" x14ac:dyDescent="0.25">
      <c r="A4365" s="73">
        <v>168</v>
      </c>
      <c r="B4365" s="74" t="s">
        <v>462</v>
      </c>
      <c r="C4365" s="77">
        <v>42479</v>
      </c>
      <c r="D4365" s="78">
        <v>0.40625</v>
      </c>
      <c r="E4365" s="78">
        <v>0.46875</v>
      </c>
      <c r="F4365" s="78" t="s">
        <v>565</v>
      </c>
      <c r="G4365" s="76">
        <v>183</v>
      </c>
      <c r="H4365" s="79">
        <v>27</v>
      </c>
      <c r="I4365" s="74">
        <v>11</v>
      </c>
      <c r="J4365" s="74">
        <v>3</v>
      </c>
      <c r="K4365" s="80">
        <v>0.4604166666666667</v>
      </c>
      <c r="L4365" s="76" t="s">
        <v>447</v>
      </c>
      <c r="M4365" s="74" t="s">
        <v>659</v>
      </c>
      <c r="N4365" s="74">
        <v>207</v>
      </c>
      <c r="O4365" s="74">
        <v>1</v>
      </c>
      <c r="P4365" s="74" t="s">
        <v>242</v>
      </c>
      <c r="Q4365" s="13" t="s">
        <v>245</v>
      </c>
      <c r="R4365" s="74">
        <v>1</v>
      </c>
      <c r="S4365" t="str">
        <f t="shared" si="272"/>
        <v>Coquimbo</v>
      </c>
      <c r="T4365">
        <f t="shared" si="273"/>
        <v>7.97</v>
      </c>
      <c r="U4365">
        <f t="shared" si="274"/>
        <v>39.284999999999997</v>
      </c>
      <c r="V4365">
        <f t="shared" si="275"/>
        <v>0.20287641593483519</v>
      </c>
    </row>
    <row r="4366" spans="1:22" x14ac:dyDescent="0.25">
      <c r="A4366" s="73">
        <v>168</v>
      </c>
      <c r="B4366" s="74" t="s">
        <v>462</v>
      </c>
      <c r="C4366" s="77">
        <v>42479</v>
      </c>
      <c r="D4366" s="78">
        <v>0.40625</v>
      </c>
      <c r="E4366" s="78">
        <v>0.46875</v>
      </c>
      <c r="F4366" s="78" t="s">
        <v>565</v>
      </c>
      <c r="G4366" s="76">
        <v>183</v>
      </c>
      <c r="H4366" s="79">
        <v>28</v>
      </c>
      <c r="I4366" s="74">
        <v>11</v>
      </c>
      <c r="J4366" s="74">
        <v>3</v>
      </c>
      <c r="K4366" s="80">
        <v>0.4604166666666667</v>
      </c>
      <c r="L4366" s="76" t="s">
        <v>225</v>
      </c>
      <c r="M4366" s="74" t="s">
        <v>664</v>
      </c>
      <c r="N4366" s="74">
        <v>308</v>
      </c>
      <c r="O4366" s="74">
        <v>1</v>
      </c>
      <c r="P4366" s="74" t="s">
        <v>242</v>
      </c>
      <c r="Q4366" s="13" t="s">
        <v>245</v>
      </c>
      <c r="R4366" s="74">
        <v>1</v>
      </c>
      <c r="S4366" t="str">
        <f t="shared" si="272"/>
        <v>Coquimbo</v>
      </c>
      <c r="T4366">
        <f t="shared" si="273"/>
        <v>7.97</v>
      </c>
      <c r="U4366">
        <f t="shared" si="274"/>
        <v>39.284999999999997</v>
      </c>
      <c r="V4366">
        <f t="shared" si="275"/>
        <v>0.20287641593483519</v>
      </c>
    </row>
    <row r="4367" spans="1:22" x14ac:dyDescent="0.25">
      <c r="A4367" s="73">
        <v>168</v>
      </c>
      <c r="B4367" s="74" t="s">
        <v>462</v>
      </c>
      <c r="C4367" s="77">
        <v>42479</v>
      </c>
      <c r="D4367" s="78">
        <v>0.40625</v>
      </c>
      <c r="E4367" s="78">
        <v>0.46875</v>
      </c>
      <c r="F4367" s="78" t="s">
        <v>565</v>
      </c>
      <c r="G4367" s="76">
        <v>183</v>
      </c>
      <c r="H4367" s="79">
        <v>29</v>
      </c>
      <c r="I4367" s="74">
        <v>11</v>
      </c>
      <c r="J4367" s="74">
        <v>3</v>
      </c>
      <c r="K4367" s="80">
        <v>0.4604166666666667</v>
      </c>
      <c r="L4367" s="76" t="s">
        <v>41</v>
      </c>
      <c r="M4367" s="74" t="s">
        <v>659</v>
      </c>
      <c r="N4367" s="74">
        <v>201</v>
      </c>
      <c r="O4367" s="74">
        <v>1</v>
      </c>
      <c r="P4367" s="74" t="s">
        <v>242</v>
      </c>
      <c r="Q4367" s="13" t="s">
        <v>245</v>
      </c>
      <c r="R4367" s="74">
        <v>1</v>
      </c>
      <c r="S4367" t="str">
        <f t="shared" si="272"/>
        <v>Coquimbo</v>
      </c>
      <c r="T4367">
        <f t="shared" si="273"/>
        <v>7.97</v>
      </c>
      <c r="U4367">
        <f t="shared" si="274"/>
        <v>39.284999999999997</v>
      </c>
      <c r="V4367">
        <f t="shared" si="275"/>
        <v>0.20287641593483519</v>
      </c>
    </row>
    <row r="4368" spans="1:22" x14ac:dyDescent="0.25">
      <c r="A4368" s="73">
        <v>168</v>
      </c>
      <c r="B4368" s="74" t="s">
        <v>462</v>
      </c>
      <c r="C4368" s="77">
        <v>42479</v>
      </c>
      <c r="D4368" s="78">
        <v>0.40625</v>
      </c>
      <c r="E4368" s="78">
        <v>0.46875</v>
      </c>
      <c r="F4368" s="78" t="s">
        <v>565</v>
      </c>
      <c r="G4368" s="76">
        <v>183</v>
      </c>
      <c r="H4368" s="79">
        <v>30</v>
      </c>
      <c r="I4368" s="74">
        <v>11</v>
      </c>
      <c r="J4368" s="74">
        <v>6</v>
      </c>
      <c r="K4368" s="80">
        <v>0.46249999999999997</v>
      </c>
      <c r="L4368" s="76" t="s">
        <v>215</v>
      </c>
      <c r="M4368" s="74" t="s">
        <v>664</v>
      </c>
      <c r="N4368" s="74">
        <v>306</v>
      </c>
      <c r="O4368" s="74">
        <v>1</v>
      </c>
      <c r="P4368" s="74" t="s">
        <v>242</v>
      </c>
      <c r="Q4368" s="13" t="s">
        <v>245</v>
      </c>
      <c r="R4368" s="74">
        <v>1</v>
      </c>
      <c r="S4368" t="str">
        <f t="shared" si="272"/>
        <v>Coquimbo</v>
      </c>
      <c r="T4368">
        <f t="shared" si="273"/>
        <v>7.97</v>
      </c>
      <c r="U4368">
        <f t="shared" si="274"/>
        <v>39.284999999999997</v>
      </c>
      <c r="V4368">
        <f t="shared" si="275"/>
        <v>0.20287641593483519</v>
      </c>
    </row>
    <row r="4369" spans="1:22" x14ac:dyDescent="0.25">
      <c r="A4369" s="73">
        <v>168</v>
      </c>
      <c r="B4369" s="74" t="s">
        <v>462</v>
      </c>
      <c r="C4369" s="77">
        <v>42479</v>
      </c>
      <c r="D4369" s="78">
        <v>0.40625</v>
      </c>
      <c r="E4369" s="78">
        <v>0.46875</v>
      </c>
      <c r="F4369" s="78" t="s">
        <v>565</v>
      </c>
      <c r="G4369" s="76">
        <v>184</v>
      </c>
      <c r="H4369" s="79">
        <v>1</v>
      </c>
      <c r="I4369" s="74">
        <v>11</v>
      </c>
      <c r="J4369" s="74">
        <v>7</v>
      </c>
      <c r="K4369" s="80">
        <v>0.46319444444444446</v>
      </c>
      <c r="L4369" s="76" t="s">
        <v>17</v>
      </c>
      <c r="M4369" s="74" t="s">
        <v>659</v>
      </c>
      <c r="N4369" s="74">
        <v>207</v>
      </c>
      <c r="O4369" s="74">
        <v>1</v>
      </c>
      <c r="P4369" s="74" t="s">
        <v>242</v>
      </c>
      <c r="Q4369" s="13" t="s">
        <v>245</v>
      </c>
      <c r="R4369" s="74">
        <v>1</v>
      </c>
      <c r="S4369" t="str">
        <f t="shared" si="272"/>
        <v>Coquimbo</v>
      </c>
      <c r="T4369">
        <f t="shared" si="273"/>
        <v>7.97</v>
      </c>
      <c r="U4369">
        <f t="shared" si="274"/>
        <v>39.284999999999997</v>
      </c>
      <c r="V4369">
        <f t="shared" si="275"/>
        <v>0.20287641593483519</v>
      </c>
    </row>
    <row r="4370" spans="1:22" x14ac:dyDescent="0.25">
      <c r="A4370" s="73">
        <v>168</v>
      </c>
      <c r="B4370" s="74" t="s">
        <v>462</v>
      </c>
      <c r="C4370" s="77">
        <v>42479</v>
      </c>
      <c r="D4370" s="78">
        <v>0.40625</v>
      </c>
      <c r="E4370" s="78">
        <v>0.46875</v>
      </c>
      <c r="F4370" s="78" t="s">
        <v>565</v>
      </c>
      <c r="G4370" s="76">
        <v>184</v>
      </c>
      <c r="H4370" s="79">
        <v>2</v>
      </c>
      <c r="I4370" s="74">
        <v>11</v>
      </c>
      <c r="J4370" s="74">
        <v>7</v>
      </c>
      <c r="K4370" s="80">
        <v>0.46319444444444446</v>
      </c>
      <c r="L4370" s="76" t="s">
        <v>44</v>
      </c>
      <c r="M4370" s="74" t="s">
        <v>659</v>
      </c>
      <c r="N4370" s="74">
        <v>201</v>
      </c>
      <c r="O4370" s="74">
        <v>1</v>
      </c>
      <c r="P4370" s="74" t="s">
        <v>242</v>
      </c>
      <c r="Q4370" s="13" t="s">
        <v>245</v>
      </c>
      <c r="R4370" s="74">
        <v>1</v>
      </c>
      <c r="S4370" t="str">
        <f t="shared" si="272"/>
        <v>Coquimbo</v>
      </c>
      <c r="T4370">
        <f t="shared" si="273"/>
        <v>7.97</v>
      </c>
      <c r="U4370">
        <f t="shared" si="274"/>
        <v>39.284999999999997</v>
      </c>
      <c r="V4370">
        <f t="shared" si="275"/>
        <v>0.20287641593483519</v>
      </c>
    </row>
    <row r="4371" spans="1:22" x14ac:dyDescent="0.25">
      <c r="A4371" s="73">
        <v>168</v>
      </c>
      <c r="B4371" s="74" t="s">
        <v>462</v>
      </c>
      <c r="C4371" s="77">
        <v>42479</v>
      </c>
      <c r="D4371" s="78">
        <v>0.40625</v>
      </c>
      <c r="E4371" s="78">
        <v>0.46875</v>
      </c>
      <c r="F4371" s="78" t="s">
        <v>565</v>
      </c>
      <c r="G4371" s="76">
        <v>184</v>
      </c>
      <c r="H4371" s="79">
        <v>3</v>
      </c>
      <c r="I4371" s="74">
        <v>11</v>
      </c>
      <c r="J4371" s="74">
        <v>10</v>
      </c>
      <c r="K4371" s="80">
        <v>0.46527777777777773</v>
      </c>
      <c r="L4371" s="76" t="s">
        <v>181</v>
      </c>
      <c r="M4371" s="74" t="s">
        <v>659</v>
      </c>
      <c r="N4371" s="74">
        <v>206</v>
      </c>
      <c r="O4371" s="74">
        <v>1</v>
      </c>
      <c r="P4371" s="74" t="s">
        <v>242</v>
      </c>
      <c r="Q4371" s="13" t="s">
        <v>245</v>
      </c>
      <c r="R4371" s="74">
        <v>1</v>
      </c>
      <c r="S4371" t="str">
        <f t="shared" si="272"/>
        <v>Coquimbo</v>
      </c>
      <c r="T4371">
        <f t="shared" si="273"/>
        <v>7.97</v>
      </c>
      <c r="U4371">
        <f t="shared" si="274"/>
        <v>39.284999999999997</v>
      </c>
      <c r="V4371">
        <f t="shared" si="275"/>
        <v>0.20287641593483519</v>
      </c>
    </row>
    <row r="4372" spans="1:22" x14ac:dyDescent="0.25">
      <c r="A4372" s="73">
        <v>168</v>
      </c>
      <c r="B4372" s="74" t="s">
        <v>462</v>
      </c>
      <c r="C4372" s="77">
        <v>42479</v>
      </c>
      <c r="D4372" s="78">
        <v>0.40625</v>
      </c>
      <c r="E4372" s="78">
        <v>0.46875</v>
      </c>
      <c r="F4372" s="78" t="s">
        <v>565</v>
      </c>
      <c r="G4372" s="76">
        <v>184</v>
      </c>
      <c r="H4372" s="79">
        <v>4</v>
      </c>
      <c r="I4372" s="74">
        <v>11</v>
      </c>
      <c r="J4372" s="74">
        <v>11</v>
      </c>
      <c r="K4372" s="80">
        <v>0.46597222222222223</v>
      </c>
      <c r="L4372" s="76" t="s">
        <v>448</v>
      </c>
      <c r="M4372" s="74" t="s">
        <v>664</v>
      </c>
      <c r="N4372" s="74">
        <v>308</v>
      </c>
      <c r="O4372" s="74">
        <v>1</v>
      </c>
      <c r="P4372" s="74" t="s">
        <v>242</v>
      </c>
      <c r="Q4372" s="13" t="s">
        <v>245</v>
      </c>
      <c r="R4372" s="74">
        <v>1</v>
      </c>
      <c r="S4372" t="str">
        <f t="shared" si="272"/>
        <v>Coquimbo</v>
      </c>
      <c r="T4372">
        <f t="shared" si="273"/>
        <v>7.97</v>
      </c>
      <c r="U4372">
        <f t="shared" si="274"/>
        <v>39.284999999999997</v>
      </c>
      <c r="V4372">
        <f t="shared" si="275"/>
        <v>0.20287641593483519</v>
      </c>
    </row>
    <row r="4373" spans="1:22" x14ac:dyDescent="0.25">
      <c r="A4373" s="73">
        <v>168</v>
      </c>
      <c r="B4373" s="74" t="s">
        <v>462</v>
      </c>
      <c r="C4373" s="77">
        <v>42479</v>
      </c>
      <c r="D4373" s="78">
        <v>0.40625</v>
      </c>
      <c r="E4373" s="78">
        <v>0.46875</v>
      </c>
      <c r="F4373" s="78" t="s">
        <v>565</v>
      </c>
      <c r="G4373" s="76">
        <v>184</v>
      </c>
      <c r="H4373" s="79">
        <v>5</v>
      </c>
      <c r="I4373" s="74">
        <v>11</v>
      </c>
      <c r="J4373" s="74">
        <v>12</v>
      </c>
      <c r="K4373" s="80">
        <v>0.46666666666666662</v>
      </c>
      <c r="L4373" s="76" t="s">
        <v>135</v>
      </c>
      <c r="M4373" s="74" t="s">
        <v>664</v>
      </c>
      <c r="N4373" s="74">
        <v>307</v>
      </c>
      <c r="O4373" s="74">
        <v>1</v>
      </c>
      <c r="P4373" s="74" t="s">
        <v>242</v>
      </c>
      <c r="Q4373" s="13" t="s">
        <v>245</v>
      </c>
      <c r="R4373" s="74">
        <v>1</v>
      </c>
      <c r="S4373" t="str">
        <f t="shared" si="272"/>
        <v>Coquimbo</v>
      </c>
      <c r="T4373">
        <f t="shared" si="273"/>
        <v>7.97</v>
      </c>
      <c r="U4373">
        <f t="shared" si="274"/>
        <v>39.284999999999997</v>
      </c>
      <c r="V4373">
        <f t="shared" si="275"/>
        <v>0.20287641593483519</v>
      </c>
    </row>
    <row r="4374" spans="1:22" x14ac:dyDescent="0.25">
      <c r="A4374" s="73">
        <v>168</v>
      </c>
      <c r="B4374" s="74" t="s">
        <v>462</v>
      </c>
      <c r="C4374" s="77">
        <v>42479</v>
      </c>
      <c r="D4374" s="78">
        <v>0.40625</v>
      </c>
      <c r="E4374" s="78">
        <v>0.46875</v>
      </c>
      <c r="F4374" s="78" t="s">
        <v>565</v>
      </c>
      <c r="G4374" s="76">
        <v>184</v>
      </c>
      <c r="H4374" s="79">
        <v>6</v>
      </c>
      <c r="I4374" s="74">
        <v>11</v>
      </c>
      <c r="J4374" s="74">
        <v>14</v>
      </c>
      <c r="K4374" s="80">
        <v>0.4680555555555555</v>
      </c>
      <c r="L4374" s="76" t="s">
        <v>249</v>
      </c>
      <c r="M4374" s="74" t="s">
        <v>659</v>
      </c>
      <c r="N4374" s="74">
        <v>206</v>
      </c>
      <c r="O4374" s="74">
        <v>1</v>
      </c>
      <c r="P4374" s="74" t="s">
        <v>242</v>
      </c>
      <c r="Q4374" s="13" t="s">
        <v>245</v>
      </c>
      <c r="R4374" s="74">
        <v>1</v>
      </c>
      <c r="S4374" t="str">
        <f t="shared" si="272"/>
        <v>Coquimbo</v>
      </c>
      <c r="T4374">
        <f t="shared" si="273"/>
        <v>7.97</v>
      </c>
      <c r="U4374">
        <f t="shared" si="274"/>
        <v>39.284999999999997</v>
      </c>
      <c r="V4374">
        <f t="shared" si="275"/>
        <v>0.20287641593483519</v>
      </c>
    </row>
    <row r="4375" spans="1:22" x14ac:dyDescent="0.25">
      <c r="A4375" s="73">
        <v>168</v>
      </c>
      <c r="B4375" s="74" t="s">
        <v>462</v>
      </c>
      <c r="C4375" s="77">
        <v>42479</v>
      </c>
      <c r="D4375" s="78">
        <v>0.40625</v>
      </c>
      <c r="E4375" s="78">
        <v>0.46875</v>
      </c>
      <c r="F4375" s="78" t="s">
        <v>565</v>
      </c>
      <c r="G4375" s="76">
        <v>184</v>
      </c>
      <c r="H4375" s="79">
        <v>7</v>
      </c>
      <c r="I4375" s="74">
        <v>11</v>
      </c>
      <c r="J4375" s="74">
        <v>14</v>
      </c>
      <c r="K4375" s="80">
        <v>0.4680555555555555</v>
      </c>
      <c r="L4375" s="76" t="s">
        <v>202</v>
      </c>
      <c r="M4375" s="74" t="s">
        <v>664</v>
      </c>
      <c r="N4375" s="74">
        <v>301</v>
      </c>
      <c r="O4375" s="74">
        <v>1</v>
      </c>
      <c r="P4375" s="74" t="s">
        <v>242</v>
      </c>
      <c r="Q4375" s="13" t="s">
        <v>245</v>
      </c>
      <c r="R4375" s="74">
        <v>1</v>
      </c>
      <c r="S4375" t="str">
        <f t="shared" si="272"/>
        <v>Coquimbo</v>
      </c>
      <c r="T4375">
        <f t="shared" si="273"/>
        <v>7.97</v>
      </c>
      <c r="U4375">
        <f t="shared" si="274"/>
        <v>39.284999999999997</v>
      </c>
      <c r="V4375">
        <f t="shared" si="275"/>
        <v>0.20287641593483519</v>
      </c>
    </row>
    <row r="4376" spans="1:22" x14ac:dyDescent="0.25">
      <c r="A4376" s="73">
        <v>168</v>
      </c>
      <c r="B4376" s="74" t="s">
        <v>462</v>
      </c>
      <c r="C4376" s="77">
        <v>42479</v>
      </c>
      <c r="D4376" s="78">
        <v>0.40625</v>
      </c>
      <c r="E4376" s="78">
        <v>0.46875</v>
      </c>
      <c r="F4376" s="78" t="s">
        <v>565</v>
      </c>
      <c r="G4376" s="76">
        <v>184</v>
      </c>
      <c r="H4376" s="79">
        <v>8</v>
      </c>
      <c r="I4376" s="74">
        <v>11</v>
      </c>
      <c r="J4376" s="74">
        <v>15</v>
      </c>
      <c r="K4376" s="80">
        <v>0.46875</v>
      </c>
      <c r="L4376" s="76" t="s">
        <v>450</v>
      </c>
      <c r="M4376" s="74" t="s">
        <v>664</v>
      </c>
      <c r="N4376" s="74">
        <v>308</v>
      </c>
      <c r="O4376" s="74">
        <v>1</v>
      </c>
      <c r="P4376" s="74" t="s">
        <v>242</v>
      </c>
      <c r="Q4376" s="13" t="s">
        <v>245</v>
      </c>
      <c r="R4376" s="74">
        <v>1</v>
      </c>
      <c r="S4376" t="str">
        <f t="shared" si="272"/>
        <v>Coquimbo</v>
      </c>
      <c r="T4376">
        <f t="shared" si="273"/>
        <v>7.97</v>
      </c>
      <c r="U4376">
        <f t="shared" si="274"/>
        <v>39.284999999999997</v>
      </c>
      <c r="V4376">
        <f t="shared" si="275"/>
        <v>0.20287641593483519</v>
      </c>
    </row>
    <row r="4377" spans="1:22" x14ac:dyDescent="0.25">
      <c r="A4377" s="73">
        <v>168</v>
      </c>
      <c r="B4377" s="74" t="s">
        <v>462</v>
      </c>
      <c r="C4377" s="77">
        <v>42479</v>
      </c>
      <c r="D4377" s="78">
        <v>0.53125</v>
      </c>
      <c r="E4377" s="78">
        <v>0.59375</v>
      </c>
      <c r="F4377" s="78" t="s">
        <v>566</v>
      </c>
      <c r="G4377" s="76">
        <v>184</v>
      </c>
      <c r="H4377" s="79">
        <v>16</v>
      </c>
      <c r="I4377" s="74">
        <v>12</v>
      </c>
      <c r="J4377" s="74">
        <v>46</v>
      </c>
      <c r="K4377" s="80">
        <v>0.53194444444444444</v>
      </c>
      <c r="L4377" s="76" t="s">
        <v>209</v>
      </c>
      <c r="M4377" s="74" t="s">
        <v>664</v>
      </c>
      <c r="N4377" s="74">
        <v>308</v>
      </c>
      <c r="O4377" s="74">
        <v>1</v>
      </c>
      <c r="P4377" s="74" t="s">
        <v>242</v>
      </c>
      <c r="Q4377" s="13" t="s">
        <v>245</v>
      </c>
      <c r="R4377" s="74">
        <v>1</v>
      </c>
      <c r="S4377" t="str">
        <f t="shared" si="272"/>
        <v>Coquimbo</v>
      </c>
      <c r="T4377">
        <f t="shared" si="273"/>
        <v>7.97</v>
      </c>
      <c r="U4377">
        <f t="shared" si="274"/>
        <v>39.284999999999997</v>
      </c>
      <c r="V4377">
        <f t="shared" si="275"/>
        <v>0.20287641593483519</v>
      </c>
    </row>
    <row r="4378" spans="1:22" x14ac:dyDescent="0.25">
      <c r="A4378" s="73">
        <v>168</v>
      </c>
      <c r="B4378" s="74" t="s">
        <v>462</v>
      </c>
      <c r="C4378" s="77">
        <v>42479</v>
      </c>
      <c r="D4378" s="78">
        <v>0.53125</v>
      </c>
      <c r="E4378" s="78">
        <v>0.59375</v>
      </c>
      <c r="F4378" s="78" t="s">
        <v>566</v>
      </c>
      <c r="G4378" s="76">
        <v>184</v>
      </c>
      <c r="H4378" s="79">
        <v>17</v>
      </c>
      <c r="I4378" s="74">
        <v>12</v>
      </c>
      <c r="J4378" s="74">
        <v>46</v>
      </c>
      <c r="K4378" s="80">
        <v>0.53194444444444444</v>
      </c>
      <c r="L4378" s="76" t="s">
        <v>434</v>
      </c>
      <c r="M4378" s="74" t="s">
        <v>664</v>
      </c>
      <c r="N4378" s="74">
        <v>307</v>
      </c>
      <c r="O4378" s="74">
        <v>1</v>
      </c>
      <c r="P4378" s="74" t="s">
        <v>242</v>
      </c>
      <c r="Q4378" s="13" t="s">
        <v>245</v>
      </c>
      <c r="R4378" s="74">
        <v>1</v>
      </c>
      <c r="S4378" t="str">
        <f t="shared" si="272"/>
        <v>Coquimbo</v>
      </c>
      <c r="T4378">
        <f t="shared" si="273"/>
        <v>7.97</v>
      </c>
      <c r="U4378">
        <f t="shared" si="274"/>
        <v>39.284999999999997</v>
      </c>
      <c r="V4378">
        <f t="shared" si="275"/>
        <v>0.20287641593483519</v>
      </c>
    </row>
    <row r="4379" spans="1:22" x14ac:dyDescent="0.25">
      <c r="A4379" s="73">
        <v>168</v>
      </c>
      <c r="B4379" s="74" t="s">
        <v>462</v>
      </c>
      <c r="C4379" s="77">
        <v>42479</v>
      </c>
      <c r="D4379" s="78">
        <v>0.53125</v>
      </c>
      <c r="E4379" s="78">
        <v>0.59375</v>
      </c>
      <c r="F4379" s="78" t="s">
        <v>566</v>
      </c>
      <c r="G4379" s="76">
        <v>184</v>
      </c>
      <c r="H4379" s="79">
        <v>18</v>
      </c>
      <c r="I4379" s="74">
        <v>12</v>
      </c>
      <c r="J4379" s="74">
        <v>46</v>
      </c>
      <c r="K4379" s="80">
        <v>0.53194444444444444</v>
      </c>
      <c r="L4379" s="76" t="s">
        <v>139</v>
      </c>
      <c r="M4379" s="74" t="s">
        <v>664</v>
      </c>
      <c r="N4379" s="74">
        <v>301</v>
      </c>
      <c r="O4379" s="74">
        <v>1</v>
      </c>
      <c r="P4379" s="74" t="s">
        <v>242</v>
      </c>
      <c r="Q4379" s="13" t="s">
        <v>245</v>
      </c>
      <c r="R4379" s="74">
        <v>1</v>
      </c>
      <c r="S4379" t="str">
        <f t="shared" si="272"/>
        <v>Coquimbo</v>
      </c>
      <c r="T4379">
        <f t="shared" si="273"/>
        <v>7.97</v>
      </c>
      <c r="U4379">
        <f t="shared" si="274"/>
        <v>39.284999999999997</v>
      </c>
      <c r="V4379">
        <f t="shared" si="275"/>
        <v>0.20287641593483519</v>
      </c>
    </row>
    <row r="4380" spans="1:22" x14ac:dyDescent="0.25">
      <c r="A4380" s="73">
        <v>168</v>
      </c>
      <c r="B4380" s="74" t="s">
        <v>462</v>
      </c>
      <c r="C4380" s="77">
        <v>42479</v>
      </c>
      <c r="D4380" s="78">
        <v>0.53125</v>
      </c>
      <c r="E4380" s="78">
        <v>0.59375</v>
      </c>
      <c r="F4380" s="78" t="s">
        <v>566</v>
      </c>
      <c r="G4380" s="76">
        <v>184</v>
      </c>
      <c r="H4380" s="79">
        <v>19</v>
      </c>
      <c r="I4380" s="74">
        <v>12</v>
      </c>
      <c r="J4380" s="74">
        <v>50</v>
      </c>
      <c r="K4380" s="80">
        <v>0.53472222222222221</v>
      </c>
      <c r="L4380" s="76" t="s">
        <v>432</v>
      </c>
      <c r="M4380" s="74" t="s">
        <v>664</v>
      </c>
      <c r="N4380" s="74">
        <v>306</v>
      </c>
      <c r="O4380" s="74">
        <v>1</v>
      </c>
      <c r="P4380" s="74" t="s">
        <v>242</v>
      </c>
      <c r="Q4380" s="13" t="s">
        <v>245</v>
      </c>
      <c r="R4380" s="74">
        <v>1</v>
      </c>
      <c r="S4380" t="str">
        <f t="shared" si="272"/>
        <v>Coquimbo</v>
      </c>
      <c r="T4380">
        <f t="shared" si="273"/>
        <v>7.97</v>
      </c>
      <c r="U4380">
        <f t="shared" si="274"/>
        <v>39.284999999999997</v>
      </c>
      <c r="V4380">
        <f t="shared" si="275"/>
        <v>0.20287641593483519</v>
      </c>
    </row>
    <row r="4381" spans="1:22" x14ac:dyDescent="0.25">
      <c r="A4381" s="73">
        <v>168</v>
      </c>
      <c r="B4381" s="74" t="s">
        <v>462</v>
      </c>
      <c r="C4381" s="77">
        <v>42479</v>
      </c>
      <c r="D4381" s="78">
        <v>0.53125</v>
      </c>
      <c r="E4381" s="78">
        <v>0.59375</v>
      </c>
      <c r="F4381" s="78" t="s">
        <v>566</v>
      </c>
      <c r="G4381" s="76">
        <v>184</v>
      </c>
      <c r="H4381" s="79">
        <v>20</v>
      </c>
      <c r="I4381" s="74">
        <v>12</v>
      </c>
      <c r="J4381" s="74">
        <v>50</v>
      </c>
      <c r="K4381" s="80">
        <v>0.53472222222222221</v>
      </c>
      <c r="L4381" s="76" t="s">
        <v>58</v>
      </c>
      <c r="M4381" s="74" t="s">
        <v>659</v>
      </c>
      <c r="N4381" s="74">
        <v>201</v>
      </c>
      <c r="O4381" s="74">
        <v>1</v>
      </c>
      <c r="P4381" s="74" t="s">
        <v>242</v>
      </c>
      <c r="Q4381" s="13" t="s">
        <v>245</v>
      </c>
      <c r="R4381" s="74">
        <v>1</v>
      </c>
      <c r="S4381" t="str">
        <f t="shared" si="272"/>
        <v>Coquimbo</v>
      </c>
      <c r="T4381">
        <f t="shared" si="273"/>
        <v>7.97</v>
      </c>
      <c r="U4381">
        <f t="shared" si="274"/>
        <v>39.284999999999997</v>
      </c>
      <c r="V4381">
        <f t="shared" si="275"/>
        <v>0.20287641593483519</v>
      </c>
    </row>
    <row r="4382" spans="1:22" x14ac:dyDescent="0.25">
      <c r="A4382" s="73">
        <v>168</v>
      </c>
      <c r="B4382" s="74" t="s">
        <v>462</v>
      </c>
      <c r="C4382" s="77">
        <v>42479</v>
      </c>
      <c r="D4382" s="78">
        <v>0.53125</v>
      </c>
      <c r="E4382" s="78">
        <v>0.59375</v>
      </c>
      <c r="F4382" s="78" t="s">
        <v>566</v>
      </c>
      <c r="G4382" s="76">
        <v>184</v>
      </c>
      <c r="H4382" s="79">
        <v>21</v>
      </c>
      <c r="I4382" s="74">
        <v>12</v>
      </c>
      <c r="J4382" s="74">
        <v>53</v>
      </c>
      <c r="K4382" s="80">
        <v>0.53680555555555554</v>
      </c>
      <c r="L4382" s="76" t="s">
        <v>60</v>
      </c>
      <c r="M4382" s="74" t="s">
        <v>659</v>
      </c>
      <c r="N4382" s="74">
        <v>201</v>
      </c>
      <c r="O4382" s="74">
        <v>1</v>
      </c>
      <c r="P4382" s="74" t="s">
        <v>242</v>
      </c>
      <c r="Q4382" s="13" t="s">
        <v>245</v>
      </c>
      <c r="R4382" s="74">
        <v>1</v>
      </c>
      <c r="S4382" t="str">
        <f t="shared" si="272"/>
        <v>Coquimbo</v>
      </c>
      <c r="T4382">
        <f t="shared" si="273"/>
        <v>7.97</v>
      </c>
      <c r="U4382">
        <f t="shared" si="274"/>
        <v>39.284999999999997</v>
      </c>
      <c r="V4382">
        <f t="shared" si="275"/>
        <v>0.20287641593483519</v>
      </c>
    </row>
    <row r="4383" spans="1:22" x14ac:dyDescent="0.25">
      <c r="A4383" s="73">
        <v>168</v>
      </c>
      <c r="B4383" s="74" t="s">
        <v>462</v>
      </c>
      <c r="C4383" s="77">
        <v>42479</v>
      </c>
      <c r="D4383" s="78">
        <v>0.53125</v>
      </c>
      <c r="E4383" s="78">
        <v>0.59375</v>
      </c>
      <c r="F4383" s="78" t="s">
        <v>566</v>
      </c>
      <c r="G4383" s="76">
        <v>184</v>
      </c>
      <c r="H4383" s="79">
        <v>23</v>
      </c>
      <c r="I4383" s="74">
        <v>12</v>
      </c>
      <c r="J4383" s="74">
        <v>54</v>
      </c>
      <c r="K4383" s="80">
        <v>0.53749999999999998</v>
      </c>
      <c r="L4383" s="76" t="s">
        <v>435</v>
      </c>
      <c r="M4383" s="74" t="s">
        <v>664</v>
      </c>
      <c r="N4383" s="74">
        <v>307</v>
      </c>
      <c r="O4383" s="74">
        <v>1</v>
      </c>
      <c r="P4383" s="74" t="s">
        <v>242</v>
      </c>
      <c r="Q4383" s="13" t="s">
        <v>245</v>
      </c>
      <c r="R4383" s="74">
        <v>1</v>
      </c>
      <c r="S4383" t="str">
        <f t="shared" si="272"/>
        <v>Coquimbo</v>
      </c>
      <c r="T4383">
        <f t="shared" si="273"/>
        <v>7.97</v>
      </c>
      <c r="U4383">
        <f t="shared" si="274"/>
        <v>39.284999999999997</v>
      </c>
      <c r="V4383">
        <f t="shared" si="275"/>
        <v>0.20287641593483519</v>
      </c>
    </row>
    <row r="4384" spans="1:22" x14ac:dyDescent="0.25">
      <c r="A4384" s="73">
        <v>168</v>
      </c>
      <c r="B4384" s="74" t="s">
        <v>462</v>
      </c>
      <c r="C4384" s="77">
        <v>42479</v>
      </c>
      <c r="D4384" s="78">
        <v>0.53125</v>
      </c>
      <c r="E4384" s="78">
        <v>0.59375</v>
      </c>
      <c r="F4384" s="78" t="s">
        <v>566</v>
      </c>
      <c r="G4384" s="76">
        <v>184</v>
      </c>
      <c r="H4384" s="79">
        <v>24</v>
      </c>
      <c r="I4384" s="74">
        <v>12</v>
      </c>
      <c r="J4384" s="74">
        <v>55</v>
      </c>
      <c r="K4384" s="80">
        <v>0.53819444444444442</v>
      </c>
      <c r="L4384" s="76" t="s">
        <v>114</v>
      </c>
      <c r="M4384" s="74" t="s">
        <v>659</v>
      </c>
      <c r="N4384" s="74">
        <v>206</v>
      </c>
      <c r="O4384" s="74">
        <v>1</v>
      </c>
      <c r="P4384" s="74" t="s">
        <v>242</v>
      </c>
      <c r="Q4384" s="13" t="s">
        <v>245</v>
      </c>
      <c r="R4384" s="74">
        <v>1</v>
      </c>
      <c r="S4384" t="str">
        <f t="shared" si="272"/>
        <v>Coquimbo</v>
      </c>
      <c r="T4384">
        <f t="shared" si="273"/>
        <v>7.97</v>
      </c>
      <c r="U4384">
        <f t="shared" si="274"/>
        <v>39.284999999999997</v>
      </c>
      <c r="V4384">
        <f t="shared" si="275"/>
        <v>0.20287641593483519</v>
      </c>
    </row>
    <row r="4385" spans="1:22" x14ac:dyDescent="0.25">
      <c r="A4385" s="73">
        <v>168</v>
      </c>
      <c r="B4385" s="74" t="s">
        <v>462</v>
      </c>
      <c r="C4385" s="77">
        <v>42479</v>
      </c>
      <c r="D4385" s="78">
        <v>0.53125</v>
      </c>
      <c r="E4385" s="78">
        <v>0.59375</v>
      </c>
      <c r="F4385" s="78" t="s">
        <v>566</v>
      </c>
      <c r="G4385" s="76">
        <v>184</v>
      </c>
      <c r="H4385" s="79">
        <v>25</v>
      </c>
      <c r="I4385" s="74">
        <v>12</v>
      </c>
      <c r="J4385" s="74">
        <v>56</v>
      </c>
      <c r="K4385" s="80">
        <v>0.53888888888888886</v>
      </c>
      <c r="L4385" s="76" t="s">
        <v>133</v>
      </c>
      <c r="M4385" s="74" t="s">
        <v>664</v>
      </c>
      <c r="N4385" s="74">
        <v>308</v>
      </c>
      <c r="O4385" s="74">
        <v>1</v>
      </c>
      <c r="P4385" s="74" t="s">
        <v>242</v>
      </c>
      <c r="Q4385" s="13" t="s">
        <v>245</v>
      </c>
      <c r="R4385" s="74">
        <v>1</v>
      </c>
      <c r="S4385" t="str">
        <f t="shared" si="272"/>
        <v>Coquimbo</v>
      </c>
      <c r="T4385">
        <f t="shared" si="273"/>
        <v>7.97</v>
      </c>
      <c r="U4385">
        <f t="shared" si="274"/>
        <v>39.284999999999997</v>
      </c>
      <c r="V4385">
        <f t="shared" si="275"/>
        <v>0.20287641593483519</v>
      </c>
    </row>
    <row r="4386" spans="1:22" x14ac:dyDescent="0.25">
      <c r="A4386" s="73">
        <v>168</v>
      </c>
      <c r="B4386" s="74" t="s">
        <v>462</v>
      </c>
      <c r="C4386" s="77">
        <v>42479</v>
      </c>
      <c r="D4386" s="78">
        <v>0.53125</v>
      </c>
      <c r="E4386" s="78">
        <v>0.59375</v>
      </c>
      <c r="F4386" s="78" t="s">
        <v>566</v>
      </c>
      <c r="G4386" s="76">
        <v>184</v>
      </c>
      <c r="H4386" s="79">
        <v>26</v>
      </c>
      <c r="I4386" s="74">
        <v>12</v>
      </c>
      <c r="J4386" s="74">
        <v>58</v>
      </c>
      <c r="K4386" s="80">
        <v>0.54027777777777775</v>
      </c>
      <c r="L4386" s="76" t="s">
        <v>80</v>
      </c>
      <c r="M4386" s="74" t="s">
        <v>659</v>
      </c>
      <c r="N4386" s="74">
        <v>201</v>
      </c>
      <c r="O4386" s="74">
        <v>1</v>
      </c>
      <c r="P4386" s="74" t="s">
        <v>242</v>
      </c>
      <c r="Q4386" s="13" t="s">
        <v>245</v>
      </c>
      <c r="R4386" s="74">
        <v>1</v>
      </c>
      <c r="S4386" t="str">
        <f t="shared" si="272"/>
        <v>Coquimbo</v>
      </c>
      <c r="T4386">
        <f t="shared" si="273"/>
        <v>7.97</v>
      </c>
      <c r="U4386">
        <f t="shared" si="274"/>
        <v>39.284999999999997</v>
      </c>
      <c r="V4386">
        <f t="shared" si="275"/>
        <v>0.20287641593483519</v>
      </c>
    </row>
    <row r="4387" spans="1:22" x14ac:dyDescent="0.25">
      <c r="A4387" s="73">
        <v>168</v>
      </c>
      <c r="B4387" s="74" t="s">
        <v>462</v>
      </c>
      <c r="C4387" s="77">
        <v>42479</v>
      </c>
      <c r="D4387" s="78">
        <v>0.53125</v>
      </c>
      <c r="E4387" s="78">
        <v>0.59375</v>
      </c>
      <c r="F4387" s="78" t="s">
        <v>566</v>
      </c>
      <c r="G4387" s="76">
        <v>184</v>
      </c>
      <c r="H4387" s="79">
        <v>27</v>
      </c>
      <c r="I4387" s="74">
        <v>13</v>
      </c>
      <c r="J4387" s="74">
        <v>0</v>
      </c>
      <c r="K4387" s="80">
        <v>0.54166666666666663</v>
      </c>
      <c r="L4387" s="76" t="s">
        <v>185</v>
      </c>
      <c r="M4387" s="74" t="s">
        <v>659</v>
      </c>
      <c r="N4387" s="74">
        <v>206</v>
      </c>
      <c r="O4387" s="74">
        <v>1</v>
      </c>
      <c r="P4387" s="74" t="s">
        <v>242</v>
      </c>
      <c r="Q4387" s="13" t="s">
        <v>245</v>
      </c>
      <c r="R4387" s="74">
        <v>2</v>
      </c>
      <c r="S4387" t="str">
        <f t="shared" si="272"/>
        <v>Coquimbo</v>
      </c>
      <c r="T4387">
        <f t="shared" si="273"/>
        <v>17.84</v>
      </c>
      <c r="U4387">
        <f t="shared" si="274"/>
        <v>39.284999999999997</v>
      </c>
      <c r="V4387">
        <f t="shared" si="275"/>
        <v>0.45411734758813799</v>
      </c>
    </row>
    <row r="4388" spans="1:22" x14ac:dyDescent="0.25">
      <c r="A4388" s="73">
        <v>168</v>
      </c>
      <c r="B4388" s="74" t="s">
        <v>462</v>
      </c>
      <c r="C4388" s="77">
        <v>42479</v>
      </c>
      <c r="D4388" s="78">
        <v>0.53125</v>
      </c>
      <c r="E4388" s="78">
        <v>0.59375</v>
      </c>
      <c r="F4388" s="78" t="s">
        <v>566</v>
      </c>
      <c r="G4388" s="76">
        <v>184</v>
      </c>
      <c r="H4388" s="79">
        <v>28</v>
      </c>
      <c r="I4388" s="74">
        <v>13</v>
      </c>
      <c r="J4388" s="74">
        <v>1</v>
      </c>
      <c r="K4388" s="80">
        <v>0.54236111111111118</v>
      </c>
      <c r="L4388" s="76" t="s">
        <v>437</v>
      </c>
      <c r="M4388" s="74" t="s">
        <v>664</v>
      </c>
      <c r="N4388" s="74">
        <v>307</v>
      </c>
      <c r="O4388" s="74">
        <v>1</v>
      </c>
      <c r="P4388" s="74" t="s">
        <v>242</v>
      </c>
      <c r="Q4388" s="13" t="s">
        <v>245</v>
      </c>
      <c r="R4388" s="74">
        <v>2</v>
      </c>
      <c r="S4388" t="str">
        <f t="shared" si="272"/>
        <v>Coquimbo</v>
      </c>
      <c r="T4388">
        <f t="shared" si="273"/>
        <v>17.84</v>
      </c>
      <c r="U4388">
        <f t="shared" si="274"/>
        <v>39.284999999999997</v>
      </c>
      <c r="V4388">
        <f t="shared" si="275"/>
        <v>0.45411734758813799</v>
      </c>
    </row>
    <row r="4389" spans="1:22" x14ac:dyDescent="0.25">
      <c r="A4389" s="73">
        <v>168</v>
      </c>
      <c r="B4389" s="74" t="s">
        <v>462</v>
      </c>
      <c r="C4389" s="77">
        <v>42479</v>
      </c>
      <c r="D4389" s="78">
        <v>0.53125</v>
      </c>
      <c r="E4389" s="78">
        <v>0.59375</v>
      </c>
      <c r="F4389" s="78" t="s">
        <v>566</v>
      </c>
      <c r="G4389" s="76">
        <v>184</v>
      </c>
      <c r="H4389" s="79">
        <v>29</v>
      </c>
      <c r="I4389" s="74">
        <v>13</v>
      </c>
      <c r="J4389" s="74">
        <v>2</v>
      </c>
      <c r="K4389" s="80">
        <v>0.54305555555555551</v>
      </c>
      <c r="L4389" s="76" t="s">
        <v>64</v>
      </c>
      <c r="M4389" s="74" t="s">
        <v>659</v>
      </c>
      <c r="N4389" s="74">
        <v>201</v>
      </c>
      <c r="O4389" s="74">
        <v>1</v>
      </c>
      <c r="P4389" s="74" t="s">
        <v>242</v>
      </c>
      <c r="Q4389" s="13" t="s">
        <v>245</v>
      </c>
      <c r="R4389" s="74">
        <v>1</v>
      </c>
      <c r="S4389" t="str">
        <f t="shared" si="272"/>
        <v>Coquimbo</v>
      </c>
      <c r="T4389">
        <f t="shared" si="273"/>
        <v>7.97</v>
      </c>
      <c r="U4389">
        <f t="shared" si="274"/>
        <v>39.284999999999997</v>
      </c>
      <c r="V4389">
        <f t="shared" si="275"/>
        <v>0.20287641593483519</v>
      </c>
    </row>
    <row r="4390" spans="1:22" x14ac:dyDescent="0.25">
      <c r="A4390" s="73">
        <v>168</v>
      </c>
      <c r="B4390" s="74" t="s">
        <v>462</v>
      </c>
      <c r="C4390" s="77">
        <v>42479</v>
      </c>
      <c r="D4390" s="78">
        <v>0.53125</v>
      </c>
      <c r="E4390" s="78">
        <v>0.59375</v>
      </c>
      <c r="F4390" s="78" t="s">
        <v>566</v>
      </c>
      <c r="G4390" s="76">
        <v>184</v>
      </c>
      <c r="H4390" s="79">
        <v>30</v>
      </c>
      <c r="I4390" s="74">
        <v>13</v>
      </c>
      <c r="J4390" s="74">
        <v>3</v>
      </c>
      <c r="K4390" s="80">
        <v>0.54375000000000007</v>
      </c>
      <c r="L4390" s="76" t="s">
        <v>458</v>
      </c>
      <c r="M4390" s="74" t="s">
        <v>664</v>
      </c>
      <c r="N4390" s="74">
        <v>308</v>
      </c>
      <c r="O4390" s="74">
        <v>1</v>
      </c>
      <c r="P4390" s="74" t="s">
        <v>242</v>
      </c>
      <c r="Q4390" s="13" t="s">
        <v>245</v>
      </c>
      <c r="R4390" s="74">
        <v>1</v>
      </c>
      <c r="S4390" t="str">
        <f t="shared" si="272"/>
        <v>Coquimbo</v>
      </c>
      <c r="T4390">
        <f t="shared" si="273"/>
        <v>7.97</v>
      </c>
      <c r="U4390">
        <f t="shared" si="274"/>
        <v>39.284999999999997</v>
      </c>
      <c r="V4390">
        <f t="shared" si="275"/>
        <v>0.20287641593483519</v>
      </c>
    </row>
    <row r="4391" spans="1:22" x14ac:dyDescent="0.25">
      <c r="A4391" s="73">
        <v>168</v>
      </c>
      <c r="B4391" s="74" t="s">
        <v>462</v>
      </c>
      <c r="C4391" s="77">
        <v>42479</v>
      </c>
      <c r="D4391" s="78">
        <v>0.53125</v>
      </c>
      <c r="E4391" s="78">
        <v>0.59375</v>
      </c>
      <c r="F4391" s="78" t="s">
        <v>566</v>
      </c>
      <c r="G4391" s="76">
        <v>185</v>
      </c>
      <c r="H4391" s="79">
        <v>1</v>
      </c>
      <c r="I4391" s="74">
        <v>13</v>
      </c>
      <c r="J4391" s="74">
        <v>5</v>
      </c>
      <c r="K4391" s="80">
        <v>0.54513888888888895</v>
      </c>
      <c r="L4391" s="76" t="s">
        <v>679</v>
      </c>
      <c r="M4391" s="74" t="s">
        <v>664</v>
      </c>
      <c r="N4391" s="74">
        <v>306</v>
      </c>
      <c r="O4391" s="74">
        <v>1</v>
      </c>
      <c r="P4391" s="74" t="s">
        <v>242</v>
      </c>
      <c r="Q4391" s="13" t="s">
        <v>245</v>
      </c>
      <c r="R4391" s="74">
        <v>1</v>
      </c>
      <c r="S4391" t="str">
        <f t="shared" si="272"/>
        <v>Coquimbo</v>
      </c>
      <c r="T4391">
        <f t="shared" si="273"/>
        <v>7.97</v>
      </c>
      <c r="U4391">
        <f t="shared" si="274"/>
        <v>39.284999999999997</v>
      </c>
      <c r="V4391">
        <f t="shared" si="275"/>
        <v>0.20287641593483519</v>
      </c>
    </row>
    <row r="4392" spans="1:22" x14ac:dyDescent="0.25">
      <c r="A4392" s="73">
        <v>168</v>
      </c>
      <c r="B4392" s="74" t="s">
        <v>462</v>
      </c>
      <c r="C4392" s="77">
        <v>42479</v>
      </c>
      <c r="D4392" s="78">
        <v>0.53125</v>
      </c>
      <c r="E4392" s="78">
        <v>0.59375</v>
      </c>
      <c r="F4392" s="78" t="s">
        <v>566</v>
      </c>
      <c r="G4392" s="76">
        <v>185</v>
      </c>
      <c r="H4392" s="79">
        <v>2</v>
      </c>
      <c r="I4392" s="74">
        <v>13</v>
      </c>
      <c r="J4392" s="74">
        <v>8</v>
      </c>
      <c r="K4392" s="80">
        <v>0.54722222222222217</v>
      </c>
      <c r="L4392" s="76" t="s">
        <v>438</v>
      </c>
      <c r="M4392" s="74" t="s">
        <v>664</v>
      </c>
      <c r="N4392" s="74">
        <v>308</v>
      </c>
      <c r="O4392" s="74">
        <v>1</v>
      </c>
      <c r="P4392" s="74" t="s">
        <v>242</v>
      </c>
      <c r="Q4392" s="13" t="s">
        <v>245</v>
      </c>
      <c r="R4392" s="74">
        <v>1</v>
      </c>
      <c r="S4392" t="str">
        <f t="shared" si="272"/>
        <v>Coquimbo</v>
      </c>
      <c r="T4392">
        <f t="shared" si="273"/>
        <v>7.97</v>
      </c>
      <c r="U4392">
        <f t="shared" si="274"/>
        <v>39.284999999999997</v>
      </c>
      <c r="V4392">
        <f t="shared" si="275"/>
        <v>0.20287641593483519</v>
      </c>
    </row>
    <row r="4393" spans="1:22" x14ac:dyDescent="0.25">
      <c r="A4393" s="73">
        <v>168</v>
      </c>
      <c r="B4393" s="74" t="s">
        <v>462</v>
      </c>
      <c r="C4393" s="77">
        <v>42479</v>
      </c>
      <c r="D4393" s="78">
        <v>0.53125</v>
      </c>
      <c r="E4393" s="78">
        <v>0.59375</v>
      </c>
      <c r="F4393" s="78" t="s">
        <v>566</v>
      </c>
      <c r="G4393" s="76">
        <v>185</v>
      </c>
      <c r="H4393" s="79">
        <v>3</v>
      </c>
      <c r="I4393" s="74">
        <v>13</v>
      </c>
      <c r="J4393" s="74">
        <v>8</v>
      </c>
      <c r="K4393" s="80">
        <v>0.54722222222222217</v>
      </c>
      <c r="L4393" s="76" t="s">
        <v>116</v>
      </c>
      <c r="M4393" s="74" t="s">
        <v>659</v>
      </c>
      <c r="N4393" s="74">
        <v>206</v>
      </c>
      <c r="O4393" s="74">
        <v>1</v>
      </c>
      <c r="P4393" s="74" t="s">
        <v>242</v>
      </c>
      <c r="Q4393" s="13" t="s">
        <v>245</v>
      </c>
      <c r="R4393" s="74">
        <v>1</v>
      </c>
      <c r="S4393" t="str">
        <f t="shared" si="272"/>
        <v>Coquimbo</v>
      </c>
      <c r="T4393">
        <f t="shared" si="273"/>
        <v>7.97</v>
      </c>
      <c r="U4393">
        <f t="shared" si="274"/>
        <v>39.284999999999997</v>
      </c>
      <c r="V4393">
        <f t="shared" si="275"/>
        <v>0.20287641593483519</v>
      </c>
    </row>
    <row r="4394" spans="1:22" x14ac:dyDescent="0.25">
      <c r="A4394" s="73">
        <v>168</v>
      </c>
      <c r="B4394" s="74" t="s">
        <v>462</v>
      </c>
      <c r="C4394" s="77">
        <v>42479</v>
      </c>
      <c r="D4394" s="78">
        <v>0.53125</v>
      </c>
      <c r="E4394" s="78">
        <v>0.59375</v>
      </c>
      <c r="F4394" s="78" t="s">
        <v>566</v>
      </c>
      <c r="G4394" s="76">
        <v>185</v>
      </c>
      <c r="H4394" s="79">
        <v>4</v>
      </c>
      <c r="I4394" s="74">
        <v>13</v>
      </c>
      <c r="J4394" s="74">
        <v>10</v>
      </c>
      <c r="K4394" s="80">
        <v>0.54861111111111105</v>
      </c>
      <c r="L4394" s="76" t="s">
        <v>68</v>
      </c>
      <c r="M4394" s="74" t="s">
        <v>664</v>
      </c>
      <c r="N4394" s="74">
        <v>301</v>
      </c>
      <c r="O4394" s="74">
        <v>1</v>
      </c>
      <c r="P4394" s="74" t="s">
        <v>242</v>
      </c>
      <c r="Q4394" s="13" t="s">
        <v>245</v>
      </c>
      <c r="R4394" s="74">
        <v>2</v>
      </c>
      <c r="S4394" t="str">
        <f t="shared" si="272"/>
        <v>Coquimbo</v>
      </c>
      <c r="T4394">
        <f t="shared" si="273"/>
        <v>17.84</v>
      </c>
      <c r="U4394">
        <f t="shared" si="274"/>
        <v>39.284999999999997</v>
      </c>
      <c r="V4394">
        <f t="shared" si="275"/>
        <v>0.45411734758813799</v>
      </c>
    </row>
    <row r="4395" spans="1:22" x14ac:dyDescent="0.25">
      <c r="A4395" s="73">
        <v>168</v>
      </c>
      <c r="B4395" s="74" t="s">
        <v>462</v>
      </c>
      <c r="C4395" s="77">
        <v>42479</v>
      </c>
      <c r="D4395" s="78">
        <v>0.53125</v>
      </c>
      <c r="E4395" s="78">
        <v>0.59375</v>
      </c>
      <c r="F4395" s="78" t="s">
        <v>566</v>
      </c>
      <c r="G4395" s="76">
        <v>185</v>
      </c>
      <c r="H4395" s="79">
        <v>5</v>
      </c>
      <c r="I4395" s="74">
        <v>13</v>
      </c>
      <c r="J4395" s="74">
        <v>11</v>
      </c>
      <c r="K4395" s="80">
        <v>0.5493055555555556</v>
      </c>
      <c r="L4395" s="76" t="s">
        <v>109</v>
      </c>
      <c r="M4395" s="74" t="s">
        <v>659</v>
      </c>
      <c r="N4395" s="74">
        <v>207</v>
      </c>
      <c r="O4395" s="74">
        <v>1</v>
      </c>
      <c r="P4395" s="74" t="s">
        <v>242</v>
      </c>
      <c r="Q4395" s="13" t="s">
        <v>245</v>
      </c>
      <c r="R4395" s="74">
        <v>1</v>
      </c>
      <c r="S4395" t="str">
        <f t="shared" si="272"/>
        <v>Coquimbo</v>
      </c>
      <c r="T4395">
        <f t="shared" si="273"/>
        <v>7.97</v>
      </c>
      <c r="U4395">
        <f t="shared" si="274"/>
        <v>39.284999999999997</v>
      </c>
      <c r="V4395">
        <f t="shared" si="275"/>
        <v>0.20287641593483519</v>
      </c>
    </row>
    <row r="4396" spans="1:22" x14ac:dyDescent="0.25">
      <c r="A4396" s="73">
        <v>168</v>
      </c>
      <c r="B4396" s="74" t="s">
        <v>462</v>
      </c>
      <c r="C4396" s="77">
        <v>42479</v>
      </c>
      <c r="D4396" s="78">
        <v>0.53125</v>
      </c>
      <c r="E4396" s="78">
        <v>0.59375</v>
      </c>
      <c r="F4396" s="78" t="s">
        <v>566</v>
      </c>
      <c r="G4396" s="76">
        <v>185</v>
      </c>
      <c r="H4396" s="79">
        <v>6</v>
      </c>
      <c r="I4396" s="74">
        <v>13</v>
      </c>
      <c r="J4396" s="74">
        <v>13</v>
      </c>
      <c r="K4396" s="80">
        <v>0.55069444444444449</v>
      </c>
      <c r="L4396" s="76" t="s">
        <v>430</v>
      </c>
      <c r="M4396" s="74" t="s">
        <v>664</v>
      </c>
      <c r="N4396" s="74">
        <v>308</v>
      </c>
      <c r="O4396" s="74">
        <v>1</v>
      </c>
      <c r="P4396" s="74" t="s">
        <v>242</v>
      </c>
      <c r="Q4396" s="13" t="s">
        <v>245</v>
      </c>
      <c r="R4396" s="74">
        <v>2</v>
      </c>
      <c r="S4396" t="str">
        <f t="shared" si="272"/>
        <v>Coquimbo</v>
      </c>
      <c r="T4396">
        <f t="shared" si="273"/>
        <v>17.84</v>
      </c>
      <c r="U4396">
        <f t="shared" si="274"/>
        <v>39.284999999999997</v>
      </c>
      <c r="V4396">
        <f t="shared" si="275"/>
        <v>0.45411734758813799</v>
      </c>
    </row>
    <row r="4397" spans="1:22" x14ac:dyDescent="0.25">
      <c r="A4397" s="73">
        <v>168</v>
      </c>
      <c r="B4397" s="74" t="s">
        <v>462</v>
      </c>
      <c r="C4397" s="77">
        <v>42479</v>
      </c>
      <c r="D4397" s="78">
        <v>0.53125</v>
      </c>
      <c r="E4397" s="78">
        <v>0.59375</v>
      </c>
      <c r="F4397" s="78" t="s">
        <v>566</v>
      </c>
      <c r="G4397" s="76">
        <v>185</v>
      </c>
      <c r="H4397" s="79">
        <v>7</v>
      </c>
      <c r="I4397" s="74">
        <v>13</v>
      </c>
      <c r="J4397" s="74">
        <v>14</v>
      </c>
      <c r="K4397" s="80">
        <v>0.55138888888888882</v>
      </c>
      <c r="L4397" s="76" t="s">
        <v>147</v>
      </c>
      <c r="M4397" s="74" t="s">
        <v>664</v>
      </c>
      <c r="N4397" s="74">
        <v>306</v>
      </c>
      <c r="O4397" s="74">
        <v>1</v>
      </c>
      <c r="P4397" s="74" t="s">
        <v>242</v>
      </c>
      <c r="Q4397" s="13" t="s">
        <v>245</v>
      </c>
      <c r="R4397" s="74">
        <v>2</v>
      </c>
      <c r="S4397" t="str">
        <f t="shared" si="272"/>
        <v>Coquimbo</v>
      </c>
      <c r="T4397">
        <f t="shared" si="273"/>
        <v>17.84</v>
      </c>
      <c r="U4397">
        <f t="shared" si="274"/>
        <v>39.284999999999997</v>
      </c>
      <c r="V4397">
        <f t="shared" si="275"/>
        <v>0.45411734758813799</v>
      </c>
    </row>
    <row r="4398" spans="1:22" x14ac:dyDescent="0.25">
      <c r="A4398" s="73">
        <v>168</v>
      </c>
      <c r="B4398" s="74" t="s">
        <v>462</v>
      </c>
      <c r="C4398" s="77">
        <v>42479</v>
      </c>
      <c r="D4398" s="78">
        <v>0.53125</v>
      </c>
      <c r="E4398" s="78">
        <v>0.59375</v>
      </c>
      <c r="F4398" s="78" t="s">
        <v>566</v>
      </c>
      <c r="G4398" s="76">
        <v>185</v>
      </c>
      <c r="H4398" s="79">
        <v>8</v>
      </c>
      <c r="I4398" s="74">
        <v>13</v>
      </c>
      <c r="J4398" s="74">
        <v>14</v>
      </c>
      <c r="K4398" s="80">
        <v>0.55138888888888882</v>
      </c>
      <c r="L4398" s="76" t="s">
        <v>69</v>
      </c>
      <c r="M4398" s="74" t="s">
        <v>659</v>
      </c>
      <c r="N4398" s="74">
        <v>201</v>
      </c>
      <c r="O4398" s="74">
        <v>1</v>
      </c>
      <c r="P4398" s="74" t="s">
        <v>242</v>
      </c>
      <c r="Q4398" s="13" t="s">
        <v>245</v>
      </c>
      <c r="R4398" s="74">
        <v>2</v>
      </c>
      <c r="S4398" t="str">
        <f t="shared" si="272"/>
        <v>Coquimbo</v>
      </c>
      <c r="T4398">
        <f t="shared" si="273"/>
        <v>17.84</v>
      </c>
      <c r="U4398">
        <f t="shared" si="274"/>
        <v>39.284999999999997</v>
      </c>
      <c r="V4398">
        <f t="shared" si="275"/>
        <v>0.45411734758813799</v>
      </c>
    </row>
    <row r="4399" spans="1:22" x14ac:dyDescent="0.25">
      <c r="A4399" s="73">
        <v>168</v>
      </c>
      <c r="B4399" s="74" t="s">
        <v>462</v>
      </c>
      <c r="C4399" s="77">
        <v>42479</v>
      </c>
      <c r="D4399" s="78">
        <v>0.53125</v>
      </c>
      <c r="E4399" s="78">
        <v>0.59375</v>
      </c>
      <c r="F4399" s="78" t="s">
        <v>566</v>
      </c>
      <c r="G4399" s="76">
        <v>185</v>
      </c>
      <c r="H4399" s="79">
        <v>9</v>
      </c>
      <c r="I4399" s="74">
        <v>13</v>
      </c>
      <c r="J4399" s="74">
        <v>16</v>
      </c>
      <c r="K4399" s="80">
        <v>0.55277777777777781</v>
      </c>
      <c r="L4399" s="76" t="s">
        <v>439</v>
      </c>
      <c r="M4399" s="74" t="s">
        <v>664</v>
      </c>
      <c r="N4399" s="74">
        <v>307</v>
      </c>
      <c r="O4399" s="74">
        <v>1</v>
      </c>
      <c r="P4399" s="74" t="s">
        <v>242</v>
      </c>
      <c r="Q4399" s="13" t="s">
        <v>245</v>
      </c>
      <c r="R4399" s="74">
        <v>2</v>
      </c>
      <c r="S4399" t="str">
        <f t="shared" si="272"/>
        <v>Coquimbo</v>
      </c>
      <c r="T4399">
        <f t="shared" si="273"/>
        <v>17.84</v>
      </c>
      <c r="U4399">
        <f t="shared" si="274"/>
        <v>39.284999999999997</v>
      </c>
      <c r="V4399">
        <f t="shared" si="275"/>
        <v>0.45411734758813799</v>
      </c>
    </row>
    <row r="4400" spans="1:22" x14ac:dyDescent="0.25">
      <c r="A4400" s="73">
        <v>168</v>
      </c>
      <c r="B4400" s="74" t="s">
        <v>462</v>
      </c>
      <c r="C4400" s="77">
        <v>42479</v>
      </c>
      <c r="D4400" s="78">
        <v>0.53125</v>
      </c>
      <c r="E4400" s="78">
        <v>0.59375</v>
      </c>
      <c r="F4400" s="78" t="s">
        <v>566</v>
      </c>
      <c r="G4400" s="76">
        <v>185</v>
      </c>
      <c r="H4400" s="79">
        <v>10</v>
      </c>
      <c r="I4400" s="74">
        <v>13</v>
      </c>
      <c r="J4400" s="74">
        <v>16</v>
      </c>
      <c r="K4400" s="80">
        <v>0.55277777777777781</v>
      </c>
      <c r="L4400" s="76" t="s">
        <v>71</v>
      </c>
      <c r="M4400" s="74" t="s">
        <v>659</v>
      </c>
      <c r="N4400" s="74">
        <v>201</v>
      </c>
      <c r="O4400" s="74">
        <v>1</v>
      </c>
      <c r="P4400" s="74" t="s">
        <v>242</v>
      </c>
      <c r="Q4400" s="13" t="s">
        <v>245</v>
      </c>
      <c r="R4400" s="74">
        <v>2</v>
      </c>
      <c r="S4400" t="str">
        <f t="shared" si="272"/>
        <v>Coquimbo</v>
      </c>
      <c r="T4400">
        <f t="shared" si="273"/>
        <v>17.84</v>
      </c>
      <c r="U4400">
        <f t="shared" si="274"/>
        <v>39.284999999999997</v>
      </c>
      <c r="V4400">
        <f t="shared" si="275"/>
        <v>0.45411734758813799</v>
      </c>
    </row>
    <row r="4401" spans="1:22" x14ac:dyDescent="0.25">
      <c r="A4401" s="73">
        <v>168</v>
      </c>
      <c r="B4401" s="74" t="s">
        <v>462</v>
      </c>
      <c r="C4401" s="77">
        <v>42479</v>
      </c>
      <c r="D4401" s="78">
        <v>0.53125</v>
      </c>
      <c r="E4401" s="78">
        <v>0.59375</v>
      </c>
      <c r="F4401" s="78" t="s">
        <v>566</v>
      </c>
      <c r="G4401" s="76">
        <v>185</v>
      </c>
      <c r="H4401" s="79">
        <v>11</v>
      </c>
      <c r="I4401" s="74">
        <v>13</v>
      </c>
      <c r="J4401" s="74">
        <v>17</v>
      </c>
      <c r="K4401" s="80">
        <v>0.55347222222222225</v>
      </c>
      <c r="L4401" s="76" t="s">
        <v>117</v>
      </c>
      <c r="M4401" s="74" t="s">
        <v>659</v>
      </c>
      <c r="N4401" s="74">
        <v>206</v>
      </c>
      <c r="O4401" s="74">
        <v>1</v>
      </c>
      <c r="P4401" s="74" t="s">
        <v>242</v>
      </c>
      <c r="Q4401" s="13" t="s">
        <v>245</v>
      </c>
      <c r="R4401" s="74">
        <v>2</v>
      </c>
      <c r="S4401" t="str">
        <f t="shared" si="272"/>
        <v>Coquimbo</v>
      </c>
      <c r="T4401">
        <f t="shared" si="273"/>
        <v>17.84</v>
      </c>
      <c r="U4401">
        <f t="shared" si="274"/>
        <v>39.284999999999997</v>
      </c>
      <c r="V4401">
        <f t="shared" si="275"/>
        <v>0.45411734758813799</v>
      </c>
    </row>
    <row r="4402" spans="1:22" x14ac:dyDescent="0.25">
      <c r="A4402" s="73">
        <v>168</v>
      </c>
      <c r="B4402" s="74" t="s">
        <v>462</v>
      </c>
      <c r="C4402" s="77">
        <v>42479</v>
      </c>
      <c r="D4402" s="78">
        <v>0.53125</v>
      </c>
      <c r="E4402" s="78">
        <v>0.59375</v>
      </c>
      <c r="F4402" s="78" t="s">
        <v>566</v>
      </c>
      <c r="G4402" s="76">
        <v>185</v>
      </c>
      <c r="H4402" s="79">
        <v>12</v>
      </c>
      <c r="I4402" s="74">
        <v>13</v>
      </c>
      <c r="J4402" s="74">
        <v>19</v>
      </c>
      <c r="K4402" s="80">
        <v>0.55486111111111114</v>
      </c>
      <c r="L4402" s="76" t="s">
        <v>413</v>
      </c>
      <c r="M4402" s="74" t="s">
        <v>664</v>
      </c>
      <c r="N4402" s="74">
        <v>308</v>
      </c>
      <c r="O4402" s="74">
        <v>1</v>
      </c>
      <c r="P4402" s="74" t="s">
        <v>242</v>
      </c>
      <c r="Q4402" s="13" t="s">
        <v>245</v>
      </c>
      <c r="R4402" s="74">
        <v>2</v>
      </c>
      <c r="S4402" t="str">
        <f t="shared" si="272"/>
        <v>Coquimbo</v>
      </c>
      <c r="T4402">
        <f t="shared" si="273"/>
        <v>17.84</v>
      </c>
      <c r="U4402">
        <f t="shared" si="274"/>
        <v>39.284999999999997</v>
      </c>
      <c r="V4402">
        <f t="shared" si="275"/>
        <v>0.45411734758813799</v>
      </c>
    </row>
    <row r="4403" spans="1:22" x14ac:dyDescent="0.25">
      <c r="A4403" s="73">
        <v>168</v>
      </c>
      <c r="B4403" s="74" t="s">
        <v>462</v>
      </c>
      <c r="C4403" s="77">
        <v>42479</v>
      </c>
      <c r="D4403" s="78">
        <v>0.53125</v>
      </c>
      <c r="E4403" s="78">
        <v>0.59375</v>
      </c>
      <c r="F4403" s="78" t="s">
        <v>566</v>
      </c>
      <c r="G4403" s="76">
        <v>185</v>
      </c>
      <c r="H4403" s="79">
        <v>13</v>
      </c>
      <c r="I4403" s="74">
        <v>13</v>
      </c>
      <c r="J4403" s="74">
        <v>20</v>
      </c>
      <c r="K4403" s="80">
        <v>0.55555555555555558</v>
      </c>
      <c r="L4403" s="76" t="s">
        <v>164</v>
      </c>
      <c r="M4403" s="74" t="s">
        <v>664</v>
      </c>
      <c r="N4403" s="74">
        <v>306</v>
      </c>
      <c r="O4403" s="74">
        <v>1</v>
      </c>
      <c r="P4403" s="74" t="s">
        <v>242</v>
      </c>
      <c r="Q4403" s="13" t="s">
        <v>245</v>
      </c>
      <c r="R4403" s="74">
        <v>2</v>
      </c>
      <c r="S4403" t="str">
        <f t="shared" si="272"/>
        <v>Coquimbo</v>
      </c>
      <c r="T4403">
        <f t="shared" si="273"/>
        <v>17.84</v>
      </c>
      <c r="U4403">
        <f t="shared" si="274"/>
        <v>39.284999999999997</v>
      </c>
      <c r="V4403">
        <f t="shared" si="275"/>
        <v>0.45411734758813799</v>
      </c>
    </row>
    <row r="4404" spans="1:22" x14ac:dyDescent="0.25">
      <c r="A4404" s="73">
        <v>168</v>
      </c>
      <c r="B4404" s="74" t="s">
        <v>462</v>
      </c>
      <c r="C4404" s="77">
        <v>42479</v>
      </c>
      <c r="D4404" s="78">
        <v>0.53125</v>
      </c>
      <c r="E4404" s="78">
        <v>0.59375</v>
      </c>
      <c r="F4404" s="78" t="s">
        <v>566</v>
      </c>
      <c r="G4404" s="76">
        <v>185</v>
      </c>
      <c r="H4404" s="79">
        <v>14</v>
      </c>
      <c r="I4404" s="74">
        <v>13</v>
      </c>
      <c r="J4404" s="74">
        <v>22</v>
      </c>
      <c r="K4404" s="80">
        <v>0.55694444444444446</v>
      </c>
      <c r="L4404" s="76" t="s">
        <v>73</v>
      </c>
      <c r="M4404" s="74" t="s">
        <v>664</v>
      </c>
      <c r="N4404" s="74">
        <v>301</v>
      </c>
      <c r="O4404" s="74">
        <v>1</v>
      </c>
      <c r="P4404" s="74" t="s">
        <v>242</v>
      </c>
      <c r="Q4404" s="13" t="s">
        <v>245</v>
      </c>
      <c r="R4404" s="74">
        <v>2</v>
      </c>
      <c r="S4404" t="str">
        <f t="shared" si="272"/>
        <v>Coquimbo</v>
      </c>
      <c r="T4404">
        <f t="shared" si="273"/>
        <v>17.84</v>
      </c>
      <c r="U4404">
        <f t="shared" si="274"/>
        <v>39.284999999999997</v>
      </c>
      <c r="V4404">
        <f t="shared" si="275"/>
        <v>0.45411734758813799</v>
      </c>
    </row>
    <row r="4405" spans="1:22" x14ac:dyDescent="0.25">
      <c r="A4405" s="73">
        <v>168</v>
      </c>
      <c r="B4405" s="74" t="s">
        <v>462</v>
      </c>
      <c r="C4405" s="77">
        <v>42479</v>
      </c>
      <c r="D4405" s="78">
        <v>0.53125</v>
      </c>
      <c r="E4405" s="78">
        <v>0.59375</v>
      </c>
      <c r="F4405" s="78" t="s">
        <v>566</v>
      </c>
      <c r="G4405" s="76">
        <v>185</v>
      </c>
      <c r="H4405" s="79">
        <v>15</v>
      </c>
      <c r="I4405" s="74">
        <v>13</v>
      </c>
      <c r="J4405" s="74">
        <v>23</v>
      </c>
      <c r="K4405" s="80">
        <v>0.55763888888888891</v>
      </c>
      <c r="L4405" s="76" t="s">
        <v>134</v>
      </c>
      <c r="M4405" s="74" t="s">
        <v>664</v>
      </c>
      <c r="N4405" s="74">
        <v>307</v>
      </c>
      <c r="O4405" s="74">
        <v>1</v>
      </c>
      <c r="P4405" s="74" t="s">
        <v>242</v>
      </c>
      <c r="Q4405" s="13" t="s">
        <v>245</v>
      </c>
      <c r="R4405" s="74">
        <v>1</v>
      </c>
      <c r="S4405" t="str">
        <f t="shared" si="272"/>
        <v>Coquimbo</v>
      </c>
      <c r="T4405">
        <f t="shared" si="273"/>
        <v>7.97</v>
      </c>
      <c r="U4405">
        <f t="shared" si="274"/>
        <v>39.284999999999997</v>
      </c>
      <c r="V4405">
        <f t="shared" si="275"/>
        <v>0.20287641593483519</v>
      </c>
    </row>
    <row r="4406" spans="1:22" x14ac:dyDescent="0.25">
      <c r="A4406" s="73">
        <v>168</v>
      </c>
      <c r="B4406" s="74" t="s">
        <v>462</v>
      </c>
      <c r="C4406" s="77">
        <v>42479</v>
      </c>
      <c r="D4406" s="78">
        <v>0.53125</v>
      </c>
      <c r="E4406" s="78">
        <v>0.59375</v>
      </c>
      <c r="F4406" s="78" t="s">
        <v>566</v>
      </c>
      <c r="G4406" s="76">
        <v>185</v>
      </c>
      <c r="H4406" s="79">
        <v>16</v>
      </c>
      <c r="I4406" s="74">
        <v>13</v>
      </c>
      <c r="J4406" s="74">
        <v>24</v>
      </c>
      <c r="K4406" s="80">
        <v>0.55833333333333335</v>
      </c>
      <c r="L4406" s="76" t="s">
        <v>411</v>
      </c>
      <c r="M4406" s="74" t="s">
        <v>659</v>
      </c>
      <c r="N4406" s="74">
        <v>201</v>
      </c>
      <c r="O4406" s="74">
        <v>1</v>
      </c>
      <c r="P4406" s="74" t="s">
        <v>242</v>
      </c>
      <c r="Q4406" s="13" t="s">
        <v>245</v>
      </c>
      <c r="R4406" s="74">
        <v>1</v>
      </c>
      <c r="S4406" t="str">
        <f t="shared" si="272"/>
        <v>Coquimbo</v>
      </c>
      <c r="T4406">
        <f t="shared" si="273"/>
        <v>7.97</v>
      </c>
      <c r="U4406">
        <f t="shared" si="274"/>
        <v>39.284999999999997</v>
      </c>
      <c r="V4406">
        <f t="shared" si="275"/>
        <v>0.20287641593483519</v>
      </c>
    </row>
    <row r="4407" spans="1:22" x14ac:dyDescent="0.25">
      <c r="A4407" s="73">
        <v>168</v>
      </c>
      <c r="B4407" s="74" t="s">
        <v>462</v>
      </c>
      <c r="C4407" s="77">
        <v>42479</v>
      </c>
      <c r="D4407" s="78">
        <v>0.53125</v>
      </c>
      <c r="E4407" s="78">
        <v>0.59375</v>
      </c>
      <c r="F4407" s="78" t="s">
        <v>566</v>
      </c>
      <c r="G4407" s="76">
        <v>185</v>
      </c>
      <c r="H4407" s="79">
        <v>17</v>
      </c>
      <c r="I4407" s="74">
        <v>13</v>
      </c>
      <c r="J4407" s="74">
        <v>28</v>
      </c>
      <c r="K4407" s="80">
        <v>0.56111111111111112</v>
      </c>
      <c r="L4407" s="76" t="s">
        <v>191</v>
      </c>
      <c r="M4407" s="74" t="s">
        <v>664</v>
      </c>
      <c r="N4407" s="74">
        <v>308</v>
      </c>
      <c r="O4407" s="74">
        <v>1</v>
      </c>
      <c r="P4407" s="74" t="s">
        <v>242</v>
      </c>
      <c r="Q4407" s="13" t="s">
        <v>245</v>
      </c>
      <c r="R4407" s="74">
        <v>2</v>
      </c>
      <c r="S4407" t="str">
        <f t="shared" si="272"/>
        <v>Coquimbo</v>
      </c>
      <c r="T4407">
        <f t="shared" si="273"/>
        <v>17.84</v>
      </c>
      <c r="U4407">
        <f t="shared" si="274"/>
        <v>39.284999999999997</v>
      </c>
      <c r="V4407">
        <f t="shared" si="275"/>
        <v>0.45411734758813799</v>
      </c>
    </row>
    <row r="4408" spans="1:22" x14ac:dyDescent="0.25">
      <c r="A4408" s="73">
        <v>168</v>
      </c>
      <c r="B4408" s="74" t="s">
        <v>462</v>
      </c>
      <c r="C4408" s="77">
        <v>42479</v>
      </c>
      <c r="D4408" s="78">
        <v>0.53125</v>
      </c>
      <c r="E4408" s="78">
        <v>0.59375</v>
      </c>
      <c r="F4408" s="78" t="s">
        <v>566</v>
      </c>
      <c r="G4408" s="76">
        <v>185</v>
      </c>
      <c r="H4408" s="79">
        <v>18</v>
      </c>
      <c r="I4408" s="74">
        <v>13</v>
      </c>
      <c r="J4408" s="74">
        <v>28</v>
      </c>
      <c r="K4408" s="80">
        <v>0.56111111111111112</v>
      </c>
      <c r="L4408" s="76" t="s">
        <v>239</v>
      </c>
      <c r="M4408" s="74" t="s">
        <v>664</v>
      </c>
      <c r="N4408" s="74">
        <v>307</v>
      </c>
      <c r="O4408" s="74">
        <v>1</v>
      </c>
      <c r="P4408" s="74" t="s">
        <v>242</v>
      </c>
      <c r="Q4408" s="13" t="s">
        <v>245</v>
      </c>
      <c r="R4408" s="74">
        <v>2</v>
      </c>
      <c r="S4408" t="str">
        <f t="shared" si="272"/>
        <v>Coquimbo</v>
      </c>
      <c r="T4408">
        <f t="shared" si="273"/>
        <v>17.84</v>
      </c>
      <c r="U4408">
        <f t="shared" si="274"/>
        <v>39.284999999999997</v>
      </c>
      <c r="V4408">
        <f t="shared" si="275"/>
        <v>0.45411734758813799</v>
      </c>
    </row>
    <row r="4409" spans="1:22" x14ac:dyDescent="0.25">
      <c r="A4409" s="73">
        <v>168</v>
      </c>
      <c r="B4409" s="74" t="s">
        <v>462</v>
      </c>
      <c r="C4409" s="77">
        <v>42479</v>
      </c>
      <c r="D4409" s="78">
        <v>0.53125</v>
      </c>
      <c r="E4409" s="78">
        <v>0.59375</v>
      </c>
      <c r="F4409" s="78" t="s">
        <v>566</v>
      </c>
      <c r="G4409" s="76">
        <v>185</v>
      </c>
      <c r="H4409" s="79">
        <v>19</v>
      </c>
      <c r="I4409" s="74">
        <v>13</v>
      </c>
      <c r="J4409" s="74">
        <v>28</v>
      </c>
      <c r="K4409" s="80">
        <v>0.56111111111111112</v>
      </c>
      <c r="L4409" s="76" t="s">
        <v>142</v>
      </c>
      <c r="M4409" s="74" t="s">
        <v>659</v>
      </c>
      <c r="N4409" s="74">
        <v>206</v>
      </c>
      <c r="O4409" s="74">
        <v>1</v>
      </c>
      <c r="P4409" s="74" t="s">
        <v>242</v>
      </c>
      <c r="Q4409" s="13" t="s">
        <v>245</v>
      </c>
      <c r="R4409" s="74">
        <v>2</v>
      </c>
      <c r="S4409" t="str">
        <f t="shared" si="272"/>
        <v>Coquimbo</v>
      </c>
      <c r="T4409">
        <f t="shared" si="273"/>
        <v>17.84</v>
      </c>
      <c r="U4409">
        <f t="shared" si="274"/>
        <v>39.284999999999997</v>
      </c>
      <c r="V4409">
        <f t="shared" si="275"/>
        <v>0.45411734758813799</v>
      </c>
    </row>
    <row r="4410" spans="1:22" x14ac:dyDescent="0.25">
      <c r="A4410" s="73">
        <v>168</v>
      </c>
      <c r="B4410" s="74" t="s">
        <v>462</v>
      </c>
      <c r="C4410" s="77">
        <v>42479</v>
      </c>
      <c r="D4410" s="78">
        <v>0.53125</v>
      </c>
      <c r="E4410" s="78">
        <v>0.59375</v>
      </c>
      <c r="F4410" s="78" t="s">
        <v>566</v>
      </c>
      <c r="G4410" s="76">
        <v>185</v>
      </c>
      <c r="H4410" s="79">
        <v>20</v>
      </c>
      <c r="I4410" s="74">
        <v>13</v>
      </c>
      <c r="J4410" s="74">
        <v>28</v>
      </c>
      <c r="K4410" s="80">
        <v>0.56111111111111112</v>
      </c>
      <c r="L4410" s="76" t="s">
        <v>77</v>
      </c>
      <c r="M4410" s="74" t="s">
        <v>659</v>
      </c>
      <c r="N4410" s="74">
        <v>201</v>
      </c>
      <c r="O4410" s="74">
        <v>1</v>
      </c>
      <c r="P4410" s="74" t="s">
        <v>242</v>
      </c>
      <c r="Q4410" s="13" t="s">
        <v>245</v>
      </c>
      <c r="R4410" s="74">
        <v>2</v>
      </c>
      <c r="S4410" t="str">
        <f t="shared" ref="S4410:S4473" si="276">+VLOOKUP(A4410,$X$4:$Y$32,2,0)</f>
        <v>Coquimbo</v>
      </c>
      <c r="T4410">
        <f t="shared" ref="T4410:T4473" si="277">+IF(Q4410="BUS",VLOOKUP(R4410,$AA$4:$AC$9,3,0),VLOOKUP(R4410,$AA$4:$AC$9,2,0))</f>
        <v>17.84</v>
      </c>
      <c r="U4410">
        <f t="shared" ref="U4410:U4473" si="278">+IF(Q4410="BUS",$AC$8,$AB$8)</f>
        <v>39.284999999999997</v>
      </c>
      <c r="V4410">
        <f t="shared" ref="V4410:V4473" si="279">+T4410/U4410</f>
        <v>0.45411734758813799</v>
      </c>
    </row>
    <row r="4411" spans="1:22" x14ac:dyDescent="0.25">
      <c r="A4411" s="73">
        <v>168</v>
      </c>
      <c r="B4411" s="74" t="s">
        <v>462</v>
      </c>
      <c r="C4411" s="77">
        <v>42479</v>
      </c>
      <c r="D4411" s="78">
        <v>0.53125</v>
      </c>
      <c r="E4411" s="78">
        <v>0.59375</v>
      </c>
      <c r="F4411" s="78" t="s">
        <v>566</v>
      </c>
      <c r="G4411" s="76">
        <v>185</v>
      </c>
      <c r="H4411" s="79">
        <v>21</v>
      </c>
      <c r="I4411" s="74">
        <v>13</v>
      </c>
      <c r="J4411" s="74">
        <v>31</v>
      </c>
      <c r="K4411" s="80">
        <v>0.56319444444444444</v>
      </c>
      <c r="L4411" s="76" t="s">
        <v>57</v>
      </c>
      <c r="M4411" s="74" t="s">
        <v>659</v>
      </c>
      <c r="N4411" s="74">
        <v>207</v>
      </c>
      <c r="O4411" s="74">
        <v>1</v>
      </c>
      <c r="P4411" s="74" t="s">
        <v>242</v>
      </c>
      <c r="Q4411" s="13" t="s">
        <v>245</v>
      </c>
      <c r="R4411" s="74">
        <v>1</v>
      </c>
      <c r="S4411" t="str">
        <f t="shared" si="276"/>
        <v>Coquimbo</v>
      </c>
      <c r="T4411">
        <f t="shared" si="277"/>
        <v>7.97</v>
      </c>
      <c r="U4411">
        <f t="shared" si="278"/>
        <v>39.284999999999997</v>
      </c>
      <c r="V4411">
        <f t="shared" si="279"/>
        <v>0.20287641593483519</v>
      </c>
    </row>
    <row r="4412" spans="1:22" x14ac:dyDescent="0.25">
      <c r="A4412" s="73">
        <v>168</v>
      </c>
      <c r="B4412" s="74" t="s">
        <v>462</v>
      </c>
      <c r="C4412" s="77">
        <v>42479</v>
      </c>
      <c r="D4412" s="78">
        <v>0.53125</v>
      </c>
      <c r="E4412" s="78">
        <v>0.59375</v>
      </c>
      <c r="F4412" s="78" t="s">
        <v>566</v>
      </c>
      <c r="G4412" s="76">
        <v>185</v>
      </c>
      <c r="H4412" s="79">
        <v>22</v>
      </c>
      <c r="I4412" s="74">
        <v>13</v>
      </c>
      <c r="J4412" s="74">
        <v>33</v>
      </c>
      <c r="K4412" s="80">
        <v>0.56458333333333333</v>
      </c>
      <c r="L4412" s="76" t="s">
        <v>16</v>
      </c>
      <c r="M4412" s="74" t="s">
        <v>664</v>
      </c>
      <c r="N4412" s="74">
        <v>306</v>
      </c>
      <c r="O4412" s="74">
        <v>1</v>
      </c>
      <c r="P4412" s="74" t="s">
        <v>242</v>
      </c>
      <c r="Q4412" s="13" t="s">
        <v>245</v>
      </c>
      <c r="R4412" s="74">
        <v>1</v>
      </c>
      <c r="S4412" t="str">
        <f t="shared" si="276"/>
        <v>Coquimbo</v>
      </c>
      <c r="T4412">
        <f t="shared" si="277"/>
        <v>7.97</v>
      </c>
      <c r="U4412">
        <f t="shared" si="278"/>
        <v>39.284999999999997</v>
      </c>
      <c r="V4412">
        <f t="shared" si="279"/>
        <v>0.20287641593483519</v>
      </c>
    </row>
    <row r="4413" spans="1:22" x14ac:dyDescent="0.25">
      <c r="A4413" s="73">
        <v>168</v>
      </c>
      <c r="B4413" s="74" t="s">
        <v>462</v>
      </c>
      <c r="C4413" s="77">
        <v>42479</v>
      </c>
      <c r="D4413" s="78">
        <v>0.53125</v>
      </c>
      <c r="E4413" s="78">
        <v>0.59375</v>
      </c>
      <c r="F4413" s="78" t="s">
        <v>566</v>
      </c>
      <c r="G4413" s="76">
        <v>185</v>
      </c>
      <c r="H4413" s="79">
        <v>23</v>
      </c>
      <c r="I4413" s="74">
        <v>13</v>
      </c>
      <c r="J4413" s="74">
        <v>33</v>
      </c>
      <c r="K4413" s="80">
        <v>0.56458333333333333</v>
      </c>
      <c r="L4413" s="76" t="s">
        <v>79</v>
      </c>
      <c r="M4413" s="74" t="s">
        <v>664</v>
      </c>
      <c r="N4413" s="74">
        <v>301</v>
      </c>
      <c r="O4413" s="74">
        <v>1</v>
      </c>
      <c r="P4413" s="74" t="s">
        <v>242</v>
      </c>
      <c r="Q4413" s="13" t="s">
        <v>245</v>
      </c>
      <c r="R4413" s="74">
        <v>2</v>
      </c>
      <c r="S4413" t="str">
        <f t="shared" si="276"/>
        <v>Coquimbo</v>
      </c>
      <c r="T4413">
        <f t="shared" si="277"/>
        <v>17.84</v>
      </c>
      <c r="U4413">
        <f t="shared" si="278"/>
        <v>39.284999999999997</v>
      </c>
      <c r="V4413">
        <f t="shared" si="279"/>
        <v>0.45411734758813799</v>
      </c>
    </row>
    <row r="4414" spans="1:22" x14ac:dyDescent="0.25">
      <c r="A4414" s="73">
        <v>168</v>
      </c>
      <c r="B4414" s="74" t="s">
        <v>462</v>
      </c>
      <c r="C4414" s="77">
        <v>42479</v>
      </c>
      <c r="D4414" s="78">
        <v>0.53125</v>
      </c>
      <c r="E4414" s="78">
        <v>0.59375</v>
      </c>
      <c r="F4414" s="78" t="s">
        <v>566</v>
      </c>
      <c r="G4414" s="76">
        <v>185</v>
      </c>
      <c r="H4414" s="79">
        <v>24</v>
      </c>
      <c r="I4414" s="74">
        <v>13</v>
      </c>
      <c r="J4414" s="74">
        <v>34</v>
      </c>
      <c r="K4414" s="80">
        <v>0.56527777777777777</v>
      </c>
      <c r="L4414" s="76" t="s">
        <v>425</v>
      </c>
      <c r="M4414" s="74" t="s">
        <v>664</v>
      </c>
      <c r="N4414" s="74">
        <v>308</v>
      </c>
      <c r="O4414" s="74">
        <v>1</v>
      </c>
      <c r="P4414" s="74" t="s">
        <v>242</v>
      </c>
      <c r="Q4414" s="13" t="s">
        <v>245</v>
      </c>
      <c r="R4414" s="74">
        <v>1</v>
      </c>
      <c r="S4414" t="str">
        <f t="shared" si="276"/>
        <v>Coquimbo</v>
      </c>
      <c r="T4414">
        <f t="shared" si="277"/>
        <v>7.97</v>
      </c>
      <c r="U4414">
        <f t="shared" si="278"/>
        <v>39.284999999999997</v>
      </c>
      <c r="V4414">
        <f t="shared" si="279"/>
        <v>0.20287641593483519</v>
      </c>
    </row>
    <row r="4415" spans="1:22" x14ac:dyDescent="0.25">
      <c r="A4415" s="73">
        <v>168</v>
      </c>
      <c r="B4415" s="74" t="s">
        <v>462</v>
      </c>
      <c r="C4415" s="77">
        <v>42479</v>
      </c>
      <c r="D4415" s="78">
        <v>0.53125</v>
      </c>
      <c r="E4415" s="78">
        <v>0.59375</v>
      </c>
      <c r="F4415" s="78" t="s">
        <v>566</v>
      </c>
      <c r="G4415" s="76">
        <v>185</v>
      </c>
      <c r="H4415" s="79">
        <v>25</v>
      </c>
      <c r="I4415" s="74">
        <v>13</v>
      </c>
      <c r="J4415" s="74">
        <v>34</v>
      </c>
      <c r="K4415" s="80">
        <v>0.56527777777777777</v>
      </c>
      <c r="L4415" s="76" t="s">
        <v>452</v>
      </c>
      <c r="M4415" s="74" t="s">
        <v>664</v>
      </c>
      <c r="N4415" s="74">
        <v>307</v>
      </c>
      <c r="O4415" s="74">
        <v>1</v>
      </c>
      <c r="P4415" s="74" t="s">
        <v>242</v>
      </c>
      <c r="Q4415" s="13" t="s">
        <v>245</v>
      </c>
      <c r="R4415" s="74">
        <v>1</v>
      </c>
      <c r="S4415" t="str">
        <f t="shared" si="276"/>
        <v>Coquimbo</v>
      </c>
      <c r="T4415">
        <f t="shared" si="277"/>
        <v>7.97</v>
      </c>
      <c r="U4415">
        <f t="shared" si="278"/>
        <v>39.284999999999997</v>
      </c>
      <c r="V4415">
        <f t="shared" si="279"/>
        <v>0.20287641593483519</v>
      </c>
    </row>
    <row r="4416" spans="1:22" x14ac:dyDescent="0.25">
      <c r="A4416" s="73">
        <v>168</v>
      </c>
      <c r="B4416" s="74" t="s">
        <v>462</v>
      </c>
      <c r="C4416" s="77">
        <v>42479</v>
      </c>
      <c r="D4416" s="78">
        <v>0.53125</v>
      </c>
      <c r="E4416" s="78">
        <v>0.59375</v>
      </c>
      <c r="F4416" s="78" t="s">
        <v>566</v>
      </c>
      <c r="G4416" s="76">
        <v>185</v>
      </c>
      <c r="H4416" s="79">
        <v>26</v>
      </c>
      <c r="I4416" s="74">
        <v>13</v>
      </c>
      <c r="J4416" s="74">
        <v>36</v>
      </c>
      <c r="K4416" s="80">
        <v>0.56666666666666665</v>
      </c>
      <c r="L4416" s="76" t="s">
        <v>143</v>
      </c>
      <c r="M4416" s="74" t="s">
        <v>659</v>
      </c>
      <c r="N4416" s="74">
        <v>206</v>
      </c>
      <c r="O4416" s="74">
        <v>1</v>
      </c>
      <c r="P4416" s="74" t="s">
        <v>242</v>
      </c>
      <c r="Q4416" s="13" t="s">
        <v>245</v>
      </c>
      <c r="R4416" s="74">
        <v>1</v>
      </c>
      <c r="S4416" t="str">
        <f t="shared" si="276"/>
        <v>Coquimbo</v>
      </c>
      <c r="T4416">
        <f t="shared" si="277"/>
        <v>7.97</v>
      </c>
      <c r="U4416">
        <f t="shared" si="278"/>
        <v>39.284999999999997</v>
      </c>
      <c r="V4416">
        <f t="shared" si="279"/>
        <v>0.20287641593483519</v>
      </c>
    </row>
    <row r="4417" spans="1:22" x14ac:dyDescent="0.25">
      <c r="A4417" s="73">
        <v>168</v>
      </c>
      <c r="B4417" s="74" t="s">
        <v>462</v>
      </c>
      <c r="C4417" s="77">
        <v>42479</v>
      </c>
      <c r="D4417" s="78">
        <v>0.53125</v>
      </c>
      <c r="E4417" s="78">
        <v>0.59375</v>
      </c>
      <c r="F4417" s="78" t="s">
        <v>566</v>
      </c>
      <c r="G4417" s="76">
        <v>185</v>
      </c>
      <c r="H4417" s="79">
        <v>27</v>
      </c>
      <c r="I4417" s="74">
        <v>13</v>
      </c>
      <c r="J4417" s="74">
        <v>38</v>
      </c>
      <c r="K4417" s="80">
        <v>0.56805555555555554</v>
      </c>
      <c r="L4417" s="76" t="s">
        <v>82</v>
      </c>
      <c r="M4417" s="74" t="s">
        <v>659</v>
      </c>
      <c r="N4417" s="74">
        <v>201</v>
      </c>
      <c r="O4417" s="74">
        <v>1</v>
      </c>
      <c r="P4417" s="74" t="s">
        <v>242</v>
      </c>
      <c r="Q4417" s="13" t="s">
        <v>245</v>
      </c>
      <c r="R4417" s="74">
        <v>1</v>
      </c>
      <c r="S4417" t="str">
        <f t="shared" si="276"/>
        <v>Coquimbo</v>
      </c>
      <c r="T4417">
        <f t="shared" si="277"/>
        <v>7.97</v>
      </c>
      <c r="U4417">
        <f t="shared" si="278"/>
        <v>39.284999999999997</v>
      </c>
      <c r="V4417">
        <f t="shared" si="279"/>
        <v>0.20287641593483519</v>
      </c>
    </row>
    <row r="4418" spans="1:22" x14ac:dyDescent="0.25">
      <c r="A4418" s="73">
        <v>168</v>
      </c>
      <c r="B4418" s="74" t="s">
        <v>462</v>
      </c>
      <c r="C4418" s="77">
        <v>42479</v>
      </c>
      <c r="D4418" s="78">
        <v>0.53125</v>
      </c>
      <c r="E4418" s="78">
        <v>0.59375</v>
      </c>
      <c r="F4418" s="78" t="s">
        <v>566</v>
      </c>
      <c r="G4418" s="76">
        <v>185</v>
      </c>
      <c r="H4418" s="79">
        <v>28</v>
      </c>
      <c r="I4418" s="74">
        <v>13</v>
      </c>
      <c r="J4418" s="74">
        <v>40</v>
      </c>
      <c r="K4418" s="80">
        <v>0.56944444444444442</v>
      </c>
      <c r="L4418" s="76" t="s">
        <v>18</v>
      </c>
      <c r="M4418" s="74" t="s">
        <v>659</v>
      </c>
      <c r="N4418" s="74">
        <v>206</v>
      </c>
      <c r="O4418" s="74">
        <v>1</v>
      </c>
      <c r="P4418" s="74" t="s">
        <v>242</v>
      </c>
      <c r="Q4418" s="13" t="s">
        <v>245</v>
      </c>
      <c r="R4418" s="74">
        <v>1</v>
      </c>
      <c r="S4418" t="str">
        <f t="shared" si="276"/>
        <v>Coquimbo</v>
      </c>
      <c r="T4418">
        <f t="shared" si="277"/>
        <v>7.97</v>
      </c>
      <c r="U4418">
        <f t="shared" si="278"/>
        <v>39.284999999999997</v>
      </c>
      <c r="V4418">
        <f t="shared" si="279"/>
        <v>0.20287641593483519</v>
      </c>
    </row>
    <row r="4419" spans="1:22" x14ac:dyDescent="0.25">
      <c r="A4419" s="73">
        <v>168</v>
      </c>
      <c r="B4419" s="74" t="s">
        <v>462</v>
      </c>
      <c r="C4419" s="77">
        <v>42479</v>
      </c>
      <c r="D4419" s="78">
        <v>0.53125</v>
      </c>
      <c r="E4419" s="78">
        <v>0.59375</v>
      </c>
      <c r="F4419" s="78" t="s">
        <v>566</v>
      </c>
      <c r="G4419" s="76">
        <v>185</v>
      </c>
      <c r="H4419" s="79">
        <v>29</v>
      </c>
      <c r="I4419" s="74">
        <v>13</v>
      </c>
      <c r="J4419" s="74">
        <v>41</v>
      </c>
      <c r="K4419" s="80">
        <v>0.57013888888888886</v>
      </c>
      <c r="L4419" s="76" t="s">
        <v>423</v>
      </c>
      <c r="M4419" s="74" t="s">
        <v>664</v>
      </c>
      <c r="N4419" s="74">
        <v>308</v>
      </c>
      <c r="O4419" s="74">
        <v>1</v>
      </c>
      <c r="P4419" s="74" t="s">
        <v>242</v>
      </c>
      <c r="Q4419" s="13" t="s">
        <v>245</v>
      </c>
      <c r="R4419" s="74">
        <v>1</v>
      </c>
      <c r="S4419" t="str">
        <f t="shared" si="276"/>
        <v>Coquimbo</v>
      </c>
      <c r="T4419">
        <f t="shared" si="277"/>
        <v>7.97</v>
      </c>
      <c r="U4419">
        <f t="shared" si="278"/>
        <v>39.284999999999997</v>
      </c>
      <c r="V4419">
        <f t="shared" si="279"/>
        <v>0.20287641593483519</v>
      </c>
    </row>
    <row r="4420" spans="1:22" x14ac:dyDescent="0.25">
      <c r="A4420" s="73">
        <v>168</v>
      </c>
      <c r="B4420" s="74" t="s">
        <v>462</v>
      </c>
      <c r="C4420" s="77">
        <v>42479</v>
      </c>
      <c r="D4420" s="78">
        <v>0.53125</v>
      </c>
      <c r="E4420" s="78">
        <v>0.59375</v>
      </c>
      <c r="F4420" s="78" t="s">
        <v>566</v>
      </c>
      <c r="G4420" s="76">
        <v>185</v>
      </c>
      <c r="H4420" s="79">
        <v>30</v>
      </c>
      <c r="I4420" s="74">
        <v>13</v>
      </c>
      <c r="J4420" s="74">
        <v>42</v>
      </c>
      <c r="K4420" s="80">
        <v>0.5708333333333333</v>
      </c>
      <c r="L4420" s="76" t="s">
        <v>83</v>
      </c>
      <c r="M4420" s="74" t="s">
        <v>659</v>
      </c>
      <c r="N4420" s="74">
        <v>206</v>
      </c>
      <c r="O4420" s="74">
        <v>1</v>
      </c>
      <c r="P4420" s="74" t="s">
        <v>242</v>
      </c>
      <c r="Q4420" s="13" t="s">
        <v>245</v>
      </c>
      <c r="R4420" s="74">
        <v>1</v>
      </c>
      <c r="S4420" t="str">
        <f t="shared" si="276"/>
        <v>Coquimbo</v>
      </c>
      <c r="T4420">
        <f t="shared" si="277"/>
        <v>7.97</v>
      </c>
      <c r="U4420">
        <f t="shared" si="278"/>
        <v>39.284999999999997</v>
      </c>
      <c r="V4420">
        <f t="shared" si="279"/>
        <v>0.20287641593483519</v>
      </c>
    </row>
    <row r="4421" spans="1:22" x14ac:dyDescent="0.25">
      <c r="A4421" s="73">
        <v>168</v>
      </c>
      <c r="B4421" s="74" t="s">
        <v>462</v>
      </c>
      <c r="C4421" s="77">
        <v>42479</v>
      </c>
      <c r="D4421" s="78">
        <v>0.53125</v>
      </c>
      <c r="E4421" s="78">
        <v>0.59375</v>
      </c>
      <c r="F4421" s="78" t="s">
        <v>566</v>
      </c>
      <c r="G4421" s="76">
        <v>186</v>
      </c>
      <c r="H4421" s="79">
        <v>1</v>
      </c>
      <c r="I4421" s="74">
        <v>13</v>
      </c>
      <c r="J4421" s="74">
        <v>44</v>
      </c>
      <c r="K4421" s="80">
        <v>0.57222222222222219</v>
      </c>
      <c r="L4421" s="76" t="s">
        <v>417</v>
      </c>
      <c r="M4421" s="74" t="s">
        <v>664</v>
      </c>
      <c r="N4421" s="74">
        <v>307</v>
      </c>
      <c r="O4421" s="74">
        <v>1</v>
      </c>
      <c r="P4421" s="74" t="s">
        <v>242</v>
      </c>
      <c r="Q4421" s="13" t="s">
        <v>245</v>
      </c>
      <c r="R4421" s="74">
        <v>1</v>
      </c>
      <c r="S4421" t="str">
        <f t="shared" si="276"/>
        <v>Coquimbo</v>
      </c>
      <c r="T4421">
        <f t="shared" si="277"/>
        <v>7.97</v>
      </c>
      <c r="U4421">
        <f t="shared" si="278"/>
        <v>39.284999999999997</v>
      </c>
      <c r="V4421">
        <f t="shared" si="279"/>
        <v>0.20287641593483519</v>
      </c>
    </row>
    <row r="4422" spans="1:22" x14ac:dyDescent="0.25">
      <c r="A4422" s="73">
        <v>168</v>
      </c>
      <c r="B4422" s="74" t="s">
        <v>462</v>
      </c>
      <c r="C4422" s="77">
        <v>42479</v>
      </c>
      <c r="D4422" s="78">
        <v>0.53125</v>
      </c>
      <c r="E4422" s="78">
        <v>0.59375</v>
      </c>
      <c r="F4422" s="78" t="s">
        <v>566</v>
      </c>
      <c r="G4422" s="76">
        <v>186</v>
      </c>
      <c r="H4422" s="79">
        <v>2</v>
      </c>
      <c r="I4422" s="74">
        <v>13</v>
      </c>
      <c r="J4422" s="74">
        <v>44</v>
      </c>
      <c r="K4422" s="80">
        <v>0.57222222222222219</v>
      </c>
      <c r="L4422" s="76" t="s">
        <v>72</v>
      </c>
      <c r="M4422" s="74" t="s">
        <v>659</v>
      </c>
      <c r="N4422" s="74">
        <v>207</v>
      </c>
      <c r="O4422" s="74">
        <v>1</v>
      </c>
      <c r="P4422" s="74" t="s">
        <v>242</v>
      </c>
      <c r="Q4422" s="13" t="s">
        <v>245</v>
      </c>
      <c r="R4422" s="74">
        <v>2</v>
      </c>
      <c r="S4422" t="str">
        <f t="shared" si="276"/>
        <v>Coquimbo</v>
      </c>
      <c r="T4422">
        <f t="shared" si="277"/>
        <v>17.84</v>
      </c>
      <c r="U4422">
        <f t="shared" si="278"/>
        <v>39.284999999999997</v>
      </c>
      <c r="V4422">
        <f t="shared" si="279"/>
        <v>0.45411734758813799</v>
      </c>
    </row>
    <row r="4423" spans="1:22" x14ac:dyDescent="0.25">
      <c r="A4423" s="73">
        <v>168</v>
      </c>
      <c r="B4423" s="74" t="s">
        <v>462</v>
      </c>
      <c r="C4423" s="77">
        <v>42479</v>
      </c>
      <c r="D4423" s="78">
        <v>0.53125</v>
      </c>
      <c r="E4423" s="78">
        <v>0.59375</v>
      </c>
      <c r="F4423" s="78" t="s">
        <v>566</v>
      </c>
      <c r="G4423" s="76">
        <v>186</v>
      </c>
      <c r="H4423" s="79">
        <v>3</v>
      </c>
      <c r="I4423" s="74">
        <v>13</v>
      </c>
      <c r="J4423" s="74">
        <v>45</v>
      </c>
      <c r="K4423" s="80">
        <v>0.57291666666666663</v>
      </c>
      <c r="L4423" s="76" t="s">
        <v>20</v>
      </c>
      <c r="M4423" s="74" t="s">
        <v>664</v>
      </c>
      <c r="N4423" s="74">
        <v>306</v>
      </c>
      <c r="O4423" s="74">
        <v>1</v>
      </c>
      <c r="P4423" s="74" t="s">
        <v>242</v>
      </c>
      <c r="Q4423" s="13" t="s">
        <v>245</v>
      </c>
      <c r="R4423" s="74">
        <v>1</v>
      </c>
      <c r="S4423" t="str">
        <f t="shared" si="276"/>
        <v>Coquimbo</v>
      </c>
      <c r="T4423">
        <f t="shared" si="277"/>
        <v>7.97</v>
      </c>
      <c r="U4423">
        <f t="shared" si="278"/>
        <v>39.284999999999997</v>
      </c>
      <c r="V4423">
        <f t="shared" si="279"/>
        <v>0.20287641593483519</v>
      </c>
    </row>
    <row r="4424" spans="1:22" x14ac:dyDescent="0.25">
      <c r="A4424" s="73">
        <v>168</v>
      </c>
      <c r="B4424" s="74" t="s">
        <v>462</v>
      </c>
      <c r="C4424" s="77">
        <v>42479</v>
      </c>
      <c r="D4424" s="78">
        <v>0.53125</v>
      </c>
      <c r="E4424" s="78">
        <v>0.59375</v>
      </c>
      <c r="F4424" s="78" t="s">
        <v>566</v>
      </c>
      <c r="G4424" s="76">
        <v>186</v>
      </c>
      <c r="H4424" s="79">
        <v>4</v>
      </c>
      <c r="I4424" s="74">
        <v>13</v>
      </c>
      <c r="J4424" s="74">
        <v>46</v>
      </c>
      <c r="K4424" s="80">
        <v>0.57361111111111118</v>
      </c>
      <c r="L4424" s="76" t="s">
        <v>86</v>
      </c>
      <c r="M4424" s="74" t="s">
        <v>659</v>
      </c>
      <c r="N4424" s="74">
        <v>207</v>
      </c>
      <c r="O4424" s="74">
        <v>1</v>
      </c>
      <c r="P4424" s="74" t="s">
        <v>242</v>
      </c>
      <c r="Q4424" s="13" t="s">
        <v>245</v>
      </c>
      <c r="R4424" s="74">
        <v>2</v>
      </c>
      <c r="S4424" t="str">
        <f t="shared" si="276"/>
        <v>Coquimbo</v>
      </c>
      <c r="T4424">
        <f t="shared" si="277"/>
        <v>17.84</v>
      </c>
      <c r="U4424">
        <f t="shared" si="278"/>
        <v>39.284999999999997</v>
      </c>
      <c r="V4424">
        <f t="shared" si="279"/>
        <v>0.45411734758813799</v>
      </c>
    </row>
    <row r="4425" spans="1:22" x14ac:dyDescent="0.25">
      <c r="A4425" s="73">
        <v>168</v>
      </c>
      <c r="B4425" s="74" t="s">
        <v>462</v>
      </c>
      <c r="C4425" s="77">
        <v>42479</v>
      </c>
      <c r="D4425" s="78">
        <v>0.53125</v>
      </c>
      <c r="E4425" s="78">
        <v>0.59375</v>
      </c>
      <c r="F4425" s="78" t="s">
        <v>566</v>
      </c>
      <c r="G4425" s="76">
        <v>186</v>
      </c>
      <c r="H4425" s="79">
        <v>5</v>
      </c>
      <c r="I4425" s="74">
        <v>13</v>
      </c>
      <c r="J4425" s="74">
        <v>47</v>
      </c>
      <c r="K4425" s="80">
        <v>0.57430555555555551</v>
      </c>
      <c r="L4425" s="76" t="s">
        <v>152</v>
      </c>
      <c r="M4425" s="74" t="s">
        <v>659</v>
      </c>
      <c r="N4425" s="74">
        <v>206</v>
      </c>
      <c r="O4425" s="74">
        <v>1</v>
      </c>
      <c r="P4425" s="74" t="s">
        <v>242</v>
      </c>
      <c r="Q4425" s="13" t="s">
        <v>245</v>
      </c>
      <c r="R4425" s="74">
        <v>1</v>
      </c>
      <c r="S4425" t="str">
        <f t="shared" si="276"/>
        <v>Coquimbo</v>
      </c>
      <c r="T4425">
        <f t="shared" si="277"/>
        <v>7.97</v>
      </c>
      <c r="U4425">
        <f t="shared" si="278"/>
        <v>39.284999999999997</v>
      </c>
      <c r="V4425">
        <f t="shared" si="279"/>
        <v>0.20287641593483519</v>
      </c>
    </row>
    <row r="4426" spans="1:22" x14ac:dyDescent="0.25">
      <c r="A4426" s="73">
        <v>168</v>
      </c>
      <c r="B4426" s="74" t="s">
        <v>462</v>
      </c>
      <c r="C4426" s="77">
        <v>42479</v>
      </c>
      <c r="D4426" s="78">
        <v>0.53125</v>
      </c>
      <c r="E4426" s="78">
        <v>0.59375</v>
      </c>
      <c r="F4426" s="78" t="s">
        <v>566</v>
      </c>
      <c r="G4426" s="76">
        <v>186</v>
      </c>
      <c r="H4426" s="79">
        <v>6</v>
      </c>
      <c r="I4426" s="74">
        <v>13</v>
      </c>
      <c r="J4426" s="74">
        <v>48</v>
      </c>
      <c r="K4426" s="80">
        <v>0.57500000000000007</v>
      </c>
      <c r="L4426" s="76" t="s">
        <v>174</v>
      </c>
      <c r="M4426" s="74" t="s">
        <v>664</v>
      </c>
      <c r="N4426" s="74">
        <v>307</v>
      </c>
      <c r="O4426" s="74">
        <v>1</v>
      </c>
      <c r="P4426" s="74" t="s">
        <v>242</v>
      </c>
      <c r="Q4426" s="13" t="s">
        <v>245</v>
      </c>
      <c r="R4426" s="74">
        <v>1</v>
      </c>
      <c r="S4426" t="str">
        <f t="shared" si="276"/>
        <v>Coquimbo</v>
      </c>
      <c r="T4426">
        <f t="shared" si="277"/>
        <v>7.97</v>
      </c>
      <c r="U4426">
        <f t="shared" si="278"/>
        <v>39.284999999999997</v>
      </c>
      <c r="V4426">
        <f t="shared" si="279"/>
        <v>0.20287641593483519</v>
      </c>
    </row>
    <row r="4427" spans="1:22" x14ac:dyDescent="0.25">
      <c r="A4427" s="73">
        <v>168</v>
      </c>
      <c r="B4427" s="74" t="s">
        <v>462</v>
      </c>
      <c r="C4427" s="77">
        <v>42479</v>
      </c>
      <c r="D4427" s="78">
        <v>0.53125</v>
      </c>
      <c r="E4427" s="78">
        <v>0.59375</v>
      </c>
      <c r="F4427" s="78" t="s">
        <v>566</v>
      </c>
      <c r="G4427" s="76">
        <v>186</v>
      </c>
      <c r="H4427" s="79">
        <v>7</v>
      </c>
      <c r="I4427" s="74">
        <v>13</v>
      </c>
      <c r="J4427" s="74">
        <v>49</v>
      </c>
      <c r="K4427" s="80">
        <v>0.5756944444444444</v>
      </c>
      <c r="L4427" s="76" t="s">
        <v>424</v>
      </c>
      <c r="M4427" s="74" t="s">
        <v>664</v>
      </c>
      <c r="N4427" s="74">
        <v>308</v>
      </c>
      <c r="O4427" s="74">
        <v>1</v>
      </c>
      <c r="P4427" s="74" t="s">
        <v>242</v>
      </c>
      <c r="Q4427" s="13" t="s">
        <v>245</v>
      </c>
      <c r="R4427" s="74">
        <v>1</v>
      </c>
      <c r="S4427" t="str">
        <f t="shared" si="276"/>
        <v>Coquimbo</v>
      </c>
      <c r="T4427">
        <f t="shared" si="277"/>
        <v>7.97</v>
      </c>
      <c r="U4427">
        <f t="shared" si="278"/>
        <v>39.284999999999997</v>
      </c>
      <c r="V4427">
        <f t="shared" si="279"/>
        <v>0.20287641593483519</v>
      </c>
    </row>
    <row r="4428" spans="1:22" x14ac:dyDescent="0.25">
      <c r="A4428" s="73">
        <v>168</v>
      </c>
      <c r="B4428" s="74" t="s">
        <v>462</v>
      </c>
      <c r="C4428" s="77">
        <v>42479</v>
      </c>
      <c r="D4428" s="78">
        <v>0.53125</v>
      </c>
      <c r="E4428" s="78">
        <v>0.59375</v>
      </c>
      <c r="F4428" s="78" t="s">
        <v>566</v>
      </c>
      <c r="G4428" s="76">
        <v>186</v>
      </c>
      <c r="H4428" s="79">
        <v>8</v>
      </c>
      <c r="I4428" s="74">
        <v>13</v>
      </c>
      <c r="J4428" s="74">
        <v>49</v>
      </c>
      <c r="K4428" s="80">
        <v>0.5756944444444444</v>
      </c>
      <c r="L4428" s="76" t="s">
        <v>186</v>
      </c>
      <c r="M4428" s="74" t="s">
        <v>664</v>
      </c>
      <c r="N4428" s="74">
        <v>301</v>
      </c>
      <c r="O4428" s="74">
        <v>1</v>
      </c>
      <c r="P4428" s="74" t="s">
        <v>242</v>
      </c>
      <c r="Q4428" s="13" t="s">
        <v>245</v>
      </c>
      <c r="R4428" s="74">
        <v>1</v>
      </c>
      <c r="S4428" t="str">
        <f t="shared" si="276"/>
        <v>Coquimbo</v>
      </c>
      <c r="T4428">
        <f t="shared" si="277"/>
        <v>7.97</v>
      </c>
      <c r="U4428">
        <f t="shared" si="278"/>
        <v>39.284999999999997</v>
      </c>
      <c r="V4428">
        <f t="shared" si="279"/>
        <v>0.20287641593483519</v>
      </c>
    </row>
    <row r="4429" spans="1:22" x14ac:dyDescent="0.25">
      <c r="A4429" s="73">
        <v>168</v>
      </c>
      <c r="B4429" s="74" t="s">
        <v>462</v>
      </c>
      <c r="C4429" s="77">
        <v>42479</v>
      </c>
      <c r="D4429" s="78">
        <v>0.53125</v>
      </c>
      <c r="E4429" s="78">
        <v>0.59375</v>
      </c>
      <c r="F4429" s="78" t="s">
        <v>566</v>
      </c>
      <c r="G4429" s="76">
        <v>186</v>
      </c>
      <c r="H4429" s="79">
        <v>9</v>
      </c>
      <c r="I4429" s="74">
        <v>13</v>
      </c>
      <c r="J4429" s="74">
        <v>51</v>
      </c>
      <c r="K4429" s="80">
        <v>0.57708333333333328</v>
      </c>
      <c r="L4429" s="76" t="s">
        <v>21</v>
      </c>
      <c r="M4429" s="74" t="s">
        <v>659</v>
      </c>
      <c r="N4429" s="74">
        <v>206</v>
      </c>
      <c r="O4429" s="74">
        <v>1</v>
      </c>
      <c r="P4429" s="74" t="s">
        <v>242</v>
      </c>
      <c r="Q4429" s="13" t="s">
        <v>245</v>
      </c>
      <c r="R4429" s="74">
        <v>1</v>
      </c>
      <c r="S4429" t="str">
        <f t="shared" si="276"/>
        <v>Coquimbo</v>
      </c>
      <c r="T4429">
        <f t="shared" si="277"/>
        <v>7.97</v>
      </c>
      <c r="U4429">
        <f t="shared" si="278"/>
        <v>39.284999999999997</v>
      </c>
      <c r="V4429">
        <f t="shared" si="279"/>
        <v>0.20287641593483519</v>
      </c>
    </row>
    <row r="4430" spans="1:22" x14ac:dyDescent="0.25">
      <c r="A4430" s="73">
        <v>168</v>
      </c>
      <c r="B4430" s="74" t="s">
        <v>462</v>
      </c>
      <c r="C4430" s="77">
        <v>42479</v>
      </c>
      <c r="D4430" s="78">
        <v>0.53125</v>
      </c>
      <c r="E4430" s="78">
        <v>0.59375</v>
      </c>
      <c r="F4430" s="78" t="s">
        <v>566</v>
      </c>
      <c r="G4430" s="76">
        <v>186</v>
      </c>
      <c r="H4430" s="79">
        <v>10</v>
      </c>
      <c r="I4430" s="74">
        <v>13</v>
      </c>
      <c r="J4430" s="74">
        <v>53</v>
      </c>
      <c r="K4430" s="80">
        <v>0.57847222222222217</v>
      </c>
      <c r="L4430" s="76" t="s">
        <v>421</v>
      </c>
      <c r="M4430" s="74" t="s">
        <v>664</v>
      </c>
      <c r="N4430" s="74">
        <v>301</v>
      </c>
      <c r="O4430" s="74">
        <v>1</v>
      </c>
      <c r="P4430" s="74" t="s">
        <v>242</v>
      </c>
      <c r="Q4430" s="13" t="s">
        <v>245</v>
      </c>
      <c r="R4430" s="74">
        <v>1</v>
      </c>
      <c r="S4430" t="str">
        <f t="shared" si="276"/>
        <v>Coquimbo</v>
      </c>
      <c r="T4430">
        <f t="shared" si="277"/>
        <v>7.97</v>
      </c>
      <c r="U4430">
        <f t="shared" si="278"/>
        <v>39.284999999999997</v>
      </c>
      <c r="V4430">
        <f t="shared" si="279"/>
        <v>0.20287641593483519</v>
      </c>
    </row>
    <row r="4431" spans="1:22" x14ac:dyDescent="0.25">
      <c r="A4431" s="73">
        <v>168</v>
      </c>
      <c r="B4431" s="74" t="s">
        <v>462</v>
      </c>
      <c r="C4431" s="77">
        <v>42479</v>
      </c>
      <c r="D4431" s="78">
        <v>0.53125</v>
      </c>
      <c r="E4431" s="78">
        <v>0.59375</v>
      </c>
      <c r="F4431" s="78" t="s">
        <v>566</v>
      </c>
      <c r="G4431" s="76">
        <v>186</v>
      </c>
      <c r="H4431" s="79">
        <v>11</v>
      </c>
      <c r="I4431" s="74">
        <v>13</v>
      </c>
      <c r="J4431" s="74">
        <v>54</v>
      </c>
      <c r="K4431" s="80">
        <v>0.57916666666666672</v>
      </c>
      <c r="L4431" s="76" t="s">
        <v>155</v>
      </c>
      <c r="M4431" s="74" t="s">
        <v>664</v>
      </c>
      <c r="N4431" s="74">
        <v>308</v>
      </c>
      <c r="O4431" s="74">
        <v>1</v>
      </c>
      <c r="P4431" s="74" t="s">
        <v>242</v>
      </c>
      <c r="Q4431" s="13" t="s">
        <v>245</v>
      </c>
      <c r="R4431" s="74">
        <v>1</v>
      </c>
      <c r="S4431" t="str">
        <f t="shared" si="276"/>
        <v>Coquimbo</v>
      </c>
      <c r="T4431">
        <f t="shared" si="277"/>
        <v>7.97</v>
      </c>
      <c r="U4431">
        <f t="shared" si="278"/>
        <v>39.284999999999997</v>
      </c>
      <c r="V4431">
        <f t="shared" si="279"/>
        <v>0.20287641593483519</v>
      </c>
    </row>
    <row r="4432" spans="1:22" x14ac:dyDescent="0.25">
      <c r="A4432" s="73">
        <v>168</v>
      </c>
      <c r="B4432" s="74" t="s">
        <v>462</v>
      </c>
      <c r="C4432" s="77">
        <v>42479</v>
      </c>
      <c r="D4432" s="78">
        <v>0.53125</v>
      </c>
      <c r="E4432" s="78">
        <v>0.59375</v>
      </c>
      <c r="F4432" s="78" t="s">
        <v>566</v>
      </c>
      <c r="G4432" s="76">
        <v>186</v>
      </c>
      <c r="H4432" s="79">
        <v>12</v>
      </c>
      <c r="I4432" s="74">
        <v>13</v>
      </c>
      <c r="J4432" s="74">
        <v>56</v>
      </c>
      <c r="K4432" s="80">
        <v>0.5805555555555556</v>
      </c>
      <c r="L4432" s="76" t="s">
        <v>24</v>
      </c>
      <c r="M4432" s="74" t="s">
        <v>664</v>
      </c>
      <c r="N4432" s="74">
        <v>306</v>
      </c>
      <c r="O4432" s="74">
        <v>1</v>
      </c>
      <c r="P4432" s="74" t="s">
        <v>242</v>
      </c>
      <c r="Q4432" s="13" t="s">
        <v>245</v>
      </c>
      <c r="R4432" s="74">
        <v>1</v>
      </c>
      <c r="S4432" t="str">
        <f t="shared" si="276"/>
        <v>Coquimbo</v>
      </c>
      <c r="T4432">
        <f t="shared" si="277"/>
        <v>7.97</v>
      </c>
      <c r="U4432">
        <f t="shared" si="278"/>
        <v>39.284999999999997</v>
      </c>
      <c r="V4432">
        <f t="shared" si="279"/>
        <v>0.20287641593483519</v>
      </c>
    </row>
    <row r="4433" spans="1:22" x14ac:dyDescent="0.25">
      <c r="A4433" s="73">
        <v>168</v>
      </c>
      <c r="B4433" s="74" t="s">
        <v>462</v>
      </c>
      <c r="C4433" s="77">
        <v>42479</v>
      </c>
      <c r="D4433" s="78">
        <v>0.53125</v>
      </c>
      <c r="E4433" s="78">
        <v>0.59375</v>
      </c>
      <c r="F4433" s="78" t="s">
        <v>566</v>
      </c>
      <c r="G4433" s="76">
        <v>186</v>
      </c>
      <c r="H4433" s="79">
        <v>13</v>
      </c>
      <c r="I4433" s="74">
        <v>13</v>
      </c>
      <c r="J4433" s="74">
        <v>57</v>
      </c>
      <c r="K4433" s="80">
        <v>0.58124999999999993</v>
      </c>
      <c r="L4433" s="76" t="s">
        <v>124</v>
      </c>
      <c r="M4433" s="74" t="s">
        <v>659</v>
      </c>
      <c r="N4433" s="74">
        <v>201</v>
      </c>
      <c r="O4433" s="74">
        <v>1</v>
      </c>
      <c r="P4433" s="74" t="s">
        <v>242</v>
      </c>
      <c r="Q4433" s="13" t="s">
        <v>245</v>
      </c>
      <c r="R4433" s="74">
        <v>1</v>
      </c>
      <c r="S4433" t="str">
        <f t="shared" si="276"/>
        <v>Coquimbo</v>
      </c>
      <c r="T4433">
        <f t="shared" si="277"/>
        <v>7.97</v>
      </c>
      <c r="U4433">
        <f t="shared" si="278"/>
        <v>39.284999999999997</v>
      </c>
      <c r="V4433">
        <f t="shared" si="279"/>
        <v>0.20287641593483519</v>
      </c>
    </row>
    <row r="4434" spans="1:22" x14ac:dyDescent="0.25">
      <c r="A4434" s="73">
        <v>168</v>
      </c>
      <c r="B4434" s="74" t="s">
        <v>462</v>
      </c>
      <c r="C4434" s="77">
        <v>42479</v>
      </c>
      <c r="D4434" s="78">
        <v>0.53125</v>
      </c>
      <c r="E4434" s="78">
        <v>0.59375</v>
      </c>
      <c r="F4434" s="78" t="s">
        <v>566</v>
      </c>
      <c r="G4434" s="76">
        <v>186</v>
      </c>
      <c r="H4434" s="79">
        <v>14</v>
      </c>
      <c r="I4434" s="74">
        <v>13</v>
      </c>
      <c r="J4434" s="74">
        <v>58</v>
      </c>
      <c r="K4434" s="80">
        <v>0.58194444444444449</v>
      </c>
      <c r="L4434" s="76" t="s">
        <v>161</v>
      </c>
      <c r="M4434" s="74" t="s">
        <v>664</v>
      </c>
      <c r="N4434" s="74">
        <v>307</v>
      </c>
      <c r="O4434" s="74">
        <v>1</v>
      </c>
      <c r="P4434" s="74" t="s">
        <v>242</v>
      </c>
      <c r="Q4434" s="13" t="s">
        <v>245</v>
      </c>
      <c r="R4434" s="74">
        <v>1</v>
      </c>
      <c r="S4434" t="str">
        <f t="shared" si="276"/>
        <v>Coquimbo</v>
      </c>
      <c r="T4434">
        <f t="shared" si="277"/>
        <v>7.97</v>
      </c>
      <c r="U4434">
        <f t="shared" si="278"/>
        <v>39.284999999999997</v>
      </c>
      <c r="V4434">
        <f t="shared" si="279"/>
        <v>0.20287641593483519</v>
      </c>
    </row>
    <row r="4435" spans="1:22" x14ac:dyDescent="0.25">
      <c r="A4435" s="73">
        <v>168</v>
      </c>
      <c r="B4435" s="74" t="s">
        <v>462</v>
      </c>
      <c r="C4435" s="77">
        <v>42479</v>
      </c>
      <c r="D4435" s="78">
        <v>0.53125</v>
      </c>
      <c r="E4435" s="78">
        <v>0.59375</v>
      </c>
      <c r="F4435" s="78" t="s">
        <v>566</v>
      </c>
      <c r="G4435" s="76">
        <v>186</v>
      </c>
      <c r="H4435" s="79">
        <v>15</v>
      </c>
      <c r="I4435" s="74">
        <v>13</v>
      </c>
      <c r="J4435" s="74">
        <v>59</v>
      </c>
      <c r="K4435" s="80">
        <v>0.58263888888888882</v>
      </c>
      <c r="L4435" s="76" t="s">
        <v>26</v>
      </c>
      <c r="M4435" s="74" t="s">
        <v>659</v>
      </c>
      <c r="N4435" s="74">
        <v>206</v>
      </c>
      <c r="O4435" s="74">
        <v>1</v>
      </c>
      <c r="P4435" s="74" t="s">
        <v>242</v>
      </c>
      <c r="Q4435" s="13" t="s">
        <v>245</v>
      </c>
      <c r="R4435" s="74">
        <v>2</v>
      </c>
      <c r="S4435" t="str">
        <f t="shared" si="276"/>
        <v>Coquimbo</v>
      </c>
      <c r="T4435">
        <f t="shared" si="277"/>
        <v>17.84</v>
      </c>
      <c r="U4435">
        <f t="shared" si="278"/>
        <v>39.284999999999997</v>
      </c>
      <c r="V4435">
        <f t="shared" si="279"/>
        <v>0.45411734758813799</v>
      </c>
    </row>
    <row r="4436" spans="1:22" x14ac:dyDescent="0.25">
      <c r="A4436" s="73">
        <v>168</v>
      </c>
      <c r="B4436" s="74" t="s">
        <v>462</v>
      </c>
      <c r="C4436" s="77">
        <v>42479</v>
      </c>
      <c r="D4436" s="78">
        <v>0.53125</v>
      </c>
      <c r="E4436" s="78">
        <v>0.59375</v>
      </c>
      <c r="F4436" s="78" t="s">
        <v>566</v>
      </c>
      <c r="G4436" s="76">
        <v>186</v>
      </c>
      <c r="H4436" s="79">
        <v>16</v>
      </c>
      <c r="I4436" s="74">
        <v>14</v>
      </c>
      <c r="J4436" s="74">
        <v>1</v>
      </c>
      <c r="K4436" s="80">
        <v>0.58402777777777781</v>
      </c>
      <c r="L4436" s="76" t="s">
        <v>136</v>
      </c>
      <c r="M4436" s="74" t="s">
        <v>659</v>
      </c>
      <c r="N4436" s="74">
        <v>201</v>
      </c>
      <c r="O4436" s="74">
        <v>1</v>
      </c>
      <c r="P4436" s="74" t="s">
        <v>242</v>
      </c>
      <c r="Q4436" s="13" t="s">
        <v>245</v>
      </c>
      <c r="R4436" s="74">
        <v>1</v>
      </c>
      <c r="S4436" t="str">
        <f t="shared" si="276"/>
        <v>Coquimbo</v>
      </c>
      <c r="T4436">
        <f t="shared" si="277"/>
        <v>7.97</v>
      </c>
      <c r="U4436">
        <f t="shared" si="278"/>
        <v>39.284999999999997</v>
      </c>
      <c r="V4436">
        <f t="shared" si="279"/>
        <v>0.20287641593483519</v>
      </c>
    </row>
    <row r="4437" spans="1:22" x14ac:dyDescent="0.25">
      <c r="A4437" s="73">
        <v>168</v>
      </c>
      <c r="B4437" s="74" t="s">
        <v>462</v>
      </c>
      <c r="C4437" s="77">
        <v>42479</v>
      </c>
      <c r="D4437" s="78">
        <v>0.53125</v>
      </c>
      <c r="E4437" s="78">
        <v>0.59375</v>
      </c>
      <c r="F4437" s="78" t="s">
        <v>566</v>
      </c>
      <c r="G4437" s="76">
        <v>186</v>
      </c>
      <c r="H4437" s="79">
        <v>17</v>
      </c>
      <c r="I4437" s="74">
        <v>14</v>
      </c>
      <c r="J4437" s="74">
        <v>3</v>
      </c>
      <c r="K4437" s="80">
        <v>0.5854166666666667</v>
      </c>
      <c r="L4437" s="76" t="s">
        <v>170</v>
      </c>
      <c r="M4437" s="74" t="s">
        <v>664</v>
      </c>
      <c r="N4437" s="74">
        <v>308</v>
      </c>
      <c r="O4437" s="74">
        <v>1</v>
      </c>
      <c r="P4437" s="74" t="s">
        <v>242</v>
      </c>
      <c r="Q4437" s="13" t="s">
        <v>245</v>
      </c>
      <c r="R4437" s="74">
        <v>1</v>
      </c>
      <c r="S4437" t="str">
        <f t="shared" si="276"/>
        <v>Coquimbo</v>
      </c>
      <c r="T4437">
        <f t="shared" si="277"/>
        <v>7.97</v>
      </c>
      <c r="U4437">
        <f t="shared" si="278"/>
        <v>39.284999999999997</v>
      </c>
      <c r="V4437">
        <f t="shared" si="279"/>
        <v>0.20287641593483519</v>
      </c>
    </row>
    <row r="4438" spans="1:22" x14ac:dyDescent="0.25">
      <c r="A4438" s="73">
        <v>168</v>
      </c>
      <c r="B4438" s="74" t="s">
        <v>462</v>
      </c>
      <c r="C4438" s="77">
        <v>42479</v>
      </c>
      <c r="D4438" s="78">
        <v>0.53125</v>
      </c>
      <c r="E4438" s="78">
        <v>0.59375</v>
      </c>
      <c r="F4438" s="78" t="s">
        <v>566</v>
      </c>
      <c r="G4438" s="76">
        <v>186</v>
      </c>
      <c r="H4438" s="79">
        <v>18</v>
      </c>
      <c r="I4438" s="74">
        <v>14</v>
      </c>
      <c r="J4438" s="74">
        <v>3</v>
      </c>
      <c r="K4438" s="80">
        <v>0.5854166666666667</v>
      </c>
      <c r="L4438" s="76" t="s">
        <v>221</v>
      </c>
      <c r="M4438" s="74" t="s">
        <v>659</v>
      </c>
      <c r="N4438" s="74">
        <v>206</v>
      </c>
      <c r="O4438" s="74">
        <v>1</v>
      </c>
      <c r="P4438" s="74" t="s">
        <v>242</v>
      </c>
      <c r="Q4438" s="13" t="s">
        <v>245</v>
      </c>
      <c r="R4438" s="74">
        <v>1</v>
      </c>
      <c r="S4438" t="str">
        <f t="shared" si="276"/>
        <v>Coquimbo</v>
      </c>
      <c r="T4438">
        <f t="shared" si="277"/>
        <v>7.97</v>
      </c>
      <c r="U4438">
        <f t="shared" si="278"/>
        <v>39.284999999999997</v>
      </c>
      <c r="V4438">
        <f t="shared" si="279"/>
        <v>0.20287641593483519</v>
      </c>
    </row>
    <row r="4439" spans="1:22" x14ac:dyDescent="0.25">
      <c r="A4439" s="73">
        <v>168</v>
      </c>
      <c r="B4439" s="74" t="s">
        <v>462</v>
      </c>
      <c r="C4439" s="77">
        <v>42479</v>
      </c>
      <c r="D4439" s="78">
        <v>0.53125</v>
      </c>
      <c r="E4439" s="78">
        <v>0.59375</v>
      </c>
      <c r="F4439" s="78" t="s">
        <v>566</v>
      </c>
      <c r="G4439" s="76">
        <v>186</v>
      </c>
      <c r="H4439" s="79">
        <v>19</v>
      </c>
      <c r="I4439" s="74">
        <v>14</v>
      </c>
      <c r="J4439" s="74">
        <v>4</v>
      </c>
      <c r="K4439" s="80">
        <v>0.58611111111111114</v>
      </c>
      <c r="L4439" s="76" t="s">
        <v>420</v>
      </c>
      <c r="M4439" s="74" t="s">
        <v>664</v>
      </c>
      <c r="N4439" s="74">
        <v>307</v>
      </c>
      <c r="O4439" s="74">
        <v>1</v>
      </c>
      <c r="P4439" s="74" t="s">
        <v>242</v>
      </c>
      <c r="Q4439" s="13" t="s">
        <v>245</v>
      </c>
      <c r="R4439" s="74">
        <v>1</v>
      </c>
      <c r="S4439" t="str">
        <f t="shared" si="276"/>
        <v>Coquimbo</v>
      </c>
      <c r="T4439">
        <f t="shared" si="277"/>
        <v>7.97</v>
      </c>
      <c r="U4439">
        <f t="shared" si="278"/>
        <v>39.284999999999997</v>
      </c>
      <c r="V4439">
        <f t="shared" si="279"/>
        <v>0.20287641593483519</v>
      </c>
    </row>
    <row r="4440" spans="1:22" x14ac:dyDescent="0.25">
      <c r="A4440" s="73">
        <v>168</v>
      </c>
      <c r="B4440" s="74" t="s">
        <v>462</v>
      </c>
      <c r="C4440" s="77">
        <v>42479</v>
      </c>
      <c r="D4440" s="78">
        <v>0.53125</v>
      </c>
      <c r="E4440" s="78">
        <v>0.59375</v>
      </c>
      <c r="F4440" s="78" t="s">
        <v>566</v>
      </c>
      <c r="G4440" s="76">
        <v>186</v>
      </c>
      <c r="H4440" s="79">
        <v>20</v>
      </c>
      <c r="I4440" s="74">
        <v>14</v>
      </c>
      <c r="J4440" s="74">
        <v>6</v>
      </c>
      <c r="K4440" s="80">
        <v>0.58750000000000002</v>
      </c>
      <c r="L4440" s="76" t="s">
        <v>207</v>
      </c>
      <c r="M4440" s="74" t="s">
        <v>664</v>
      </c>
      <c r="N4440" s="74">
        <v>301</v>
      </c>
      <c r="O4440" s="74">
        <v>1</v>
      </c>
      <c r="P4440" s="74" t="s">
        <v>242</v>
      </c>
      <c r="Q4440" s="13" t="s">
        <v>245</v>
      </c>
      <c r="R4440" s="74">
        <v>1</v>
      </c>
      <c r="S4440" t="str">
        <f t="shared" si="276"/>
        <v>Coquimbo</v>
      </c>
      <c r="T4440">
        <f t="shared" si="277"/>
        <v>7.97</v>
      </c>
      <c r="U4440">
        <f t="shared" si="278"/>
        <v>39.284999999999997</v>
      </c>
      <c r="V4440">
        <f t="shared" si="279"/>
        <v>0.20287641593483519</v>
      </c>
    </row>
    <row r="4441" spans="1:22" x14ac:dyDescent="0.25">
      <c r="A4441" s="73">
        <v>168</v>
      </c>
      <c r="B4441" s="74" t="s">
        <v>462</v>
      </c>
      <c r="C4441" s="77">
        <v>42479</v>
      </c>
      <c r="D4441" s="78">
        <v>0.53125</v>
      </c>
      <c r="E4441" s="78">
        <v>0.59375</v>
      </c>
      <c r="F4441" s="78" t="s">
        <v>566</v>
      </c>
      <c r="G4441" s="76">
        <v>186</v>
      </c>
      <c r="H4441" s="79">
        <v>21</v>
      </c>
      <c r="I4441" s="74">
        <v>14</v>
      </c>
      <c r="J4441" s="74">
        <v>8</v>
      </c>
      <c r="K4441" s="80">
        <v>0.58888888888888891</v>
      </c>
      <c r="L4441" s="76" t="s">
        <v>28</v>
      </c>
      <c r="M4441" s="74" t="s">
        <v>664</v>
      </c>
      <c r="N4441" s="74">
        <v>306</v>
      </c>
      <c r="O4441" s="74">
        <v>1</v>
      </c>
      <c r="P4441" s="74" t="s">
        <v>242</v>
      </c>
      <c r="Q4441" s="13" t="s">
        <v>245</v>
      </c>
      <c r="R4441" s="74">
        <v>1</v>
      </c>
      <c r="S4441" t="str">
        <f t="shared" si="276"/>
        <v>Coquimbo</v>
      </c>
      <c r="T4441">
        <f t="shared" si="277"/>
        <v>7.97</v>
      </c>
      <c r="U4441">
        <f t="shared" si="278"/>
        <v>39.284999999999997</v>
      </c>
      <c r="V4441">
        <f t="shared" si="279"/>
        <v>0.20287641593483519</v>
      </c>
    </row>
    <row r="4442" spans="1:22" x14ac:dyDescent="0.25">
      <c r="A4442" s="73">
        <v>168</v>
      </c>
      <c r="B4442" s="74" t="s">
        <v>462</v>
      </c>
      <c r="C4442" s="77">
        <v>42479</v>
      </c>
      <c r="D4442" s="78">
        <v>0.53125</v>
      </c>
      <c r="E4442" s="78">
        <v>0.59375</v>
      </c>
      <c r="F4442" s="78" t="s">
        <v>566</v>
      </c>
      <c r="G4442" s="76">
        <v>186</v>
      </c>
      <c r="H4442" s="79">
        <v>22</v>
      </c>
      <c r="I4442" s="74">
        <v>14</v>
      </c>
      <c r="J4442" s="74">
        <v>10</v>
      </c>
      <c r="K4442" s="80">
        <v>0.59027777777777779</v>
      </c>
      <c r="L4442" s="76" t="s">
        <v>76</v>
      </c>
      <c r="M4442" s="74" t="s">
        <v>659</v>
      </c>
      <c r="N4442" s="74">
        <v>207</v>
      </c>
      <c r="O4442" s="74">
        <v>1</v>
      </c>
      <c r="P4442" s="74" t="s">
        <v>242</v>
      </c>
      <c r="Q4442" s="13" t="s">
        <v>245</v>
      </c>
      <c r="R4442" s="74">
        <v>1</v>
      </c>
      <c r="S4442" t="str">
        <f t="shared" si="276"/>
        <v>Coquimbo</v>
      </c>
      <c r="T4442">
        <f t="shared" si="277"/>
        <v>7.97</v>
      </c>
      <c r="U4442">
        <f t="shared" si="278"/>
        <v>39.284999999999997</v>
      </c>
      <c r="V4442">
        <f t="shared" si="279"/>
        <v>0.20287641593483519</v>
      </c>
    </row>
    <row r="4443" spans="1:22" x14ac:dyDescent="0.25">
      <c r="A4443" s="73">
        <v>168</v>
      </c>
      <c r="B4443" s="74" t="s">
        <v>462</v>
      </c>
      <c r="C4443" s="77">
        <v>42479</v>
      </c>
      <c r="D4443" s="78">
        <v>0.53125</v>
      </c>
      <c r="E4443" s="78">
        <v>0.59375</v>
      </c>
      <c r="F4443" s="78" t="s">
        <v>566</v>
      </c>
      <c r="G4443" s="76">
        <v>186</v>
      </c>
      <c r="H4443" s="79">
        <v>23</v>
      </c>
      <c r="I4443" s="74">
        <v>14</v>
      </c>
      <c r="J4443" s="74">
        <v>10</v>
      </c>
      <c r="K4443" s="80">
        <v>0.59027777777777779</v>
      </c>
      <c r="L4443" s="76" t="s">
        <v>431</v>
      </c>
      <c r="M4443" s="74" t="s">
        <v>664</v>
      </c>
      <c r="N4443" s="74">
        <v>307</v>
      </c>
      <c r="O4443" s="74">
        <v>1</v>
      </c>
      <c r="P4443" s="74" t="s">
        <v>242</v>
      </c>
      <c r="Q4443" s="13" t="s">
        <v>245</v>
      </c>
      <c r="R4443" s="74">
        <v>2</v>
      </c>
      <c r="S4443" t="str">
        <f t="shared" si="276"/>
        <v>Coquimbo</v>
      </c>
      <c r="T4443">
        <f t="shared" si="277"/>
        <v>17.84</v>
      </c>
      <c r="U4443">
        <f t="shared" si="278"/>
        <v>39.284999999999997</v>
      </c>
      <c r="V4443">
        <f t="shared" si="279"/>
        <v>0.45411734758813799</v>
      </c>
    </row>
    <row r="4444" spans="1:22" x14ac:dyDescent="0.25">
      <c r="A4444" s="73">
        <v>168</v>
      </c>
      <c r="B4444" s="74" t="s">
        <v>462</v>
      </c>
      <c r="C4444" s="77">
        <v>42479</v>
      </c>
      <c r="D4444" s="78">
        <v>0.53125</v>
      </c>
      <c r="E4444" s="78">
        <v>0.59375</v>
      </c>
      <c r="F4444" s="78" t="s">
        <v>566</v>
      </c>
      <c r="G4444" s="76">
        <v>186</v>
      </c>
      <c r="H4444" s="79">
        <v>24</v>
      </c>
      <c r="I4444" s="74">
        <v>14</v>
      </c>
      <c r="J4444" s="74">
        <v>10</v>
      </c>
      <c r="K4444" s="80">
        <v>0.59027777777777779</v>
      </c>
      <c r="L4444" s="76" t="s">
        <v>127</v>
      </c>
      <c r="M4444" s="74" t="s">
        <v>659</v>
      </c>
      <c r="N4444" s="74">
        <v>201</v>
      </c>
      <c r="O4444" s="74">
        <v>1</v>
      </c>
      <c r="P4444" s="74" t="s">
        <v>242</v>
      </c>
      <c r="Q4444" s="13" t="s">
        <v>245</v>
      </c>
      <c r="R4444" s="74">
        <v>1</v>
      </c>
      <c r="S4444" t="str">
        <f t="shared" si="276"/>
        <v>Coquimbo</v>
      </c>
      <c r="T4444">
        <f t="shared" si="277"/>
        <v>7.97</v>
      </c>
      <c r="U4444">
        <f t="shared" si="278"/>
        <v>39.284999999999997</v>
      </c>
      <c r="V4444">
        <f t="shared" si="279"/>
        <v>0.20287641593483519</v>
      </c>
    </row>
    <row r="4445" spans="1:22" x14ac:dyDescent="0.25">
      <c r="A4445" s="73">
        <v>168</v>
      </c>
      <c r="B4445" s="74" t="s">
        <v>462</v>
      </c>
      <c r="C4445" s="77">
        <v>42479</v>
      </c>
      <c r="D4445" s="78">
        <v>0.53125</v>
      </c>
      <c r="E4445" s="78">
        <v>0.59375</v>
      </c>
      <c r="F4445" s="78" t="s">
        <v>566</v>
      </c>
      <c r="G4445" s="76">
        <v>186</v>
      </c>
      <c r="H4445" s="79">
        <v>25</v>
      </c>
      <c r="I4445" s="74">
        <v>14</v>
      </c>
      <c r="J4445" s="74">
        <v>12</v>
      </c>
      <c r="K4445" s="80">
        <v>0.59166666666666667</v>
      </c>
      <c r="L4445" s="76" t="s">
        <v>135</v>
      </c>
      <c r="M4445" s="74" t="s">
        <v>664</v>
      </c>
      <c r="N4445" s="74">
        <v>308</v>
      </c>
      <c r="O4445" s="74">
        <v>1</v>
      </c>
      <c r="P4445" s="74" t="s">
        <v>242</v>
      </c>
      <c r="Q4445" s="13" t="s">
        <v>245</v>
      </c>
      <c r="R4445" s="74">
        <v>1</v>
      </c>
      <c r="S4445" t="str">
        <f t="shared" si="276"/>
        <v>Coquimbo</v>
      </c>
      <c r="T4445">
        <f t="shared" si="277"/>
        <v>7.97</v>
      </c>
      <c r="U4445">
        <f t="shared" si="278"/>
        <v>39.284999999999997</v>
      </c>
      <c r="V4445">
        <f t="shared" si="279"/>
        <v>0.20287641593483519</v>
      </c>
    </row>
    <row r="4446" spans="1:22" x14ac:dyDescent="0.25">
      <c r="A4446" s="73">
        <v>168</v>
      </c>
      <c r="B4446" s="74" t="s">
        <v>462</v>
      </c>
      <c r="C4446" s="77">
        <v>42479</v>
      </c>
      <c r="D4446" s="78">
        <v>0.53125</v>
      </c>
      <c r="E4446" s="78">
        <v>0.59375</v>
      </c>
      <c r="F4446" s="78" t="s">
        <v>566</v>
      </c>
      <c r="G4446" s="76">
        <v>186</v>
      </c>
      <c r="H4446" s="79">
        <v>26</v>
      </c>
      <c r="I4446" s="74">
        <v>14</v>
      </c>
      <c r="J4446" s="74">
        <v>13</v>
      </c>
      <c r="K4446" s="80">
        <v>0.59236111111111112</v>
      </c>
      <c r="L4446" s="76" t="s">
        <v>128</v>
      </c>
      <c r="M4446" s="74" t="s">
        <v>659</v>
      </c>
      <c r="N4446" s="74">
        <v>206</v>
      </c>
      <c r="O4446" s="74">
        <v>1</v>
      </c>
      <c r="P4446" s="74" t="s">
        <v>242</v>
      </c>
      <c r="Q4446" s="13" t="s">
        <v>245</v>
      </c>
      <c r="R4446" s="74">
        <v>1</v>
      </c>
      <c r="S4446" t="str">
        <f t="shared" si="276"/>
        <v>Coquimbo</v>
      </c>
      <c r="T4446">
        <f t="shared" si="277"/>
        <v>7.97</v>
      </c>
      <c r="U4446">
        <f t="shared" si="278"/>
        <v>39.284999999999997</v>
      </c>
      <c r="V4446">
        <f t="shared" si="279"/>
        <v>0.20287641593483519</v>
      </c>
    </row>
    <row r="4447" spans="1:22" x14ac:dyDescent="0.25">
      <c r="A4447" s="73">
        <v>168</v>
      </c>
      <c r="B4447" s="74" t="s">
        <v>462</v>
      </c>
      <c r="C4447" s="77">
        <v>42479</v>
      </c>
      <c r="D4447" s="78">
        <v>0.73958333333333337</v>
      </c>
      <c r="E4447" s="78">
        <v>0.80208333333333337</v>
      </c>
      <c r="F4447" s="78" t="s">
        <v>567</v>
      </c>
      <c r="G4447" s="76">
        <v>187</v>
      </c>
      <c r="H4447" s="79">
        <v>1</v>
      </c>
      <c r="I4447" s="74">
        <v>17</v>
      </c>
      <c r="J4447" s="74">
        <v>46</v>
      </c>
      <c r="K4447" s="80">
        <v>0.7402777777777777</v>
      </c>
      <c r="L4447" s="76" t="s">
        <v>127</v>
      </c>
      <c r="M4447" s="74" t="s">
        <v>659</v>
      </c>
      <c r="N4447" s="74">
        <v>206</v>
      </c>
      <c r="O4447" s="74">
        <v>1</v>
      </c>
      <c r="P4447" s="74" t="s">
        <v>242</v>
      </c>
      <c r="Q4447" s="13" t="s">
        <v>245</v>
      </c>
      <c r="R4447" s="74">
        <v>2</v>
      </c>
      <c r="S4447" t="str">
        <f t="shared" si="276"/>
        <v>Coquimbo</v>
      </c>
      <c r="T4447">
        <f t="shared" si="277"/>
        <v>17.84</v>
      </c>
      <c r="U4447">
        <f t="shared" si="278"/>
        <v>39.284999999999997</v>
      </c>
      <c r="V4447">
        <f t="shared" si="279"/>
        <v>0.45411734758813799</v>
      </c>
    </row>
    <row r="4448" spans="1:22" x14ac:dyDescent="0.25">
      <c r="A4448" s="73">
        <v>168</v>
      </c>
      <c r="B4448" s="74" t="s">
        <v>462</v>
      </c>
      <c r="C4448" s="77">
        <v>42479</v>
      </c>
      <c r="D4448" s="78">
        <v>0.73958333333333337</v>
      </c>
      <c r="E4448" s="78">
        <v>0.80208333333333337</v>
      </c>
      <c r="F4448" s="78" t="s">
        <v>567</v>
      </c>
      <c r="G4448" s="76">
        <v>187</v>
      </c>
      <c r="H4448" s="79">
        <v>2</v>
      </c>
      <c r="I4448" s="74">
        <v>17</v>
      </c>
      <c r="J4448" s="74">
        <v>47</v>
      </c>
      <c r="K4448" s="80">
        <v>0.74097222222222225</v>
      </c>
      <c r="L4448" s="76" t="s">
        <v>454</v>
      </c>
      <c r="M4448" s="74" t="s">
        <v>664</v>
      </c>
      <c r="N4448" s="74">
        <v>308</v>
      </c>
      <c r="O4448" s="74">
        <v>1</v>
      </c>
      <c r="P4448" s="74" t="s">
        <v>242</v>
      </c>
      <c r="Q4448" s="13" t="s">
        <v>245</v>
      </c>
      <c r="R4448" s="74">
        <v>2</v>
      </c>
      <c r="S4448" t="str">
        <f t="shared" si="276"/>
        <v>Coquimbo</v>
      </c>
      <c r="T4448">
        <f t="shared" si="277"/>
        <v>17.84</v>
      </c>
      <c r="U4448">
        <f t="shared" si="278"/>
        <v>39.284999999999997</v>
      </c>
      <c r="V4448">
        <f t="shared" si="279"/>
        <v>0.45411734758813799</v>
      </c>
    </row>
    <row r="4449" spans="1:22" x14ac:dyDescent="0.25">
      <c r="A4449" s="73">
        <v>168</v>
      </c>
      <c r="B4449" s="74" t="s">
        <v>462</v>
      </c>
      <c r="C4449" s="77">
        <v>42479</v>
      </c>
      <c r="D4449" s="78">
        <v>0.73958333333333337</v>
      </c>
      <c r="E4449" s="78">
        <v>0.80208333333333337</v>
      </c>
      <c r="F4449" s="78" t="s">
        <v>567</v>
      </c>
      <c r="G4449" s="76">
        <v>187</v>
      </c>
      <c r="H4449" s="79">
        <v>3</v>
      </c>
      <c r="I4449" s="74">
        <v>17</v>
      </c>
      <c r="J4449" s="74">
        <v>48</v>
      </c>
      <c r="K4449" s="80">
        <v>0.7416666666666667</v>
      </c>
      <c r="L4449" s="76" t="s">
        <v>183</v>
      </c>
      <c r="M4449" s="74" t="s">
        <v>664</v>
      </c>
      <c r="N4449" s="74">
        <v>301</v>
      </c>
      <c r="O4449" s="74">
        <v>1</v>
      </c>
      <c r="P4449" s="74" t="s">
        <v>242</v>
      </c>
      <c r="Q4449" s="13" t="s">
        <v>245</v>
      </c>
      <c r="R4449" s="74">
        <v>2</v>
      </c>
      <c r="S4449" t="str">
        <f t="shared" si="276"/>
        <v>Coquimbo</v>
      </c>
      <c r="T4449">
        <f t="shared" si="277"/>
        <v>17.84</v>
      </c>
      <c r="U4449">
        <f t="shared" si="278"/>
        <v>39.284999999999997</v>
      </c>
      <c r="V4449">
        <f t="shared" si="279"/>
        <v>0.45411734758813799</v>
      </c>
    </row>
    <row r="4450" spans="1:22" x14ac:dyDescent="0.25">
      <c r="A4450" s="73">
        <v>168</v>
      </c>
      <c r="B4450" s="74" t="s">
        <v>462</v>
      </c>
      <c r="C4450" s="77">
        <v>42479</v>
      </c>
      <c r="D4450" s="78">
        <v>0.73958333333333337</v>
      </c>
      <c r="E4450" s="78">
        <v>0.80208333333333337</v>
      </c>
      <c r="F4450" s="78" t="s">
        <v>567</v>
      </c>
      <c r="G4450" s="76">
        <v>187</v>
      </c>
      <c r="H4450" s="79">
        <v>4</v>
      </c>
      <c r="I4450" s="74">
        <v>17</v>
      </c>
      <c r="J4450" s="74">
        <v>51</v>
      </c>
      <c r="K4450" s="80">
        <v>0.74375000000000002</v>
      </c>
      <c r="L4450" s="76" t="s">
        <v>35</v>
      </c>
      <c r="M4450" s="74" t="s">
        <v>659</v>
      </c>
      <c r="N4450" s="74">
        <v>201</v>
      </c>
      <c r="O4450" s="74">
        <v>1</v>
      </c>
      <c r="P4450" s="74" t="s">
        <v>242</v>
      </c>
      <c r="Q4450" s="13" t="s">
        <v>245</v>
      </c>
      <c r="R4450" s="74">
        <v>1</v>
      </c>
      <c r="S4450" t="str">
        <f t="shared" si="276"/>
        <v>Coquimbo</v>
      </c>
      <c r="T4450">
        <f t="shared" si="277"/>
        <v>7.97</v>
      </c>
      <c r="U4450">
        <f t="shared" si="278"/>
        <v>39.284999999999997</v>
      </c>
      <c r="V4450">
        <f t="shared" si="279"/>
        <v>0.20287641593483519</v>
      </c>
    </row>
    <row r="4451" spans="1:22" x14ac:dyDescent="0.25">
      <c r="A4451" s="73">
        <v>168</v>
      </c>
      <c r="B4451" s="74" t="s">
        <v>462</v>
      </c>
      <c r="C4451" s="77">
        <v>42479</v>
      </c>
      <c r="D4451" s="78">
        <v>0.73958333333333337</v>
      </c>
      <c r="E4451" s="78">
        <v>0.80208333333333337</v>
      </c>
      <c r="F4451" s="78" t="s">
        <v>567</v>
      </c>
      <c r="G4451" s="76">
        <v>187</v>
      </c>
      <c r="H4451" s="79">
        <v>5</v>
      </c>
      <c r="I4451" s="74">
        <v>17</v>
      </c>
      <c r="J4451" s="74">
        <v>51</v>
      </c>
      <c r="K4451" s="80">
        <v>0.74375000000000002</v>
      </c>
      <c r="L4451" s="76" t="s">
        <v>128</v>
      </c>
      <c r="M4451" s="74" t="s">
        <v>659</v>
      </c>
      <c r="N4451" s="74">
        <v>206</v>
      </c>
      <c r="O4451" s="74">
        <v>1</v>
      </c>
      <c r="P4451" s="74" t="s">
        <v>242</v>
      </c>
      <c r="Q4451" s="13" t="s">
        <v>245</v>
      </c>
      <c r="R4451" s="74">
        <v>1</v>
      </c>
      <c r="S4451" t="str">
        <f t="shared" si="276"/>
        <v>Coquimbo</v>
      </c>
      <c r="T4451">
        <f t="shared" si="277"/>
        <v>7.97</v>
      </c>
      <c r="U4451">
        <f t="shared" si="278"/>
        <v>39.284999999999997</v>
      </c>
      <c r="V4451">
        <f t="shared" si="279"/>
        <v>0.20287641593483519</v>
      </c>
    </row>
    <row r="4452" spans="1:22" x14ac:dyDescent="0.25">
      <c r="A4452" s="73">
        <v>168</v>
      </c>
      <c r="B4452" s="74" t="s">
        <v>462</v>
      </c>
      <c r="C4452" s="77">
        <v>42479</v>
      </c>
      <c r="D4452" s="78">
        <v>0.73958333333333337</v>
      </c>
      <c r="E4452" s="78">
        <v>0.80208333333333337</v>
      </c>
      <c r="F4452" s="78" t="s">
        <v>567</v>
      </c>
      <c r="G4452" s="76">
        <v>187</v>
      </c>
      <c r="H4452" s="79">
        <v>6</v>
      </c>
      <c r="I4452" s="74">
        <v>17</v>
      </c>
      <c r="J4452" s="74">
        <v>52</v>
      </c>
      <c r="K4452" s="80">
        <v>0.74444444444444446</v>
      </c>
      <c r="L4452" s="76" t="s">
        <v>442</v>
      </c>
      <c r="M4452" s="74" t="s">
        <v>664</v>
      </c>
      <c r="N4452" s="74">
        <v>308</v>
      </c>
      <c r="O4452" s="74">
        <v>1</v>
      </c>
      <c r="P4452" s="74" t="s">
        <v>242</v>
      </c>
      <c r="Q4452" s="13" t="s">
        <v>245</v>
      </c>
      <c r="R4452" s="74">
        <v>1</v>
      </c>
      <c r="S4452" t="str">
        <f t="shared" si="276"/>
        <v>Coquimbo</v>
      </c>
      <c r="T4452">
        <f t="shared" si="277"/>
        <v>7.97</v>
      </c>
      <c r="U4452">
        <f t="shared" si="278"/>
        <v>39.284999999999997</v>
      </c>
      <c r="V4452">
        <f t="shared" si="279"/>
        <v>0.20287641593483519</v>
      </c>
    </row>
    <row r="4453" spans="1:22" x14ac:dyDescent="0.25">
      <c r="A4453" s="73">
        <v>168</v>
      </c>
      <c r="B4453" s="74" t="s">
        <v>462</v>
      </c>
      <c r="C4453" s="77">
        <v>42479</v>
      </c>
      <c r="D4453" s="78">
        <v>0.73958333333333337</v>
      </c>
      <c r="E4453" s="78">
        <v>0.80208333333333337</v>
      </c>
      <c r="F4453" s="78" t="s">
        <v>567</v>
      </c>
      <c r="G4453" s="76">
        <v>187</v>
      </c>
      <c r="H4453" s="79">
        <v>7</v>
      </c>
      <c r="I4453" s="74">
        <v>17</v>
      </c>
      <c r="J4453" s="74">
        <v>55</v>
      </c>
      <c r="K4453" s="80">
        <v>0.74652777777777779</v>
      </c>
      <c r="L4453" s="76" t="s">
        <v>36</v>
      </c>
      <c r="M4453" s="74" t="s">
        <v>659</v>
      </c>
      <c r="N4453" s="74">
        <v>201</v>
      </c>
      <c r="O4453" s="74">
        <v>1</v>
      </c>
      <c r="P4453" s="74" t="s">
        <v>242</v>
      </c>
      <c r="Q4453" s="13" t="s">
        <v>245</v>
      </c>
      <c r="R4453" s="74">
        <v>2</v>
      </c>
      <c r="S4453" t="str">
        <f t="shared" si="276"/>
        <v>Coquimbo</v>
      </c>
      <c r="T4453">
        <f t="shared" si="277"/>
        <v>17.84</v>
      </c>
      <c r="U4453">
        <f t="shared" si="278"/>
        <v>39.284999999999997</v>
      </c>
      <c r="V4453">
        <f t="shared" si="279"/>
        <v>0.45411734758813799</v>
      </c>
    </row>
    <row r="4454" spans="1:22" x14ac:dyDescent="0.25">
      <c r="A4454" s="73">
        <v>168</v>
      </c>
      <c r="B4454" s="74" t="s">
        <v>462</v>
      </c>
      <c r="C4454" s="77">
        <v>42479</v>
      </c>
      <c r="D4454" s="78">
        <v>0.73958333333333337</v>
      </c>
      <c r="E4454" s="78">
        <v>0.80208333333333337</v>
      </c>
      <c r="F4454" s="78" t="s">
        <v>567</v>
      </c>
      <c r="G4454" s="76">
        <v>187</v>
      </c>
      <c r="H4454" s="79">
        <v>8</v>
      </c>
      <c r="I4454" s="74">
        <v>17</v>
      </c>
      <c r="J4454" s="74">
        <v>58</v>
      </c>
      <c r="K4454" s="80">
        <v>0.74861111111111101</v>
      </c>
      <c r="L4454" s="76" t="s">
        <v>129</v>
      </c>
      <c r="M4454" s="74" t="s">
        <v>659</v>
      </c>
      <c r="N4454" s="74">
        <v>206</v>
      </c>
      <c r="O4454" s="74">
        <v>1</v>
      </c>
      <c r="P4454" s="74" t="s">
        <v>242</v>
      </c>
      <c r="Q4454" s="13" t="s">
        <v>245</v>
      </c>
      <c r="R4454" s="74">
        <v>1</v>
      </c>
      <c r="S4454" t="str">
        <f t="shared" si="276"/>
        <v>Coquimbo</v>
      </c>
      <c r="T4454">
        <f t="shared" si="277"/>
        <v>7.97</v>
      </c>
      <c r="U4454">
        <f t="shared" si="278"/>
        <v>39.284999999999997</v>
      </c>
      <c r="V4454">
        <f t="shared" si="279"/>
        <v>0.20287641593483519</v>
      </c>
    </row>
    <row r="4455" spans="1:22" x14ac:dyDescent="0.25">
      <c r="A4455" s="73">
        <v>168</v>
      </c>
      <c r="B4455" s="74" t="s">
        <v>462</v>
      </c>
      <c r="C4455" s="77">
        <v>42479</v>
      </c>
      <c r="D4455" s="78">
        <v>0.73958333333333337</v>
      </c>
      <c r="E4455" s="78">
        <v>0.80208333333333337</v>
      </c>
      <c r="F4455" s="78" t="s">
        <v>567</v>
      </c>
      <c r="G4455" s="76">
        <v>187</v>
      </c>
      <c r="H4455" s="79">
        <v>9</v>
      </c>
      <c r="I4455" s="74">
        <v>17</v>
      </c>
      <c r="J4455" s="74">
        <v>59</v>
      </c>
      <c r="K4455" s="80">
        <v>0.74930555555555556</v>
      </c>
      <c r="L4455" s="76" t="s">
        <v>38</v>
      </c>
      <c r="M4455" s="74" t="s">
        <v>664</v>
      </c>
      <c r="N4455" s="74">
        <v>301</v>
      </c>
      <c r="O4455" s="74">
        <v>1</v>
      </c>
      <c r="P4455" s="74" t="s">
        <v>242</v>
      </c>
      <c r="Q4455" s="13" t="s">
        <v>245</v>
      </c>
      <c r="R4455" s="74">
        <v>1</v>
      </c>
      <c r="S4455" t="str">
        <f t="shared" si="276"/>
        <v>Coquimbo</v>
      </c>
      <c r="T4455">
        <f t="shared" si="277"/>
        <v>7.97</v>
      </c>
      <c r="U4455">
        <f t="shared" si="278"/>
        <v>39.284999999999997</v>
      </c>
      <c r="V4455">
        <f t="shared" si="279"/>
        <v>0.20287641593483519</v>
      </c>
    </row>
    <row r="4456" spans="1:22" x14ac:dyDescent="0.25">
      <c r="A4456" s="73">
        <v>168</v>
      </c>
      <c r="B4456" s="74" t="s">
        <v>462</v>
      </c>
      <c r="C4456" s="77">
        <v>42479</v>
      </c>
      <c r="D4456" s="78">
        <v>0.73958333333333337</v>
      </c>
      <c r="E4456" s="78">
        <v>0.80208333333333337</v>
      </c>
      <c r="F4456" s="78" t="s">
        <v>567</v>
      </c>
      <c r="G4456" s="76">
        <v>187</v>
      </c>
      <c r="H4456" s="79">
        <v>10</v>
      </c>
      <c r="I4456" s="74">
        <v>18</v>
      </c>
      <c r="J4456" s="74">
        <v>0</v>
      </c>
      <c r="K4456" s="80">
        <v>0.75</v>
      </c>
      <c r="L4456" s="76" t="s">
        <v>443</v>
      </c>
      <c r="M4456" s="74" t="s">
        <v>664</v>
      </c>
      <c r="N4456" s="74">
        <v>308</v>
      </c>
      <c r="O4456" s="74">
        <v>1</v>
      </c>
      <c r="P4456" s="74" t="s">
        <v>242</v>
      </c>
      <c r="Q4456" s="13" t="s">
        <v>245</v>
      </c>
      <c r="R4456" s="74">
        <v>1</v>
      </c>
      <c r="S4456" t="str">
        <f t="shared" si="276"/>
        <v>Coquimbo</v>
      </c>
      <c r="T4456">
        <f t="shared" si="277"/>
        <v>7.97</v>
      </c>
      <c r="U4456">
        <f t="shared" si="278"/>
        <v>39.284999999999997</v>
      </c>
      <c r="V4456">
        <f t="shared" si="279"/>
        <v>0.20287641593483519</v>
      </c>
    </row>
    <row r="4457" spans="1:22" x14ac:dyDescent="0.25">
      <c r="A4457" s="73">
        <v>168</v>
      </c>
      <c r="B4457" s="74" t="s">
        <v>462</v>
      </c>
      <c r="C4457" s="77">
        <v>42479</v>
      </c>
      <c r="D4457" s="78">
        <v>0.73958333333333337</v>
      </c>
      <c r="E4457" s="78">
        <v>0.80208333333333337</v>
      </c>
      <c r="F4457" s="78" t="s">
        <v>567</v>
      </c>
      <c r="G4457" s="76">
        <v>187</v>
      </c>
      <c r="H4457" s="79">
        <v>11</v>
      </c>
      <c r="I4457" s="74">
        <v>18</v>
      </c>
      <c r="J4457" s="74">
        <v>2</v>
      </c>
      <c r="K4457" s="80">
        <v>0.75138888888888899</v>
      </c>
      <c r="L4457" s="76" t="s">
        <v>130</v>
      </c>
      <c r="M4457" s="74" t="s">
        <v>659</v>
      </c>
      <c r="N4457" s="74">
        <v>206</v>
      </c>
      <c r="O4457" s="74">
        <v>1</v>
      </c>
      <c r="P4457" s="74" t="s">
        <v>242</v>
      </c>
      <c r="Q4457" s="13" t="s">
        <v>245</v>
      </c>
      <c r="R4457" s="74">
        <v>1</v>
      </c>
      <c r="S4457" t="str">
        <f t="shared" si="276"/>
        <v>Coquimbo</v>
      </c>
      <c r="T4457">
        <f t="shared" si="277"/>
        <v>7.97</v>
      </c>
      <c r="U4457">
        <f t="shared" si="278"/>
        <v>39.284999999999997</v>
      </c>
      <c r="V4457">
        <f t="shared" si="279"/>
        <v>0.20287641593483519</v>
      </c>
    </row>
    <row r="4458" spans="1:22" x14ac:dyDescent="0.25">
      <c r="A4458" s="73">
        <v>168</v>
      </c>
      <c r="B4458" s="74" t="s">
        <v>462</v>
      </c>
      <c r="C4458" s="77">
        <v>42479</v>
      </c>
      <c r="D4458" s="78">
        <v>0.73958333333333337</v>
      </c>
      <c r="E4458" s="78">
        <v>0.80208333333333337</v>
      </c>
      <c r="F4458" s="78" t="s">
        <v>567</v>
      </c>
      <c r="G4458" s="76">
        <v>187</v>
      </c>
      <c r="H4458" s="79">
        <v>12</v>
      </c>
      <c r="I4458" s="74">
        <v>18</v>
      </c>
      <c r="J4458" s="74">
        <v>3</v>
      </c>
      <c r="K4458" s="80">
        <v>0.75208333333333333</v>
      </c>
      <c r="L4458" s="76" t="s">
        <v>41</v>
      </c>
      <c r="M4458" s="74" t="s">
        <v>659</v>
      </c>
      <c r="N4458" s="74">
        <v>201</v>
      </c>
      <c r="O4458" s="74">
        <v>1</v>
      </c>
      <c r="P4458" s="74" t="s">
        <v>242</v>
      </c>
      <c r="Q4458" s="13" t="s">
        <v>245</v>
      </c>
      <c r="R4458" s="74">
        <v>1</v>
      </c>
      <c r="S4458" t="str">
        <f t="shared" si="276"/>
        <v>Coquimbo</v>
      </c>
      <c r="T4458">
        <f t="shared" si="277"/>
        <v>7.97</v>
      </c>
      <c r="U4458">
        <f t="shared" si="278"/>
        <v>39.284999999999997</v>
      </c>
      <c r="V4458">
        <f t="shared" si="279"/>
        <v>0.20287641593483519</v>
      </c>
    </row>
    <row r="4459" spans="1:22" x14ac:dyDescent="0.25">
      <c r="A4459" s="73">
        <v>168</v>
      </c>
      <c r="B4459" s="74" t="s">
        <v>462</v>
      </c>
      <c r="C4459" s="77">
        <v>42479</v>
      </c>
      <c r="D4459" s="78">
        <v>0.73958333333333337</v>
      </c>
      <c r="E4459" s="78">
        <v>0.80208333333333337</v>
      </c>
      <c r="F4459" s="78" t="s">
        <v>567</v>
      </c>
      <c r="G4459" s="76">
        <v>187</v>
      </c>
      <c r="H4459" s="79">
        <v>13</v>
      </c>
      <c r="I4459" s="74">
        <v>18</v>
      </c>
      <c r="J4459" s="74">
        <v>8</v>
      </c>
      <c r="K4459" s="80">
        <v>0.75555555555555554</v>
      </c>
      <c r="L4459" s="76" t="s">
        <v>444</v>
      </c>
      <c r="M4459" s="74" t="s">
        <v>664</v>
      </c>
      <c r="N4459" s="74">
        <v>307</v>
      </c>
      <c r="O4459" s="74">
        <v>1</v>
      </c>
      <c r="P4459" s="74" t="s">
        <v>242</v>
      </c>
      <c r="Q4459" s="13" t="s">
        <v>245</v>
      </c>
      <c r="R4459" s="74">
        <v>1</v>
      </c>
      <c r="S4459" t="str">
        <f t="shared" si="276"/>
        <v>Coquimbo</v>
      </c>
      <c r="T4459">
        <f t="shared" si="277"/>
        <v>7.97</v>
      </c>
      <c r="U4459">
        <f t="shared" si="278"/>
        <v>39.284999999999997</v>
      </c>
      <c r="V4459">
        <f t="shared" si="279"/>
        <v>0.20287641593483519</v>
      </c>
    </row>
    <row r="4460" spans="1:22" x14ac:dyDescent="0.25">
      <c r="A4460" s="73">
        <v>168</v>
      </c>
      <c r="B4460" s="74" t="s">
        <v>462</v>
      </c>
      <c r="C4460" s="77">
        <v>42479</v>
      </c>
      <c r="D4460" s="78">
        <v>0.73958333333333337</v>
      </c>
      <c r="E4460" s="78">
        <v>0.80208333333333337</v>
      </c>
      <c r="F4460" s="78" t="s">
        <v>567</v>
      </c>
      <c r="G4460" s="76">
        <v>187</v>
      </c>
      <c r="H4460" s="79">
        <v>14</v>
      </c>
      <c r="I4460" s="74">
        <v>18</v>
      </c>
      <c r="J4460" s="74">
        <v>8</v>
      </c>
      <c r="K4460" s="80">
        <v>0.75555555555555554</v>
      </c>
      <c r="L4460" s="76" t="s">
        <v>44</v>
      </c>
      <c r="M4460" s="74" t="s">
        <v>659</v>
      </c>
      <c r="N4460" s="74">
        <v>201</v>
      </c>
      <c r="O4460" s="74">
        <v>1</v>
      </c>
      <c r="P4460" s="74" t="s">
        <v>242</v>
      </c>
      <c r="Q4460" s="13" t="s">
        <v>245</v>
      </c>
      <c r="R4460" s="74">
        <v>1</v>
      </c>
      <c r="S4460" t="str">
        <f t="shared" si="276"/>
        <v>Coquimbo</v>
      </c>
      <c r="T4460">
        <f t="shared" si="277"/>
        <v>7.97</v>
      </c>
      <c r="U4460">
        <f t="shared" si="278"/>
        <v>39.284999999999997</v>
      </c>
      <c r="V4460">
        <f t="shared" si="279"/>
        <v>0.20287641593483519</v>
      </c>
    </row>
    <row r="4461" spans="1:22" x14ac:dyDescent="0.25">
      <c r="A4461" s="73">
        <v>168</v>
      </c>
      <c r="B4461" s="74" t="s">
        <v>462</v>
      </c>
      <c r="C4461" s="77">
        <v>42479</v>
      </c>
      <c r="D4461" s="78">
        <v>0.73958333333333337</v>
      </c>
      <c r="E4461" s="78">
        <v>0.80208333333333337</v>
      </c>
      <c r="F4461" s="78" t="s">
        <v>567</v>
      </c>
      <c r="G4461" s="76">
        <v>187</v>
      </c>
      <c r="H4461" s="79">
        <v>15</v>
      </c>
      <c r="I4461" s="74">
        <v>18</v>
      </c>
      <c r="J4461" s="74">
        <v>10</v>
      </c>
      <c r="K4461" s="80">
        <v>0.75694444444444453</v>
      </c>
      <c r="L4461" s="76" t="s">
        <v>132</v>
      </c>
      <c r="M4461" s="74" t="s">
        <v>659</v>
      </c>
      <c r="N4461" s="74">
        <v>206</v>
      </c>
      <c r="O4461" s="74">
        <v>1</v>
      </c>
      <c r="P4461" s="74" t="s">
        <v>242</v>
      </c>
      <c r="Q4461" s="13" t="s">
        <v>245</v>
      </c>
      <c r="R4461" s="74">
        <v>1</v>
      </c>
      <c r="S4461" t="str">
        <f t="shared" si="276"/>
        <v>Coquimbo</v>
      </c>
      <c r="T4461">
        <f t="shared" si="277"/>
        <v>7.97</v>
      </c>
      <c r="U4461">
        <f t="shared" si="278"/>
        <v>39.284999999999997</v>
      </c>
      <c r="V4461">
        <f t="shared" si="279"/>
        <v>0.20287641593483519</v>
      </c>
    </row>
    <row r="4462" spans="1:22" x14ac:dyDescent="0.25">
      <c r="A4462" s="73">
        <v>168</v>
      </c>
      <c r="B4462" s="74" t="s">
        <v>462</v>
      </c>
      <c r="C4462" s="77">
        <v>42479</v>
      </c>
      <c r="D4462" s="78">
        <v>0.73958333333333337</v>
      </c>
      <c r="E4462" s="78">
        <v>0.80208333333333337</v>
      </c>
      <c r="F4462" s="78" t="s">
        <v>567</v>
      </c>
      <c r="G4462" s="76">
        <v>187</v>
      </c>
      <c r="H4462" s="79">
        <v>16</v>
      </c>
      <c r="I4462" s="74">
        <v>18</v>
      </c>
      <c r="J4462" s="74">
        <v>11</v>
      </c>
      <c r="K4462" s="80">
        <v>0.75763888888888886</v>
      </c>
      <c r="L4462" s="76" t="s">
        <v>202</v>
      </c>
      <c r="M4462" s="74" t="s">
        <v>664</v>
      </c>
      <c r="N4462" s="74">
        <v>301</v>
      </c>
      <c r="O4462" s="74">
        <v>1</v>
      </c>
      <c r="P4462" s="74" t="s">
        <v>242</v>
      </c>
      <c r="Q4462" s="13" t="s">
        <v>245</v>
      </c>
      <c r="R4462" s="74">
        <v>1</v>
      </c>
      <c r="S4462" t="str">
        <f t="shared" si="276"/>
        <v>Coquimbo</v>
      </c>
      <c r="T4462">
        <f t="shared" si="277"/>
        <v>7.97</v>
      </c>
      <c r="U4462">
        <f t="shared" si="278"/>
        <v>39.284999999999997</v>
      </c>
      <c r="V4462">
        <f t="shared" si="279"/>
        <v>0.20287641593483519</v>
      </c>
    </row>
    <row r="4463" spans="1:22" x14ac:dyDescent="0.25">
      <c r="A4463" s="73">
        <v>168</v>
      </c>
      <c r="B4463" s="74" t="s">
        <v>462</v>
      </c>
      <c r="C4463" s="77">
        <v>42479</v>
      </c>
      <c r="D4463" s="78">
        <v>0.73958333333333337</v>
      </c>
      <c r="E4463" s="78">
        <v>0.80208333333333337</v>
      </c>
      <c r="F4463" s="78" t="s">
        <v>567</v>
      </c>
      <c r="G4463" s="76">
        <v>187</v>
      </c>
      <c r="H4463" s="79">
        <v>17</v>
      </c>
      <c r="I4463" s="74">
        <v>18</v>
      </c>
      <c r="J4463" s="74">
        <v>15</v>
      </c>
      <c r="K4463" s="80">
        <v>0.76041666666666663</v>
      </c>
      <c r="L4463" s="76" t="s">
        <v>154</v>
      </c>
      <c r="M4463" s="74" t="s">
        <v>664</v>
      </c>
      <c r="N4463" s="74">
        <v>308</v>
      </c>
      <c r="O4463" s="74">
        <v>1</v>
      </c>
      <c r="P4463" s="74" t="s">
        <v>242</v>
      </c>
      <c r="Q4463" s="13" t="s">
        <v>245</v>
      </c>
      <c r="R4463" s="74">
        <v>1</v>
      </c>
      <c r="S4463" t="str">
        <f t="shared" si="276"/>
        <v>Coquimbo</v>
      </c>
      <c r="T4463">
        <f t="shared" si="277"/>
        <v>7.97</v>
      </c>
      <c r="U4463">
        <f t="shared" si="278"/>
        <v>39.284999999999997</v>
      </c>
      <c r="V4463">
        <f t="shared" si="279"/>
        <v>0.20287641593483519</v>
      </c>
    </row>
    <row r="4464" spans="1:22" x14ac:dyDescent="0.25">
      <c r="A4464" s="73">
        <v>168</v>
      </c>
      <c r="B4464" s="74" t="s">
        <v>462</v>
      </c>
      <c r="C4464" s="77">
        <v>42479</v>
      </c>
      <c r="D4464" s="78">
        <v>0.73958333333333337</v>
      </c>
      <c r="E4464" s="78">
        <v>0.80208333333333337</v>
      </c>
      <c r="F4464" s="78" t="s">
        <v>567</v>
      </c>
      <c r="G4464" s="76">
        <v>187</v>
      </c>
      <c r="H4464" s="79">
        <v>18</v>
      </c>
      <c r="I4464" s="74">
        <v>18</v>
      </c>
      <c r="J4464" s="74">
        <v>15</v>
      </c>
      <c r="K4464" s="80">
        <v>0.76041666666666663</v>
      </c>
      <c r="L4464" s="76" t="s">
        <v>205</v>
      </c>
      <c r="M4464" s="74" t="s">
        <v>659</v>
      </c>
      <c r="N4464" s="74">
        <v>206</v>
      </c>
      <c r="O4464" s="74">
        <v>1</v>
      </c>
      <c r="P4464" s="74" t="s">
        <v>242</v>
      </c>
      <c r="Q4464" s="13" t="s">
        <v>245</v>
      </c>
      <c r="R4464" s="74">
        <v>1</v>
      </c>
      <c r="S4464" t="str">
        <f t="shared" si="276"/>
        <v>Coquimbo</v>
      </c>
      <c r="T4464">
        <f t="shared" si="277"/>
        <v>7.97</v>
      </c>
      <c r="U4464">
        <f t="shared" si="278"/>
        <v>39.284999999999997</v>
      </c>
      <c r="V4464">
        <f t="shared" si="279"/>
        <v>0.20287641593483519</v>
      </c>
    </row>
    <row r="4465" spans="1:22" x14ac:dyDescent="0.25">
      <c r="A4465" s="73">
        <v>168</v>
      </c>
      <c r="B4465" s="74" t="s">
        <v>462</v>
      </c>
      <c r="C4465" s="77">
        <v>42479</v>
      </c>
      <c r="D4465" s="78">
        <v>0.73958333333333337</v>
      </c>
      <c r="E4465" s="78">
        <v>0.80208333333333337</v>
      </c>
      <c r="F4465" s="78" t="s">
        <v>567</v>
      </c>
      <c r="G4465" s="76">
        <v>187</v>
      </c>
      <c r="H4465" s="79">
        <v>19</v>
      </c>
      <c r="I4465" s="74">
        <v>18</v>
      </c>
      <c r="J4465" s="74">
        <v>16</v>
      </c>
      <c r="K4465" s="80">
        <v>0.76111111111111107</v>
      </c>
      <c r="L4465" s="76" t="s">
        <v>155</v>
      </c>
      <c r="M4465" s="74" t="s">
        <v>664</v>
      </c>
      <c r="N4465" s="74">
        <v>307</v>
      </c>
      <c r="O4465" s="74">
        <v>1</v>
      </c>
      <c r="P4465" s="74" t="s">
        <v>242</v>
      </c>
      <c r="Q4465" s="13" t="s">
        <v>245</v>
      </c>
      <c r="R4465" s="74">
        <v>1</v>
      </c>
      <c r="S4465" t="str">
        <f t="shared" si="276"/>
        <v>Coquimbo</v>
      </c>
      <c r="T4465">
        <f t="shared" si="277"/>
        <v>7.97</v>
      </c>
      <c r="U4465">
        <f t="shared" si="278"/>
        <v>39.284999999999997</v>
      </c>
      <c r="V4465">
        <f t="shared" si="279"/>
        <v>0.20287641593483519</v>
      </c>
    </row>
    <row r="4466" spans="1:22" x14ac:dyDescent="0.25">
      <c r="A4466" s="73">
        <v>168</v>
      </c>
      <c r="B4466" s="74" t="s">
        <v>462</v>
      </c>
      <c r="C4466" s="77">
        <v>42479</v>
      </c>
      <c r="D4466" s="78">
        <v>0.73958333333333337</v>
      </c>
      <c r="E4466" s="78">
        <v>0.80208333333333337</v>
      </c>
      <c r="F4466" s="78" t="s">
        <v>567</v>
      </c>
      <c r="G4466" s="76">
        <v>187</v>
      </c>
      <c r="H4466" s="79">
        <v>20</v>
      </c>
      <c r="I4466" s="74">
        <v>18</v>
      </c>
      <c r="J4466" s="74">
        <v>17</v>
      </c>
      <c r="K4466" s="80">
        <v>0.76180555555555562</v>
      </c>
      <c r="L4466" s="76" t="s">
        <v>49</v>
      </c>
      <c r="M4466" s="74" t="s">
        <v>659</v>
      </c>
      <c r="N4466" s="74">
        <v>201</v>
      </c>
      <c r="O4466" s="74">
        <v>1</v>
      </c>
      <c r="P4466" s="74" t="s">
        <v>242</v>
      </c>
      <c r="Q4466" s="13" t="s">
        <v>245</v>
      </c>
      <c r="R4466" s="74">
        <v>1</v>
      </c>
      <c r="S4466" t="str">
        <f t="shared" si="276"/>
        <v>Coquimbo</v>
      </c>
      <c r="T4466">
        <f t="shared" si="277"/>
        <v>7.97</v>
      </c>
      <c r="U4466">
        <f t="shared" si="278"/>
        <v>39.284999999999997</v>
      </c>
      <c r="V4466">
        <f t="shared" si="279"/>
        <v>0.20287641593483519</v>
      </c>
    </row>
    <row r="4467" spans="1:22" x14ac:dyDescent="0.25">
      <c r="A4467" s="73">
        <v>168</v>
      </c>
      <c r="B4467" s="74" t="s">
        <v>462</v>
      </c>
      <c r="C4467" s="77">
        <v>42479</v>
      </c>
      <c r="D4467" s="78">
        <v>0.73958333333333337</v>
      </c>
      <c r="E4467" s="78">
        <v>0.80208333333333337</v>
      </c>
      <c r="F4467" s="78" t="s">
        <v>567</v>
      </c>
      <c r="G4467" s="76">
        <v>187</v>
      </c>
      <c r="H4467" s="79">
        <v>21</v>
      </c>
      <c r="I4467" s="74">
        <v>18</v>
      </c>
      <c r="J4467" s="74">
        <v>18</v>
      </c>
      <c r="K4467" s="80">
        <v>0.76250000000000007</v>
      </c>
      <c r="L4467" s="76" t="s">
        <v>215</v>
      </c>
      <c r="M4467" s="74" t="s">
        <v>664</v>
      </c>
      <c r="N4467" s="74">
        <v>306</v>
      </c>
      <c r="O4467" s="74">
        <v>1</v>
      </c>
      <c r="P4467" s="74" t="s">
        <v>242</v>
      </c>
      <c r="Q4467" s="13" t="s">
        <v>245</v>
      </c>
      <c r="R4467" s="74">
        <v>1</v>
      </c>
      <c r="S4467" t="str">
        <f t="shared" si="276"/>
        <v>Coquimbo</v>
      </c>
      <c r="T4467">
        <f t="shared" si="277"/>
        <v>7.97</v>
      </c>
      <c r="U4467">
        <f t="shared" si="278"/>
        <v>39.284999999999997</v>
      </c>
      <c r="V4467">
        <f t="shared" si="279"/>
        <v>0.20287641593483519</v>
      </c>
    </row>
    <row r="4468" spans="1:22" x14ac:dyDescent="0.25">
      <c r="A4468" s="73">
        <v>168</v>
      </c>
      <c r="B4468" s="74" t="s">
        <v>462</v>
      </c>
      <c r="C4468" s="77">
        <v>42479</v>
      </c>
      <c r="D4468" s="78">
        <v>0.73958333333333337</v>
      </c>
      <c r="E4468" s="78">
        <v>0.80208333333333337</v>
      </c>
      <c r="F4468" s="78" t="s">
        <v>567</v>
      </c>
      <c r="G4468" s="76">
        <v>187</v>
      </c>
      <c r="H4468" s="79">
        <v>22</v>
      </c>
      <c r="I4468" s="74">
        <v>18</v>
      </c>
      <c r="J4468" s="74">
        <v>21</v>
      </c>
      <c r="K4468" s="80">
        <v>0.76458333333333339</v>
      </c>
      <c r="L4468" s="76" t="s">
        <v>419</v>
      </c>
      <c r="M4468" s="74" t="s">
        <v>664</v>
      </c>
      <c r="N4468" s="74">
        <v>308</v>
      </c>
      <c r="O4468" s="74">
        <v>1</v>
      </c>
      <c r="P4468" s="74" t="s">
        <v>242</v>
      </c>
      <c r="Q4468" s="13" t="s">
        <v>245</v>
      </c>
      <c r="R4468" s="74">
        <v>1</v>
      </c>
      <c r="S4468" t="str">
        <f t="shared" si="276"/>
        <v>Coquimbo</v>
      </c>
      <c r="T4468">
        <f t="shared" si="277"/>
        <v>7.97</v>
      </c>
      <c r="U4468">
        <f t="shared" si="278"/>
        <v>39.284999999999997</v>
      </c>
      <c r="V4468">
        <f t="shared" si="279"/>
        <v>0.20287641593483519</v>
      </c>
    </row>
    <row r="4469" spans="1:22" x14ac:dyDescent="0.25">
      <c r="A4469" s="73">
        <v>168</v>
      </c>
      <c r="B4469" s="74" t="s">
        <v>462</v>
      </c>
      <c r="C4469" s="77">
        <v>42479</v>
      </c>
      <c r="D4469" s="78">
        <v>0.73958333333333337</v>
      </c>
      <c r="E4469" s="78">
        <v>0.80208333333333337</v>
      </c>
      <c r="F4469" s="78" t="s">
        <v>567</v>
      </c>
      <c r="G4469" s="76">
        <v>187</v>
      </c>
      <c r="H4469" s="79">
        <v>23</v>
      </c>
      <c r="I4469" s="74">
        <v>18</v>
      </c>
      <c r="J4469" s="74">
        <v>22</v>
      </c>
      <c r="K4469" s="80">
        <v>0.76527777777777783</v>
      </c>
      <c r="L4469" s="76" t="s">
        <v>173</v>
      </c>
      <c r="M4469" s="74" t="s">
        <v>659</v>
      </c>
      <c r="N4469" s="74">
        <v>201</v>
      </c>
      <c r="O4469" s="74">
        <v>1</v>
      </c>
      <c r="P4469" s="74" t="s">
        <v>242</v>
      </c>
      <c r="Q4469" s="13" t="s">
        <v>245</v>
      </c>
      <c r="R4469" s="74">
        <v>1</v>
      </c>
      <c r="S4469" t="str">
        <f t="shared" si="276"/>
        <v>Coquimbo</v>
      </c>
      <c r="T4469">
        <f t="shared" si="277"/>
        <v>7.97</v>
      </c>
      <c r="U4469">
        <f t="shared" si="278"/>
        <v>39.284999999999997</v>
      </c>
      <c r="V4469">
        <f t="shared" si="279"/>
        <v>0.20287641593483519</v>
      </c>
    </row>
    <row r="4470" spans="1:22" x14ac:dyDescent="0.25">
      <c r="A4470" s="73">
        <v>168</v>
      </c>
      <c r="B4470" s="74" t="s">
        <v>462</v>
      </c>
      <c r="C4470" s="77">
        <v>42479</v>
      </c>
      <c r="D4470" s="78">
        <v>0.73958333333333337</v>
      </c>
      <c r="E4470" s="78">
        <v>0.80208333333333337</v>
      </c>
      <c r="F4470" s="78" t="s">
        <v>567</v>
      </c>
      <c r="G4470" s="76">
        <v>187</v>
      </c>
      <c r="H4470" s="79">
        <v>24</v>
      </c>
      <c r="I4470" s="74">
        <v>18</v>
      </c>
      <c r="J4470" s="74">
        <v>24</v>
      </c>
      <c r="K4470" s="80">
        <v>0.76666666666666661</v>
      </c>
      <c r="L4470" s="76" t="s">
        <v>181</v>
      </c>
      <c r="M4470" s="74" t="s">
        <v>659</v>
      </c>
      <c r="N4470" s="74">
        <v>206</v>
      </c>
      <c r="O4470" s="74">
        <v>1</v>
      </c>
      <c r="P4470" s="74" t="s">
        <v>242</v>
      </c>
      <c r="Q4470" s="13" t="s">
        <v>245</v>
      </c>
      <c r="R4470" s="74">
        <v>2</v>
      </c>
      <c r="S4470" t="str">
        <f t="shared" si="276"/>
        <v>Coquimbo</v>
      </c>
      <c r="T4470">
        <f t="shared" si="277"/>
        <v>17.84</v>
      </c>
      <c r="U4470">
        <f t="shared" si="278"/>
        <v>39.284999999999997</v>
      </c>
      <c r="V4470">
        <f t="shared" si="279"/>
        <v>0.45411734758813799</v>
      </c>
    </row>
    <row r="4471" spans="1:22" x14ac:dyDescent="0.25">
      <c r="A4471" s="73">
        <v>168</v>
      </c>
      <c r="B4471" s="74" t="s">
        <v>462</v>
      </c>
      <c r="C4471" s="77">
        <v>42479</v>
      </c>
      <c r="D4471" s="78">
        <v>0.73958333333333337</v>
      </c>
      <c r="E4471" s="78">
        <v>0.80208333333333337</v>
      </c>
      <c r="F4471" s="78" t="s">
        <v>567</v>
      </c>
      <c r="G4471" s="76">
        <v>187</v>
      </c>
      <c r="H4471" s="79">
        <v>25</v>
      </c>
      <c r="I4471" s="74">
        <v>18</v>
      </c>
      <c r="J4471" s="74">
        <v>28</v>
      </c>
      <c r="K4471" s="80">
        <v>0.76944444444444438</v>
      </c>
      <c r="L4471" s="76" t="s">
        <v>225</v>
      </c>
      <c r="M4471" s="74" t="s">
        <v>664</v>
      </c>
      <c r="N4471" s="74">
        <v>308</v>
      </c>
      <c r="O4471" s="74">
        <v>1</v>
      </c>
      <c r="P4471" s="74" t="s">
        <v>242</v>
      </c>
      <c r="Q4471" s="13" t="s">
        <v>245</v>
      </c>
      <c r="R4471" s="74">
        <v>1</v>
      </c>
      <c r="S4471" t="str">
        <f t="shared" si="276"/>
        <v>Coquimbo</v>
      </c>
      <c r="T4471">
        <f t="shared" si="277"/>
        <v>7.97</v>
      </c>
      <c r="U4471">
        <f t="shared" si="278"/>
        <v>39.284999999999997</v>
      </c>
      <c r="V4471">
        <f t="shared" si="279"/>
        <v>0.20287641593483519</v>
      </c>
    </row>
    <row r="4472" spans="1:22" x14ac:dyDescent="0.25">
      <c r="A4472" s="73">
        <v>168</v>
      </c>
      <c r="B4472" s="74" t="s">
        <v>462</v>
      </c>
      <c r="C4472" s="77">
        <v>42479</v>
      </c>
      <c r="D4472" s="78">
        <v>0.73958333333333337</v>
      </c>
      <c r="E4472" s="78">
        <v>0.80208333333333337</v>
      </c>
      <c r="F4472" s="78" t="s">
        <v>567</v>
      </c>
      <c r="G4472" s="76">
        <v>187</v>
      </c>
      <c r="H4472" s="79">
        <v>26</v>
      </c>
      <c r="I4472" s="74">
        <v>18</v>
      </c>
      <c r="J4472" s="74">
        <v>29</v>
      </c>
      <c r="K4472" s="80">
        <v>0.77013888888888893</v>
      </c>
      <c r="L4472" s="76" t="s">
        <v>457</v>
      </c>
      <c r="M4472" s="74" t="s">
        <v>659</v>
      </c>
      <c r="N4472" s="74">
        <v>201</v>
      </c>
      <c r="O4472" s="74">
        <v>1</v>
      </c>
      <c r="P4472" s="74" t="s">
        <v>242</v>
      </c>
      <c r="Q4472" s="13" t="s">
        <v>245</v>
      </c>
      <c r="R4472" s="74">
        <v>1</v>
      </c>
      <c r="S4472" t="str">
        <f t="shared" si="276"/>
        <v>Coquimbo</v>
      </c>
      <c r="T4472">
        <f t="shared" si="277"/>
        <v>7.97</v>
      </c>
      <c r="U4472">
        <f t="shared" si="278"/>
        <v>39.284999999999997</v>
      </c>
      <c r="V4472">
        <f t="shared" si="279"/>
        <v>0.20287641593483519</v>
      </c>
    </row>
    <row r="4473" spans="1:22" x14ac:dyDescent="0.25">
      <c r="A4473" s="73">
        <v>168</v>
      </c>
      <c r="B4473" s="74" t="s">
        <v>462</v>
      </c>
      <c r="C4473" s="77">
        <v>42479</v>
      </c>
      <c r="D4473" s="78">
        <v>0.73958333333333337</v>
      </c>
      <c r="E4473" s="78">
        <v>0.80208333333333337</v>
      </c>
      <c r="F4473" s="78" t="s">
        <v>567</v>
      </c>
      <c r="G4473" s="76">
        <v>187</v>
      </c>
      <c r="H4473" s="79">
        <v>27</v>
      </c>
      <c r="I4473" s="74">
        <v>18</v>
      </c>
      <c r="J4473" s="74">
        <v>29</v>
      </c>
      <c r="K4473" s="80">
        <v>0.77013888888888893</v>
      </c>
      <c r="L4473" s="76" t="s">
        <v>200</v>
      </c>
      <c r="M4473" s="74" t="s">
        <v>664</v>
      </c>
      <c r="N4473" s="74">
        <v>306</v>
      </c>
      <c r="O4473" s="74">
        <v>1</v>
      </c>
      <c r="P4473" s="74" t="s">
        <v>242</v>
      </c>
      <c r="Q4473" s="13" t="s">
        <v>245</v>
      </c>
      <c r="R4473" s="74">
        <v>1</v>
      </c>
      <c r="S4473" t="str">
        <f t="shared" si="276"/>
        <v>Coquimbo</v>
      </c>
      <c r="T4473">
        <f t="shared" si="277"/>
        <v>7.97</v>
      </c>
      <c r="U4473">
        <f t="shared" si="278"/>
        <v>39.284999999999997</v>
      </c>
      <c r="V4473">
        <f t="shared" si="279"/>
        <v>0.20287641593483519</v>
      </c>
    </row>
    <row r="4474" spans="1:22" x14ac:dyDescent="0.25">
      <c r="A4474" s="73">
        <v>168</v>
      </c>
      <c r="B4474" s="74" t="s">
        <v>462</v>
      </c>
      <c r="C4474" s="77">
        <v>42479</v>
      </c>
      <c r="D4474" s="78">
        <v>0.73958333333333337</v>
      </c>
      <c r="E4474" s="78">
        <v>0.80208333333333337</v>
      </c>
      <c r="F4474" s="78" t="s">
        <v>567</v>
      </c>
      <c r="G4474" s="76">
        <v>187</v>
      </c>
      <c r="H4474" s="79">
        <v>28</v>
      </c>
      <c r="I4474" s="74">
        <v>18</v>
      </c>
      <c r="J4474" s="74">
        <v>31</v>
      </c>
      <c r="K4474" s="80">
        <v>0.7715277777777777</v>
      </c>
      <c r="L4474" s="76" t="s">
        <v>199</v>
      </c>
      <c r="M4474" s="74" t="s">
        <v>659</v>
      </c>
      <c r="N4474" s="74">
        <v>201</v>
      </c>
      <c r="O4474" s="74">
        <v>1</v>
      </c>
      <c r="P4474" s="74" t="s">
        <v>242</v>
      </c>
      <c r="Q4474" s="13" t="s">
        <v>245</v>
      </c>
      <c r="R4474" s="74">
        <v>1</v>
      </c>
      <c r="S4474" t="str">
        <f t="shared" ref="S4474:S4537" si="280">+VLOOKUP(A4474,$X$4:$Y$32,2,0)</f>
        <v>Coquimbo</v>
      </c>
      <c r="T4474">
        <f t="shared" ref="T4474:T4537" si="281">+IF(Q4474="BUS",VLOOKUP(R4474,$AA$4:$AC$9,3,0),VLOOKUP(R4474,$AA$4:$AC$9,2,0))</f>
        <v>7.97</v>
      </c>
      <c r="U4474">
        <f t="shared" ref="U4474:U4537" si="282">+IF(Q4474="BUS",$AC$8,$AB$8)</f>
        <v>39.284999999999997</v>
      </c>
      <c r="V4474">
        <f t="shared" ref="V4474:V4537" si="283">+T4474/U4474</f>
        <v>0.20287641593483519</v>
      </c>
    </row>
    <row r="4475" spans="1:22" x14ac:dyDescent="0.25">
      <c r="A4475" s="73">
        <v>168</v>
      </c>
      <c r="B4475" s="74" t="s">
        <v>462</v>
      </c>
      <c r="C4475" s="77">
        <v>42479</v>
      </c>
      <c r="D4475" s="78">
        <v>0.73958333333333337</v>
      </c>
      <c r="E4475" s="78">
        <v>0.80208333333333337</v>
      </c>
      <c r="F4475" s="78" t="s">
        <v>567</v>
      </c>
      <c r="G4475" s="76">
        <v>187</v>
      </c>
      <c r="H4475" s="79">
        <v>29</v>
      </c>
      <c r="I4475" s="74">
        <v>18</v>
      </c>
      <c r="J4475" s="74">
        <v>34</v>
      </c>
      <c r="K4475" s="80">
        <v>0.77361111111111114</v>
      </c>
      <c r="L4475" s="76" t="s">
        <v>248</v>
      </c>
      <c r="M4475" s="74" t="s">
        <v>659</v>
      </c>
      <c r="N4475" s="74">
        <v>206</v>
      </c>
      <c r="O4475" s="74">
        <v>1</v>
      </c>
      <c r="P4475" s="74" t="s">
        <v>242</v>
      </c>
      <c r="Q4475" s="13" t="s">
        <v>245</v>
      </c>
      <c r="R4475" s="74">
        <v>1</v>
      </c>
      <c r="S4475" t="str">
        <f t="shared" si="280"/>
        <v>Coquimbo</v>
      </c>
      <c r="T4475">
        <f t="shared" si="281"/>
        <v>7.97</v>
      </c>
      <c r="U4475">
        <f t="shared" si="282"/>
        <v>39.284999999999997</v>
      </c>
      <c r="V4475">
        <f t="shared" si="283"/>
        <v>0.20287641593483519</v>
      </c>
    </row>
    <row r="4476" spans="1:22" x14ac:dyDescent="0.25">
      <c r="A4476" s="73">
        <v>168</v>
      </c>
      <c r="B4476" s="74" t="s">
        <v>462</v>
      </c>
      <c r="C4476" s="77">
        <v>42479</v>
      </c>
      <c r="D4476" s="78">
        <v>0.73958333333333337</v>
      </c>
      <c r="E4476" s="78">
        <v>0.80208333333333337</v>
      </c>
      <c r="F4476" s="78" t="s">
        <v>567</v>
      </c>
      <c r="G4476" s="76">
        <v>187</v>
      </c>
      <c r="H4476" s="79">
        <v>30</v>
      </c>
      <c r="I4476" s="74">
        <v>18</v>
      </c>
      <c r="J4476" s="74">
        <v>36</v>
      </c>
      <c r="K4476" s="80">
        <v>0.77500000000000002</v>
      </c>
      <c r="L4476" s="76" t="s">
        <v>240</v>
      </c>
      <c r="M4476" s="74" t="s">
        <v>664</v>
      </c>
      <c r="N4476" s="74">
        <v>301</v>
      </c>
      <c r="O4476" s="74">
        <v>1</v>
      </c>
      <c r="P4476" s="74" t="s">
        <v>242</v>
      </c>
      <c r="Q4476" s="13" t="s">
        <v>245</v>
      </c>
      <c r="R4476" s="74">
        <v>1</v>
      </c>
      <c r="S4476" t="str">
        <f t="shared" si="280"/>
        <v>Coquimbo</v>
      </c>
      <c r="T4476">
        <f t="shared" si="281"/>
        <v>7.97</v>
      </c>
      <c r="U4476">
        <f t="shared" si="282"/>
        <v>39.284999999999997</v>
      </c>
      <c r="V4476">
        <f t="shared" si="283"/>
        <v>0.20287641593483519</v>
      </c>
    </row>
    <row r="4477" spans="1:22" x14ac:dyDescent="0.25">
      <c r="A4477" s="73">
        <v>168</v>
      </c>
      <c r="B4477" s="74" t="s">
        <v>462</v>
      </c>
      <c r="C4477" s="77">
        <v>42479</v>
      </c>
      <c r="D4477" s="78">
        <v>0.73958333333333337</v>
      </c>
      <c r="E4477" s="78">
        <v>0.80208333333333337</v>
      </c>
      <c r="F4477" s="78" t="s">
        <v>567</v>
      </c>
      <c r="G4477" s="76">
        <v>188</v>
      </c>
      <c r="H4477" s="79">
        <v>1</v>
      </c>
      <c r="I4477" s="74">
        <v>18</v>
      </c>
      <c r="J4477" s="74">
        <v>37</v>
      </c>
      <c r="K4477" s="80">
        <v>0.77569444444444446</v>
      </c>
      <c r="L4477" s="76" t="s">
        <v>448</v>
      </c>
      <c r="M4477" s="74" t="s">
        <v>664</v>
      </c>
      <c r="N4477" s="74">
        <v>308</v>
      </c>
      <c r="O4477" s="74">
        <v>1</v>
      </c>
      <c r="P4477" s="74" t="s">
        <v>242</v>
      </c>
      <c r="Q4477" s="13" t="s">
        <v>245</v>
      </c>
      <c r="R4477" s="74">
        <v>1</v>
      </c>
      <c r="S4477" t="str">
        <f t="shared" si="280"/>
        <v>Coquimbo</v>
      </c>
      <c r="T4477">
        <f t="shared" si="281"/>
        <v>7.97</v>
      </c>
      <c r="U4477">
        <f t="shared" si="282"/>
        <v>39.284999999999997</v>
      </c>
      <c r="V4477">
        <f t="shared" si="283"/>
        <v>0.20287641593483519</v>
      </c>
    </row>
    <row r="4478" spans="1:22" x14ac:dyDescent="0.25">
      <c r="A4478" s="73">
        <v>168</v>
      </c>
      <c r="B4478" s="74" t="s">
        <v>462</v>
      </c>
      <c r="C4478" s="77">
        <v>42479</v>
      </c>
      <c r="D4478" s="78">
        <v>0.73958333333333337</v>
      </c>
      <c r="E4478" s="78">
        <v>0.80208333333333337</v>
      </c>
      <c r="F4478" s="78" t="s">
        <v>567</v>
      </c>
      <c r="G4478" s="76">
        <v>188</v>
      </c>
      <c r="H4478" s="79">
        <v>2</v>
      </c>
      <c r="I4478" s="74">
        <v>18</v>
      </c>
      <c r="J4478" s="74">
        <v>39</v>
      </c>
      <c r="K4478" s="80">
        <v>0.77708333333333324</v>
      </c>
      <c r="L4478" s="76" t="s">
        <v>203</v>
      </c>
      <c r="M4478" s="74" t="s">
        <v>659</v>
      </c>
      <c r="N4478" s="74">
        <v>201</v>
      </c>
      <c r="O4478" s="74">
        <v>1</v>
      </c>
      <c r="P4478" s="74" t="s">
        <v>242</v>
      </c>
      <c r="Q4478" s="13" t="s">
        <v>245</v>
      </c>
      <c r="R4478" s="74">
        <v>1</v>
      </c>
      <c r="S4478" t="str">
        <f t="shared" si="280"/>
        <v>Coquimbo</v>
      </c>
      <c r="T4478">
        <f t="shared" si="281"/>
        <v>7.97</v>
      </c>
      <c r="U4478">
        <f t="shared" si="282"/>
        <v>39.284999999999997</v>
      </c>
      <c r="V4478">
        <f t="shared" si="283"/>
        <v>0.20287641593483519</v>
      </c>
    </row>
    <row r="4479" spans="1:22" x14ac:dyDescent="0.25">
      <c r="A4479" s="73">
        <v>168</v>
      </c>
      <c r="B4479" s="74" t="s">
        <v>462</v>
      </c>
      <c r="C4479" s="77">
        <v>42479</v>
      </c>
      <c r="D4479" s="78">
        <v>0.73958333333333337</v>
      </c>
      <c r="E4479" s="78">
        <v>0.80208333333333337</v>
      </c>
      <c r="F4479" s="78" t="s">
        <v>567</v>
      </c>
      <c r="G4479" s="76">
        <v>188</v>
      </c>
      <c r="H4479" s="79">
        <v>3</v>
      </c>
      <c r="I4479" s="74">
        <v>18</v>
      </c>
      <c r="J4479" s="74">
        <v>43</v>
      </c>
      <c r="K4479" s="80">
        <v>0.77986111111111101</v>
      </c>
      <c r="L4479" s="76" t="s">
        <v>491</v>
      </c>
      <c r="M4479" s="74" t="s">
        <v>664</v>
      </c>
      <c r="N4479" s="74">
        <v>306</v>
      </c>
      <c r="O4479" s="74">
        <v>1</v>
      </c>
      <c r="P4479" s="74" t="s">
        <v>242</v>
      </c>
      <c r="Q4479" s="13" t="s">
        <v>245</v>
      </c>
      <c r="R4479" s="74">
        <v>1</v>
      </c>
      <c r="S4479" t="str">
        <f t="shared" si="280"/>
        <v>Coquimbo</v>
      </c>
      <c r="T4479">
        <f t="shared" si="281"/>
        <v>7.97</v>
      </c>
      <c r="U4479">
        <f t="shared" si="282"/>
        <v>39.284999999999997</v>
      </c>
      <c r="V4479">
        <f t="shared" si="283"/>
        <v>0.20287641593483519</v>
      </c>
    </row>
    <row r="4480" spans="1:22" x14ac:dyDescent="0.25">
      <c r="A4480" s="73">
        <v>168</v>
      </c>
      <c r="B4480" s="74" t="s">
        <v>462</v>
      </c>
      <c r="C4480" s="77">
        <v>42479</v>
      </c>
      <c r="D4480" s="78">
        <v>0.73958333333333337</v>
      </c>
      <c r="E4480" s="78">
        <v>0.80208333333333337</v>
      </c>
      <c r="F4480" s="78" t="s">
        <v>567</v>
      </c>
      <c r="G4480" s="76">
        <v>188</v>
      </c>
      <c r="H4480" s="79">
        <v>4</v>
      </c>
      <c r="I4480" s="74">
        <v>18</v>
      </c>
      <c r="J4480" s="74">
        <v>44</v>
      </c>
      <c r="K4480" s="80">
        <v>0.78055555555555556</v>
      </c>
      <c r="L4480" s="76" t="s">
        <v>167</v>
      </c>
      <c r="M4480" s="74" t="s">
        <v>659</v>
      </c>
      <c r="N4480" s="74">
        <v>201</v>
      </c>
      <c r="O4480" s="74">
        <v>1</v>
      </c>
      <c r="P4480" s="74" t="s">
        <v>242</v>
      </c>
      <c r="Q4480" s="13" t="s">
        <v>245</v>
      </c>
      <c r="R4480" s="74">
        <v>2</v>
      </c>
      <c r="S4480" t="str">
        <f t="shared" si="280"/>
        <v>Coquimbo</v>
      </c>
      <c r="T4480">
        <f t="shared" si="281"/>
        <v>17.84</v>
      </c>
      <c r="U4480">
        <f t="shared" si="282"/>
        <v>39.284999999999997</v>
      </c>
      <c r="V4480">
        <f t="shared" si="283"/>
        <v>0.45411734758813799</v>
      </c>
    </row>
    <row r="4481" spans="1:23" x14ac:dyDescent="0.25">
      <c r="A4481" s="73">
        <v>168</v>
      </c>
      <c r="B4481" s="74" t="s">
        <v>462</v>
      </c>
      <c r="C4481" s="77">
        <v>42479</v>
      </c>
      <c r="D4481" s="78">
        <v>0.73958333333333337</v>
      </c>
      <c r="E4481" s="78">
        <v>0.80208333333333337</v>
      </c>
      <c r="F4481" s="78" t="s">
        <v>567</v>
      </c>
      <c r="G4481" s="76">
        <v>188</v>
      </c>
      <c r="H4481" s="79">
        <v>5</v>
      </c>
      <c r="I4481" s="74">
        <v>18</v>
      </c>
      <c r="J4481" s="74">
        <v>46</v>
      </c>
      <c r="K4481" s="80">
        <v>0.78194444444444444</v>
      </c>
      <c r="L4481" s="76" t="s">
        <v>456</v>
      </c>
      <c r="M4481" s="74" t="s">
        <v>664</v>
      </c>
      <c r="N4481" s="74">
        <v>308</v>
      </c>
      <c r="O4481" s="74">
        <v>1</v>
      </c>
      <c r="P4481" s="74" t="s">
        <v>242</v>
      </c>
      <c r="Q4481" s="13" t="s">
        <v>245</v>
      </c>
      <c r="R4481" s="74">
        <v>1</v>
      </c>
      <c r="S4481" t="str">
        <f t="shared" si="280"/>
        <v>Coquimbo</v>
      </c>
      <c r="T4481">
        <f t="shared" si="281"/>
        <v>7.97</v>
      </c>
      <c r="U4481">
        <f t="shared" si="282"/>
        <v>39.284999999999997</v>
      </c>
      <c r="V4481">
        <f t="shared" si="283"/>
        <v>0.20287641593483519</v>
      </c>
    </row>
    <row r="4482" spans="1:23" x14ac:dyDescent="0.25">
      <c r="A4482" s="73">
        <v>168</v>
      </c>
      <c r="B4482" s="74" t="s">
        <v>462</v>
      </c>
      <c r="C4482" s="77">
        <v>42479</v>
      </c>
      <c r="D4482" s="78">
        <v>0.73958333333333337</v>
      </c>
      <c r="E4482" s="78">
        <v>0.80208333333333337</v>
      </c>
      <c r="F4482" s="78" t="s">
        <v>567</v>
      </c>
      <c r="G4482" s="76">
        <v>188</v>
      </c>
      <c r="H4482" s="79">
        <v>6</v>
      </c>
      <c r="I4482" s="74">
        <v>18</v>
      </c>
      <c r="J4482" s="74">
        <v>48</v>
      </c>
      <c r="K4482" s="80">
        <v>0.78333333333333333</v>
      </c>
      <c r="L4482" s="76" t="s">
        <v>440</v>
      </c>
      <c r="M4482" s="74" t="s">
        <v>664</v>
      </c>
      <c r="N4482" s="74">
        <v>308</v>
      </c>
      <c r="O4482" s="74">
        <v>1</v>
      </c>
      <c r="P4482" s="74" t="s">
        <v>242</v>
      </c>
      <c r="Q4482" s="13" t="s">
        <v>245</v>
      </c>
      <c r="R4482" s="74">
        <v>1</v>
      </c>
      <c r="S4482" t="str">
        <f t="shared" si="280"/>
        <v>Coquimbo</v>
      </c>
      <c r="T4482">
        <f t="shared" si="281"/>
        <v>7.97</v>
      </c>
      <c r="U4482">
        <f t="shared" si="282"/>
        <v>39.284999999999997</v>
      </c>
      <c r="V4482">
        <f t="shared" si="283"/>
        <v>0.20287641593483519</v>
      </c>
    </row>
    <row r="4483" spans="1:23" x14ac:dyDescent="0.25">
      <c r="A4483" s="73">
        <v>168</v>
      </c>
      <c r="B4483" s="74" t="s">
        <v>462</v>
      </c>
      <c r="C4483" s="77">
        <v>42479</v>
      </c>
      <c r="D4483" s="78">
        <v>0.73958333333333337</v>
      </c>
      <c r="E4483" s="78">
        <v>0.80208333333333337</v>
      </c>
      <c r="F4483" s="78" t="s">
        <v>567</v>
      </c>
      <c r="G4483" s="76">
        <v>188</v>
      </c>
      <c r="H4483" s="79">
        <v>7</v>
      </c>
      <c r="I4483" s="74">
        <v>18</v>
      </c>
      <c r="J4483" s="74">
        <v>48</v>
      </c>
      <c r="K4483" s="80">
        <v>0.78333333333333333</v>
      </c>
      <c r="L4483" s="76" t="s">
        <v>193</v>
      </c>
      <c r="M4483" s="74" t="s">
        <v>659</v>
      </c>
      <c r="N4483" s="74">
        <v>201</v>
      </c>
      <c r="O4483" s="74">
        <v>1</v>
      </c>
      <c r="P4483" s="74" t="s">
        <v>242</v>
      </c>
      <c r="Q4483" s="13" t="s">
        <v>245</v>
      </c>
      <c r="R4483" s="74">
        <v>1</v>
      </c>
      <c r="S4483" t="str">
        <f t="shared" si="280"/>
        <v>Coquimbo</v>
      </c>
      <c r="T4483">
        <f t="shared" si="281"/>
        <v>7.97</v>
      </c>
      <c r="U4483">
        <f t="shared" si="282"/>
        <v>39.284999999999997</v>
      </c>
      <c r="V4483">
        <f t="shared" si="283"/>
        <v>0.20287641593483519</v>
      </c>
    </row>
    <row r="4484" spans="1:23" x14ac:dyDescent="0.25">
      <c r="A4484" s="73">
        <v>168</v>
      </c>
      <c r="B4484" s="74" t="s">
        <v>462</v>
      </c>
      <c r="C4484" s="77">
        <v>42479</v>
      </c>
      <c r="D4484" s="78">
        <v>0.73958333333333337</v>
      </c>
      <c r="E4484" s="78">
        <v>0.80208333333333337</v>
      </c>
      <c r="F4484" s="78" t="s">
        <v>567</v>
      </c>
      <c r="G4484" s="76">
        <v>188</v>
      </c>
      <c r="H4484" s="79">
        <v>8</v>
      </c>
      <c r="I4484" s="74">
        <v>18</v>
      </c>
      <c r="J4484" s="74">
        <v>50</v>
      </c>
      <c r="K4484" s="80">
        <v>0.78472222222222221</v>
      </c>
      <c r="L4484" s="76" t="s">
        <v>232</v>
      </c>
      <c r="M4484" s="74" t="s">
        <v>659</v>
      </c>
      <c r="N4484" s="74">
        <v>206</v>
      </c>
      <c r="O4484" s="74">
        <v>1</v>
      </c>
      <c r="P4484" s="74" t="s">
        <v>242</v>
      </c>
      <c r="Q4484" s="13" t="s">
        <v>245</v>
      </c>
      <c r="R4484" s="74">
        <v>1</v>
      </c>
      <c r="S4484" t="str">
        <f t="shared" si="280"/>
        <v>Coquimbo</v>
      </c>
      <c r="T4484">
        <f t="shared" si="281"/>
        <v>7.97</v>
      </c>
      <c r="U4484">
        <f t="shared" si="282"/>
        <v>39.284999999999997</v>
      </c>
      <c r="V4484">
        <f t="shared" si="283"/>
        <v>0.20287641593483519</v>
      </c>
    </row>
    <row r="4485" spans="1:23" x14ac:dyDescent="0.25">
      <c r="A4485" s="73">
        <v>168</v>
      </c>
      <c r="B4485" s="74" t="s">
        <v>462</v>
      </c>
      <c r="C4485" s="77">
        <v>42479</v>
      </c>
      <c r="D4485" s="78">
        <v>0.73958333333333337</v>
      </c>
      <c r="E4485" s="78">
        <v>0.80208333333333337</v>
      </c>
      <c r="F4485" s="78" t="s">
        <v>567</v>
      </c>
      <c r="G4485" s="76">
        <v>188</v>
      </c>
      <c r="H4485" s="79">
        <v>9</v>
      </c>
      <c r="I4485" s="74">
        <v>18</v>
      </c>
      <c r="J4485" s="74">
        <v>53</v>
      </c>
      <c r="K4485" s="80">
        <v>0.78680555555555554</v>
      </c>
      <c r="L4485" s="76" t="s">
        <v>428</v>
      </c>
      <c r="M4485" s="74" t="s">
        <v>664</v>
      </c>
      <c r="N4485" s="74">
        <v>308</v>
      </c>
      <c r="O4485" s="74">
        <v>1</v>
      </c>
      <c r="P4485" s="74" t="s">
        <v>242</v>
      </c>
      <c r="Q4485" s="13" t="s">
        <v>245</v>
      </c>
      <c r="R4485" s="74">
        <v>1</v>
      </c>
      <c r="S4485" t="str">
        <f t="shared" si="280"/>
        <v>Coquimbo</v>
      </c>
      <c r="T4485">
        <f t="shared" si="281"/>
        <v>7.97</v>
      </c>
      <c r="U4485">
        <f t="shared" si="282"/>
        <v>39.284999999999997</v>
      </c>
      <c r="V4485">
        <f t="shared" si="283"/>
        <v>0.20287641593483519</v>
      </c>
    </row>
    <row r="4486" spans="1:23" x14ac:dyDescent="0.25">
      <c r="A4486" s="73">
        <v>168</v>
      </c>
      <c r="B4486" s="74" t="s">
        <v>462</v>
      </c>
      <c r="C4486" s="77">
        <v>42479</v>
      </c>
      <c r="D4486" s="78">
        <v>0.73958333333333337</v>
      </c>
      <c r="E4486" s="78">
        <v>0.80208333333333337</v>
      </c>
      <c r="F4486" s="78" t="s">
        <v>567</v>
      </c>
      <c r="G4486" s="76">
        <v>188</v>
      </c>
      <c r="H4486" s="79">
        <v>10</v>
      </c>
      <c r="I4486" s="74">
        <v>18</v>
      </c>
      <c r="J4486" s="74">
        <v>53</v>
      </c>
      <c r="K4486" s="80">
        <v>0.78680555555555554</v>
      </c>
      <c r="L4486" s="76" t="s">
        <v>198</v>
      </c>
      <c r="M4486" s="74" t="s">
        <v>659</v>
      </c>
      <c r="N4486" s="74">
        <v>201</v>
      </c>
      <c r="O4486" s="74">
        <v>1</v>
      </c>
      <c r="P4486" s="74" t="s">
        <v>242</v>
      </c>
      <c r="Q4486" s="13" t="s">
        <v>245</v>
      </c>
      <c r="R4486" s="74">
        <v>1</v>
      </c>
      <c r="S4486" t="str">
        <f t="shared" si="280"/>
        <v>Coquimbo</v>
      </c>
      <c r="T4486">
        <f t="shared" si="281"/>
        <v>7.97</v>
      </c>
      <c r="U4486">
        <f t="shared" si="282"/>
        <v>39.284999999999997</v>
      </c>
      <c r="V4486">
        <f t="shared" si="283"/>
        <v>0.20287641593483519</v>
      </c>
    </row>
    <row r="4487" spans="1:23" x14ac:dyDescent="0.25">
      <c r="A4487" s="73">
        <v>168</v>
      </c>
      <c r="B4487" s="74" t="s">
        <v>462</v>
      </c>
      <c r="C4487" s="77">
        <v>42479</v>
      </c>
      <c r="D4487" s="78">
        <v>0.73958333333333337</v>
      </c>
      <c r="E4487" s="78">
        <v>0.80208333333333337</v>
      </c>
      <c r="F4487" s="78" t="s">
        <v>567</v>
      </c>
      <c r="G4487" s="76">
        <v>188</v>
      </c>
      <c r="H4487" s="79">
        <v>11</v>
      </c>
      <c r="I4487" s="74">
        <v>18</v>
      </c>
      <c r="J4487" s="74">
        <v>55</v>
      </c>
      <c r="K4487" s="80">
        <v>0.78819444444444453</v>
      </c>
      <c r="L4487" s="76" t="s">
        <v>89</v>
      </c>
      <c r="M4487" s="74" t="s">
        <v>664</v>
      </c>
      <c r="N4487" s="74">
        <v>301</v>
      </c>
      <c r="O4487" s="74">
        <v>1</v>
      </c>
      <c r="P4487" s="74" t="s">
        <v>242</v>
      </c>
      <c r="Q4487" s="13" t="s">
        <v>245</v>
      </c>
      <c r="R4487" s="74">
        <v>1</v>
      </c>
      <c r="S4487" t="str">
        <f t="shared" si="280"/>
        <v>Coquimbo</v>
      </c>
      <c r="T4487">
        <f t="shared" si="281"/>
        <v>7.97</v>
      </c>
      <c r="U4487">
        <f t="shared" si="282"/>
        <v>39.284999999999997</v>
      </c>
      <c r="V4487">
        <f t="shared" si="283"/>
        <v>0.20287641593483519</v>
      </c>
    </row>
    <row r="4488" spans="1:23" x14ac:dyDescent="0.25">
      <c r="A4488" s="73">
        <v>168</v>
      </c>
      <c r="B4488" s="74" t="s">
        <v>462</v>
      </c>
      <c r="C4488" s="77">
        <v>42479</v>
      </c>
      <c r="D4488" s="78">
        <v>0.73958333333333337</v>
      </c>
      <c r="E4488" s="78">
        <v>0.80208333333333337</v>
      </c>
      <c r="F4488" s="78" t="s">
        <v>567</v>
      </c>
      <c r="G4488" s="76">
        <v>188</v>
      </c>
      <c r="H4488" s="79">
        <v>12</v>
      </c>
      <c r="I4488" s="74">
        <v>18</v>
      </c>
      <c r="J4488" s="74">
        <v>58</v>
      </c>
      <c r="K4488" s="80">
        <v>0.79027777777777775</v>
      </c>
      <c r="L4488" s="76" t="s">
        <v>145</v>
      </c>
      <c r="M4488" s="74" t="s">
        <v>659</v>
      </c>
      <c r="N4488" s="74">
        <v>201</v>
      </c>
      <c r="O4488" s="74">
        <v>1</v>
      </c>
      <c r="P4488" s="74" t="s">
        <v>242</v>
      </c>
      <c r="Q4488" s="13" t="s">
        <v>245</v>
      </c>
      <c r="R4488" s="74">
        <v>1</v>
      </c>
      <c r="S4488" t="str">
        <f t="shared" si="280"/>
        <v>Coquimbo</v>
      </c>
      <c r="T4488">
        <f t="shared" si="281"/>
        <v>7.97</v>
      </c>
      <c r="U4488">
        <f t="shared" si="282"/>
        <v>39.284999999999997</v>
      </c>
      <c r="V4488">
        <f t="shared" si="283"/>
        <v>0.20287641593483519</v>
      </c>
    </row>
    <row r="4489" spans="1:23" x14ac:dyDescent="0.25">
      <c r="A4489" s="73">
        <v>168</v>
      </c>
      <c r="B4489" s="74" t="s">
        <v>462</v>
      </c>
      <c r="C4489" s="77">
        <v>42479</v>
      </c>
      <c r="D4489" s="78">
        <v>0.73958333333333337</v>
      </c>
      <c r="E4489" s="78">
        <v>0.80208333333333337</v>
      </c>
      <c r="F4489" s="78" t="s">
        <v>567</v>
      </c>
      <c r="G4489" s="76">
        <v>188</v>
      </c>
      <c r="H4489" s="79">
        <v>13</v>
      </c>
      <c r="I4489" s="74">
        <v>18</v>
      </c>
      <c r="J4489" s="74">
        <v>58</v>
      </c>
      <c r="K4489" s="80">
        <v>0.79027777777777775</v>
      </c>
      <c r="L4489" s="76" t="s">
        <v>93</v>
      </c>
      <c r="M4489" s="74" t="s">
        <v>659</v>
      </c>
      <c r="N4489" s="74">
        <v>206</v>
      </c>
      <c r="O4489" s="74">
        <v>1</v>
      </c>
      <c r="P4489" s="74" t="s">
        <v>242</v>
      </c>
      <c r="Q4489" s="13" t="s">
        <v>245</v>
      </c>
      <c r="R4489" s="74">
        <v>1</v>
      </c>
      <c r="S4489" t="str">
        <f t="shared" si="280"/>
        <v>Coquimbo</v>
      </c>
      <c r="T4489">
        <f t="shared" si="281"/>
        <v>7.97</v>
      </c>
      <c r="U4489">
        <f t="shared" si="282"/>
        <v>39.284999999999997</v>
      </c>
      <c r="V4489">
        <f t="shared" si="283"/>
        <v>0.20287641593483519</v>
      </c>
    </row>
    <row r="4490" spans="1:23" x14ac:dyDescent="0.25">
      <c r="A4490" s="73">
        <v>168</v>
      </c>
      <c r="B4490" s="74" t="s">
        <v>462</v>
      </c>
      <c r="C4490" s="77">
        <v>42479</v>
      </c>
      <c r="D4490" s="78">
        <v>0.73958333333333337</v>
      </c>
      <c r="E4490" s="78">
        <v>0.80208333333333337</v>
      </c>
      <c r="F4490" s="78" t="s">
        <v>567</v>
      </c>
      <c r="G4490" s="76">
        <v>188</v>
      </c>
      <c r="H4490" s="79">
        <v>14</v>
      </c>
      <c r="I4490" s="74">
        <v>19</v>
      </c>
      <c r="J4490" s="74">
        <v>2</v>
      </c>
      <c r="K4490" s="80">
        <v>0.79305555555555562</v>
      </c>
      <c r="L4490" s="76" t="s">
        <v>219</v>
      </c>
      <c r="M4490" s="74" t="s">
        <v>664</v>
      </c>
      <c r="N4490" s="74">
        <v>307</v>
      </c>
      <c r="O4490" s="74">
        <v>1</v>
      </c>
      <c r="P4490" s="74" t="s">
        <v>242</v>
      </c>
      <c r="Q4490" s="13" t="s">
        <v>245</v>
      </c>
      <c r="R4490" s="74">
        <v>1</v>
      </c>
      <c r="S4490" t="str">
        <f t="shared" si="280"/>
        <v>Coquimbo</v>
      </c>
      <c r="T4490">
        <f t="shared" si="281"/>
        <v>7.97</v>
      </c>
      <c r="U4490">
        <f t="shared" si="282"/>
        <v>39.284999999999997</v>
      </c>
      <c r="V4490">
        <f t="shared" si="283"/>
        <v>0.20287641593483519</v>
      </c>
    </row>
    <row r="4491" spans="1:23" x14ac:dyDescent="0.25">
      <c r="A4491" s="73">
        <v>168</v>
      </c>
      <c r="B4491" s="74" t="s">
        <v>462</v>
      </c>
      <c r="C4491" s="77">
        <v>42479</v>
      </c>
      <c r="D4491" s="78">
        <v>0.73958333333333337</v>
      </c>
      <c r="E4491" s="78">
        <v>0.80208333333333337</v>
      </c>
      <c r="F4491" s="78" t="s">
        <v>567</v>
      </c>
      <c r="G4491" s="76">
        <v>188</v>
      </c>
      <c r="H4491" s="79">
        <v>15</v>
      </c>
      <c r="I4491" s="74">
        <v>19</v>
      </c>
      <c r="J4491" s="74">
        <v>3</v>
      </c>
      <c r="K4491" s="80">
        <v>0.79375000000000007</v>
      </c>
      <c r="L4491" s="76" t="s">
        <v>204</v>
      </c>
      <c r="M4491" s="74" t="s">
        <v>659</v>
      </c>
      <c r="N4491" s="74">
        <v>206</v>
      </c>
      <c r="O4491" s="74">
        <v>1</v>
      </c>
      <c r="P4491" s="74" t="s">
        <v>242</v>
      </c>
      <c r="Q4491" s="13" t="s">
        <v>245</v>
      </c>
      <c r="R4491" s="74">
        <v>1</v>
      </c>
      <c r="S4491" t="str">
        <f t="shared" si="280"/>
        <v>Coquimbo</v>
      </c>
      <c r="T4491">
        <f t="shared" si="281"/>
        <v>7.97</v>
      </c>
      <c r="U4491">
        <f t="shared" si="282"/>
        <v>39.284999999999997</v>
      </c>
      <c r="V4491">
        <f t="shared" si="283"/>
        <v>0.20287641593483519</v>
      </c>
    </row>
    <row r="4492" spans="1:23" x14ac:dyDescent="0.25">
      <c r="A4492" s="73">
        <v>168</v>
      </c>
      <c r="B4492" s="74" t="s">
        <v>462</v>
      </c>
      <c r="C4492" s="77">
        <v>42479</v>
      </c>
      <c r="D4492" s="78">
        <v>0.73958333333333337</v>
      </c>
      <c r="E4492" s="78">
        <v>0.80208333333333337</v>
      </c>
      <c r="F4492" s="78" t="s">
        <v>567</v>
      </c>
      <c r="G4492" s="76">
        <v>188</v>
      </c>
      <c r="H4492" s="79">
        <v>16</v>
      </c>
      <c r="I4492" s="74">
        <v>19</v>
      </c>
      <c r="J4492" s="74">
        <v>6</v>
      </c>
      <c r="K4492" s="80">
        <v>0.79583333333333339</v>
      </c>
      <c r="L4492" s="76" t="s">
        <v>96</v>
      </c>
      <c r="M4492" s="74" t="s">
        <v>664</v>
      </c>
      <c r="N4492" s="74">
        <v>306</v>
      </c>
      <c r="O4492" s="74">
        <v>1</v>
      </c>
      <c r="P4492" s="74" t="s">
        <v>242</v>
      </c>
      <c r="Q4492" s="13" t="s">
        <v>245</v>
      </c>
      <c r="R4492" s="74">
        <v>1</v>
      </c>
      <c r="S4492" t="str">
        <f t="shared" si="280"/>
        <v>Coquimbo</v>
      </c>
      <c r="T4492">
        <f t="shared" si="281"/>
        <v>7.97</v>
      </c>
      <c r="U4492">
        <f t="shared" si="282"/>
        <v>39.284999999999997</v>
      </c>
      <c r="V4492">
        <f t="shared" si="283"/>
        <v>0.20287641593483519</v>
      </c>
    </row>
    <row r="4493" spans="1:23" x14ac:dyDescent="0.25">
      <c r="A4493" s="73">
        <v>168</v>
      </c>
      <c r="B4493" s="74" t="s">
        <v>462</v>
      </c>
      <c r="C4493" s="77">
        <v>42479</v>
      </c>
      <c r="D4493" s="78">
        <v>0.73958333333333337</v>
      </c>
      <c r="E4493" s="78">
        <v>0.80208333333333337</v>
      </c>
      <c r="F4493" s="78" t="s">
        <v>567</v>
      </c>
      <c r="G4493" s="76">
        <v>188</v>
      </c>
      <c r="H4493" s="79">
        <v>17</v>
      </c>
      <c r="I4493" s="74">
        <v>19</v>
      </c>
      <c r="J4493" s="74">
        <v>7</v>
      </c>
      <c r="K4493" s="80">
        <v>0.79652777777777783</v>
      </c>
      <c r="L4493" s="76" t="s">
        <v>451</v>
      </c>
      <c r="M4493" s="74" t="s">
        <v>659</v>
      </c>
      <c r="N4493" s="74">
        <v>201</v>
      </c>
      <c r="O4493" s="74">
        <v>1</v>
      </c>
      <c r="P4493" s="74" t="s">
        <v>242</v>
      </c>
      <c r="Q4493" s="13" t="s">
        <v>245</v>
      </c>
      <c r="R4493" s="74">
        <v>1</v>
      </c>
      <c r="S4493" t="str">
        <f t="shared" si="280"/>
        <v>Coquimbo</v>
      </c>
      <c r="T4493">
        <f t="shared" si="281"/>
        <v>7.97</v>
      </c>
      <c r="U4493">
        <f t="shared" si="282"/>
        <v>39.284999999999997</v>
      </c>
      <c r="V4493">
        <f t="shared" si="283"/>
        <v>0.20287641593483519</v>
      </c>
    </row>
    <row r="4494" spans="1:23" x14ac:dyDescent="0.25">
      <c r="A4494" s="73">
        <v>168</v>
      </c>
      <c r="B4494" s="74" t="s">
        <v>462</v>
      </c>
      <c r="C4494" s="77">
        <v>42479</v>
      </c>
      <c r="D4494" s="78">
        <v>0.73958333333333337</v>
      </c>
      <c r="E4494" s="78">
        <v>0.80208333333333337</v>
      </c>
      <c r="F4494" s="78" t="s">
        <v>567</v>
      </c>
      <c r="G4494" s="76">
        <v>188</v>
      </c>
      <c r="H4494" s="79">
        <v>18</v>
      </c>
      <c r="I4494" s="74">
        <v>19</v>
      </c>
      <c r="J4494" s="74">
        <v>12</v>
      </c>
      <c r="K4494" s="80">
        <v>0.79999999999999993</v>
      </c>
      <c r="L4494" s="76" t="s">
        <v>218</v>
      </c>
      <c r="M4494" s="74" t="s">
        <v>659</v>
      </c>
      <c r="N4494" s="74">
        <v>201</v>
      </c>
      <c r="O4494" s="74">
        <v>1</v>
      </c>
      <c r="P4494" s="74" t="s">
        <v>242</v>
      </c>
      <c r="Q4494" s="13" t="s">
        <v>245</v>
      </c>
      <c r="R4494" s="74">
        <v>1</v>
      </c>
      <c r="S4494" t="str">
        <f t="shared" si="280"/>
        <v>Coquimbo</v>
      </c>
      <c r="T4494">
        <f t="shared" si="281"/>
        <v>7.97</v>
      </c>
      <c r="U4494">
        <f t="shared" si="282"/>
        <v>39.284999999999997</v>
      </c>
      <c r="V4494">
        <f t="shared" si="283"/>
        <v>0.20287641593483519</v>
      </c>
    </row>
    <row r="4495" spans="1:23" x14ac:dyDescent="0.25">
      <c r="A4495" s="73">
        <v>168</v>
      </c>
      <c r="B4495" s="74" t="s">
        <v>462</v>
      </c>
      <c r="C4495" s="77">
        <v>42479</v>
      </c>
      <c r="D4495" s="78">
        <v>0.73958333333333337</v>
      </c>
      <c r="E4495" s="78">
        <v>0.80208333333333337</v>
      </c>
      <c r="F4495" s="78" t="s">
        <v>567</v>
      </c>
      <c r="G4495" s="76">
        <v>188</v>
      </c>
      <c r="H4495" s="79">
        <v>19</v>
      </c>
      <c r="I4495" s="74">
        <v>19</v>
      </c>
      <c r="J4495" s="74">
        <v>13</v>
      </c>
      <c r="K4495" s="80">
        <v>0.80069444444444438</v>
      </c>
      <c r="L4495" s="76" t="s">
        <v>100</v>
      </c>
      <c r="M4495" s="74" t="s">
        <v>659</v>
      </c>
      <c r="N4495" s="74">
        <v>206</v>
      </c>
      <c r="O4495" s="74">
        <v>1</v>
      </c>
      <c r="P4495" s="74" t="s">
        <v>242</v>
      </c>
      <c r="Q4495" s="13" t="s">
        <v>245</v>
      </c>
      <c r="R4495" s="74">
        <v>1</v>
      </c>
      <c r="S4495" t="str">
        <f t="shared" si="280"/>
        <v>Coquimbo</v>
      </c>
      <c r="T4495">
        <f t="shared" si="281"/>
        <v>7.97</v>
      </c>
      <c r="U4495">
        <f t="shared" si="282"/>
        <v>39.284999999999997</v>
      </c>
      <c r="V4495">
        <f t="shared" si="283"/>
        <v>0.20287641593483519</v>
      </c>
    </row>
    <row r="4496" spans="1:23" s="9" customFormat="1" x14ac:dyDescent="0.25">
      <c r="A4496" s="75">
        <v>211</v>
      </c>
      <c r="B4496" s="76" t="s">
        <v>14</v>
      </c>
      <c r="C4496" s="81">
        <v>42480</v>
      </c>
      <c r="D4496" s="82">
        <v>0.30208333333333331</v>
      </c>
      <c r="E4496" s="82">
        <v>0.36458333333333331</v>
      </c>
      <c r="F4496" s="78" t="s">
        <v>564</v>
      </c>
      <c r="G4496" s="76">
        <v>189</v>
      </c>
      <c r="H4496" s="84">
        <v>1</v>
      </c>
      <c r="I4496" s="76">
        <v>7</v>
      </c>
      <c r="J4496" s="76">
        <v>23</v>
      </c>
      <c r="K4496" s="80">
        <v>0.30763888888888891</v>
      </c>
      <c r="L4496" s="76" t="s">
        <v>382</v>
      </c>
      <c r="M4496" s="74" t="s">
        <v>656</v>
      </c>
      <c r="N4496" s="76">
        <v>104</v>
      </c>
      <c r="O4496" s="74">
        <v>1</v>
      </c>
      <c r="P4496" s="76" t="s">
        <v>242</v>
      </c>
      <c r="Q4496" s="13" t="s">
        <v>245</v>
      </c>
      <c r="R4496" s="76">
        <v>2</v>
      </c>
      <c r="S4496" t="str">
        <f t="shared" si="280"/>
        <v>Serena</v>
      </c>
      <c r="T4496">
        <f t="shared" si="281"/>
        <v>17.84</v>
      </c>
      <c r="U4496">
        <f t="shared" si="282"/>
        <v>39.284999999999997</v>
      </c>
      <c r="V4496">
        <f t="shared" si="283"/>
        <v>0.45411734758813799</v>
      </c>
      <c r="W4496"/>
    </row>
    <row r="4497" spans="1:22" x14ac:dyDescent="0.25">
      <c r="A4497" s="73">
        <v>211</v>
      </c>
      <c r="B4497" s="74" t="s">
        <v>14</v>
      </c>
      <c r="C4497" s="77">
        <v>42480</v>
      </c>
      <c r="D4497" s="78">
        <v>0.30208333333333331</v>
      </c>
      <c r="E4497" s="78">
        <v>0.36458333333333331</v>
      </c>
      <c r="F4497" s="78" t="s">
        <v>564</v>
      </c>
      <c r="G4497" s="76">
        <v>189</v>
      </c>
      <c r="H4497" s="79">
        <v>2</v>
      </c>
      <c r="I4497" s="74">
        <v>7</v>
      </c>
      <c r="J4497" s="74">
        <v>26</v>
      </c>
      <c r="K4497" s="80">
        <v>0.30972222222222223</v>
      </c>
      <c r="L4497" s="76" t="s">
        <v>251</v>
      </c>
      <c r="M4497" s="74" t="s">
        <v>656</v>
      </c>
      <c r="N4497" s="74">
        <v>103</v>
      </c>
      <c r="O4497" s="74">
        <v>1</v>
      </c>
      <c r="P4497" s="74" t="s">
        <v>242</v>
      </c>
      <c r="Q4497" s="13" t="s">
        <v>245</v>
      </c>
      <c r="R4497" s="74">
        <v>2</v>
      </c>
      <c r="S4497" t="str">
        <f t="shared" si="280"/>
        <v>Serena</v>
      </c>
      <c r="T4497">
        <f t="shared" si="281"/>
        <v>17.84</v>
      </c>
      <c r="U4497">
        <f t="shared" si="282"/>
        <v>39.284999999999997</v>
      </c>
      <c r="V4497">
        <f t="shared" si="283"/>
        <v>0.45411734758813799</v>
      </c>
    </row>
    <row r="4498" spans="1:22" x14ac:dyDescent="0.25">
      <c r="A4498" s="73">
        <v>211</v>
      </c>
      <c r="B4498" s="74" t="s">
        <v>14</v>
      </c>
      <c r="C4498" s="77">
        <v>42480</v>
      </c>
      <c r="D4498" s="78">
        <v>0.30208333333333331</v>
      </c>
      <c r="E4498" s="78">
        <v>0.36458333333333331</v>
      </c>
      <c r="F4498" s="78" t="s">
        <v>564</v>
      </c>
      <c r="G4498" s="76">
        <v>189</v>
      </c>
      <c r="H4498" s="79">
        <v>3</v>
      </c>
      <c r="I4498" s="74">
        <v>7</v>
      </c>
      <c r="J4498" s="74">
        <v>26</v>
      </c>
      <c r="K4498" s="80">
        <v>0.30972222222222223</v>
      </c>
      <c r="L4498" s="76" t="s">
        <v>253</v>
      </c>
      <c r="M4498" s="74" t="s">
        <v>656</v>
      </c>
      <c r="N4498" s="74">
        <v>102</v>
      </c>
      <c r="O4498" s="74">
        <v>1</v>
      </c>
      <c r="P4498" s="74" t="s">
        <v>242</v>
      </c>
      <c r="Q4498" s="13" t="s">
        <v>245</v>
      </c>
      <c r="R4498" s="74">
        <v>2</v>
      </c>
      <c r="S4498" t="str">
        <f t="shared" si="280"/>
        <v>Serena</v>
      </c>
      <c r="T4498">
        <f t="shared" si="281"/>
        <v>17.84</v>
      </c>
      <c r="U4498">
        <f t="shared" si="282"/>
        <v>39.284999999999997</v>
      </c>
      <c r="V4498">
        <f t="shared" si="283"/>
        <v>0.45411734758813799</v>
      </c>
    </row>
    <row r="4499" spans="1:22" x14ac:dyDescent="0.25">
      <c r="A4499" s="73">
        <v>211</v>
      </c>
      <c r="B4499" s="74" t="s">
        <v>14</v>
      </c>
      <c r="C4499" s="77">
        <v>42480</v>
      </c>
      <c r="D4499" s="78">
        <v>0.30208333333333331</v>
      </c>
      <c r="E4499" s="78">
        <v>0.36458333333333331</v>
      </c>
      <c r="F4499" s="78" t="s">
        <v>564</v>
      </c>
      <c r="G4499" s="76">
        <v>189</v>
      </c>
      <c r="H4499" s="79">
        <v>4</v>
      </c>
      <c r="I4499" s="74">
        <v>7</v>
      </c>
      <c r="J4499" s="74">
        <v>26</v>
      </c>
      <c r="K4499" s="80">
        <v>0.30972222222222223</v>
      </c>
      <c r="L4499" s="76" t="s">
        <v>268</v>
      </c>
      <c r="M4499" s="74" t="s">
        <v>656</v>
      </c>
      <c r="N4499" s="74">
        <v>103</v>
      </c>
      <c r="O4499" s="74">
        <v>1</v>
      </c>
      <c r="P4499" s="74" t="s">
        <v>242</v>
      </c>
      <c r="Q4499" s="13" t="s">
        <v>245</v>
      </c>
      <c r="R4499" s="74">
        <v>1</v>
      </c>
      <c r="S4499" t="str">
        <f t="shared" si="280"/>
        <v>Serena</v>
      </c>
      <c r="T4499">
        <f t="shared" si="281"/>
        <v>7.97</v>
      </c>
      <c r="U4499">
        <f t="shared" si="282"/>
        <v>39.284999999999997</v>
      </c>
      <c r="V4499">
        <f t="shared" si="283"/>
        <v>0.20287641593483519</v>
      </c>
    </row>
    <row r="4500" spans="1:22" x14ac:dyDescent="0.25">
      <c r="A4500" s="73">
        <v>211</v>
      </c>
      <c r="B4500" s="74" t="s">
        <v>14</v>
      </c>
      <c r="C4500" s="77">
        <v>42480</v>
      </c>
      <c r="D4500" s="78">
        <v>0.30208333333333331</v>
      </c>
      <c r="E4500" s="78">
        <v>0.36458333333333331</v>
      </c>
      <c r="F4500" s="78" t="s">
        <v>564</v>
      </c>
      <c r="G4500" s="76">
        <v>189</v>
      </c>
      <c r="H4500" s="79">
        <v>5</v>
      </c>
      <c r="I4500" s="74">
        <v>7</v>
      </c>
      <c r="J4500" s="74">
        <v>38</v>
      </c>
      <c r="K4500" s="80">
        <v>0.31805555555555554</v>
      </c>
      <c r="L4500" s="76" t="s">
        <v>525</v>
      </c>
      <c r="M4500" s="74" t="s">
        <v>656</v>
      </c>
      <c r="N4500" s="74">
        <v>107</v>
      </c>
      <c r="O4500" s="74">
        <v>1</v>
      </c>
      <c r="P4500" s="74" t="s">
        <v>242</v>
      </c>
      <c r="Q4500" s="13" t="s">
        <v>245</v>
      </c>
      <c r="R4500" s="74">
        <v>4</v>
      </c>
      <c r="S4500" t="str">
        <f t="shared" si="280"/>
        <v>Serena</v>
      </c>
      <c r="T4500">
        <f t="shared" si="281"/>
        <v>35.869999999999997</v>
      </c>
      <c r="U4500">
        <f t="shared" si="282"/>
        <v>39.284999999999997</v>
      </c>
      <c r="V4500">
        <f t="shared" si="283"/>
        <v>0.91307114674812273</v>
      </c>
    </row>
    <row r="4501" spans="1:22" x14ac:dyDescent="0.25">
      <c r="A4501" s="73">
        <v>211</v>
      </c>
      <c r="B4501" s="74" t="s">
        <v>14</v>
      </c>
      <c r="C4501" s="77">
        <v>42480</v>
      </c>
      <c r="D4501" s="78">
        <v>0.30208333333333331</v>
      </c>
      <c r="E4501" s="78">
        <v>0.36458333333333331</v>
      </c>
      <c r="F4501" s="78" t="s">
        <v>564</v>
      </c>
      <c r="G4501" s="76">
        <v>189</v>
      </c>
      <c r="H4501" s="79">
        <v>6</v>
      </c>
      <c r="I4501" s="74">
        <v>7</v>
      </c>
      <c r="J4501" s="74">
        <v>40</v>
      </c>
      <c r="K4501" s="80">
        <v>0.31944444444444448</v>
      </c>
      <c r="L4501" s="76" t="s">
        <v>517</v>
      </c>
      <c r="M4501" s="74" t="s">
        <v>656</v>
      </c>
      <c r="N4501" s="74">
        <v>103</v>
      </c>
      <c r="O4501" s="74">
        <v>1</v>
      </c>
      <c r="P4501" s="74" t="s">
        <v>242</v>
      </c>
      <c r="Q4501" s="13" t="s">
        <v>245</v>
      </c>
      <c r="R4501" s="74">
        <v>2</v>
      </c>
      <c r="S4501" t="str">
        <f t="shared" si="280"/>
        <v>Serena</v>
      </c>
      <c r="T4501">
        <f t="shared" si="281"/>
        <v>17.84</v>
      </c>
      <c r="U4501">
        <f t="shared" si="282"/>
        <v>39.284999999999997</v>
      </c>
      <c r="V4501">
        <f t="shared" si="283"/>
        <v>0.45411734758813799</v>
      </c>
    </row>
    <row r="4502" spans="1:22" x14ac:dyDescent="0.25">
      <c r="A4502" s="73">
        <v>211</v>
      </c>
      <c r="B4502" s="74" t="s">
        <v>14</v>
      </c>
      <c r="C4502" s="77">
        <v>42480</v>
      </c>
      <c r="D4502" s="78">
        <v>0.30208333333333331</v>
      </c>
      <c r="E4502" s="78">
        <v>0.36458333333333331</v>
      </c>
      <c r="F4502" s="78" t="s">
        <v>564</v>
      </c>
      <c r="G4502" s="76">
        <v>189</v>
      </c>
      <c r="H4502" s="79">
        <v>7</v>
      </c>
      <c r="I4502" s="74">
        <v>7</v>
      </c>
      <c r="J4502" s="74">
        <v>43</v>
      </c>
      <c r="K4502" s="80">
        <v>0.3215277777777778</v>
      </c>
      <c r="L4502" s="76" t="s">
        <v>679</v>
      </c>
      <c r="M4502" s="74" t="s">
        <v>656</v>
      </c>
      <c r="N4502" s="74">
        <v>102</v>
      </c>
      <c r="O4502" s="74">
        <v>1</v>
      </c>
      <c r="P4502" s="74" t="s">
        <v>242</v>
      </c>
      <c r="Q4502" s="13" t="s">
        <v>245</v>
      </c>
      <c r="R4502" s="74">
        <v>1</v>
      </c>
      <c r="S4502" t="str">
        <f t="shared" si="280"/>
        <v>Serena</v>
      </c>
      <c r="T4502">
        <f t="shared" si="281"/>
        <v>7.97</v>
      </c>
      <c r="U4502">
        <f t="shared" si="282"/>
        <v>39.284999999999997</v>
      </c>
      <c r="V4502">
        <f t="shared" si="283"/>
        <v>0.20287641593483519</v>
      </c>
    </row>
    <row r="4503" spans="1:22" x14ac:dyDescent="0.25">
      <c r="A4503" s="73">
        <v>211</v>
      </c>
      <c r="B4503" s="74" t="s">
        <v>14</v>
      </c>
      <c r="C4503" s="77">
        <v>42480</v>
      </c>
      <c r="D4503" s="78">
        <v>0.30208333333333331</v>
      </c>
      <c r="E4503" s="78">
        <v>0.36458333333333331</v>
      </c>
      <c r="F4503" s="78" t="s">
        <v>564</v>
      </c>
      <c r="G4503" s="76">
        <v>189</v>
      </c>
      <c r="H4503" s="79">
        <v>8</v>
      </c>
      <c r="I4503" s="74">
        <v>7</v>
      </c>
      <c r="J4503" s="74">
        <v>44</v>
      </c>
      <c r="K4503" s="80">
        <v>0.32222222222222224</v>
      </c>
      <c r="L4503" s="76" t="s">
        <v>361</v>
      </c>
      <c r="M4503" s="74" t="s">
        <v>656</v>
      </c>
      <c r="N4503" s="74">
        <v>103</v>
      </c>
      <c r="O4503" s="74">
        <v>1</v>
      </c>
      <c r="P4503" s="74" t="s">
        <v>242</v>
      </c>
      <c r="Q4503" s="13" t="s">
        <v>245</v>
      </c>
      <c r="R4503" s="74">
        <v>2</v>
      </c>
      <c r="S4503" t="str">
        <f t="shared" si="280"/>
        <v>Serena</v>
      </c>
      <c r="T4503">
        <f t="shared" si="281"/>
        <v>17.84</v>
      </c>
      <c r="U4503">
        <f t="shared" si="282"/>
        <v>39.284999999999997</v>
      </c>
      <c r="V4503">
        <f t="shared" si="283"/>
        <v>0.45411734758813799</v>
      </c>
    </row>
    <row r="4504" spans="1:22" x14ac:dyDescent="0.25">
      <c r="A4504" s="73">
        <v>211</v>
      </c>
      <c r="B4504" s="74" t="s">
        <v>14</v>
      </c>
      <c r="C4504" s="77">
        <v>42480</v>
      </c>
      <c r="D4504" s="78">
        <v>0.30208333333333331</v>
      </c>
      <c r="E4504" s="78">
        <v>0.36458333333333331</v>
      </c>
      <c r="F4504" s="78" t="s">
        <v>564</v>
      </c>
      <c r="G4504" s="76">
        <v>189</v>
      </c>
      <c r="H4504" s="79">
        <v>9</v>
      </c>
      <c r="I4504" s="74">
        <v>7</v>
      </c>
      <c r="J4504" s="74">
        <v>47</v>
      </c>
      <c r="K4504" s="80">
        <v>0.32430555555555557</v>
      </c>
      <c r="L4504" s="76" t="s">
        <v>368</v>
      </c>
      <c r="M4504" s="74" t="s">
        <v>656</v>
      </c>
      <c r="N4504" s="76">
        <v>104</v>
      </c>
      <c r="O4504" s="74">
        <v>1</v>
      </c>
      <c r="P4504" s="76" t="s">
        <v>242</v>
      </c>
      <c r="Q4504" s="13" t="s">
        <v>245</v>
      </c>
      <c r="R4504" s="74">
        <v>1</v>
      </c>
      <c r="S4504" t="str">
        <f t="shared" si="280"/>
        <v>Serena</v>
      </c>
      <c r="T4504">
        <f t="shared" si="281"/>
        <v>7.97</v>
      </c>
      <c r="U4504">
        <f t="shared" si="282"/>
        <v>39.284999999999997</v>
      </c>
      <c r="V4504">
        <f t="shared" si="283"/>
        <v>0.20287641593483519</v>
      </c>
    </row>
    <row r="4505" spans="1:22" x14ac:dyDescent="0.25">
      <c r="A4505" s="73">
        <v>211</v>
      </c>
      <c r="B4505" s="74" t="s">
        <v>14</v>
      </c>
      <c r="C4505" s="77">
        <v>42480</v>
      </c>
      <c r="D4505" s="78">
        <v>0.30208333333333331</v>
      </c>
      <c r="E4505" s="78">
        <v>0.36458333333333331</v>
      </c>
      <c r="F4505" s="78" t="s">
        <v>564</v>
      </c>
      <c r="G4505" s="76">
        <v>189</v>
      </c>
      <c r="H4505" s="79">
        <v>11</v>
      </c>
      <c r="I4505" s="74">
        <v>7</v>
      </c>
      <c r="J4505" s="74">
        <v>49</v>
      </c>
      <c r="K4505" s="80">
        <v>0.32569444444444445</v>
      </c>
      <c r="L4505" s="76" t="s">
        <v>364</v>
      </c>
      <c r="M4505" s="74" t="s">
        <v>656</v>
      </c>
      <c r="N4505" s="74">
        <v>103</v>
      </c>
      <c r="O4505" s="74">
        <v>1</v>
      </c>
      <c r="P4505" s="74" t="s">
        <v>242</v>
      </c>
      <c r="Q4505" s="13" t="s">
        <v>245</v>
      </c>
      <c r="R4505" s="74">
        <v>1</v>
      </c>
      <c r="S4505" t="str">
        <f t="shared" si="280"/>
        <v>Serena</v>
      </c>
      <c r="T4505">
        <f t="shared" si="281"/>
        <v>7.97</v>
      </c>
      <c r="U4505">
        <f t="shared" si="282"/>
        <v>39.284999999999997</v>
      </c>
      <c r="V4505">
        <f t="shared" si="283"/>
        <v>0.20287641593483519</v>
      </c>
    </row>
    <row r="4506" spans="1:22" x14ac:dyDescent="0.25">
      <c r="A4506" s="73">
        <v>211</v>
      </c>
      <c r="B4506" s="74" t="s">
        <v>14</v>
      </c>
      <c r="C4506" s="77">
        <v>42480</v>
      </c>
      <c r="D4506" s="78">
        <v>0.30208333333333331</v>
      </c>
      <c r="E4506" s="78">
        <v>0.36458333333333331</v>
      </c>
      <c r="F4506" s="78" t="s">
        <v>564</v>
      </c>
      <c r="G4506" s="76">
        <v>189</v>
      </c>
      <c r="H4506" s="79">
        <v>12</v>
      </c>
      <c r="I4506" s="74">
        <v>7</v>
      </c>
      <c r="J4506" s="74">
        <v>51</v>
      </c>
      <c r="K4506" s="80">
        <v>0.32708333333333334</v>
      </c>
      <c r="L4506" s="76" t="s">
        <v>325</v>
      </c>
      <c r="M4506" s="74" t="s">
        <v>656</v>
      </c>
      <c r="N4506" s="74">
        <v>102</v>
      </c>
      <c r="O4506" s="74">
        <v>1</v>
      </c>
      <c r="P4506" s="74" t="s">
        <v>242</v>
      </c>
      <c r="Q4506" s="13" t="s">
        <v>245</v>
      </c>
      <c r="R4506" s="74">
        <v>1</v>
      </c>
      <c r="S4506" t="str">
        <f t="shared" si="280"/>
        <v>Serena</v>
      </c>
      <c r="T4506">
        <f t="shared" si="281"/>
        <v>7.97</v>
      </c>
      <c r="U4506">
        <f t="shared" si="282"/>
        <v>39.284999999999997</v>
      </c>
      <c r="V4506">
        <f t="shared" si="283"/>
        <v>0.20287641593483519</v>
      </c>
    </row>
    <row r="4507" spans="1:22" x14ac:dyDescent="0.25">
      <c r="A4507" s="73">
        <v>211</v>
      </c>
      <c r="B4507" s="74" t="s">
        <v>14</v>
      </c>
      <c r="C4507" s="77">
        <v>42480</v>
      </c>
      <c r="D4507" s="78">
        <v>0.30208333333333331</v>
      </c>
      <c r="E4507" s="78">
        <v>0.36458333333333331</v>
      </c>
      <c r="F4507" s="78" t="s">
        <v>564</v>
      </c>
      <c r="G4507" s="76">
        <v>189</v>
      </c>
      <c r="H4507" s="79">
        <v>13</v>
      </c>
      <c r="I4507" s="74">
        <v>7</v>
      </c>
      <c r="J4507" s="74">
        <v>52</v>
      </c>
      <c r="K4507" s="80">
        <v>0.32777777777777778</v>
      </c>
      <c r="L4507" s="76" t="s">
        <v>518</v>
      </c>
      <c r="M4507" s="74" t="s">
        <v>656</v>
      </c>
      <c r="N4507" s="74">
        <v>103</v>
      </c>
      <c r="O4507" s="74">
        <v>1</v>
      </c>
      <c r="P4507" s="74" t="s">
        <v>242</v>
      </c>
      <c r="Q4507" s="13" t="s">
        <v>245</v>
      </c>
      <c r="R4507" s="74">
        <v>1</v>
      </c>
      <c r="S4507" t="str">
        <f t="shared" si="280"/>
        <v>Serena</v>
      </c>
      <c r="T4507">
        <f t="shared" si="281"/>
        <v>7.97</v>
      </c>
      <c r="U4507">
        <f t="shared" si="282"/>
        <v>39.284999999999997</v>
      </c>
      <c r="V4507">
        <f t="shared" si="283"/>
        <v>0.20287641593483519</v>
      </c>
    </row>
    <row r="4508" spans="1:22" x14ac:dyDescent="0.25">
      <c r="A4508" s="73">
        <v>211</v>
      </c>
      <c r="B4508" s="74" t="s">
        <v>14</v>
      </c>
      <c r="C4508" s="77">
        <v>42480</v>
      </c>
      <c r="D4508" s="78">
        <v>0.30208333333333331</v>
      </c>
      <c r="E4508" s="78">
        <v>0.36458333333333331</v>
      </c>
      <c r="F4508" s="78" t="s">
        <v>564</v>
      </c>
      <c r="G4508" s="76">
        <v>189</v>
      </c>
      <c r="H4508" s="79">
        <v>14</v>
      </c>
      <c r="I4508" s="74">
        <v>7</v>
      </c>
      <c r="J4508" s="74">
        <v>54</v>
      </c>
      <c r="K4508" s="80">
        <v>0.32916666666666666</v>
      </c>
      <c r="L4508" s="76" t="s">
        <v>284</v>
      </c>
      <c r="M4508" s="74" t="s">
        <v>656</v>
      </c>
      <c r="N4508" s="76">
        <v>104</v>
      </c>
      <c r="O4508" s="74">
        <v>1</v>
      </c>
      <c r="P4508" s="76" t="s">
        <v>242</v>
      </c>
      <c r="Q4508" s="13" t="s">
        <v>245</v>
      </c>
      <c r="R4508" s="74">
        <v>1</v>
      </c>
      <c r="S4508" t="str">
        <f t="shared" si="280"/>
        <v>Serena</v>
      </c>
      <c r="T4508">
        <f t="shared" si="281"/>
        <v>7.97</v>
      </c>
      <c r="U4508">
        <f t="shared" si="282"/>
        <v>39.284999999999997</v>
      </c>
      <c r="V4508">
        <f t="shared" si="283"/>
        <v>0.20287641593483519</v>
      </c>
    </row>
    <row r="4509" spans="1:22" x14ac:dyDescent="0.25">
      <c r="A4509" s="73">
        <v>211</v>
      </c>
      <c r="B4509" s="74" t="s">
        <v>14</v>
      </c>
      <c r="C4509" s="77">
        <v>42480</v>
      </c>
      <c r="D4509" s="78">
        <v>0.30208333333333331</v>
      </c>
      <c r="E4509" s="78">
        <v>0.36458333333333331</v>
      </c>
      <c r="F4509" s="78" t="s">
        <v>564</v>
      </c>
      <c r="G4509" s="76">
        <v>189</v>
      </c>
      <c r="H4509" s="79">
        <v>15</v>
      </c>
      <c r="I4509" s="74">
        <v>7</v>
      </c>
      <c r="J4509" s="74">
        <v>59</v>
      </c>
      <c r="K4509" s="80">
        <v>0.33263888888888887</v>
      </c>
      <c r="L4509" s="76" t="s">
        <v>528</v>
      </c>
      <c r="M4509" s="74" t="s">
        <v>656</v>
      </c>
      <c r="N4509" s="76">
        <v>104</v>
      </c>
      <c r="O4509" s="74">
        <v>1</v>
      </c>
      <c r="P4509" s="76" t="s">
        <v>242</v>
      </c>
      <c r="Q4509" s="13" t="s">
        <v>245</v>
      </c>
      <c r="R4509" s="74">
        <v>1</v>
      </c>
      <c r="S4509" t="str">
        <f t="shared" si="280"/>
        <v>Serena</v>
      </c>
      <c r="T4509">
        <f t="shared" si="281"/>
        <v>7.97</v>
      </c>
      <c r="U4509">
        <f t="shared" si="282"/>
        <v>39.284999999999997</v>
      </c>
      <c r="V4509">
        <f t="shared" si="283"/>
        <v>0.20287641593483519</v>
      </c>
    </row>
    <row r="4510" spans="1:22" x14ac:dyDescent="0.25">
      <c r="A4510" s="73">
        <v>211</v>
      </c>
      <c r="B4510" s="74" t="s">
        <v>14</v>
      </c>
      <c r="C4510" s="77">
        <v>42480</v>
      </c>
      <c r="D4510" s="78">
        <v>0.30208333333333331</v>
      </c>
      <c r="E4510" s="78">
        <v>0.36458333333333331</v>
      </c>
      <c r="F4510" s="78" t="s">
        <v>564</v>
      </c>
      <c r="G4510" s="76">
        <v>189</v>
      </c>
      <c r="H4510" s="79">
        <v>16</v>
      </c>
      <c r="I4510" s="74">
        <v>8</v>
      </c>
      <c r="J4510" s="74">
        <v>1</v>
      </c>
      <c r="K4510" s="80">
        <v>0.33402777777777781</v>
      </c>
      <c r="L4510" s="76" t="s">
        <v>539</v>
      </c>
      <c r="M4510" s="74" t="s">
        <v>656</v>
      </c>
      <c r="N4510" s="76">
        <v>104</v>
      </c>
      <c r="O4510" s="74">
        <v>1</v>
      </c>
      <c r="P4510" s="76" t="s">
        <v>242</v>
      </c>
      <c r="Q4510" s="13" t="s">
        <v>245</v>
      </c>
      <c r="R4510" s="74">
        <v>1</v>
      </c>
      <c r="S4510" t="str">
        <f t="shared" si="280"/>
        <v>Serena</v>
      </c>
      <c r="T4510">
        <f t="shared" si="281"/>
        <v>7.97</v>
      </c>
      <c r="U4510">
        <f t="shared" si="282"/>
        <v>39.284999999999997</v>
      </c>
      <c r="V4510">
        <f t="shared" si="283"/>
        <v>0.20287641593483519</v>
      </c>
    </row>
    <row r="4511" spans="1:22" x14ac:dyDescent="0.25">
      <c r="A4511" s="73">
        <v>211</v>
      </c>
      <c r="B4511" s="74" t="s">
        <v>14</v>
      </c>
      <c r="C4511" s="77">
        <v>42480</v>
      </c>
      <c r="D4511" s="78">
        <v>0.30208333333333331</v>
      </c>
      <c r="E4511" s="78">
        <v>0.36458333333333331</v>
      </c>
      <c r="F4511" s="78" t="s">
        <v>564</v>
      </c>
      <c r="G4511" s="76">
        <v>189</v>
      </c>
      <c r="H4511" s="79">
        <v>17</v>
      </c>
      <c r="I4511" s="74">
        <v>8</v>
      </c>
      <c r="J4511" s="74">
        <v>2</v>
      </c>
      <c r="K4511" s="80">
        <v>0.3347222222222222</v>
      </c>
      <c r="L4511" s="76" t="s">
        <v>383</v>
      </c>
      <c r="M4511" s="74" t="s">
        <v>656</v>
      </c>
      <c r="N4511" s="74">
        <v>104</v>
      </c>
      <c r="O4511" s="74">
        <v>1</v>
      </c>
      <c r="P4511" s="74" t="s">
        <v>242</v>
      </c>
      <c r="Q4511" s="13" t="s">
        <v>245</v>
      </c>
      <c r="R4511" s="74">
        <v>4</v>
      </c>
      <c r="S4511" t="str">
        <f t="shared" si="280"/>
        <v>Serena</v>
      </c>
      <c r="T4511">
        <f t="shared" si="281"/>
        <v>35.869999999999997</v>
      </c>
      <c r="U4511">
        <f t="shared" si="282"/>
        <v>39.284999999999997</v>
      </c>
      <c r="V4511">
        <f t="shared" si="283"/>
        <v>0.91307114674812273</v>
      </c>
    </row>
    <row r="4512" spans="1:22" x14ac:dyDescent="0.25">
      <c r="A4512" s="73">
        <v>211</v>
      </c>
      <c r="B4512" s="74" t="s">
        <v>14</v>
      </c>
      <c r="C4512" s="77">
        <v>42480</v>
      </c>
      <c r="D4512" s="78">
        <v>0.30208333333333331</v>
      </c>
      <c r="E4512" s="78">
        <v>0.36458333333333331</v>
      </c>
      <c r="F4512" s="78" t="s">
        <v>564</v>
      </c>
      <c r="G4512" s="76">
        <v>189</v>
      </c>
      <c r="H4512" s="79">
        <v>18</v>
      </c>
      <c r="I4512" s="74">
        <v>8</v>
      </c>
      <c r="J4512" s="74">
        <v>6</v>
      </c>
      <c r="K4512" s="80">
        <v>0.33749999999999997</v>
      </c>
      <c r="L4512" s="76" t="s">
        <v>345</v>
      </c>
      <c r="M4512" s="74" t="s">
        <v>656</v>
      </c>
      <c r="N4512" s="74">
        <v>103</v>
      </c>
      <c r="O4512" s="74">
        <v>1</v>
      </c>
      <c r="P4512" s="74" t="s">
        <v>242</v>
      </c>
      <c r="Q4512" s="13" t="s">
        <v>245</v>
      </c>
      <c r="R4512" s="74">
        <v>2</v>
      </c>
      <c r="S4512" t="str">
        <f t="shared" si="280"/>
        <v>Serena</v>
      </c>
      <c r="T4512">
        <f t="shared" si="281"/>
        <v>17.84</v>
      </c>
      <c r="U4512">
        <f t="shared" si="282"/>
        <v>39.284999999999997</v>
      </c>
      <c r="V4512">
        <f t="shared" si="283"/>
        <v>0.45411734758813799</v>
      </c>
    </row>
    <row r="4513" spans="1:22" x14ac:dyDescent="0.25">
      <c r="A4513" s="73">
        <v>211</v>
      </c>
      <c r="B4513" s="74" t="s">
        <v>14</v>
      </c>
      <c r="C4513" s="77">
        <v>42480</v>
      </c>
      <c r="D4513" s="78">
        <v>0.30208333333333331</v>
      </c>
      <c r="E4513" s="78">
        <v>0.36458333333333331</v>
      </c>
      <c r="F4513" s="78" t="s">
        <v>564</v>
      </c>
      <c r="G4513" s="76">
        <v>189</v>
      </c>
      <c r="H4513" s="79">
        <v>19</v>
      </c>
      <c r="I4513" s="74">
        <v>8</v>
      </c>
      <c r="J4513" s="74">
        <v>8</v>
      </c>
      <c r="K4513" s="80">
        <v>0.33888888888888885</v>
      </c>
      <c r="L4513" s="76" t="s">
        <v>522</v>
      </c>
      <c r="M4513" s="74" t="s">
        <v>656</v>
      </c>
      <c r="N4513" s="74">
        <v>103</v>
      </c>
      <c r="O4513" s="74">
        <v>1</v>
      </c>
      <c r="P4513" s="74" t="s">
        <v>242</v>
      </c>
      <c r="Q4513" s="13" t="s">
        <v>245</v>
      </c>
      <c r="R4513" s="74">
        <v>1</v>
      </c>
      <c r="S4513" t="str">
        <f t="shared" si="280"/>
        <v>Serena</v>
      </c>
      <c r="T4513">
        <f t="shared" si="281"/>
        <v>7.97</v>
      </c>
      <c r="U4513">
        <f t="shared" si="282"/>
        <v>39.284999999999997</v>
      </c>
      <c r="V4513">
        <f t="shared" si="283"/>
        <v>0.20287641593483519</v>
      </c>
    </row>
    <row r="4514" spans="1:22" x14ac:dyDescent="0.25">
      <c r="A4514" s="73">
        <v>211</v>
      </c>
      <c r="B4514" s="74" t="s">
        <v>14</v>
      </c>
      <c r="C4514" s="77">
        <v>42480</v>
      </c>
      <c r="D4514" s="78">
        <v>0.30208333333333331</v>
      </c>
      <c r="E4514" s="78">
        <v>0.36458333333333331</v>
      </c>
      <c r="F4514" s="78" t="s">
        <v>564</v>
      </c>
      <c r="G4514" s="76">
        <v>189</v>
      </c>
      <c r="H4514" s="79">
        <v>20</v>
      </c>
      <c r="I4514" s="74">
        <v>8</v>
      </c>
      <c r="J4514" s="74">
        <v>10</v>
      </c>
      <c r="K4514" s="80">
        <v>0.34027777777777773</v>
      </c>
      <c r="L4514" s="76" t="s">
        <v>316</v>
      </c>
      <c r="M4514" s="74" t="s">
        <v>656</v>
      </c>
      <c r="N4514" s="74">
        <v>103</v>
      </c>
      <c r="O4514" s="74">
        <v>1</v>
      </c>
      <c r="P4514" s="74" t="s">
        <v>242</v>
      </c>
      <c r="Q4514" s="13" t="s">
        <v>245</v>
      </c>
      <c r="R4514" s="74">
        <v>1</v>
      </c>
      <c r="S4514" t="str">
        <f t="shared" si="280"/>
        <v>Serena</v>
      </c>
      <c r="T4514">
        <f t="shared" si="281"/>
        <v>7.97</v>
      </c>
      <c r="U4514">
        <f t="shared" si="282"/>
        <v>39.284999999999997</v>
      </c>
      <c r="V4514">
        <f t="shared" si="283"/>
        <v>0.20287641593483519</v>
      </c>
    </row>
    <row r="4515" spans="1:22" x14ac:dyDescent="0.25">
      <c r="A4515" s="73">
        <v>211</v>
      </c>
      <c r="B4515" s="74" t="s">
        <v>14</v>
      </c>
      <c r="C4515" s="77">
        <v>42480</v>
      </c>
      <c r="D4515" s="78">
        <v>0.30208333333333331</v>
      </c>
      <c r="E4515" s="78">
        <v>0.36458333333333331</v>
      </c>
      <c r="F4515" s="78" t="s">
        <v>564</v>
      </c>
      <c r="G4515" s="76">
        <v>189</v>
      </c>
      <c r="H4515" s="79">
        <v>21</v>
      </c>
      <c r="I4515" s="74">
        <v>8</v>
      </c>
      <c r="J4515" s="74">
        <v>11</v>
      </c>
      <c r="K4515" s="80">
        <v>0.34097222222222223</v>
      </c>
      <c r="L4515" s="76" t="s">
        <v>290</v>
      </c>
      <c r="M4515" s="74" t="s">
        <v>656</v>
      </c>
      <c r="N4515" s="76">
        <v>104</v>
      </c>
      <c r="O4515" s="74">
        <v>1</v>
      </c>
      <c r="P4515" s="76" t="s">
        <v>242</v>
      </c>
      <c r="Q4515" s="13" t="s">
        <v>245</v>
      </c>
      <c r="R4515" s="74">
        <v>1</v>
      </c>
      <c r="S4515" t="str">
        <f t="shared" si="280"/>
        <v>Serena</v>
      </c>
      <c r="T4515">
        <f t="shared" si="281"/>
        <v>7.97</v>
      </c>
      <c r="U4515">
        <f t="shared" si="282"/>
        <v>39.284999999999997</v>
      </c>
      <c r="V4515">
        <f t="shared" si="283"/>
        <v>0.20287641593483519</v>
      </c>
    </row>
    <row r="4516" spans="1:22" x14ac:dyDescent="0.25">
      <c r="A4516" s="73">
        <v>211</v>
      </c>
      <c r="B4516" s="74" t="s">
        <v>14</v>
      </c>
      <c r="C4516" s="77">
        <v>42480</v>
      </c>
      <c r="D4516" s="78">
        <v>0.30208333333333331</v>
      </c>
      <c r="E4516" s="78">
        <v>0.36458333333333331</v>
      </c>
      <c r="F4516" s="78" t="s">
        <v>564</v>
      </c>
      <c r="G4516" s="76">
        <v>189</v>
      </c>
      <c r="H4516" s="79">
        <v>22</v>
      </c>
      <c r="I4516" s="74">
        <v>8</v>
      </c>
      <c r="J4516" s="74">
        <v>13</v>
      </c>
      <c r="K4516" s="80">
        <v>0.34236111111111112</v>
      </c>
      <c r="L4516" s="76" t="s">
        <v>346</v>
      </c>
      <c r="M4516" s="74" t="s">
        <v>656</v>
      </c>
      <c r="N4516" s="74">
        <v>103</v>
      </c>
      <c r="O4516" s="74">
        <v>1</v>
      </c>
      <c r="P4516" s="74" t="s">
        <v>242</v>
      </c>
      <c r="Q4516" s="13" t="s">
        <v>245</v>
      </c>
      <c r="R4516" s="74">
        <v>1</v>
      </c>
      <c r="S4516" t="str">
        <f t="shared" si="280"/>
        <v>Serena</v>
      </c>
      <c r="T4516">
        <f t="shared" si="281"/>
        <v>7.97</v>
      </c>
      <c r="U4516">
        <f t="shared" si="282"/>
        <v>39.284999999999997</v>
      </c>
      <c r="V4516">
        <f t="shared" si="283"/>
        <v>0.20287641593483519</v>
      </c>
    </row>
    <row r="4517" spans="1:22" x14ac:dyDescent="0.25">
      <c r="A4517" s="73">
        <v>211</v>
      </c>
      <c r="B4517" s="74" t="s">
        <v>14</v>
      </c>
      <c r="C4517" s="77">
        <v>42480</v>
      </c>
      <c r="D4517" s="78">
        <v>0.30208333333333331</v>
      </c>
      <c r="E4517" s="78">
        <v>0.36458333333333331</v>
      </c>
      <c r="F4517" s="78" t="s">
        <v>564</v>
      </c>
      <c r="G4517" s="76">
        <v>189</v>
      </c>
      <c r="H4517" s="79">
        <v>23</v>
      </c>
      <c r="I4517" s="74">
        <v>8</v>
      </c>
      <c r="J4517" s="74">
        <v>14</v>
      </c>
      <c r="K4517" s="80">
        <v>0.3430555555555555</v>
      </c>
      <c r="L4517" s="76" t="s">
        <v>367</v>
      </c>
      <c r="M4517" s="74" t="s">
        <v>656</v>
      </c>
      <c r="N4517" s="74">
        <v>103</v>
      </c>
      <c r="O4517" s="74">
        <v>1</v>
      </c>
      <c r="P4517" s="74" t="s">
        <v>242</v>
      </c>
      <c r="Q4517" s="13" t="s">
        <v>245</v>
      </c>
      <c r="R4517" s="74">
        <v>1</v>
      </c>
      <c r="S4517" t="str">
        <f t="shared" si="280"/>
        <v>Serena</v>
      </c>
      <c r="T4517">
        <f t="shared" si="281"/>
        <v>7.97</v>
      </c>
      <c r="U4517">
        <f t="shared" si="282"/>
        <v>39.284999999999997</v>
      </c>
      <c r="V4517">
        <f t="shared" si="283"/>
        <v>0.20287641593483519</v>
      </c>
    </row>
    <row r="4518" spans="1:22" x14ac:dyDescent="0.25">
      <c r="A4518" s="73">
        <v>211</v>
      </c>
      <c r="B4518" s="74" t="s">
        <v>14</v>
      </c>
      <c r="C4518" s="77">
        <v>42480</v>
      </c>
      <c r="D4518" s="78">
        <v>0.30208333333333331</v>
      </c>
      <c r="E4518" s="78">
        <v>0.36458333333333331</v>
      </c>
      <c r="F4518" s="78" t="s">
        <v>564</v>
      </c>
      <c r="G4518" s="76">
        <v>189</v>
      </c>
      <c r="H4518" s="79">
        <v>24</v>
      </c>
      <c r="I4518" s="74">
        <v>8</v>
      </c>
      <c r="J4518" s="74">
        <v>16</v>
      </c>
      <c r="K4518" s="80">
        <v>0.3444444444444445</v>
      </c>
      <c r="L4518" s="76" t="s">
        <v>385</v>
      </c>
      <c r="M4518" s="74" t="s">
        <v>656</v>
      </c>
      <c r="N4518" s="76">
        <v>104</v>
      </c>
      <c r="O4518" s="74">
        <v>1</v>
      </c>
      <c r="P4518" s="76" t="s">
        <v>242</v>
      </c>
      <c r="Q4518" s="13" t="s">
        <v>245</v>
      </c>
      <c r="R4518" s="74">
        <v>1</v>
      </c>
      <c r="S4518" t="str">
        <f t="shared" si="280"/>
        <v>Serena</v>
      </c>
      <c r="T4518">
        <f t="shared" si="281"/>
        <v>7.97</v>
      </c>
      <c r="U4518">
        <f t="shared" si="282"/>
        <v>39.284999999999997</v>
      </c>
      <c r="V4518">
        <f t="shared" si="283"/>
        <v>0.20287641593483519</v>
      </c>
    </row>
    <row r="4519" spans="1:22" x14ac:dyDescent="0.25">
      <c r="A4519" s="73">
        <v>211</v>
      </c>
      <c r="B4519" s="74" t="s">
        <v>14</v>
      </c>
      <c r="C4519" s="77">
        <v>42480</v>
      </c>
      <c r="D4519" s="78">
        <v>0.30208333333333331</v>
      </c>
      <c r="E4519" s="78">
        <v>0.36458333333333331</v>
      </c>
      <c r="F4519" s="78" t="s">
        <v>564</v>
      </c>
      <c r="G4519" s="76">
        <v>189</v>
      </c>
      <c r="H4519" s="79">
        <v>25</v>
      </c>
      <c r="I4519" s="74">
        <v>8</v>
      </c>
      <c r="J4519" s="74">
        <v>18</v>
      </c>
      <c r="K4519" s="80">
        <v>0.34583333333333338</v>
      </c>
      <c r="L4519" s="76" t="s">
        <v>542</v>
      </c>
      <c r="M4519" s="74" t="s">
        <v>656</v>
      </c>
      <c r="N4519" s="74">
        <v>107</v>
      </c>
      <c r="O4519" s="74">
        <v>1</v>
      </c>
      <c r="P4519" s="74" t="s">
        <v>242</v>
      </c>
      <c r="Q4519" s="13" t="s">
        <v>245</v>
      </c>
      <c r="R4519" s="74">
        <v>2</v>
      </c>
      <c r="S4519" t="str">
        <f t="shared" si="280"/>
        <v>Serena</v>
      </c>
      <c r="T4519">
        <f t="shared" si="281"/>
        <v>17.84</v>
      </c>
      <c r="U4519">
        <f t="shared" si="282"/>
        <v>39.284999999999997</v>
      </c>
      <c r="V4519">
        <f t="shared" si="283"/>
        <v>0.45411734758813799</v>
      </c>
    </row>
    <row r="4520" spans="1:22" x14ac:dyDescent="0.25">
      <c r="A4520" s="73">
        <v>211</v>
      </c>
      <c r="B4520" s="74" t="s">
        <v>14</v>
      </c>
      <c r="C4520" s="77">
        <v>42480</v>
      </c>
      <c r="D4520" s="78">
        <v>0.30208333333333331</v>
      </c>
      <c r="E4520" s="78">
        <v>0.36458333333333331</v>
      </c>
      <c r="F4520" s="78" t="s">
        <v>564</v>
      </c>
      <c r="G4520" s="76">
        <v>189</v>
      </c>
      <c r="H4520" s="79">
        <v>26</v>
      </c>
      <c r="I4520" s="74">
        <v>8</v>
      </c>
      <c r="J4520" s="74">
        <v>19</v>
      </c>
      <c r="K4520" s="80">
        <v>0.34652777777777777</v>
      </c>
      <c r="L4520" s="76" t="s">
        <v>515</v>
      </c>
      <c r="M4520" s="74" t="s">
        <v>656</v>
      </c>
      <c r="N4520" s="76">
        <v>104</v>
      </c>
      <c r="O4520" s="74">
        <v>1</v>
      </c>
      <c r="P4520" s="76" t="s">
        <v>242</v>
      </c>
      <c r="Q4520" s="13" t="s">
        <v>245</v>
      </c>
      <c r="R4520" s="74">
        <v>1</v>
      </c>
      <c r="S4520" t="str">
        <f t="shared" si="280"/>
        <v>Serena</v>
      </c>
      <c r="T4520">
        <f t="shared" si="281"/>
        <v>7.97</v>
      </c>
      <c r="U4520">
        <f t="shared" si="282"/>
        <v>39.284999999999997</v>
      </c>
      <c r="V4520">
        <f t="shared" si="283"/>
        <v>0.20287641593483519</v>
      </c>
    </row>
    <row r="4521" spans="1:22" x14ac:dyDescent="0.25">
      <c r="A4521" s="73">
        <v>211</v>
      </c>
      <c r="B4521" s="74" t="s">
        <v>14</v>
      </c>
      <c r="C4521" s="77">
        <v>42480</v>
      </c>
      <c r="D4521" s="78">
        <v>0.30208333333333331</v>
      </c>
      <c r="E4521" s="78">
        <v>0.36458333333333331</v>
      </c>
      <c r="F4521" s="78" t="s">
        <v>564</v>
      </c>
      <c r="G4521" s="76">
        <v>189</v>
      </c>
      <c r="H4521" s="79">
        <v>27</v>
      </c>
      <c r="I4521" s="74">
        <v>8</v>
      </c>
      <c r="J4521" s="74">
        <v>20</v>
      </c>
      <c r="K4521" s="80">
        <v>0.34722222222222227</v>
      </c>
      <c r="L4521" s="76" t="s">
        <v>266</v>
      </c>
      <c r="M4521" s="74" t="s">
        <v>656</v>
      </c>
      <c r="N4521" s="74">
        <v>103</v>
      </c>
      <c r="O4521" s="74">
        <v>1</v>
      </c>
      <c r="P4521" s="74" t="s">
        <v>242</v>
      </c>
      <c r="Q4521" s="13" t="s">
        <v>245</v>
      </c>
      <c r="R4521" s="74">
        <v>1</v>
      </c>
      <c r="S4521" t="str">
        <f t="shared" si="280"/>
        <v>Serena</v>
      </c>
      <c r="T4521">
        <f t="shared" si="281"/>
        <v>7.97</v>
      </c>
      <c r="U4521">
        <f t="shared" si="282"/>
        <v>39.284999999999997</v>
      </c>
      <c r="V4521">
        <f t="shared" si="283"/>
        <v>0.20287641593483519</v>
      </c>
    </row>
    <row r="4522" spans="1:22" x14ac:dyDescent="0.25">
      <c r="A4522" s="73">
        <v>211</v>
      </c>
      <c r="B4522" s="74" t="s">
        <v>14</v>
      </c>
      <c r="C4522" s="77">
        <v>42480</v>
      </c>
      <c r="D4522" s="78">
        <v>0.30208333333333331</v>
      </c>
      <c r="E4522" s="78">
        <v>0.36458333333333331</v>
      </c>
      <c r="F4522" s="78" t="s">
        <v>564</v>
      </c>
      <c r="G4522" s="76">
        <v>189</v>
      </c>
      <c r="H4522" s="79">
        <v>28</v>
      </c>
      <c r="I4522" s="74">
        <v>8</v>
      </c>
      <c r="J4522" s="74">
        <v>21</v>
      </c>
      <c r="K4522" s="80">
        <v>0.34791666666666665</v>
      </c>
      <c r="L4522" s="76" t="s">
        <v>525</v>
      </c>
      <c r="M4522" s="74" t="s">
        <v>656</v>
      </c>
      <c r="N4522" s="74">
        <v>102</v>
      </c>
      <c r="O4522" s="74">
        <v>1</v>
      </c>
      <c r="P4522" s="74" t="s">
        <v>242</v>
      </c>
      <c r="Q4522" s="13" t="s">
        <v>245</v>
      </c>
      <c r="R4522" s="74">
        <v>1</v>
      </c>
      <c r="S4522" t="str">
        <f t="shared" si="280"/>
        <v>Serena</v>
      </c>
      <c r="T4522">
        <f t="shared" si="281"/>
        <v>7.97</v>
      </c>
      <c r="U4522">
        <f t="shared" si="282"/>
        <v>39.284999999999997</v>
      </c>
      <c r="V4522">
        <f t="shared" si="283"/>
        <v>0.20287641593483519</v>
      </c>
    </row>
    <row r="4523" spans="1:22" x14ac:dyDescent="0.25">
      <c r="A4523" s="73">
        <v>211</v>
      </c>
      <c r="B4523" s="74" t="s">
        <v>14</v>
      </c>
      <c r="C4523" s="77">
        <v>42480</v>
      </c>
      <c r="D4523" s="78">
        <v>0.30208333333333331</v>
      </c>
      <c r="E4523" s="78">
        <v>0.36458333333333331</v>
      </c>
      <c r="F4523" s="78" t="s">
        <v>564</v>
      </c>
      <c r="G4523" s="76">
        <v>189</v>
      </c>
      <c r="H4523" s="79">
        <v>29</v>
      </c>
      <c r="I4523" s="74">
        <v>8</v>
      </c>
      <c r="J4523" s="74">
        <v>21</v>
      </c>
      <c r="K4523" s="80">
        <v>0.34791666666666665</v>
      </c>
      <c r="L4523" s="76" t="s">
        <v>257</v>
      </c>
      <c r="M4523" s="74" t="s">
        <v>656</v>
      </c>
      <c r="N4523" s="74">
        <v>102</v>
      </c>
      <c r="O4523" s="74">
        <v>1</v>
      </c>
      <c r="P4523" s="74" t="s">
        <v>242</v>
      </c>
      <c r="Q4523" s="13" t="s">
        <v>245</v>
      </c>
      <c r="R4523" s="74">
        <v>2</v>
      </c>
      <c r="S4523" t="str">
        <f t="shared" si="280"/>
        <v>Serena</v>
      </c>
      <c r="T4523">
        <f t="shared" si="281"/>
        <v>17.84</v>
      </c>
      <c r="U4523">
        <f t="shared" si="282"/>
        <v>39.284999999999997</v>
      </c>
      <c r="V4523">
        <f t="shared" si="283"/>
        <v>0.45411734758813799</v>
      </c>
    </row>
    <row r="4524" spans="1:22" x14ac:dyDescent="0.25">
      <c r="A4524" s="73">
        <v>211</v>
      </c>
      <c r="B4524" s="74" t="s">
        <v>14</v>
      </c>
      <c r="C4524" s="77">
        <v>42480</v>
      </c>
      <c r="D4524" s="78">
        <v>0.30208333333333331</v>
      </c>
      <c r="E4524" s="78">
        <v>0.36458333333333331</v>
      </c>
      <c r="F4524" s="78" t="s">
        <v>564</v>
      </c>
      <c r="G4524" s="76">
        <v>189</v>
      </c>
      <c r="H4524" s="79">
        <v>30</v>
      </c>
      <c r="I4524" s="74">
        <v>8</v>
      </c>
      <c r="J4524" s="74">
        <v>26</v>
      </c>
      <c r="K4524" s="80">
        <v>0.35138888888888892</v>
      </c>
      <c r="L4524" s="76" t="s">
        <v>514</v>
      </c>
      <c r="M4524" s="74" t="s">
        <v>656</v>
      </c>
      <c r="N4524" s="74">
        <v>103</v>
      </c>
      <c r="O4524" s="74">
        <v>1</v>
      </c>
      <c r="P4524" s="74" t="s">
        <v>242</v>
      </c>
      <c r="Q4524" s="13" t="s">
        <v>245</v>
      </c>
      <c r="R4524" s="74">
        <v>1</v>
      </c>
      <c r="S4524" t="str">
        <f t="shared" si="280"/>
        <v>Serena</v>
      </c>
      <c r="T4524">
        <f t="shared" si="281"/>
        <v>7.97</v>
      </c>
      <c r="U4524">
        <f t="shared" si="282"/>
        <v>39.284999999999997</v>
      </c>
      <c r="V4524">
        <f t="shared" si="283"/>
        <v>0.20287641593483519</v>
      </c>
    </row>
    <row r="4525" spans="1:22" x14ac:dyDescent="0.25">
      <c r="A4525" s="73">
        <v>211</v>
      </c>
      <c r="B4525" s="74" t="s">
        <v>14</v>
      </c>
      <c r="C4525" s="77">
        <v>42480</v>
      </c>
      <c r="D4525" s="78">
        <v>0.30208333333333331</v>
      </c>
      <c r="E4525" s="78">
        <v>0.36458333333333331</v>
      </c>
      <c r="F4525" s="78" t="s">
        <v>564</v>
      </c>
      <c r="G4525" s="76">
        <v>190</v>
      </c>
      <c r="H4525" s="79">
        <v>1</v>
      </c>
      <c r="I4525" s="74">
        <v>8</v>
      </c>
      <c r="J4525" s="74">
        <v>27</v>
      </c>
      <c r="K4525" s="80">
        <v>0.3520833333333333</v>
      </c>
      <c r="L4525" s="76" t="s">
        <v>516</v>
      </c>
      <c r="M4525" s="74" t="s">
        <v>656</v>
      </c>
      <c r="N4525" s="76">
        <v>104</v>
      </c>
      <c r="O4525" s="74">
        <v>1</v>
      </c>
      <c r="P4525" s="76" t="s">
        <v>242</v>
      </c>
      <c r="Q4525" s="13" t="s">
        <v>245</v>
      </c>
      <c r="R4525" s="74">
        <v>1</v>
      </c>
      <c r="S4525" t="str">
        <f t="shared" si="280"/>
        <v>Serena</v>
      </c>
      <c r="T4525">
        <f t="shared" si="281"/>
        <v>7.97</v>
      </c>
      <c r="U4525">
        <f t="shared" si="282"/>
        <v>39.284999999999997</v>
      </c>
      <c r="V4525">
        <f t="shared" si="283"/>
        <v>0.20287641593483519</v>
      </c>
    </row>
    <row r="4526" spans="1:22" x14ac:dyDescent="0.25">
      <c r="A4526" s="73">
        <v>211</v>
      </c>
      <c r="B4526" s="74" t="s">
        <v>14</v>
      </c>
      <c r="C4526" s="77">
        <v>42480</v>
      </c>
      <c r="D4526" s="78">
        <v>0.30208333333333331</v>
      </c>
      <c r="E4526" s="78">
        <v>0.36458333333333331</v>
      </c>
      <c r="F4526" s="78" t="s">
        <v>564</v>
      </c>
      <c r="G4526" s="76">
        <v>190</v>
      </c>
      <c r="H4526" s="79">
        <v>2</v>
      </c>
      <c r="I4526" s="74">
        <v>8</v>
      </c>
      <c r="J4526" s="74">
        <v>31</v>
      </c>
      <c r="K4526" s="80">
        <v>0.35486111111111113</v>
      </c>
      <c r="L4526" s="76" t="s">
        <v>276</v>
      </c>
      <c r="M4526" s="74" t="s">
        <v>656</v>
      </c>
      <c r="N4526" s="74">
        <v>102</v>
      </c>
      <c r="O4526" s="74">
        <v>1</v>
      </c>
      <c r="P4526" s="74" t="s">
        <v>242</v>
      </c>
      <c r="Q4526" s="13" t="s">
        <v>245</v>
      </c>
      <c r="R4526" s="74">
        <v>1</v>
      </c>
      <c r="S4526" t="str">
        <f t="shared" si="280"/>
        <v>Serena</v>
      </c>
      <c r="T4526">
        <f t="shared" si="281"/>
        <v>7.97</v>
      </c>
      <c r="U4526">
        <f t="shared" si="282"/>
        <v>39.284999999999997</v>
      </c>
      <c r="V4526">
        <f t="shared" si="283"/>
        <v>0.20287641593483519</v>
      </c>
    </row>
    <row r="4527" spans="1:22" x14ac:dyDescent="0.25">
      <c r="A4527" s="73">
        <v>211</v>
      </c>
      <c r="B4527" s="74" t="s">
        <v>14</v>
      </c>
      <c r="C4527" s="77">
        <v>42480</v>
      </c>
      <c r="D4527" s="78">
        <v>0.30208333333333331</v>
      </c>
      <c r="E4527" s="78">
        <v>0.36458333333333331</v>
      </c>
      <c r="F4527" s="78" t="s">
        <v>564</v>
      </c>
      <c r="G4527" s="76">
        <v>190</v>
      </c>
      <c r="H4527" s="79">
        <v>3</v>
      </c>
      <c r="I4527" s="74">
        <v>8</v>
      </c>
      <c r="J4527" s="74">
        <v>32</v>
      </c>
      <c r="K4527" s="80">
        <v>0.35555555555555557</v>
      </c>
      <c r="L4527" s="76" t="s">
        <v>529</v>
      </c>
      <c r="M4527" s="74" t="s">
        <v>656</v>
      </c>
      <c r="N4527" s="76">
        <v>104</v>
      </c>
      <c r="O4527" s="74">
        <v>1</v>
      </c>
      <c r="P4527" s="76" t="s">
        <v>242</v>
      </c>
      <c r="Q4527" s="13" t="s">
        <v>245</v>
      </c>
      <c r="R4527" s="74">
        <v>1</v>
      </c>
      <c r="S4527" t="str">
        <f t="shared" si="280"/>
        <v>Serena</v>
      </c>
      <c r="T4527">
        <f t="shared" si="281"/>
        <v>7.97</v>
      </c>
      <c r="U4527">
        <f t="shared" si="282"/>
        <v>39.284999999999997</v>
      </c>
      <c r="V4527">
        <f t="shared" si="283"/>
        <v>0.20287641593483519</v>
      </c>
    </row>
    <row r="4528" spans="1:22" x14ac:dyDescent="0.25">
      <c r="A4528" s="73">
        <v>211</v>
      </c>
      <c r="B4528" s="74" t="s">
        <v>14</v>
      </c>
      <c r="C4528" s="77">
        <v>42480</v>
      </c>
      <c r="D4528" s="78">
        <v>0.30208333333333331</v>
      </c>
      <c r="E4528" s="78">
        <v>0.36458333333333331</v>
      </c>
      <c r="F4528" s="78" t="s">
        <v>564</v>
      </c>
      <c r="G4528" s="76">
        <v>190</v>
      </c>
      <c r="H4528" s="79">
        <v>4</v>
      </c>
      <c r="I4528" s="74">
        <v>8</v>
      </c>
      <c r="J4528" s="74">
        <v>33</v>
      </c>
      <c r="K4528" s="80">
        <v>0.35625000000000001</v>
      </c>
      <c r="L4528" s="76" t="s">
        <v>539</v>
      </c>
      <c r="M4528" s="74" t="s">
        <v>656</v>
      </c>
      <c r="N4528" s="74">
        <v>103</v>
      </c>
      <c r="O4528" s="74">
        <v>1</v>
      </c>
      <c r="P4528" s="74" t="s">
        <v>242</v>
      </c>
      <c r="Q4528" s="13" t="s">
        <v>245</v>
      </c>
      <c r="R4528" s="74">
        <v>1</v>
      </c>
      <c r="S4528" t="str">
        <f t="shared" si="280"/>
        <v>Serena</v>
      </c>
      <c r="T4528">
        <f t="shared" si="281"/>
        <v>7.97</v>
      </c>
      <c r="U4528">
        <f t="shared" si="282"/>
        <v>39.284999999999997</v>
      </c>
      <c r="V4528">
        <f t="shared" si="283"/>
        <v>0.20287641593483519</v>
      </c>
    </row>
    <row r="4529" spans="1:22" x14ac:dyDescent="0.25">
      <c r="A4529" s="73">
        <v>211</v>
      </c>
      <c r="B4529" s="74" t="s">
        <v>14</v>
      </c>
      <c r="C4529" s="77">
        <v>42480</v>
      </c>
      <c r="D4529" s="78">
        <v>0.30208333333333331</v>
      </c>
      <c r="E4529" s="78">
        <v>0.36458333333333331</v>
      </c>
      <c r="F4529" s="78" t="s">
        <v>564</v>
      </c>
      <c r="G4529" s="76">
        <v>190</v>
      </c>
      <c r="H4529" s="79">
        <v>5</v>
      </c>
      <c r="I4529" s="74">
        <v>8</v>
      </c>
      <c r="J4529" s="74">
        <v>34</v>
      </c>
      <c r="K4529" s="80">
        <v>0.35694444444444445</v>
      </c>
      <c r="L4529" s="76" t="s">
        <v>559</v>
      </c>
      <c r="M4529" s="74" t="s">
        <v>656</v>
      </c>
      <c r="N4529" s="74">
        <v>107</v>
      </c>
      <c r="O4529" s="74">
        <v>1</v>
      </c>
      <c r="P4529" s="74" t="s">
        <v>242</v>
      </c>
      <c r="Q4529" s="13" t="s">
        <v>245</v>
      </c>
      <c r="R4529" s="74">
        <v>1</v>
      </c>
      <c r="S4529" t="str">
        <f t="shared" si="280"/>
        <v>Serena</v>
      </c>
      <c r="T4529">
        <f t="shared" si="281"/>
        <v>7.97</v>
      </c>
      <c r="U4529">
        <f t="shared" si="282"/>
        <v>39.284999999999997</v>
      </c>
      <c r="V4529">
        <f t="shared" si="283"/>
        <v>0.20287641593483519</v>
      </c>
    </row>
    <row r="4530" spans="1:22" x14ac:dyDescent="0.25">
      <c r="A4530" s="73">
        <v>211</v>
      </c>
      <c r="B4530" s="74" t="s">
        <v>14</v>
      </c>
      <c r="C4530" s="77">
        <v>42480</v>
      </c>
      <c r="D4530" s="78">
        <v>0.30208333333333331</v>
      </c>
      <c r="E4530" s="78">
        <v>0.36458333333333331</v>
      </c>
      <c r="F4530" s="78" t="s">
        <v>564</v>
      </c>
      <c r="G4530" s="76">
        <v>190</v>
      </c>
      <c r="H4530" s="79">
        <v>6</v>
      </c>
      <c r="I4530" s="74">
        <v>8</v>
      </c>
      <c r="J4530" s="74">
        <v>36</v>
      </c>
      <c r="K4530" s="80">
        <v>0.35833333333333334</v>
      </c>
      <c r="L4530" s="76" t="s">
        <v>269</v>
      </c>
      <c r="M4530" s="74" t="s">
        <v>656</v>
      </c>
      <c r="N4530" s="74">
        <v>102</v>
      </c>
      <c r="O4530" s="74">
        <v>1</v>
      </c>
      <c r="P4530" s="74" t="s">
        <v>242</v>
      </c>
      <c r="Q4530" s="13" t="s">
        <v>245</v>
      </c>
      <c r="R4530" s="74">
        <v>1</v>
      </c>
      <c r="S4530" t="str">
        <f t="shared" si="280"/>
        <v>Serena</v>
      </c>
      <c r="T4530">
        <f t="shared" si="281"/>
        <v>7.97</v>
      </c>
      <c r="U4530">
        <f t="shared" si="282"/>
        <v>39.284999999999997</v>
      </c>
      <c r="V4530">
        <f t="shared" si="283"/>
        <v>0.20287641593483519</v>
      </c>
    </row>
    <row r="4531" spans="1:22" x14ac:dyDescent="0.25">
      <c r="A4531" s="73">
        <v>211</v>
      </c>
      <c r="B4531" s="74" t="s">
        <v>14</v>
      </c>
      <c r="C4531" s="77">
        <v>42480</v>
      </c>
      <c r="D4531" s="78">
        <v>0.30208333333333331</v>
      </c>
      <c r="E4531" s="78">
        <v>0.36458333333333331</v>
      </c>
      <c r="F4531" s="78" t="s">
        <v>564</v>
      </c>
      <c r="G4531" s="76">
        <v>190</v>
      </c>
      <c r="H4531" s="79">
        <v>7</v>
      </c>
      <c r="I4531" s="74">
        <v>8</v>
      </c>
      <c r="J4531" s="74">
        <v>41</v>
      </c>
      <c r="K4531" s="80">
        <v>0.36180555555555555</v>
      </c>
      <c r="L4531" s="76" t="s">
        <v>371</v>
      </c>
      <c r="M4531" s="74" t="s">
        <v>656</v>
      </c>
      <c r="N4531" s="74">
        <v>103</v>
      </c>
      <c r="O4531" s="74">
        <v>1</v>
      </c>
      <c r="P4531" s="74" t="s">
        <v>242</v>
      </c>
      <c r="Q4531" s="13" t="s">
        <v>245</v>
      </c>
      <c r="R4531" s="74">
        <v>1</v>
      </c>
      <c r="S4531" t="str">
        <f t="shared" si="280"/>
        <v>Serena</v>
      </c>
      <c r="T4531">
        <f t="shared" si="281"/>
        <v>7.97</v>
      </c>
      <c r="U4531">
        <f t="shared" si="282"/>
        <v>39.284999999999997</v>
      </c>
      <c r="V4531">
        <f t="shared" si="283"/>
        <v>0.20287641593483519</v>
      </c>
    </row>
    <row r="4532" spans="1:22" x14ac:dyDescent="0.25">
      <c r="A4532" s="73">
        <v>211</v>
      </c>
      <c r="B4532" s="74" t="s">
        <v>14</v>
      </c>
      <c r="C4532" s="77">
        <v>42480</v>
      </c>
      <c r="D4532" s="78">
        <v>0.30208333333333331</v>
      </c>
      <c r="E4532" s="78">
        <v>0.36458333333333331</v>
      </c>
      <c r="F4532" s="78" t="s">
        <v>564</v>
      </c>
      <c r="G4532" s="76">
        <v>190</v>
      </c>
      <c r="H4532" s="79">
        <v>8</v>
      </c>
      <c r="I4532" s="74">
        <v>8</v>
      </c>
      <c r="J4532" s="74">
        <v>45</v>
      </c>
      <c r="K4532" s="80">
        <v>0.36458333333333331</v>
      </c>
      <c r="L4532" s="76" t="s">
        <v>525</v>
      </c>
      <c r="M4532" s="74" t="s">
        <v>656</v>
      </c>
      <c r="N4532" s="74">
        <v>107</v>
      </c>
      <c r="O4532" s="74">
        <v>1</v>
      </c>
      <c r="P4532" s="74" t="s">
        <v>242</v>
      </c>
      <c r="Q4532" s="13" t="s">
        <v>245</v>
      </c>
      <c r="R4532" s="74">
        <v>1</v>
      </c>
      <c r="S4532" t="str">
        <f t="shared" si="280"/>
        <v>Serena</v>
      </c>
      <c r="T4532">
        <f t="shared" si="281"/>
        <v>7.97</v>
      </c>
      <c r="U4532">
        <f t="shared" si="282"/>
        <v>39.284999999999997</v>
      </c>
      <c r="V4532">
        <f t="shared" si="283"/>
        <v>0.20287641593483519</v>
      </c>
    </row>
    <row r="4533" spans="1:22" x14ac:dyDescent="0.25">
      <c r="A4533" s="73">
        <v>211</v>
      </c>
      <c r="B4533" s="74" t="s">
        <v>14</v>
      </c>
      <c r="C4533" s="77">
        <v>42480</v>
      </c>
      <c r="D4533" s="78">
        <v>0.40625</v>
      </c>
      <c r="E4533" s="78">
        <v>0.46875</v>
      </c>
      <c r="F4533" s="78" t="s">
        <v>565</v>
      </c>
      <c r="G4533" s="76">
        <v>190</v>
      </c>
      <c r="H4533" s="79">
        <v>16</v>
      </c>
      <c r="I4533" s="74">
        <v>9</v>
      </c>
      <c r="J4533" s="74">
        <v>45</v>
      </c>
      <c r="K4533" s="80">
        <v>0.40625</v>
      </c>
      <c r="L4533" s="76" t="s">
        <v>276</v>
      </c>
      <c r="M4533" s="74" t="s">
        <v>656</v>
      </c>
      <c r="N4533" s="76">
        <v>104</v>
      </c>
      <c r="O4533" s="74">
        <v>1</v>
      </c>
      <c r="P4533" s="76" t="s">
        <v>242</v>
      </c>
      <c r="Q4533" s="13" t="s">
        <v>245</v>
      </c>
      <c r="R4533" s="74">
        <v>1</v>
      </c>
      <c r="S4533" t="str">
        <f t="shared" si="280"/>
        <v>Serena</v>
      </c>
      <c r="T4533">
        <f t="shared" si="281"/>
        <v>7.97</v>
      </c>
      <c r="U4533">
        <f t="shared" si="282"/>
        <v>39.284999999999997</v>
      </c>
      <c r="V4533">
        <f t="shared" si="283"/>
        <v>0.20287641593483519</v>
      </c>
    </row>
    <row r="4534" spans="1:22" x14ac:dyDescent="0.25">
      <c r="A4534" s="73">
        <v>211</v>
      </c>
      <c r="B4534" s="74" t="s">
        <v>14</v>
      </c>
      <c r="C4534" s="77">
        <v>42480</v>
      </c>
      <c r="D4534" s="78">
        <v>0.40625</v>
      </c>
      <c r="E4534" s="78">
        <v>0.46875</v>
      </c>
      <c r="F4534" s="78" t="s">
        <v>565</v>
      </c>
      <c r="G4534" s="76">
        <v>190</v>
      </c>
      <c r="H4534" s="79">
        <v>17</v>
      </c>
      <c r="I4534" s="74">
        <v>9</v>
      </c>
      <c r="J4534" s="74">
        <v>47</v>
      </c>
      <c r="K4534" s="80">
        <v>0.40763888888888888</v>
      </c>
      <c r="L4534" s="76" t="s">
        <v>270</v>
      </c>
      <c r="M4534" s="74" t="s">
        <v>656</v>
      </c>
      <c r="N4534" s="74">
        <v>107</v>
      </c>
      <c r="O4534" s="74">
        <v>1</v>
      </c>
      <c r="P4534" s="74" t="s">
        <v>242</v>
      </c>
      <c r="Q4534" s="13" t="s">
        <v>245</v>
      </c>
      <c r="R4534" s="74">
        <v>2</v>
      </c>
      <c r="S4534" t="str">
        <f t="shared" si="280"/>
        <v>Serena</v>
      </c>
      <c r="T4534">
        <f t="shared" si="281"/>
        <v>17.84</v>
      </c>
      <c r="U4534">
        <f t="shared" si="282"/>
        <v>39.284999999999997</v>
      </c>
      <c r="V4534">
        <f t="shared" si="283"/>
        <v>0.45411734758813799</v>
      </c>
    </row>
    <row r="4535" spans="1:22" x14ac:dyDescent="0.25">
      <c r="A4535" s="73">
        <v>211</v>
      </c>
      <c r="B4535" s="74" t="s">
        <v>14</v>
      </c>
      <c r="C4535" s="77">
        <v>42480</v>
      </c>
      <c r="D4535" s="78">
        <v>0.40625</v>
      </c>
      <c r="E4535" s="78">
        <v>0.46875</v>
      </c>
      <c r="F4535" s="78" t="s">
        <v>565</v>
      </c>
      <c r="G4535" s="76">
        <v>190</v>
      </c>
      <c r="H4535" s="79">
        <v>18</v>
      </c>
      <c r="I4535" s="74">
        <v>9</v>
      </c>
      <c r="J4535" s="74">
        <v>50</v>
      </c>
      <c r="K4535" s="80">
        <v>0.40972222222222227</v>
      </c>
      <c r="L4535" s="76" t="s">
        <v>262</v>
      </c>
      <c r="M4535" s="74" t="s">
        <v>656</v>
      </c>
      <c r="N4535" s="74">
        <v>107</v>
      </c>
      <c r="O4535" s="74">
        <v>1</v>
      </c>
      <c r="P4535" s="74" t="s">
        <v>242</v>
      </c>
      <c r="Q4535" s="13" t="s">
        <v>245</v>
      </c>
      <c r="R4535" s="74">
        <v>1</v>
      </c>
      <c r="S4535" t="str">
        <f t="shared" si="280"/>
        <v>Serena</v>
      </c>
      <c r="T4535">
        <f t="shared" si="281"/>
        <v>7.97</v>
      </c>
      <c r="U4535">
        <f t="shared" si="282"/>
        <v>39.284999999999997</v>
      </c>
      <c r="V4535">
        <f t="shared" si="283"/>
        <v>0.20287641593483519</v>
      </c>
    </row>
    <row r="4536" spans="1:22" x14ac:dyDescent="0.25">
      <c r="A4536" s="73">
        <v>211</v>
      </c>
      <c r="B4536" s="74" t="s">
        <v>14</v>
      </c>
      <c r="C4536" s="77">
        <v>42480</v>
      </c>
      <c r="D4536" s="78">
        <v>0.40625</v>
      </c>
      <c r="E4536" s="78">
        <v>0.46875</v>
      </c>
      <c r="F4536" s="78" t="s">
        <v>565</v>
      </c>
      <c r="G4536" s="76">
        <v>190</v>
      </c>
      <c r="H4536" s="79">
        <v>19</v>
      </c>
      <c r="I4536" s="74">
        <v>9</v>
      </c>
      <c r="J4536" s="74">
        <v>54</v>
      </c>
      <c r="K4536" s="80">
        <v>0.41250000000000003</v>
      </c>
      <c r="L4536" s="76" t="s">
        <v>262</v>
      </c>
      <c r="M4536" s="74" t="s">
        <v>656</v>
      </c>
      <c r="N4536" s="74">
        <v>103</v>
      </c>
      <c r="O4536" s="74">
        <v>1</v>
      </c>
      <c r="P4536" s="74" t="s">
        <v>242</v>
      </c>
      <c r="Q4536" s="13" t="s">
        <v>245</v>
      </c>
      <c r="R4536" s="74">
        <v>1</v>
      </c>
      <c r="S4536" t="str">
        <f t="shared" si="280"/>
        <v>Serena</v>
      </c>
      <c r="T4536">
        <f t="shared" si="281"/>
        <v>7.97</v>
      </c>
      <c r="U4536">
        <f t="shared" si="282"/>
        <v>39.284999999999997</v>
      </c>
      <c r="V4536">
        <f t="shared" si="283"/>
        <v>0.20287641593483519</v>
      </c>
    </row>
    <row r="4537" spans="1:22" x14ac:dyDescent="0.25">
      <c r="A4537" s="73">
        <v>211</v>
      </c>
      <c r="B4537" s="74" t="s">
        <v>14</v>
      </c>
      <c r="C4537" s="77">
        <v>42480</v>
      </c>
      <c r="D4537" s="78">
        <v>0.40625</v>
      </c>
      <c r="E4537" s="78">
        <v>0.46875</v>
      </c>
      <c r="F4537" s="78" t="s">
        <v>565</v>
      </c>
      <c r="G4537" s="76">
        <v>190</v>
      </c>
      <c r="H4537" s="79">
        <v>20</v>
      </c>
      <c r="I4537" s="74">
        <v>9</v>
      </c>
      <c r="J4537" s="74">
        <v>53</v>
      </c>
      <c r="K4537" s="80">
        <v>0.41180555555555554</v>
      </c>
      <c r="L4537" s="76" t="s">
        <v>521</v>
      </c>
      <c r="M4537" s="74" t="s">
        <v>656</v>
      </c>
      <c r="N4537" s="74">
        <v>103</v>
      </c>
      <c r="O4537" s="74">
        <v>1</v>
      </c>
      <c r="P4537" s="74" t="s">
        <v>242</v>
      </c>
      <c r="Q4537" s="13" t="s">
        <v>245</v>
      </c>
      <c r="R4537" s="74">
        <v>1</v>
      </c>
      <c r="S4537" t="str">
        <f t="shared" si="280"/>
        <v>Serena</v>
      </c>
      <c r="T4537">
        <f t="shared" si="281"/>
        <v>7.97</v>
      </c>
      <c r="U4537">
        <f t="shared" si="282"/>
        <v>39.284999999999997</v>
      </c>
      <c r="V4537">
        <f t="shared" si="283"/>
        <v>0.20287641593483519</v>
      </c>
    </row>
    <row r="4538" spans="1:22" x14ac:dyDescent="0.25">
      <c r="A4538" s="73">
        <v>211</v>
      </c>
      <c r="B4538" s="74" t="s">
        <v>14</v>
      </c>
      <c r="C4538" s="77">
        <v>42480</v>
      </c>
      <c r="D4538" s="78">
        <v>0.40625</v>
      </c>
      <c r="E4538" s="78">
        <v>0.46875</v>
      </c>
      <c r="F4538" s="78" t="s">
        <v>565</v>
      </c>
      <c r="G4538" s="76">
        <v>190</v>
      </c>
      <c r="H4538" s="79">
        <v>21</v>
      </c>
      <c r="I4538" s="74">
        <v>9</v>
      </c>
      <c r="J4538" s="74">
        <v>54</v>
      </c>
      <c r="K4538" s="80">
        <v>0.41250000000000003</v>
      </c>
      <c r="L4538" s="76" t="s">
        <v>269</v>
      </c>
      <c r="M4538" s="74" t="s">
        <v>656</v>
      </c>
      <c r="N4538" s="76">
        <v>104</v>
      </c>
      <c r="O4538" s="74">
        <v>1</v>
      </c>
      <c r="P4538" s="76" t="s">
        <v>242</v>
      </c>
      <c r="Q4538" s="13" t="s">
        <v>245</v>
      </c>
      <c r="R4538" s="74">
        <v>1</v>
      </c>
      <c r="S4538" t="str">
        <f t="shared" ref="S4538:S4601" si="284">+VLOOKUP(A4538,$X$4:$Y$32,2,0)</f>
        <v>Serena</v>
      </c>
      <c r="T4538">
        <f t="shared" ref="T4538:T4601" si="285">+IF(Q4538="BUS",VLOOKUP(R4538,$AA$4:$AC$9,3,0),VLOOKUP(R4538,$AA$4:$AC$9,2,0))</f>
        <v>7.97</v>
      </c>
      <c r="U4538">
        <f t="shared" ref="U4538:U4601" si="286">+IF(Q4538="BUS",$AC$8,$AB$8)</f>
        <v>39.284999999999997</v>
      </c>
      <c r="V4538">
        <f t="shared" ref="V4538:V4601" si="287">+T4538/U4538</f>
        <v>0.20287641593483519</v>
      </c>
    </row>
    <row r="4539" spans="1:22" x14ac:dyDescent="0.25">
      <c r="A4539" s="73">
        <v>211</v>
      </c>
      <c r="B4539" s="74" t="s">
        <v>14</v>
      </c>
      <c r="C4539" s="77">
        <v>42480</v>
      </c>
      <c r="D4539" s="78">
        <v>0.40625</v>
      </c>
      <c r="E4539" s="78">
        <v>0.46875</v>
      </c>
      <c r="F4539" s="78" t="s">
        <v>565</v>
      </c>
      <c r="G4539" s="76">
        <v>190</v>
      </c>
      <c r="H4539" s="79">
        <v>22</v>
      </c>
      <c r="I4539" s="74">
        <v>9</v>
      </c>
      <c r="J4539" s="74">
        <v>59</v>
      </c>
      <c r="K4539" s="80">
        <v>0.41597222222222219</v>
      </c>
      <c r="L4539" s="76" t="s">
        <v>508</v>
      </c>
      <c r="M4539" s="74" t="s">
        <v>656</v>
      </c>
      <c r="N4539" s="74">
        <v>107</v>
      </c>
      <c r="O4539" s="74">
        <v>1</v>
      </c>
      <c r="P4539" s="74" t="s">
        <v>242</v>
      </c>
      <c r="Q4539" s="13" t="s">
        <v>245</v>
      </c>
      <c r="R4539" s="74">
        <v>1</v>
      </c>
      <c r="S4539" t="str">
        <f t="shared" si="284"/>
        <v>Serena</v>
      </c>
      <c r="T4539">
        <f t="shared" si="285"/>
        <v>7.97</v>
      </c>
      <c r="U4539">
        <f t="shared" si="286"/>
        <v>39.284999999999997</v>
      </c>
      <c r="V4539">
        <f t="shared" si="287"/>
        <v>0.20287641593483519</v>
      </c>
    </row>
    <row r="4540" spans="1:22" x14ac:dyDescent="0.25">
      <c r="A4540" s="73">
        <v>211</v>
      </c>
      <c r="B4540" s="74" t="s">
        <v>14</v>
      </c>
      <c r="C4540" s="77">
        <v>42480</v>
      </c>
      <c r="D4540" s="78">
        <v>0.40625</v>
      </c>
      <c r="E4540" s="78">
        <v>0.46875</v>
      </c>
      <c r="F4540" s="78" t="s">
        <v>565</v>
      </c>
      <c r="G4540" s="76">
        <v>190</v>
      </c>
      <c r="H4540" s="79">
        <v>23</v>
      </c>
      <c r="I4540" s="74">
        <v>10</v>
      </c>
      <c r="J4540" s="74">
        <v>0</v>
      </c>
      <c r="K4540" s="80">
        <v>0.41666666666666669</v>
      </c>
      <c r="L4540" s="76" t="s">
        <v>268</v>
      </c>
      <c r="M4540" s="74" t="s">
        <v>656</v>
      </c>
      <c r="N4540" s="74">
        <v>102</v>
      </c>
      <c r="O4540" s="74">
        <v>1</v>
      </c>
      <c r="P4540" s="74" t="s">
        <v>242</v>
      </c>
      <c r="Q4540" s="13" t="s">
        <v>245</v>
      </c>
      <c r="R4540" s="74">
        <v>1</v>
      </c>
      <c r="S4540" t="str">
        <f t="shared" si="284"/>
        <v>Serena</v>
      </c>
      <c r="T4540">
        <f t="shared" si="285"/>
        <v>7.97</v>
      </c>
      <c r="U4540">
        <f t="shared" si="286"/>
        <v>39.284999999999997</v>
      </c>
      <c r="V4540">
        <f t="shared" si="287"/>
        <v>0.20287641593483519</v>
      </c>
    </row>
    <row r="4541" spans="1:22" x14ac:dyDescent="0.25">
      <c r="A4541" s="73">
        <v>211</v>
      </c>
      <c r="B4541" s="74" t="s">
        <v>14</v>
      </c>
      <c r="C4541" s="77">
        <v>42480</v>
      </c>
      <c r="D4541" s="78">
        <v>0.40625</v>
      </c>
      <c r="E4541" s="78">
        <v>0.46875</v>
      </c>
      <c r="F4541" s="78" t="s">
        <v>565</v>
      </c>
      <c r="G4541" s="76">
        <v>190</v>
      </c>
      <c r="H4541" s="79">
        <v>24</v>
      </c>
      <c r="I4541" s="74">
        <v>10</v>
      </c>
      <c r="J4541" s="74">
        <v>2</v>
      </c>
      <c r="K4541" s="80">
        <v>0.41805555555555557</v>
      </c>
      <c r="L4541" s="76" t="s">
        <v>320</v>
      </c>
      <c r="M4541" s="74" t="s">
        <v>656</v>
      </c>
      <c r="N4541" s="74">
        <v>103</v>
      </c>
      <c r="O4541" s="74">
        <v>1</v>
      </c>
      <c r="P4541" s="74" t="s">
        <v>242</v>
      </c>
      <c r="Q4541" s="13" t="s">
        <v>245</v>
      </c>
      <c r="R4541" s="74">
        <v>1</v>
      </c>
      <c r="S4541" t="str">
        <f t="shared" si="284"/>
        <v>Serena</v>
      </c>
      <c r="T4541">
        <f t="shared" si="285"/>
        <v>7.97</v>
      </c>
      <c r="U4541">
        <f t="shared" si="286"/>
        <v>39.284999999999997</v>
      </c>
      <c r="V4541">
        <f t="shared" si="287"/>
        <v>0.20287641593483519</v>
      </c>
    </row>
    <row r="4542" spans="1:22" x14ac:dyDescent="0.25">
      <c r="A4542" s="73">
        <v>211</v>
      </c>
      <c r="B4542" s="74" t="s">
        <v>14</v>
      </c>
      <c r="C4542" s="77">
        <v>42480</v>
      </c>
      <c r="D4542" s="78">
        <v>0.40625</v>
      </c>
      <c r="E4542" s="78">
        <v>0.46875</v>
      </c>
      <c r="F4542" s="78" t="s">
        <v>565</v>
      </c>
      <c r="G4542" s="76">
        <v>190</v>
      </c>
      <c r="H4542" s="79">
        <v>25</v>
      </c>
      <c r="I4542" s="74">
        <v>10</v>
      </c>
      <c r="J4542" s="74">
        <v>3</v>
      </c>
      <c r="K4542" s="80">
        <v>0.41875000000000001</v>
      </c>
      <c r="L4542" s="76" t="s">
        <v>255</v>
      </c>
      <c r="M4542" s="74" t="s">
        <v>656</v>
      </c>
      <c r="N4542" s="74">
        <v>107</v>
      </c>
      <c r="O4542" s="74">
        <v>1</v>
      </c>
      <c r="P4542" s="74" t="s">
        <v>242</v>
      </c>
      <c r="Q4542" s="13" t="s">
        <v>245</v>
      </c>
      <c r="R4542" s="74">
        <v>1</v>
      </c>
      <c r="S4542" t="str">
        <f t="shared" si="284"/>
        <v>Serena</v>
      </c>
      <c r="T4542">
        <f t="shared" si="285"/>
        <v>7.97</v>
      </c>
      <c r="U4542">
        <f t="shared" si="286"/>
        <v>39.284999999999997</v>
      </c>
      <c r="V4542">
        <f t="shared" si="287"/>
        <v>0.20287641593483519</v>
      </c>
    </row>
    <row r="4543" spans="1:22" x14ac:dyDescent="0.25">
      <c r="A4543" s="73">
        <v>211</v>
      </c>
      <c r="B4543" s="74" t="s">
        <v>14</v>
      </c>
      <c r="C4543" s="77">
        <v>42480</v>
      </c>
      <c r="D4543" s="78">
        <v>0.40625</v>
      </c>
      <c r="E4543" s="78">
        <v>0.46875</v>
      </c>
      <c r="F4543" s="78" t="s">
        <v>565</v>
      </c>
      <c r="G4543" s="76">
        <v>190</v>
      </c>
      <c r="H4543" s="79">
        <v>26</v>
      </c>
      <c r="I4543" s="74">
        <v>10</v>
      </c>
      <c r="J4543" s="74">
        <v>4</v>
      </c>
      <c r="K4543" s="80">
        <v>0.41944444444444445</v>
      </c>
      <c r="L4543" s="76" t="s">
        <v>354</v>
      </c>
      <c r="M4543" s="74" t="s">
        <v>656</v>
      </c>
      <c r="N4543" s="74">
        <v>102</v>
      </c>
      <c r="O4543" s="74">
        <v>1</v>
      </c>
      <c r="P4543" s="74" t="s">
        <v>242</v>
      </c>
      <c r="Q4543" s="13" t="s">
        <v>245</v>
      </c>
      <c r="R4543" s="74">
        <v>1</v>
      </c>
      <c r="S4543" t="str">
        <f t="shared" si="284"/>
        <v>Serena</v>
      </c>
      <c r="T4543">
        <f t="shared" si="285"/>
        <v>7.97</v>
      </c>
      <c r="U4543">
        <f t="shared" si="286"/>
        <v>39.284999999999997</v>
      </c>
      <c r="V4543">
        <f t="shared" si="287"/>
        <v>0.20287641593483519</v>
      </c>
    </row>
    <row r="4544" spans="1:22" x14ac:dyDescent="0.25">
      <c r="A4544" s="73">
        <v>211</v>
      </c>
      <c r="B4544" s="74" t="s">
        <v>14</v>
      </c>
      <c r="C4544" s="77">
        <v>42480</v>
      </c>
      <c r="D4544" s="78">
        <v>0.40625</v>
      </c>
      <c r="E4544" s="78">
        <v>0.46875</v>
      </c>
      <c r="F4544" s="78" t="s">
        <v>565</v>
      </c>
      <c r="G4544" s="76">
        <v>190</v>
      </c>
      <c r="H4544" s="79">
        <v>27</v>
      </c>
      <c r="I4544" s="74">
        <v>10</v>
      </c>
      <c r="J4544" s="74">
        <v>4</v>
      </c>
      <c r="K4544" s="80">
        <v>0.41944444444444445</v>
      </c>
      <c r="L4544" s="76" t="s">
        <v>398</v>
      </c>
      <c r="M4544" s="74" t="s">
        <v>656</v>
      </c>
      <c r="N4544" s="74">
        <v>107</v>
      </c>
      <c r="O4544" s="74">
        <v>1</v>
      </c>
      <c r="P4544" s="74" t="s">
        <v>242</v>
      </c>
      <c r="Q4544" s="13" t="s">
        <v>245</v>
      </c>
      <c r="R4544" s="74">
        <v>1</v>
      </c>
      <c r="S4544" t="str">
        <f t="shared" si="284"/>
        <v>Serena</v>
      </c>
      <c r="T4544">
        <f t="shared" si="285"/>
        <v>7.97</v>
      </c>
      <c r="U4544">
        <f t="shared" si="286"/>
        <v>39.284999999999997</v>
      </c>
      <c r="V4544">
        <f t="shared" si="287"/>
        <v>0.20287641593483519</v>
      </c>
    </row>
    <row r="4545" spans="1:22" x14ac:dyDescent="0.25">
      <c r="A4545" s="73">
        <v>211</v>
      </c>
      <c r="B4545" s="74" t="s">
        <v>14</v>
      </c>
      <c r="C4545" s="77">
        <v>42480</v>
      </c>
      <c r="D4545" s="78">
        <v>0.40625</v>
      </c>
      <c r="E4545" s="78">
        <v>0.46875</v>
      </c>
      <c r="F4545" s="78" t="s">
        <v>565</v>
      </c>
      <c r="G4545" s="76">
        <v>190</v>
      </c>
      <c r="H4545" s="79">
        <v>28</v>
      </c>
      <c r="I4545" s="74">
        <v>10</v>
      </c>
      <c r="J4545" s="74">
        <v>7</v>
      </c>
      <c r="K4545" s="80">
        <v>0.42152777777777778</v>
      </c>
      <c r="L4545" s="76" t="s">
        <v>358</v>
      </c>
      <c r="M4545" s="74" t="s">
        <v>656</v>
      </c>
      <c r="N4545" s="76">
        <v>104</v>
      </c>
      <c r="O4545" s="74">
        <v>1</v>
      </c>
      <c r="P4545" s="76" t="s">
        <v>242</v>
      </c>
      <c r="Q4545" s="13" t="s">
        <v>245</v>
      </c>
      <c r="R4545" s="74">
        <v>1</v>
      </c>
      <c r="S4545" t="str">
        <f t="shared" si="284"/>
        <v>Serena</v>
      </c>
      <c r="T4545">
        <f t="shared" si="285"/>
        <v>7.97</v>
      </c>
      <c r="U4545">
        <f t="shared" si="286"/>
        <v>39.284999999999997</v>
      </c>
      <c r="V4545">
        <f t="shared" si="287"/>
        <v>0.20287641593483519</v>
      </c>
    </row>
    <row r="4546" spans="1:22" x14ac:dyDescent="0.25">
      <c r="A4546" s="73">
        <v>211</v>
      </c>
      <c r="B4546" s="74" t="s">
        <v>14</v>
      </c>
      <c r="C4546" s="77">
        <v>42480</v>
      </c>
      <c r="D4546" s="78">
        <v>0.40625</v>
      </c>
      <c r="E4546" s="78">
        <v>0.46875</v>
      </c>
      <c r="F4546" s="78" t="s">
        <v>565</v>
      </c>
      <c r="G4546" s="76">
        <v>190</v>
      </c>
      <c r="H4546" s="79">
        <v>29</v>
      </c>
      <c r="I4546" s="74">
        <v>10</v>
      </c>
      <c r="J4546" s="74">
        <v>7</v>
      </c>
      <c r="K4546" s="80">
        <v>0.42152777777777778</v>
      </c>
      <c r="L4546" s="76" t="s">
        <v>272</v>
      </c>
      <c r="M4546" s="74" t="s">
        <v>656</v>
      </c>
      <c r="N4546" s="74">
        <v>107</v>
      </c>
      <c r="O4546" s="74">
        <v>1</v>
      </c>
      <c r="P4546" s="74" t="s">
        <v>242</v>
      </c>
      <c r="Q4546" s="13" t="s">
        <v>245</v>
      </c>
      <c r="R4546" s="74">
        <v>1</v>
      </c>
      <c r="S4546" t="str">
        <f t="shared" si="284"/>
        <v>Serena</v>
      </c>
      <c r="T4546">
        <f t="shared" si="285"/>
        <v>7.97</v>
      </c>
      <c r="U4546">
        <f t="shared" si="286"/>
        <v>39.284999999999997</v>
      </c>
      <c r="V4546">
        <f t="shared" si="287"/>
        <v>0.20287641593483519</v>
      </c>
    </row>
    <row r="4547" spans="1:22" x14ac:dyDescent="0.25">
      <c r="A4547" s="73">
        <v>211</v>
      </c>
      <c r="B4547" s="74" t="s">
        <v>14</v>
      </c>
      <c r="C4547" s="77">
        <v>42480</v>
      </c>
      <c r="D4547" s="78">
        <v>0.40625</v>
      </c>
      <c r="E4547" s="78">
        <v>0.46875</v>
      </c>
      <c r="F4547" s="78" t="s">
        <v>565</v>
      </c>
      <c r="G4547" s="76">
        <v>190</v>
      </c>
      <c r="H4547" s="79">
        <v>30</v>
      </c>
      <c r="I4547" s="74">
        <v>10</v>
      </c>
      <c r="J4547" s="74">
        <v>10</v>
      </c>
      <c r="K4547" s="80">
        <v>0.4236111111111111</v>
      </c>
      <c r="L4547" s="76" t="s">
        <v>511</v>
      </c>
      <c r="M4547" s="74" t="s">
        <v>656</v>
      </c>
      <c r="N4547" s="74">
        <v>107</v>
      </c>
      <c r="O4547" s="74">
        <v>1</v>
      </c>
      <c r="P4547" s="74" t="s">
        <v>242</v>
      </c>
      <c r="Q4547" s="13" t="s">
        <v>245</v>
      </c>
      <c r="R4547" s="74">
        <v>1</v>
      </c>
      <c r="S4547" t="str">
        <f t="shared" si="284"/>
        <v>Serena</v>
      </c>
      <c r="T4547">
        <f t="shared" si="285"/>
        <v>7.97</v>
      </c>
      <c r="U4547">
        <f t="shared" si="286"/>
        <v>39.284999999999997</v>
      </c>
      <c r="V4547">
        <f t="shared" si="287"/>
        <v>0.20287641593483519</v>
      </c>
    </row>
    <row r="4548" spans="1:22" x14ac:dyDescent="0.25">
      <c r="A4548" s="73">
        <v>211</v>
      </c>
      <c r="B4548" s="74" t="s">
        <v>14</v>
      </c>
      <c r="C4548" s="77">
        <v>42480</v>
      </c>
      <c r="D4548" s="78">
        <v>0.40625</v>
      </c>
      <c r="E4548" s="78">
        <v>0.46875</v>
      </c>
      <c r="F4548" s="78" t="s">
        <v>565</v>
      </c>
      <c r="G4548" s="76">
        <v>191</v>
      </c>
      <c r="H4548" s="79">
        <v>1</v>
      </c>
      <c r="I4548" s="74">
        <v>10</v>
      </c>
      <c r="J4548" s="74">
        <v>11</v>
      </c>
      <c r="K4548" s="80">
        <v>0.42430555555555555</v>
      </c>
      <c r="L4548" s="76" t="s">
        <v>271</v>
      </c>
      <c r="M4548" s="74" t="s">
        <v>656</v>
      </c>
      <c r="N4548" s="74">
        <v>103</v>
      </c>
      <c r="O4548" s="74">
        <v>1</v>
      </c>
      <c r="P4548" s="74" t="s">
        <v>242</v>
      </c>
      <c r="Q4548" s="13" t="s">
        <v>245</v>
      </c>
      <c r="R4548" s="74">
        <v>1</v>
      </c>
      <c r="S4548" t="str">
        <f t="shared" si="284"/>
        <v>Serena</v>
      </c>
      <c r="T4548">
        <f t="shared" si="285"/>
        <v>7.97</v>
      </c>
      <c r="U4548">
        <f t="shared" si="286"/>
        <v>39.284999999999997</v>
      </c>
      <c r="V4548">
        <f t="shared" si="287"/>
        <v>0.20287641593483519</v>
      </c>
    </row>
    <row r="4549" spans="1:22" x14ac:dyDescent="0.25">
      <c r="A4549" s="73">
        <v>211</v>
      </c>
      <c r="B4549" s="74" t="s">
        <v>14</v>
      </c>
      <c r="C4549" s="77">
        <v>42480</v>
      </c>
      <c r="D4549" s="78">
        <v>0.40625</v>
      </c>
      <c r="E4549" s="78">
        <v>0.46875</v>
      </c>
      <c r="F4549" s="78" t="s">
        <v>565</v>
      </c>
      <c r="G4549" s="76">
        <v>191</v>
      </c>
      <c r="H4549" s="79">
        <v>2</v>
      </c>
      <c r="I4549" s="74">
        <v>10</v>
      </c>
      <c r="J4549" s="74">
        <v>13</v>
      </c>
      <c r="K4549" s="80">
        <v>0.42569444444444443</v>
      </c>
      <c r="L4549" s="76" t="s">
        <v>517</v>
      </c>
      <c r="M4549" s="74" t="s">
        <v>656</v>
      </c>
      <c r="N4549" s="74">
        <v>102</v>
      </c>
      <c r="O4549" s="74">
        <v>1</v>
      </c>
      <c r="P4549" s="74" t="s">
        <v>242</v>
      </c>
      <c r="Q4549" s="13" t="s">
        <v>245</v>
      </c>
      <c r="R4549" s="74">
        <v>1</v>
      </c>
      <c r="S4549" t="str">
        <f t="shared" si="284"/>
        <v>Serena</v>
      </c>
      <c r="T4549">
        <f t="shared" si="285"/>
        <v>7.97</v>
      </c>
      <c r="U4549">
        <f t="shared" si="286"/>
        <v>39.284999999999997</v>
      </c>
      <c r="V4549">
        <f t="shared" si="287"/>
        <v>0.20287641593483519</v>
      </c>
    </row>
    <row r="4550" spans="1:22" x14ac:dyDescent="0.25">
      <c r="A4550" s="73">
        <v>211</v>
      </c>
      <c r="B4550" s="74" t="s">
        <v>14</v>
      </c>
      <c r="C4550" s="77">
        <v>42480</v>
      </c>
      <c r="D4550" s="78">
        <v>0.40625</v>
      </c>
      <c r="E4550" s="78">
        <v>0.46875</v>
      </c>
      <c r="F4550" s="78" t="s">
        <v>565</v>
      </c>
      <c r="G4550" s="76">
        <v>191</v>
      </c>
      <c r="H4550" s="79">
        <v>3</v>
      </c>
      <c r="I4550" s="74">
        <v>10</v>
      </c>
      <c r="J4550" s="74">
        <v>13</v>
      </c>
      <c r="K4550" s="80">
        <v>0.42569444444444443</v>
      </c>
      <c r="L4550" s="76" t="s">
        <v>281</v>
      </c>
      <c r="M4550" s="74" t="s">
        <v>656</v>
      </c>
      <c r="N4550" s="76">
        <v>104</v>
      </c>
      <c r="O4550" s="74">
        <v>1</v>
      </c>
      <c r="P4550" s="76" t="s">
        <v>242</v>
      </c>
      <c r="Q4550" s="13" t="s">
        <v>245</v>
      </c>
      <c r="R4550" s="74">
        <v>1</v>
      </c>
      <c r="S4550" t="str">
        <f t="shared" si="284"/>
        <v>Serena</v>
      </c>
      <c r="T4550">
        <f t="shared" si="285"/>
        <v>7.97</v>
      </c>
      <c r="U4550">
        <f t="shared" si="286"/>
        <v>39.284999999999997</v>
      </c>
      <c r="V4550">
        <f t="shared" si="287"/>
        <v>0.20287641593483519</v>
      </c>
    </row>
    <row r="4551" spans="1:22" x14ac:dyDescent="0.25">
      <c r="A4551" s="73">
        <v>211</v>
      </c>
      <c r="B4551" s="74" t="s">
        <v>14</v>
      </c>
      <c r="C4551" s="77">
        <v>42480</v>
      </c>
      <c r="D4551" s="78">
        <v>0.40625</v>
      </c>
      <c r="E4551" s="78">
        <v>0.46875</v>
      </c>
      <c r="F4551" s="78" t="s">
        <v>565</v>
      </c>
      <c r="G4551" s="76">
        <v>191</v>
      </c>
      <c r="H4551" s="79">
        <v>4</v>
      </c>
      <c r="I4551" s="74">
        <v>10</v>
      </c>
      <c r="J4551" s="74">
        <v>15</v>
      </c>
      <c r="K4551" s="80">
        <v>0.42708333333333331</v>
      </c>
      <c r="L4551" s="76" t="s">
        <v>373</v>
      </c>
      <c r="M4551" s="74" t="s">
        <v>656</v>
      </c>
      <c r="N4551" s="74">
        <v>107</v>
      </c>
      <c r="O4551" s="74">
        <v>1</v>
      </c>
      <c r="P4551" s="74" t="s">
        <v>242</v>
      </c>
      <c r="Q4551" s="13" t="s">
        <v>245</v>
      </c>
      <c r="R4551" s="74">
        <v>1</v>
      </c>
      <c r="S4551" t="str">
        <f t="shared" si="284"/>
        <v>Serena</v>
      </c>
      <c r="T4551">
        <f t="shared" si="285"/>
        <v>7.97</v>
      </c>
      <c r="U4551">
        <f t="shared" si="286"/>
        <v>39.284999999999997</v>
      </c>
      <c r="V4551">
        <f t="shared" si="287"/>
        <v>0.20287641593483519</v>
      </c>
    </row>
    <row r="4552" spans="1:22" x14ac:dyDescent="0.25">
      <c r="A4552" s="73">
        <v>211</v>
      </c>
      <c r="B4552" s="74" t="s">
        <v>14</v>
      </c>
      <c r="C4552" s="77">
        <v>42480</v>
      </c>
      <c r="D4552" s="78">
        <v>0.40625</v>
      </c>
      <c r="E4552" s="78">
        <v>0.46875</v>
      </c>
      <c r="F4552" s="78" t="s">
        <v>565</v>
      </c>
      <c r="G4552" s="76">
        <v>191</v>
      </c>
      <c r="H4552" s="79">
        <v>5</v>
      </c>
      <c r="I4552" s="74">
        <v>10</v>
      </c>
      <c r="J4552" s="74">
        <v>17</v>
      </c>
      <c r="K4552" s="80">
        <v>0.4284722222222222</v>
      </c>
      <c r="L4552" s="76" t="s">
        <v>251</v>
      </c>
      <c r="M4552" s="74" t="s">
        <v>656</v>
      </c>
      <c r="N4552" s="76">
        <v>104</v>
      </c>
      <c r="O4552" s="74">
        <v>1</v>
      </c>
      <c r="P4552" s="76" t="s">
        <v>242</v>
      </c>
      <c r="Q4552" s="13" t="s">
        <v>245</v>
      </c>
      <c r="R4552" s="74">
        <v>1</v>
      </c>
      <c r="S4552" t="str">
        <f t="shared" si="284"/>
        <v>Serena</v>
      </c>
      <c r="T4552">
        <f t="shared" si="285"/>
        <v>7.97</v>
      </c>
      <c r="U4552">
        <f t="shared" si="286"/>
        <v>39.284999999999997</v>
      </c>
      <c r="V4552">
        <f t="shared" si="287"/>
        <v>0.20287641593483519</v>
      </c>
    </row>
    <row r="4553" spans="1:22" x14ac:dyDescent="0.25">
      <c r="A4553" s="73">
        <v>211</v>
      </c>
      <c r="B4553" s="74" t="s">
        <v>14</v>
      </c>
      <c r="C4553" s="77">
        <v>42480</v>
      </c>
      <c r="D4553" s="78">
        <v>0.40625</v>
      </c>
      <c r="E4553" s="78">
        <v>0.46875</v>
      </c>
      <c r="F4553" s="78" t="s">
        <v>565</v>
      </c>
      <c r="G4553" s="76">
        <v>191</v>
      </c>
      <c r="H4553" s="79">
        <v>6</v>
      </c>
      <c r="I4553" s="74">
        <v>10</v>
      </c>
      <c r="J4553" s="74">
        <v>18</v>
      </c>
      <c r="K4553" s="80">
        <v>0.4291666666666667</v>
      </c>
      <c r="L4553" s="76" t="s">
        <v>506</v>
      </c>
      <c r="M4553" s="74" t="s">
        <v>656</v>
      </c>
      <c r="N4553" s="76">
        <v>104</v>
      </c>
      <c r="O4553" s="74">
        <v>1</v>
      </c>
      <c r="P4553" s="76" t="s">
        <v>242</v>
      </c>
      <c r="Q4553" s="13" t="s">
        <v>245</v>
      </c>
      <c r="R4553" s="74">
        <v>1</v>
      </c>
      <c r="S4553" t="str">
        <f t="shared" si="284"/>
        <v>Serena</v>
      </c>
      <c r="T4553">
        <f t="shared" si="285"/>
        <v>7.97</v>
      </c>
      <c r="U4553">
        <f t="shared" si="286"/>
        <v>39.284999999999997</v>
      </c>
      <c r="V4553">
        <f t="shared" si="287"/>
        <v>0.20287641593483519</v>
      </c>
    </row>
    <row r="4554" spans="1:22" x14ac:dyDescent="0.25">
      <c r="A4554" s="73">
        <v>211</v>
      </c>
      <c r="B4554" s="74" t="s">
        <v>14</v>
      </c>
      <c r="C4554" s="77">
        <v>42480</v>
      </c>
      <c r="D4554" s="78">
        <v>0.40625</v>
      </c>
      <c r="E4554" s="78">
        <v>0.46875</v>
      </c>
      <c r="F4554" s="78" t="s">
        <v>565</v>
      </c>
      <c r="G4554" s="76">
        <v>191</v>
      </c>
      <c r="H4554" s="79">
        <v>7</v>
      </c>
      <c r="I4554" s="74">
        <v>10</v>
      </c>
      <c r="J4554" s="74">
        <v>19</v>
      </c>
      <c r="K4554" s="80">
        <v>0.42986111111111108</v>
      </c>
      <c r="L4554" s="76" t="s">
        <v>518</v>
      </c>
      <c r="M4554" s="74" t="s">
        <v>656</v>
      </c>
      <c r="N4554" s="74">
        <v>102</v>
      </c>
      <c r="O4554" s="74">
        <v>1</v>
      </c>
      <c r="P4554" s="74" t="s">
        <v>242</v>
      </c>
      <c r="Q4554" s="13" t="s">
        <v>245</v>
      </c>
      <c r="R4554" s="74">
        <v>1</v>
      </c>
      <c r="S4554" t="str">
        <f t="shared" si="284"/>
        <v>Serena</v>
      </c>
      <c r="T4554">
        <f t="shared" si="285"/>
        <v>7.97</v>
      </c>
      <c r="U4554">
        <f t="shared" si="286"/>
        <v>39.284999999999997</v>
      </c>
      <c r="V4554">
        <f t="shared" si="287"/>
        <v>0.20287641593483519</v>
      </c>
    </row>
    <row r="4555" spans="1:22" x14ac:dyDescent="0.25">
      <c r="A4555" s="73">
        <v>211</v>
      </c>
      <c r="B4555" s="74" t="s">
        <v>14</v>
      </c>
      <c r="C4555" s="77">
        <v>42480</v>
      </c>
      <c r="D4555" s="78">
        <v>0.40625</v>
      </c>
      <c r="E4555" s="78">
        <v>0.46875</v>
      </c>
      <c r="F4555" s="78" t="s">
        <v>565</v>
      </c>
      <c r="G4555" s="76">
        <v>191</v>
      </c>
      <c r="H4555" s="79">
        <v>8</v>
      </c>
      <c r="I4555" s="74">
        <v>10</v>
      </c>
      <c r="J4555" s="74">
        <v>19</v>
      </c>
      <c r="K4555" s="80">
        <v>0.42986111111111108</v>
      </c>
      <c r="L4555" s="76" t="s">
        <v>523</v>
      </c>
      <c r="M4555" s="74" t="s">
        <v>656</v>
      </c>
      <c r="N4555" s="74">
        <v>103</v>
      </c>
      <c r="O4555" s="74">
        <v>1</v>
      </c>
      <c r="P4555" s="74" t="s">
        <v>242</v>
      </c>
      <c r="Q4555" s="13" t="s">
        <v>245</v>
      </c>
      <c r="R4555" s="74">
        <v>1</v>
      </c>
      <c r="S4555" t="str">
        <f t="shared" si="284"/>
        <v>Serena</v>
      </c>
      <c r="T4555">
        <f t="shared" si="285"/>
        <v>7.97</v>
      </c>
      <c r="U4555">
        <f t="shared" si="286"/>
        <v>39.284999999999997</v>
      </c>
      <c r="V4555">
        <f t="shared" si="287"/>
        <v>0.20287641593483519</v>
      </c>
    </row>
    <row r="4556" spans="1:22" x14ac:dyDescent="0.25">
      <c r="A4556" s="73">
        <v>211</v>
      </c>
      <c r="B4556" s="74" t="s">
        <v>14</v>
      </c>
      <c r="C4556" s="77">
        <v>42480</v>
      </c>
      <c r="D4556" s="78">
        <v>0.40625</v>
      </c>
      <c r="E4556" s="78">
        <v>0.46875</v>
      </c>
      <c r="F4556" s="78" t="s">
        <v>565</v>
      </c>
      <c r="G4556" s="76">
        <v>191</v>
      </c>
      <c r="H4556" s="79">
        <v>9</v>
      </c>
      <c r="I4556" s="74">
        <v>10</v>
      </c>
      <c r="J4556" s="74">
        <v>25</v>
      </c>
      <c r="K4556" s="80">
        <v>0.43402777777777773</v>
      </c>
      <c r="L4556" s="76" t="s">
        <v>512</v>
      </c>
      <c r="M4556" s="74" t="s">
        <v>656</v>
      </c>
      <c r="N4556" s="74">
        <v>107</v>
      </c>
      <c r="O4556" s="74">
        <v>1</v>
      </c>
      <c r="P4556" s="74" t="s">
        <v>242</v>
      </c>
      <c r="Q4556" s="13" t="s">
        <v>245</v>
      </c>
      <c r="R4556" s="74">
        <v>1</v>
      </c>
      <c r="S4556" t="str">
        <f t="shared" si="284"/>
        <v>Serena</v>
      </c>
      <c r="T4556">
        <f t="shared" si="285"/>
        <v>7.97</v>
      </c>
      <c r="U4556">
        <f t="shared" si="286"/>
        <v>39.284999999999997</v>
      </c>
      <c r="V4556">
        <f t="shared" si="287"/>
        <v>0.20287641593483519</v>
      </c>
    </row>
    <row r="4557" spans="1:22" x14ac:dyDescent="0.25">
      <c r="A4557" s="73">
        <v>211</v>
      </c>
      <c r="B4557" s="74" t="s">
        <v>14</v>
      </c>
      <c r="C4557" s="77">
        <v>42480</v>
      </c>
      <c r="D4557" s="78">
        <v>0.40625</v>
      </c>
      <c r="E4557" s="78">
        <v>0.46875</v>
      </c>
      <c r="F4557" s="78" t="s">
        <v>565</v>
      </c>
      <c r="G4557" s="76">
        <v>191</v>
      </c>
      <c r="H4557" s="79">
        <v>10</v>
      </c>
      <c r="I4557" s="74">
        <v>10</v>
      </c>
      <c r="J4557" s="74">
        <v>25</v>
      </c>
      <c r="K4557" s="80">
        <v>0.43402777777777773</v>
      </c>
      <c r="L4557" s="76" t="s">
        <v>265</v>
      </c>
      <c r="M4557" s="74" t="s">
        <v>656</v>
      </c>
      <c r="N4557" s="74">
        <v>107</v>
      </c>
      <c r="O4557" s="74">
        <v>1</v>
      </c>
      <c r="P4557" s="74" t="s">
        <v>242</v>
      </c>
      <c r="Q4557" s="13" t="s">
        <v>245</v>
      </c>
      <c r="R4557" s="74">
        <v>1</v>
      </c>
      <c r="S4557" t="str">
        <f t="shared" si="284"/>
        <v>Serena</v>
      </c>
      <c r="T4557">
        <f t="shared" si="285"/>
        <v>7.97</v>
      </c>
      <c r="U4557">
        <f t="shared" si="286"/>
        <v>39.284999999999997</v>
      </c>
      <c r="V4557">
        <f t="shared" si="287"/>
        <v>0.20287641593483519</v>
      </c>
    </row>
    <row r="4558" spans="1:22" x14ac:dyDescent="0.25">
      <c r="A4558" s="73">
        <v>211</v>
      </c>
      <c r="B4558" s="74" t="s">
        <v>14</v>
      </c>
      <c r="C4558" s="77">
        <v>42480</v>
      </c>
      <c r="D4558" s="78">
        <v>0.40625</v>
      </c>
      <c r="E4558" s="78">
        <v>0.46875</v>
      </c>
      <c r="F4558" s="78" t="s">
        <v>565</v>
      </c>
      <c r="G4558" s="76">
        <v>191</v>
      </c>
      <c r="H4558" s="79">
        <v>11</v>
      </c>
      <c r="I4558" s="74">
        <v>10</v>
      </c>
      <c r="J4558" s="74">
        <v>28</v>
      </c>
      <c r="K4558" s="80">
        <v>0.43611111111111112</v>
      </c>
      <c r="L4558" s="76" t="s">
        <v>329</v>
      </c>
      <c r="M4558" s="74" t="s">
        <v>656</v>
      </c>
      <c r="N4558" s="76">
        <v>104</v>
      </c>
      <c r="O4558" s="74">
        <v>1</v>
      </c>
      <c r="P4558" s="76" t="s">
        <v>242</v>
      </c>
      <c r="Q4558" s="13" t="s">
        <v>245</v>
      </c>
      <c r="R4558" s="74">
        <v>1</v>
      </c>
      <c r="S4558" t="str">
        <f t="shared" si="284"/>
        <v>Serena</v>
      </c>
      <c r="T4558">
        <f t="shared" si="285"/>
        <v>7.97</v>
      </c>
      <c r="U4558">
        <f t="shared" si="286"/>
        <v>39.284999999999997</v>
      </c>
      <c r="V4558">
        <f t="shared" si="287"/>
        <v>0.20287641593483519</v>
      </c>
    </row>
    <row r="4559" spans="1:22" x14ac:dyDescent="0.25">
      <c r="A4559" s="73">
        <v>211</v>
      </c>
      <c r="B4559" s="74" t="s">
        <v>14</v>
      </c>
      <c r="C4559" s="77">
        <v>42480</v>
      </c>
      <c r="D4559" s="78">
        <v>0.40625</v>
      </c>
      <c r="E4559" s="78">
        <v>0.46875</v>
      </c>
      <c r="F4559" s="78" t="s">
        <v>565</v>
      </c>
      <c r="G4559" s="76">
        <v>191</v>
      </c>
      <c r="H4559" s="79">
        <v>16</v>
      </c>
      <c r="I4559" s="74">
        <v>10</v>
      </c>
      <c r="J4559" s="74">
        <v>34</v>
      </c>
      <c r="K4559" s="80">
        <v>0.44027777777777777</v>
      </c>
      <c r="L4559" s="76" t="s">
        <v>382</v>
      </c>
      <c r="M4559" s="74" t="s">
        <v>656</v>
      </c>
      <c r="N4559" s="74">
        <v>107</v>
      </c>
      <c r="O4559" s="74">
        <v>1</v>
      </c>
      <c r="P4559" s="74" t="s">
        <v>242</v>
      </c>
      <c r="Q4559" s="13" t="s">
        <v>245</v>
      </c>
      <c r="R4559" s="74">
        <v>1</v>
      </c>
      <c r="S4559" t="str">
        <f t="shared" si="284"/>
        <v>Serena</v>
      </c>
      <c r="T4559">
        <f t="shared" si="285"/>
        <v>7.97</v>
      </c>
      <c r="U4559">
        <f t="shared" si="286"/>
        <v>39.284999999999997</v>
      </c>
      <c r="V4559">
        <f t="shared" si="287"/>
        <v>0.20287641593483519</v>
      </c>
    </row>
    <row r="4560" spans="1:22" x14ac:dyDescent="0.25">
      <c r="A4560" s="73">
        <v>211</v>
      </c>
      <c r="B4560" s="74" t="s">
        <v>14</v>
      </c>
      <c r="C4560" s="77">
        <v>42480</v>
      </c>
      <c r="D4560" s="78">
        <v>0.40625</v>
      </c>
      <c r="E4560" s="78">
        <v>0.46875</v>
      </c>
      <c r="F4560" s="78" t="s">
        <v>565</v>
      </c>
      <c r="G4560" s="76">
        <v>191</v>
      </c>
      <c r="H4560" s="79">
        <v>17</v>
      </c>
      <c r="I4560" s="74">
        <v>10</v>
      </c>
      <c r="J4560" s="74">
        <v>34</v>
      </c>
      <c r="K4560" s="80">
        <v>0.44027777777777777</v>
      </c>
      <c r="L4560" s="76" t="s">
        <v>254</v>
      </c>
      <c r="M4560" s="74" t="s">
        <v>656</v>
      </c>
      <c r="N4560" s="76">
        <v>104</v>
      </c>
      <c r="O4560" s="74">
        <v>1</v>
      </c>
      <c r="P4560" s="76" t="s">
        <v>242</v>
      </c>
      <c r="Q4560" s="13" t="s">
        <v>245</v>
      </c>
      <c r="R4560" s="74">
        <v>1</v>
      </c>
      <c r="S4560" t="str">
        <f t="shared" si="284"/>
        <v>Serena</v>
      </c>
      <c r="T4560">
        <f t="shared" si="285"/>
        <v>7.97</v>
      </c>
      <c r="U4560">
        <f t="shared" si="286"/>
        <v>39.284999999999997</v>
      </c>
      <c r="V4560">
        <f t="shared" si="287"/>
        <v>0.20287641593483519</v>
      </c>
    </row>
    <row r="4561" spans="1:22" x14ac:dyDescent="0.25">
      <c r="A4561" s="73">
        <v>211</v>
      </c>
      <c r="B4561" s="74" t="s">
        <v>14</v>
      </c>
      <c r="C4561" s="77">
        <v>42480</v>
      </c>
      <c r="D4561" s="78">
        <v>0.40625</v>
      </c>
      <c r="E4561" s="78">
        <v>0.46875</v>
      </c>
      <c r="F4561" s="78" t="s">
        <v>565</v>
      </c>
      <c r="G4561" s="76">
        <v>191</v>
      </c>
      <c r="H4561" s="79">
        <v>18</v>
      </c>
      <c r="I4561" s="74">
        <v>10</v>
      </c>
      <c r="J4561" s="74">
        <v>36</v>
      </c>
      <c r="K4561" s="80">
        <v>0.44166666666666665</v>
      </c>
      <c r="L4561" s="76" t="s">
        <v>252</v>
      </c>
      <c r="M4561" s="74" t="s">
        <v>656</v>
      </c>
      <c r="N4561" s="74">
        <v>107</v>
      </c>
      <c r="O4561" s="74">
        <v>1</v>
      </c>
      <c r="P4561" s="74" t="s">
        <v>242</v>
      </c>
      <c r="Q4561" s="13" t="s">
        <v>245</v>
      </c>
      <c r="R4561" s="74">
        <v>1</v>
      </c>
      <c r="S4561" t="str">
        <f t="shared" si="284"/>
        <v>Serena</v>
      </c>
      <c r="T4561">
        <f t="shared" si="285"/>
        <v>7.97</v>
      </c>
      <c r="U4561">
        <f t="shared" si="286"/>
        <v>39.284999999999997</v>
      </c>
      <c r="V4561">
        <f t="shared" si="287"/>
        <v>0.20287641593483519</v>
      </c>
    </row>
    <row r="4562" spans="1:22" x14ac:dyDescent="0.25">
      <c r="A4562" s="73">
        <v>211</v>
      </c>
      <c r="B4562" s="74" t="s">
        <v>14</v>
      </c>
      <c r="C4562" s="77">
        <v>42480</v>
      </c>
      <c r="D4562" s="78">
        <v>0.40625</v>
      </c>
      <c r="E4562" s="78">
        <v>0.46875</v>
      </c>
      <c r="F4562" s="78" t="s">
        <v>565</v>
      </c>
      <c r="G4562" s="76">
        <v>191</v>
      </c>
      <c r="H4562" s="79">
        <v>19</v>
      </c>
      <c r="I4562" s="74">
        <v>10</v>
      </c>
      <c r="J4562" s="74">
        <v>42</v>
      </c>
      <c r="K4562" s="80">
        <v>0.4458333333333333</v>
      </c>
      <c r="L4562" s="76" t="s">
        <v>287</v>
      </c>
      <c r="M4562" s="74" t="s">
        <v>656</v>
      </c>
      <c r="N4562" s="74">
        <v>107</v>
      </c>
      <c r="O4562" s="74">
        <v>1</v>
      </c>
      <c r="P4562" s="74" t="s">
        <v>242</v>
      </c>
      <c r="Q4562" s="13" t="s">
        <v>245</v>
      </c>
      <c r="R4562" s="74">
        <v>1</v>
      </c>
      <c r="S4562" t="str">
        <f t="shared" si="284"/>
        <v>Serena</v>
      </c>
      <c r="T4562">
        <f t="shared" si="285"/>
        <v>7.97</v>
      </c>
      <c r="U4562">
        <f t="shared" si="286"/>
        <v>39.284999999999997</v>
      </c>
      <c r="V4562">
        <f t="shared" si="287"/>
        <v>0.20287641593483519</v>
      </c>
    </row>
    <row r="4563" spans="1:22" x14ac:dyDescent="0.25">
      <c r="A4563" s="73">
        <v>211</v>
      </c>
      <c r="B4563" s="74" t="s">
        <v>14</v>
      </c>
      <c r="C4563" s="77">
        <v>42480</v>
      </c>
      <c r="D4563" s="78">
        <v>0.40625</v>
      </c>
      <c r="E4563" s="78">
        <v>0.46875</v>
      </c>
      <c r="F4563" s="78" t="s">
        <v>565</v>
      </c>
      <c r="G4563" s="76">
        <v>191</v>
      </c>
      <c r="H4563" s="79">
        <v>20</v>
      </c>
      <c r="I4563" s="74">
        <v>10</v>
      </c>
      <c r="J4563" s="74">
        <v>42</v>
      </c>
      <c r="K4563" s="80">
        <v>0.4458333333333333</v>
      </c>
      <c r="L4563" s="76" t="s">
        <v>526</v>
      </c>
      <c r="M4563" s="74" t="s">
        <v>656</v>
      </c>
      <c r="N4563" s="74">
        <v>103</v>
      </c>
      <c r="O4563" s="74">
        <v>1</v>
      </c>
      <c r="P4563" s="74" t="s">
        <v>242</v>
      </c>
      <c r="Q4563" s="13" t="s">
        <v>245</v>
      </c>
      <c r="R4563" s="74">
        <v>1</v>
      </c>
      <c r="S4563" t="str">
        <f t="shared" si="284"/>
        <v>Serena</v>
      </c>
      <c r="T4563">
        <f t="shared" si="285"/>
        <v>7.97</v>
      </c>
      <c r="U4563">
        <f t="shared" si="286"/>
        <v>39.284999999999997</v>
      </c>
      <c r="V4563">
        <f t="shared" si="287"/>
        <v>0.20287641593483519</v>
      </c>
    </row>
    <row r="4564" spans="1:22" x14ac:dyDescent="0.25">
      <c r="A4564" s="73">
        <v>211</v>
      </c>
      <c r="B4564" s="74" t="s">
        <v>14</v>
      </c>
      <c r="C4564" s="77">
        <v>42480</v>
      </c>
      <c r="D4564" s="78">
        <v>0.40625</v>
      </c>
      <c r="E4564" s="78">
        <v>0.46875</v>
      </c>
      <c r="F4564" s="78" t="s">
        <v>565</v>
      </c>
      <c r="G4564" s="76">
        <v>191</v>
      </c>
      <c r="H4564" s="79">
        <v>21</v>
      </c>
      <c r="I4564" s="74">
        <v>10</v>
      </c>
      <c r="J4564" s="74">
        <v>44</v>
      </c>
      <c r="K4564" s="80">
        <v>0.44722222222222219</v>
      </c>
      <c r="L4564" s="76" t="s">
        <v>315</v>
      </c>
      <c r="M4564" s="74" t="s">
        <v>656</v>
      </c>
      <c r="N4564" s="74">
        <v>103</v>
      </c>
      <c r="O4564" s="74">
        <v>1</v>
      </c>
      <c r="P4564" s="74" t="s">
        <v>242</v>
      </c>
      <c r="Q4564" s="13" t="s">
        <v>245</v>
      </c>
      <c r="R4564" s="74">
        <v>1</v>
      </c>
      <c r="S4564" t="str">
        <f t="shared" si="284"/>
        <v>Serena</v>
      </c>
      <c r="T4564">
        <f t="shared" si="285"/>
        <v>7.97</v>
      </c>
      <c r="U4564">
        <f t="shared" si="286"/>
        <v>39.284999999999997</v>
      </c>
      <c r="V4564">
        <f t="shared" si="287"/>
        <v>0.20287641593483519</v>
      </c>
    </row>
    <row r="4565" spans="1:22" x14ac:dyDescent="0.25">
      <c r="A4565" s="73">
        <v>211</v>
      </c>
      <c r="B4565" s="74" t="s">
        <v>14</v>
      </c>
      <c r="C4565" s="77">
        <v>42480</v>
      </c>
      <c r="D4565" s="78">
        <v>0.40625</v>
      </c>
      <c r="E4565" s="78">
        <v>0.46875</v>
      </c>
      <c r="F4565" s="78" t="s">
        <v>565</v>
      </c>
      <c r="G4565" s="76">
        <v>191</v>
      </c>
      <c r="H4565" s="79">
        <v>22</v>
      </c>
      <c r="I4565" s="74">
        <v>10</v>
      </c>
      <c r="J4565" s="74">
        <v>46</v>
      </c>
      <c r="K4565" s="80">
        <v>0.44861111111111113</v>
      </c>
      <c r="L4565" s="76" t="s">
        <v>507</v>
      </c>
      <c r="M4565" s="74" t="s">
        <v>656</v>
      </c>
      <c r="N4565" s="74">
        <v>107</v>
      </c>
      <c r="O4565" s="74">
        <v>1</v>
      </c>
      <c r="P4565" s="74" t="s">
        <v>242</v>
      </c>
      <c r="Q4565" s="13" t="s">
        <v>245</v>
      </c>
      <c r="R4565" s="74">
        <v>1</v>
      </c>
      <c r="S4565" t="str">
        <f t="shared" si="284"/>
        <v>Serena</v>
      </c>
      <c r="T4565">
        <f t="shared" si="285"/>
        <v>7.97</v>
      </c>
      <c r="U4565">
        <f t="shared" si="286"/>
        <v>39.284999999999997</v>
      </c>
      <c r="V4565">
        <f t="shared" si="287"/>
        <v>0.20287641593483519</v>
      </c>
    </row>
    <row r="4566" spans="1:22" x14ac:dyDescent="0.25">
      <c r="A4566" s="73">
        <v>211</v>
      </c>
      <c r="B4566" s="74" t="s">
        <v>14</v>
      </c>
      <c r="C4566" s="77">
        <v>42480</v>
      </c>
      <c r="D4566" s="78">
        <v>0.40625</v>
      </c>
      <c r="E4566" s="78">
        <v>0.46875</v>
      </c>
      <c r="F4566" s="78" t="s">
        <v>565</v>
      </c>
      <c r="G4566" s="76">
        <v>191</v>
      </c>
      <c r="H4566" s="79">
        <v>23</v>
      </c>
      <c r="I4566" s="74">
        <v>10</v>
      </c>
      <c r="J4566" s="74">
        <v>47</v>
      </c>
      <c r="K4566" s="80">
        <v>0.44930555555555557</v>
      </c>
      <c r="L4566" s="76" t="s">
        <v>296</v>
      </c>
      <c r="M4566" s="74" t="s">
        <v>656</v>
      </c>
      <c r="N4566" s="74">
        <v>102</v>
      </c>
      <c r="O4566" s="74">
        <v>1</v>
      </c>
      <c r="P4566" s="74" t="s">
        <v>242</v>
      </c>
      <c r="Q4566" s="13" t="s">
        <v>245</v>
      </c>
      <c r="R4566" s="74">
        <v>1</v>
      </c>
      <c r="S4566" t="str">
        <f t="shared" si="284"/>
        <v>Serena</v>
      </c>
      <c r="T4566">
        <f t="shared" si="285"/>
        <v>7.97</v>
      </c>
      <c r="U4566">
        <f t="shared" si="286"/>
        <v>39.284999999999997</v>
      </c>
      <c r="V4566">
        <f t="shared" si="287"/>
        <v>0.20287641593483519</v>
      </c>
    </row>
    <row r="4567" spans="1:22" x14ac:dyDescent="0.25">
      <c r="A4567" s="73">
        <v>211</v>
      </c>
      <c r="B4567" s="74" t="s">
        <v>14</v>
      </c>
      <c r="C4567" s="77">
        <v>42480</v>
      </c>
      <c r="D4567" s="78">
        <v>0.40625</v>
      </c>
      <c r="E4567" s="78">
        <v>0.46875</v>
      </c>
      <c r="F4567" s="78" t="s">
        <v>565</v>
      </c>
      <c r="G4567" s="76">
        <v>191</v>
      </c>
      <c r="H4567" s="79">
        <v>24</v>
      </c>
      <c r="I4567" s="74">
        <v>10</v>
      </c>
      <c r="J4567" s="74">
        <v>48</v>
      </c>
      <c r="K4567" s="80">
        <v>0.45</v>
      </c>
      <c r="L4567" s="76" t="s">
        <v>293</v>
      </c>
      <c r="M4567" s="74" t="s">
        <v>656</v>
      </c>
      <c r="N4567" s="74">
        <v>107</v>
      </c>
      <c r="O4567" s="74">
        <v>1</v>
      </c>
      <c r="P4567" s="74" t="s">
        <v>242</v>
      </c>
      <c r="Q4567" s="13" t="s">
        <v>245</v>
      </c>
      <c r="R4567" s="74">
        <v>1</v>
      </c>
      <c r="S4567" t="str">
        <f t="shared" si="284"/>
        <v>Serena</v>
      </c>
      <c r="T4567">
        <f t="shared" si="285"/>
        <v>7.97</v>
      </c>
      <c r="U4567">
        <f t="shared" si="286"/>
        <v>39.284999999999997</v>
      </c>
      <c r="V4567">
        <f t="shared" si="287"/>
        <v>0.20287641593483519</v>
      </c>
    </row>
    <row r="4568" spans="1:22" x14ac:dyDescent="0.25">
      <c r="A4568" s="73">
        <v>211</v>
      </c>
      <c r="B4568" s="74" t="s">
        <v>14</v>
      </c>
      <c r="C4568" s="77">
        <v>42480</v>
      </c>
      <c r="D4568" s="78">
        <v>0.40625</v>
      </c>
      <c r="E4568" s="78">
        <v>0.46875</v>
      </c>
      <c r="F4568" s="78" t="s">
        <v>565</v>
      </c>
      <c r="G4568" s="76">
        <v>191</v>
      </c>
      <c r="H4568" s="79">
        <v>25</v>
      </c>
      <c r="I4568" s="74">
        <v>10</v>
      </c>
      <c r="J4568" s="74">
        <v>48</v>
      </c>
      <c r="K4568" s="80">
        <v>0.45</v>
      </c>
      <c r="L4568" s="76" t="s">
        <v>510</v>
      </c>
      <c r="M4568" s="74" t="s">
        <v>656</v>
      </c>
      <c r="N4568" s="76">
        <v>104</v>
      </c>
      <c r="O4568" s="74">
        <v>1</v>
      </c>
      <c r="P4568" s="76" t="s">
        <v>242</v>
      </c>
      <c r="Q4568" s="13" t="s">
        <v>245</v>
      </c>
      <c r="R4568" s="74">
        <v>1</v>
      </c>
      <c r="S4568" t="str">
        <f t="shared" si="284"/>
        <v>Serena</v>
      </c>
      <c r="T4568">
        <f t="shared" si="285"/>
        <v>7.97</v>
      </c>
      <c r="U4568">
        <f t="shared" si="286"/>
        <v>39.284999999999997</v>
      </c>
      <c r="V4568">
        <f t="shared" si="287"/>
        <v>0.20287641593483519</v>
      </c>
    </row>
    <row r="4569" spans="1:22" x14ac:dyDescent="0.25">
      <c r="A4569" s="73">
        <v>211</v>
      </c>
      <c r="B4569" s="74" t="s">
        <v>14</v>
      </c>
      <c r="C4569" s="77">
        <v>42480</v>
      </c>
      <c r="D4569" s="78">
        <v>0.40625</v>
      </c>
      <c r="E4569" s="78">
        <v>0.46875</v>
      </c>
      <c r="F4569" s="78" t="s">
        <v>565</v>
      </c>
      <c r="G4569" s="76">
        <v>191</v>
      </c>
      <c r="H4569" s="79">
        <v>26</v>
      </c>
      <c r="I4569" s="74">
        <v>10</v>
      </c>
      <c r="J4569" s="74">
        <v>50</v>
      </c>
      <c r="K4569" s="80">
        <v>0.4513888888888889</v>
      </c>
      <c r="L4569" s="76" t="s">
        <v>364</v>
      </c>
      <c r="M4569" s="74" t="s">
        <v>656</v>
      </c>
      <c r="N4569" s="76">
        <v>104</v>
      </c>
      <c r="O4569" s="74">
        <v>1</v>
      </c>
      <c r="P4569" s="76" t="s">
        <v>242</v>
      </c>
      <c r="Q4569" s="13" t="s">
        <v>245</v>
      </c>
      <c r="R4569" s="74">
        <v>1</v>
      </c>
      <c r="S4569" t="str">
        <f t="shared" si="284"/>
        <v>Serena</v>
      </c>
      <c r="T4569">
        <f t="shared" si="285"/>
        <v>7.97</v>
      </c>
      <c r="U4569">
        <f t="shared" si="286"/>
        <v>39.284999999999997</v>
      </c>
      <c r="V4569">
        <f t="shared" si="287"/>
        <v>0.20287641593483519</v>
      </c>
    </row>
    <row r="4570" spans="1:22" x14ac:dyDescent="0.25">
      <c r="A4570" s="73">
        <v>211</v>
      </c>
      <c r="B4570" s="74" t="s">
        <v>14</v>
      </c>
      <c r="C4570" s="77">
        <v>42480</v>
      </c>
      <c r="D4570" s="78">
        <v>0.40625</v>
      </c>
      <c r="E4570" s="78">
        <v>0.46875</v>
      </c>
      <c r="F4570" s="78" t="s">
        <v>565</v>
      </c>
      <c r="G4570" s="76">
        <v>191</v>
      </c>
      <c r="H4570" s="79">
        <v>27</v>
      </c>
      <c r="I4570" s="74">
        <v>10</v>
      </c>
      <c r="J4570" s="74">
        <v>51</v>
      </c>
      <c r="K4570" s="80">
        <v>0.45208333333333334</v>
      </c>
      <c r="L4570" s="76" t="s">
        <v>552</v>
      </c>
      <c r="M4570" s="74" t="s">
        <v>656</v>
      </c>
      <c r="N4570" s="74">
        <v>107</v>
      </c>
      <c r="O4570" s="74">
        <v>1</v>
      </c>
      <c r="P4570" s="74" t="s">
        <v>242</v>
      </c>
      <c r="Q4570" s="13" t="s">
        <v>245</v>
      </c>
      <c r="R4570" s="74">
        <v>1</v>
      </c>
      <c r="S4570" t="str">
        <f t="shared" si="284"/>
        <v>Serena</v>
      </c>
      <c r="T4570">
        <f t="shared" si="285"/>
        <v>7.97</v>
      </c>
      <c r="U4570">
        <f t="shared" si="286"/>
        <v>39.284999999999997</v>
      </c>
      <c r="V4570">
        <f t="shared" si="287"/>
        <v>0.20287641593483519</v>
      </c>
    </row>
    <row r="4571" spans="1:22" x14ac:dyDescent="0.25">
      <c r="A4571" s="73">
        <v>211</v>
      </c>
      <c r="B4571" s="74" t="s">
        <v>14</v>
      </c>
      <c r="C4571" s="77">
        <v>42480</v>
      </c>
      <c r="D4571" s="78">
        <v>0.40625</v>
      </c>
      <c r="E4571" s="78">
        <v>0.46875</v>
      </c>
      <c r="F4571" s="78" t="s">
        <v>565</v>
      </c>
      <c r="G4571" s="76">
        <v>191</v>
      </c>
      <c r="H4571" s="79">
        <v>28</v>
      </c>
      <c r="I4571" s="74">
        <v>10</v>
      </c>
      <c r="J4571" s="74">
        <v>56</v>
      </c>
      <c r="K4571" s="80">
        <v>0.45555555555555555</v>
      </c>
      <c r="L4571" s="76" t="s">
        <v>542</v>
      </c>
      <c r="M4571" s="74" t="s">
        <v>656</v>
      </c>
      <c r="N4571" s="74">
        <v>103</v>
      </c>
      <c r="O4571" s="74">
        <v>1</v>
      </c>
      <c r="P4571" s="74" t="s">
        <v>242</v>
      </c>
      <c r="Q4571" s="13" t="s">
        <v>245</v>
      </c>
      <c r="R4571" s="74">
        <v>1</v>
      </c>
      <c r="S4571" t="str">
        <f t="shared" si="284"/>
        <v>Serena</v>
      </c>
      <c r="T4571">
        <f t="shared" si="285"/>
        <v>7.97</v>
      </c>
      <c r="U4571">
        <f t="shared" si="286"/>
        <v>39.284999999999997</v>
      </c>
      <c r="V4571">
        <f t="shared" si="287"/>
        <v>0.20287641593483519</v>
      </c>
    </row>
    <row r="4572" spans="1:22" x14ac:dyDescent="0.25">
      <c r="A4572" s="73">
        <v>211</v>
      </c>
      <c r="B4572" s="74" t="s">
        <v>14</v>
      </c>
      <c r="C4572" s="77">
        <v>42480</v>
      </c>
      <c r="D4572" s="78">
        <v>0.40625</v>
      </c>
      <c r="E4572" s="78">
        <v>0.46875</v>
      </c>
      <c r="F4572" s="78" t="s">
        <v>565</v>
      </c>
      <c r="G4572" s="76">
        <v>191</v>
      </c>
      <c r="H4572" s="79">
        <v>29</v>
      </c>
      <c r="I4572" s="74">
        <v>10</v>
      </c>
      <c r="J4572" s="74">
        <v>56</v>
      </c>
      <c r="K4572" s="80">
        <v>0.45555555555555555</v>
      </c>
      <c r="L4572" s="76" t="s">
        <v>262</v>
      </c>
      <c r="M4572" s="74" t="s">
        <v>656</v>
      </c>
      <c r="N4572" s="74">
        <v>107</v>
      </c>
      <c r="O4572" s="74">
        <v>1</v>
      </c>
      <c r="P4572" s="74" t="s">
        <v>242</v>
      </c>
      <c r="Q4572" s="13" t="s">
        <v>245</v>
      </c>
      <c r="R4572" s="74">
        <v>1</v>
      </c>
      <c r="S4572" t="str">
        <f t="shared" si="284"/>
        <v>Serena</v>
      </c>
      <c r="T4572">
        <f t="shared" si="285"/>
        <v>7.97</v>
      </c>
      <c r="U4572">
        <f t="shared" si="286"/>
        <v>39.284999999999997</v>
      </c>
      <c r="V4572">
        <f t="shared" si="287"/>
        <v>0.20287641593483519</v>
      </c>
    </row>
    <row r="4573" spans="1:22" x14ac:dyDescent="0.25">
      <c r="A4573" s="73">
        <v>211</v>
      </c>
      <c r="B4573" s="74" t="s">
        <v>14</v>
      </c>
      <c r="C4573" s="77">
        <v>42480</v>
      </c>
      <c r="D4573" s="78">
        <v>0.40625</v>
      </c>
      <c r="E4573" s="78">
        <v>0.46875</v>
      </c>
      <c r="F4573" s="78" t="s">
        <v>565</v>
      </c>
      <c r="G4573" s="76">
        <v>191</v>
      </c>
      <c r="H4573" s="79">
        <v>30</v>
      </c>
      <c r="I4573" s="74">
        <v>10</v>
      </c>
      <c r="J4573" s="74">
        <v>57</v>
      </c>
      <c r="K4573" s="80">
        <v>0.45624999999999999</v>
      </c>
      <c r="L4573" s="76" t="s">
        <v>367</v>
      </c>
      <c r="M4573" s="74" t="s">
        <v>656</v>
      </c>
      <c r="N4573" s="74">
        <v>102</v>
      </c>
      <c r="O4573" s="74">
        <v>1</v>
      </c>
      <c r="P4573" s="74" t="s">
        <v>242</v>
      </c>
      <c r="Q4573" s="13" t="s">
        <v>245</v>
      </c>
      <c r="R4573" s="74">
        <v>1</v>
      </c>
      <c r="S4573" t="str">
        <f t="shared" si="284"/>
        <v>Serena</v>
      </c>
      <c r="T4573">
        <f t="shared" si="285"/>
        <v>7.97</v>
      </c>
      <c r="U4573">
        <f t="shared" si="286"/>
        <v>39.284999999999997</v>
      </c>
      <c r="V4573">
        <f t="shared" si="287"/>
        <v>0.20287641593483519</v>
      </c>
    </row>
    <row r="4574" spans="1:22" x14ac:dyDescent="0.25">
      <c r="A4574" s="73">
        <v>211</v>
      </c>
      <c r="B4574" s="74" t="s">
        <v>14</v>
      </c>
      <c r="C4574" s="77">
        <v>42480</v>
      </c>
      <c r="D4574" s="78">
        <v>0.40625</v>
      </c>
      <c r="E4574" s="78">
        <v>0.46875</v>
      </c>
      <c r="F4574" s="78" t="s">
        <v>565</v>
      </c>
      <c r="G4574" s="76">
        <v>192</v>
      </c>
      <c r="H4574" s="79">
        <v>1</v>
      </c>
      <c r="I4574" s="74">
        <v>10</v>
      </c>
      <c r="J4574" s="74">
        <v>57</v>
      </c>
      <c r="K4574" s="80">
        <v>0.45624999999999999</v>
      </c>
      <c r="L4574" s="76" t="s">
        <v>540</v>
      </c>
      <c r="M4574" s="74" t="s">
        <v>656</v>
      </c>
      <c r="N4574" s="74">
        <v>103</v>
      </c>
      <c r="O4574" s="74">
        <v>1</v>
      </c>
      <c r="P4574" s="74" t="s">
        <v>242</v>
      </c>
      <c r="Q4574" s="13" t="s">
        <v>245</v>
      </c>
      <c r="R4574" s="74">
        <v>1</v>
      </c>
      <c r="S4574" t="str">
        <f t="shared" si="284"/>
        <v>Serena</v>
      </c>
      <c r="T4574">
        <f t="shared" si="285"/>
        <v>7.97</v>
      </c>
      <c r="U4574">
        <f t="shared" si="286"/>
        <v>39.284999999999997</v>
      </c>
      <c r="V4574">
        <f t="shared" si="287"/>
        <v>0.20287641593483519</v>
      </c>
    </row>
    <row r="4575" spans="1:22" x14ac:dyDescent="0.25">
      <c r="A4575" s="73">
        <v>211</v>
      </c>
      <c r="B4575" s="74" t="s">
        <v>14</v>
      </c>
      <c r="C4575" s="77">
        <v>42480</v>
      </c>
      <c r="D4575" s="78">
        <v>0.40625</v>
      </c>
      <c r="E4575" s="78">
        <v>0.46875</v>
      </c>
      <c r="F4575" s="78" t="s">
        <v>565</v>
      </c>
      <c r="G4575" s="76">
        <v>192</v>
      </c>
      <c r="H4575" s="79">
        <v>2</v>
      </c>
      <c r="I4575" s="74">
        <v>10</v>
      </c>
      <c r="J4575" s="74">
        <v>59</v>
      </c>
      <c r="K4575" s="80">
        <v>0.45763888888888887</v>
      </c>
      <c r="L4575" s="76" t="s">
        <v>328</v>
      </c>
      <c r="M4575" s="74" t="s">
        <v>656</v>
      </c>
      <c r="N4575" s="74">
        <v>107</v>
      </c>
      <c r="O4575" s="74">
        <v>1</v>
      </c>
      <c r="P4575" s="74" t="s">
        <v>242</v>
      </c>
      <c r="Q4575" s="13" t="s">
        <v>245</v>
      </c>
      <c r="R4575" s="74">
        <v>1</v>
      </c>
      <c r="S4575" t="str">
        <f t="shared" si="284"/>
        <v>Serena</v>
      </c>
      <c r="T4575">
        <f t="shared" si="285"/>
        <v>7.97</v>
      </c>
      <c r="U4575">
        <f t="shared" si="286"/>
        <v>39.284999999999997</v>
      </c>
      <c r="V4575">
        <f t="shared" si="287"/>
        <v>0.20287641593483519</v>
      </c>
    </row>
    <row r="4576" spans="1:22" x14ac:dyDescent="0.25">
      <c r="A4576" s="73">
        <v>211</v>
      </c>
      <c r="B4576" s="74" t="s">
        <v>14</v>
      </c>
      <c r="C4576" s="77">
        <v>42480</v>
      </c>
      <c r="D4576" s="78">
        <v>0.40625</v>
      </c>
      <c r="E4576" s="78">
        <v>0.46875</v>
      </c>
      <c r="F4576" s="78" t="s">
        <v>565</v>
      </c>
      <c r="G4576" s="76">
        <v>192</v>
      </c>
      <c r="H4576" s="79">
        <v>3</v>
      </c>
      <c r="I4576" s="74">
        <v>11</v>
      </c>
      <c r="J4576" s="74">
        <v>1</v>
      </c>
      <c r="K4576" s="80">
        <v>0.45902777777777781</v>
      </c>
      <c r="L4576" s="76" t="s">
        <v>330</v>
      </c>
      <c r="M4576" s="74" t="s">
        <v>656</v>
      </c>
      <c r="N4576" s="74">
        <v>102</v>
      </c>
      <c r="O4576" s="74">
        <v>1</v>
      </c>
      <c r="P4576" s="74" t="s">
        <v>242</v>
      </c>
      <c r="Q4576" s="13" t="s">
        <v>245</v>
      </c>
      <c r="R4576" s="74">
        <v>1</v>
      </c>
      <c r="S4576" t="str">
        <f t="shared" si="284"/>
        <v>Serena</v>
      </c>
      <c r="T4576">
        <f t="shared" si="285"/>
        <v>7.97</v>
      </c>
      <c r="U4576">
        <f t="shared" si="286"/>
        <v>39.284999999999997</v>
      </c>
      <c r="V4576">
        <f t="shared" si="287"/>
        <v>0.20287641593483519</v>
      </c>
    </row>
    <row r="4577" spans="1:22" x14ac:dyDescent="0.25">
      <c r="A4577" s="73">
        <v>211</v>
      </c>
      <c r="B4577" s="74" t="s">
        <v>14</v>
      </c>
      <c r="C4577" s="77">
        <v>42480</v>
      </c>
      <c r="D4577" s="78">
        <v>0.40625</v>
      </c>
      <c r="E4577" s="78">
        <v>0.46875</v>
      </c>
      <c r="F4577" s="78" t="s">
        <v>565</v>
      </c>
      <c r="G4577" s="76">
        <v>192</v>
      </c>
      <c r="H4577" s="79">
        <v>4</v>
      </c>
      <c r="I4577" s="74">
        <v>11</v>
      </c>
      <c r="J4577" s="74">
        <v>1</v>
      </c>
      <c r="K4577" s="80">
        <v>0.45902777777777781</v>
      </c>
      <c r="L4577" s="76" t="s">
        <v>323</v>
      </c>
      <c r="M4577" s="74" t="s">
        <v>656</v>
      </c>
      <c r="N4577" s="76">
        <v>104</v>
      </c>
      <c r="O4577" s="74">
        <v>1</v>
      </c>
      <c r="P4577" s="76" t="s">
        <v>242</v>
      </c>
      <c r="Q4577" s="13" t="s">
        <v>245</v>
      </c>
      <c r="R4577" s="74">
        <v>1</v>
      </c>
      <c r="S4577" t="str">
        <f t="shared" si="284"/>
        <v>Serena</v>
      </c>
      <c r="T4577">
        <f t="shared" si="285"/>
        <v>7.97</v>
      </c>
      <c r="U4577">
        <f t="shared" si="286"/>
        <v>39.284999999999997</v>
      </c>
      <c r="V4577">
        <f t="shared" si="287"/>
        <v>0.20287641593483519</v>
      </c>
    </row>
    <row r="4578" spans="1:22" x14ac:dyDescent="0.25">
      <c r="A4578" s="73">
        <v>211</v>
      </c>
      <c r="B4578" s="74" t="s">
        <v>14</v>
      </c>
      <c r="C4578" s="77">
        <v>42480</v>
      </c>
      <c r="D4578" s="78">
        <v>0.40625</v>
      </c>
      <c r="E4578" s="78">
        <v>0.46875</v>
      </c>
      <c r="F4578" s="78" t="s">
        <v>565</v>
      </c>
      <c r="G4578" s="76">
        <v>192</v>
      </c>
      <c r="H4578" s="79">
        <v>5</v>
      </c>
      <c r="I4578" s="74">
        <v>11</v>
      </c>
      <c r="J4578" s="74">
        <v>6</v>
      </c>
      <c r="K4578" s="80">
        <v>0.46249999999999997</v>
      </c>
      <c r="L4578" s="76" t="s">
        <v>392</v>
      </c>
      <c r="M4578" s="74" t="s">
        <v>656</v>
      </c>
      <c r="N4578" s="74">
        <v>107</v>
      </c>
      <c r="O4578" s="74">
        <v>1</v>
      </c>
      <c r="P4578" s="74" t="s">
        <v>242</v>
      </c>
      <c r="Q4578" s="13" t="s">
        <v>245</v>
      </c>
      <c r="R4578" s="74">
        <v>1</v>
      </c>
      <c r="S4578" t="str">
        <f t="shared" si="284"/>
        <v>Serena</v>
      </c>
      <c r="T4578">
        <f t="shared" si="285"/>
        <v>7.97</v>
      </c>
      <c r="U4578">
        <f t="shared" si="286"/>
        <v>39.284999999999997</v>
      </c>
      <c r="V4578">
        <f t="shared" si="287"/>
        <v>0.20287641593483519</v>
      </c>
    </row>
    <row r="4579" spans="1:22" x14ac:dyDescent="0.25">
      <c r="A4579" s="73">
        <v>211</v>
      </c>
      <c r="B4579" s="74" t="s">
        <v>14</v>
      </c>
      <c r="C4579" s="77">
        <v>42480</v>
      </c>
      <c r="D4579" s="78">
        <v>0.40625</v>
      </c>
      <c r="E4579" s="78">
        <v>0.46875</v>
      </c>
      <c r="F4579" s="78" t="s">
        <v>565</v>
      </c>
      <c r="G4579" s="76">
        <v>192</v>
      </c>
      <c r="H4579" s="79">
        <v>6</v>
      </c>
      <c r="I4579" s="74">
        <v>11</v>
      </c>
      <c r="J4579" s="74">
        <v>10</v>
      </c>
      <c r="K4579" s="80">
        <v>0.46527777777777773</v>
      </c>
      <c r="L4579" s="76" t="s">
        <v>355</v>
      </c>
      <c r="M4579" s="74" t="s">
        <v>656</v>
      </c>
      <c r="N4579" s="74">
        <v>107</v>
      </c>
      <c r="O4579" s="74">
        <v>1</v>
      </c>
      <c r="P4579" s="74" t="s">
        <v>242</v>
      </c>
      <c r="Q4579" s="13" t="s">
        <v>245</v>
      </c>
      <c r="R4579" s="74">
        <v>1</v>
      </c>
      <c r="S4579" t="str">
        <f t="shared" si="284"/>
        <v>Serena</v>
      </c>
      <c r="T4579">
        <f t="shared" si="285"/>
        <v>7.97</v>
      </c>
      <c r="U4579">
        <f t="shared" si="286"/>
        <v>39.284999999999997</v>
      </c>
      <c r="V4579">
        <f t="shared" si="287"/>
        <v>0.20287641593483519</v>
      </c>
    </row>
    <row r="4580" spans="1:22" x14ac:dyDescent="0.25">
      <c r="A4580" s="73">
        <v>211</v>
      </c>
      <c r="B4580" s="74" t="s">
        <v>14</v>
      </c>
      <c r="C4580" s="77">
        <v>42480</v>
      </c>
      <c r="D4580" s="78">
        <v>0.40625</v>
      </c>
      <c r="E4580" s="78">
        <v>0.46875</v>
      </c>
      <c r="F4580" s="78" t="s">
        <v>565</v>
      </c>
      <c r="G4580" s="76">
        <v>192</v>
      </c>
      <c r="H4580" s="79">
        <v>7</v>
      </c>
      <c r="I4580" s="74">
        <v>11</v>
      </c>
      <c r="J4580" s="74">
        <v>11</v>
      </c>
      <c r="K4580" s="80">
        <v>0.46597222222222223</v>
      </c>
      <c r="L4580" s="76" t="s">
        <v>508</v>
      </c>
      <c r="M4580" s="74" t="s">
        <v>656</v>
      </c>
      <c r="N4580" s="74">
        <v>107</v>
      </c>
      <c r="O4580" s="74">
        <v>1</v>
      </c>
      <c r="P4580" s="74" t="s">
        <v>242</v>
      </c>
      <c r="Q4580" s="13" t="s">
        <v>245</v>
      </c>
      <c r="R4580" s="74">
        <v>2</v>
      </c>
      <c r="S4580" t="str">
        <f t="shared" si="284"/>
        <v>Serena</v>
      </c>
      <c r="T4580">
        <f t="shared" si="285"/>
        <v>17.84</v>
      </c>
      <c r="U4580">
        <f t="shared" si="286"/>
        <v>39.284999999999997</v>
      </c>
      <c r="V4580">
        <f t="shared" si="287"/>
        <v>0.45411734758813799</v>
      </c>
    </row>
    <row r="4581" spans="1:22" x14ac:dyDescent="0.25">
      <c r="A4581" s="73">
        <v>211</v>
      </c>
      <c r="B4581" s="74" t="s">
        <v>14</v>
      </c>
      <c r="C4581" s="77">
        <v>42480</v>
      </c>
      <c r="D4581" s="78">
        <v>0.40625</v>
      </c>
      <c r="E4581" s="78">
        <v>0.46875</v>
      </c>
      <c r="F4581" s="78" t="s">
        <v>565</v>
      </c>
      <c r="G4581" s="76">
        <v>192</v>
      </c>
      <c r="H4581" s="79">
        <v>8</v>
      </c>
      <c r="I4581" s="74">
        <v>11</v>
      </c>
      <c r="J4581" s="74">
        <v>13</v>
      </c>
      <c r="K4581" s="80">
        <v>0.46736111111111112</v>
      </c>
      <c r="L4581" s="76" t="s">
        <v>251</v>
      </c>
      <c r="M4581" s="74" t="s">
        <v>656</v>
      </c>
      <c r="N4581" s="76">
        <v>104</v>
      </c>
      <c r="O4581" s="74">
        <v>1</v>
      </c>
      <c r="P4581" s="76" t="s">
        <v>242</v>
      </c>
      <c r="Q4581" s="13" t="s">
        <v>245</v>
      </c>
      <c r="R4581" s="74">
        <v>1</v>
      </c>
      <c r="S4581" t="str">
        <f t="shared" si="284"/>
        <v>Serena</v>
      </c>
      <c r="T4581">
        <f t="shared" si="285"/>
        <v>7.97</v>
      </c>
      <c r="U4581">
        <f t="shared" si="286"/>
        <v>39.284999999999997</v>
      </c>
      <c r="V4581">
        <f t="shared" si="287"/>
        <v>0.20287641593483519</v>
      </c>
    </row>
    <row r="4582" spans="1:22" x14ac:dyDescent="0.25">
      <c r="A4582" s="73">
        <v>211</v>
      </c>
      <c r="B4582" s="74" t="s">
        <v>14</v>
      </c>
      <c r="C4582" s="77">
        <v>42480</v>
      </c>
      <c r="D4582" s="78">
        <v>0.53125</v>
      </c>
      <c r="E4582" s="78">
        <v>0.59375</v>
      </c>
      <c r="F4582" s="78" t="s">
        <v>566</v>
      </c>
      <c r="G4582" s="76">
        <v>192</v>
      </c>
      <c r="H4582" s="79">
        <v>16</v>
      </c>
      <c r="I4582" s="74">
        <v>12</v>
      </c>
      <c r="J4582" s="74">
        <v>45</v>
      </c>
      <c r="K4582" s="80">
        <v>0.53125</v>
      </c>
      <c r="L4582" s="76" t="s">
        <v>521</v>
      </c>
      <c r="M4582" s="74" t="s">
        <v>656</v>
      </c>
      <c r="N4582" s="74">
        <v>102</v>
      </c>
      <c r="O4582" s="74">
        <v>1</v>
      </c>
      <c r="P4582" s="74" t="s">
        <v>242</v>
      </c>
      <c r="Q4582" s="13" t="s">
        <v>245</v>
      </c>
      <c r="R4582" s="74">
        <v>2</v>
      </c>
      <c r="S4582" t="str">
        <f t="shared" si="284"/>
        <v>Serena</v>
      </c>
      <c r="T4582">
        <f t="shared" si="285"/>
        <v>17.84</v>
      </c>
      <c r="U4582">
        <f t="shared" si="286"/>
        <v>39.284999999999997</v>
      </c>
      <c r="V4582">
        <f t="shared" si="287"/>
        <v>0.45411734758813799</v>
      </c>
    </row>
    <row r="4583" spans="1:22" x14ac:dyDescent="0.25">
      <c r="A4583" s="73">
        <v>211</v>
      </c>
      <c r="B4583" s="74" t="s">
        <v>14</v>
      </c>
      <c r="C4583" s="77">
        <v>42480</v>
      </c>
      <c r="D4583" s="78">
        <v>0.53125</v>
      </c>
      <c r="E4583" s="78">
        <v>0.59375</v>
      </c>
      <c r="F4583" s="78" t="s">
        <v>566</v>
      </c>
      <c r="G4583" s="76">
        <v>192</v>
      </c>
      <c r="H4583" s="79">
        <v>17</v>
      </c>
      <c r="I4583" s="74">
        <v>12</v>
      </c>
      <c r="J4583" s="74">
        <v>46</v>
      </c>
      <c r="K4583" s="80">
        <v>0.53194444444444444</v>
      </c>
      <c r="L4583" s="76" t="s">
        <v>253</v>
      </c>
      <c r="M4583" s="74" t="s">
        <v>656</v>
      </c>
      <c r="N4583" s="74">
        <v>107</v>
      </c>
      <c r="O4583" s="74">
        <v>1</v>
      </c>
      <c r="P4583" s="74" t="s">
        <v>242</v>
      </c>
      <c r="Q4583" s="13" t="s">
        <v>245</v>
      </c>
      <c r="R4583" s="74">
        <v>1</v>
      </c>
      <c r="S4583" t="str">
        <f t="shared" si="284"/>
        <v>Serena</v>
      </c>
      <c r="T4583">
        <f t="shared" si="285"/>
        <v>7.97</v>
      </c>
      <c r="U4583">
        <f t="shared" si="286"/>
        <v>39.284999999999997</v>
      </c>
      <c r="V4583">
        <f t="shared" si="287"/>
        <v>0.20287641593483519</v>
      </c>
    </row>
    <row r="4584" spans="1:22" x14ac:dyDescent="0.25">
      <c r="A4584" s="73">
        <v>211</v>
      </c>
      <c r="B4584" s="74" t="s">
        <v>14</v>
      </c>
      <c r="C4584" s="77">
        <v>42480</v>
      </c>
      <c r="D4584" s="78">
        <v>0.53125</v>
      </c>
      <c r="E4584" s="78">
        <v>0.59375</v>
      </c>
      <c r="F4584" s="78" t="s">
        <v>566</v>
      </c>
      <c r="G4584" s="76">
        <v>192</v>
      </c>
      <c r="H4584" s="79">
        <v>18</v>
      </c>
      <c r="I4584" s="74">
        <v>12</v>
      </c>
      <c r="J4584" s="74">
        <v>52</v>
      </c>
      <c r="K4584" s="80">
        <v>0.53611111111111109</v>
      </c>
      <c r="L4584" s="76" t="s">
        <v>528</v>
      </c>
      <c r="M4584" s="74" t="s">
        <v>656</v>
      </c>
      <c r="N4584" s="74">
        <v>107</v>
      </c>
      <c r="O4584" s="74">
        <v>1</v>
      </c>
      <c r="P4584" s="74" t="s">
        <v>242</v>
      </c>
      <c r="Q4584" s="13" t="s">
        <v>245</v>
      </c>
      <c r="R4584" s="74">
        <v>2</v>
      </c>
      <c r="S4584" t="str">
        <f t="shared" si="284"/>
        <v>Serena</v>
      </c>
      <c r="T4584">
        <f t="shared" si="285"/>
        <v>17.84</v>
      </c>
      <c r="U4584">
        <f t="shared" si="286"/>
        <v>39.284999999999997</v>
      </c>
      <c r="V4584">
        <f t="shared" si="287"/>
        <v>0.45411734758813799</v>
      </c>
    </row>
    <row r="4585" spans="1:22" x14ac:dyDescent="0.25">
      <c r="A4585" s="73">
        <v>211</v>
      </c>
      <c r="B4585" s="74" t="s">
        <v>14</v>
      </c>
      <c r="C4585" s="77">
        <v>42480</v>
      </c>
      <c r="D4585" s="78">
        <v>0.53125</v>
      </c>
      <c r="E4585" s="78">
        <v>0.59375</v>
      </c>
      <c r="F4585" s="78" t="s">
        <v>566</v>
      </c>
      <c r="G4585" s="76">
        <v>192</v>
      </c>
      <c r="H4585" s="79">
        <v>19</v>
      </c>
      <c r="I4585" s="74">
        <v>12</v>
      </c>
      <c r="J4585" s="74">
        <v>52</v>
      </c>
      <c r="K4585" s="80">
        <v>0.53611111111111109</v>
      </c>
      <c r="L4585" s="76" t="s">
        <v>320</v>
      </c>
      <c r="M4585" s="74" t="s">
        <v>656</v>
      </c>
      <c r="N4585" s="74">
        <v>102</v>
      </c>
      <c r="O4585" s="74">
        <v>1</v>
      </c>
      <c r="P4585" s="74" t="s">
        <v>242</v>
      </c>
      <c r="Q4585" s="13" t="s">
        <v>245</v>
      </c>
      <c r="R4585" s="74">
        <v>2</v>
      </c>
      <c r="S4585" t="str">
        <f t="shared" si="284"/>
        <v>Serena</v>
      </c>
      <c r="T4585">
        <f t="shared" si="285"/>
        <v>17.84</v>
      </c>
      <c r="U4585">
        <f t="shared" si="286"/>
        <v>39.284999999999997</v>
      </c>
      <c r="V4585">
        <f t="shared" si="287"/>
        <v>0.45411734758813799</v>
      </c>
    </row>
    <row r="4586" spans="1:22" x14ac:dyDescent="0.25">
      <c r="A4586" s="73">
        <v>211</v>
      </c>
      <c r="B4586" s="74" t="s">
        <v>14</v>
      </c>
      <c r="C4586" s="77">
        <v>42480</v>
      </c>
      <c r="D4586" s="78">
        <v>0.53125</v>
      </c>
      <c r="E4586" s="78">
        <v>0.59375</v>
      </c>
      <c r="F4586" s="78" t="s">
        <v>566</v>
      </c>
      <c r="G4586" s="76">
        <v>192</v>
      </c>
      <c r="H4586" s="79">
        <v>20</v>
      </c>
      <c r="I4586" s="74">
        <v>12</v>
      </c>
      <c r="J4586" s="74">
        <v>52</v>
      </c>
      <c r="K4586" s="80">
        <v>0.53611111111111109</v>
      </c>
      <c r="L4586" s="76" t="s">
        <v>300</v>
      </c>
      <c r="M4586" s="74" t="s">
        <v>656</v>
      </c>
      <c r="N4586" s="74">
        <v>103</v>
      </c>
      <c r="O4586" s="74">
        <v>1</v>
      </c>
      <c r="P4586" s="74" t="s">
        <v>242</v>
      </c>
      <c r="Q4586" s="13" t="s">
        <v>245</v>
      </c>
      <c r="R4586" s="74">
        <v>1</v>
      </c>
      <c r="S4586" t="str">
        <f t="shared" si="284"/>
        <v>Serena</v>
      </c>
      <c r="T4586">
        <f t="shared" si="285"/>
        <v>7.97</v>
      </c>
      <c r="U4586">
        <f t="shared" si="286"/>
        <v>39.284999999999997</v>
      </c>
      <c r="V4586">
        <f t="shared" si="287"/>
        <v>0.20287641593483519</v>
      </c>
    </row>
    <row r="4587" spans="1:22" x14ac:dyDescent="0.25">
      <c r="A4587" s="73">
        <v>211</v>
      </c>
      <c r="B4587" s="74" t="s">
        <v>14</v>
      </c>
      <c r="C4587" s="77">
        <v>42480</v>
      </c>
      <c r="D4587" s="78">
        <v>0.53125</v>
      </c>
      <c r="E4587" s="78">
        <v>0.59375</v>
      </c>
      <c r="F4587" s="78" t="s">
        <v>566</v>
      </c>
      <c r="G4587" s="76">
        <v>192</v>
      </c>
      <c r="H4587" s="79">
        <v>21</v>
      </c>
      <c r="I4587" s="74">
        <v>12</v>
      </c>
      <c r="J4587" s="74">
        <v>53</v>
      </c>
      <c r="K4587" s="80">
        <v>0.53680555555555554</v>
      </c>
      <c r="L4587" s="76" t="s">
        <v>539</v>
      </c>
      <c r="M4587" s="74" t="s">
        <v>656</v>
      </c>
      <c r="N4587" s="74">
        <v>107</v>
      </c>
      <c r="O4587" s="74">
        <v>1</v>
      </c>
      <c r="P4587" s="74" t="s">
        <v>242</v>
      </c>
      <c r="Q4587" s="13" t="s">
        <v>245</v>
      </c>
      <c r="R4587" s="74">
        <v>1</v>
      </c>
      <c r="S4587" t="str">
        <f t="shared" si="284"/>
        <v>Serena</v>
      </c>
      <c r="T4587">
        <f t="shared" si="285"/>
        <v>7.97</v>
      </c>
      <c r="U4587">
        <f t="shared" si="286"/>
        <v>39.284999999999997</v>
      </c>
      <c r="V4587">
        <f t="shared" si="287"/>
        <v>0.20287641593483519</v>
      </c>
    </row>
    <row r="4588" spans="1:22" x14ac:dyDescent="0.25">
      <c r="A4588" s="73">
        <v>211</v>
      </c>
      <c r="B4588" s="74" t="s">
        <v>14</v>
      </c>
      <c r="C4588" s="77">
        <v>42480</v>
      </c>
      <c r="D4588" s="78">
        <v>0.53125</v>
      </c>
      <c r="E4588" s="78">
        <v>0.59375</v>
      </c>
      <c r="F4588" s="78" t="s">
        <v>566</v>
      </c>
      <c r="G4588" s="76">
        <v>192</v>
      </c>
      <c r="H4588" s="79">
        <v>22</v>
      </c>
      <c r="I4588" s="74">
        <v>12</v>
      </c>
      <c r="J4588" s="74">
        <v>53</v>
      </c>
      <c r="K4588" s="80">
        <v>0.53680555555555554</v>
      </c>
      <c r="L4588" s="76" t="s">
        <v>514</v>
      </c>
      <c r="M4588" s="74" t="s">
        <v>656</v>
      </c>
      <c r="N4588" s="76">
        <v>104</v>
      </c>
      <c r="O4588" s="74">
        <v>1</v>
      </c>
      <c r="P4588" s="76" t="s">
        <v>242</v>
      </c>
      <c r="Q4588" s="13" t="s">
        <v>245</v>
      </c>
      <c r="R4588" s="74">
        <v>1</v>
      </c>
      <c r="S4588" t="str">
        <f t="shared" si="284"/>
        <v>Serena</v>
      </c>
      <c r="T4588">
        <f t="shared" si="285"/>
        <v>7.97</v>
      </c>
      <c r="U4588">
        <f t="shared" si="286"/>
        <v>39.284999999999997</v>
      </c>
      <c r="V4588">
        <f t="shared" si="287"/>
        <v>0.20287641593483519</v>
      </c>
    </row>
    <row r="4589" spans="1:22" x14ac:dyDescent="0.25">
      <c r="A4589" s="73">
        <v>211</v>
      </c>
      <c r="B4589" s="74" t="s">
        <v>14</v>
      </c>
      <c r="C4589" s="77">
        <v>42480</v>
      </c>
      <c r="D4589" s="78">
        <v>0.53125</v>
      </c>
      <c r="E4589" s="78">
        <v>0.59375</v>
      </c>
      <c r="F4589" s="78" t="s">
        <v>566</v>
      </c>
      <c r="G4589" s="76">
        <v>192</v>
      </c>
      <c r="H4589" s="79">
        <v>23</v>
      </c>
      <c r="I4589" s="74">
        <v>12</v>
      </c>
      <c r="J4589" s="74">
        <v>56</v>
      </c>
      <c r="K4589" s="80">
        <v>0.53888888888888886</v>
      </c>
      <c r="L4589" s="76" t="s">
        <v>325</v>
      </c>
      <c r="M4589" s="74" t="s">
        <v>656</v>
      </c>
      <c r="N4589" s="74">
        <v>107</v>
      </c>
      <c r="O4589" s="74">
        <v>1</v>
      </c>
      <c r="P4589" s="74" t="s">
        <v>242</v>
      </c>
      <c r="Q4589" s="13" t="s">
        <v>245</v>
      </c>
      <c r="R4589" s="74">
        <v>1</v>
      </c>
      <c r="S4589" t="str">
        <f t="shared" si="284"/>
        <v>Serena</v>
      </c>
      <c r="T4589">
        <f t="shared" si="285"/>
        <v>7.97</v>
      </c>
      <c r="U4589">
        <f t="shared" si="286"/>
        <v>39.284999999999997</v>
      </c>
      <c r="V4589">
        <f t="shared" si="287"/>
        <v>0.20287641593483519</v>
      </c>
    </row>
    <row r="4590" spans="1:22" x14ac:dyDescent="0.25">
      <c r="A4590" s="73">
        <v>211</v>
      </c>
      <c r="B4590" s="74" t="s">
        <v>14</v>
      </c>
      <c r="C4590" s="77">
        <v>42480</v>
      </c>
      <c r="D4590" s="78">
        <v>0.53125</v>
      </c>
      <c r="E4590" s="78">
        <v>0.59375</v>
      </c>
      <c r="F4590" s="78" t="s">
        <v>566</v>
      </c>
      <c r="G4590" s="76">
        <v>192</v>
      </c>
      <c r="H4590" s="79">
        <v>24</v>
      </c>
      <c r="I4590" s="74">
        <v>12</v>
      </c>
      <c r="J4590" s="74">
        <v>59</v>
      </c>
      <c r="K4590" s="80">
        <v>0.54097222222222219</v>
      </c>
      <c r="L4590" s="76" t="s">
        <v>341</v>
      </c>
      <c r="M4590" s="74" t="s">
        <v>656</v>
      </c>
      <c r="N4590" s="76">
        <v>104</v>
      </c>
      <c r="O4590" s="74">
        <v>1</v>
      </c>
      <c r="P4590" s="76" t="s">
        <v>242</v>
      </c>
      <c r="Q4590" s="13" t="s">
        <v>245</v>
      </c>
      <c r="R4590" s="74">
        <v>1</v>
      </c>
      <c r="S4590" t="str">
        <f t="shared" si="284"/>
        <v>Serena</v>
      </c>
      <c r="T4590">
        <f t="shared" si="285"/>
        <v>7.97</v>
      </c>
      <c r="U4590">
        <f t="shared" si="286"/>
        <v>39.284999999999997</v>
      </c>
      <c r="V4590">
        <f t="shared" si="287"/>
        <v>0.20287641593483519</v>
      </c>
    </row>
    <row r="4591" spans="1:22" x14ac:dyDescent="0.25">
      <c r="A4591" s="73">
        <v>211</v>
      </c>
      <c r="B4591" s="74" t="s">
        <v>14</v>
      </c>
      <c r="C4591" s="77">
        <v>42480</v>
      </c>
      <c r="D4591" s="78">
        <v>0.53125</v>
      </c>
      <c r="E4591" s="78">
        <v>0.59375</v>
      </c>
      <c r="F4591" s="78" t="s">
        <v>566</v>
      </c>
      <c r="G4591" s="76">
        <v>192</v>
      </c>
      <c r="H4591" s="79">
        <v>25</v>
      </c>
      <c r="I4591" s="74">
        <v>13</v>
      </c>
      <c r="J4591" s="74">
        <v>1</v>
      </c>
      <c r="K4591" s="80">
        <v>0.54236111111111118</v>
      </c>
      <c r="L4591" s="76" t="s">
        <v>539</v>
      </c>
      <c r="M4591" s="74" t="s">
        <v>656</v>
      </c>
      <c r="N4591" s="74">
        <v>103</v>
      </c>
      <c r="O4591" s="74">
        <v>1</v>
      </c>
      <c r="P4591" s="74" t="s">
        <v>242</v>
      </c>
      <c r="Q4591" s="13" t="s">
        <v>245</v>
      </c>
      <c r="R4591" s="74">
        <v>1</v>
      </c>
      <c r="S4591" t="str">
        <f t="shared" si="284"/>
        <v>Serena</v>
      </c>
      <c r="T4591">
        <f t="shared" si="285"/>
        <v>7.97</v>
      </c>
      <c r="U4591">
        <f t="shared" si="286"/>
        <v>39.284999999999997</v>
      </c>
      <c r="V4591">
        <f t="shared" si="287"/>
        <v>0.20287641593483519</v>
      </c>
    </row>
    <row r="4592" spans="1:22" x14ac:dyDescent="0.25">
      <c r="A4592" s="73">
        <v>211</v>
      </c>
      <c r="B4592" s="74" t="s">
        <v>14</v>
      </c>
      <c r="C4592" s="77">
        <v>42480</v>
      </c>
      <c r="D4592" s="78">
        <v>0.53125</v>
      </c>
      <c r="E4592" s="78">
        <v>0.59375</v>
      </c>
      <c r="F4592" s="78" t="s">
        <v>566</v>
      </c>
      <c r="G4592" s="76">
        <v>192</v>
      </c>
      <c r="H4592" s="79">
        <v>26</v>
      </c>
      <c r="I4592" s="74">
        <v>13</v>
      </c>
      <c r="J4592" s="74">
        <v>1</v>
      </c>
      <c r="K4592" s="80">
        <v>0.54236111111111118</v>
      </c>
      <c r="L4592" s="76" t="s">
        <v>553</v>
      </c>
      <c r="M4592" s="74" t="s">
        <v>656</v>
      </c>
      <c r="N4592" s="74">
        <v>103</v>
      </c>
      <c r="O4592" s="74">
        <v>1</v>
      </c>
      <c r="P4592" s="74" t="s">
        <v>242</v>
      </c>
      <c r="Q4592" s="13" t="s">
        <v>245</v>
      </c>
      <c r="R4592" s="74">
        <v>2</v>
      </c>
      <c r="S4592" t="str">
        <f t="shared" si="284"/>
        <v>Serena</v>
      </c>
      <c r="T4592">
        <f t="shared" si="285"/>
        <v>17.84</v>
      </c>
      <c r="U4592">
        <f t="shared" si="286"/>
        <v>39.284999999999997</v>
      </c>
      <c r="V4592">
        <f t="shared" si="287"/>
        <v>0.45411734758813799</v>
      </c>
    </row>
    <row r="4593" spans="1:22" x14ac:dyDescent="0.25">
      <c r="A4593" s="73">
        <v>211</v>
      </c>
      <c r="B4593" s="74" t="s">
        <v>14</v>
      </c>
      <c r="C4593" s="77">
        <v>42480</v>
      </c>
      <c r="D4593" s="78">
        <v>0.53125</v>
      </c>
      <c r="E4593" s="78">
        <v>0.59375</v>
      </c>
      <c r="F4593" s="78" t="s">
        <v>566</v>
      </c>
      <c r="G4593" s="76">
        <v>192</v>
      </c>
      <c r="H4593" s="79">
        <v>27</v>
      </c>
      <c r="I4593" s="74">
        <v>13</v>
      </c>
      <c r="J4593" s="74">
        <v>3</v>
      </c>
      <c r="K4593" s="80">
        <v>0.54375000000000007</v>
      </c>
      <c r="L4593" s="76" t="s">
        <v>290</v>
      </c>
      <c r="M4593" s="74" t="s">
        <v>656</v>
      </c>
      <c r="N4593" s="74">
        <v>107</v>
      </c>
      <c r="O4593" s="74">
        <v>1</v>
      </c>
      <c r="P4593" s="74" t="s">
        <v>242</v>
      </c>
      <c r="Q4593" s="13" t="s">
        <v>245</v>
      </c>
      <c r="R4593" s="74">
        <v>2</v>
      </c>
      <c r="S4593" t="str">
        <f t="shared" si="284"/>
        <v>Serena</v>
      </c>
      <c r="T4593">
        <f t="shared" si="285"/>
        <v>17.84</v>
      </c>
      <c r="U4593">
        <f t="shared" si="286"/>
        <v>39.284999999999997</v>
      </c>
      <c r="V4593">
        <f t="shared" si="287"/>
        <v>0.45411734758813799</v>
      </c>
    </row>
    <row r="4594" spans="1:22" x14ac:dyDescent="0.25">
      <c r="A4594" s="73">
        <v>211</v>
      </c>
      <c r="B4594" s="74" t="s">
        <v>14</v>
      </c>
      <c r="C4594" s="77">
        <v>42480</v>
      </c>
      <c r="D4594" s="78">
        <v>0.53125</v>
      </c>
      <c r="E4594" s="78">
        <v>0.59375</v>
      </c>
      <c r="F4594" s="78" t="s">
        <v>566</v>
      </c>
      <c r="G4594" s="76">
        <v>192</v>
      </c>
      <c r="H4594" s="79">
        <v>28</v>
      </c>
      <c r="I4594" s="74">
        <v>13</v>
      </c>
      <c r="J4594" s="74">
        <v>8</v>
      </c>
      <c r="K4594" s="80">
        <v>0.54722222222222217</v>
      </c>
      <c r="L4594" s="76" t="s">
        <v>271</v>
      </c>
      <c r="M4594" s="74" t="s">
        <v>656</v>
      </c>
      <c r="N4594" s="74">
        <v>102</v>
      </c>
      <c r="O4594" s="74">
        <v>1</v>
      </c>
      <c r="P4594" s="74" t="s">
        <v>242</v>
      </c>
      <c r="Q4594" s="13" t="s">
        <v>245</v>
      </c>
      <c r="R4594" s="74">
        <v>3</v>
      </c>
      <c r="S4594" t="str">
        <f t="shared" si="284"/>
        <v>Serena</v>
      </c>
      <c r="T4594">
        <f t="shared" si="285"/>
        <v>30.84</v>
      </c>
      <c r="U4594">
        <f t="shared" si="286"/>
        <v>39.284999999999997</v>
      </c>
      <c r="V4594">
        <f t="shared" si="287"/>
        <v>0.78503245513554798</v>
      </c>
    </row>
    <row r="4595" spans="1:22" x14ac:dyDescent="0.25">
      <c r="A4595" s="73">
        <v>211</v>
      </c>
      <c r="B4595" s="74" t="s">
        <v>14</v>
      </c>
      <c r="C4595" s="77">
        <v>42480</v>
      </c>
      <c r="D4595" s="78">
        <v>0.53125</v>
      </c>
      <c r="E4595" s="78">
        <v>0.59375</v>
      </c>
      <c r="F4595" s="78" t="s">
        <v>566</v>
      </c>
      <c r="G4595" s="76">
        <v>192</v>
      </c>
      <c r="H4595" s="79">
        <v>29</v>
      </c>
      <c r="I4595" s="74">
        <v>13</v>
      </c>
      <c r="J4595" s="74">
        <v>8</v>
      </c>
      <c r="K4595" s="80">
        <v>0.54722222222222217</v>
      </c>
      <c r="L4595" s="76" t="s">
        <v>377</v>
      </c>
      <c r="M4595" s="74" t="s">
        <v>656</v>
      </c>
      <c r="N4595" s="74">
        <v>107</v>
      </c>
      <c r="O4595" s="74">
        <v>1</v>
      </c>
      <c r="P4595" s="74" t="s">
        <v>242</v>
      </c>
      <c r="Q4595" s="13" t="s">
        <v>245</v>
      </c>
      <c r="R4595" s="74">
        <v>2</v>
      </c>
      <c r="S4595" t="str">
        <f t="shared" si="284"/>
        <v>Serena</v>
      </c>
      <c r="T4595">
        <f t="shared" si="285"/>
        <v>17.84</v>
      </c>
      <c r="U4595">
        <f t="shared" si="286"/>
        <v>39.284999999999997</v>
      </c>
      <c r="V4595">
        <f t="shared" si="287"/>
        <v>0.45411734758813799</v>
      </c>
    </row>
    <row r="4596" spans="1:22" x14ac:dyDescent="0.25">
      <c r="A4596" s="73">
        <v>211</v>
      </c>
      <c r="B4596" s="74" t="s">
        <v>14</v>
      </c>
      <c r="C4596" s="77">
        <v>42480</v>
      </c>
      <c r="D4596" s="78">
        <v>0.53125</v>
      </c>
      <c r="E4596" s="78">
        <v>0.59375</v>
      </c>
      <c r="F4596" s="78" t="s">
        <v>566</v>
      </c>
      <c r="G4596" s="76">
        <v>192</v>
      </c>
      <c r="H4596" s="79">
        <v>30</v>
      </c>
      <c r="I4596" s="74">
        <v>13</v>
      </c>
      <c r="J4596" s="74">
        <v>11</v>
      </c>
      <c r="K4596" s="80">
        <v>0.5493055555555556</v>
      </c>
      <c r="L4596" s="76" t="s">
        <v>513</v>
      </c>
      <c r="M4596" s="74" t="s">
        <v>656</v>
      </c>
      <c r="N4596" s="74">
        <v>107</v>
      </c>
      <c r="O4596" s="74">
        <v>1</v>
      </c>
      <c r="P4596" s="74" t="s">
        <v>242</v>
      </c>
      <c r="Q4596" s="13" t="s">
        <v>245</v>
      </c>
      <c r="R4596" s="74">
        <v>2</v>
      </c>
      <c r="S4596" t="str">
        <f t="shared" si="284"/>
        <v>Serena</v>
      </c>
      <c r="T4596">
        <f t="shared" si="285"/>
        <v>17.84</v>
      </c>
      <c r="U4596">
        <f t="shared" si="286"/>
        <v>39.284999999999997</v>
      </c>
      <c r="V4596">
        <f t="shared" si="287"/>
        <v>0.45411734758813799</v>
      </c>
    </row>
    <row r="4597" spans="1:22" x14ac:dyDescent="0.25">
      <c r="A4597" s="73">
        <v>211</v>
      </c>
      <c r="B4597" s="74" t="s">
        <v>14</v>
      </c>
      <c r="C4597" s="77">
        <v>42480</v>
      </c>
      <c r="D4597" s="78">
        <v>0.53125</v>
      </c>
      <c r="E4597" s="78">
        <v>0.59375</v>
      </c>
      <c r="F4597" s="78" t="s">
        <v>566</v>
      </c>
      <c r="G4597" s="76">
        <v>193</v>
      </c>
      <c r="H4597" s="79">
        <v>1</v>
      </c>
      <c r="I4597" s="74">
        <v>13</v>
      </c>
      <c r="J4597" s="74">
        <v>14</v>
      </c>
      <c r="K4597" s="80">
        <v>0.55138888888888882</v>
      </c>
      <c r="L4597" s="76" t="s">
        <v>262</v>
      </c>
      <c r="M4597" s="74" t="s">
        <v>656</v>
      </c>
      <c r="N4597" s="74">
        <v>103</v>
      </c>
      <c r="O4597" s="74">
        <v>1</v>
      </c>
      <c r="P4597" s="74" t="s">
        <v>242</v>
      </c>
      <c r="Q4597" s="13" t="s">
        <v>245</v>
      </c>
      <c r="R4597" s="74">
        <v>1</v>
      </c>
      <c r="S4597" t="str">
        <f t="shared" si="284"/>
        <v>Serena</v>
      </c>
      <c r="T4597">
        <f t="shared" si="285"/>
        <v>7.97</v>
      </c>
      <c r="U4597">
        <f t="shared" si="286"/>
        <v>39.284999999999997</v>
      </c>
      <c r="V4597">
        <f t="shared" si="287"/>
        <v>0.20287641593483519</v>
      </c>
    </row>
    <row r="4598" spans="1:22" x14ac:dyDescent="0.25">
      <c r="A4598" s="73">
        <v>211</v>
      </c>
      <c r="B4598" s="74" t="s">
        <v>14</v>
      </c>
      <c r="C4598" s="77">
        <v>42480</v>
      </c>
      <c r="D4598" s="78">
        <v>0.53125</v>
      </c>
      <c r="E4598" s="78">
        <v>0.59375</v>
      </c>
      <c r="F4598" s="78" t="s">
        <v>566</v>
      </c>
      <c r="G4598" s="76">
        <v>193</v>
      </c>
      <c r="H4598" s="79">
        <v>2</v>
      </c>
      <c r="I4598" s="74">
        <v>13</v>
      </c>
      <c r="J4598" s="74">
        <v>15</v>
      </c>
      <c r="K4598" s="80">
        <v>0.55208333333333337</v>
      </c>
      <c r="L4598" s="76" t="s">
        <v>358</v>
      </c>
      <c r="M4598" s="74" t="s">
        <v>656</v>
      </c>
      <c r="N4598" s="74">
        <v>107</v>
      </c>
      <c r="O4598" s="74">
        <v>1</v>
      </c>
      <c r="P4598" s="74" t="s">
        <v>242</v>
      </c>
      <c r="Q4598" s="13" t="s">
        <v>245</v>
      </c>
      <c r="R4598" s="74">
        <v>2</v>
      </c>
      <c r="S4598" t="str">
        <f t="shared" si="284"/>
        <v>Serena</v>
      </c>
      <c r="T4598">
        <f t="shared" si="285"/>
        <v>17.84</v>
      </c>
      <c r="U4598">
        <f t="shared" si="286"/>
        <v>39.284999999999997</v>
      </c>
      <c r="V4598">
        <f t="shared" si="287"/>
        <v>0.45411734758813799</v>
      </c>
    </row>
    <row r="4599" spans="1:22" x14ac:dyDescent="0.25">
      <c r="A4599" s="73">
        <v>211</v>
      </c>
      <c r="B4599" s="74" t="s">
        <v>14</v>
      </c>
      <c r="C4599" s="77">
        <v>42480</v>
      </c>
      <c r="D4599" s="78">
        <v>0.53125</v>
      </c>
      <c r="E4599" s="78">
        <v>0.59375</v>
      </c>
      <c r="F4599" s="78" t="s">
        <v>566</v>
      </c>
      <c r="G4599" s="76">
        <v>193</v>
      </c>
      <c r="H4599" s="79">
        <v>3</v>
      </c>
      <c r="I4599" s="74">
        <v>13</v>
      </c>
      <c r="J4599" s="74">
        <v>15</v>
      </c>
      <c r="K4599" s="80">
        <v>0.55208333333333337</v>
      </c>
      <c r="L4599" s="76" t="s">
        <v>385</v>
      </c>
      <c r="M4599" s="74" t="s">
        <v>656</v>
      </c>
      <c r="N4599" s="74">
        <v>107</v>
      </c>
      <c r="O4599" s="74">
        <v>1</v>
      </c>
      <c r="P4599" s="74" t="s">
        <v>242</v>
      </c>
      <c r="Q4599" s="13" t="s">
        <v>245</v>
      </c>
      <c r="R4599" s="74">
        <v>1</v>
      </c>
      <c r="S4599" t="str">
        <f t="shared" si="284"/>
        <v>Serena</v>
      </c>
      <c r="T4599">
        <f t="shared" si="285"/>
        <v>7.97</v>
      </c>
      <c r="U4599">
        <f t="shared" si="286"/>
        <v>39.284999999999997</v>
      </c>
      <c r="V4599">
        <f t="shared" si="287"/>
        <v>0.20287641593483519</v>
      </c>
    </row>
    <row r="4600" spans="1:22" x14ac:dyDescent="0.25">
      <c r="A4600" s="73">
        <v>211</v>
      </c>
      <c r="B4600" s="74" t="s">
        <v>14</v>
      </c>
      <c r="C4600" s="77">
        <v>42480</v>
      </c>
      <c r="D4600" s="78">
        <v>0.53125</v>
      </c>
      <c r="E4600" s="78">
        <v>0.59375</v>
      </c>
      <c r="F4600" s="78" t="s">
        <v>566</v>
      </c>
      <c r="G4600" s="76">
        <v>193</v>
      </c>
      <c r="H4600" s="79">
        <v>4</v>
      </c>
      <c r="I4600" s="74">
        <v>13</v>
      </c>
      <c r="J4600" s="74">
        <v>16</v>
      </c>
      <c r="K4600" s="80">
        <v>0.55277777777777781</v>
      </c>
      <c r="L4600" s="76" t="s">
        <v>365</v>
      </c>
      <c r="M4600" s="74" t="s">
        <v>656</v>
      </c>
      <c r="N4600" s="74">
        <v>103</v>
      </c>
      <c r="O4600" s="74">
        <v>1</v>
      </c>
      <c r="P4600" s="74" t="s">
        <v>242</v>
      </c>
      <c r="Q4600" s="13" t="s">
        <v>245</v>
      </c>
      <c r="R4600" s="74">
        <v>2</v>
      </c>
      <c r="S4600" t="str">
        <f t="shared" si="284"/>
        <v>Serena</v>
      </c>
      <c r="T4600">
        <f t="shared" si="285"/>
        <v>17.84</v>
      </c>
      <c r="U4600">
        <f t="shared" si="286"/>
        <v>39.284999999999997</v>
      </c>
      <c r="V4600">
        <f t="shared" si="287"/>
        <v>0.45411734758813799</v>
      </c>
    </row>
    <row r="4601" spans="1:22" x14ac:dyDescent="0.25">
      <c r="A4601" s="73">
        <v>211</v>
      </c>
      <c r="B4601" s="74" t="s">
        <v>14</v>
      </c>
      <c r="C4601" s="77">
        <v>42480</v>
      </c>
      <c r="D4601" s="78">
        <v>0.53125</v>
      </c>
      <c r="E4601" s="78">
        <v>0.59375</v>
      </c>
      <c r="F4601" s="78" t="s">
        <v>566</v>
      </c>
      <c r="G4601" s="76">
        <v>193</v>
      </c>
      <c r="H4601" s="79">
        <v>5</v>
      </c>
      <c r="I4601" s="74">
        <v>13</v>
      </c>
      <c r="J4601" s="74">
        <v>18</v>
      </c>
      <c r="K4601" s="80">
        <v>0.5541666666666667</v>
      </c>
      <c r="L4601" s="76" t="s">
        <v>287</v>
      </c>
      <c r="M4601" s="74" t="s">
        <v>656</v>
      </c>
      <c r="N4601" s="74">
        <v>103</v>
      </c>
      <c r="O4601" s="74">
        <v>1</v>
      </c>
      <c r="P4601" s="74" t="s">
        <v>242</v>
      </c>
      <c r="Q4601" s="13" t="s">
        <v>245</v>
      </c>
      <c r="R4601" s="74">
        <v>1</v>
      </c>
      <c r="S4601" t="str">
        <f t="shared" si="284"/>
        <v>Serena</v>
      </c>
      <c r="T4601">
        <f t="shared" si="285"/>
        <v>7.97</v>
      </c>
      <c r="U4601">
        <f t="shared" si="286"/>
        <v>39.284999999999997</v>
      </c>
      <c r="V4601">
        <f t="shared" si="287"/>
        <v>0.20287641593483519</v>
      </c>
    </row>
    <row r="4602" spans="1:22" x14ac:dyDescent="0.25">
      <c r="A4602" s="73">
        <v>211</v>
      </c>
      <c r="B4602" s="74" t="s">
        <v>14</v>
      </c>
      <c r="C4602" s="77">
        <v>42480</v>
      </c>
      <c r="D4602" s="78">
        <v>0.53125</v>
      </c>
      <c r="E4602" s="78">
        <v>0.59375</v>
      </c>
      <c r="F4602" s="78" t="s">
        <v>566</v>
      </c>
      <c r="G4602" s="76">
        <v>193</v>
      </c>
      <c r="H4602" s="79">
        <v>6</v>
      </c>
      <c r="I4602" s="74">
        <v>13</v>
      </c>
      <c r="J4602" s="74">
        <v>18</v>
      </c>
      <c r="K4602" s="80">
        <v>0.5541666666666667</v>
      </c>
      <c r="L4602" s="76" t="s">
        <v>523</v>
      </c>
      <c r="M4602" s="74" t="s">
        <v>656</v>
      </c>
      <c r="N4602" s="74">
        <v>102</v>
      </c>
      <c r="O4602" s="74">
        <v>1</v>
      </c>
      <c r="P4602" s="74" t="s">
        <v>242</v>
      </c>
      <c r="Q4602" s="13" t="s">
        <v>245</v>
      </c>
      <c r="R4602" s="74">
        <v>1</v>
      </c>
      <c r="S4602" t="str">
        <f t="shared" ref="S4602:S4665" si="288">+VLOOKUP(A4602,$X$4:$Y$32,2,0)</f>
        <v>Serena</v>
      </c>
      <c r="T4602">
        <f t="shared" ref="T4602:T4665" si="289">+IF(Q4602="BUS",VLOOKUP(R4602,$AA$4:$AC$9,3,0),VLOOKUP(R4602,$AA$4:$AC$9,2,0))</f>
        <v>7.97</v>
      </c>
      <c r="U4602">
        <f t="shared" ref="U4602:U4665" si="290">+IF(Q4602="BUS",$AC$8,$AB$8)</f>
        <v>39.284999999999997</v>
      </c>
      <c r="V4602">
        <f t="shared" ref="V4602:V4665" si="291">+T4602/U4602</f>
        <v>0.20287641593483519</v>
      </c>
    </row>
    <row r="4603" spans="1:22" x14ac:dyDescent="0.25">
      <c r="A4603" s="73">
        <v>211</v>
      </c>
      <c r="B4603" s="74" t="s">
        <v>14</v>
      </c>
      <c r="C4603" s="77">
        <v>42480</v>
      </c>
      <c r="D4603" s="78">
        <v>0.53125</v>
      </c>
      <c r="E4603" s="78">
        <v>0.59375</v>
      </c>
      <c r="F4603" s="78" t="s">
        <v>566</v>
      </c>
      <c r="G4603" s="76">
        <v>193</v>
      </c>
      <c r="H4603" s="79">
        <v>7</v>
      </c>
      <c r="I4603" s="74">
        <v>13</v>
      </c>
      <c r="J4603" s="74">
        <v>22</v>
      </c>
      <c r="K4603" s="80">
        <v>0.55694444444444446</v>
      </c>
      <c r="L4603" s="76" t="s">
        <v>515</v>
      </c>
      <c r="M4603" s="74" t="s">
        <v>656</v>
      </c>
      <c r="N4603" s="74">
        <v>107</v>
      </c>
      <c r="O4603" s="74">
        <v>1</v>
      </c>
      <c r="P4603" s="74" t="s">
        <v>242</v>
      </c>
      <c r="Q4603" s="13" t="s">
        <v>245</v>
      </c>
      <c r="R4603" s="74">
        <v>2</v>
      </c>
      <c r="S4603" t="str">
        <f t="shared" si="288"/>
        <v>Serena</v>
      </c>
      <c r="T4603">
        <f t="shared" si="289"/>
        <v>17.84</v>
      </c>
      <c r="U4603">
        <f t="shared" si="290"/>
        <v>39.284999999999997</v>
      </c>
      <c r="V4603">
        <f t="shared" si="291"/>
        <v>0.45411734758813799</v>
      </c>
    </row>
    <row r="4604" spans="1:22" x14ac:dyDescent="0.25">
      <c r="A4604" s="73">
        <v>211</v>
      </c>
      <c r="B4604" s="74" t="s">
        <v>14</v>
      </c>
      <c r="C4604" s="77">
        <v>42480</v>
      </c>
      <c r="D4604" s="78">
        <v>0.53125</v>
      </c>
      <c r="E4604" s="78">
        <v>0.59375</v>
      </c>
      <c r="F4604" s="78" t="s">
        <v>566</v>
      </c>
      <c r="G4604" s="76">
        <v>193</v>
      </c>
      <c r="H4604" s="79">
        <v>8</v>
      </c>
      <c r="I4604" s="74">
        <v>13</v>
      </c>
      <c r="J4604" s="74">
        <v>23</v>
      </c>
      <c r="K4604" s="80">
        <v>0.55763888888888891</v>
      </c>
      <c r="L4604" s="76" t="s">
        <v>281</v>
      </c>
      <c r="M4604" s="74" t="s">
        <v>656</v>
      </c>
      <c r="N4604" s="74">
        <v>107</v>
      </c>
      <c r="O4604" s="74">
        <v>1</v>
      </c>
      <c r="P4604" s="74" t="s">
        <v>242</v>
      </c>
      <c r="Q4604" s="13" t="s">
        <v>245</v>
      </c>
      <c r="R4604" s="74">
        <v>2</v>
      </c>
      <c r="S4604" t="str">
        <f t="shared" si="288"/>
        <v>Serena</v>
      </c>
      <c r="T4604">
        <f t="shared" si="289"/>
        <v>17.84</v>
      </c>
      <c r="U4604">
        <f t="shared" si="290"/>
        <v>39.284999999999997</v>
      </c>
      <c r="V4604">
        <f t="shared" si="291"/>
        <v>0.45411734758813799</v>
      </c>
    </row>
    <row r="4605" spans="1:22" x14ac:dyDescent="0.25">
      <c r="A4605" s="73">
        <v>211</v>
      </c>
      <c r="B4605" s="74" t="s">
        <v>14</v>
      </c>
      <c r="C4605" s="77">
        <v>42480</v>
      </c>
      <c r="D4605" s="78">
        <v>0.53125</v>
      </c>
      <c r="E4605" s="78">
        <v>0.59375</v>
      </c>
      <c r="F4605" s="78" t="s">
        <v>566</v>
      </c>
      <c r="G4605" s="76">
        <v>193</v>
      </c>
      <c r="H4605" s="79">
        <v>9</v>
      </c>
      <c r="I4605" s="74">
        <v>13</v>
      </c>
      <c r="J4605" s="74">
        <v>27</v>
      </c>
      <c r="K4605" s="80">
        <v>0.56041666666666667</v>
      </c>
      <c r="L4605" s="76" t="s">
        <v>274</v>
      </c>
      <c r="M4605" s="74" t="s">
        <v>656</v>
      </c>
      <c r="N4605" s="74">
        <v>102</v>
      </c>
      <c r="O4605" s="74">
        <v>1</v>
      </c>
      <c r="P4605" s="74" t="s">
        <v>242</v>
      </c>
      <c r="Q4605" s="13" t="s">
        <v>245</v>
      </c>
      <c r="R4605" s="74">
        <v>1</v>
      </c>
      <c r="S4605" t="str">
        <f t="shared" si="288"/>
        <v>Serena</v>
      </c>
      <c r="T4605">
        <f t="shared" si="289"/>
        <v>7.97</v>
      </c>
      <c r="U4605">
        <f t="shared" si="290"/>
        <v>39.284999999999997</v>
      </c>
      <c r="V4605">
        <f t="shared" si="291"/>
        <v>0.20287641593483519</v>
      </c>
    </row>
    <row r="4606" spans="1:22" x14ac:dyDescent="0.25">
      <c r="A4606" s="73">
        <v>211</v>
      </c>
      <c r="B4606" s="74" t="s">
        <v>14</v>
      </c>
      <c r="C4606" s="77">
        <v>42480</v>
      </c>
      <c r="D4606" s="78">
        <v>0.53125</v>
      </c>
      <c r="E4606" s="78">
        <v>0.59375</v>
      </c>
      <c r="F4606" s="78" t="s">
        <v>566</v>
      </c>
      <c r="G4606" s="76">
        <v>193</v>
      </c>
      <c r="H4606" s="79">
        <v>10</v>
      </c>
      <c r="I4606" s="74">
        <v>13</v>
      </c>
      <c r="J4606" s="74">
        <v>29</v>
      </c>
      <c r="K4606" s="80">
        <v>0.56180555555555556</v>
      </c>
      <c r="L4606" s="76" t="s">
        <v>506</v>
      </c>
      <c r="M4606" s="74" t="s">
        <v>656</v>
      </c>
      <c r="N4606" s="74">
        <v>107</v>
      </c>
      <c r="O4606" s="74">
        <v>1</v>
      </c>
      <c r="P4606" s="74" t="s">
        <v>242</v>
      </c>
      <c r="Q4606" s="13" t="s">
        <v>245</v>
      </c>
      <c r="R4606" s="74">
        <v>2</v>
      </c>
      <c r="S4606" t="str">
        <f t="shared" si="288"/>
        <v>Serena</v>
      </c>
      <c r="T4606">
        <f t="shared" si="289"/>
        <v>17.84</v>
      </c>
      <c r="U4606">
        <f t="shared" si="290"/>
        <v>39.284999999999997</v>
      </c>
      <c r="V4606">
        <f t="shared" si="291"/>
        <v>0.45411734758813799</v>
      </c>
    </row>
    <row r="4607" spans="1:22" x14ac:dyDescent="0.25">
      <c r="A4607" s="73">
        <v>211</v>
      </c>
      <c r="B4607" s="74" t="s">
        <v>14</v>
      </c>
      <c r="C4607" s="77">
        <v>42480</v>
      </c>
      <c r="D4607" s="78">
        <v>0.53125</v>
      </c>
      <c r="E4607" s="78">
        <v>0.59375</v>
      </c>
      <c r="F4607" s="78" t="s">
        <v>566</v>
      </c>
      <c r="G4607" s="76">
        <v>193</v>
      </c>
      <c r="H4607" s="79">
        <v>11</v>
      </c>
      <c r="I4607" s="74">
        <v>13</v>
      </c>
      <c r="J4607" s="74">
        <v>29</v>
      </c>
      <c r="K4607" s="80">
        <v>0.56180555555555556</v>
      </c>
      <c r="L4607" s="76" t="s">
        <v>270</v>
      </c>
      <c r="M4607" s="74" t="s">
        <v>656</v>
      </c>
      <c r="N4607" s="74">
        <v>103</v>
      </c>
      <c r="O4607" s="74">
        <v>1</v>
      </c>
      <c r="P4607" s="74" t="s">
        <v>242</v>
      </c>
      <c r="Q4607" s="13" t="s">
        <v>245</v>
      </c>
      <c r="R4607" s="74">
        <v>1</v>
      </c>
      <c r="S4607" t="str">
        <f t="shared" si="288"/>
        <v>Serena</v>
      </c>
      <c r="T4607">
        <f t="shared" si="289"/>
        <v>7.97</v>
      </c>
      <c r="U4607">
        <f t="shared" si="290"/>
        <v>39.284999999999997</v>
      </c>
      <c r="V4607">
        <f t="shared" si="291"/>
        <v>0.20287641593483519</v>
      </c>
    </row>
    <row r="4608" spans="1:22" x14ac:dyDescent="0.25">
      <c r="A4608" s="73">
        <v>211</v>
      </c>
      <c r="B4608" s="74" t="s">
        <v>14</v>
      </c>
      <c r="C4608" s="77">
        <v>42480</v>
      </c>
      <c r="D4608" s="78">
        <v>0.53125</v>
      </c>
      <c r="E4608" s="78">
        <v>0.59375</v>
      </c>
      <c r="F4608" s="78" t="s">
        <v>566</v>
      </c>
      <c r="G4608" s="76">
        <v>193</v>
      </c>
      <c r="H4608" s="79">
        <v>12</v>
      </c>
      <c r="I4608" s="74">
        <v>13</v>
      </c>
      <c r="J4608" s="74">
        <v>32</v>
      </c>
      <c r="K4608" s="80">
        <v>0.56388888888888888</v>
      </c>
      <c r="L4608" s="76" t="s">
        <v>343</v>
      </c>
      <c r="M4608" s="74" t="s">
        <v>656</v>
      </c>
      <c r="N4608" s="74">
        <v>103</v>
      </c>
      <c r="O4608" s="74">
        <v>1</v>
      </c>
      <c r="P4608" s="74" t="s">
        <v>242</v>
      </c>
      <c r="Q4608" s="13" t="s">
        <v>245</v>
      </c>
      <c r="R4608" s="74">
        <v>2</v>
      </c>
      <c r="S4608" t="str">
        <f t="shared" si="288"/>
        <v>Serena</v>
      </c>
      <c r="T4608">
        <f t="shared" si="289"/>
        <v>17.84</v>
      </c>
      <c r="U4608">
        <f t="shared" si="290"/>
        <v>39.284999999999997</v>
      </c>
      <c r="V4608">
        <f t="shared" si="291"/>
        <v>0.45411734758813799</v>
      </c>
    </row>
    <row r="4609" spans="1:22" x14ac:dyDescent="0.25">
      <c r="A4609" s="73">
        <v>211</v>
      </c>
      <c r="B4609" s="74" t="s">
        <v>14</v>
      </c>
      <c r="C4609" s="77">
        <v>42480</v>
      </c>
      <c r="D4609" s="78">
        <v>0.53125</v>
      </c>
      <c r="E4609" s="78">
        <v>0.59375</v>
      </c>
      <c r="F4609" s="78" t="s">
        <v>566</v>
      </c>
      <c r="G4609" s="76">
        <v>193</v>
      </c>
      <c r="H4609" s="79">
        <v>13</v>
      </c>
      <c r="I4609" s="74">
        <v>13</v>
      </c>
      <c r="J4609" s="74">
        <v>32</v>
      </c>
      <c r="K4609" s="80">
        <v>0.56388888888888888</v>
      </c>
      <c r="L4609" s="76" t="s">
        <v>333</v>
      </c>
      <c r="M4609" s="74" t="s">
        <v>656</v>
      </c>
      <c r="N4609" s="74">
        <v>102</v>
      </c>
      <c r="O4609" s="74">
        <v>1</v>
      </c>
      <c r="P4609" s="74" t="s">
        <v>242</v>
      </c>
      <c r="Q4609" s="13" t="s">
        <v>245</v>
      </c>
      <c r="R4609" s="74">
        <v>1</v>
      </c>
      <c r="S4609" t="str">
        <f t="shared" si="288"/>
        <v>Serena</v>
      </c>
      <c r="T4609">
        <f t="shared" si="289"/>
        <v>7.97</v>
      </c>
      <c r="U4609">
        <f t="shared" si="290"/>
        <v>39.284999999999997</v>
      </c>
      <c r="V4609">
        <f t="shared" si="291"/>
        <v>0.20287641593483519</v>
      </c>
    </row>
    <row r="4610" spans="1:22" x14ac:dyDescent="0.25">
      <c r="A4610" s="73">
        <v>211</v>
      </c>
      <c r="B4610" s="74" t="s">
        <v>14</v>
      </c>
      <c r="C4610" s="77">
        <v>42480</v>
      </c>
      <c r="D4610" s="78">
        <v>0.53125</v>
      </c>
      <c r="E4610" s="78">
        <v>0.59375</v>
      </c>
      <c r="F4610" s="78" t="s">
        <v>566</v>
      </c>
      <c r="G4610" s="76">
        <v>193</v>
      </c>
      <c r="H4610" s="79">
        <v>14</v>
      </c>
      <c r="I4610" s="74">
        <v>13</v>
      </c>
      <c r="J4610" s="74">
        <v>32</v>
      </c>
      <c r="K4610" s="80">
        <v>0.56388888888888888</v>
      </c>
      <c r="L4610" s="76" t="s">
        <v>346</v>
      </c>
      <c r="M4610" s="74" t="s">
        <v>656</v>
      </c>
      <c r="N4610" s="76">
        <v>104</v>
      </c>
      <c r="O4610" s="74">
        <v>1</v>
      </c>
      <c r="P4610" s="76" t="s">
        <v>242</v>
      </c>
      <c r="Q4610" s="13" t="s">
        <v>245</v>
      </c>
      <c r="R4610" s="74">
        <v>1</v>
      </c>
      <c r="S4610" t="str">
        <f t="shared" si="288"/>
        <v>Serena</v>
      </c>
      <c r="T4610">
        <f t="shared" si="289"/>
        <v>7.97</v>
      </c>
      <c r="U4610">
        <f t="shared" si="290"/>
        <v>39.284999999999997</v>
      </c>
      <c r="V4610">
        <f t="shared" si="291"/>
        <v>0.20287641593483519</v>
      </c>
    </row>
    <row r="4611" spans="1:22" x14ac:dyDescent="0.25">
      <c r="A4611" s="73">
        <v>211</v>
      </c>
      <c r="B4611" s="74" t="s">
        <v>14</v>
      </c>
      <c r="C4611" s="77">
        <v>42480</v>
      </c>
      <c r="D4611" s="78">
        <v>0.53125</v>
      </c>
      <c r="E4611" s="78">
        <v>0.59375</v>
      </c>
      <c r="F4611" s="78" t="s">
        <v>566</v>
      </c>
      <c r="G4611" s="76">
        <v>193</v>
      </c>
      <c r="H4611" s="79">
        <v>15</v>
      </c>
      <c r="I4611" s="74">
        <v>13</v>
      </c>
      <c r="J4611" s="74">
        <v>33</v>
      </c>
      <c r="K4611" s="80">
        <v>0.56458333333333333</v>
      </c>
      <c r="L4611" s="76" t="s">
        <v>356</v>
      </c>
      <c r="M4611" s="74" t="s">
        <v>656</v>
      </c>
      <c r="N4611" s="74">
        <v>107</v>
      </c>
      <c r="O4611" s="74">
        <v>1</v>
      </c>
      <c r="P4611" s="74" t="s">
        <v>242</v>
      </c>
      <c r="Q4611" s="13" t="s">
        <v>245</v>
      </c>
      <c r="R4611" s="74">
        <v>2</v>
      </c>
      <c r="S4611" t="str">
        <f t="shared" si="288"/>
        <v>Serena</v>
      </c>
      <c r="T4611">
        <f t="shared" si="289"/>
        <v>17.84</v>
      </c>
      <c r="U4611">
        <f t="shared" si="290"/>
        <v>39.284999999999997</v>
      </c>
      <c r="V4611">
        <f t="shared" si="291"/>
        <v>0.45411734758813799</v>
      </c>
    </row>
    <row r="4612" spans="1:22" x14ac:dyDescent="0.25">
      <c r="A4612" s="73">
        <v>211</v>
      </c>
      <c r="B4612" s="74" t="s">
        <v>14</v>
      </c>
      <c r="C4612" s="77">
        <v>42480</v>
      </c>
      <c r="D4612" s="78">
        <v>0.53125</v>
      </c>
      <c r="E4612" s="78">
        <v>0.59375</v>
      </c>
      <c r="F4612" s="78" t="s">
        <v>566</v>
      </c>
      <c r="G4612" s="76">
        <v>193</v>
      </c>
      <c r="H4612" s="79">
        <v>16</v>
      </c>
      <c r="I4612" s="74">
        <v>13</v>
      </c>
      <c r="J4612" s="74">
        <v>35</v>
      </c>
      <c r="K4612" s="80">
        <v>0.56597222222222221</v>
      </c>
      <c r="L4612" s="76" t="s">
        <v>329</v>
      </c>
      <c r="M4612" s="74" t="s">
        <v>656</v>
      </c>
      <c r="N4612" s="74">
        <v>107</v>
      </c>
      <c r="O4612" s="74">
        <v>1</v>
      </c>
      <c r="P4612" s="74" t="s">
        <v>242</v>
      </c>
      <c r="Q4612" s="13" t="s">
        <v>245</v>
      </c>
      <c r="R4612" s="74">
        <v>2</v>
      </c>
      <c r="S4612" t="str">
        <f t="shared" si="288"/>
        <v>Serena</v>
      </c>
      <c r="T4612">
        <f t="shared" si="289"/>
        <v>17.84</v>
      </c>
      <c r="U4612">
        <f t="shared" si="290"/>
        <v>39.284999999999997</v>
      </c>
      <c r="V4612">
        <f t="shared" si="291"/>
        <v>0.45411734758813799</v>
      </c>
    </row>
    <row r="4613" spans="1:22" x14ac:dyDescent="0.25">
      <c r="A4613" s="73">
        <v>211</v>
      </c>
      <c r="B4613" s="74" t="s">
        <v>14</v>
      </c>
      <c r="C4613" s="77">
        <v>42480</v>
      </c>
      <c r="D4613" s="78">
        <v>0.53125</v>
      </c>
      <c r="E4613" s="78">
        <v>0.59375</v>
      </c>
      <c r="F4613" s="78" t="s">
        <v>566</v>
      </c>
      <c r="G4613" s="76">
        <v>193</v>
      </c>
      <c r="H4613" s="79">
        <v>17</v>
      </c>
      <c r="I4613" s="74">
        <v>13</v>
      </c>
      <c r="J4613" s="74">
        <v>33</v>
      </c>
      <c r="K4613" s="80">
        <v>0.56458333333333333</v>
      </c>
      <c r="L4613" s="76" t="s">
        <v>280</v>
      </c>
      <c r="M4613" s="74" t="s">
        <v>656</v>
      </c>
      <c r="N4613" s="76">
        <v>104</v>
      </c>
      <c r="O4613" s="74">
        <v>1</v>
      </c>
      <c r="P4613" s="76" t="s">
        <v>242</v>
      </c>
      <c r="Q4613" s="13" t="s">
        <v>245</v>
      </c>
      <c r="R4613" s="74">
        <v>1</v>
      </c>
      <c r="S4613" t="str">
        <f t="shared" si="288"/>
        <v>Serena</v>
      </c>
      <c r="T4613">
        <f t="shared" si="289"/>
        <v>7.97</v>
      </c>
      <c r="U4613">
        <f t="shared" si="290"/>
        <v>39.284999999999997</v>
      </c>
      <c r="V4613">
        <f t="shared" si="291"/>
        <v>0.20287641593483519</v>
      </c>
    </row>
    <row r="4614" spans="1:22" x14ac:dyDescent="0.25">
      <c r="A4614" s="73">
        <v>211</v>
      </c>
      <c r="B4614" s="74" t="s">
        <v>14</v>
      </c>
      <c r="C4614" s="77">
        <v>42480</v>
      </c>
      <c r="D4614" s="78">
        <v>0.53125</v>
      </c>
      <c r="E4614" s="78">
        <v>0.59375</v>
      </c>
      <c r="F4614" s="78" t="s">
        <v>566</v>
      </c>
      <c r="G4614" s="76">
        <v>193</v>
      </c>
      <c r="H4614" s="79">
        <v>18</v>
      </c>
      <c r="I4614" s="74">
        <v>13</v>
      </c>
      <c r="J4614" s="74">
        <v>39</v>
      </c>
      <c r="K4614" s="80">
        <v>0.56874999999999998</v>
      </c>
      <c r="L4614" s="76" t="s">
        <v>516</v>
      </c>
      <c r="M4614" s="74" t="s">
        <v>656</v>
      </c>
      <c r="N4614" s="74">
        <v>107</v>
      </c>
      <c r="O4614" s="74">
        <v>1</v>
      </c>
      <c r="P4614" s="74" t="s">
        <v>242</v>
      </c>
      <c r="Q4614" s="13" t="s">
        <v>245</v>
      </c>
      <c r="R4614" s="74">
        <v>1</v>
      </c>
      <c r="S4614" t="str">
        <f t="shared" si="288"/>
        <v>Serena</v>
      </c>
      <c r="T4614">
        <f t="shared" si="289"/>
        <v>7.97</v>
      </c>
      <c r="U4614">
        <f t="shared" si="290"/>
        <v>39.284999999999997</v>
      </c>
      <c r="V4614">
        <f t="shared" si="291"/>
        <v>0.20287641593483519</v>
      </c>
    </row>
    <row r="4615" spans="1:22" x14ac:dyDescent="0.25">
      <c r="A4615" s="73">
        <v>211</v>
      </c>
      <c r="B4615" s="74" t="s">
        <v>14</v>
      </c>
      <c r="C4615" s="77">
        <v>42480</v>
      </c>
      <c r="D4615" s="78">
        <v>0.53125</v>
      </c>
      <c r="E4615" s="78">
        <v>0.59375</v>
      </c>
      <c r="F4615" s="78" t="s">
        <v>566</v>
      </c>
      <c r="G4615" s="76">
        <v>193</v>
      </c>
      <c r="H4615" s="79">
        <v>19</v>
      </c>
      <c r="I4615" s="74">
        <v>13</v>
      </c>
      <c r="J4615" s="74">
        <v>42</v>
      </c>
      <c r="K4615" s="80">
        <v>0.5708333333333333</v>
      </c>
      <c r="L4615" s="76" t="s">
        <v>526</v>
      </c>
      <c r="M4615" s="74" t="s">
        <v>656</v>
      </c>
      <c r="N4615" s="74">
        <v>102</v>
      </c>
      <c r="O4615" s="74">
        <v>1</v>
      </c>
      <c r="P4615" s="74" t="s">
        <v>242</v>
      </c>
      <c r="Q4615" s="13" t="s">
        <v>245</v>
      </c>
      <c r="R4615" s="74">
        <v>1</v>
      </c>
      <c r="S4615" t="str">
        <f t="shared" si="288"/>
        <v>Serena</v>
      </c>
      <c r="T4615">
        <f t="shared" si="289"/>
        <v>7.97</v>
      </c>
      <c r="U4615">
        <f t="shared" si="290"/>
        <v>39.284999999999997</v>
      </c>
      <c r="V4615">
        <f t="shared" si="291"/>
        <v>0.20287641593483519</v>
      </c>
    </row>
    <row r="4616" spans="1:22" x14ac:dyDescent="0.25">
      <c r="A4616" s="73">
        <v>211</v>
      </c>
      <c r="B4616" s="74" t="s">
        <v>14</v>
      </c>
      <c r="C4616" s="77">
        <v>42480</v>
      </c>
      <c r="D4616" s="78">
        <v>0.53125</v>
      </c>
      <c r="E4616" s="78">
        <v>0.59375</v>
      </c>
      <c r="F4616" s="78" t="s">
        <v>566</v>
      </c>
      <c r="G4616" s="76">
        <v>193</v>
      </c>
      <c r="H4616" s="79">
        <v>20</v>
      </c>
      <c r="I4616" s="74">
        <v>13</v>
      </c>
      <c r="J4616" s="74">
        <v>43</v>
      </c>
      <c r="K4616" s="80">
        <v>0.57152777777777775</v>
      </c>
      <c r="L4616" s="76" t="s">
        <v>272</v>
      </c>
      <c r="M4616" s="74" t="s">
        <v>656</v>
      </c>
      <c r="N4616" s="74">
        <v>103</v>
      </c>
      <c r="O4616" s="74">
        <v>1</v>
      </c>
      <c r="P4616" s="74" t="s">
        <v>242</v>
      </c>
      <c r="Q4616" s="13" t="s">
        <v>245</v>
      </c>
      <c r="R4616" s="74">
        <v>1</v>
      </c>
      <c r="S4616" t="str">
        <f t="shared" si="288"/>
        <v>Serena</v>
      </c>
      <c r="T4616">
        <f t="shared" si="289"/>
        <v>7.97</v>
      </c>
      <c r="U4616">
        <f t="shared" si="290"/>
        <v>39.284999999999997</v>
      </c>
      <c r="V4616">
        <f t="shared" si="291"/>
        <v>0.20287641593483519</v>
      </c>
    </row>
    <row r="4617" spans="1:22" x14ac:dyDescent="0.25">
      <c r="A4617" s="73">
        <v>211</v>
      </c>
      <c r="B4617" s="74" t="s">
        <v>14</v>
      </c>
      <c r="C4617" s="77">
        <v>42480</v>
      </c>
      <c r="D4617" s="78">
        <v>0.53125</v>
      </c>
      <c r="E4617" s="78">
        <v>0.59375</v>
      </c>
      <c r="F4617" s="78" t="s">
        <v>566</v>
      </c>
      <c r="G4617" s="76">
        <v>193</v>
      </c>
      <c r="H4617" s="79">
        <v>21</v>
      </c>
      <c r="I4617" s="74">
        <v>13</v>
      </c>
      <c r="J4617" s="74">
        <v>46</v>
      </c>
      <c r="K4617" s="80">
        <v>0.57361111111111118</v>
      </c>
      <c r="L4617" s="76" t="s">
        <v>544</v>
      </c>
      <c r="M4617" s="74" t="s">
        <v>656</v>
      </c>
      <c r="N4617" s="74">
        <v>107</v>
      </c>
      <c r="O4617" s="74">
        <v>1</v>
      </c>
      <c r="P4617" s="74" t="s">
        <v>242</v>
      </c>
      <c r="Q4617" s="13" t="s">
        <v>245</v>
      </c>
      <c r="R4617" s="74">
        <v>2</v>
      </c>
      <c r="S4617" t="str">
        <f t="shared" si="288"/>
        <v>Serena</v>
      </c>
      <c r="T4617">
        <f t="shared" si="289"/>
        <v>17.84</v>
      </c>
      <c r="U4617">
        <f t="shared" si="290"/>
        <v>39.284999999999997</v>
      </c>
      <c r="V4617">
        <f t="shared" si="291"/>
        <v>0.45411734758813799</v>
      </c>
    </row>
    <row r="4618" spans="1:22" x14ac:dyDescent="0.25">
      <c r="A4618" s="73">
        <v>211</v>
      </c>
      <c r="B4618" s="74" t="s">
        <v>14</v>
      </c>
      <c r="C4618" s="77">
        <v>42480</v>
      </c>
      <c r="D4618" s="78">
        <v>0.53125</v>
      </c>
      <c r="E4618" s="78">
        <v>0.59375</v>
      </c>
      <c r="F4618" s="78" t="s">
        <v>566</v>
      </c>
      <c r="G4618" s="76">
        <v>193</v>
      </c>
      <c r="H4618" s="79">
        <v>22</v>
      </c>
      <c r="I4618" s="74">
        <v>13</v>
      </c>
      <c r="J4618" s="74">
        <v>48</v>
      </c>
      <c r="K4618" s="80">
        <v>0.57500000000000007</v>
      </c>
      <c r="L4618" s="76" t="s">
        <v>529</v>
      </c>
      <c r="M4618" s="74" t="s">
        <v>656</v>
      </c>
      <c r="N4618" s="74">
        <v>107</v>
      </c>
      <c r="O4618" s="74">
        <v>1</v>
      </c>
      <c r="P4618" s="74" t="s">
        <v>242</v>
      </c>
      <c r="Q4618" s="13" t="s">
        <v>245</v>
      </c>
      <c r="R4618" s="74">
        <v>2</v>
      </c>
      <c r="S4618" t="str">
        <f t="shared" si="288"/>
        <v>Serena</v>
      </c>
      <c r="T4618">
        <f t="shared" si="289"/>
        <v>17.84</v>
      </c>
      <c r="U4618">
        <f t="shared" si="290"/>
        <v>39.284999999999997</v>
      </c>
      <c r="V4618">
        <f t="shared" si="291"/>
        <v>0.45411734758813799</v>
      </c>
    </row>
    <row r="4619" spans="1:22" x14ac:dyDescent="0.25">
      <c r="A4619" s="73">
        <v>211</v>
      </c>
      <c r="B4619" s="74" t="s">
        <v>14</v>
      </c>
      <c r="C4619" s="77">
        <v>42480</v>
      </c>
      <c r="D4619" s="78">
        <v>0.53125</v>
      </c>
      <c r="E4619" s="78">
        <v>0.59375</v>
      </c>
      <c r="F4619" s="78" t="s">
        <v>566</v>
      </c>
      <c r="G4619" s="76">
        <v>193</v>
      </c>
      <c r="H4619" s="79">
        <v>23</v>
      </c>
      <c r="I4619" s="74">
        <v>13</v>
      </c>
      <c r="J4619" s="74">
        <v>50</v>
      </c>
      <c r="K4619" s="80">
        <v>0.57638888888888895</v>
      </c>
      <c r="L4619" s="76" t="s">
        <v>315</v>
      </c>
      <c r="M4619" s="74" t="s">
        <v>656</v>
      </c>
      <c r="N4619" s="74">
        <v>102</v>
      </c>
      <c r="O4619" s="74">
        <v>1</v>
      </c>
      <c r="P4619" s="74" t="s">
        <v>242</v>
      </c>
      <c r="Q4619" s="13" t="s">
        <v>245</v>
      </c>
      <c r="R4619" s="74">
        <v>1</v>
      </c>
      <c r="S4619" t="str">
        <f t="shared" si="288"/>
        <v>Serena</v>
      </c>
      <c r="T4619">
        <f t="shared" si="289"/>
        <v>7.97</v>
      </c>
      <c r="U4619">
        <f t="shared" si="290"/>
        <v>39.284999999999997</v>
      </c>
      <c r="V4619">
        <f t="shared" si="291"/>
        <v>0.20287641593483519</v>
      </c>
    </row>
    <row r="4620" spans="1:22" x14ac:dyDescent="0.25">
      <c r="A4620" s="73">
        <v>211</v>
      </c>
      <c r="B4620" s="74" t="s">
        <v>14</v>
      </c>
      <c r="C4620" s="77">
        <v>42480</v>
      </c>
      <c r="D4620" s="78">
        <v>0.53125</v>
      </c>
      <c r="E4620" s="78">
        <v>0.59375</v>
      </c>
      <c r="F4620" s="78" t="s">
        <v>566</v>
      </c>
      <c r="G4620" s="76">
        <v>193</v>
      </c>
      <c r="H4620" s="79">
        <v>24</v>
      </c>
      <c r="I4620" s="74">
        <v>13</v>
      </c>
      <c r="J4620" s="74">
        <v>50</v>
      </c>
      <c r="K4620" s="80">
        <v>0.57638888888888895</v>
      </c>
      <c r="L4620" s="76" t="s">
        <v>254</v>
      </c>
      <c r="M4620" s="74" t="s">
        <v>656</v>
      </c>
      <c r="N4620" s="74">
        <v>107</v>
      </c>
      <c r="O4620" s="74">
        <v>1</v>
      </c>
      <c r="P4620" s="74" t="s">
        <v>242</v>
      </c>
      <c r="Q4620" s="13" t="s">
        <v>245</v>
      </c>
      <c r="R4620" s="74">
        <v>1</v>
      </c>
      <c r="S4620" t="str">
        <f t="shared" si="288"/>
        <v>Serena</v>
      </c>
      <c r="T4620">
        <f t="shared" si="289"/>
        <v>7.97</v>
      </c>
      <c r="U4620">
        <f t="shared" si="290"/>
        <v>39.284999999999997</v>
      </c>
      <c r="V4620">
        <f t="shared" si="291"/>
        <v>0.20287641593483519</v>
      </c>
    </row>
    <row r="4621" spans="1:22" x14ac:dyDescent="0.25">
      <c r="A4621" s="73">
        <v>211</v>
      </c>
      <c r="B4621" s="74" t="s">
        <v>14</v>
      </c>
      <c r="C4621" s="77">
        <v>42480</v>
      </c>
      <c r="D4621" s="78">
        <v>0.53125</v>
      </c>
      <c r="E4621" s="78">
        <v>0.59375</v>
      </c>
      <c r="F4621" s="78" t="s">
        <v>566</v>
      </c>
      <c r="G4621" s="76">
        <v>193</v>
      </c>
      <c r="H4621" s="79">
        <v>25</v>
      </c>
      <c r="I4621" s="74">
        <v>13</v>
      </c>
      <c r="J4621" s="74">
        <v>52</v>
      </c>
      <c r="K4621" s="80">
        <v>0.57777777777777783</v>
      </c>
      <c r="L4621" s="76" t="s">
        <v>321</v>
      </c>
      <c r="M4621" s="74" t="s">
        <v>656</v>
      </c>
      <c r="N4621" s="74">
        <v>107</v>
      </c>
      <c r="O4621" s="74">
        <v>1</v>
      </c>
      <c r="P4621" s="74" t="s">
        <v>242</v>
      </c>
      <c r="Q4621" s="13" t="s">
        <v>245</v>
      </c>
      <c r="R4621" s="74">
        <v>1</v>
      </c>
      <c r="S4621" t="str">
        <f t="shared" si="288"/>
        <v>Serena</v>
      </c>
      <c r="T4621">
        <f t="shared" si="289"/>
        <v>7.97</v>
      </c>
      <c r="U4621">
        <f t="shared" si="290"/>
        <v>39.284999999999997</v>
      </c>
      <c r="V4621">
        <f t="shared" si="291"/>
        <v>0.20287641593483519</v>
      </c>
    </row>
    <row r="4622" spans="1:22" x14ac:dyDescent="0.25">
      <c r="A4622" s="73">
        <v>211</v>
      </c>
      <c r="B4622" s="74" t="s">
        <v>14</v>
      </c>
      <c r="C4622" s="77">
        <v>42480</v>
      </c>
      <c r="D4622" s="78">
        <v>0.53125</v>
      </c>
      <c r="E4622" s="78">
        <v>0.59375</v>
      </c>
      <c r="F4622" s="78" t="s">
        <v>566</v>
      </c>
      <c r="G4622" s="76">
        <v>193</v>
      </c>
      <c r="H4622" s="79">
        <v>26</v>
      </c>
      <c r="I4622" s="74">
        <v>13</v>
      </c>
      <c r="J4622" s="74">
        <v>52</v>
      </c>
      <c r="K4622" s="80">
        <v>0.57777777777777783</v>
      </c>
      <c r="L4622" s="76" t="s">
        <v>350</v>
      </c>
      <c r="M4622" s="74" t="s">
        <v>656</v>
      </c>
      <c r="N4622" s="74">
        <v>103</v>
      </c>
      <c r="O4622" s="74">
        <v>1</v>
      </c>
      <c r="P4622" s="74" t="s">
        <v>242</v>
      </c>
      <c r="Q4622" s="13" t="s">
        <v>245</v>
      </c>
      <c r="R4622" s="74">
        <v>1</v>
      </c>
      <c r="S4622" t="str">
        <f t="shared" si="288"/>
        <v>Serena</v>
      </c>
      <c r="T4622">
        <f t="shared" si="289"/>
        <v>7.97</v>
      </c>
      <c r="U4622">
        <f t="shared" si="290"/>
        <v>39.284999999999997</v>
      </c>
      <c r="V4622">
        <f t="shared" si="291"/>
        <v>0.20287641593483519</v>
      </c>
    </row>
    <row r="4623" spans="1:22" x14ac:dyDescent="0.25">
      <c r="A4623" s="73">
        <v>211</v>
      </c>
      <c r="B4623" s="74" t="s">
        <v>14</v>
      </c>
      <c r="C4623" s="77">
        <v>42480</v>
      </c>
      <c r="D4623" s="78">
        <v>0.53125</v>
      </c>
      <c r="E4623" s="78">
        <v>0.59375</v>
      </c>
      <c r="F4623" s="78" t="s">
        <v>566</v>
      </c>
      <c r="G4623" s="76">
        <v>193</v>
      </c>
      <c r="H4623" s="79">
        <v>27</v>
      </c>
      <c r="I4623" s="74">
        <v>13</v>
      </c>
      <c r="J4623" s="74">
        <v>56</v>
      </c>
      <c r="K4623" s="80">
        <v>0.5805555555555556</v>
      </c>
      <c r="L4623" s="76" t="s">
        <v>510</v>
      </c>
      <c r="M4623" s="74" t="s">
        <v>656</v>
      </c>
      <c r="N4623" s="74">
        <v>107</v>
      </c>
      <c r="O4623" s="74">
        <v>1</v>
      </c>
      <c r="P4623" s="74" t="s">
        <v>242</v>
      </c>
      <c r="Q4623" s="13" t="s">
        <v>245</v>
      </c>
      <c r="R4623" s="74">
        <v>1</v>
      </c>
      <c r="S4623" t="str">
        <f t="shared" si="288"/>
        <v>Serena</v>
      </c>
      <c r="T4623">
        <f t="shared" si="289"/>
        <v>7.97</v>
      </c>
      <c r="U4623">
        <f t="shared" si="290"/>
        <v>39.284999999999997</v>
      </c>
      <c r="V4623">
        <f t="shared" si="291"/>
        <v>0.20287641593483519</v>
      </c>
    </row>
    <row r="4624" spans="1:22" x14ac:dyDescent="0.25">
      <c r="A4624" s="73">
        <v>211</v>
      </c>
      <c r="B4624" s="74" t="s">
        <v>14</v>
      </c>
      <c r="C4624" s="77">
        <v>42480</v>
      </c>
      <c r="D4624" s="78">
        <v>0.53125</v>
      </c>
      <c r="E4624" s="78">
        <v>0.59375</v>
      </c>
      <c r="F4624" s="78" t="s">
        <v>566</v>
      </c>
      <c r="G4624" s="76">
        <v>193</v>
      </c>
      <c r="H4624" s="79">
        <v>28</v>
      </c>
      <c r="I4624" s="74">
        <v>13</v>
      </c>
      <c r="J4624" s="74">
        <v>57</v>
      </c>
      <c r="K4624" s="80">
        <v>0.58124999999999993</v>
      </c>
      <c r="L4624" s="76" t="s">
        <v>275</v>
      </c>
      <c r="M4624" s="74" t="s">
        <v>656</v>
      </c>
      <c r="N4624" s="74">
        <v>102</v>
      </c>
      <c r="O4624" s="74">
        <v>1</v>
      </c>
      <c r="P4624" s="74" t="s">
        <v>242</v>
      </c>
      <c r="Q4624" s="13" t="s">
        <v>245</v>
      </c>
      <c r="R4624" s="74">
        <v>1</v>
      </c>
      <c r="S4624" t="str">
        <f t="shared" si="288"/>
        <v>Serena</v>
      </c>
      <c r="T4624">
        <f t="shared" si="289"/>
        <v>7.97</v>
      </c>
      <c r="U4624">
        <f t="shared" si="290"/>
        <v>39.284999999999997</v>
      </c>
      <c r="V4624">
        <f t="shared" si="291"/>
        <v>0.20287641593483519</v>
      </c>
    </row>
    <row r="4625" spans="1:22" x14ac:dyDescent="0.25">
      <c r="A4625" s="73">
        <v>211</v>
      </c>
      <c r="B4625" s="74" t="s">
        <v>14</v>
      </c>
      <c r="C4625" s="77">
        <v>42480</v>
      </c>
      <c r="D4625" s="78">
        <v>0.53125</v>
      </c>
      <c r="E4625" s="78">
        <v>0.59375</v>
      </c>
      <c r="F4625" s="78" t="s">
        <v>566</v>
      </c>
      <c r="G4625" s="76">
        <v>193</v>
      </c>
      <c r="H4625" s="79">
        <v>29</v>
      </c>
      <c r="I4625" s="74">
        <v>13</v>
      </c>
      <c r="J4625" s="74">
        <v>58</v>
      </c>
      <c r="K4625" s="80">
        <v>0.58194444444444449</v>
      </c>
      <c r="L4625" s="76" t="s">
        <v>253</v>
      </c>
      <c r="M4625" s="74" t="s">
        <v>656</v>
      </c>
      <c r="N4625" s="74">
        <v>107</v>
      </c>
      <c r="O4625" s="74">
        <v>1</v>
      </c>
      <c r="P4625" s="74" t="s">
        <v>242</v>
      </c>
      <c r="Q4625" s="13" t="s">
        <v>245</v>
      </c>
      <c r="R4625" s="74">
        <v>1</v>
      </c>
      <c r="S4625" t="str">
        <f t="shared" si="288"/>
        <v>Serena</v>
      </c>
      <c r="T4625">
        <f t="shared" si="289"/>
        <v>7.97</v>
      </c>
      <c r="U4625">
        <f t="shared" si="290"/>
        <v>39.284999999999997</v>
      </c>
      <c r="V4625">
        <f t="shared" si="291"/>
        <v>0.20287641593483519</v>
      </c>
    </row>
    <row r="4626" spans="1:22" x14ac:dyDescent="0.25">
      <c r="A4626" s="73">
        <v>211</v>
      </c>
      <c r="B4626" s="74" t="s">
        <v>14</v>
      </c>
      <c r="C4626" s="77">
        <v>42480</v>
      </c>
      <c r="D4626" s="78">
        <v>0.53125</v>
      </c>
      <c r="E4626" s="78">
        <v>0.59375</v>
      </c>
      <c r="F4626" s="78" t="s">
        <v>566</v>
      </c>
      <c r="G4626" s="76">
        <v>193</v>
      </c>
      <c r="H4626" s="79">
        <v>30</v>
      </c>
      <c r="I4626" s="74">
        <v>13</v>
      </c>
      <c r="J4626" s="74">
        <v>59</v>
      </c>
      <c r="K4626" s="80">
        <v>0.58263888888888882</v>
      </c>
      <c r="L4626" s="76" t="s">
        <v>309</v>
      </c>
      <c r="M4626" s="74" t="s">
        <v>656</v>
      </c>
      <c r="N4626" s="76">
        <v>104</v>
      </c>
      <c r="O4626" s="74">
        <v>1</v>
      </c>
      <c r="P4626" s="76" t="s">
        <v>242</v>
      </c>
      <c r="Q4626" s="13" t="s">
        <v>245</v>
      </c>
      <c r="R4626" s="74">
        <v>2</v>
      </c>
      <c r="S4626" t="str">
        <f t="shared" si="288"/>
        <v>Serena</v>
      </c>
      <c r="T4626">
        <f t="shared" si="289"/>
        <v>17.84</v>
      </c>
      <c r="U4626">
        <f t="shared" si="290"/>
        <v>39.284999999999997</v>
      </c>
      <c r="V4626">
        <f t="shared" si="291"/>
        <v>0.45411734758813799</v>
      </c>
    </row>
    <row r="4627" spans="1:22" x14ac:dyDescent="0.25">
      <c r="A4627" s="73">
        <v>211</v>
      </c>
      <c r="B4627" s="74" t="s">
        <v>14</v>
      </c>
      <c r="C4627" s="77">
        <v>42480</v>
      </c>
      <c r="D4627" s="78">
        <v>0.53125</v>
      </c>
      <c r="E4627" s="78">
        <v>0.59375</v>
      </c>
      <c r="F4627" s="78" t="s">
        <v>566</v>
      </c>
      <c r="G4627" s="76">
        <v>194</v>
      </c>
      <c r="H4627" s="79">
        <v>1</v>
      </c>
      <c r="I4627" s="74">
        <v>14</v>
      </c>
      <c r="J4627" s="74">
        <v>3</v>
      </c>
      <c r="K4627" s="80">
        <v>0.5854166666666667</v>
      </c>
      <c r="L4627" s="76" t="s">
        <v>540</v>
      </c>
      <c r="M4627" s="74" t="s">
        <v>656</v>
      </c>
      <c r="N4627" s="74">
        <v>102</v>
      </c>
      <c r="O4627" s="74">
        <v>1</v>
      </c>
      <c r="P4627" s="74" t="s">
        <v>242</v>
      </c>
      <c r="Q4627" s="13" t="s">
        <v>245</v>
      </c>
      <c r="R4627" s="74">
        <v>2</v>
      </c>
      <c r="S4627" t="str">
        <f t="shared" si="288"/>
        <v>Serena</v>
      </c>
      <c r="T4627">
        <f t="shared" si="289"/>
        <v>17.84</v>
      </c>
      <c r="U4627">
        <f t="shared" si="290"/>
        <v>39.284999999999997</v>
      </c>
      <c r="V4627">
        <f t="shared" si="291"/>
        <v>0.45411734758813799</v>
      </c>
    </row>
    <row r="4628" spans="1:22" x14ac:dyDescent="0.25">
      <c r="A4628" s="73">
        <v>211</v>
      </c>
      <c r="B4628" s="74" t="s">
        <v>14</v>
      </c>
      <c r="C4628" s="77">
        <v>42480</v>
      </c>
      <c r="D4628" s="78">
        <v>0.53125</v>
      </c>
      <c r="E4628" s="78">
        <v>0.59375</v>
      </c>
      <c r="F4628" s="78" t="s">
        <v>566</v>
      </c>
      <c r="G4628" s="76">
        <v>194</v>
      </c>
      <c r="H4628" s="79">
        <v>2</v>
      </c>
      <c r="I4628" s="74">
        <v>14</v>
      </c>
      <c r="J4628" s="74">
        <v>4</v>
      </c>
      <c r="K4628" s="80">
        <v>0.58611111111111114</v>
      </c>
      <c r="L4628" s="76" t="s">
        <v>325</v>
      </c>
      <c r="M4628" s="74" t="s">
        <v>656</v>
      </c>
      <c r="N4628" s="74">
        <v>107</v>
      </c>
      <c r="O4628" s="74">
        <v>1</v>
      </c>
      <c r="P4628" s="74" t="s">
        <v>242</v>
      </c>
      <c r="Q4628" s="13" t="s">
        <v>245</v>
      </c>
      <c r="R4628" s="74">
        <v>1</v>
      </c>
      <c r="S4628" t="str">
        <f t="shared" si="288"/>
        <v>Serena</v>
      </c>
      <c r="T4628">
        <f t="shared" si="289"/>
        <v>7.97</v>
      </c>
      <c r="U4628">
        <f t="shared" si="290"/>
        <v>39.284999999999997</v>
      </c>
      <c r="V4628">
        <f t="shared" si="291"/>
        <v>0.20287641593483519</v>
      </c>
    </row>
    <row r="4629" spans="1:22" x14ac:dyDescent="0.25">
      <c r="A4629" s="73">
        <v>211</v>
      </c>
      <c r="B4629" s="74" t="s">
        <v>14</v>
      </c>
      <c r="C4629" s="77">
        <v>42480</v>
      </c>
      <c r="D4629" s="78">
        <v>0.53125</v>
      </c>
      <c r="E4629" s="78">
        <v>0.59375</v>
      </c>
      <c r="F4629" s="78" t="s">
        <v>566</v>
      </c>
      <c r="G4629" s="76">
        <v>194</v>
      </c>
      <c r="H4629" s="79">
        <v>3</v>
      </c>
      <c r="I4629" s="74">
        <v>14</v>
      </c>
      <c r="J4629" s="74">
        <v>5</v>
      </c>
      <c r="K4629" s="80">
        <v>0.58680555555555558</v>
      </c>
      <c r="L4629" s="76" t="s">
        <v>511</v>
      </c>
      <c r="M4629" s="74" t="s">
        <v>656</v>
      </c>
      <c r="N4629" s="74">
        <v>103</v>
      </c>
      <c r="O4629" s="74">
        <v>1</v>
      </c>
      <c r="P4629" s="74" t="s">
        <v>242</v>
      </c>
      <c r="Q4629" s="13" t="s">
        <v>245</v>
      </c>
      <c r="R4629" s="74">
        <v>1</v>
      </c>
      <c r="S4629" t="str">
        <f t="shared" si="288"/>
        <v>Serena</v>
      </c>
      <c r="T4629">
        <f t="shared" si="289"/>
        <v>7.97</v>
      </c>
      <c r="U4629">
        <f t="shared" si="290"/>
        <v>39.284999999999997</v>
      </c>
      <c r="V4629">
        <f t="shared" si="291"/>
        <v>0.20287641593483519</v>
      </c>
    </row>
    <row r="4630" spans="1:22" x14ac:dyDescent="0.25">
      <c r="A4630" s="73">
        <v>211</v>
      </c>
      <c r="B4630" s="74" t="s">
        <v>14</v>
      </c>
      <c r="C4630" s="77">
        <v>42480</v>
      </c>
      <c r="D4630" s="78">
        <v>0.53125</v>
      </c>
      <c r="E4630" s="78">
        <v>0.59375</v>
      </c>
      <c r="F4630" s="78" t="s">
        <v>566</v>
      </c>
      <c r="G4630" s="76">
        <v>194</v>
      </c>
      <c r="H4630" s="79">
        <v>4</v>
      </c>
      <c r="I4630" s="74">
        <v>14</v>
      </c>
      <c r="J4630" s="74">
        <v>6</v>
      </c>
      <c r="K4630" s="80">
        <v>0.58750000000000002</v>
      </c>
      <c r="L4630" s="76" t="s">
        <v>323</v>
      </c>
      <c r="M4630" s="74" t="s">
        <v>656</v>
      </c>
      <c r="N4630" s="74">
        <v>107</v>
      </c>
      <c r="O4630" s="74">
        <v>1</v>
      </c>
      <c r="P4630" s="74" t="s">
        <v>242</v>
      </c>
      <c r="Q4630" s="13" t="s">
        <v>245</v>
      </c>
      <c r="R4630" s="74">
        <v>2</v>
      </c>
      <c r="S4630" t="str">
        <f t="shared" si="288"/>
        <v>Serena</v>
      </c>
      <c r="T4630">
        <f t="shared" si="289"/>
        <v>17.84</v>
      </c>
      <c r="U4630">
        <f t="shared" si="290"/>
        <v>39.284999999999997</v>
      </c>
      <c r="V4630">
        <f t="shared" si="291"/>
        <v>0.45411734758813799</v>
      </c>
    </row>
    <row r="4631" spans="1:22" x14ac:dyDescent="0.25">
      <c r="A4631" s="73">
        <v>211</v>
      </c>
      <c r="B4631" s="74" t="s">
        <v>14</v>
      </c>
      <c r="C4631" s="77">
        <v>42480</v>
      </c>
      <c r="D4631" s="78">
        <v>0.53125</v>
      </c>
      <c r="E4631" s="78">
        <v>0.59375</v>
      </c>
      <c r="F4631" s="78" t="s">
        <v>566</v>
      </c>
      <c r="G4631" s="76">
        <v>194</v>
      </c>
      <c r="H4631" s="79">
        <v>5</v>
      </c>
      <c r="I4631" s="74">
        <v>14</v>
      </c>
      <c r="J4631" s="74">
        <v>12</v>
      </c>
      <c r="K4631" s="80">
        <v>0.59166666666666667</v>
      </c>
      <c r="L4631" s="76" t="s">
        <v>377</v>
      </c>
      <c r="M4631" s="74" t="s">
        <v>656</v>
      </c>
      <c r="N4631" s="74">
        <v>107</v>
      </c>
      <c r="O4631" s="74">
        <v>1</v>
      </c>
      <c r="P4631" s="74" t="s">
        <v>242</v>
      </c>
      <c r="Q4631" s="13" t="s">
        <v>245</v>
      </c>
      <c r="R4631" s="74">
        <v>2</v>
      </c>
      <c r="S4631" t="str">
        <f t="shared" si="288"/>
        <v>Serena</v>
      </c>
      <c r="T4631">
        <f t="shared" si="289"/>
        <v>17.84</v>
      </c>
      <c r="U4631">
        <f t="shared" si="290"/>
        <v>39.284999999999997</v>
      </c>
      <c r="V4631">
        <f t="shared" si="291"/>
        <v>0.45411734758813799</v>
      </c>
    </row>
    <row r="4632" spans="1:22" x14ac:dyDescent="0.25">
      <c r="A4632" s="73">
        <v>211</v>
      </c>
      <c r="B4632" s="74" t="s">
        <v>14</v>
      </c>
      <c r="C4632" s="77">
        <v>42480</v>
      </c>
      <c r="D4632" s="78">
        <v>0.53125</v>
      </c>
      <c r="E4632" s="78">
        <v>0.59375</v>
      </c>
      <c r="F4632" s="78" t="s">
        <v>566</v>
      </c>
      <c r="G4632" s="76">
        <v>194</v>
      </c>
      <c r="H4632" s="79">
        <v>6</v>
      </c>
      <c r="I4632" s="74">
        <v>14</v>
      </c>
      <c r="J4632" s="74">
        <v>12</v>
      </c>
      <c r="K4632" s="80">
        <v>0.59166666666666667</v>
      </c>
      <c r="L4632" s="76" t="s">
        <v>300</v>
      </c>
      <c r="M4632" s="74" t="s">
        <v>656</v>
      </c>
      <c r="N4632" s="74">
        <v>103</v>
      </c>
      <c r="O4632" s="74">
        <v>1</v>
      </c>
      <c r="P4632" s="74" t="s">
        <v>242</v>
      </c>
      <c r="Q4632" s="13" t="s">
        <v>245</v>
      </c>
      <c r="R4632" s="74">
        <v>2</v>
      </c>
      <c r="S4632" t="str">
        <f t="shared" si="288"/>
        <v>Serena</v>
      </c>
      <c r="T4632">
        <f t="shared" si="289"/>
        <v>17.84</v>
      </c>
      <c r="U4632">
        <f t="shared" si="290"/>
        <v>39.284999999999997</v>
      </c>
      <c r="V4632">
        <f t="shared" si="291"/>
        <v>0.45411734758813799</v>
      </c>
    </row>
    <row r="4633" spans="1:22" x14ac:dyDescent="0.25">
      <c r="A4633" s="73">
        <v>211</v>
      </c>
      <c r="B4633" s="74" t="s">
        <v>14</v>
      </c>
      <c r="C4633" s="77">
        <v>42480</v>
      </c>
      <c r="D4633" s="78">
        <v>0.53125</v>
      </c>
      <c r="E4633" s="78">
        <v>0.59375</v>
      </c>
      <c r="F4633" s="78" t="s">
        <v>566</v>
      </c>
      <c r="G4633" s="76">
        <v>194</v>
      </c>
      <c r="H4633" s="79">
        <v>7</v>
      </c>
      <c r="I4633" s="74">
        <v>14</v>
      </c>
      <c r="J4633" s="74">
        <v>13</v>
      </c>
      <c r="K4633" s="80">
        <v>0.59236111111111112</v>
      </c>
      <c r="L4633" s="76" t="s">
        <v>320</v>
      </c>
      <c r="M4633" s="74" t="s">
        <v>656</v>
      </c>
      <c r="N4633" s="76">
        <v>104</v>
      </c>
      <c r="O4633" s="74">
        <v>1</v>
      </c>
      <c r="P4633" s="76" t="s">
        <v>242</v>
      </c>
      <c r="Q4633" s="13" t="s">
        <v>245</v>
      </c>
      <c r="R4633" s="74">
        <v>1</v>
      </c>
      <c r="S4633" t="str">
        <f t="shared" si="288"/>
        <v>Serena</v>
      </c>
      <c r="T4633">
        <f t="shared" si="289"/>
        <v>7.97</v>
      </c>
      <c r="U4633">
        <f t="shared" si="290"/>
        <v>39.284999999999997</v>
      </c>
      <c r="V4633">
        <f t="shared" si="291"/>
        <v>0.20287641593483519</v>
      </c>
    </row>
    <row r="4634" spans="1:22" x14ac:dyDescent="0.25">
      <c r="A4634" s="73">
        <v>211</v>
      </c>
      <c r="B4634" s="74" t="s">
        <v>14</v>
      </c>
      <c r="C4634" s="77">
        <v>42480</v>
      </c>
      <c r="D4634" s="78">
        <v>0.73958333333333337</v>
      </c>
      <c r="E4634" s="78">
        <v>0.80208333333333337</v>
      </c>
      <c r="F4634" s="78" t="s">
        <v>567</v>
      </c>
      <c r="G4634" s="76">
        <v>194</v>
      </c>
      <c r="H4634" s="79">
        <v>16</v>
      </c>
      <c r="I4634" s="74">
        <v>17</v>
      </c>
      <c r="J4634" s="74">
        <v>47</v>
      </c>
      <c r="K4634" s="80">
        <v>0.74097222222222225</v>
      </c>
      <c r="L4634" s="76" t="s">
        <v>274</v>
      </c>
      <c r="M4634" s="74" t="s">
        <v>656</v>
      </c>
      <c r="N4634" s="74">
        <v>107</v>
      </c>
      <c r="O4634" s="74">
        <v>1</v>
      </c>
      <c r="P4634" s="74" t="s">
        <v>242</v>
      </c>
      <c r="Q4634" s="13" t="s">
        <v>245</v>
      </c>
      <c r="R4634" s="74">
        <v>1</v>
      </c>
      <c r="S4634" t="str">
        <f t="shared" si="288"/>
        <v>Serena</v>
      </c>
      <c r="T4634">
        <f t="shared" si="289"/>
        <v>7.97</v>
      </c>
      <c r="U4634">
        <f t="shared" si="290"/>
        <v>39.284999999999997</v>
      </c>
      <c r="V4634">
        <f t="shared" si="291"/>
        <v>0.20287641593483519</v>
      </c>
    </row>
    <row r="4635" spans="1:22" x14ac:dyDescent="0.25">
      <c r="A4635" s="73">
        <v>211</v>
      </c>
      <c r="B4635" s="74" t="s">
        <v>14</v>
      </c>
      <c r="C4635" s="77">
        <v>42480</v>
      </c>
      <c r="D4635" s="78">
        <v>0.73958333333333337</v>
      </c>
      <c r="E4635" s="78">
        <v>0.80208333333333337</v>
      </c>
      <c r="F4635" s="78" t="s">
        <v>567</v>
      </c>
      <c r="G4635" s="76">
        <v>194</v>
      </c>
      <c r="H4635" s="79">
        <v>17</v>
      </c>
      <c r="I4635" s="74">
        <v>17</v>
      </c>
      <c r="J4635" s="74">
        <v>48</v>
      </c>
      <c r="K4635" s="80">
        <v>0.7416666666666667</v>
      </c>
      <c r="L4635" s="76" t="s">
        <v>255</v>
      </c>
      <c r="M4635" s="74" t="s">
        <v>656</v>
      </c>
      <c r="N4635" s="74">
        <v>102</v>
      </c>
      <c r="O4635" s="74">
        <v>1</v>
      </c>
      <c r="P4635" s="74" t="s">
        <v>242</v>
      </c>
      <c r="Q4635" s="13" t="s">
        <v>245</v>
      </c>
      <c r="R4635" s="74">
        <v>2</v>
      </c>
      <c r="S4635" t="str">
        <f t="shared" si="288"/>
        <v>Serena</v>
      </c>
      <c r="T4635">
        <f t="shared" si="289"/>
        <v>17.84</v>
      </c>
      <c r="U4635">
        <f t="shared" si="290"/>
        <v>39.284999999999997</v>
      </c>
      <c r="V4635">
        <f t="shared" si="291"/>
        <v>0.45411734758813799</v>
      </c>
    </row>
    <row r="4636" spans="1:22" x14ac:dyDescent="0.25">
      <c r="A4636" s="73">
        <v>211</v>
      </c>
      <c r="B4636" s="74" t="s">
        <v>14</v>
      </c>
      <c r="C4636" s="77">
        <v>42480</v>
      </c>
      <c r="D4636" s="78">
        <v>0.73958333333333337</v>
      </c>
      <c r="E4636" s="78">
        <v>0.80208333333333337</v>
      </c>
      <c r="F4636" s="78" t="s">
        <v>567</v>
      </c>
      <c r="G4636" s="76">
        <v>194</v>
      </c>
      <c r="H4636" s="79">
        <v>18</v>
      </c>
      <c r="I4636" s="74">
        <v>17</v>
      </c>
      <c r="J4636" s="74">
        <v>49</v>
      </c>
      <c r="K4636" s="80">
        <v>0.74236111111111114</v>
      </c>
      <c r="L4636" s="76" t="s">
        <v>272</v>
      </c>
      <c r="M4636" s="74" t="s">
        <v>656</v>
      </c>
      <c r="N4636" s="76">
        <v>104</v>
      </c>
      <c r="O4636" s="74">
        <v>1</v>
      </c>
      <c r="P4636" s="76" t="s">
        <v>242</v>
      </c>
      <c r="Q4636" s="13" t="s">
        <v>245</v>
      </c>
      <c r="R4636" s="74">
        <v>1</v>
      </c>
      <c r="S4636" t="str">
        <f t="shared" si="288"/>
        <v>Serena</v>
      </c>
      <c r="T4636">
        <f t="shared" si="289"/>
        <v>7.97</v>
      </c>
      <c r="U4636">
        <f t="shared" si="290"/>
        <v>39.284999999999997</v>
      </c>
      <c r="V4636">
        <f t="shared" si="291"/>
        <v>0.20287641593483519</v>
      </c>
    </row>
    <row r="4637" spans="1:22" x14ac:dyDescent="0.25">
      <c r="A4637" s="73">
        <v>211</v>
      </c>
      <c r="B4637" s="74" t="s">
        <v>14</v>
      </c>
      <c r="C4637" s="77">
        <v>42480</v>
      </c>
      <c r="D4637" s="78">
        <v>0.73958333333333337</v>
      </c>
      <c r="E4637" s="78">
        <v>0.80208333333333337</v>
      </c>
      <c r="F4637" s="78" t="s">
        <v>567</v>
      </c>
      <c r="G4637" s="76">
        <v>194</v>
      </c>
      <c r="H4637" s="79">
        <v>19</v>
      </c>
      <c r="I4637" s="74">
        <v>17</v>
      </c>
      <c r="J4637" s="74">
        <v>51</v>
      </c>
      <c r="K4637" s="80">
        <v>0.74375000000000002</v>
      </c>
      <c r="L4637" s="76" t="s">
        <v>395</v>
      </c>
      <c r="M4637" s="74" t="s">
        <v>656</v>
      </c>
      <c r="N4637" s="74">
        <v>103</v>
      </c>
      <c r="O4637" s="74">
        <v>1</v>
      </c>
      <c r="P4637" s="74" t="s">
        <v>242</v>
      </c>
      <c r="Q4637" s="13" t="s">
        <v>245</v>
      </c>
      <c r="R4637" s="74">
        <v>2</v>
      </c>
      <c r="S4637" t="str">
        <f t="shared" si="288"/>
        <v>Serena</v>
      </c>
      <c r="T4637">
        <f t="shared" si="289"/>
        <v>17.84</v>
      </c>
      <c r="U4637">
        <f t="shared" si="290"/>
        <v>39.284999999999997</v>
      </c>
      <c r="V4637">
        <f t="shared" si="291"/>
        <v>0.45411734758813799</v>
      </c>
    </row>
    <row r="4638" spans="1:22" x14ac:dyDescent="0.25">
      <c r="A4638" s="73">
        <v>211</v>
      </c>
      <c r="B4638" s="74" t="s">
        <v>14</v>
      </c>
      <c r="C4638" s="77">
        <v>42480</v>
      </c>
      <c r="D4638" s="78">
        <v>0.73958333333333337</v>
      </c>
      <c r="E4638" s="78">
        <v>0.80208333333333337</v>
      </c>
      <c r="F4638" s="78" t="s">
        <v>567</v>
      </c>
      <c r="G4638" s="76">
        <v>194</v>
      </c>
      <c r="H4638" s="79">
        <v>20</v>
      </c>
      <c r="I4638" s="74">
        <v>17</v>
      </c>
      <c r="J4638" s="74">
        <v>54</v>
      </c>
      <c r="K4638" s="80">
        <v>0.74583333333333324</v>
      </c>
      <c r="L4638" s="76" t="s">
        <v>346</v>
      </c>
      <c r="M4638" s="74" t="s">
        <v>656</v>
      </c>
      <c r="N4638" s="74">
        <v>107</v>
      </c>
      <c r="O4638" s="74">
        <v>1</v>
      </c>
      <c r="P4638" s="74" t="s">
        <v>242</v>
      </c>
      <c r="Q4638" s="13" t="s">
        <v>245</v>
      </c>
      <c r="R4638" s="74">
        <v>3</v>
      </c>
      <c r="S4638" t="str">
        <f t="shared" si="288"/>
        <v>Serena</v>
      </c>
      <c r="T4638">
        <f t="shared" si="289"/>
        <v>30.84</v>
      </c>
      <c r="U4638">
        <f t="shared" si="290"/>
        <v>39.284999999999997</v>
      </c>
      <c r="V4638">
        <f t="shared" si="291"/>
        <v>0.78503245513554798</v>
      </c>
    </row>
    <row r="4639" spans="1:22" x14ac:dyDescent="0.25">
      <c r="A4639" s="73">
        <v>211</v>
      </c>
      <c r="B4639" s="74" t="s">
        <v>14</v>
      </c>
      <c r="C4639" s="77">
        <v>42480</v>
      </c>
      <c r="D4639" s="78">
        <v>0.73958333333333337</v>
      </c>
      <c r="E4639" s="78">
        <v>0.80208333333333337</v>
      </c>
      <c r="F4639" s="78" t="s">
        <v>567</v>
      </c>
      <c r="G4639" s="76">
        <v>194</v>
      </c>
      <c r="H4639" s="79">
        <v>21</v>
      </c>
      <c r="I4639" s="74">
        <v>17</v>
      </c>
      <c r="J4639" s="74">
        <v>56</v>
      </c>
      <c r="K4639" s="80">
        <v>0.74722222222222223</v>
      </c>
      <c r="L4639" s="76" t="s">
        <v>511</v>
      </c>
      <c r="M4639" s="74" t="s">
        <v>656</v>
      </c>
      <c r="N4639" s="74">
        <v>102</v>
      </c>
      <c r="O4639" s="74">
        <v>1</v>
      </c>
      <c r="P4639" s="74" t="s">
        <v>242</v>
      </c>
      <c r="Q4639" s="13" t="s">
        <v>245</v>
      </c>
      <c r="R4639" s="74">
        <v>2</v>
      </c>
      <c r="S4639" t="str">
        <f t="shared" si="288"/>
        <v>Serena</v>
      </c>
      <c r="T4639">
        <f t="shared" si="289"/>
        <v>17.84</v>
      </c>
      <c r="U4639">
        <f t="shared" si="290"/>
        <v>39.284999999999997</v>
      </c>
      <c r="V4639">
        <f t="shared" si="291"/>
        <v>0.45411734758813799</v>
      </c>
    </row>
    <row r="4640" spans="1:22" x14ac:dyDescent="0.25">
      <c r="A4640" s="73">
        <v>211</v>
      </c>
      <c r="B4640" s="74" t="s">
        <v>14</v>
      </c>
      <c r="C4640" s="77">
        <v>42480</v>
      </c>
      <c r="D4640" s="78">
        <v>0.73958333333333337</v>
      </c>
      <c r="E4640" s="78">
        <v>0.80208333333333337</v>
      </c>
      <c r="F4640" s="78" t="s">
        <v>567</v>
      </c>
      <c r="G4640" s="76">
        <v>194</v>
      </c>
      <c r="H4640" s="79">
        <v>22</v>
      </c>
      <c r="I4640" s="74">
        <v>17</v>
      </c>
      <c r="J4640" s="74">
        <v>58</v>
      </c>
      <c r="K4640" s="80">
        <v>0.74861111111111101</v>
      </c>
      <c r="L4640" s="76" t="s">
        <v>333</v>
      </c>
      <c r="M4640" s="74" t="s">
        <v>656</v>
      </c>
      <c r="N4640" s="74">
        <v>107</v>
      </c>
      <c r="O4640" s="74">
        <v>1</v>
      </c>
      <c r="P4640" s="74" t="s">
        <v>242</v>
      </c>
      <c r="Q4640" s="13" t="s">
        <v>245</v>
      </c>
      <c r="R4640" s="74">
        <v>4</v>
      </c>
      <c r="S4640" t="str">
        <f t="shared" si="288"/>
        <v>Serena</v>
      </c>
      <c r="T4640">
        <f t="shared" si="289"/>
        <v>35.869999999999997</v>
      </c>
      <c r="U4640">
        <f t="shared" si="290"/>
        <v>39.284999999999997</v>
      </c>
      <c r="V4640">
        <f t="shared" si="291"/>
        <v>0.91307114674812273</v>
      </c>
    </row>
    <row r="4641" spans="1:22" x14ac:dyDescent="0.25">
      <c r="A4641" s="73">
        <v>211</v>
      </c>
      <c r="B4641" s="74" t="s">
        <v>14</v>
      </c>
      <c r="C4641" s="77">
        <v>42480</v>
      </c>
      <c r="D4641" s="78">
        <v>0.73958333333333337</v>
      </c>
      <c r="E4641" s="78">
        <v>0.80208333333333337</v>
      </c>
      <c r="F4641" s="78" t="s">
        <v>567</v>
      </c>
      <c r="G4641" s="76">
        <v>194</v>
      </c>
      <c r="H4641" s="79">
        <v>23</v>
      </c>
      <c r="I4641" s="74">
        <v>18</v>
      </c>
      <c r="J4641" s="74">
        <v>0</v>
      </c>
      <c r="K4641" s="80">
        <v>0.75</v>
      </c>
      <c r="L4641" s="76" t="s">
        <v>526</v>
      </c>
      <c r="M4641" s="74" t="s">
        <v>656</v>
      </c>
      <c r="N4641" s="74">
        <v>107</v>
      </c>
      <c r="O4641" s="74">
        <v>1</v>
      </c>
      <c r="P4641" s="74" t="s">
        <v>242</v>
      </c>
      <c r="Q4641" s="13" t="s">
        <v>245</v>
      </c>
      <c r="R4641" s="74">
        <v>1</v>
      </c>
      <c r="S4641" t="str">
        <f t="shared" si="288"/>
        <v>Serena</v>
      </c>
      <c r="T4641">
        <f t="shared" si="289"/>
        <v>7.97</v>
      </c>
      <c r="U4641">
        <f t="shared" si="290"/>
        <v>39.284999999999997</v>
      </c>
      <c r="V4641">
        <f t="shared" si="291"/>
        <v>0.20287641593483519</v>
      </c>
    </row>
    <row r="4642" spans="1:22" x14ac:dyDescent="0.25">
      <c r="A4642" s="73">
        <v>211</v>
      </c>
      <c r="B4642" s="74" t="s">
        <v>14</v>
      </c>
      <c r="C4642" s="77">
        <v>42480</v>
      </c>
      <c r="D4642" s="78">
        <v>0.73958333333333337</v>
      </c>
      <c r="E4642" s="78">
        <v>0.80208333333333337</v>
      </c>
      <c r="F4642" s="78" t="s">
        <v>567</v>
      </c>
      <c r="G4642" s="76">
        <v>194</v>
      </c>
      <c r="H4642" s="79">
        <v>24</v>
      </c>
      <c r="I4642" s="74">
        <v>18</v>
      </c>
      <c r="J4642" s="74">
        <v>5</v>
      </c>
      <c r="K4642" s="80">
        <v>0.75347222222222221</v>
      </c>
      <c r="L4642" s="76" t="s">
        <v>373</v>
      </c>
      <c r="M4642" s="74" t="s">
        <v>656</v>
      </c>
      <c r="N4642" s="74">
        <v>102</v>
      </c>
      <c r="O4642" s="74">
        <v>1</v>
      </c>
      <c r="P4642" s="74" t="s">
        <v>242</v>
      </c>
      <c r="Q4642" s="13" t="s">
        <v>245</v>
      </c>
      <c r="R4642" s="74">
        <v>2</v>
      </c>
      <c r="S4642" t="str">
        <f t="shared" si="288"/>
        <v>Serena</v>
      </c>
      <c r="T4642">
        <f t="shared" si="289"/>
        <v>17.84</v>
      </c>
      <c r="U4642">
        <f t="shared" si="290"/>
        <v>39.284999999999997</v>
      </c>
      <c r="V4642">
        <f t="shared" si="291"/>
        <v>0.45411734758813799</v>
      </c>
    </row>
    <row r="4643" spans="1:22" x14ac:dyDescent="0.25">
      <c r="A4643" s="73">
        <v>211</v>
      </c>
      <c r="B4643" s="74" t="s">
        <v>14</v>
      </c>
      <c r="C4643" s="77">
        <v>42480</v>
      </c>
      <c r="D4643" s="78">
        <v>0.73958333333333337</v>
      </c>
      <c r="E4643" s="78">
        <v>0.80208333333333337</v>
      </c>
      <c r="F4643" s="78" t="s">
        <v>567</v>
      </c>
      <c r="G4643" s="76">
        <v>194</v>
      </c>
      <c r="H4643" s="79">
        <v>25</v>
      </c>
      <c r="I4643" s="74">
        <v>18</v>
      </c>
      <c r="J4643" s="74">
        <v>9</v>
      </c>
      <c r="K4643" s="80">
        <v>0.75624999999999998</v>
      </c>
      <c r="L4643" s="76" t="s">
        <v>315</v>
      </c>
      <c r="M4643" s="74" t="s">
        <v>656</v>
      </c>
      <c r="N4643" s="74">
        <v>107</v>
      </c>
      <c r="O4643" s="74">
        <v>1</v>
      </c>
      <c r="P4643" s="74" t="s">
        <v>242</v>
      </c>
      <c r="Q4643" s="13" t="s">
        <v>245</v>
      </c>
      <c r="R4643" s="74">
        <v>2</v>
      </c>
      <c r="S4643" t="str">
        <f t="shared" si="288"/>
        <v>Serena</v>
      </c>
      <c r="T4643">
        <f t="shared" si="289"/>
        <v>17.84</v>
      </c>
      <c r="U4643">
        <f t="shared" si="290"/>
        <v>39.284999999999997</v>
      </c>
      <c r="V4643">
        <f t="shared" si="291"/>
        <v>0.45411734758813799</v>
      </c>
    </row>
    <row r="4644" spans="1:22" x14ac:dyDescent="0.25">
      <c r="A4644" s="73">
        <v>211</v>
      </c>
      <c r="B4644" s="74" t="s">
        <v>14</v>
      </c>
      <c r="C4644" s="77">
        <v>42480</v>
      </c>
      <c r="D4644" s="78">
        <v>0.73958333333333337</v>
      </c>
      <c r="E4644" s="78">
        <v>0.80208333333333337</v>
      </c>
      <c r="F4644" s="78" t="s">
        <v>567</v>
      </c>
      <c r="G4644" s="76">
        <v>194</v>
      </c>
      <c r="H4644" s="79">
        <v>26</v>
      </c>
      <c r="I4644" s="74">
        <v>18</v>
      </c>
      <c r="J4644" s="74">
        <v>9</v>
      </c>
      <c r="K4644" s="80">
        <v>0.75624999999999998</v>
      </c>
      <c r="L4644" s="76" t="s">
        <v>356</v>
      </c>
      <c r="M4644" s="74" t="s">
        <v>656</v>
      </c>
      <c r="N4644" s="74">
        <v>103</v>
      </c>
      <c r="O4644" s="74">
        <v>1</v>
      </c>
      <c r="P4644" s="74" t="s">
        <v>242</v>
      </c>
      <c r="Q4644" s="13" t="s">
        <v>245</v>
      </c>
      <c r="R4644" s="74">
        <v>2</v>
      </c>
      <c r="S4644" t="str">
        <f t="shared" si="288"/>
        <v>Serena</v>
      </c>
      <c r="T4644">
        <f t="shared" si="289"/>
        <v>17.84</v>
      </c>
      <c r="U4644">
        <f t="shared" si="290"/>
        <v>39.284999999999997</v>
      </c>
      <c r="V4644">
        <f t="shared" si="291"/>
        <v>0.45411734758813799</v>
      </c>
    </row>
    <row r="4645" spans="1:22" x14ac:dyDescent="0.25">
      <c r="A4645" s="73">
        <v>211</v>
      </c>
      <c r="B4645" s="74" t="s">
        <v>14</v>
      </c>
      <c r="C4645" s="77">
        <v>42480</v>
      </c>
      <c r="D4645" s="78">
        <v>0.73958333333333337</v>
      </c>
      <c r="E4645" s="78">
        <v>0.80208333333333337</v>
      </c>
      <c r="F4645" s="78" t="s">
        <v>567</v>
      </c>
      <c r="G4645" s="76">
        <v>194</v>
      </c>
      <c r="H4645" s="79">
        <v>27</v>
      </c>
      <c r="I4645" s="74">
        <v>18</v>
      </c>
      <c r="J4645" s="74">
        <v>12</v>
      </c>
      <c r="K4645" s="80">
        <v>0.7583333333333333</v>
      </c>
      <c r="L4645" s="76" t="s">
        <v>516</v>
      </c>
      <c r="M4645" s="74" t="s">
        <v>656</v>
      </c>
      <c r="N4645" s="74">
        <v>103</v>
      </c>
      <c r="O4645" s="74">
        <v>1</v>
      </c>
      <c r="P4645" s="74" t="s">
        <v>242</v>
      </c>
      <c r="Q4645" s="13" t="s">
        <v>245</v>
      </c>
      <c r="R4645" s="74">
        <v>2</v>
      </c>
      <c r="S4645" t="str">
        <f t="shared" si="288"/>
        <v>Serena</v>
      </c>
      <c r="T4645">
        <f t="shared" si="289"/>
        <v>17.84</v>
      </c>
      <c r="U4645">
        <f t="shared" si="290"/>
        <v>39.284999999999997</v>
      </c>
      <c r="V4645">
        <f t="shared" si="291"/>
        <v>0.45411734758813799</v>
      </c>
    </row>
    <row r="4646" spans="1:22" x14ac:dyDescent="0.25">
      <c r="A4646" s="73">
        <v>211</v>
      </c>
      <c r="B4646" s="74" t="s">
        <v>14</v>
      </c>
      <c r="C4646" s="77">
        <v>42480</v>
      </c>
      <c r="D4646" s="78">
        <v>0.73958333333333337</v>
      </c>
      <c r="E4646" s="78">
        <v>0.80208333333333337</v>
      </c>
      <c r="F4646" s="78" t="s">
        <v>567</v>
      </c>
      <c r="G4646" s="76">
        <v>194</v>
      </c>
      <c r="H4646" s="79">
        <v>28</v>
      </c>
      <c r="I4646" s="74">
        <v>18</v>
      </c>
      <c r="J4646" s="74">
        <v>13</v>
      </c>
      <c r="K4646" s="80">
        <v>0.75902777777777775</v>
      </c>
      <c r="L4646" s="76" t="s">
        <v>265</v>
      </c>
      <c r="M4646" s="74" t="s">
        <v>656</v>
      </c>
      <c r="N4646" s="76">
        <v>104</v>
      </c>
      <c r="O4646" s="74">
        <v>1</v>
      </c>
      <c r="P4646" s="76" t="s">
        <v>242</v>
      </c>
      <c r="Q4646" s="13" t="s">
        <v>245</v>
      </c>
      <c r="R4646" s="74">
        <v>2</v>
      </c>
      <c r="S4646" t="str">
        <f t="shared" si="288"/>
        <v>Serena</v>
      </c>
      <c r="T4646">
        <f t="shared" si="289"/>
        <v>17.84</v>
      </c>
      <c r="U4646">
        <f t="shared" si="290"/>
        <v>39.284999999999997</v>
      </c>
      <c r="V4646">
        <f t="shared" si="291"/>
        <v>0.45411734758813799</v>
      </c>
    </row>
    <row r="4647" spans="1:22" x14ac:dyDescent="0.25">
      <c r="A4647" s="73">
        <v>211</v>
      </c>
      <c r="B4647" s="74" t="s">
        <v>14</v>
      </c>
      <c r="C4647" s="77">
        <v>42480</v>
      </c>
      <c r="D4647" s="78">
        <v>0.73958333333333337</v>
      </c>
      <c r="E4647" s="78">
        <v>0.80208333333333337</v>
      </c>
      <c r="F4647" s="78" t="s">
        <v>567</v>
      </c>
      <c r="G4647" s="76">
        <v>194</v>
      </c>
      <c r="H4647" s="79">
        <v>29</v>
      </c>
      <c r="I4647" s="74">
        <v>18</v>
      </c>
      <c r="J4647" s="74">
        <v>19</v>
      </c>
      <c r="K4647" s="80">
        <v>0.7631944444444444</v>
      </c>
      <c r="L4647" s="76" t="s">
        <v>529</v>
      </c>
      <c r="M4647" s="74" t="s">
        <v>656</v>
      </c>
      <c r="N4647" s="74">
        <v>103</v>
      </c>
      <c r="O4647" s="74">
        <v>1</v>
      </c>
      <c r="P4647" s="74" t="s">
        <v>242</v>
      </c>
      <c r="Q4647" s="13" t="s">
        <v>245</v>
      </c>
      <c r="R4647" s="74">
        <v>3</v>
      </c>
      <c r="S4647" t="str">
        <f t="shared" si="288"/>
        <v>Serena</v>
      </c>
      <c r="T4647">
        <f t="shared" si="289"/>
        <v>30.84</v>
      </c>
      <c r="U4647">
        <f t="shared" si="290"/>
        <v>39.284999999999997</v>
      </c>
      <c r="V4647">
        <f t="shared" si="291"/>
        <v>0.78503245513554798</v>
      </c>
    </row>
    <row r="4648" spans="1:22" x14ac:dyDescent="0.25">
      <c r="A4648" s="73">
        <v>211</v>
      </c>
      <c r="B4648" s="74" t="s">
        <v>14</v>
      </c>
      <c r="C4648" s="77">
        <v>42480</v>
      </c>
      <c r="D4648" s="78">
        <v>0.73958333333333337</v>
      </c>
      <c r="E4648" s="78">
        <v>0.80208333333333337</v>
      </c>
      <c r="F4648" s="78" t="s">
        <v>567</v>
      </c>
      <c r="G4648" s="76">
        <v>194</v>
      </c>
      <c r="H4648" s="79">
        <v>30</v>
      </c>
      <c r="I4648" s="74">
        <v>18</v>
      </c>
      <c r="J4648" s="74">
        <v>20</v>
      </c>
      <c r="K4648" s="80">
        <v>0.76388888888888884</v>
      </c>
      <c r="L4648" s="76" t="s">
        <v>521</v>
      </c>
      <c r="M4648" s="74" t="s">
        <v>656</v>
      </c>
      <c r="N4648" s="74">
        <v>107</v>
      </c>
      <c r="O4648" s="74">
        <v>1</v>
      </c>
      <c r="P4648" s="74" t="s">
        <v>242</v>
      </c>
      <c r="Q4648" s="13" t="s">
        <v>245</v>
      </c>
      <c r="R4648" s="74">
        <v>2</v>
      </c>
      <c r="S4648" t="str">
        <f t="shared" si="288"/>
        <v>Serena</v>
      </c>
      <c r="T4648">
        <f t="shared" si="289"/>
        <v>17.84</v>
      </c>
      <c r="U4648">
        <f t="shared" si="290"/>
        <v>39.284999999999997</v>
      </c>
      <c r="V4648">
        <f t="shared" si="291"/>
        <v>0.45411734758813799</v>
      </c>
    </row>
    <row r="4649" spans="1:22" x14ac:dyDescent="0.25">
      <c r="A4649" s="73">
        <v>211</v>
      </c>
      <c r="B4649" s="74" t="s">
        <v>14</v>
      </c>
      <c r="C4649" s="77">
        <v>42480</v>
      </c>
      <c r="D4649" s="78">
        <v>0.73958333333333337</v>
      </c>
      <c r="E4649" s="78">
        <v>0.80208333333333337</v>
      </c>
      <c r="F4649" s="78" t="s">
        <v>567</v>
      </c>
      <c r="G4649" s="76">
        <v>195</v>
      </c>
      <c r="H4649" s="79">
        <v>1</v>
      </c>
      <c r="I4649" s="74">
        <v>18</v>
      </c>
      <c r="J4649" s="74">
        <v>24</v>
      </c>
      <c r="K4649" s="80">
        <v>0.76666666666666661</v>
      </c>
      <c r="L4649" s="76" t="s">
        <v>331</v>
      </c>
      <c r="M4649" s="74" t="s">
        <v>656</v>
      </c>
      <c r="N4649" s="74">
        <v>102</v>
      </c>
      <c r="O4649" s="74">
        <v>1</v>
      </c>
      <c r="P4649" s="74" t="s">
        <v>242</v>
      </c>
      <c r="Q4649" s="13" t="s">
        <v>245</v>
      </c>
      <c r="R4649" s="74">
        <v>2</v>
      </c>
      <c r="S4649" t="str">
        <f t="shared" si="288"/>
        <v>Serena</v>
      </c>
      <c r="T4649">
        <f t="shared" si="289"/>
        <v>17.84</v>
      </c>
      <c r="U4649">
        <f t="shared" si="290"/>
        <v>39.284999999999997</v>
      </c>
      <c r="V4649">
        <f t="shared" si="291"/>
        <v>0.45411734758813799</v>
      </c>
    </row>
    <row r="4650" spans="1:22" x14ac:dyDescent="0.25">
      <c r="A4650" s="73">
        <v>211</v>
      </c>
      <c r="B4650" s="74" t="s">
        <v>14</v>
      </c>
      <c r="C4650" s="77">
        <v>42480</v>
      </c>
      <c r="D4650" s="78">
        <v>0.73958333333333337</v>
      </c>
      <c r="E4650" s="78">
        <v>0.80208333333333337</v>
      </c>
      <c r="F4650" s="78" t="s">
        <v>567</v>
      </c>
      <c r="G4650" s="76">
        <v>195</v>
      </c>
      <c r="H4650" s="79">
        <v>2</v>
      </c>
      <c r="I4650" s="74">
        <v>18</v>
      </c>
      <c r="J4650" s="74">
        <v>25</v>
      </c>
      <c r="K4650" s="80">
        <v>0.76736111111111116</v>
      </c>
      <c r="L4650" s="76" t="s">
        <v>300</v>
      </c>
      <c r="M4650" s="74" t="s">
        <v>656</v>
      </c>
      <c r="N4650" s="76">
        <v>104</v>
      </c>
      <c r="O4650" s="74">
        <v>1</v>
      </c>
      <c r="P4650" s="76" t="s">
        <v>242</v>
      </c>
      <c r="Q4650" s="13" t="s">
        <v>245</v>
      </c>
      <c r="R4650" s="74">
        <v>1</v>
      </c>
      <c r="S4650" t="str">
        <f t="shared" si="288"/>
        <v>Serena</v>
      </c>
      <c r="T4650">
        <f t="shared" si="289"/>
        <v>7.97</v>
      </c>
      <c r="U4650">
        <f t="shared" si="290"/>
        <v>39.284999999999997</v>
      </c>
      <c r="V4650">
        <f t="shared" si="291"/>
        <v>0.20287641593483519</v>
      </c>
    </row>
    <row r="4651" spans="1:22" x14ac:dyDescent="0.25">
      <c r="A4651" s="73">
        <v>211</v>
      </c>
      <c r="B4651" s="74" t="s">
        <v>14</v>
      </c>
      <c r="C4651" s="77">
        <v>42480</v>
      </c>
      <c r="D4651" s="78">
        <v>0.73958333333333337</v>
      </c>
      <c r="E4651" s="78">
        <v>0.80208333333333337</v>
      </c>
      <c r="F4651" s="78" t="s">
        <v>567</v>
      </c>
      <c r="G4651" s="76">
        <v>195</v>
      </c>
      <c r="H4651" s="79">
        <v>3</v>
      </c>
      <c r="I4651" s="74">
        <v>18</v>
      </c>
      <c r="J4651" s="74">
        <v>27</v>
      </c>
      <c r="K4651" s="80">
        <v>0.76874999999999993</v>
      </c>
      <c r="L4651" s="76" t="s">
        <v>275</v>
      </c>
      <c r="M4651" s="74" t="s">
        <v>656</v>
      </c>
      <c r="N4651" s="74">
        <v>107</v>
      </c>
      <c r="O4651" s="74">
        <v>1</v>
      </c>
      <c r="P4651" s="74" t="s">
        <v>242</v>
      </c>
      <c r="Q4651" s="13" t="s">
        <v>245</v>
      </c>
      <c r="R4651" s="74">
        <v>4</v>
      </c>
      <c r="S4651" t="str">
        <f t="shared" si="288"/>
        <v>Serena</v>
      </c>
      <c r="T4651">
        <f t="shared" si="289"/>
        <v>35.869999999999997</v>
      </c>
      <c r="U4651">
        <f t="shared" si="290"/>
        <v>39.284999999999997</v>
      </c>
      <c r="V4651">
        <f t="shared" si="291"/>
        <v>0.91307114674812273</v>
      </c>
    </row>
    <row r="4652" spans="1:22" x14ac:dyDescent="0.25">
      <c r="A4652" s="73">
        <v>211</v>
      </c>
      <c r="B4652" s="74" t="s">
        <v>14</v>
      </c>
      <c r="C4652" s="77">
        <v>42480</v>
      </c>
      <c r="D4652" s="78">
        <v>0.73958333333333337</v>
      </c>
      <c r="E4652" s="78">
        <v>0.80208333333333337</v>
      </c>
      <c r="F4652" s="78" t="s">
        <v>567</v>
      </c>
      <c r="G4652" s="76">
        <v>195</v>
      </c>
      <c r="H4652" s="79">
        <v>4</v>
      </c>
      <c r="I4652" s="74">
        <v>18</v>
      </c>
      <c r="J4652" s="74">
        <v>28</v>
      </c>
      <c r="K4652" s="80">
        <v>0.76944444444444438</v>
      </c>
      <c r="L4652" s="76" t="s">
        <v>540</v>
      </c>
      <c r="M4652" s="74" t="s">
        <v>656</v>
      </c>
      <c r="N4652" s="74">
        <v>107</v>
      </c>
      <c r="O4652" s="74">
        <v>1</v>
      </c>
      <c r="P4652" s="74" t="s">
        <v>242</v>
      </c>
      <c r="Q4652" s="13" t="s">
        <v>245</v>
      </c>
      <c r="R4652" s="74">
        <v>2</v>
      </c>
      <c r="S4652" t="str">
        <f t="shared" si="288"/>
        <v>Serena</v>
      </c>
      <c r="T4652">
        <f t="shared" si="289"/>
        <v>17.84</v>
      </c>
      <c r="U4652">
        <f t="shared" si="290"/>
        <v>39.284999999999997</v>
      </c>
      <c r="V4652">
        <f t="shared" si="291"/>
        <v>0.45411734758813799</v>
      </c>
    </row>
    <row r="4653" spans="1:22" x14ac:dyDescent="0.25">
      <c r="A4653" s="73">
        <v>211</v>
      </c>
      <c r="B4653" s="74" t="s">
        <v>14</v>
      </c>
      <c r="C4653" s="77">
        <v>42480</v>
      </c>
      <c r="D4653" s="78">
        <v>0.73958333333333337</v>
      </c>
      <c r="E4653" s="78">
        <v>0.80208333333333337</v>
      </c>
      <c r="F4653" s="78" t="s">
        <v>567</v>
      </c>
      <c r="G4653" s="76">
        <v>195</v>
      </c>
      <c r="H4653" s="79">
        <v>5</v>
      </c>
      <c r="I4653" s="74">
        <v>18</v>
      </c>
      <c r="J4653" s="74">
        <v>28</v>
      </c>
      <c r="K4653" s="80">
        <v>0.76944444444444438</v>
      </c>
      <c r="L4653" s="76" t="s">
        <v>382</v>
      </c>
      <c r="M4653" s="74" t="s">
        <v>656</v>
      </c>
      <c r="N4653" s="74">
        <v>102</v>
      </c>
      <c r="O4653" s="74">
        <v>1</v>
      </c>
      <c r="P4653" s="74" t="s">
        <v>242</v>
      </c>
      <c r="Q4653" s="13" t="s">
        <v>245</v>
      </c>
      <c r="R4653" s="74">
        <v>2</v>
      </c>
      <c r="S4653" t="str">
        <f t="shared" si="288"/>
        <v>Serena</v>
      </c>
      <c r="T4653">
        <f t="shared" si="289"/>
        <v>17.84</v>
      </c>
      <c r="U4653">
        <f t="shared" si="290"/>
        <v>39.284999999999997</v>
      </c>
      <c r="V4653">
        <f t="shared" si="291"/>
        <v>0.45411734758813799</v>
      </c>
    </row>
    <row r="4654" spans="1:22" x14ac:dyDescent="0.25">
      <c r="A4654" s="73">
        <v>211</v>
      </c>
      <c r="B4654" s="74" t="s">
        <v>14</v>
      </c>
      <c r="C4654" s="77">
        <v>42480</v>
      </c>
      <c r="D4654" s="78">
        <v>0.73958333333333337</v>
      </c>
      <c r="E4654" s="78">
        <v>0.80208333333333337</v>
      </c>
      <c r="F4654" s="78" t="s">
        <v>567</v>
      </c>
      <c r="G4654" s="76">
        <v>195</v>
      </c>
      <c r="H4654" s="79">
        <v>6</v>
      </c>
      <c r="I4654" s="74">
        <v>18</v>
      </c>
      <c r="J4654" s="74">
        <v>31</v>
      </c>
      <c r="K4654" s="80">
        <v>0.7715277777777777</v>
      </c>
      <c r="L4654" s="76" t="s">
        <v>320</v>
      </c>
      <c r="M4654" s="74" t="s">
        <v>656</v>
      </c>
      <c r="N4654" s="74">
        <v>107</v>
      </c>
      <c r="O4654" s="74">
        <v>1</v>
      </c>
      <c r="P4654" s="74" t="s">
        <v>242</v>
      </c>
      <c r="Q4654" s="13" t="s">
        <v>245</v>
      </c>
      <c r="R4654" s="74">
        <v>2</v>
      </c>
      <c r="S4654" t="str">
        <f t="shared" si="288"/>
        <v>Serena</v>
      </c>
      <c r="T4654">
        <f t="shared" si="289"/>
        <v>17.84</v>
      </c>
      <c r="U4654">
        <f t="shared" si="290"/>
        <v>39.284999999999997</v>
      </c>
      <c r="V4654">
        <f t="shared" si="291"/>
        <v>0.45411734758813799</v>
      </c>
    </row>
    <row r="4655" spans="1:22" x14ac:dyDescent="0.25">
      <c r="A4655" s="73">
        <v>211</v>
      </c>
      <c r="B4655" s="74" t="s">
        <v>14</v>
      </c>
      <c r="C4655" s="77">
        <v>42480</v>
      </c>
      <c r="D4655" s="78">
        <v>0.73958333333333337</v>
      </c>
      <c r="E4655" s="78">
        <v>0.80208333333333337</v>
      </c>
      <c r="F4655" s="78" t="s">
        <v>567</v>
      </c>
      <c r="G4655" s="76">
        <v>195</v>
      </c>
      <c r="H4655" s="79">
        <v>7</v>
      </c>
      <c r="I4655" s="74">
        <v>18</v>
      </c>
      <c r="J4655" s="74">
        <v>33</v>
      </c>
      <c r="K4655" s="80">
        <v>0.7729166666666667</v>
      </c>
      <c r="L4655" s="76" t="s">
        <v>325</v>
      </c>
      <c r="M4655" s="74" t="s">
        <v>656</v>
      </c>
      <c r="N4655" s="74">
        <v>103</v>
      </c>
      <c r="O4655" s="74">
        <v>1</v>
      </c>
      <c r="P4655" s="74" t="s">
        <v>242</v>
      </c>
      <c r="Q4655" s="13" t="s">
        <v>245</v>
      </c>
      <c r="R4655" s="74">
        <v>3</v>
      </c>
      <c r="S4655" t="str">
        <f t="shared" si="288"/>
        <v>Serena</v>
      </c>
      <c r="T4655">
        <f t="shared" si="289"/>
        <v>30.84</v>
      </c>
      <c r="U4655">
        <f t="shared" si="290"/>
        <v>39.284999999999997</v>
      </c>
      <c r="V4655">
        <f t="shared" si="291"/>
        <v>0.78503245513554798</v>
      </c>
    </row>
    <row r="4656" spans="1:22" x14ac:dyDescent="0.25">
      <c r="A4656" s="73">
        <v>211</v>
      </c>
      <c r="B4656" s="74" t="s">
        <v>14</v>
      </c>
      <c r="C4656" s="77">
        <v>42480</v>
      </c>
      <c r="D4656" s="78">
        <v>0.73958333333333337</v>
      </c>
      <c r="E4656" s="78">
        <v>0.80208333333333337</v>
      </c>
      <c r="F4656" s="78" t="s">
        <v>567</v>
      </c>
      <c r="G4656" s="76">
        <v>195</v>
      </c>
      <c r="H4656" s="79">
        <v>8</v>
      </c>
      <c r="I4656" s="74">
        <v>18</v>
      </c>
      <c r="J4656" s="74">
        <v>36</v>
      </c>
      <c r="K4656" s="80">
        <v>0.77500000000000002</v>
      </c>
      <c r="L4656" s="76" t="s">
        <v>377</v>
      </c>
      <c r="M4656" s="74" t="s">
        <v>656</v>
      </c>
      <c r="N4656" s="74">
        <v>103</v>
      </c>
      <c r="O4656" s="74">
        <v>1</v>
      </c>
      <c r="P4656" s="74" t="s">
        <v>242</v>
      </c>
      <c r="Q4656" s="13" t="s">
        <v>245</v>
      </c>
      <c r="R4656" s="74">
        <v>2</v>
      </c>
      <c r="S4656" t="str">
        <f t="shared" si="288"/>
        <v>Serena</v>
      </c>
      <c r="T4656">
        <f t="shared" si="289"/>
        <v>17.84</v>
      </c>
      <c r="U4656">
        <f t="shared" si="290"/>
        <v>39.284999999999997</v>
      </c>
      <c r="V4656">
        <f t="shared" si="291"/>
        <v>0.45411734758813799</v>
      </c>
    </row>
    <row r="4657" spans="1:22" x14ac:dyDescent="0.25">
      <c r="A4657" s="73">
        <v>211</v>
      </c>
      <c r="B4657" s="74" t="s">
        <v>14</v>
      </c>
      <c r="C4657" s="77">
        <v>42480</v>
      </c>
      <c r="D4657" s="78">
        <v>0.73958333333333337</v>
      </c>
      <c r="E4657" s="78">
        <v>0.80208333333333337</v>
      </c>
      <c r="F4657" s="78" t="s">
        <v>567</v>
      </c>
      <c r="G4657" s="76">
        <v>195</v>
      </c>
      <c r="H4657" s="79">
        <v>9</v>
      </c>
      <c r="I4657" s="74">
        <v>18</v>
      </c>
      <c r="J4657" s="74">
        <v>39</v>
      </c>
      <c r="K4657" s="80">
        <v>0.77708333333333324</v>
      </c>
      <c r="L4657" s="76" t="s">
        <v>286</v>
      </c>
      <c r="M4657" s="74" t="s">
        <v>656</v>
      </c>
      <c r="N4657" s="74">
        <v>107</v>
      </c>
      <c r="O4657" s="74">
        <v>1</v>
      </c>
      <c r="P4657" s="74" t="s">
        <v>242</v>
      </c>
      <c r="Q4657" s="13" t="s">
        <v>245</v>
      </c>
      <c r="R4657" s="74">
        <v>2</v>
      </c>
      <c r="S4657" t="str">
        <f t="shared" si="288"/>
        <v>Serena</v>
      </c>
      <c r="T4657">
        <f t="shared" si="289"/>
        <v>17.84</v>
      </c>
      <c r="U4657">
        <f t="shared" si="290"/>
        <v>39.284999999999997</v>
      </c>
      <c r="V4657">
        <f t="shared" si="291"/>
        <v>0.45411734758813799</v>
      </c>
    </row>
    <row r="4658" spans="1:22" x14ac:dyDescent="0.25">
      <c r="A4658" s="73">
        <v>211</v>
      </c>
      <c r="B4658" s="74" t="s">
        <v>14</v>
      </c>
      <c r="C4658" s="77">
        <v>42480</v>
      </c>
      <c r="D4658" s="78">
        <v>0.73958333333333337</v>
      </c>
      <c r="E4658" s="78">
        <v>0.80208333333333337</v>
      </c>
      <c r="F4658" s="78" t="s">
        <v>567</v>
      </c>
      <c r="G4658" s="76">
        <v>195</v>
      </c>
      <c r="H4658" s="79">
        <v>10</v>
      </c>
      <c r="I4658" s="74">
        <v>18</v>
      </c>
      <c r="J4658" s="74">
        <v>43</v>
      </c>
      <c r="K4658" s="80">
        <v>0.77986111111111101</v>
      </c>
      <c r="L4658" s="76" t="s">
        <v>293</v>
      </c>
      <c r="M4658" s="74" t="s">
        <v>656</v>
      </c>
      <c r="N4658" s="74">
        <v>102</v>
      </c>
      <c r="O4658" s="74">
        <v>1</v>
      </c>
      <c r="P4658" s="74" t="s">
        <v>242</v>
      </c>
      <c r="Q4658" s="13" t="s">
        <v>245</v>
      </c>
      <c r="R4658" s="74">
        <v>5</v>
      </c>
      <c r="S4658" t="str">
        <f t="shared" si="288"/>
        <v>Serena</v>
      </c>
      <c r="T4658">
        <f t="shared" si="289"/>
        <v>39.284999999999997</v>
      </c>
      <c r="U4658">
        <f t="shared" si="290"/>
        <v>39.284999999999997</v>
      </c>
      <c r="V4658">
        <f t="shared" si="291"/>
        <v>1</v>
      </c>
    </row>
    <row r="4659" spans="1:22" x14ac:dyDescent="0.25">
      <c r="A4659" s="73">
        <v>211</v>
      </c>
      <c r="B4659" s="74" t="s">
        <v>14</v>
      </c>
      <c r="C4659" s="77">
        <v>42480</v>
      </c>
      <c r="D4659" s="78">
        <v>0.73958333333333337</v>
      </c>
      <c r="E4659" s="78">
        <v>0.80208333333333337</v>
      </c>
      <c r="F4659" s="78" t="s">
        <v>567</v>
      </c>
      <c r="G4659" s="76">
        <v>195</v>
      </c>
      <c r="H4659" s="79">
        <v>11</v>
      </c>
      <c r="I4659" s="74">
        <v>18</v>
      </c>
      <c r="J4659" s="74">
        <v>45</v>
      </c>
      <c r="K4659" s="80">
        <v>0.78125</v>
      </c>
      <c r="L4659" s="76" t="s">
        <v>260</v>
      </c>
      <c r="M4659" s="74" t="s">
        <v>656</v>
      </c>
      <c r="N4659" s="74">
        <v>107</v>
      </c>
      <c r="O4659" s="74">
        <v>1</v>
      </c>
      <c r="P4659" s="74" t="s">
        <v>242</v>
      </c>
      <c r="Q4659" s="13" t="s">
        <v>245</v>
      </c>
      <c r="R4659" s="74">
        <v>2</v>
      </c>
      <c r="S4659" t="str">
        <f t="shared" si="288"/>
        <v>Serena</v>
      </c>
      <c r="T4659">
        <f t="shared" si="289"/>
        <v>17.84</v>
      </c>
      <c r="U4659">
        <f t="shared" si="290"/>
        <v>39.284999999999997</v>
      </c>
      <c r="V4659">
        <f t="shared" si="291"/>
        <v>0.45411734758813799</v>
      </c>
    </row>
    <row r="4660" spans="1:22" x14ac:dyDescent="0.25">
      <c r="A4660" s="73">
        <v>211</v>
      </c>
      <c r="B4660" s="74" t="s">
        <v>14</v>
      </c>
      <c r="C4660" s="77">
        <v>42480</v>
      </c>
      <c r="D4660" s="78">
        <v>0.73958333333333337</v>
      </c>
      <c r="E4660" s="78">
        <v>0.80208333333333337</v>
      </c>
      <c r="F4660" s="78" t="s">
        <v>567</v>
      </c>
      <c r="G4660" s="76">
        <v>195</v>
      </c>
      <c r="H4660" s="79">
        <v>12</v>
      </c>
      <c r="I4660" s="74">
        <v>18</v>
      </c>
      <c r="J4660" s="74">
        <v>51</v>
      </c>
      <c r="K4660" s="80">
        <v>0.78541666666666676</v>
      </c>
      <c r="L4660" s="76" t="s">
        <v>523</v>
      </c>
      <c r="M4660" s="74" t="s">
        <v>656</v>
      </c>
      <c r="N4660" s="74">
        <v>107</v>
      </c>
      <c r="O4660" s="74">
        <v>1</v>
      </c>
      <c r="P4660" s="74" t="s">
        <v>242</v>
      </c>
      <c r="Q4660" s="13" t="s">
        <v>245</v>
      </c>
      <c r="R4660" s="74">
        <v>5</v>
      </c>
      <c r="S4660" t="str">
        <f t="shared" si="288"/>
        <v>Serena</v>
      </c>
      <c r="T4660">
        <f t="shared" si="289"/>
        <v>39.284999999999997</v>
      </c>
      <c r="U4660">
        <f t="shared" si="290"/>
        <v>39.284999999999997</v>
      </c>
      <c r="V4660">
        <f t="shared" si="291"/>
        <v>1</v>
      </c>
    </row>
    <row r="4661" spans="1:22" x14ac:dyDescent="0.25">
      <c r="A4661" s="73">
        <v>211</v>
      </c>
      <c r="B4661" s="74" t="s">
        <v>14</v>
      </c>
      <c r="C4661" s="77">
        <v>42480</v>
      </c>
      <c r="D4661" s="78">
        <v>0.73958333333333337</v>
      </c>
      <c r="E4661" s="78">
        <v>0.80208333333333337</v>
      </c>
      <c r="F4661" s="78" t="s">
        <v>567</v>
      </c>
      <c r="G4661" s="76">
        <v>195</v>
      </c>
      <c r="H4661" s="79">
        <v>13</v>
      </c>
      <c r="I4661" s="74">
        <v>18</v>
      </c>
      <c r="J4661" s="74">
        <v>57</v>
      </c>
      <c r="K4661" s="80">
        <v>0.7895833333333333</v>
      </c>
      <c r="L4661" s="76" t="s">
        <v>392</v>
      </c>
      <c r="M4661" s="74" t="s">
        <v>656</v>
      </c>
      <c r="N4661" s="74">
        <v>102</v>
      </c>
      <c r="O4661" s="74">
        <v>1</v>
      </c>
      <c r="P4661" s="74" t="s">
        <v>242</v>
      </c>
      <c r="Q4661" s="13" t="s">
        <v>245</v>
      </c>
      <c r="R4661" s="74">
        <v>5</v>
      </c>
      <c r="S4661" t="str">
        <f t="shared" si="288"/>
        <v>Serena</v>
      </c>
      <c r="T4661">
        <f t="shared" si="289"/>
        <v>39.284999999999997</v>
      </c>
      <c r="U4661">
        <f t="shared" si="290"/>
        <v>39.284999999999997</v>
      </c>
      <c r="V4661">
        <f t="shared" si="291"/>
        <v>1</v>
      </c>
    </row>
    <row r="4662" spans="1:22" x14ac:dyDescent="0.25">
      <c r="A4662" s="73">
        <v>211</v>
      </c>
      <c r="B4662" s="74" t="s">
        <v>14</v>
      </c>
      <c r="C4662" s="77">
        <v>42480</v>
      </c>
      <c r="D4662" s="78">
        <v>0.73958333333333337</v>
      </c>
      <c r="E4662" s="78">
        <v>0.80208333333333337</v>
      </c>
      <c r="F4662" s="78" t="s">
        <v>567</v>
      </c>
      <c r="G4662" s="76">
        <v>195</v>
      </c>
      <c r="H4662" s="79">
        <v>14</v>
      </c>
      <c r="I4662" s="74">
        <v>19</v>
      </c>
      <c r="J4662" s="74">
        <v>1</v>
      </c>
      <c r="K4662" s="80">
        <v>0.79236111111111107</v>
      </c>
      <c r="L4662" s="76" t="s">
        <v>274</v>
      </c>
      <c r="M4662" s="74" t="s">
        <v>656</v>
      </c>
      <c r="N4662" s="74">
        <v>107</v>
      </c>
      <c r="O4662" s="74">
        <v>1</v>
      </c>
      <c r="P4662" s="74" t="s">
        <v>242</v>
      </c>
      <c r="Q4662" s="13" t="s">
        <v>245</v>
      </c>
      <c r="R4662" s="74">
        <v>3</v>
      </c>
      <c r="S4662" t="str">
        <f t="shared" si="288"/>
        <v>Serena</v>
      </c>
      <c r="T4662">
        <f t="shared" si="289"/>
        <v>30.84</v>
      </c>
      <c r="U4662">
        <f t="shared" si="290"/>
        <v>39.284999999999997</v>
      </c>
      <c r="V4662">
        <f t="shared" si="291"/>
        <v>0.78503245513554798</v>
      </c>
    </row>
    <row r="4663" spans="1:22" x14ac:dyDescent="0.25">
      <c r="A4663" s="73">
        <v>211</v>
      </c>
      <c r="B4663" s="74" t="s">
        <v>14</v>
      </c>
      <c r="C4663" s="77">
        <v>42480</v>
      </c>
      <c r="D4663" s="78">
        <v>0.73958333333333337</v>
      </c>
      <c r="E4663" s="78">
        <v>0.80208333333333337</v>
      </c>
      <c r="F4663" s="78" t="s">
        <v>567</v>
      </c>
      <c r="G4663" s="76">
        <v>195</v>
      </c>
      <c r="H4663" s="79">
        <v>15</v>
      </c>
      <c r="I4663" s="74">
        <v>19</v>
      </c>
      <c r="J4663" s="74">
        <v>1</v>
      </c>
      <c r="K4663" s="80">
        <v>0.79236111111111107</v>
      </c>
      <c r="L4663" s="76" t="s">
        <v>506</v>
      </c>
      <c r="M4663" s="74" t="s">
        <v>656</v>
      </c>
      <c r="N4663" s="74">
        <v>103</v>
      </c>
      <c r="O4663" s="74">
        <v>1</v>
      </c>
      <c r="P4663" s="74" t="s">
        <v>242</v>
      </c>
      <c r="Q4663" s="13" t="s">
        <v>245</v>
      </c>
      <c r="R4663" s="74">
        <v>3</v>
      </c>
      <c r="S4663" t="str">
        <f t="shared" si="288"/>
        <v>Serena</v>
      </c>
      <c r="T4663">
        <f t="shared" si="289"/>
        <v>30.84</v>
      </c>
      <c r="U4663">
        <f t="shared" si="290"/>
        <v>39.284999999999997</v>
      </c>
      <c r="V4663">
        <f t="shared" si="291"/>
        <v>0.78503245513554798</v>
      </c>
    </row>
    <row r="4664" spans="1:22" x14ac:dyDescent="0.25">
      <c r="A4664" s="73">
        <v>211</v>
      </c>
      <c r="B4664" s="74" t="s">
        <v>14</v>
      </c>
      <c r="C4664" s="77">
        <v>42480</v>
      </c>
      <c r="D4664" s="78">
        <v>0.73958333333333337</v>
      </c>
      <c r="E4664" s="78">
        <v>0.80208333333333337</v>
      </c>
      <c r="F4664" s="78" t="s">
        <v>567</v>
      </c>
      <c r="G4664" s="76">
        <v>195</v>
      </c>
      <c r="H4664" s="79">
        <v>16</v>
      </c>
      <c r="I4664" s="74">
        <v>19</v>
      </c>
      <c r="J4664" s="74">
        <v>3</v>
      </c>
      <c r="K4664" s="80">
        <v>0.79375000000000007</v>
      </c>
      <c r="L4664" s="76" t="s">
        <v>355</v>
      </c>
      <c r="M4664" s="74" t="s">
        <v>656</v>
      </c>
      <c r="N4664" s="74">
        <v>102</v>
      </c>
      <c r="O4664" s="74">
        <v>1</v>
      </c>
      <c r="P4664" s="74" t="s">
        <v>242</v>
      </c>
      <c r="Q4664" s="13" t="s">
        <v>245</v>
      </c>
      <c r="R4664" s="74">
        <v>2</v>
      </c>
      <c r="S4664" t="str">
        <f t="shared" si="288"/>
        <v>Serena</v>
      </c>
      <c r="T4664">
        <f t="shared" si="289"/>
        <v>17.84</v>
      </c>
      <c r="U4664">
        <f t="shared" si="290"/>
        <v>39.284999999999997</v>
      </c>
      <c r="V4664">
        <f t="shared" si="291"/>
        <v>0.45411734758813799</v>
      </c>
    </row>
    <row r="4665" spans="1:22" x14ac:dyDescent="0.25">
      <c r="A4665" s="73">
        <v>211</v>
      </c>
      <c r="B4665" s="74" t="s">
        <v>14</v>
      </c>
      <c r="C4665" s="77">
        <v>42480</v>
      </c>
      <c r="D4665" s="78">
        <v>0.73958333333333337</v>
      </c>
      <c r="E4665" s="78">
        <v>0.80208333333333337</v>
      </c>
      <c r="F4665" s="78" t="s">
        <v>567</v>
      </c>
      <c r="G4665" s="76">
        <v>195</v>
      </c>
      <c r="H4665" s="79">
        <v>17</v>
      </c>
      <c r="I4665" s="74">
        <v>19</v>
      </c>
      <c r="J4665" s="74">
        <v>7</v>
      </c>
      <c r="K4665" s="80">
        <v>0.79652777777777783</v>
      </c>
      <c r="L4665" s="76" t="s">
        <v>398</v>
      </c>
      <c r="M4665" s="74" t="s">
        <v>656</v>
      </c>
      <c r="N4665" s="74">
        <v>107</v>
      </c>
      <c r="O4665" s="74">
        <v>1</v>
      </c>
      <c r="P4665" s="74" t="s">
        <v>242</v>
      </c>
      <c r="Q4665" s="13" t="s">
        <v>245</v>
      </c>
      <c r="R4665" s="74">
        <v>5</v>
      </c>
      <c r="S4665" t="str">
        <f t="shared" si="288"/>
        <v>Serena</v>
      </c>
      <c r="T4665">
        <f t="shared" si="289"/>
        <v>39.284999999999997</v>
      </c>
      <c r="U4665">
        <f t="shared" si="290"/>
        <v>39.284999999999997</v>
      </c>
      <c r="V4665">
        <f t="shared" si="291"/>
        <v>1</v>
      </c>
    </row>
    <row r="4666" spans="1:22" x14ac:dyDescent="0.25">
      <c r="A4666" s="73">
        <v>211</v>
      </c>
      <c r="B4666" s="74" t="s">
        <v>14</v>
      </c>
      <c r="C4666" s="77">
        <v>42480</v>
      </c>
      <c r="D4666" s="78">
        <v>0.73958333333333337</v>
      </c>
      <c r="E4666" s="78">
        <v>0.80208333333333337</v>
      </c>
      <c r="F4666" s="78" t="s">
        <v>567</v>
      </c>
      <c r="G4666" s="76">
        <v>195</v>
      </c>
      <c r="H4666" s="79">
        <v>18</v>
      </c>
      <c r="I4666" s="74">
        <v>19</v>
      </c>
      <c r="J4666" s="74">
        <v>10</v>
      </c>
      <c r="K4666" s="80">
        <v>0.79861111111111116</v>
      </c>
      <c r="L4666" s="76" t="s">
        <v>329</v>
      </c>
      <c r="M4666" s="74" t="s">
        <v>656</v>
      </c>
      <c r="N4666" s="74">
        <v>103</v>
      </c>
      <c r="O4666" s="74">
        <v>1</v>
      </c>
      <c r="P4666" s="74" t="s">
        <v>242</v>
      </c>
      <c r="Q4666" s="13" t="s">
        <v>245</v>
      </c>
      <c r="R4666" s="74">
        <v>2</v>
      </c>
      <c r="S4666" t="str">
        <f t="shared" ref="S4666:S4729" si="292">+VLOOKUP(A4666,$X$4:$Y$32,2,0)</f>
        <v>Serena</v>
      </c>
      <c r="T4666">
        <f t="shared" ref="T4666:T4728" si="293">+IF(Q4666="BUS",VLOOKUP(R4666,$AA$4:$AC$9,3,0),VLOOKUP(R4666,$AA$4:$AC$9,2,0))</f>
        <v>17.84</v>
      </c>
      <c r="U4666">
        <f t="shared" ref="U4666:U4728" si="294">+IF(Q4666="BUS",$AC$8,$AB$8)</f>
        <v>39.284999999999997</v>
      </c>
      <c r="V4666">
        <f t="shared" ref="V4666:V4728" si="295">+T4666/U4666</f>
        <v>0.45411734758813799</v>
      </c>
    </row>
    <row r="4667" spans="1:22" x14ac:dyDescent="0.25">
      <c r="A4667" s="73">
        <v>214</v>
      </c>
      <c r="B4667" s="74" t="s">
        <v>247</v>
      </c>
      <c r="C4667" s="77">
        <v>42481</v>
      </c>
      <c r="D4667" s="78">
        <v>0.30208333333333331</v>
      </c>
      <c r="E4667" s="78">
        <v>0.36458333333333331</v>
      </c>
      <c r="F4667" s="78" t="s">
        <v>564</v>
      </c>
      <c r="G4667" s="76">
        <v>196</v>
      </c>
      <c r="H4667" s="79">
        <v>1</v>
      </c>
      <c r="I4667" s="74">
        <v>7</v>
      </c>
      <c r="J4667" s="74">
        <v>26</v>
      </c>
      <c r="K4667" s="80">
        <v>0.30972222222222223</v>
      </c>
      <c r="L4667" s="76" t="s">
        <v>292</v>
      </c>
      <c r="M4667" s="74" t="s">
        <v>656</v>
      </c>
      <c r="N4667" s="74">
        <v>101</v>
      </c>
      <c r="O4667" s="74">
        <v>1</v>
      </c>
      <c r="P4667" s="74" t="s">
        <v>242</v>
      </c>
      <c r="Q4667" s="13" t="s">
        <v>245</v>
      </c>
      <c r="R4667" s="74">
        <v>1</v>
      </c>
      <c r="S4667" t="str">
        <f t="shared" si="292"/>
        <v>Serena</v>
      </c>
      <c r="T4667">
        <f t="shared" si="293"/>
        <v>7.97</v>
      </c>
      <c r="U4667">
        <f t="shared" si="294"/>
        <v>39.284999999999997</v>
      </c>
      <c r="V4667">
        <f t="shared" si="295"/>
        <v>0.20287641593483519</v>
      </c>
    </row>
    <row r="4668" spans="1:22" x14ac:dyDescent="0.25">
      <c r="A4668" s="73">
        <v>214</v>
      </c>
      <c r="B4668" s="74" t="s">
        <v>247</v>
      </c>
      <c r="C4668" s="77">
        <v>42481</v>
      </c>
      <c r="D4668" s="78">
        <v>0.30208333333333331</v>
      </c>
      <c r="E4668" s="78">
        <v>0.36458333333333331</v>
      </c>
      <c r="F4668" s="78" t="s">
        <v>564</v>
      </c>
      <c r="G4668" s="76">
        <v>196</v>
      </c>
      <c r="H4668" s="79">
        <v>3</v>
      </c>
      <c r="I4668" s="74">
        <v>7</v>
      </c>
      <c r="J4668" s="74">
        <v>40</v>
      </c>
      <c r="K4668" s="80">
        <v>0.31944444444444448</v>
      </c>
      <c r="L4668" s="76" t="s">
        <v>304</v>
      </c>
      <c r="M4668" s="74" t="s">
        <v>656</v>
      </c>
      <c r="N4668" s="74">
        <v>101</v>
      </c>
      <c r="O4668" s="74">
        <v>1</v>
      </c>
      <c r="P4668" s="74" t="s">
        <v>242</v>
      </c>
      <c r="Q4668" s="13" t="s">
        <v>245</v>
      </c>
      <c r="R4668" s="74">
        <v>3</v>
      </c>
      <c r="S4668" t="str">
        <f t="shared" si="292"/>
        <v>Serena</v>
      </c>
      <c r="T4668">
        <f t="shared" si="293"/>
        <v>30.84</v>
      </c>
      <c r="U4668">
        <f t="shared" si="294"/>
        <v>39.284999999999997</v>
      </c>
      <c r="V4668">
        <f t="shared" si="295"/>
        <v>0.78503245513554798</v>
      </c>
    </row>
    <row r="4669" spans="1:22" x14ac:dyDescent="0.25">
      <c r="A4669" s="73">
        <v>214</v>
      </c>
      <c r="B4669" s="74" t="s">
        <v>247</v>
      </c>
      <c r="C4669" s="77">
        <v>42481</v>
      </c>
      <c r="D4669" s="78">
        <v>0.30208333333333331</v>
      </c>
      <c r="E4669" s="78">
        <v>0.36458333333333331</v>
      </c>
      <c r="F4669" s="78" t="s">
        <v>564</v>
      </c>
      <c r="G4669" s="76">
        <v>196</v>
      </c>
      <c r="H4669" s="79">
        <v>4</v>
      </c>
      <c r="I4669" s="74">
        <v>8</v>
      </c>
      <c r="J4669" s="74">
        <v>24</v>
      </c>
      <c r="K4669" s="80">
        <v>0.35000000000000003</v>
      </c>
      <c r="L4669" s="76" t="s">
        <v>388</v>
      </c>
      <c r="M4669" s="74" t="s">
        <v>656</v>
      </c>
      <c r="N4669" s="74">
        <v>104</v>
      </c>
      <c r="O4669" s="74">
        <v>1</v>
      </c>
      <c r="P4669" s="74" t="s">
        <v>242</v>
      </c>
      <c r="Q4669" s="13" t="s">
        <v>245</v>
      </c>
      <c r="R4669" s="74">
        <v>1</v>
      </c>
      <c r="S4669" t="str">
        <f t="shared" si="292"/>
        <v>Serena</v>
      </c>
      <c r="T4669">
        <f t="shared" si="293"/>
        <v>7.97</v>
      </c>
      <c r="U4669">
        <f t="shared" si="294"/>
        <v>39.284999999999997</v>
      </c>
      <c r="V4669">
        <f t="shared" si="295"/>
        <v>0.20287641593483519</v>
      </c>
    </row>
    <row r="4670" spans="1:22" x14ac:dyDescent="0.25">
      <c r="A4670" s="73">
        <v>214</v>
      </c>
      <c r="B4670" s="74" t="s">
        <v>247</v>
      </c>
      <c r="C4670" s="77">
        <v>42481</v>
      </c>
      <c r="D4670" s="78">
        <v>0.30208333333333331</v>
      </c>
      <c r="E4670" s="78">
        <v>0.36458333333333331</v>
      </c>
      <c r="F4670" s="78" t="s">
        <v>564</v>
      </c>
      <c r="G4670" s="76">
        <v>196</v>
      </c>
      <c r="H4670" s="79">
        <v>5</v>
      </c>
      <c r="I4670" s="74">
        <v>8</v>
      </c>
      <c r="J4670" s="74">
        <v>27</v>
      </c>
      <c r="K4670" s="80">
        <v>0.3520833333333333</v>
      </c>
      <c r="L4670" s="76" t="s">
        <v>353</v>
      </c>
      <c r="M4670" s="74" t="s">
        <v>656</v>
      </c>
      <c r="N4670" s="74">
        <v>101</v>
      </c>
      <c r="O4670" s="74">
        <v>1</v>
      </c>
      <c r="P4670" s="74" t="s">
        <v>242</v>
      </c>
      <c r="Q4670" s="13" t="s">
        <v>245</v>
      </c>
      <c r="R4670" s="74">
        <v>1</v>
      </c>
      <c r="S4670" t="str">
        <f t="shared" si="292"/>
        <v>Serena</v>
      </c>
      <c r="T4670">
        <f t="shared" si="293"/>
        <v>7.97</v>
      </c>
      <c r="U4670">
        <f t="shared" si="294"/>
        <v>39.284999999999997</v>
      </c>
      <c r="V4670">
        <f t="shared" si="295"/>
        <v>0.20287641593483519</v>
      </c>
    </row>
    <row r="4671" spans="1:22" x14ac:dyDescent="0.25">
      <c r="A4671" s="73">
        <v>214</v>
      </c>
      <c r="B4671" s="74" t="s">
        <v>247</v>
      </c>
      <c r="C4671" s="77">
        <v>42481</v>
      </c>
      <c r="D4671" s="78">
        <v>0.30208333333333331</v>
      </c>
      <c r="E4671" s="78">
        <v>0.36458333333333331</v>
      </c>
      <c r="F4671" s="78" t="s">
        <v>564</v>
      </c>
      <c r="G4671" s="76">
        <v>196</v>
      </c>
      <c r="H4671" s="79">
        <v>6</v>
      </c>
      <c r="I4671" s="74">
        <v>8</v>
      </c>
      <c r="J4671" s="74">
        <v>38</v>
      </c>
      <c r="K4671" s="80">
        <v>0.35972222222222222</v>
      </c>
      <c r="L4671" s="76" t="s">
        <v>531</v>
      </c>
      <c r="M4671" s="74" t="s">
        <v>656</v>
      </c>
      <c r="N4671" s="74">
        <v>101</v>
      </c>
      <c r="O4671" s="74">
        <v>1</v>
      </c>
      <c r="P4671" s="74" t="s">
        <v>242</v>
      </c>
      <c r="Q4671" s="13" t="s">
        <v>245</v>
      </c>
      <c r="R4671" s="74">
        <v>1</v>
      </c>
      <c r="S4671" t="str">
        <f t="shared" si="292"/>
        <v>Serena</v>
      </c>
      <c r="T4671">
        <f t="shared" si="293"/>
        <v>7.97</v>
      </c>
      <c r="U4671">
        <f t="shared" si="294"/>
        <v>39.284999999999997</v>
      </c>
      <c r="V4671">
        <f t="shared" si="295"/>
        <v>0.20287641593483519</v>
      </c>
    </row>
    <row r="4672" spans="1:22" x14ac:dyDescent="0.25">
      <c r="A4672" s="73">
        <v>214</v>
      </c>
      <c r="B4672" s="74" t="s">
        <v>247</v>
      </c>
      <c r="C4672" s="77">
        <v>42481</v>
      </c>
      <c r="D4672" s="78">
        <v>0.30208333333333331</v>
      </c>
      <c r="E4672" s="78">
        <v>0.36458333333333331</v>
      </c>
      <c r="F4672" s="78" t="s">
        <v>564</v>
      </c>
      <c r="G4672" s="76">
        <v>196</v>
      </c>
      <c r="H4672" s="79">
        <v>7</v>
      </c>
      <c r="I4672" s="74">
        <v>8</v>
      </c>
      <c r="J4672" s="74">
        <v>41</v>
      </c>
      <c r="K4672" s="80">
        <v>0.36180555555555555</v>
      </c>
      <c r="L4672" s="76" t="s">
        <v>324</v>
      </c>
      <c r="M4672" s="74" t="s">
        <v>656</v>
      </c>
      <c r="N4672" s="74">
        <v>111</v>
      </c>
      <c r="O4672" s="74">
        <v>1</v>
      </c>
      <c r="P4672" s="74" t="s">
        <v>242</v>
      </c>
      <c r="Q4672" s="13" t="s">
        <v>245</v>
      </c>
      <c r="R4672" s="74">
        <v>1</v>
      </c>
      <c r="S4672" t="str">
        <f t="shared" si="292"/>
        <v>Serena</v>
      </c>
      <c r="T4672">
        <f t="shared" si="293"/>
        <v>7.97</v>
      </c>
      <c r="U4672">
        <f t="shared" si="294"/>
        <v>39.284999999999997</v>
      </c>
      <c r="V4672">
        <f t="shared" si="295"/>
        <v>0.20287641593483519</v>
      </c>
    </row>
    <row r="4673" spans="1:22" x14ac:dyDescent="0.25">
      <c r="A4673" s="73">
        <v>214</v>
      </c>
      <c r="B4673" s="74" t="s">
        <v>247</v>
      </c>
      <c r="C4673" s="77">
        <v>42481</v>
      </c>
      <c r="D4673" s="78">
        <v>0.30208333333333331</v>
      </c>
      <c r="E4673" s="78">
        <v>0.36458333333333331</v>
      </c>
      <c r="F4673" s="78" t="s">
        <v>564</v>
      </c>
      <c r="G4673" s="76">
        <v>196</v>
      </c>
      <c r="H4673" s="79">
        <v>8</v>
      </c>
      <c r="I4673" s="74">
        <v>8</v>
      </c>
      <c r="J4673" s="74">
        <v>44</v>
      </c>
      <c r="K4673" s="80">
        <v>0.36388888888888887</v>
      </c>
      <c r="L4673" s="76" t="s">
        <v>532</v>
      </c>
      <c r="M4673" s="74" t="s">
        <v>656</v>
      </c>
      <c r="N4673" s="74">
        <v>101</v>
      </c>
      <c r="O4673" s="74">
        <v>1</v>
      </c>
      <c r="P4673" s="74" t="s">
        <v>242</v>
      </c>
      <c r="Q4673" s="13" t="s">
        <v>245</v>
      </c>
      <c r="R4673" s="74">
        <v>1</v>
      </c>
      <c r="S4673" t="str">
        <f t="shared" si="292"/>
        <v>Serena</v>
      </c>
      <c r="T4673">
        <f t="shared" si="293"/>
        <v>7.97</v>
      </c>
      <c r="U4673">
        <f t="shared" si="294"/>
        <v>39.284999999999997</v>
      </c>
      <c r="V4673">
        <f t="shared" si="295"/>
        <v>0.20287641593483519</v>
      </c>
    </row>
    <row r="4674" spans="1:22" x14ac:dyDescent="0.25">
      <c r="A4674" s="73">
        <v>214</v>
      </c>
      <c r="B4674" s="74" t="s">
        <v>247</v>
      </c>
      <c r="C4674" s="77">
        <v>42481</v>
      </c>
      <c r="D4674" s="78">
        <v>0.30208333333333331</v>
      </c>
      <c r="E4674" s="78">
        <v>0.36458333333333331</v>
      </c>
      <c r="F4674" s="78" t="s">
        <v>564</v>
      </c>
      <c r="G4674" s="76">
        <v>196</v>
      </c>
      <c r="H4674" s="79">
        <v>9</v>
      </c>
      <c r="I4674" s="74">
        <v>8</v>
      </c>
      <c r="J4674" s="74">
        <v>45</v>
      </c>
      <c r="K4674" s="80">
        <v>0.36458333333333331</v>
      </c>
      <c r="L4674" s="76" t="s">
        <v>370</v>
      </c>
      <c r="M4674" s="74" t="s">
        <v>656</v>
      </c>
      <c r="N4674" s="74">
        <v>104</v>
      </c>
      <c r="O4674" s="74">
        <v>1</v>
      </c>
      <c r="P4674" s="74" t="s">
        <v>242</v>
      </c>
      <c r="Q4674" s="13" t="s">
        <v>245</v>
      </c>
      <c r="R4674" s="74">
        <v>1</v>
      </c>
      <c r="S4674" t="str">
        <f t="shared" si="292"/>
        <v>Serena</v>
      </c>
      <c r="T4674">
        <f t="shared" si="293"/>
        <v>7.97</v>
      </c>
      <c r="U4674">
        <f t="shared" si="294"/>
        <v>39.284999999999997</v>
      </c>
      <c r="V4674">
        <f t="shared" si="295"/>
        <v>0.20287641593483519</v>
      </c>
    </row>
    <row r="4675" spans="1:22" x14ac:dyDescent="0.25">
      <c r="A4675" s="73">
        <v>214</v>
      </c>
      <c r="B4675" s="74" t="s">
        <v>247</v>
      </c>
      <c r="C4675" s="77">
        <v>42481</v>
      </c>
      <c r="D4675" s="78">
        <v>0.40625</v>
      </c>
      <c r="E4675" s="78">
        <v>0.46875</v>
      </c>
      <c r="F4675" s="78" t="s">
        <v>565</v>
      </c>
      <c r="G4675" s="76">
        <v>196</v>
      </c>
      <c r="H4675" s="79">
        <v>16</v>
      </c>
      <c r="I4675" s="74">
        <v>9</v>
      </c>
      <c r="J4675" s="74">
        <v>46</v>
      </c>
      <c r="K4675" s="80">
        <v>0.4069444444444445</v>
      </c>
      <c r="L4675" s="76" t="s">
        <v>370</v>
      </c>
      <c r="M4675" s="74" t="s">
        <v>656</v>
      </c>
      <c r="N4675" s="74">
        <v>104</v>
      </c>
      <c r="O4675" s="74">
        <v>1</v>
      </c>
      <c r="P4675" s="74" t="s">
        <v>242</v>
      </c>
      <c r="Q4675" s="13" t="s">
        <v>245</v>
      </c>
      <c r="R4675" s="74">
        <v>1</v>
      </c>
      <c r="S4675" t="str">
        <f t="shared" si="292"/>
        <v>Serena</v>
      </c>
      <c r="T4675">
        <f t="shared" si="293"/>
        <v>7.97</v>
      </c>
      <c r="U4675">
        <f t="shared" si="294"/>
        <v>39.284999999999997</v>
      </c>
      <c r="V4675">
        <f t="shared" si="295"/>
        <v>0.20287641593483519</v>
      </c>
    </row>
    <row r="4676" spans="1:22" x14ac:dyDescent="0.25">
      <c r="A4676" s="73">
        <v>214</v>
      </c>
      <c r="B4676" s="74" t="s">
        <v>247</v>
      </c>
      <c r="C4676" s="77">
        <v>42481</v>
      </c>
      <c r="D4676" s="78">
        <v>0.40625</v>
      </c>
      <c r="E4676" s="78">
        <v>0.46875</v>
      </c>
      <c r="F4676" s="78" t="s">
        <v>565</v>
      </c>
      <c r="G4676" s="76">
        <v>196</v>
      </c>
      <c r="H4676" s="79">
        <v>17</v>
      </c>
      <c r="I4676" s="74">
        <v>9</v>
      </c>
      <c r="J4676" s="74">
        <v>49</v>
      </c>
      <c r="K4676" s="80">
        <v>0.40902777777777777</v>
      </c>
      <c r="L4676" s="76" t="s">
        <v>342</v>
      </c>
      <c r="M4676" s="74" t="s">
        <v>656</v>
      </c>
      <c r="N4676" s="74">
        <v>101</v>
      </c>
      <c r="O4676" s="74">
        <v>1</v>
      </c>
      <c r="P4676" s="74" t="s">
        <v>242</v>
      </c>
      <c r="Q4676" s="13" t="s">
        <v>245</v>
      </c>
      <c r="R4676" s="74">
        <v>1</v>
      </c>
      <c r="S4676" t="str">
        <f t="shared" si="292"/>
        <v>Serena</v>
      </c>
      <c r="T4676">
        <f t="shared" si="293"/>
        <v>7.97</v>
      </c>
      <c r="U4676">
        <f t="shared" si="294"/>
        <v>39.284999999999997</v>
      </c>
      <c r="V4676">
        <f t="shared" si="295"/>
        <v>0.20287641593483519</v>
      </c>
    </row>
    <row r="4677" spans="1:22" x14ac:dyDescent="0.25">
      <c r="A4677" s="73">
        <v>214</v>
      </c>
      <c r="B4677" s="74" t="s">
        <v>247</v>
      </c>
      <c r="C4677" s="77">
        <v>42481</v>
      </c>
      <c r="D4677" s="78">
        <v>0.40625</v>
      </c>
      <c r="E4677" s="78">
        <v>0.46875</v>
      </c>
      <c r="F4677" s="78" t="s">
        <v>565</v>
      </c>
      <c r="G4677" s="76">
        <v>196</v>
      </c>
      <c r="H4677" s="79">
        <v>18</v>
      </c>
      <c r="I4677" s="74">
        <v>9</v>
      </c>
      <c r="J4677" s="74">
        <v>52</v>
      </c>
      <c r="K4677" s="80">
        <v>0.41111111111111115</v>
      </c>
      <c r="L4677" s="76" t="s">
        <v>372</v>
      </c>
      <c r="M4677" s="74" t="s">
        <v>656</v>
      </c>
      <c r="N4677" s="74">
        <v>104</v>
      </c>
      <c r="O4677" s="74">
        <v>1</v>
      </c>
      <c r="P4677" s="74" t="s">
        <v>242</v>
      </c>
      <c r="Q4677" s="13" t="s">
        <v>245</v>
      </c>
      <c r="R4677" s="74">
        <v>1</v>
      </c>
      <c r="S4677" t="str">
        <f t="shared" si="292"/>
        <v>Serena</v>
      </c>
      <c r="T4677">
        <f t="shared" si="293"/>
        <v>7.97</v>
      </c>
      <c r="U4677">
        <f t="shared" si="294"/>
        <v>39.284999999999997</v>
      </c>
      <c r="V4677">
        <f t="shared" si="295"/>
        <v>0.20287641593483519</v>
      </c>
    </row>
    <row r="4678" spans="1:22" x14ac:dyDescent="0.25">
      <c r="A4678" s="73">
        <v>214</v>
      </c>
      <c r="B4678" s="74" t="s">
        <v>247</v>
      </c>
      <c r="C4678" s="77">
        <v>42481</v>
      </c>
      <c r="D4678" s="78">
        <v>0.40625</v>
      </c>
      <c r="E4678" s="78">
        <v>0.46875</v>
      </c>
      <c r="F4678" s="78" t="s">
        <v>565</v>
      </c>
      <c r="G4678" s="76">
        <v>196</v>
      </c>
      <c r="H4678" s="79">
        <v>19</v>
      </c>
      <c r="I4678" s="74">
        <v>9</v>
      </c>
      <c r="J4678" s="74">
        <v>55</v>
      </c>
      <c r="K4678" s="80">
        <v>0.41319444444444442</v>
      </c>
      <c r="L4678" s="76" t="s">
        <v>545</v>
      </c>
      <c r="M4678" s="74" t="s">
        <v>656</v>
      </c>
      <c r="N4678" s="74">
        <v>104</v>
      </c>
      <c r="O4678" s="74">
        <v>1</v>
      </c>
      <c r="P4678" s="74" t="s">
        <v>242</v>
      </c>
      <c r="Q4678" s="13" t="s">
        <v>245</v>
      </c>
      <c r="R4678" s="74">
        <v>1</v>
      </c>
      <c r="S4678" t="str">
        <f t="shared" si="292"/>
        <v>Serena</v>
      </c>
      <c r="T4678">
        <f t="shared" si="293"/>
        <v>7.97</v>
      </c>
      <c r="U4678">
        <f t="shared" si="294"/>
        <v>39.284999999999997</v>
      </c>
      <c r="V4678">
        <f t="shared" si="295"/>
        <v>0.20287641593483519</v>
      </c>
    </row>
    <row r="4679" spans="1:22" x14ac:dyDescent="0.25">
      <c r="A4679" s="73">
        <v>214</v>
      </c>
      <c r="B4679" s="74" t="s">
        <v>247</v>
      </c>
      <c r="C4679" s="77">
        <v>42481</v>
      </c>
      <c r="D4679" s="78">
        <v>0.40625</v>
      </c>
      <c r="E4679" s="78">
        <v>0.46875</v>
      </c>
      <c r="F4679" s="78" t="s">
        <v>565</v>
      </c>
      <c r="G4679" s="76">
        <v>196</v>
      </c>
      <c r="H4679" s="79">
        <v>20</v>
      </c>
      <c r="I4679" s="74">
        <v>10</v>
      </c>
      <c r="J4679" s="74">
        <v>2</v>
      </c>
      <c r="K4679" s="80">
        <v>0.41805555555555557</v>
      </c>
      <c r="L4679" s="76" t="s">
        <v>347</v>
      </c>
      <c r="M4679" s="74" t="s">
        <v>656</v>
      </c>
      <c r="N4679" s="74">
        <v>108</v>
      </c>
      <c r="O4679" s="74">
        <v>1</v>
      </c>
      <c r="P4679" s="74" t="s">
        <v>242</v>
      </c>
      <c r="Q4679" s="13" t="s">
        <v>245</v>
      </c>
      <c r="R4679" s="74">
        <v>1</v>
      </c>
      <c r="S4679" t="str">
        <f t="shared" si="292"/>
        <v>Serena</v>
      </c>
      <c r="T4679">
        <f t="shared" si="293"/>
        <v>7.97</v>
      </c>
      <c r="U4679">
        <f t="shared" si="294"/>
        <v>39.284999999999997</v>
      </c>
      <c r="V4679">
        <f t="shared" si="295"/>
        <v>0.20287641593483519</v>
      </c>
    </row>
    <row r="4680" spans="1:22" x14ac:dyDescent="0.25">
      <c r="A4680" s="73">
        <v>214</v>
      </c>
      <c r="B4680" s="74" t="s">
        <v>247</v>
      </c>
      <c r="C4680" s="77">
        <v>42481</v>
      </c>
      <c r="D4680" s="78">
        <v>0.40625</v>
      </c>
      <c r="E4680" s="78">
        <v>0.46875</v>
      </c>
      <c r="F4680" s="78" t="s">
        <v>565</v>
      </c>
      <c r="G4680" s="76">
        <v>196</v>
      </c>
      <c r="H4680" s="79">
        <v>21</v>
      </c>
      <c r="I4680" s="74">
        <v>10</v>
      </c>
      <c r="J4680" s="74">
        <v>10</v>
      </c>
      <c r="K4680" s="80">
        <v>0.4236111111111111</v>
      </c>
      <c r="L4680" s="76" t="s">
        <v>390</v>
      </c>
      <c r="M4680" s="74" t="s">
        <v>656</v>
      </c>
      <c r="N4680" s="74">
        <v>104</v>
      </c>
      <c r="O4680" s="74">
        <v>1</v>
      </c>
      <c r="P4680" s="74" t="s">
        <v>242</v>
      </c>
      <c r="Q4680" s="13" t="s">
        <v>245</v>
      </c>
      <c r="R4680" s="74">
        <v>1</v>
      </c>
      <c r="S4680" t="str">
        <f t="shared" si="292"/>
        <v>Serena</v>
      </c>
      <c r="T4680">
        <f t="shared" si="293"/>
        <v>7.97</v>
      </c>
      <c r="U4680">
        <f t="shared" si="294"/>
        <v>39.284999999999997</v>
      </c>
      <c r="V4680">
        <f t="shared" si="295"/>
        <v>0.20287641593483519</v>
      </c>
    </row>
    <row r="4681" spans="1:22" x14ac:dyDescent="0.25">
      <c r="A4681" s="73">
        <v>214</v>
      </c>
      <c r="B4681" s="74" t="s">
        <v>247</v>
      </c>
      <c r="C4681" s="77">
        <v>42481</v>
      </c>
      <c r="D4681" s="78">
        <v>0.40625</v>
      </c>
      <c r="E4681" s="78">
        <v>0.46875</v>
      </c>
      <c r="F4681" s="78" t="s">
        <v>565</v>
      </c>
      <c r="G4681" s="76">
        <v>196</v>
      </c>
      <c r="H4681" s="79">
        <v>22</v>
      </c>
      <c r="I4681" s="74">
        <v>10</v>
      </c>
      <c r="J4681" s="74">
        <v>17</v>
      </c>
      <c r="K4681" s="80">
        <v>0.4284722222222222</v>
      </c>
      <c r="L4681" s="76" t="s">
        <v>465</v>
      </c>
      <c r="M4681" s="74" t="s">
        <v>656</v>
      </c>
      <c r="N4681" s="74">
        <v>101</v>
      </c>
      <c r="O4681" s="74">
        <v>1</v>
      </c>
      <c r="P4681" s="74" t="s">
        <v>242</v>
      </c>
      <c r="Q4681" s="13" t="s">
        <v>245</v>
      </c>
      <c r="R4681" s="74">
        <v>1</v>
      </c>
      <c r="S4681" t="str">
        <f t="shared" si="292"/>
        <v>Serena</v>
      </c>
      <c r="T4681">
        <f t="shared" si="293"/>
        <v>7.97</v>
      </c>
      <c r="U4681">
        <f t="shared" si="294"/>
        <v>39.284999999999997</v>
      </c>
      <c r="V4681">
        <f t="shared" si="295"/>
        <v>0.20287641593483519</v>
      </c>
    </row>
    <row r="4682" spans="1:22" x14ac:dyDescent="0.25">
      <c r="A4682" s="73">
        <v>214</v>
      </c>
      <c r="B4682" s="74" t="s">
        <v>247</v>
      </c>
      <c r="C4682" s="77">
        <v>42481</v>
      </c>
      <c r="D4682" s="78">
        <v>0.40625</v>
      </c>
      <c r="E4682" s="78">
        <v>0.46875</v>
      </c>
      <c r="F4682" s="78" t="s">
        <v>565</v>
      </c>
      <c r="G4682" s="76">
        <v>196</v>
      </c>
      <c r="H4682" s="79">
        <v>23</v>
      </c>
      <c r="I4682" s="74">
        <v>10</v>
      </c>
      <c r="J4682" s="74">
        <v>18</v>
      </c>
      <c r="K4682" s="80">
        <v>0.4291666666666667</v>
      </c>
      <c r="L4682" s="76" t="s">
        <v>297</v>
      </c>
      <c r="M4682" s="74" t="s">
        <v>656</v>
      </c>
      <c r="N4682" s="74">
        <v>111</v>
      </c>
      <c r="O4682" s="74">
        <v>1</v>
      </c>
      <c r="P4682" s="74" t="s">
        <v>242</v>
      </c>
      <c r="Q4682" s="13" t="s">
        <v>245</v>
      </c>
      <c r="R4682" s="74">
        <v>1</v>
      </c>
      <c r="S4682" t="str">
        <f t="shared" si="292"/>
        <v>Serena</v>
      </c>
      <c r="T4682">
        <f t="shared" si="293"/>
        <v>7.97</v>
      </c>
      <c r="U4682">
        <f t="shared" si="294"/>
        <v>39.284999999999997</v>
      </c>
      <c r="V4682">
        <f t="shared" si="295"/>
        <v>0.20287641593483519</v>
      </c>
    </row>
    <row r="4683" spans="1:22" x14ac:dyDescent="0.25">
      <c r="A4683" s="73">
        <v>214</v>
      </c>
      <c r="B4683" s="74" t="s">
        <v>247</v>
      </c>
      <c r="C4683" s="77">
        <v>42481</v>
      </c>
      <c r="D4683" s="78">
        <v>0.40625</v>
      </c>
      <c r="E4683" s="78">
        <v>0.46875</v>
      </c>
      <c r="F4683" s="78" t="s">
        <v>565</v>
      </c>
      <c r="G4683" s="76">
        <v>196</v>
      </c>
      <c r="H4683" s="79">
        <v>24</v>
      </c>
      <c r="I4683" s="74">
        <v>10</v>
      </c>
      <c r="J4683" s="74">
        <v>22</v>
      </c>
      <c r="K4683" s="80">
        <v>0.43194444444444446</v>
      </c>
      <c r="L4683" s="76" t="s">
        <v>533</v>
      </c>
      <c r="M4683" s="74" t="s">
        <v>656</v>
      </c>
      <c r="N4683" s="74">
        <v>101</v>
      </c>
      <c r="O4683" s="74">
        <v>1</v>
      </c>
      <c r="P4683" s="74" t="s">
        <v>242</v>
      </c>
      <c r="Q4683" s="13" t="s">
        <v>245</v>
      </c>
      <c r="R4683" s="74">
        <v>1</v>
      </c>
      <c r="S4683" t="str">
        <f t="shared" si="292"/>
        <v>Serena</v>
      </c>
      <c r="T4683">
        <f t="shared" si="293"/>
        <v>7.97</v>
      </c>
      <c r="U4683">
        <f t="shared" si="294"/>
        <v>39.284999999999997</v>
      </c>
      <c r="V4683">
        <f t="shared" si="295"/>
        <v>0.20287641593483519</v>
      </c>
    </row>
    <row r="4684" spans="1:22" x14ac:dyDescent="0.25">
      <c r="A4684" s="73">
        <v>214</v>
      </c>
      <c r="B4684" s="74" t="s">
        <v>247</v>
      </c>
      <c r="C4684" s="77">
        <v>42481</v>
      </c>
      <c r="D4684" s="78">
        <v>0.40625</v>
      </c>
      <c r="E4684" s="78">
        <v>0.46875</v>
      </c>
      <c r="F4684" s="78" t="s">
        <v>565</v>
      </c>
      <c r="G4684" s="76">
        <v>196</v>
      </c>
      <c r="H4684" s="79">
        <v>25</v>
      </c>
      <c r="I4684" s="74">
        <v>10</v>
      </c>
      <c r="J4684" s="74">
        <v>23</v>
      </c>
      <c r="K4684" s="80">
        <v>0.43263888888888885</v>
      </c>
      <c r="L4684" s="76" t="s">
        <v>393</v>
      </c>
      <c r="M4684" s="74" t="s">
        <v>656</v>
      </c>
      <c r="N4684" s="74">
        <v>104</v>
      </c>
      <c r="O4684" s="74">
        <v>1</v>
      </c>
      <c r="P4684" s="74" t="s">
        <v>242</v>
      </c>
      <c r="Q4684" s="13" t="s">
        <v>245</v>
      </c>
      <c r="R4684" s="74">
        <v>1</v>
      </c>
      <c r="S4684" t="str">
        <f t="shared" si="292"/>
        <v>Serena</v>
      </c>
      <c r="T4684">
        <f t="shared" si="293"/>
        <v>7.97</v>
      </c>
      <c r="U4684">
        <f t="shared" si="294"/>
        <v>39.284999999999997</v>
      </c>
      <c r="V4684">
        <f t="shared" si="295"/>
        <v>0.20287641593483519</v>
      </c>
    </row>
    <row r="4685" spans="1:22" x14ac:dyDescent="0.25">
      <c r="A4685" s="73">
        <v>214</v>
      </c>
      <c r="B4685" s="74" t="s">
        <v>247</v>
      </c>
      <c r="C4685" s="77">
        <v>42481</v>
      </c>
      <c r="D4685" s="78">
        <v>0.40625</v>
      </c>
      <c r="E4685" s="78">
        <v>0.46875</v>
      </c>
      <c r="F4685" s="78" t="s">
        <v>565</v>
      </c>
      <c r="G4685" s="76">
        <v>196</v>
      </c>
      <c r="H4685" s="79">
        <v>26</v>
      </c>
      <c r="I4685" s="74">
        <v>10</v>
      </c>
      <c r="J4685" s="74">
        <v>30</v>
      </c>
      <c r="K4685" s="80">
        <v>0.4375</v>
      </c>
      <c r="L4685" s="76" t="s">
        <v>312</v>
      </c>
      <c r="M4685" s="74" t="s">
        <v>656</v>
      </c>
      <c r="N4685" s="74">
        <v>104</v>
      </c>
      <c r="O4685" s="74">
        <v>1</v>
      </c>
      <c r="P4685" s="74" t="s">
        <v>242</v>
      </c>
      <c r="Q4685" s="13" t="s">
        <v>245</v>
      </c>
      <c r="R4685" s="74">
        <v>1</v>
      </c>
      <c r="S4685" t="str">
        <f t="shared" si="292"/>
        <v>Serena</v>
      </c>
      <c r="T4685">
        <f t="shared" si="293"/>
        <v>7.97</v>
      </c>
      <c r="U4685">
        <f t="shared" si="294"/>
        <v>39.284999999999997</v>
      </c>
      <c r="V4685">
        <f t="shared" si="295"/>
        <v>0.20287641593483519</v>
      </c>
    </row>
    <row r="4686" spans="1:22" x14ac:dyDescent="0.25">
      <c r="A4686" s="73">
        <v>214</v>
      </c>
      <c r="B4686" s="74" t="s">
        <v>247</v>
      </c>
      <c r="C4686" s="77">
        <v>42481</v>
      </c>
      <c r="D4686" s="78">
        <v>0.40625</v>
      </c>
      <c r="E4686" s="78">
        <v>0.46875</v>
      </c>
      <c r="F4686" s="78" t="s">
        <v>565</v>
      </c>
      <c r="G4686" s="76">
        <v>196</v>
      </c>
      <c r="H4686" s="79">
        <v>27</v>
      </c>
      <c r="I4686" s="74">
        <v>10</v>
      </c>
      <c r="J4686" s="74">
        <v>30</v>
      </c>
      <c r="K4686" s="80">
        <v>0.4375</v>
      </c>
      <c r="L4686" s="76" t="s">
        <v>405</v>
      </c>
      <c r="M4686" s="74" t="s">
        <v>656</v>
      </c>
      <c r="N4686" s="74">
        <v>101</v>
      </c>
      <c r="O4686" s="74">
        <v>1</v>
      </c>
      <c r="P4686" s="74" t="s">
        <v>242</v>
      </c>
      <c r="Q4686" s="13" t="s">
        <v>245</v>
      </c>
      <c r="R4686" s="74">
        <v>1</v>
      </c>
      <c r="S4686" t="str">
        <f t="shared" si="292"/>
        <v>Serena</v>
      </c>
      <c r="T4686">
        <f t="shared" si="293"/>
        <v>7.97</v>
      </c>
      <c r="U4686">
        <f t="shared" si="294"/>
        <v>39.284999999999997</v>
      </c>
      <c r="V4686">
        <f t="shared" si="295"/>
        <v>0.20287641593483519</v>
      </c>
    </row>
    <row r="4687" spans="1:22" x14ac:dyDescent="0.25">
      <c r="A4687" s="73">
        <v>214</v>
      </c>
      <c r="B4687" s="74" t="s">
        <v>247</v>
      </c>
      <c r="C4687" s="77">
        <v>42481</v>
      </c>
      <c r="D4687" s="78">
        <v>0.40625</v>
      </c>
      <c r="E4687" s="78">
        <v>0.46875</v>
      </c>
      <c r="F4687" s="78" t="s">
        <v>565</v>
      </c>
      <c r="G4687" s="76">
        <v>196</v>
      </c>
      <c r="H4687" s="79">
        <v>28</v>
      </c>
      <c r="I4687" s="74">
        <v>10</v>
      </c>
      <c r="J4687" s="74">
        <v>37</v>
      </c>
      <c r="K4687" s="80">
        <v>0.44236111111111115</v>
      </c>
      <c r="L4687" s="76" t="s">
        <v>494</v>
      </c>
      <c r="M4687" s="74" t="s">
        <v>656</v>
      </c>
      <c r="N4687" s="74">
        <v>101</v>
      </c>
      <c r="O4687" s="74">
        <v>1</v>
      </c>
      <c r="P4687" s="74" t="s">
        <v>242</v>
      </c>
      <c r="Q4687" s="13" t="s">
        <v>245</v>
      </c>
      <c r="R4687" s="74">
        <v>1</v>
      </c>
      <c r="S4687" t="str">
        <f t="shared" si="292"/>
        <v>Serena</v>
      </c>
      <c r="T4687">
        <f t="shared" si="293"/>
        <v>7.97</v>
      </c>
      <c r="U4687">
        <f t="shared" si="294"/>
        <v>39.284999999999997</v>
      </c>
      <c r="V4687">
        <f t="shared" si="295"/>
        <v>0.20287641593483519</v>
      </c>
    </row>
    <row r="4688" spans="1:22" x14ac:dyDescent="0.25">
      <c r="A4688" s="73">
        <v>214</v>
      </c>
      <c r="B4688" s="74" t="s">
        <v>247</v>
      </c>
      <c r="C4688" s="77">
        <v>42481</v>
      </c>
      <c r="D4688" s="78">
        <v>0.40625</v>
      </c>
      <c r="E4688" s="78">
        <v>0.46875</v>
      </c>
      <c r="F4688" s="78" t="s">
        <v>565</v>
      </c>
      <c r="G4688" s="76">
        <v>196</v>
      </c>
      <c r="H4688" s="79">
        <v>29</v>
      </c>
      <c r="I4688" s="74">
        <v>10</v>
      </c>
      <c r="J4688" s="74">
        <v>39</v>
      </c>
      <c r="K4688" s="80">
        <v>0.44375000000000003</v>
      </c>
      <c r="L4688" s="76" t="s">
        <v>395</v>
      </c>
      <c r="M4688" s="74" t="s">
        <v>656</v>
      </c>
      <c r="N4688" s="74">
        <v>104</v>
      </c>
      <c r="O4688" s="74">
        <v>1</v>
      </c>
      <c r="P4688" s="74" t="s">
        <v>242</v>
      </c>
      <c r="Q4688" s="13" t="s">
        <v>245</v>
      </c>
      <c r="R4688" s="74">
        <v>1</v>
      </c>
      <c r="S4688" t="str">
        <f t="shared" si="292"/>
        <v>Serena</v>
      </c>
      <c r="T4688">
        <f t="shared" si="293"/>
        <v>7.97</v>
      </c>
      <c r="U4688">
        <f t="shared" si="294"/>
        <v>39.284999999999997</v>
      </c>
      <c r="V4688">
        <f t="shared" si="295"/>
        <v>0.20287641593483519</v>
      </c>
    </row>
    <row r="4689" spans="1:22" x14ac:dyDescent="0.25">
      <c r="A4689" s="73">
        <v>214</v>
      </c>
      <c r="B4689" s="74" t="s">
        <v>247</v>
      </c>
      <c r="C4689" s="77">
        <v>42481</v>
      </c>
      <c r="D4689" s="78">
        <v>0.40625</v>
      </c>
      <c r="E4689" s="78">
        <v>0.46875</v>
      </c>
      <c r="F4689" s="78" t="s">
        <v>565</v>
      </c>
      <c r="G4689" s="76">
        <v>196</v>
      </c>
      <c r="H4689" s="79">
        <v>30</v>
      </c>
      <c r="I4689" s="74">
        <v>10</v>
      </c>
      <c r="J4689" s="74">
        <v>41</v>
      </c>
      <c r="K4689" s="80">
        <v>0.44513888888888892</v>
      </c>
      <c r="L4689" s="76" t="s">
        <v>378</v>
      </c>
      <c r="M4689" s="74" t="s">
        <v>656</v>
      </c>
      <c r="N4689" s="74">
        <v>101</v>
      </c>
      <c r="O4689" s="74">
        <v>1</v>
      </c>
      <c r="P4689" s="74" t="s">
        <v>242</v>
      </c>
      <c r="Q4689" s="13" t="s">
        <v>245</v>
      </c>
      <c r="R4689" s="74">
        <v>1</v>
      </c>
      <c r="S4689" t="str">
        <f t="shared" si="292"/>
        <v>Serena</v>
      </c>
      <c r="T4689">
        <f t="shared" si="293"/>
        <v>7.97</v>
      </c>
      <c r="U4689">
        <f t="shared" si="294"/>
        <v>39.284999999999997</v>
      </c>
      <c r="V4689">
        <f t="shared" si="295"/>
        <v>0.20287641593483519</v>
      </c>
    </row>
    <row r="4690" spans="1:22" x14ac:dyDescent="0.25">
      <c r="A4690" s="73">
        <v>214</v>
      </c>
      <c r="B4690" s="74" t="s">
        <v>247</v>
      </c>
      <c r="C4690" s="77">
        <v>42481</v>
      </c>
      <c r="D4690" s="78">
        <v>0.40625</v>
      </c>
      <c r="E4690" s="78">
        <v>0.46875</v>
      </c>
      <c r="F4690" s="78" t="s">
        <v>565</v>
      </c>
      <c r="G4690" s="76">
        <v>197</v>
      </c>
      <c r="H4690" s="79">
        <v>1</v>
      </c>
      <c r="I4690" s="74">
        <v>10</v>
      </c>
      <c r="J4690" s="74">
        <v>46</v>
      </c>
      <c r="K4690" s="80">
        <v>0.44861111111111113</v>
      </c>
      <c r="L4690" s="76" t="s">
        <v>397</v>
      </c>
      <c r="M4690" s="74" t="s">
        <v>656</v>
      </c>
      <c r="N4690" s="74">
        <v>104</v>
      </c>
      <c r="O4690" s="74">
        <v>1</v>
      </c>
      <c r="P4690" s="74" t="s">
        <v>242</v>
      </c>
      <c r="Q4690" s="13" t="s">
        <v>245</v>
      </c>
      <c r="R4690" s="74">
        <v>1</v>
      </c>
      <c r="S4690" t="str">
        <f t="shared" si="292"/>
        <v>Serena</v>
      </c>
      <c r="T4690">
        <f t="shared" si="293"/>
        <v>7.97</v>
      </c>
      <c r="U4690">
        <f t="shared" si="294"/>
        <v>39.284999999999997</v>
      </c>
      <c r="V4690">
        <f t="shared" si="295"/>
        <v>0.20287641593483519</v>
      </c>
    </row>
    <row r="4691" spans="1:22" x14ac:dyDescent="0.25">
      <c r="A4691" s="73">
        <v>214</v>
      </c>
      <c r="B4691" s="74" t="s">
        <v>247</v>
      </c>
      <c r="C4691" s="77">
        <v>42481</v>
      </c>
      <c r="D4691" s="78">
        <v>0.40625</v>
      </c>
      <c r="E4691" s="78">
        <v>0.46875</v>
      </c>
      <c r="F4691" s="78" t="s">
        <v>565</v>
      </c>
      <c r="G4691" s="76">
        <v>197</v>
      </c>
      <c r="H4691" s="79">
        <v>2</v>
      </c>
      <c r="I4691" s="74">
        <v>10</v>
      </c>
      <c r="J4691" s="74">
        <v>50</v>
      </c>
      <c r="K4691" s="80">
        <v>0.4513888888888889</v>
      </c>
      <c r="L4691" s="76" t="s">
        <v>258</v>
      </c>
      <c r="M4691" s="74" t="s">
        <v>656</v>
      </c>
      <c r="N4691" s="74">
        <v>101</v>
      </c>
      <c r="O4691" s="74">
        <v>1</v>
      </c>
      <c r="P4691" s="74" t="s">
        <v>242</v>
      </c>
      <c r="Q4691" s="13" t="s">
        <v>245</v>
      </c>
      <c r="R4691" s="74">
        <v>1</v>
      </c>
      <c r="S4691" t="str">
        <f t="shared" si="292"/>
        <v>Serena</v>
      </c>
      <c r="T4691">
        <f t="shared" si="293"/>
        <v>7.97</v>
      </c>
      <c r="U4691">
        <f t="shared" si="294"/>
        <v>39.284999999999997</v>
      </c>
      <c r="V4691">
        <f t="shared" si="295"/>
        <v>0.20287641593483519</v>
      </c>
    </row>
    <row r="4692" spans="1:22" x14ac:dyDescent="0.25">
      <c r="A4692" s="73">
        <v>214</v>
      </c>
      <c r="B4692" s="74" t="s">
        <v>247</v>
      </c>
      <c r="C4692" s="77">
        <v>42481</v>
      </c>
      <c r="D4692" s="78">
        <v>0.40625</v>
      </c>
      <c r="E4692" s="78">
        <v>0.46875</v>
      </c>
      <c r="F4692" s="78" t="s">
        <v>565</v>
      </c>
      <c r="G4692" s="76">
        <v>197</v>
      </c>
      <c r="H4692" s="79">
        <v>3</v>
      </c>
      <c r="I4692" s="74">
        <v>10</v>
      </c>
      <c r="J4692" s="74">
        <v>53</v>
      </c>
      <c r="K4692" s="80">
        <v>0.45347222222222222</v>
      </c>
      <c r="L4692" s="76" t="s">
        <v>326</v>
      </c>
      <c r="M4692" s="74" t="s">
        <v>656</v>
      </c>
      <c r="N4692" s="74">
        <v>104</v>
      </c>
      <c r="O4692" s="74">
        <v>1</v>
      </c>
      <c r="P4692" s="74" t="s">
        <v>242</v>
      </c>
      <c r="Q4692" s="13" t="s">
        <v>245</v>
      </c>
      <c r="R4692" s="74">
        <v>1</v>
      </c>
      <c r="S4692" t="str">
        <f t="shared" si="292"/>
        <v>Serena</v>
      </c>
      <c r="T4692">
        <f t="shared" si="293"/>
        <v>7.97</v>
      </c>
      <c r="U4692">
        <f t="shared" si="294"/>
        <v>39.284999999999997</v>
      </c>
      <c r="V4692">
        <f t="shared" si="295"/>
        <v>0.20287641593483519</v>
      </c>
    </row>
    <row r="4693" spans="1:22" x14ac:dyDescent="0.25">
      <c r="A4693" s="73">
        <v>214</v>
      </c>
      <c r="B4693" s="74" t="s">
        <v>247</v>
      </c>
      <c r="C4693" s="77">
        <v>42481</v>
      </c>
      <c r="D4693" s="78">
        <v>0.40625</v>
      </c>
      <c r="E4693" s="78">
        <v>0.46875</v>
      </c>
      <c r="F4693" s="78" t="s">
        <v>565</v>
      </c>
      <c r="G4693" s="76">
        <v>197</v>
      </c>
      <c r="H4693" s="79">
        <v>4</v>
      </c>
      <c r="I4693" s="74">
        <v>10</v>
      </c>
      <c r="J4693" s="74">
        <v>57</v>
      </c>
      <c r="K4693" s="80">
        <v>0.45624999999999999</v>
      </c>
      <c r="L4693" s="76" t="s">
        <v>388</v>
      </c>
      <c r="M4693" s="74" t="s">
        <v>656</v>
      </c>
      <c r="N4693" s="74">
        <v>101</v>
      </c>
      <c r="O4693" s="74">
        <v>1</v>
      </c>
      <c r="P4693" s="74" t="s">
        <v>242</v>
      </c>
      <c r="Q4693" s="13" t="s">
        <v>245</v>
      </c>
      <c r="R4693" s="74">
        <v>1</v>
      </c>
      <c r="S4693" t="str">
        <f t="shared" si="292"/>
        <v>Serena</v>
      </c>
      <c r="T4693">
        <f t="shared" si="293"/>
        <v>7.97</v>
      </c>
      <c r="U4693">
        <f t="shared" si="294"/>
        <v>39.284999999999997</v>
      </c>
      <c r="V4693">
        <f t="shared" si="295"/>
        <v>0.20287641593483519</v>
      </c>
    </row>
    <row r="4694" spans="1:22" x14ac:dyDescent="0.25">
      <c r="A4694" s="73">
        <v>214</v>
      </c>
      <c r="B4694" s="74" t="s">
        <v>247</v>
      </c>
      <c r="C4694" s="77">
        <v>42481</v>
      </c>
      <c r="D4694" s="78">
        <v>0.40625</v>
      </c>
      <c r="E4694" s="78">
        <v>0.46875</v>
      </c>
      <c r="F4694" s="78" t="s">
        <v>565</v>
      </c>
      <c r="G4694" s="76">
        <v>197</v>
      </c>
      <c r="H4694" s="79">
        <v>5</v>
      </c>
      <c r="I4694" s="74">
        <v>10</v>
      </c>
      <c r="J4694" s="74">
        <v>59</v>
      </c>
      <c r="K4694" s="80">
        <v>0.45763888888888887</v>
      </c>
      <c r="L4694" s="76" t="s">
        <v>261</v>
      </c>
      <c r="M4694" s="74" t="s">
        <v>656</v>
      </c>
      <c r="N4694" s="74">
        <v>104</v>
      </c>
      <c r="O4694" s="74">
        <v>1</v>
      </c>
      <c r="P4694" s="74" t="s">
        <v>242</v>
      </c>
      <c r="Q4694" s="13" t="s">
        <v>245</v>
      </c>
      <c r="R4694" s="74">
        <v>1</v>
      </c>
      <c r="S4694" t="str">
        <f t="shared" si="292"/>
        <v>Serena</v>
      </c>
      <c r="T4694">
        <f t="shared" si="293"/>
        <v>7.97</v>
      </c>
      <c r="U4694">
        <f t="shared" si="294"/>
        <v>39.284999999999997</v>
      </c>
      <c r="V4694">
        <f t="shared" si="295"/>
        <v>0.20287641593483519</v>
      </c>
    </row>
    <row r="4695" spans="1:22" x14ac:dyDescent="0.25">
      <c r="A4695" s="73">
        <v>214</v>
      </c>
      <c r="B4695" s="74" t="s">
        <v>247</v>
      </c>
      <c r="C4695" s="77">
        <v>42481</v>
      </c>
      <c r="D4695" s="78">
        <v>0.40625</v>
      </c>
      <c r="E4695" s="78">
        <v>0.46875</v>
      </c>
      <c r="F4695" s="78" t="s">
        <v>565</v>
      </c>
      <c r="G4695" s="76">
        <v>197</v>
      </c>
      <c r="H4695" s="79">
        <v>6</v>
      </c>
      <c r="I4695" s="74">
        <v>11</v>
      </c>
      <c r="J4695" s="74">
        <v>5</v>
      </c>
      <c r="K4695" s="80">
        <v>0.46180555555555558</v>
      </c>
      <c r="L4695" s="76" t="s">
        <v>499</v>
      </c>
      <c r="M4695" s="74" t="s">
        <v>656</v>
      </c>
      <c r="N4695" s="74">
        <v>101</v>
      </c>
      <c r="O4695" s="74">
        <v>1</v>
      </c>
      <c r="P4695" s="74" t="s">
        <v>242</v>
      </c>
      <c r="Q4695" s="13" t="s">
        <v>245</v>
      </c>
      <c r="R4695" s="74">
        <v>1</v>
      </c>
      <c r="S4695" t="str">
        <f t="shared" si="292"/>
        <v>Serena</v>
      </c>
      <c r="T4695">
        <f t="shared" si="293"/>
        <v>7.97</v>
      </c>
      <c r="U4695">
        <f t="shared" si="294"/>
        <v>39.284999999999997</v>
      </c>
      <c r="V4695">
        <f t="shared" si="295"/>
        <v>0.20287641593483519</v>
      </c>
    </row>
    <row r="4696" spans="1:22" x14ac:dyDescent="0.25">
      <c r="A4696" s="73">
        <v>214</v>
      </c>
      <c r="B4696" s="74" t="s">
        <v>247</v>
      </c>
      <c r="C4696" s="77">
        <v>42481</v>
      </c>
      <c r="D4696" s="78">
        <v>0.40625</v>
      </c>
      <c r="E4696" s="78">
        <v>0.46875</v>
      </c>
      <c r="F4696" s="78" t="s">
        <v>565</v>
      </c>
      <c r="G4696" s="76">
        <v>197</v>
      </c>
      <c r="H4696" s="79">
        <v>7</v>
      </c>
      <c r="I4696" s="74">
        <v>11</v>
      </c>
      <c r="J4696" s="74">
        <v>8</v>
      </c>
      <c r="K4696" s="80">
        <v>0.46388888888888885</v>
      </c>
      <c r="L4696" s="76" t="s">
        <v>256</v>
      </c>
      <c r="M4696" s="74" t="s">
        <v>656</v>
      </c>
      <c r="N4696" s="74">
        <v>108</v>
      </c>
      <c r="O4696" s="74">
        <v>1</v>
      </c>
      <c r="P4696" s="74" t="s">
        <v>242</v>
      </c>
      <c r="Q4696" s="13" t="s">
        <v>245</v>
      </c>
      <c r="R4696" s="74">
        <v>1</v>
      </c>
      <c r="S4696" t="str">
        <f t="shared" si="292"/>
        <v>Serena</v>
      </c>
      <c r="T4696">
        <f t="shared" si="293"/>
        <v>7.97</v>
      </c>
      <c r="U4696">
        <f t="shared" si="294"/>
        <v>39.284999999999997</v>
      </c>
      <c r="V4696">
        <f t="shared" si="295"/>
        <v>0.20287641593483519</v>
      </c>
    </row>
    <row r="4697" spans="1:22" x14ac:dyDescent="0.25">
      <c r="A4697" s="73">
        <v>214</v>
      </c>
      <c r="B4697" s="74" t="s">
        <v>247</v>
      </c>
      <c r="C4697" s="77">
        <v>42481</v>
      </c>
      <c r="D4697" s="78">
        <v>0.40625</v>
      </c>
      <c r="E4697" s="78">
        <v>0.46875</v>
      </c>
      <c r="F4697" s="78" t="s">
        <v>565</v>
      </c>
      <c r="G4697" s="76">
        <v>197</v>
      </c>
      <c r="H4697" s="79">
        <v>8</v>
      </c>
      <c r="I4697" s="74">
        <v>11</v>
      </c>
      <c r="J4697" s="74">
        <v>9</v>
      </c>
      <c r="K4697" s="80">
        <v>0.46458333333333335</v>
      </c>
      <c r="L4697" s="76" t="s">
        <v>393</v>
      </c>
      <c r="M4697" s="74" t="s">
        <v>656</v>
      </c>
      <c r="N4697" s="74">
        <v>104</v>
      </c>
      <c r="O4697" s="74">
        <v>1</v>
      </c>
      <c r="P4697" s="74" t="s">
        <v>242</v>
      </c>
      <c r="Q4697" s="13" t="s">
        <v>245</v>
      </c>
      <c r="R4697" s="74">
        <v>1</v>
      </c>
      <c r="S4697" t="str">
        <f t="shared" si="292"/>
        <v>Serena</v>
      </c>
      <c r="T4697">
        <f t="shared" si="293"/>
        <v>7.97</v>
      </c>
      <c r="U4697">
        <f t="shared" si="294"/>
        <v>39.284999999999997</v>
      </c>
      <c r="V4697">
        <f t="shared" si="295"/>
        <v>0.20287641593483519</v>
      </c>
    </row>
    <row r="4698" spans="1:22" x14ac:dyDescent="0.25">
      <c r="A4698" s="73">
        <v>214</v>
      </c>
      <c r="B4698" s="74" t="s">
        <v>247</v>
      </c>
      <c r="C4698" s="77">
        <v>42481</v>
      </c>
      <c r="D4698" s="78">
        <v>0.40625</v>
      </c>
      <c r="E4698" s="78">
        <v>0.46875</v>
      </c>
      <c r="F4698" s="78" t="s">
        <v>565</v>
      </c>
      <c r="G4698" s="76">
        <v>197</v>
      </c>
      <c r="H4698" s="79">
        <v>9</v>
      </c>
      <c r="I4698" s="74">
        <v>11</v>
      </c>
      <c r="J4698" s="74">
        <v>10</v>
      </c>
      <c r="K4698" s="80">
        <v>0.46527777777777773</v>
      </c>
      <c r="L4698" s="76" t="s">
        <v>396</v>
      </c>
      <c r="M4698" s="74" t="s">
        <v>656</v>
      </c>
      <c r="N4698" s="74">
        <v>101</v>
      </c>
      <c r="O4698" s="74">
        <v>1</v>
      </c>
      <c r="P4698" s="74" t="s">
        <v>242</v>
      </c>
      <c r="Q4698" s="13" t="s">
        <v>245</v>
      </c>
      <c r="R4698" s="74">
        <v>1</v>
      </c>
      <c r="S4698" t="str">
        <f t="shared" si="292"/>
        <v>Serena</v>
      </c>
      <c r="T4698">
        <f t="shared" si="293"/>
        <v>7.97</v>
      </c>
      <c r="U4698">
        <f t="shared" si="294"/>
        <v>39.284999999999997</v>
      </c>
      <c r="V4698">
        <f t="shared" si="295"/>
        <v>0.20287641593483519</v>
      </c>
    </row>
    <row r="4699" spans="1:22" x14ac:dyDescent="0.25">
      <c r="A4699" s="73">
        <v>214</v>
      </c>
      <c r="B4699" s="74" t="s">
        <v>247</v>
      </c>
      <c r="C4699" s="77">
        <v>42481</v>
      </c>
      <c r="D4699" s="78">
        <v>0.40625</v>
      </c>
      <c r="E4699" s="78">
        <v>0.46875</v>
      </c>
      <c r="F4699" s="78" t="s">
        <v>565</v>
      </c>
      <c r="G4699" s="76">
        <v>197</v>
      </c>
      <c r="H4699" s="79">
        <v>10</v>
      </c>
      <c r="I4699" s="74">
        <v>11</v>
      </c>
      <c r="J4699" s="74">
        <v>15</v>
      </c>
      <c r="K4699" s="80">
        <v>0.46875</v>
      </c>
      <c r="L4699" s="76" t="s">
        <v>536</v>
      </c>
      <c r="M4699" s="74" t="s">
        <v>656</v>
      </c>
      <c r="N4699" s="74">
        <v>104</v>
      </c>
      <c r="O4699" s="74">
        <v>1</v>
      </c>
      <c r="P4699" s="74" t="s">
        <v>242</v>
      </c>
      <c r="Q4699" s="13" t="s">
        <v>245</v>
      </c>
      <c r="R4699" s="74">
        <v>1</v>
      </c>
      <c r="S4699" t="str">
        <f t="shared" si="292"/>
        <v>Serena</v>
      </c>
      <c r="T4699">
        <f t="shared" si="293"/>
        <v>7.97</v>
      </c>
      <c r="U4699">
        <f t="shared" si="294"/>
        <v>39.284999999999997</v>
      </c>
      <c r="V4699">
        <f t="shared" si="295"/>
        <v>0.20287641593483519</v>
      </c>
    </row>
    <row r="4700" spans="1:22" x14ac:dyDescent="0.25">
      <c r="A4700" s="73">
        <v>214</v>
      </c>
      <c r="B4700" s="74" t="s">
        <v>247</v>
      </c>
      <c r="C4700" s="77">
        <v>42481</v>
      </c>
      <c r="D4700" s="78">
        <v>0.53125</v>
      </c>
      <c r="E4700" s="78">
        <v>0.59375</v>
      </c>
      <c r="F4700" s="78" t="s">
        <v>566</v>
      </c>
      <c r="G4700" s="76">
        <v>197</v>
      </c>
      <c r="H4700" s="79">
        <v>16</v>
      </c>
      <c r="I4700" s="74">
        <v>12</v>
      </c>
      <c r="J4700" s="74">
        <v>45</v>
      </c>
      <c r="K4700" s="80">
        <v>0.53125</v>
      </c>
      <c r="L4700" s="76" t="s">
        <v>298</v>
      </c>
      <c r="M4700" s="74" t="s">
        <v>656</v>
      </c>
      <c r="N4700" s="74">
        <v>104</v>
      </c>
      <c r="O4700" s="74">
        <v>1</v>
      </c>
      <c r="P4700" s="74" t="s">
        <v>242</v>
      </c>
      <c r="Q4700" s="13" t="s">
        <v>245</v>
      </c>
      <c r="R4700" s="74">
        <v>1</v>
      </c>
      <c r="S4700" t="str">
        <f t="shared" si="292"/>
        <v>Serena</v>
      </c>
      <c r="T4700">
        <f t="shared" si="293"/>
        <v>7.97</v>
      </c>
      <c r="U4700">
        <f t="shared" si="294"/>
        <v>39.284999999999997</v>
      </c>
      <c r="V4700">
        <f t="shared" si="295"/>
        <v>0.20287641593483519</v>
      </c>
    </row>
    <row r="4701" spans="1:22" x14ac:dyDescent="0.25">
      <c r="A4701" s="73">
        <v>214</v>
      </c>
      <c r="B4701" s="74" t="s">
        <v>247</v>
      </c>
      <c r="C4701" s="77">
        <v>42481</v>
      </c>
      <c r="D4701" s="78">
        <v>0.53125</v>
      </c>
      <c r="E4701" s="78">
        <v>0.59375</v>
      </c>
      <c r="F4701" s="78" t="s">
        <v>566</v>
      </c>
      <c r="G4701" s="76">
        <v>197</v>
      </c>
      <c r="H4701" s="79">
        <v>17</v>
      </c>
      <c r="I4701" s="74">
        <v>12</v>
      </c>
      <c r="J4701" s="74">
        <v>45</v>
      </c>
      <c r="K4701" s="80">
        <v>0.53125</v>
      </c>
      <c r="L4701" s="76" t="s">
        <v>387</v>
      </c>
      <c r="M4701" s="74" t="s">
        <v>656</v>
      </c>
      <c r="N4701" s="74">
        <v>101</v>
      </c>
      <c r="O4701" s="74">
        <v>1</v>
      </c>
      <c r="P4701" s="74" t="s">
        <v>242</v>
      </c>
      <c r="Q4701" s="13" t="s">
        <v>245</v>
      </c>
      <c r="R4701" s="74">
        <v>1</v>
      </c>
      <c r="S4701" t="str">
        <f t="shared" si="292"/>
        <v>Serena</v>
      </c>
      <c r="T4701">
        <f t="shared" si="293"/>
        <v>7.97</v>
      </c>
      <c r="U4701">
        <f t="shared" si="294"/>
        <v>39.284999999999997</v>
      </c>
      <c r="V4701">
        <f t="shared" si="295"/>
        <v>0.20287641593483519</v>
      </c>
    </row>
    <row r="4702" spans="1:22" x14ac:dyDescent="0.25">
      <c r="A4702" s="73">
        <v>214</v>
      </c>
      <c r="B4702" s="74" t="s">
        <v>247</v>
      </c>
      <c r="C4702" s="77">
        <v>42481</v>
      </c>
      <c r="D4702" s="78">
        <v>0.53125</v>
      </c>
      <c r="E4702" s="78">
        <v>0.59375</v>
      </c>
      <c r="F4702" s="78" t="s">
        <v>566</v>
      </c>
      <c r="G4702" s="76">
        <v>197</v>
      </c>
      <c r="H4702" s="79">
        <v>18</v>
      </c>
      <c r="I4702" s="74">
        <v>12</v>
      </c>
      <c r="J4702" s="74">
        <v>50</v>
      </c>
      <c r="K4702" s="80">
        <v>0.53472222222222221</v>
      </c>
      <c r="L4702" s="76" t="s">
        <v>463</v>
      </c>
      <c r="M4702" s="74" t="s">
        <v>656</v>
      </c>
      <c r="N4702" s="74">
        <v>104</v>
      </c>
      <c r="O4702" s="74">
        <v>1</v>
      </c>
      <c r="P4702" s="74" t="s">
        <v>242</v>
      </c>
      <c r="Q4702" s="13" t="s">
        <v>245</v>
      </c>
      <c r="R4702" s="74">
        <v>1</v>
      </c>
      <c r="S4702" t="str">
        <f t="shared" si="292"/>
        <v>Serena</v>
      </c>
      <c r="T4702">
        <f t="shared" si="293"/>
        <v>7.97</v>
      </c>
      <c r="U4702">
        <f t="shared" si="294"/>
        <v>39.284999999999997</v>
      </c>
      <c r="V4702">
        <f t="shared" si="295"/>
        <v>0.20287641593483519</v>
      </c>
    </row>
    <row r="4703" spans="1:22" x14ac:dyDescent="0.25">
      <c r="A4703" s="73">
        <v>214</v>
      </c>
      <c r="B4703" s="74" t="s">
        <v>247</v>
      </c>
      <c r="C4703" s="77">
        <v>42481</v>
      </c>
      <c r="D4703" s="78">
        <v>0.53125</v>
      </c>
      <c r="E4703" s="78">
        <v>0.59375</v>
      </c>
      <c r="F4703" s="78" t="s">
        <v>566</v>
      </c>
      <c r="G4703" s="76">
        <v>197</v>
      </c>
      <c r="H4703" s="79">
        <v>19</v>
      </c>
      <c r="I4703" s="74">
        <v>12</v>
      </c>
      <c r="J4703" s="74">
        <v>55</v>
      </c>
      <c r="K4703" s="80">
        <v>0.53819444444444442</v>
      </c>
      <c r="L4703" s="76" t="s">
        <v>390</v>
      </c>
      <c r="M4703" s="74" t="s">
        <v>656</v>
      </c>
      <c r="N4703" s="74">
        <v>101</v>
      </c>
      <c r="O4703" s="74">
        <v>1</v>
      </c>
      <c r="P4703" s="74" t="s">
        <v>242</v>
      </c>
      <c r="Q4703" s="13" t="s">
        <v>245</v>
      </c>
      <c r="R4703" s="74">
        <v>1</v>
      </c>
      <c r="S4703" t="str">
        <f t="shared" si="292"/>
        <v>Serena</v>
      </c>
      <c r="T4703">
        <f t="shared" si="293"/>
        <v>7.97</v>
      </c>
      <c r="U4703">
        <f t="shared" si="294"/>
        <v>39.284999999999997</v>
      </c>
      <c r="V4703">
        <f t="shared" si="295"/>
        <v>0.20287641593483519</v>
      </c>
    </row>
    <row r="4704" spans="1:22" x14ac:dyDescent="0.25">
      <c r="A4704" s="73">
        <v>214</v>
      </c>
      <c r="B4704" s="74" t="s">
        <v>247</v>
      </c>
      <c r="C4704" s="77">
        <v>42481</v>
      </c>
      <c r="D4704" s="78">
        <v>0.53125</v>
      </c>
      <c r="E4704" s="78">
        <v>0.59375</v>
      </c>
      <c r="F4704" s="78" t="s">
        <v>566</v>
      </c>
      <c r="G4704" s="76">
        <v>197</v>
      </c>
      <c r="H4704" s="79">
        <v>20</v>
      </c>
      <c r="I4704" s="74">
        <v>12</v>
      </c>
      <c r="J4704" s="74">
        <v>58</v>
      </c>
      <c r="K4704" s="80">
        <v>0.54027777777777775</v>
      </c>
      <c r="L4704" s="76" t="s">
        <v>307</v>
      </c>
      <c r="M4704" s="74" t="s">
        <v>656</v>
      </c>
      <c r="N4704" s="74">
        <v>104</v>
      </c>
      <c r="O4704" s="74">
        <v>1</v>
      </c>
      <c r="P4704" s="74" t="s">
        <v>242</v>
      </c>
      <c r="Q4704" s="13" t="s">
        <v>245</v>
      </c>
      <c r="R4704" s="74">
        <v>1</v>
      </c>
      <c r="S4704" t="str">
        <f t="shared" si="292"/>
        <v>Serena</v>
      </c>
      <c r="T4704">
        <f t="shared" si="293"/>
        <v>7.97</v>
      </c>
      <c r="U4704">
        <f t="shared" si="294"/>
        <v>39.284999999999997</v>
      </c>
      <c r="V4704">
        <f t="shared" si="295"/>
        <v>0.20287641593483519</v>
      </c>
    </row>
    <row r="4705" spans="1:22" x14ac:dyDescent="0.25">
      <c r="A4705" s="73">
        <v>214</v>
      </c>
      <c r="B4705" s="74" t="s">
        <v>247</v>
      </c>
      <c r="C4705" s="77">
        <v>42481</v>
      </c>
      <c r="D4705" s="78">
        <v>0.53125</v>
      </c>
      <c r="E4705" s="78">
        <v>0.59375</v>
      </c>
      <c r="F4705" s="78" t="s">
        <v>566</v>
      </c>
      <c r="G4705" s="76">
        <v>197</v>
      </c>
      <c r="H4705" s="79">
        <v>21</v>
      </c>
      <c r="I4705" s="74">
        <v>12</v>
      </c>
      <c r="J4705" s="74">
        <v>58</v>
      </c>
      <c r="K4705" s="80">
        <v>0.54027777777777775</v>
      </c>
      <c r="L4705" s="76" t="s">
        <v>393</v>
      </c>
      <c r="M4705" s="74" t="s">
        <v>656</v>
      </c>
      <c r="N4705" s="74">
        <v>101</v>
      </c>
      <c r="O4705" s="74">
        <v>1</v>
      </c>
      <c r="P4705" s="74" t="s">
        <v>242</v>
      </c>
      <c r="Q4705" s="13" t="s">
        <v>245</v>
      </c>
      <c r="R4705" s="74">
        <v>1</v>
      </c>
      <c r="S4705" t="str">
        <f t="shared" si="292"/>
        <v>Serena</v>
      </c>
      <c r="T4705">
        <f t="shared" si="293"/>
        <v>7.97</v>
      </c>
      <c r="U4705">
        <f t="shared" si="294"/>
        <v>39.284999999999997</v>
      </c>
      <c r="V4705">
        <f t="shared" si="295"/>
        <v>0.20287641593483519</v>
      </c>
    </row>
    <row r="4706" spans="1:22" x14ac:dyDescent="0.25">
      <c r="A4706" s="73">
        <v>214</v>
      </c>
      <c r="B4706" s="74" t="s">
        <v>247</v>
      </c>
      <c r="C4706" s="77">
        <v>42481</v>
      </c>
      <c r="D4706" s="78">
        <v>0.53125</v>
      </c>
      <c r="E4706" s="78">
        <v>0.59375</v>
      </c>
      <c r="F4706" s="78" t="s">
        <v>566</v>
      </c>
      <c r="G4706" s="76">
        <v>197</v>
      </c>
      <c r="H4706" s="79">
        <v>22</v>
      </c>
      <c r="I4706" s="74">
        <v>13</v>
      </c>
      <c r="J4706" s="74">
        <v>6</v>
      </c>
      <c r="K4706" s="80">
        <v>0.54583333333333328</v>
      </c>
      <c r="L4706" s="76" t="s">
        <v>401</v>
      </c>
      <c r="M4706" s="74" t="s">
        <v>656</v>
      </c>
      <c r="N4706" s="74">
        <v>111</v>
      </c>
      <c r="O4706" s="74">
        <v>1</v>
      </c>
      <c r="P4706" s="74" t="s">
        <v>242</v>
      </c>
      <c r="Q4706" s="13" t="s">
        <v>245</v>
      </c>
      <c r="R4706" s="74">
        <v>1</v>
      </c>
      <c r="S4706" t="str">
        <f t="shared" si="292"/>
        <v>Serena</v>
      </c>
      <c r="T4706">
        <f t="shared" si="293"/>
        <v>7.97</v>
      </c>
      <c r="U4706">
        <f t="shared" si="294"/>
        <v>39.284999999999997</v>
      </c>
      <c r="V4706">
        <f t="shared" si="295"/>
        <v>0.20287641593483519</v>
      </c>
    </row>
    <row r="4707" spans="1:22" x14ac:dyDescent="0.25">
      <c r="A4707" s="73">
        <v>214</v>
      </c>
      <c r="B4707" s="74" t="s">
        <v>247</v>
      </c>
      <c r="C4707" s="77">
        <v>42481</v>
      </c>
      <c r="D4707" s="78">
        <v>0.53125</v>
      </c>
      <c r="E4707" s="78">
        <v>0.59375</v>
      </c>
      <c r="F4707" s="78" t="s">
        <v>566</v>
      </c>
      <c r="G4707" s="76">
        <v>197</v>
      </c>
      <c r="H4707" s="79">
        <v>23</v>
      </c>
      <c r="I4707" s="74">
        <v>13</v>
      </c>
      <c r="J4707" s="74">
        <v>6</v>
      </c>
      <c r="K4707" s="80">
        <v>0.54583333333333328</v>
      </c>
      <c r="L4707" s="76" t="s">
        <v>310</v>
      </c>
      <c r="M4707" s="74" t="s">
        <v>656</v>
      </c>
      <c r="N4707" s="74">
        <v>104</v>
      </c>
      <c r="O4707" s="74">
        <v>1</v>
      </c>
      <c r="P4707" s="74" t="s">
        <v>242</v>
      </c>
      <c r="Q4707" s="13" t="s">
        <v>245</v>
      </c>
      <c r="R4707" s="74">
        <v>1</v>
      </c>
      <c r="S4707" t="str">
        <f t="shared" si="292"/>
        <v>Serena</v>
      </c>
      <c r="T4707">
        <f t="shared" si="293"/>
        <v>7.97</v>
      </c>
      <c r="U4707">
        <f t="shared" si="294"/>
        <v>39.284999999999997</v>
      </c>
      <c r="V4707">
        <f t="shared" si="295"/>
        <v>0.20287641593483519</v>
      </c>
    </row>
    <row r="4708" spans="1:22" x14ac:dyDescent="0.25">
      <c r="A4708" s="73">
        <v>214</v>
      </c>
      <c r="B4708" s="74" t="s">
        <v>247</v>
      </c>
      <c r="C4708" s="77">
        <v>42481</v>
      </c>
      <c r="D4708" s="78">
        <v>0.53125</v>
      </c>
      <c r="E4708" s="78">
        <v>0.59375</v>
      </c>
      <c r="F4708" s="78" t="s">
        <v>566</v>
      </c>
      <c r="G4708" s="76">
        <v>197</v>
      </c>
      <c r="H4708" s="79">
        <v>24</v>
      </c>
      <c r="I4708" s="74">
        <v>13</v>
      </c>
      <c r="J4708" s="74">
        <v>7</v>
      </c>
      <c r="K4708" s="80">
        <v>0.54652777777777783</v>
      </c>
      <c r="L4708" s="76" t="s">
        <v>395</v>
      </c>
      <c r="M4708" s="74" t="s">
        <v>656</v>
      </c>
      <c r="N4708" s="74">
        <v>101</v>
      </c>
      <c r="O4708" s="74">
        <v>1</v>
      </c>
      <c r="P4708" s="74" t="s">
        <v>242</v>
      </c>
      <c r="Q4708" s="13" t="s">
        <v>245</v>
      </c>
      <c r="R4708" s="74">
        <v>1</v>
      </c>
      <c r="S4708" t="str">
        <f t="shared" si="292"/>
        <v>Serena</v>
      </c>
      <c r="T4708">
        <f t="shared" si="293"/>
        <v>7.97</v>
      </c>
      <c r="U4708">
        <f t="shared" si="294"/>
        <v>39.284999999999997</v>
      </c>
      <c r="V4708">
        <f t="shared" si="295"/>
        <v>0.20287641593483519</v>
      </c>
    </row>
    <row r="4709" spans="1:22" x14ac:dyDescent="0.25">
      <c r="A4709" s="73">
        <v>214</v>
      </c>
      <c r="B4709" s="74" t="s">
        <v>247</v>
      </c>
      <c r="C4709" s="77">
        <v>42481</v>
      </c>
      <c r="D4709" s="78">
        <v>0.53125</v>
      </c>
      <c r="E4709" s="78">
        <v>0.59375</v>
      </c>
      <c r="F4709" s="78" t="s">
        <v>566</v>
      </c>
      <c r="G4709" s="76">
        <v>197</v>
      </c>
      <c r="H4709" s="79">
        <v>25</v>
      </c>
      <c r="I4709" s="74">
        <v>13</v>
      </c>
      <c r="J4709" s="74">
        <v>11</v>
      </c>
      <c r="K4709" s="80">
        <v>0.5493055555555556</v>
      </c>
      <c r="L4709" s="76" t="s">
        <v>484</v>
      </c>
      <c r="M4709" s="74" t="s">
        <v>656</v>
      </c>
      <c r="N4709" s="74">
        <v>108</v>
      </c>
      <c r="O4709" s="74">
        <v>1</v>
      </c>
      <c r="P4709" s="74" t="s">
        <v>242</v>
      </c>
      <c r="Q4709" s="13" t="s">
        <v>245</v>
      </c>
      <c r="R4709" s="74">
        <v>1</v>
      </c>
      <c r="S4709" t="str">
        <f t="shared" si="292"/>
        <v>Serena</v>
      </c>
      <c r="T4709">
        <f t="shared" si="293"/>
        <v>7.97</v>
      </c>
      <c r="U4709">
        <f t="shared" si="294"/>
        <v>39.284999999999997</v>
      </c>
      <c r="V4709">
        <f t="shared" si="295"/>
        <v>0.20287641593483519</v>
      </c>
    </row>
    <row r="4710" spans="1:22" x14ac:dyDescent="0.25">
      <c r="A4710" s="73">
        <v>214</v>
      </c>
      <c r="B4710" s="74" t="s">
        <v>247</v>
      </c>
      <c r="C4710" s="77">
        <v>42481</v>
      </c>
      <c r="D4710" s="78">
        <v>0.53125</v>
      </c>
      <c r="E4710" s="78">
        <v>0.59375</v>
      </c>
      <c r="F4710" s="78" t="s">
        <v>566</v>
      </c>
      <c r="G4710" s="76">
        <v>197</v>
      </c>
      <c r="H4710" s="79">
        <v>26</v>
      </c>
      <c r="I4710" s="74">
        <v>13</v>
      </c>
      <c r="J4710" s="74">
        <v>18</v>
      </c>
      <c r="K4710" s="80">
        <v>0.5541666666666667</v>
      </c>
      <c r="L4710" s="76" t="s">
        <v>397</v>
      </c>
      <c r="M4710" s="74" t="s">
        <v>656</v>
      </c>
      <c r="N4710" s="74">
        <v>101</v>
      </c>
      <c r="O4710" s="74">
        <v>1</v>
      </c>
      <c r="P4710" s="74" t="s">
        <v>242</v>
      </c>
      <c r="Q4710" s="13" t="s">
        <v>245</v>
      </c>
      <c r="R4710" s="74">
        <v>1</v>
      </c>
      <c r="S4710" t="str">
        <f t="shared" si="292"/>
        <v>Serena</v>
      </c>
      <c r="T4710">
        <f t="shared" si="293"/>
        <v>7.97</v>
      </c>
      <c r="U4710">
        <f t="shared" si="294"/>
        <v>39.284999999999997</v>
      </c>
      <c r="V4710">
        <f t="shared" si="295"/>
        <v>0.20287641593483519</v>
      </c>
    </row>
    <row r="4711" spans="1:22" x14ac:dyDescent="0.25">
      <c r="A4711" s="73">
        <v>214</v>
      </c>
      <c r="B4711" s="74" t="s">
        <v>247</v>
      </c>
      <c r="C4711" s="77">
        <v>42481</v>
      </c>
      <c r="D4711" s="78">
        <v>0.53125</v>
      </c>
      <c r="E4711" s="78">
        <v>0.59375</v>
      </c>
      <c r="F4711" s="78" t="s">
        <v>566</v>
      </c>
      <c r="G4711" s="76">
        <v>197</v>
      </c>
      <c r="H4711" s="79">
        <v>27</v>
      </c>
      <c r="I4711" s="74">
        <v>13</v>
      </c>
      <c r="J4711" s="74">
        <v>25</v>
      </c>
      <c r="K4711" s="80">
        <v>0.55902777777777779</v>
      </c>
      <c r="L4711" s="76" t="s">
        <v>353</v>
      </c>
      <c r="M4711" s="74" t="s">
        <v>656</v>
      </c>
      <c r="N4711" s="74">
        <v>111</v>
      </c>
      <c r="O4711" s="74">
        <v>1</v>
      </c>
      <c r="P4711" s="74" t="s">
        <v>242</v>
      </c>
      <c r="Q4711" s="13" t="s">
        <v>245</v>
      </c>
      <c r="R4711" s="74">
        <v>1</v>
      </c>
      <c r="S4711" t="str">
        <f t="shared" si="292"/>
        <v>Serena</v>
      </c>
      <c r="T4711">
        <f t="shared" si="293"/>
        <v>7.97</v>
      </c>
      <c r="U4711">
        <f t="shared" si="294"/>
        <v>39.284999999999997</v>
      </c>
      <c r="V4711">
        <f t="shared" si="295"/>
        <v>0.20287641593483519</v>
      </c>
    </row>
    <row r="4712" spans="1:22" x14ac:dyDescent="0.25">
      <c r="A4712" s="73">
        <v>214</v>
      </c>
      <c r="B4712" s="74" t="s">
        <v>247</v>
      </c>
      <c r="C4712" s="77">
        <v>42481</v>
      </c>
      <c r="D4712" s="78">
        <v>0.53125</v>
      </c>
      <c r="E4712" s="78">
        <v>0.59375</v>
      </c>
      <c r="F4712" s="78" t="s">
        <v>566</v>
      </c>
      <c r="G4712" s="76">
        <v>197</v>
      </c>
      <c r="H4712" s="79">
        <v>28</v>
      </c>
      <c r="I4712" s="74">
        <v>13</v>
      </c>
      <c r="J4712" s="74">
        <v>27</v>
      </c>
      <c r="K4712" s="80">
        <v>0.56041666666666667</v>
      </c>
      <c r="L4712" s="76" t="s">
        <v>326</v>
      </c>
      <c r="M4712" s="74" t="s">
        <v>656</v>
      </c>
      <c r="N4712" s="74">
        <v>101</v>
      </c>
      <c r="O4712" s="74">
        <v>1</v>
      </c>
      <c r="P4712" s="74" t="s">
        <v>242</v>
      </c>
      <c r="Q4712" s="13" t="s">
        <v>245</v>
      </c>
      <c r="R4712" s="74">
        <v>1</v>
      </c>
      <c r="S4712" t="str">
        <f t="shared" si="292"/>
        <v>Serena</v>
      </c>
      <c r="T4712">
        <f t="shared" si="293"/>
        <v>7.97</v>
      </c>
      <c r="U4712">
        <f t="shared" si="294"/>
        <v>39.284999999999997</v>
      </c>
      <c r="V4712">
        <f t="shared" si="295"/>
        <v>0.20287641593483519</v>
      </c>
    </row>
    <row r="4713" spans="1:22" x14ac:dyDescent="0.25">
      <c r="A4713" s="73">
        <v>214</v>
      </c>
      <c r="B4713" s="74" t="s">
        <v>247</v>
      </c>
      <c r="C4713" s="77">
        <v>42481</v>
      </c>
      <c r="D4713" s="78">
        <v>0.53125</v>
      </c>
      <c r="E4713" s="78">
        <v>0.59375</v>
      </c>
      <c r="F4713" s="78" t="s">
        <v>566</v>
      </c>
      <c r="G4713" s="76">
        <v>197</v>
      </c>
      <c r="H4713" s="79">
        <v>29</v>
      </c>
      <c r="I4713" s="74">
        <v>13</v>
      </c>
      <c r="J4713" s="74">
        <v>40</v>
      </c>
      <c r="K4713" s="80">
        <v>0.56944444444444442</v>
      </c>
      <c r="L4713" s="76" t="s">
        <v>338</v>
      </c>
      <c r="M4713" s="74" t="s">
        <v>656</v>
      </c>
      <c r="N4713" s="74">
        <v>104</v>
      </c>
      <c r="O4713" s="74">
        <v>1</v>
      </c>
      <c r="P4713" s="74" t="s">
        <v>242</v>
      </c>
      <c r="Q4713" s="13" t="s">
        <v>245</v>
      </c>
      <c r="R4713" s="74">
        <v>1</v>
      </c>
      <c r="S4713" t="str">
        <f t="shared" si="292"/>
        <v>Serena</v>
      </c>
      <c r="T4713">
        <f t="shared" si="293"/>
        <v>7.97</v>
      </c>
      <c r="U4713">
        <f t="shared" si="294"/>
        <v>39.284999999999997</v>
      </c>
      <c r="V4713">
        <f t="shared" si="295"/>
        <v>0.20287641593483519</v>
      </c>
    </row>
    <row r="4714" spans="1:22" x14ac:dyDescent="0.25">
      <c r="A4714" s="73">
        <v>214</v>
      </c>
      <c r="B4714" s="74" t="s">
        <v>247</v>
      </c>
      <c r="C4714" s="77">
        <v>42481</v>
      </c>
      <c r="D4714" s="78">
        <v>0.53125</v>
      </c>
      <c r="E4714" s="78">
        <v>0.59375</v>
      </c>
      <c r="F4714" s="78" t="s">
        <v>566</v>
      </c>
      <c r="G4714" s="76">
        <v>197</v>
      </c>
      <c r="H4714" s="79">
        <v>30</v>
      </c>
      <c r="I4714" s="74">
        <v>13</v>
      </c>
      <c r="J4714" s="74">
        <v>40</v>
      </c>
      <c r="K4714" s="80">
        <v>0.56944444444444442</v>
      </c>
      <c r="L4714" s="76" t="s">
        <v>332</v>
      </c>
      <c r="M4714" s="74" t="s">
        <v>656</v>
      </c>
      <c r="N4714" s="74">
        <v>104</v>
      </c>
      <c r="O4714" s="74">
        <v>1</v>
      </c>
      <c r="P4714" s="74" t="s">
        <v>242</v>
      </c>
      <c r="Q4714" s="13" t="s">
        <v>245</v>
      </c>
      <c r="R4714" s="74">
        <v>1</v>
      </c>
      <c r="S4714" t="str">
        <f t="shared" si="292"/>
        <v>Serena</v>
      </c>
      <c r="T4714">
        <f t="shared" si="293"/>
        <v>7.97</v>
      </c>
      <c r="U4714">
        <f t="shared" si="294"/>
        <v>39.284999999999997</v>
      </c>
      <c r="V4714">
        <f t="shared" si="295"/>
        <v>0.20287641593483519</v>
      </c>
    </row>
    <row r="4715" spans="1:22" x14ac:dyDescent="0.25">
      <c r="A4715" s="73">
        <v>214</v>
      </c>
      <c r="B4715" s="74" t="s">
        <v>247</v>
      </c>
      <c r="C4715" s="77">
        <v>42481</v>
      </c>
      <c r="D4715" s="78">
        <v>0.53125</v>
      </c>
      <c r="E4715" s="78">
        <v>0.59375</v>
      </c>
      <c r="F4715" s="78" t="s">
        <v>566</v>
      </c>
      <c r="G4715" s="76">
        <v>198</v>
      </c>
      <c r="H4715" s="79">
        <v>1</v>
      </c>
      <c r="I4715" s="74">
        <v>13</v>
      </c>
      <c r="J4715" s="74">
        <v>44</v>
      </c>
      <c r="K4715" s="80">
        <v>0.57222222222222219</v>
      </c>
      <c r="L4715" s="76" t="s">
        <v>261</v>
      </c>
      <c r="M4715" s="74" t="s">
        <v>656</v>
      </c>
      <c r="N4715" s="74">
        <v>101</v>
      </c>
      <c r="O4715" s="74">
        <v>1</v>
      </c>
      <c r="P4715" s="74" t="s">
        <v>242</v>
      </c>
      <c r="Q4715" s="13" t="s">
        <v>245</v>
      </c>
      <c r="R4715" s="74">
        <v>1</v>
      </c>
      <c r="S4715" t="str">
        <f t="shared" si="292"/>
        <v>Serena</v>
      </c>
      <c r="T4715">
        <f t="shared" si="293"/>
        <v>7.97</v>
      </c>
      <c r="U4715">
        <f t="shared" si="294"/>
        <v>39.284999999999997</v>
      </c>
      <c r="V4715">
        <f t="shared" si="295"/>
        <v>0.20287641593483519</v>
      </c>
    </row>
    <row r="4716" spans="1:22" x14ac:dyDescent="0.25">
      <c r="A4716" s="73">
        <v>214</v>
      </c>
      <c r="B4716" s="74" t="s">
        <v>247</v>
      </c>
      <c r="C4716" s="77">
        <v>42481</v>
      </c>
      <c r="D4716" s="78">
        <v>0.53125</v>
      </c>
      <c r="E4716" s="78">
        <v>0.59375</v>
      </c>
      <c r="F4716" s="78" t="s">
        <v>566</v>
      </c>
      <c r="G4716" s="76">
        <v>198</v>
      </c>
      <c r="H4716" s="79">
        <v>2</v>
      </c>
      <c r="I4716" s="74">
        <v>13</v>
      </c>
      <c r="J4716" s="74">
        <v>45</v>
      </c>
      <c r="K4716" s="80">
        <v>0.57291666666666663</v>
      </c>
      <c r="L4716" s="76" t="s">
        <v>531</v>
      </c>
      <c r="M4716" s="74" t="s">
        <v>656</v>
      </c>
      <c r="N4716" s="74">
        <v>108</v>
      </c>
      <c r="O4716" s="74">
        <v>1</v>
      </c>
      <c r="P4716" s="74" t="s">
        <v>242</v>
      </c>
      <c r="Q4716" s="13" t="s">
        <v>245</v>
      </c>
      <c r="R4716" s="74">
        <v>1</v>
      </c>
      <c r="S4716" t="str">
        <f t="shared" si="292"/>
        <v>Serena</v>
      </c>
      <c r="T4716">
        <f t="shared" si="293"/>
        <v>7.97</v>
      </c>
      <c r="U4716">
        <f t="shared" si="294"/>
        <v>39.284999999999997</v>
      </c>
      <c r="V4716">
        <f t="shared" si="295"/>
        <v>0.20287641593483519</v>
      </c>
    </row>
    <row r="4717" spans="1:22" x14ac:dyDescent="0.25">
      <c r="A4717" s="73">
        <v>214</v>
      </c>
      <c r="B4717" s="74" t="s">
        <v>247</v>
      </c>
      <c r="C4717" s="77">
        <v>42481</v>
      </c>
      <c r="D4717" s="78">
        <v>0.53125</v>
      </c>
      <c r="E4717" s="78">
        <v>0.59375</v>
      </c>
      <c r="F4717" s="78" t="s">
        <v>566</v>
      </c>
      <c r="G4717" s="76">
        <v>198</v>
      </c>
      <c r="H4717" s="79">
        <v>3</v>
      </c>
      <c r="I4717" s="74">
        <v>13</v>
      </c>
      <c r="J4717" s="74">
        <v>52</v>
      </c>
      <c r="K4717" s="80">
        <v>0.57777777777777783</v>
      </c>
      <c r="L4717" s="76" t="s">
        <v>231</v>
      </c>
      <c r="M4717" s="74" t="s">
        <v>656</v>
      </c>
      <c r="N4717" s="74">
        <v>104</v>
      </c>
      <c r="O4717" s="74">
        <v>1</v>
      </c>
      <c r="P4717" s="74" t="s">
        <v>242</v>
      </c>
      <c r="Q4717" s="13" t="s">
        <v>245</v>
      </c>
      <c r="R4717" s="74">
        <v>1</v>
      </c>
      <c r="S4717" t="str">
        <f t="shared" si="292"/>
        <v>Serena</v>
      </c>
      <c r="T4717">
        <f t="shared" si="293"/>
        <v>7.97</v>
      </c>
      <c r="U4717">
        <f t="shared" si="294"/>
        <v>39.284999999999997</v>
      </c>
      <c r="V4717">
        <f t="shared" si="295"/>
        <v>0.20287641593483519</v>
      </c>
    </row>
    <row r="4718" spans="1:22" x14ac:dyDescent="0.25">
      <c r="A4718" s="73">
        <v>214</v>
      </c>
      <c r="B4718" s="74" t="s">
        <v>247</v>
      </c>
      <c r="C4718" s="77">
        <v>42481</v>
      </c>
      <c r="D4718" s="78">
        <v>0.53125</v>
      </c>
      <c r="E4718" s="78">
        <v>0.59375</v>
      </c>
      <c r="F4718" s="78" t="s">
        <v>566</v>
      </c>
      <c r="G4718" s="76">
        <v>198</v>
      </c>
      <c r="H4718" s="79">
        <v>4</v>
      </c>
      <c r="I4718" s="74">
        <v>13</v>
      </c>
      <c r="J4718" s="74">
        <v>55</v>
      </c>
      <c r="K4718" s="80">
        <v>0.57986111111111105</v>
      </c>
      <c r="L4718" s="76" t="s">
        <v>374</v>
      </c>
      <c r="M4718" s="74" t="s">
        <v>656</v>
      </c>
      <c r="N4718" s="74">
        <v>104</v>
      </c>
      <c r="O4718" s="74">
        <v>1</v>
      </c>
      <c r="P4718" s="74" t="s">
        <v>242</v>
      </c>
      <c r="Q4718" s="13" t="s">
        <v>245</v>
      </c>
      <c r="R4718" s="74">
        <v>1</v>
      </c>
      <c r="S4718" t="str">
        <f t="shared" si="292"/>
        <v>Serena</v>
      </c>
      <c r="T4718">
        <f t="shared" si="293"/>
        <v>7.97</v>
      </c>
      <c r="U4718">
        <f t="shared" si="294"/>
        <v>39.284999999999997</v>
      </c>
      <c r="V4718">
        <f t="shared" si="295"/>
        <v>0.20287641593483519</v>
      </c>
    </row>
    <row r="4719" spans="1:22" x14ac:dyDescent="0.25">
      <c r="A4719" s="73">
        <v>214</v>
      </c>
      <c r="B4719" s="74" t="s">
        <v>247</v>
      </c>
      <c r="C4719" s="77">
        <v>42481</v>
      </c>
      <c r="D4719" s="78">
        <v>0.53125</v>
      </c>
      <c r="E4719" s="78">
        <v>0.59375</v>
      </c>
      <c r="F4719" s="78" t="s">
        <v>566</v>
      </c>
      <c r="G4719" s="76">
        <v>198</v>
      </c>
      <c r="H4719" s="79">
        <v>5</v>
      </c>
      <c r="I4719" s="74">
        <v>14</v>
      </c>
      <c r="J4719" s="74">
        <v>3</v>
      </c>
      <c r="K4719" s="80">
        <v>0.5854166666666667</v>
      </c>
      <c r="L4719" s="76" t="s">
        <v>536</v>
      </c>
      <c r="M4719" s="74" t="s">
        <v>656</v>
      </c>
      <c r="N4719" s="74">
        <v>101</v>
      </c>
      <c r="O4719" s="74">
        <v>1</v>
      </c>
      <c r="P4719" s="74" t="s">
        <v>242</v>
      </c>
      <c r="Q4719" s="13" t="s">
        <v>245</v>
      </c>
      <c r="R4719" s="74">
        <v>1</v>
      </c>
      <c r="S4719" t="str">
        <f t="shared" si="292"/>
        <v>Serena</v>
      </c>
      <c r="T4719">
        <f t="shared" si="293"/>
        <v>7.97</v>
      </c>
      <c r="U4719">
        <f t="shared" si="294"/>
        <v>39.284999999999997</v>
      </c>
      <c r="V4719">
        <f t="shared" si="295"/>
        <v>0.20287641593483519</v>
      </c>
    </row>
    <row r="4720" spans="1:22" x14ac:dyDescent="0.25">
      <c r="A4720" s="73">
        <v>214</v>
      </c>
      <c r="B4720" s="74" t="s">
        <v>247</v>
      </c>
      <c r="C4720" s="77">
        <v>42481</v>
      </c>
      <c r="D4720" s="78">
        <v>0.53125</v>
      </c>
      <c r="E4720" s="78">
        <v>0.59375</v>
      </c>
      <c r="F4720" s="78" t="s">
        <v>566</v>
      </c>
      <c r="G4720" s="76">
        <v>198</v>
      </c>
      <c r="H4720" s="79">
        <v>6</v>
      </c>
      <c r="I4720" s="74">
        <v>14</v>
      </c>
      <c r="J4720" s="74">
        <v>5</v>
      </c>
      <c r="K4720" s="80">
        <v>0.58680555555555558</v>
      </c>
      <c r="L4720" s="76" t="s">
        <v>480</v>
      </c>
      <c r="M4720" s="74" t="s">
        <v>656</v>
      </c>
      <c r="N4720" s="74">
        <v>101</v>
      </c>
      <c r="O4720" s="74">
        <v>1</v>
      </c>
      <c r="P4720" s="74" t="s">
        <v>242</v>
      </c>
      <c r="Q4720" s="13" t="s">
        <v>245</v>
      </c>
      <c r="R4720" s="74">
        <v>1</v>
      </c>
      <c r="S4720" t="str">
        <f t="shared" si="292"/>
        <v>Serena</v>
      </c>
      <c r="T4720">
        <f t="shared" si="293"/>
        <v>7.97</v>
      </c>
      <c r="U4720">
        <f t="shared" si="294"/>
        <v>39.284999999999997</v>
      </c>
      <c r="V4720">
        <f t="shared" si="295"/>
        <v>0.20287641593483519</v>
      </c>
    </row>
    <row r="4721" spans="1:22" x14ac:dyDescent="0.25">
      <c r="A4721" s="73">
        <v>214</v>
      </c>
      <c r="B4721" s="74" t="s">
        <v>247</v>
      </c>
      <c r="C4721" s="77">
        <v>42481</v>
      </c>
      <c r="D4721" s="78">
        <v>0.53125</v>
      </c>
      <c r="E4721" s="78">
        <v>0.59375</v>
      </c>
      <c r="F4721" s="78" t="s">
        <v>566</v>
      </c>
      <c r="G4721" s="76">
        <v>198</v>
      </c>
      <c r="H4721" s="79">
        <v>7</v>
      </c>
      <c r="I4721" s="74">
        <v>14</v>
      </c>
      <c r="J4721" s="74">
        <v>9</v>
      </c>
      <c r="K4721" s="80">
        <v>0.58958333333333335</v>
      </c>
      <c r="L4721" s="76" t="s">
        <v>467</v>
      </c>
      <c r="M4721" s="74" t="s">
        <v>656</v>
      </c>
      <c r="N4721" s="74">
        <v>101</v>
      </c>
      <c r="O4721" s="74">
        <v>1</v>
      </c>
      <c r="P4721" s="74" t="s">
        <v>242</v>
      </c>
      <c r="Q4721" s="13" t="s">
        <v>245</v>
      </c>
      <c r="R4721" s="74">
        <v>1</v>
      </c>
      <c r="S4721" t="str">
        <f t="shared" si="292"/>
        <v>Serena</v>
      </c>
      <c r="T4721">
        <f t="shared" si="293"/>
        <v>7.97</v>
      </c>
      <c r="U4721">
        <f t="shared" si="294"/>
        <v>39.284999999999997</v>
      </c>
      <c r="V4721">
        <f t="shared" si="295"/>
        <v>0.20287641593483519</v>
      </c>
    </row>
    <row r="4722" spans="1:22" x14ac:dyDescent="0.25">
      <c r="A4722" s="73">
        <v>214</v>
      </c>
      <c r="B4722" s="74" t="s">
        <v>247</v>
      </c>
      <c r="C4722" s="77">
        <v>42481</v>
      </c>
      <c r="D4722" s="78">
        <v>0.53125</v>
      </c>
      <c r="E4722" s="78">
        <v>0.59375</v>
      </c>
      <c r="F4722" s="78" t="s">
        <v>566</v>
      </c>
      <c r="G4722" s="76">
        <v>198</v>
      </c>
      <c r="H4722" s="79">
        <v>8</v>
      </c>
      <c r="I4722" s="74">
        <v>14</v>
      </c>
      <c r="J4722" s="74">
        <v>13</v>
      </c>
      <c r="K4722" s="80">
        <v>0.59236111111111112</v>
      </c>
      <c r="L4722" s="76" t="s">
        <v>277</v>
      </c>
      <c r="M4722" s="74" t="s">
        <v>656</v>
      </c>
      <c r="N4722" s="74">
        <v>101</v>
      </c>
      <c r="O4722" s="74">
        <v>1</v>
      </c>
      <c r="P4722" s="74" t="s">
        <v>242</v>
      </c>
      <c r="Q4722" s="13" t="s">
        <v>245</v>
      </c>
      <c r="R4722" s="74">
        <v>1</v>
      </c>
      <c r="S4722" t="str">
        <f t="shared" si="292"/>
        <v>Serena</v>
      </c>
      <c r="T4722">
        <f t="shared" si="293"/>
        <v>7.97</v>
      </c>
      <c r="U4722">
        <f t="shared" si="294"/>
        <v>39.284999999999997</v>
      </c>
      <c r="V4722">
        <f t="shared" si="295"/>
        <v>0.20287641593483519</v>
      </c>
    </row>
    <row r="4723" spans="1:22" x14ac:dyDescent="0.25">
      <c r="A4723" s="73">
        <v>214</v>
      </c>
      <c r="B4723" s="74" t="s">
        <v>247</v>
      </c>
      <c r="C4723" s="77">
        <v>42481</v>
      </c>
      <c r="D4723" s="78">
        <v>0.53125</v>
      </c>
      <c r="E4723" s="78">
        <v>0.59375</v>
      </c>
      <c r="F4723" s="78" t="s">
        <v>566</v>
      </c>
      <c r="G4723" s="76">
        <v>198</v>
      </c>
      <c r="H4723" s="79">
        <v>9</v>
      </c>
      <c r="I4723" s="74">
        <v>14</v>
      </c>
      <c r="J4723" s="74">
        <v>15</v>
      </c>
      <c r="K4723" s="80">
        <v>0.59375</v>
      </c>
      <c r="L4723" s="76" t="s">
        <v>531</v>
      </c>
      <c r="M4723" s="74" t="s">
        <v>656</v>
      </c>
      <c r="N4723" s="74">
        <v>108</v>
      </c>
      <c r="O4723" s="74">
        <v>1</v>
      </c>
      <c r="P4723" s="74" t="s">
        <v>242</v>
      </c>
      <c r="Q4723" s="13" t="s">
        <v>245</v>
      </c>
      <c r="R4723" s="74">
        <v>1</v>
      </c>
      <c r="S4723" t="str">
        <f t="shared" si="292"/>
        <v>Serena</v>
      </c>
      <c r="T4723">
        <f t="shared" si="293"/>
        <v>7.97</v>
      </c>
      <c r="U4723">
        <f t="shared" si="294"/>
        <v>39.284999999999997</v>
      </c>
      <c r="V4723">
        <f t="shared" si="295"/>
        <v>0.20287641593483519</v>
      </c>
    </row>
    <row r="4724" spans="1:22" x14ac:dyDescent="0.25">
      <c r="A4724" s="73">
        <v>214</v>
      </c>
      <c r="B4724" s="74" t="s">
        <v>247</v>
      </c>
      <c r="C4724" s="77">
        <v>42481</v>
      </c>
      <c r="D4724" s="78">
        <v>0.73958333333333337</v>
      </c>
      <c r="E4724" s="78">
        <v>0.80208333333333337</v>
      </c>
      <c r="F4724" s="78" t="s">
        <v>567</v>
      </c>
      <c r="G4724" s="76">
        <v>199</v>
      </c>
      <c r="H4724" s="79">
        <v>1</v>
      </c>
      <c r="I4724" s="74">
        <v>17</v>
      </c>
      <c r="J4724" s="74">
        <v>45</v>
      </c>
      <c r="K4724" s="80">
        <v>0.73958333333333337</v>
      </c>
      <c r="L4724" s="76" t="s">
        <v>292</v>
      </c>
      <c r="M4724" s="74" t="s">
        <v>656</v>
      </c>
      <c r="N4724" s="74">
        <v>104</v>
      </c>
      <c r="O4724" s="74">
        <v>1</v>
      </c>
      <c r="P4724" s="74" t="s">
        <v>242</v>
      </c>
      <c r="Q4724" s="13" t="s">
        <v>245</v>
      </c>
      <c r="R4724" s="74">
        <v>3</v>
      </c>
      <c r="S4724" t="str">
        <f t="shared" si="292"/>
        <v>Serena</v>
      </c>
      <c r="T4724">
        <f t="shared" si="293"/>
        <v>30.84</v>
      </c>
      <c r="U4724">
        <f t="shared" si="294"/>
        <v>39.284999999999997</v>
      </c>
      <c r="V4724">
        <f t="shared" si="295"/>
        <v>0.78503245513554798</v>
      </c>
    </row>
    <row r="4725" spans="1:22" x14ac:dyDescent="0.25">
      <c r="A4725" s="73">
        <v>214</v>
      </c>
      <c r="B4725" s="74" t="s">
        <v>247</v>
      </c>
      <c r="C4725" s="77">
        <v>42481</v>
      </c>
      <c r="D4725" s="78">
        <v>0.73958333333333337</v>
      </c>
      <c r="E4725" s="78">
        <v>0.80208333333333337</v>
      </c>
      <c r="F4725" s="78" t="s">
        <v>567</v>
      </c>
      <c r="G4725" s="76">
        <v>199</v>
      </c>
      <c r="H4725" s="79">
        <v>2</v>
      </c>
      <c r="I4725" s="74">
        <v>17</v>
      </c>
      <c r="J4725" s="74">
        <v>45</v>
      </c>
      <c r="K4725" s="80">
        <v>0.73958333333333337</v>
      </c>
      <c r="L4725" s="76" t="s">
        <v>311</v>
      </c>
      <c r="M4725" s="74" t="s">
        <v>656</v>
      </c>
      <c r="N4725" s="74">
        <v>104</v>
      </c>
      <c r="O4725" s="74">
        <v>1</v>
      </c>
      <c r="P4725" s="74" t="s">
        <v>242</v>
      </c>
      <c r="Q4725" s="13" t="s">
        <v>245</v>
      </c>
      <c r="R4725" s="74">
        <v>3</v>
      </c>
      <c r="S4725" t="str">
        <f t="shared" si="292"/>
        <v>Serena</v>
      </c>
      <c r="T4725">
        <f t="shared" si="293"/>
        <v>30.84</v>
      </c>
      <c r="U4725">
        <f t="shared" si="294"/>
        <v>39.284999999999997</v>
      </c>
      <c r="V4725">
        <f t="shared" si="295"/>
        <v>0.78503245513554798</v>
      </c>
    </row>
    <row r="4726" spans="1:22" x14ac:dyDescent="0.25">
      <c r="A4726" s="73">
        <v>214</v>
      </c>
      <c r="B4726" s="74" t="s">
        <v>247</v>
      </c>
      <c r="C4726" s="77">
        <v>42481</v>
      </c>
      <c r="D4726" s="78">
        <v>0.73958333333333337</v>
      </c>
      <c r="E4726" s="78">
        <v>0.80208333333333337</v>
      </c>
      <c r="F4726" s="78" t="s">
        <v>567</v>
      </c>
      <c r="G4726" s="76">
        <v>199</v>
      </c>
      <c r="H4726" s="79">
        <v>3</v>
      </c>
      <c r="I4726" s="74">
        <v>17</v>
      </c>
      <c r="J4726" s="74">
        <v>52</v>
      </c>
      <c r="K4726" s="80">
        <v>0.74444444444444446</v>
      </c>
      <c r="L4726" s="76" t="s">
        <v>535</v>
      </c>
      <c r="M4726" s="74" t="s">
        <v>656</v>
      </c>
      <c r="N4726" s="74">
        <v>101</v>
      </c>
      <c r="O4726" s="74">
        <v>1</v>
      </c>
      <c r="P4726" s="74" t="s">
        <v>242</v>
      </c>
      <c r="Q4726" s="13" t="s">
        <v>245</v>
      </c>
      <c r="R4726" s="74">
        <v>4</v>
      </c>
      <c r="S4726" t="str">
        <f t="shared" si="292"/>
        <v>Serena</v>
      </c>
      <c r="T4726">
        <f t="shared" si="293"/>
        <v>35.869999999999997</v>
      </c>
      <c r="U4726">
        <f t="shared" si="294"/>
        <v>39.284999999999997</v>
      </c>
      <c r="V4726">
        <f t="shared" si="295"/>
        <v>0.91307114674812273</v>
      </c>
    </row>
    <row r="4727" spans="1:22" x14ac:dyDescent="0.25">
      <c r="A4727" s="73">
        <v>214</v>
      </c>
      <c r="B4727" s="74" t="s">
        <v>247</v>
      </c>
      <c r="C4727" s="77">
        <v>42481</v>
      </c>
      <c r="D4727" s="78">
        <v>0.73958333333333337</v>
      </c>
      <c r="E4727" s="78">
        <v>0.80208333333333337</v>
      </c>
      <c r="F4727" s="78" t="s">
        <v>567</v>
      </c>
      <c r="G4727" s="76">
        <v>199</v>
      </c>
      <c r="H4727" s="79">
        <v>4</v>
      </c>
      <c r="I4727" s="74">
        <v>17</v>
      </c>
      <c r="J4727" s="74">
        <v>53</v>
      </c>
      <c r="K4727" s="80">
        <v>0.74513888888888891</v>
      </c>
      <c r="L4727" s="76" t="s">
        <v>530</v>
      </c>
      <c r="M4727" s="74" t="s">
        <v>656</v>
      </c>
      <c r="N4727" s="74">
        <v>111</v>
      </c>
      <c r="O4727" s="74">
        <v>1</v>
      </c>
      <c r="P4727" s="74" t="s">
        <v>242</v>
      </c>
      <c r="Q4727" s="13" t="s">
        <v>245</v>
      </c>
      <c r="R4727" s="74">
        <v>3</v>
      </c>
      <c r="S4727" t="str">
        <f t="shared" si="292"/>
        <v>Serena</v>
      </c>
      <c r="T4727">
        <f t="shared" si="293"/>
        <v>30.84</v>
      </c>
      <c r="U4727">
        <f t="shared" si="294"/>
        <v>39.284999999999997</v>
      </c>
      <c r="V4727">
        <f t="shared" si="295"/>
        <v>0.78503245513554798</v>
      </c>
    </row>
    <row r="4728" spans="1:22" x14ac:dyDescent="0.25">
      <c r="A4728" s="73">
        <v>214</v>
      </c>
      <c r="B4728" s="74" t="s">
        <v>247</v>
      </c>
      <c r="C4728" s="77">
        <v>42481</v>
      </c>
      <c r="D4728" s="78">
        <v>0.73958333333333337</v>
      </c>
      <c r="E4728" s="78">
        <v>0.80208333333333337</v>
      </c>
      <c r="F4728" s="78" t="s">
        <v>567</v>
      </c>
      <c r="G4728" s="76">
        <v>199</v>
      </c>
      <c r="H4728" s="79">
        <v>5</v>
      </c>
      <c r="I4728" s="74">
        <v>17</v>
      </c>
      <c r="J4728" s="74">
        <v>55</v>
      </c>
      <c r="K4728" s="80">
        <v>0.74652777777777779</v>
      </c>
      <c r="L4728" s="76" t="s">
        <v>299</v>
      </c>
      <c r="M4728" s="74" t="s">
        <v>656</v>
      </c>
      <c r="N4728" s="74">
        <v>104</v>
      </c>
      <c r="O4728" s="74">
        <v>1</v>
      </c>
      <c r="P4728" s="74" t="s">
        <v>242</v>
      </c>
      <c r="Q4728" s="13" t="s">
        <v>245</v>
      </c>
      <c r="R4728" s="74">
        <v>4</v>
      </c>
      <c r="S4728" t="str">
        <f t="shared" si="292"/>
        <v>Serena</v>
      </c>
      <c r="T4728">
        <f t="shared" si="293"/>
        <v>35.869999999999997</v>
      </c>
      <c r="U4728">
        <f t="shared" si="294"/>
        <v>39.284999999999997</v>
      </c>
      <c r="V4728">
        <f t="shared" si="295"/>
        <v>0.91307114674812273</v>
      </c>
    </row>
    <row r="4729" spans="1:22" x14ac:dyDescent="0.25">
      <c r="A4729" s="73">
        <v>214</v>
      </c>
      <c r="B4729" s="74" t="s">
        <v>247</v>
      </c>
      <c r="C4729" s="77">
        <v>42481</v>
      </c>
      <c r="D4729" s="78">
        <v>0.73958333333333337</v>
      </c>
      <c r="E4729" s="78">
        <v>0.80208333333333337</v>
      </c>
      <c r="F4729" s="78" t="s">
        <v>567</v>
      </c>
      <c r="G4729" s="76">
        <v>199</v>
      </c>
      <c r="H4729" s="79">
        <v>6</v>
      </c>
      <c r="I4729" s="74">
        <v>18</v>
      </c>
      <c r="J4729" s="74">
        <v>0</v>
      </c>
      <c r="K4729" s="80">
        <v>0.75</v>
      </c>
      <c r="L4729" s="76" t="s">
        <v>347</v>
      </c>
      <c r="M4729" s="74" t="s">
        <v>656</v>
      </c>
      <c r="N4729" s="74">
        <v>101</v>
      </c>
      <c r="O4729" s="74">
        <v>1</v>
      </c>
      <c r="P4729" s="74" t="s">
        <v>242</v>
      </c>
      <c r="Q4729" s="13" t="s">
        <v>245</v>
      </c>
      <c r="R4729" s="74">
        <v>6</v>
      </c>
      <c r="S4729" t="str">
        <f t="shared" si="292"/>
        <v>Serena</v>
      </c>
      <c r="T4729">
        <f t="shared" ref="T4729:T4792" si="296">+IF(Q4729="BUS",VLOOKUP(R4729,$AA$4:$AC$9,3,0),VLOOKUP(R4729,$AA$4:$AC$9,2,0))</f>
        <v>42.7</v>
      </c>
      <c r="U4729">
        <f t="shared" ref="U4729:U4792" si="297">+IF(Q4729="BUS",$AC$8,$AB$8)</f>
        <v>39.284999999999997</v>
      </c>
      <c r="V4729">
        <f t="shared" ref="V4729:V4792" si="298">+T4729/U4729</f>
        <v>1.0869288532518775</v>
      </c>
    </row>
    <row r="4730" spans="1:22" x14ac:dyDescent="0.25">
      <c r="A4730" s="73">
        <v>214</v>
      </c>
      <c r="B4730" s="74" t="s">
        <v>247</v>
      </c>
      <c r="C4730" s="77">
        <v>42481</v>
      </c>
      <c r="D4730" s="78">
        <v>0.73958333333333337</v>
      </c>
      <c r="E4730" s="78">
        <v>0.80208333333333337</v>
      </c>
      <c r="F4730" s="78" t="s">
        <v>567</v>
      </c>
      <c r="G4730" s="76">
        <v>199</v>
      </c>
      <c r="H4730" s="79">
        <v>7</v>
      </c>
      <c r="I4730" s="74">
        <v>18</v>
      </c>
      <c r="J4730" s="74">
        <v>7</v>
      </c>
      <c r="K4730" s="80">
        <v>0.75486111111111109</v>
      </c>
      <c r="L4730" s="76" t="s">
        <v>285</v>
      </c>
      <c r="M4730" s="74" t="s">
        <v>656</v>
      </c>
      <c r="N4730" s="74">
        <v>104</v>
      </c>
      <c r="O4730" s="74">
        <v>1</v>
      </c>
      <c r="P4730" s="74" t="s">
        <v>242</v>
      </c>
      <c r="Q4730" s="13" t="s">
        <v>245</v>
      </c>
      <c r="R4730" s="74">
        <v>1</v>
      </c>
      <c r="S4730" t="str">
        <f t="shared" ref="S4730:S4793" si="299">+VLOOKUP(A4730,$X$4:$Y$32,2,0)</f>
        <v>Serena</v>
      </c>
      <c r="T4730">
        <f t="shared" si="296"/>
        <v>7.97</v>
      </c>
      <c r="U4730">
        <f t="shared" si="297"/>
        <v>39.284999999999997</v>
      </c>
      <c r="V4730">
        <f t="shared" si="298"/>
        <v>0.20287641593483519</v>
      </c>
    </row>
    <row r="4731" spans="1:22" x14ac:dyDescent="0.25">
      <c r="A4731" s="73">
        <v>214</v>
      </c>
      <c r="B4731" s="74" t="s">
        <v>247</v>
      </c>
      <c r="C4731" s="77">
        <v>42481</v>
      </c>
      <c r="D4731" s="78">
        <v>0.73958333333333337</v>
      </c>
      <c r="E4731" s="78">
        <v>0.80208333333333337</v>
      </c>
      <c r="F4731" s="78" t="s">
        <v>567</v>
      </c>
      <c r="G4731" s="76">
        <v>199</v>
      </c>
      <c r="H4731" s="79">
        <v>8</v>
      </c>
      <c r="I4731" s="74">
        <v>18</v>
      </c>
      <c r="J4731" s="74">
        <v>11</v>
      </c>
      <c r="K4731" s="80">
        <v>0.75763888888888886</v>
      </c>
      <c r="L4731" s="76" t="s">
        <v>279</v>
      </c>
      <c r="M4731" s="74" t="s">
        <v>656</v>
      </c>
      <c r="N4731" s="74">
        <v>101</v>
      </c>
      <c r="O4731" s="74">
        <v>1</v>
      </c>
      <c r="P4731" s="74" t="s">
        <v>242</v>
      </c>
      <c r="Q4731" s="13" t="s">
        <v>245</v>
      </c>
      <c r="R4731" s="74">
        <v>4</v>
      </c>
      <c r="S4731" t="str">
        <f t="shared" si="299"/>
        <v>Serena</v>
      </c>
      <c r="T4731">
        <f t="shared" si="296"/>
        <v>35.869999999999997</v>
      </c>
      <c r="U4731">
        <f t="shared" si="297"/>
        <v>39.284999999999997</v>
      </c>
      <c r="V4731">
        <f t="shared" si="298"/>
        <v>0.91307114674812273</v>
      </c>
    </row>
    <row r="4732" spans="1:22" x14ac:dyDescent="0.25">
      <c r="A4732" s="73">
        <v>214</v>
      </c>
      <c r="B4732" s="74" t="s">
        <v>247</v>
      </c>
      <c r="C4732" s="77">
        <v>42481</v>
      </c>
      <c r="D4732" s="78">
        <v>0.73958333333333337</v>
      </c>
      <c r="E4732" s="78">
        <v>0.80208333333333337</v>
      </c>
      <c r="F4732" s="78" t="s">
        <v>567</v>
      </c>
      <c r="G4732" s="76">
        <v>199</v>
      </c>
      <c r="H4732" s="79">
        <v>9</v>
      </c>
      <c r="I4732" s="74">
        <v>18</v>
      </c>
      <c r="J4732" s="74">
        <v>12</v>
      </c>
      <c r="K4732" s="80">
        <v>0.7583333333333333</v>
      </c>
      <c r="L4732" s="76" t="s">
        <v>273</v>
      </c>
      <c r="M4732" s="74" t="s">
        <v>656</v>
      </c>
      <c r="N4732" s="74">
        <v>108</v>
      </c>
      <c r="O4732" s="74">
        <v>1</v>
      </c>
      <c r="P4732" s="74" t="s">
        <v>242</v>
      </c>
      <c r="Q4732" s="13" t="s">
        <v>245</v>
      </c>
      <c r="R4732" s="74">
        <v>3</v>
      </c>
      <c r="S4732" t="str">
        <f t="shared" si="299"/>
        <v>Serena</v>
      </c>
      <c r="T4732">
        <f t="shared" si="296"/>
        <v>30.84</v>
      </c>
      <c r="U4732">
        <f t="shared" si="297"/>
        <v>39.284999999999997</v>
      </c>
      <c r="V4732">
        <f t="shared" si="298"/>
        <v>0.78503245513554798</v>
      </c>
    </row>
    <row r="4733" spans="1:22" x14ac:dyDescent="0.25">
      <c r="A4733" s="73">
        <v>214</v>
      </c>
      <c r="B4733" s="74" t="s">
        <v>247</v>
      </c>
      <c r="C4733" s="77">
        <v>42481</v>
      </c>
      <c r="D4733" s="78">
        <v>0.73958333333333337</v>
      </c>
      <c r="E4733" s="78">
        <v>0.80208333333333337</v>
      </c>
      <c r="F4733" s="78" t="s">
        <v>567</v>
      </c>
      <c r="G4733" s="76">
        <v>199</v>
      </c>
      <c r="H4733" s="79">
        <v>10</v>
      </c>
      <c r="I4733" s="74">
        <v>18</v>
      </c>
      <c r="J4733" s="74">
        <v>18</v>
      </c>
      <c r="K4733" s="80">
        <v>0.76250000000000007</v>
      </c>
      <c r="L4733" s="76" t="s">
        <v>317</v>
      </c>
      <c r="M4733" s="74" t="s">
        <v>656</v>
      </c>
      <c r="N4733" s="74">
        <v>101</v>
      </c>
      <c r="O4733" s="74">
        <v>1</v>
      </c>
      <c r="P4733" s="74" t="s">
        <v>242</v>
      </c>
      <c r="Q4733" s="13" t="s">
        <v>245</v>
      </c>
      <c r="R4733" s="74">
        <v>2</v>
      </c>
      <c r="S4733" t="str">
        <f t="shared" si="299"/>
        <v>Serena</v>
      </c>
      <c r="T4733">
        <f t="shared" si="296"/>
        <v>17.84</v>
      </c>
      <c r="U4733">
        <f t="shared" si="297"/>
        <v>39.284999999999997</v>
      </c>
      <c r="V4733">
        <f t="shared" si="298"/>
        <v>0.45411734758813799</v>
      </c>
    </row>
    <row r="4734" spans="1:22" x14ac:dyDescent="0.25">
      <c r="A4734" s="73">
        <v>214</v>
      </c>
      <c r="B4734" s="74" t="s">
        <v>247</v>
      </c>
      <c r="C4734" s="77">
        <v>42481</v>
      </c>
      <c r="D4734" s="78">
        <v>0.73958333333333337</v>
      </c>
      <c r="E4734" s="78">
        <v>0.80208333333333337</v>
      </c>
      <c r="F4734" s="78" t="s">
        <v>567</v>
      </c>
      <c r="G4734" s="76">
        <v>199</v>
      </c>
      <c r="H4734" s="79">
        <v>11</v>
      </c>
      <c r="I4734" s="74">
        <v>18</v>
      </c>
      <c r="J4734" s="74">
        <v>19</v>
      </c>
      <c r="K4734" s="80">
        <v>0.7631944444444444</v>
      </c>
      <c r="L4734" s="76" t="s">
        <v>304</v>
      </c>
      <c r="M4734" s="74" t="s">
        <v>656</v>
      </c>
      <c r="N4734" s="74">
        <v>104</v>
      </c>
      <c r="O4734" s="74">
        <v>1</v>
      </c>
      <c r="P4734" s="74" t="s">
        <v>242</v>
      </c>
      <c r="Q4734" s="13" t="s">
        <v>245</v>
      </c>
      <c r="R4734" s="74">
        <v>4</v>
      </c>
      <c r="S4734" t="str">
        <f t="shared" si="299"/>
        <v>Serena</v>
      </c>
      <c r="T4734">
        <f t="shared" si="296"/>
        <v>35.869999999999997</v>
      </c>
      <c r="U4734">
        <f t="shared" si="297"/>
        <v>39.284999999999997</v>
      </c>
      <c r="V4734">
        <f t="shared" si="298"/>
        <v>0.91307114674812273</v>
      </c>
    </row>
    <row r="4735" spans="1:22" x14ac:dyDescent="0.25">
      <c r="A4735" s="73">
        <v>214</v>
      </c>
      <c r="B4735" s="74" t="s">
        <v>247</v>
      </c>
      <c r="C4735" s="77">
        <v>42481</v>
      </c>
      <c r="D4735" s="78">
        <v>0.73958333333333337</v>
      </c>
      <c r="E4735" s="78">
        <v>0.80208333333333337</v>
      </c>
      <c r="F4735" s="78" t="s">
        <v>567</v>
      </c>
      <c r="G4735" s="76">
        <v>199</v>
      </c>
      <c r="H4735" s="79">
        <v>12</v>
      </c>
      <c r="I4735" s="74">
        <v>18</v>
      </c>
      <c r="J4735" s="74">
        <v>21</v>
      </c>
      <c r="K4735" s="80">
        <v>0.76458333333333339</v>
      </c>
      <c r="L4735" s="76" t="s">
        <v>308</v>
      </c>
      <c r="M4735" s="74" t="s">
        <v>656</v>
      </c>
      <c r="N4735" s="74">
        <v>101</v>
      </c>
      <c r="O4735" s="74">
        <v>1</v>
      </c>
      <c r="P4735" s="74" t="s">
        <v>242</v>
      </c>
      <c r="Q4735" s="13" t="s">
        <v>245</v>
      </c>
      <c r="R4735" s="74">
        <v>1</v>
      </c>
      <c r="S4735" t="str">
        <f t="shared" si="299"/>
        <v>Serena</v>
      </c>
      <c r="T4735">
        <f t="shared" si="296"/>
        <v>7.97</v>
      </c>
      <c r="U4735">
        <f t="shared" si="297"/>
        <v>39.284999999999997</v>
      </c>
      <c r="V4735">
        <f t="shared" si="298"/>
        <v>0.20287641593483519</v>
      </c>
    </row>
    <row r="4736" spans="1:22" x14ac:dyDescent="0.25">
      <c r="A4736" s="73">
        <v>214</v>
      </c>
      <c r="B4736" s="74" t="s">
        <v>247</v>
      </c>
      <c r="C4736" s="77">
        <v>42481</v>
      </c>
      <c r="D4736" s="78">
        <v>0.73958333333333337</v>
      </c>
      <c r="E4736" s="78">
        <v>0.80208333333333337</v>
      </c>
      <c r="F4736" s="78" t="s">
        <v>567</v>
      </c>
      <c r="G4736" s="76">
        <v>199</v>
      </c>
      <c r="H4736" s="79">
        <v>13</v>
      </c>
      <c r="I4736" s="74">
        <v>18</v>
      </c>
      <c r="J4736" s="74">
        <v>31</v>
      </c>
      <c r="K4736" s="80">
        <v>0.7715277777777777</v>
      </c>
      <c r="L4736" s="76" t="s">
        <v>351</v>
      </c>
      <c r="M4736" s="74" t="s">
        <v>656</v>
      </c>
      <c r="N4736" s="74">
        <v>111</v>
      </c>
      <c r="O4736" s="74">
        <v>1</v>
      </c>
      <c r="P4736" s="74" t="s">
        <v>242</v>
      </c>
      <c r="Q4736" s="13" t="s">
        <v>245</v>
      </c>
      <c r="R4736" s="74">
        <v>2</v>
      </c>
      <c r="S4736" t="str">
        <f t="shared" si="299"/>
        <v>Serena</v>
      </c>
      <c r="T4736">
        <f t="shared" si="296"/>
        <v>17.84</v>
      </c>
      <c r="U4736">
        <f t="shared" si="297"/>
        <v>39.284999999999997</v>
      </c>
      <c r="V4736">
        <f t="shared" si="298"/>
        <v>0.45411734758813799</v>
      </c>
    </row>
    <row r="4737" spans="1:22" x14ac:dyDescent="0.25">
      <c r="A4737" s="73">
        <v>214</v>
      </c>
      <c r="B4737" s="74" t="s">
        <v>247</v>
      </c>
      <c r="C4737" s="77">
        <v>42481</v>
      </c>
      <c r="D4737" s="78">
        <v>0.73958333333333337</v>
      </c>
      <c r="E4737" s="78">
        <v>0.80208333333333337</v>
      </c>
      <c r="F4737" s="78" t="s">
        <v>567</v>
      </c>
      <c r="G4737" s="76">
        <v>199</v>
      </c>
      <c r="H4737" s="79">
        <v>14</v>
      </c>
      <c r="I4737" s="74">
        <v>18</v>
      </c>
      <c r="J4737" s="74">
        <v>31</v>
      </c>
      <c r="K4737" s="80">
        <v>0.7715277777777777</v>
      </c>
      <c r="L4737" s="76" t="s">
        <v>399</v>
      </c>
      <c r="M4737" s="74" t="s">
        <v>656</v>
      </c>
      <c r="N4737" s="74">
        <v>104</v>
      </c>
      <c r="O4737" s="74">
        <v>1</v>
      </c>
      <c r="P4737" s="74" t="s">
        <v>242</v>
      </c>
      <c r="Q4737" s="13" t="s">
        <v>245</v>
      </c>
      <c r="R4737" s="74">
        <v>4</v>
      </c>
      <c r="S4737" t="str">
        <f t="shared" si="299"/>
        <v>Serena</v>
      </c>
      <c r="T4737">
        <f t="shared" si="296"/>
        <v>35.869999999999997</v>
      </c>
      <c r="U4737">
        <f t="shared" si="297"/>
        <v>39.284999999999997</v>
      </c>
      <c r="V4737">
        <f t="shared" si="298"/>
        <v>0.91307114674812273</v>
      </c>
    </row>
    <row r="4738" spans="1:22" x14ac:dyDescent="0.25">
      <c r="A4738" s="73">
        <v>214</v>
      </c>
      <c r="B4738" s="74" t="s">
        <v>247</v>
      </c>
      <c r="C4738" s="77">
        <v>42481</v>
      </c>
      <c r="D4738" s="78">
        <v>0.73958333333333337</v>
      </c>
      <c r="E4738" s="78">
        <v>0.80208333333333337</v>
      </c>
      <c r="F4738" s="78" t="s">
        <v>567</v>
      </c>
      <c r="G4738" s="76">
        <v>199</v>
      </c>
      <c r="H4738" s="79">
        <v>16</v>
      </c>
      <c r="I4738" s="74">
        <v>18</v>
      </c>
      <c r="J4738" s="74">
        <v>35</v>
      </c>
      <c r="K4738" s="80">
        <v>0.77430555555555547</v>
      </c>
      <c r="L4738" s="76" t="s">
        <v>362</v>
      </c>
      <c r="M4738" s="74" t="s">
        <v>656</v>
      </c>
      <c r="N4738" s="74">
        <v>101</v>
      </c>
      <c r="O4738" s="74">
        <v>1</v>
      </c>
      <c r="P4738" s="74" t="s">
        <v>242</v>
      </c>
      <c r="Q4738" s="13" t="s">
        <v>245</v>
      </c>
      <c r="R4738" s="74">
        <v>3</v>
      </c>
      <c r="S4738" t="str">
        <f t="shared" si="299"/>
        <v>Serena</v>
      </c>
      <c r="T4738">
        <f t="shared" si="296"/>
        <v>30.84</v>
      </c>
      <c r="U4738">
        <f t="shared" si="297"/>
        <v>39.284999999999997</v>
      </c>
      <c r="V4738">
        <f t="shared" si="298"/>
        <v>0.78503245513554798</v>
      </c>
    </row>
    <row r="4739" spans="1:22" x14ac:dyDescent="0.25">
      <c r="A4739" s="73">
        <v>214</v>
      </c>
      <c r="B4739" s="74" t="s">
        <v>247</v>
      </c>
      <c r="C4739" s="77">
        <v>42481</v>
      </c>
      <c r="D4739" s="78">
        <v>0.73958333333333337</v>
      </c>
      <c r="E4739" s="78">
        <v>0.80208333333333337</v>
      </c>
      <c r="F4739" s="78" t="s">
        <v>567</v>
      </c>
      <c r="G4739" s="76">
        <v>199</v>
      </c>
      <c r="H4739" s="79">
        <v>17</v>
      </c>
      <c r="I4739" s="74">
        <v>18</v>
      </c>
      <c r="J4739" s="74">
        <v>36</v>
      </c>
      <c r="K4739" s="80">
        <v>0.77500000000000002</v>
      </c>
      <c r="L4739" s="76" t="s">
        <v>401</v>
      </c>
      <c r="M4739" s="74" t="s">
        <v>656</v>
      </c>
      <c r="N4739" s="74">
        <v>101</v>
      </c>
      <c r="O4739" s="74">
        <v>1</v>
      </c>
      <c r="P4739" s="74" t="s">
        <v>242</v>
      </c>
      <c r="Q4739" s="13" t="s">
        <v>245</v>
      </c>
      <c r="R4739" s="74">
        <v>1</v>
      </c>
      <c r="S4739" t="str">
        <f t="shared" si="299"/>
        <v>Serena</v>
      </c>
      <c r="T4739">
        <f t="shared" si="296"/>
        <v>7.97</v>
      </c>
      <c r="U4739">
        <f t="shared" si="297"/>
        <v>39.284999999999997</v>
      </c>
      <c r="V4739">
        <f t="shared" si="298"/>
        <v>0.20287641593483519</v>
      </c>
    </row>
    <row r="4740" spans="1:22" x14ac:dyDescent="0.25">
      <c r="A4740" s="73">
        <v>214</v>
      </c>
      <c r="B4740" s="74" t="s">
        <v>247</v>
      </c>
      <c r="C4740" s="77">
        <v>42481</v>
      </c>
      <c r="D4740" s="78">
        <v>0.73958333333333337</v>
      </c>
      <c r="E4740" s="78">
        <v>0.80208333333333337</v>
      </c>
      <c r="F4740" s="78" t="s">
        <v>567</v>
      </c>
      <c r="G4740" s="76">
        <v>199</v>
      </c>
      <c r="H4740" s="79">
        <v>18</v>
      </c>
      <c r="I4740" s="74">
        <v>18</v>
      </c>
      <c r="J4740" s="74">
        <v>41</v>
      </c>
      <c r="K4740" s="80">
        <v>0.77847222222222223</v>
      </c>
      <c r="L4740" s="76" t="s">
        <v>369</v>
      </c>
      <c r="M4740" s="74" t="s">
        <v>656</v>
      </c>
      <c r="N4740" s="74">
        <v>101</v>
      </c>
      <c r="O4740" s="74">
        <v>1</v>
      </c>
      <c r="P4740" s="74" t="s">
        <v>242</v>
      </c>
      <c r="Q4740" s="13" t="s">
        <v>245</v>
      </c>
      <c r="R4740" s="74">
        <v>1</v>
      </c>
      <c r="S4740" t="str">
        <f t="shared" si="299"/>
        <v>Serena</v>
      </c>
      <c r="T4740">
        <f t="shared" si="296"/>
        <v>7.97</v>
      </c>
      <c r="U4740">
        <f t="shared" si="297"/>
        <v>39.284999999999997</v>
      </c>
      <c r="V4740">
        <f t="shared" si="298"/>
        <v>0.20287641593483519</v>
      </c>
    </row>
    <row r="4741" spans="1:22" x14ac:dyDescent="0.25">
      <c r="A4741" s="73">
        <v>214</v>
      </c>
      <c r="B4741" s="74" t="s">
        <v>247</v>
      </c>
      <c r="C4741" s="77">
        <v>42481</v>
      </c>
      <c r="D4741" s="78">
        <v>0.73958333333333337</v>
      </c>
      <c r="E4741" s="78">
        <v>0.80208333333333337</v>
      </c>
      <c r="F4741" s="78" t="s">
        <v>567</v>
      </c>
      <c r="G4741" s="76">
        <v>199</v>
      </c>
      <c r="H4741" s="79">
        <v>19</v>
      </c>
      <c r="I4741" s="74">
        <v>18</v>
      </c>
      <c r="J4741" s="74">
        <v>45</v>
      </c>
      <c r="K4741" s="80">
        <v>0.78125</v>
      </c>
      <c r="L4741" s="76" t="s">
        <v>484</v>
      </c>
      <c r="M4741" s="74" t="s">
        <v>656</v>
      </c>
      <c r="N4741" s="74">
        <v>104</v>
      </c>
      <c r="O4741" s="74">
        <v>1</v>
      </c>
      <c r="P4741" s="74" t="s">
        <v>242</v>
      </c>
      <c r="Q4741" s="13" t="s">
        <v>245</v>
      </c>
      <c r="R4741" s="74">
        <v>2</v>
      </c>
      <c r="S4741" t="str">
        <f t="shared" si="299"/>
        <v>Serena</v>
      </c>
      <c r="T4741">
        <f t="shared" si="296"/>
        <v>17.84</v>
      </c>
      <c r="U4741">
        <f t="shared" si="297"/>
        <v>39.284999999999997</v>
      </c>
      <c r="V4741">
        <f t="shared" si="298"/>
        <v>0.45411734758813799</v>
      </c>
    </row>
    <row r="4742" spans="1:22" x14ac:dyDescent="0.25">
      <c r="A4742" s="73">
        <v>214</v>
      </c>
      <c r="B4742" s="74" t="s">
        <v>247</v>
      </c>
      <c r="C4742" s="77">
        <v>42481</v>
      </c>
      <c r="D4742" s="78">
        <v>0.73958333333333337</v>
      </c>
      <c r="E4742" s="78">
        <v>0.80208333333333337</v>
      </c>
      <c r="F4742" s="78" t="s">
        <v>567</v>
      </c>
      <c r="G4742" s="76">
        <v>199</v>
      </c>
      <c r="H4742" s="79">
        <v>20</v>
      </c>
      <c r="I4742" s="74">
        <v>18</v>
      </c>
      <c r="J4742" s="74">
        <v>54</v>
      </c>
      <c r="K4742" s="80">
        <v>0.78749999999999998</v>
      </c>
      <c r="L4742" s="76" t="s">
        <v>386</v>
      </c>
      <c r="M4742" s="74" t="s">
        <v>656</v>
      </c>
      <c r="N4742" s="74">
        <v>104</v>
      </c>
      <c r="O4742" s="74">
        <v>1</v>
      </c>
      <c r="P4742" s="74" t="s">
        <v>242</v>
      </c>
      <c r="Q4742" s="13" t="s">
        <v>245</v>
      </c>
      <c r="R4742" s="74">
        <v>4</v>
      </c>
      <c r="S4742" t="str">
        <f t="shared" si="299"/>
        <v>Serena</v>
      </c>
      <c r="T4742">
        <f t="shared" si="296"/>
        <v>35.869999999999997</v>
      </c>
      <c r="U4742">
        <f t="shared" si="297"/>
        <v>39.284999999999997</v>
      </c>
      <c r="V4742">
        <f t="shared" si="298"/>
        <v>0.91307114674812273</v>
      </c>
    </row>
    <row r="4743" spans="1:22" x14ac:dyDescent="0.25">
      <c r="A4743" s="73">
        <v>214</v>
      </c>
      <c r="B4743" s="74" t="s">
        <v>247</v>
      </c>
      <c r="C4743" s="77">
        <v>42481</v>
      </c>
      <c r="D4743" s="78">
        <v>0.73958333333333337</v>
      </c>
      <c r="E4743" s="78">
        <v>0.80208333333333337</v>
      </c>
      <c r="F4743" s="78" t="s">
        <v>567</v>
      </c>
      <c r="G4743" s="76">
        <v>199</v>
      </c>
      <c r="H4743" s="79">
        <v>21</v>
      </c>
      <c r="I4743" s="74">
        <v>18</v>
      </c>
      <c r="J4743" s="74">
        <v>58</v>
      </c>
      <c r="K4743" s="80">
        <v>0.79027777777777775</v>
      </c>
      <c r="L4743" s="76" t="s">
        <v>404</v>
      </c>
      <c r="M4743" s="74" t="s">
        <v>656</v>
      </c>
      <c r="N4743" s="74">
        <v>104</v>
      </c>
      <c r="O4743" s="74">
        <v>1</v>
      </c>
      <c r="P4743" s="74" t="s">
        <v>242</v>
      </c>
      <c r="Q4743" s="13" t="s">
        <v>245</v>
      </c>
      <c r="R4743" s="74">
        <v>2</v>
      </c>
      <c r="S4743" t="str">
        <f t="shared" si="299"/>
        <v>Serena</v>
      </c>
      <c r="T4743">
        <f t="shared" si="296"/>
        <v>17.84</v>
      </c>
      <c r="U4743">
        <f t="shared" si="297"/>
        <v>39.284999999999997</v>
      </c>
      <c r="V4743">
        <f t="shared" si="298"/>
        <v>0.45411734758813799</v>
      </c>
    </row>
    <row r="4744" spans="1:22" x14ac:dyDescent="0.25">
      <c r="A4744" s="73">
        <v>214</v>
      </c>
      <c r="B4744" s="74" t="s">
        <v>247</v>
      </c>
      <c r="C4744" s="77">
        <v>42481</v>
      </c>
      <c r="D4744" s="78">
        <v>0.73958333333333337</v>
      </c>
      <c r="E4744" s="78">
        <v>0.80208333333333337</v>
      </c>
      <c r="F4744" s="78" t="s">
        <v>567</v>
      </c>
      <c r="G4744" s="76">
        <v>199</v>
      </c>
      <c r="H4744" s="79">
        <v>22</v>
      </c>
      <c r="I4744" s="74">
        <v>18</v>
      </c>
      <c r="J4744" s="74">
        <v>59</v>
      </c>
      <c r="K4744" s="80">
        <v>0.7909722222222223</v>
      </c>
      <c r="L4744" s="76" t="s">
        <v>288</v>
      </c>
      <c r="M4744" s="74" t="s">
        <v>656</v>
      </c>
      <c r="N4744" s="74">
        <v>108</v>
      </c>
      <c r="O4744" s="74">
        <v>1</v>
      </c>
      <c r="P4744" s="74" t="s">
        <v>242</v>
      </c>
      <c r="Q4744" s="13" t="s">
        <v>245</v>
      </c>
      <c r="R4744" s="74">
        <v>3</v>
      </c>
      <c r="S4744" t="str">
        <f t="shared" si="299"/>
        <v>Serena</v>
      </c>
      <c r="T4744">
        <f t="shared" si="296"/>
        <v>30.84</v>
      </c>
      <c r="U4744">
        <f t="shared" si="297"/>
        <v>39.284999999999997</v>
      </c>
      <c r="V4744">
        <f t="shared" si="298"/>
        <v>0.78503245513554798</v>
      </c>
    </row>
    <row r="4745" spans="1:22" x14ac:dyDescent="0.25">
      <c r="A4745" s="73">
        <v>214</v>
      </c>
      <c r="B4745" s="74" t="s">
        <v>247</v>
      </c>
      <c r="C4745" s="77">
        <v>42481</v>
      </c>
      <c r="D4745" s="78">
        <v>0.73958333333333337</v>
      </c>
      <c r="E4745" s="78">
        <v>0.80208333333333337</v>
      </c>
      <c r="F4745" s="78" t="s">
        <v>567</v>
      </c>
      <c r="G4745" s="76">
        <v>199</v>
      </c>
      <c r="H4745" s="79">
        <v>23</v>
      </c>
      <c r="I4745" s="74">
        <v>19</v>
      </c>
      <c r="J4745" s="74">
        <v>6</v>
      </c>
      <c r="K4745" s="80">
        <v>0.79583333333333339</v>
      </c>
      <c r="L4745" s="76" t="s">
        <v>480</v>
      </c>
      <c r="M4745" s="74" t="s">
        <v>656</v>
      </c>
      <c r="N4745" s="74">
        <v>101</v>
      </c>
      <c r="O4745" s="74">
        <v>1</v>
      </c>
      <c r="P4745" s="74" t="s">
        <v>242</v>
      </c>
      <c r="Q4745" s="13" t="s">
        <v>245</v>
      </c>
      <c r="R4745" s="74">
        <v>4</v>
      </c>
      <c r="S4745" t="str">
        <f t="shared" si="299"/>
        <v>Serena</v>
      </c>
      <c r="T4745">
        <f t="shared" si="296"/>
        <v>35.869999999999997</v>
      </c>
      <c r="U4745">
        <f t="shared" si="297"/>
        <v>39.284999999999997</v>
      </c>
      <c r="V4745">
        <f t="shared" si="298"/>
        <v>0.91307114674812273</v>
      </c>
    </row>
    <row r="4746" spans="1:22" x14ac:dyDescent="0.25">
      <c r="A4746" s="73">
        <v>214</v>
      </c>
      <c r="B4746" s="74" t="s">
        <v>247</v>
      </c>
      <c r="C4746" s="77">
        <v>42481</v>
      </c>
      <c r="D4746" s="78">
        <v>0.73958333333333337</v>
      </c>
      <c r="E4746" s="78">
        <v>0.80208333333333337</v>
      </c>
      <c r="F4746" s="78" t="s">
        <v>567</v>
      </c>
      <c r="G4746" s="76">
        <v>199</v>
      </c>
      <c r="H4746" s="79">
        <v>24</v>
      </c>
      <c r="I4746" s="74">
        <v>19</v>
      </c>
      <c r="J4746" s="74">
        <v>7</v>
      </c>
      <c r="K4746" s="80">
        <v>0.79652777777777783</v>
      </c>
      <c r="L4746" s="76" t="s">
        <v>311</v>
      </c>
      <c r="M4746" s="74" t="s">
        <v>656</v>
      </c>
      <c r="N4746" s="74">
        <v>111</v>
      </c>
      <c r="O4746" s="74">
        <v>1</v>
      </c>
      <c r="P4746" s="74" t="s">
        <v>242</v>
      </c>
      <c r="Q4746" s="13" t="s">
        <v>245</v>
      </c>
      <c r="R4746" s="74">
        <v>1</v>
      </c>
      <c r="S4746" t="str">
        <f t="shared" si="299"/>
        <v>Serena</v>
      </c>
      <c r="T4746">
        <f t="shared" si="296"/>
        <v>7.97</v>
      </c>
      <c r="U4746">
        <f t="shared" si="297"/>
        <v>39.284999999999997</v>
      </c>
      <c r="V4746">
        <f t="shared" si="298"/>
        <v>0.20287641593483519</v>
      </c>
    </row>
    <row r="4747" spans="1:22" x14ac:dyDescent="0.25">
      <c r="A4747" s="73">
        <v>214</v>
      </c>
      <c r="B4747" s="74" t="s">
        <v>247</v>
      </c>
      <c r="C4747" s="77">
        <v>42481</v>
      </c>
      <c r="D4747" s="78">
        <v>0.73958333333333337</v>
      </c>
      <c r="E4747" s="78">
        <v>0.80208333333333337</v>
      </c>
      <c r="F4747" s="78" t="s">
        <v>567</v>
      </c>
      <c r="G4747" s="76">
        <v>199</v>
      </c>
      <c r="H4747" s="79">
        <v>25</v>
      </c>
      <c r="I4747" s="74">
        <v>19</v>
      </c>
      <c r="J4747" s="74">
        <v>12</v>
      </c>
      <c r="K4747" s="80">
        <v>0.79999999999999993</v>
      </c>
      <c r="L4747" s="76" t="s">
        <v>305</v>
      </c>
      <c r="M4747" s="74" t="s">
        <v>656</v>
      </c>
      <c r="N4747" s="74">
        <v>108</v>
      </c>
      <c r="O4747" s="74">
        <v>1</v>
      </c>
      <c r="P4747" s="74" t="s">
        <v>242</v>
      </c>
      <c r="Q4747" s="13" t="s">
        <v>245</v>
      </c>
      <c r="R4747" s="74">
        <v>2</v>
      </c>
      <c r="S4747" t="str">
        <f t="shared" si="299"/>
        <v>Serena</v>
      </c>
      <c r="T4747">
        <f t="shared" si="296"/>
        <v>17.84</v>
      </c>
      <c r="U4747">
        <f t="shared" si="297"/>
        <v>39.284999999999997</v>
      </c>
      <c r="V4747">
        <f t="shared" si="298"/>
        <v>0.45411734758813799</v>
      </c>
    </row>
    <row r="4748" spans="1:22" x14ac:dyDescent="0.25">
      <c r="A4748" s="73">
        <v>214</v>
      </c>
      <c r="B4748" s="74" t="s">
        <v>247</v>
      </c>
      <c r="C4748" s="77">
        <v>42481</v>
      </c>
      <c r="D4748" s="78">
        <v>0.73958333333333337</v>
      </c>
      <c r="E4748" s="78">
        <v>0.80208333333333337</v>
      </c>
      <c r="F4748" s="78" t="s">
        <v>567</v>
      </c>
      <c r="G4748" s="76">
        <v>199</v>
      </c>
      <c r="H4748" s="79">
        <v>26</v>
      </c>
      <c r="I4748" s="74">
        <v>19</v>
      </c>
      <c r="J4748" s="74">
        <v>14</v>
      </c>
      <c r="K4748" s="80">
        <v>0.80138888888888893</v>
      </c>
      <c r="L4748" s="76" t="s">
        <v>352</v>
      </c>
      <c r="M4748" s="74" t="s">
        <v>656</v>
      </c>
      <c r="N4748" s="74">
        <v>104</v>
      </c>
      <c r="O4748" s="74">
        <v>1</v>
      </c>
      <c r="P4748" s="74" t="s">
        <v>242</v>
      </c>
      <c r="Q4748" s="13" t="s">
        <v>245</v>
      </c>
      <c r="R4748" s="74">
        <v>1</v>
      </c>
      <c r="S4748" t="str">
        <f t="shared" si="299"/>
        <v>Serena</v>
      </c>
      <c r="T4748">
        <f t="shared" si="296"/>
        <v>7.97</v>
      </c>
      <c r="U4748">
        <f t="shared" si="297"/>
        <v>39.284999999999997</v>
      </c>
      <c r="V4748">
        <f t="shared" si="298"/>
        <v>0.20287641593483519</v>
      </c>
    </row>
    <row r="4749" spans="1:22" x14ac:dyDescent="0.25">
      <c r="A4749" s="73">
        <v>214</v>
      </c>
      <c r="B4749" s="74" t="s">
        <v>247</v>
      </c>
      <c r="C4749" s="77">
        <v>42481</v>
      </c>
      <c r="D4749" s="78">
        <v>0.73958333333333337</v>
      </c>
      <c r="E4749" s="78">
        <v>0.80208333333333337</v>
      </c>
      <c r="F4749" s="78" t="s">
        <v>567</v>
      </c>
      <c r="G4749" s="76">
        <v>199</v>
      </c>
      <c r="H4749" s="79">
        <v>27</v>
      </c>
      <c r="I4749" s="74">
        <v>19</v>
      </c>
      <c r="J4749" s="74">
        <v>13</v>
      </c>
      <c r="K4749" s="80">
        <v>0.80069444444444438</v>
      </c>
      <c r="L4749" s="76" t="s">
        <v>465</v>
      </c>
      <c r="M4749" s="74" t="s">
        <v>656</v>
      </c>
      <c r="N4749" s="74">
        <v>101</v>
      </c>
      <c r="O4749" s="74">
        <v>1</v>
      </c>
      <c r="P4749" s="74" t="s">
        <v>242</v>
      </c>
      <c r="Q4749" s="13" t="s">
        <v>245</v>
      </c>
      <c r="R4749" s="74">
        <v>4</v>
      </c>
      <c r="S4749" t="str">
        <f t="shared" si="299"/>
        <v>Serena</v>
      </c>
      <c r="T4749">
        <f t="shared" si="296"/>
        <v>35.869999999999997</v>
      </c>
      <c r="U4749">
        <f t="shared" si="297"/>
        <v>39.284999999999997</v>
      </c>
      <c r="V4749">
        <f t="shared" si="298"/>
        <v>0.91307114674812273</v>
      </c>
    </row>
    <row r="4750" spans="1:22" x14ac:dyDescent="0.25">
      <c r="A4750" s="73">
        <v>223</v>
      </c>
      <c r="B4750" s="74" t="s">
        <v>14</v>
      </c>
      <c r="C4750" s="77">
        <v>42481</v>
      </c>
      <c r="D4750" s="78">
        <v>0.30208333333333331</v>
      </c>
      <c r="E4750" s="78">
        <v>0.36458333333333331</v>
      </c>
      <c r="F4750" s="78" t="s">
        <v>564</v>
      </c>
      <c r="G4750" s="76">
        <v>200</v>
      </c>
      <c r="H4750" s="79">
        <v>1</v>
      </c>
      <c r="I4750" s="74">
        <v>7</v>
      </c>
      <c r="J4750" s="74">
        <v>20</v>
      </c>
      <c r="K4750" s="80">
        <v>0.30555555555555552</v>
      </c>
      <c r="L4750" s="76" t="s">
        <v>303</v>
      </c>
      <c r="M4750" s="74" t="s">
        <v>656</v>
      </c>
      <c r="N4750" s="74">
        <v>109</v>
      </c>
      <c r="O4750" s="74">
        <v>1</v>
      </c>
      <c r="P4750" s="74" t="s">
        <v>242</v>
      </c>
      <c r="Q4750" s="13" t="s">
        <v>245</v>
      </c>
      <c r="R4750" s="74">
        <v>2</v>
      </c>
      <c r="S4750" t="str">
        <f t="shared" si="299"/>
        <v>Serena</v>
      </c>
      <c r="T4750">
        <f t="shared" si="296"/>
        <v>17.84</v>
      </c>
      <c r="U4750">
        <f t="shared" si="297"/>
        <v>39.284999999999997</v>
      </c>
      <c r="V4750">
        <f t="shared" si="298"/>
        <v>0.45411734758813799</v>
      </c>
    </row>
    <row r="4751" spans="1:22" x14ac:dyDescent="0.25">
      <c r="A4751" s="73">
        <v>223</v>
      </c>
      <c r="B4751" s="74" t="s">
        <v>14</v>
      </c>
      <c r="C4751" s="77">
        <v>42481</v>
      </c>
      <c r="D4751" s="78">
        <v>0.30208333333333331</v>
      </c>
      <c r="E4751" s="78">
        <v>0.36458333333333331</v>
      </c>
      <c r="F4751" s="78" t="s">
        <v>564</v>
      </c>
      <c r="G4751" s="76">
        <v>200</v>
      </c>
      <c r="H4751" s="79">
        <v>2</v>
      </c>
      <c r="I4751" s="74">
        <v>7</v>
      </c>
      <c r="J4751" s="74">
        <v>22</v>
      </c>
      <c r="K4751" s="80">
        <v>0.30694444444444441</v>
      </c>
      <c r="L4751" s="76" t="s">
        <v>293</v>
      </c>
      <c r="M4751" s="74" t="s">
        <v>656</v>
      </c>
      <c r="N4751" s="74">
        <v>106</v>
      </c>
      <c r="O4751" s="74">
        <v>1</v>
      </c>
      <c r="P4751" s="74" t="s">
        <v>242</v>
      </c>
      <c r="Q4751" s="13" t="s">
        <v>245</v>
      </c>
      <c r="R4751" s="74">
        <v>1</v>
      </c>
      <c r="S4751" t="str">
        <f t="shared" si="299"/>
        <v>Serena</v>
      </c>
      <c r="T4751">
        <f t="shared" si="296"/>
        <v>7.97</v>
      </c>
      <c r="U4751">
        <f t="shared" si="297"/>
        <v>39.284999999999997</v>
      </c>
      <c r="V4751">
        <f t="shared" si="298"/>
        <v>0.20287641593483519</v>
      </c>
    </row>
    <row r="4752" spans="1:22" x14ac:dyDescent="0.25">
      <c r="A4752" s="73">
        <v>223</v>
      </c>
      <c r="B4752" s="74" t="s">
        <v>14</v>
      </c>
      <c r="C4752" s="77">
        <v>42481</v>
      </c>
      <c r="D4752" s="78">
        <v>0.30208333333333331</v>
      </c>
      <c r="E4752" s="78">
        <v>0.36458333333333331</v>
      </c>
      <c r="F4752" s="78" t="s">
        <v>564</v>
      </c>
      <c r="G4752" s="76">
        <v>200</v>
      </c>
      <c r="H4752" s="79">
        <v>3</v>
      </c>
      <c r="I4752" s="74">
        <v>7</v>
      </c>
      <c r="J4752" s="74">
        <v>24</v>
      </c>
      <c r="K4752" s="80">
        <v>0.30833333333333335</v>
      </c>
      <c r="L4752" s="76" t="s">
        <v>463</v>
      </c>
      <c r="M4752" s="74" t="s">
        <v>656</v>
      </c>
      <c r="N4752" s="74">
        <v>108</v>
      </c>
      <c r="O4752" s="74">
        <v>1</v>
      </c>
      <c r="P4752" s="74" t="s">
        <v>242</v>
      </c>
      <c r="Q4752" s="13" t="s">
        <v>245</v>
      </c>
      <c r="R4752" s="74">
        <v>2</v>
      </c>
      <c r="S4752" t="str">
        <f t="shared" si="299"/>
        <v>Serena</v>
      </c>
      <c r="T4752">
        <f t="shared" si="296"/>
        <v>17.84</v>
      </c>
      <c r="U4752">
        <f t="shared" si="297"/>
        <v>39.284999999999997</v>
      </c>
      <c r="V4752">
        <f t="shared" si="298"/>
        <v>0.45411734758813799</v>
      </c>
    </row>
    <row r="4753" spans="1:22" x14ac:dyDescent="0.25">
      <c r="A4753" s="73">
        <v>223</v>
      </c>
      <c r="B4753" s="74" t="s">
        <v>14</v>
      </c>
      <c r="C4753" s="77">
        <v>42481</v>
      </c>
      <c r="D4753" s="78">
        <v>0.30208333333333331</v>
      </c>
      <c r="E4753" s="78">
        <v>0.36458333333333331</v>
      </c>
      <c r="F4753" s="78" t="s">
        <v>564</v>
      </c>
      <c r="G4753" s="76">
        <v>200</v>
      </c>
      <c r="H4753" s="79">
        <v>4</v>
      </c>
      <c r="I4753" s="74">
        <v>7</v>
      </c>
      <c r="J4753" s="74">
        <v>24</v>
      </c>
      <c r="K4753" s="80">
        <v>0.30833333333333335</v>
      </c>
      <c r="L4753" s="76" t="s">
        <v>298</v>
      </c>
      <c r="M4753" s="74" t="s">
        <v>656</v>
      </c>
      <c r="N4753" s="74">
        <v>108</v>
      </c>
      <c r="O4753" s="74">
        <v>1</v>
      </c>
      <c r="P4753" s="74" t="s">
        <v>242</v>
      </c>
      <c r="Q4753" s="13" t="s">
        <v>245</v>
      </c>
      <c r="R4753" s="74">
        <v>1</v>
      </c>
      <c r="S4753" t="str">
        <f t="shared" si="299"/>
        <v>Serena</v>
      </c>
      <c r="T4753">
        <f t="shared" si="296"/>
        <v>7.97</v>
      </c>
      <c r="U4753">
        <f t="shared" si="297"/>
        <v>39.284999999999997</v>
      </c>
      <c r="V4753">
        <f t="shared" si="298"/>
        <v>0.20287641593483519</v>
      </c>
    </row>
    <row r="4754" spans="1:22" x14ac:dyDescent="0.25">
      <c r="A4754" s="73">
        <v>223</v>
      </c>
      <c r="B4754" s="74" t="s">
        <v>14</v>
      </c>
      <c r="C4754" s="77">
        <v>42481</v>
      </c>
      <c r="D4754" s="78">
        <v>0.30208333333333331</v>
      </c>
      <c r="E4754" s="78">
        <v>0.36458333333333331</v>
      </c>
      <c r="F4754" s="78" t="s">
        <v>564</v>
      </c>
      <c r="G4754" s="76">
        <v>200</v>
      </c>
      <c r="H4754" s="79">
        <v>5</v>
      </c>
      <c r="I4754" s="74">
        <v>7</v>
      </c>
      <c r="J4754" s="74">
        <v>28</v>
      </c>
      <c r="K4754" s="80">
        <v>0.31111111111111112</v>
      </c>
      <c r="L4754" s="76" t="s">
        <v>284</v>
      </c>
      <c r="M4754" s="74" t="s">
        <v>656</v>
      </c>
      <c r="N4754" s="74">
        <v>105</v>
      </c>
      <c r="O4754" s="74">
        <v>1</v>
      </c>
      <c r="P4754" s="74" t="s">
        <v>242</v>
      </c>
      <c r="Q4754" s="13" t="s">
        <v>245</v>
      </c>
      <c r="R4754" s="74">
        <v>5</v>
      </c>
      <c r="S4754" t="str">
        <f t="shared" si="299"/>
        <v>Serena</v>
      </c>
      <c r="T4754">
        <f t="shared" si="296"/>
        <v>39.284999999999997</v>
      </c>
      <c r="U4754">
        <f t="shared" si="297"/>
        <v>39.284999999999997</v>
      </c>
      <c r="V4754">
        <f t="shared" si="298"/>
        <v>1</v>
      </c>
    </row>
    <row r="4755" spans="1:22" x14ac:dyDescent="0.25">
      <c r="A4755" s="73">
        <v>223</v>
      </c>
      <c r="B4755" s="74" t="s">
        <v>14</v>
      </c>
      <c r="C4755" s="77">
        <v>42481</v>
      </c>
      <c r="D4755" s="78">
        <v>0.30208333333333331</v>
      </c>
      <c r="E4755" s="78">
        <v>0.36458333333333331</v>
      </c>
      <c r="F4755" s="78" t="s">
        <v>564</v>
      </c>
      <c r="G4755" s="76">
        <v>200</v>
      </c>
      <c r="H4755" s="79">
        <v>6</v>
      </c>
      <c r="I4755" s="74">
        <v>7</v>
      </c>
      <c r="J4755" s="74">
        <v>28</v>
      </c>
      <c r="K4755" s="80">
        <v>0.31111111111111112</v>
      </c>
      <c r="L4755" s="76" t="s">
        <v>306</v>
      </c>
      <c r="M4755" s="74" t="s">
        <v>656</v>
      </c>
      <c r="N4755" s="74">
        <v>109</v>
      </c>
      <c r="O4755" s="74">
        <v>1</v>
      </c>
      <c r="P4755" s="74" t="s">
        <v>242</v>
      </c>
      <c r="Q4755" s="13" t="s">
        <v>245</v>
      </c>
      <c r="R4755" s="74">
        <v>1</v>
      </c>
      <c r="S4755" t="str">
        <f t="shared" si="299"/>
        <v>Serena</v>
      </c>
      <c r="T4755">
        <f t="shared" si="296"/>
        <v>7.97</v>
      </c>
      <c r="U4755">
        <f t="shared" si="297"/>
        <v>39.284999999999997</v>
      </c>
      <c r="V4755">
        <f t="shared" si="298"/>
        <v>0.20287641593483519</v>
      </c>
    </row>
    <row r="4756" spans="1:22" x14ac:dyDescent="0.25">
      <c r="A4756" s="73">
        <v>223</v>
      </c>
      <c r="B4756" s="74" t="s">
        <v>14</v>
      </c>
      <c r="C4756" s="77">
        <v>42481</v>
      </c>
      <c r="D4756" s="78">
        <v>0.30208333333333331</v>
      </c>
      <c r="E4756" s="78">
        <v>0.36458333333333331</v>
      </c>
      <c r="F4756" s="78" t="s">
        <v>564</v>
      </c>
      <c r="G4756" s="76">
        <v>200</v>
      </c>
      <c r="H4756" s="79">
        <v>7</v>
      </c>
      <c r="I4756" s="74">
        <v>7</v>
      </c>
      <c r="J4756" s="74">
        <v>28</v>
      </c>
      <c r="K4756" s="80">
        <v>0.31111111111111112</v>
      </c>
      <c r="L4756" s="76" t="s">
        <v>515</v>
      </c>
      <c r="M4756" s="74" t="s">
        <v>656</v>
      </c>
      <c r="N4756" s="74">
        <v>106</v>
      </c>
      <c r="O4756" s="74">
        <v>1</v>
      </c>
      <c r="P4756" s="74" t="s">
        <v>242</v>
      </c>
      <c r="Q4756" s="13" t="s">
        <v>245</v>
      </c>
      <c r="R4756" s="74">
        <v>1</v>
      </c>
      <c r="S4756" t="str">
        <f t="shared" si="299"/>
        <v>Serena</v>
      </c>
      <c r="T4756">
        <f t="shared" si="296"/>
        <v>7.97</v>
      </c>
      <c r="U4756">
        <f t="shared" si="297"/>
        <v>39.284999999999997</v>
      </c>
      <c r="V4756">
        <f t="shared" si="298"/>
        <v>0.20287641593483519</v>
      </c>
    </row>
    <row r="4757" spans="1:22" x14ac:dyDescent="0.25">
      <c r="A4757" s="73">
        <v>223</v>
      </c>
      <c r="B4757" s="74" t="s">
        <v>14</v>
      </c>
      <c r="C4757" s="77">
        <v>42481</v>
      </c>
      <c r="D4757" s="78">
        <v>0.30208333333333331</v>
      </c>
      <c r="E4757" s="78">
        <v>0.36458333333333331</v>
      </c>
      <c r="F4757" s="78" t="s">
        <v>564</v>
      </c>
      <c r="G4757" s="76">
        <v>200</v>
      </c>
      <c r="H4757" s="79">
        <v>8</v>
      </c>
      <c r="I4757" s="74">
        <v>7</v>
      </c>
      <c r="J4757" s="74">
        <v>28</v>
      </c>
      <c r="K4757" s="80">
        <v>0.31111111111111112</v>
      </c>
      <c r="L4757" s="76" t="s">
        <v>340</v>
      </c>
      <c r="M4757" s="74" t="s">
        <v>656</v>
      </c>
      <c r="N4757" s="74">
        <v>105</v>
      </c>
      <c r="O4757" s="74">
        <v>1</v>
      </c>
      <c r="P4757" s="74" t="s">
        <v>242</v>
      </c>
      <c r="Q4757" s="13" t="s">
        <v>245</v>
      </c>
      <c r="R4757" s="74">
        <v>1</v>
      </c>
      <c r="S4757" t="str">
        <f t="shared" si="299"/>
        <v>Serena</v>
      </c>
      <c r="T4757">
        <f t="shared" si="296"/>
        <v>7.97</v>
      </c>
      <c r="U4757">
        <f t="shared" si="297"/>
        <v>39.284999999999997</v>
      </c>
      <c r="V4757">
        <f t="shared" si="298"/>
        <v>0.20287641593483519</v>
      </c>
    </row>
    <row r="4758" spans="1:22" x14ac:dyDescent="0.25">
      <c r="A4758" s="73">
        <v>223</v>
      </c>
      <c r="B4758" s="74" t="s">
        <v>14</v>
      </c>
      <c r="C4758" s="77">
        <v>42481</v>
      </c>
      <c r="D4758" s="78">
        <v>0.30208333333333331</v>
      </c>
      <c r="E4758" s="78">
        <v>0.36458333333333331</v>
      </c>
      <c r="F4758" s="78" t="s">
        <v>564</v>
      </c>
      <c r="G4758" s="76">
        <v>200</v>
      </c>
      <c r="H4758" s="79">
        <v>9</v>
      </c>
      <c r="I4758" s="74">
        <v>7</v>
      </c>
      <c r="J4758" s="74">
        <v>33</v>
      </c>
      <c r="K4758" s="80">
        <v>0.31458333333333333</v>
      </c>
      <c r="L4758" s="76" t="s">
        <v>309</v>
      </c>
      <c r="M4758" s="74" t="s">
        <v>656</v>
      </c>
      <c r="N4758" s="74">
        <v>109</v>
      </c>
      <c r="O4758" s="74">
        <v>1</v>
      </c>
      <c r="P4758" s="74" t="s">
        <v>242</v>
      </c>
      <c r="Q4758" s="13" t="s">
        <v>245</v>
      </c>
      <c r="R4758" s="74">
        <v>1</v>
      </c>
      <c r="S4758" t="str">
        <f t="shared" si="299"/>
        <v>Serena</v>
      </c>
      <c r="T4758">
        <f t="shared" si="296"/>
        <v>7.97</v>
      </c>
      <c r="U4758">
        <f t="shared" si="297"/>
        <v>39.284999999999997</v>
      </c>
      <c r="V4758">
        <f t="shared" si="298"/>
        <v>0.20287641593483519</v>
      </c>
    </row>
    <row r="4759" spans="1:22" x14ac:dyDescent="0.25">
      <c r="A4759" s="73">
        <v>223</v>
      </c>
      <c r="B4759" s="74" t="s">
        <v>14</v>
      </c>
      <c r="C4759" s="77">
        <v>42481</v>
      </c>
      <c r="D4759" s="78">
        <v>0.30208333333333331</v>
      </c>
      <c r="E4759" s="78">
        <v>0.36458333333333331</v>
      </c>
      <c r="F4759" s="78" t="s">
        <v>564</v>
      </c>
      <c r="G4759" s="76">
        <v>200</v>
      </c>
      <c r="H4759" s="79">
        <v>10</v>
      </c>
      <c r="I4759" s="74">
        <v>7</v>
      </c>
      <c r="J4759" s="74">
        <v>38</v>
      </c>
      <c r="K4759" s="80">
        <v>0.31805555555555554</v>
      </c>
      <c r="L4759" s="76" t="s">
        <v>524</v>
      </c>
      <c r="M4759" s="74" t="s">
        <v>656</v>
      </c>
      <c r="N4759" s="74">
        <v>109</v>
      </c>
      <c r="O4759" s="74">
        <v>1</v>
      </c>
      <c r="P4759" s="74" t="s">
        <v>242</v>
      </c>
      <c r="Q4759" s="13" t="s">
        <v>245</v>
      </c>
      <c r="R4759" s="74">
        <v>1</v>
      </c>
      <c r="S4759" t="str">
        <f t="shared" si="299"/>
        <v>Serena</v>
      </c>
      <c r="T4759">
        <f t="shared" si="296"/>
        <v>7.97</v>
      </c>
      <c r="U4759">
        <f t="shared" si="297"/>
        <v>39.284999999999997</v>
      </c>
      <c r="V4759">
        <f t="shared" si="298"/>
        <v>0.20287641593483519</v>
      </c>
    </row>
    <row r="4760" spans="1:22" x14ac:dyDescent="0.25">
      <c r="A4760" s="73">
        <v>223</v>
      </c>
      <c r="B4760" s="74" t="s">
        <v>14</v>
      </c>
      <c r="C4760" s="77">
        <v>42481</v>
      </c>
      <c r="D4760" s="78">
        <v>0.30208333333333331</v>
      </c>
      <c r="E4760" s="78">
        <v>0.36458333333333331</v>
      </c>
      <c r="F4760" s="78" t="s">
        <v>564</v>
      </c>
      <c r="G4760" s="76">
        <v>200</v>
      </c>
      <c r="H4760" s="79">
        <v>11</v>
      </c>
      <c r="I4760" s="74">
        <v>7</v>
      </c>
      <c r="J4760" s="74">
        <v>38</v>
      </c>
      <c r="K4760" s="80">
        <v>0.31805555555555554</v>
      </c>
      <c r="L4760" s="76" t="s">
        <v>300</v>
      </c>
      <c r="M4760" s="74" t="s">
        <v>656</v>
      </c>
      <c r="N4760" s="74">
        <v>106</v>
      </c>
      <c r="O4760" s="74">
        <v>1</v>
      </c>
      <c r="P4760" s="74" t="s">
        <v>242</v>
      </c>
      <c r="Q4760" s="13" t="s">
        <v>245</v>
      </c>
      <c r="R4760" s="74">
        <v>1</v>
      </c>
      <c r="S4760" t="str">
        <f t="shared" si="299"/>
        <v>Serena</v>
      </c>
      <c r="T4760">
        <f t="shared" si="296"/>
        <v>7.97</v>
      </c>
      <c r="U4760">
        <f t="shared" si="297"/>
        <v>39.284999999999997</v>
      </c>
      <c r="V4760">
        <f t="shared" si="298"/>
        <v>0.20287641593483519</v>
      </c>
    </row>
    <row r="4761" spans="1:22" x14ac:dyDescent="0.25">
      <c r="A4761" s="73">
        <v>223</v>
      </c>
      <c r="B4761" s="74" t="s">
        <v>14</v>
      </c>
      <c r="C4761" s="77">
        <v>42481</v>
      </c>
      <c r="D4761" s="78">
        <v>0.30208333333333331</v>
      </c>
      <c r="E4761" s="78">
        <v>0.36458333333333331</v>
      </c>
      <c r="F4761" s="78" t="s">
        <v>564</v>
      </c>
      <c r="G4761" s="76">
        <v>200</v>
      </c>
      <c r="H4761" s="79">
        <v>12</v>
      </c>
      <c r="I4761" s="74">
        <v>7</v>
      </c>
      <c r="J4761" s="74">
        <v>38</v>
      </c>
      <c r="K4761" s="80">
        <v>0.31805555555555554</v>
      </c>
      <c r="L4761" s="76" t="s">
        <v>294</v>
      </c>
      <c r="M4761" s="74" t="s">
        <v>656</v>
      </c>
      <c r="N4761" s="74">
        <v>105</v>
      </c>
      <c r="O4761" s="74">
        <v>1</v>
      </c>
      <c r="P4761" s="74" t="s">
        <v>242</v>
      </c>
      <c r="Q4761" s="13" t="s">
        <v>245</v>
      </c>
      <c r="R4761" s="74">
        <v>2</v>
      </c>
      <c r="S4761" t="str">
        <f t="shared" si="299"/>
        <v>Serena</v>
      </c>
      <c r="T4761">
        <f t="shared" si="296"/>
        <v>17.84</v>
      </c>
      <c r="U4761">
        <f t="shared" si="297"/>
        <v>39.284999999999997</v>
      </c>
      <c r="V4761">
        <f t="shared" si="298"/>
        <v>0.45411734758813799</v>
      </c>
    </row>
    <row r="4762" spans="1:22" x14ac:dyDescent="0.25">
      <c r="A4762" s="73">
        <v>223</v>
      </c>
      <c r="B4762" s="74" t="s">
        <v>14</v>
      </c>
      <c r="C4762" s="77">
        <v>42481</v>
      </c>
      <c r="D4762" s="78">
        <v>0.30208333333333331</v>
      </c>
      <c r="E4762" s="78">
        <v>0.36458333333333331</v>
      </c>
      <c r="F4762" s="78" t="s">
        <v>564</v>
      </c>
      <c r="G4762" s="76">
        <v>200</v>
      </c>
      <c r="H4762" s="79">
        <v>13</v>
      </c>
      <c r="I4762" s="74">
        <v>7</v>
      </c>
      <c r="J4762" s="74">
        <v>42</v>
      </c>
      <c r="K4762" s="80">
        <v>0.32083333333333336</v>
      </c>
      <c r="L4762" s="76" t="s">
        <v>308</v>
      </c>
      <c r="M4762" s="74" t="s">
        <v>656</v>
      </c>
      <c r="N4762" s="74">
        <v>107</v>
      </c>
      <c r="O4762" s="74">
        <v>1</v>
      </c>
      <c r="P4762" s="74" t="s">
        <v>242</v>
      </c>
      <c r="Q4762" s="13" t="s">
        <v>245</v>
      </c>
      <c r="R4762" s="74">
        <v>1</v>
      </c>
      <c r="S4762" t="str">
        <f t="shared" si="299"/>
        <v>Serena</v>
      </c>
      <c r="T4762">
        <f t="shared" si="296"/>
        <v>7.97</v>
      </c>
      <c r="U4762">
        <f t="shared" si="297"/>
        <v>39.284999999999997</v>
      </c>
      <c r="V4762">
        <f t="shared" si="298"/>
        <v>0.20287641593483519</v>
      </c>
    </row>
    <row r="4763" spans="1:22" x14ac:dyDescent="0.25">
      <c r="A4763" s="73">
        <v>223</v>
      </c>
      <c r="B4763" s="74" t="s">
        <v>14</v>
      </c>
      <c r="C4763" s="77">
        <v>42481</v>
      </c>
      <c r="D4763" s="78">
        <v>0.30208333333333331</v>
      </c>
      <c r="E4763" s="78">
        <v>0.36458333333333331</v>
      </c>
      <c r="F4763" s="78" t="s">
        <v>564</v>
      </c>
      <c r="G4763" s="76">
        <v>200</v>
      </c>
      <c r="H4763" s="79">
        <v>14</v>
      </c>
      <c r="I4763" s="74">
        <v>7</v>
      </c>
      <c r="J4763" s="74">
        <v>44</v>
      </c>
      <c r="K4763" s="80">
        <v>0.32222222222222224</v>
      </c>
      <c r="L4763" s="76" t="s">
        <v>525</v>
      </c>
      <c r="M4763" s="74" t="s">
        <v>656</v>
      </c>
      <c r="N4763" s="74">
        <v>105</v>
      </c>
      <c r="O4763" s="74">
        <v>1</v>
      </c>
      <c r="P4763" s="74" t="s">
        <v>242</v>
      </c>
      <c r="Q4763" s="13" t="s">
        <v>245</v>
      </c>
      <c r="R4763" s="74">
        <v>1</v>
      </c>
      <c r="S4763" t="str">
        <f t="shared" si="299"/>
        <v>Serena</v>
      </c>
      <c r="T4763">
        <f t="shared" si="296"/>
        <v>7.97</v>
      </c>
      <c r="U4763">
        <f t="shared" si="297"/>
        <v>39.284999999999997</v>
      </c>
      <c r="V4763">
        <f t="shared" si="298"/>
        <v>0.20287641593483519</v>
      </c>
    </row>
    <row r="4764" spans="1:22" x14ac:dyDescent="0.25">
      <c r="A4764" s="73">
        <v>223</v>
      </c>
      <c r="B4764" s="74" t="s">
        <v>14</v>
      </c>
      <c r="C4764" s="77">
        <v>42481</v>
      </c>
      <c r="D4764" s="78">
        <v>0.30208333333333331</v>
      </c>
      <c r="E4764" s="78">
        <v>0.36458333333333331</v>
      </c>
      <c r="F4764" s="78" t="s">
        <v>564</v>
      </c>
      <c r="G4764" s="76">
        <v>200</v>
      </c>
      <c r="H4764" s="79">
        <v>15</v>
      </c>
      <c r="I4764" s="74">
        <v>7</v>
      </c>
      <c r="J4764" s="74">
        <v>45</v>
      </c>
      <c r="K4764" s="80">
        <v>0.32291666666666669</v>
      </c>
      <c r="L4764" s="76" t="s">
        <v>342</v>
      </c>
      <c r="M4764" s="74" t="s">
        <v>656</v>
      </c>
      <c r="N4764" s="74">
        <v>105</v>
      </c>
      <c r="O4764" s="74">
        <v>1</v>
      </c>
      <c r="P4764" s="74" t="s">
        <v>242</v>
      </c>
      <c r="Q4764" s="13" t="s">
        <v>245</v>
      </c>
      <c r="R4764" s="74">
        <v>1</v>
      </c>
      <c r="S4764" t="str">
        <f t="shared" si="299"/>
        <v>Serena</v>
      </c>
      <c r="T4764">
        <f t="shared" si="296"/>
        <v>7.97</v>
      </c>
      <c r="U4764">
        <f t="shared" si="297"/>
        <v>39.284999999999997</v>
      </c>
      <c r="V4764">
        <f t="shared" si="298"/>
        <v>0.20287641593483519</v>
      </c>
    </row>
    <row r="4765" spans="1:22" x14ac:dyDescent="0.25">
      <c r="A4765" s="73">
        <v>223</v>
      </c>
      <c r="B4765" s="74" t="s">
        <v>14</v>
      </c>
      <c r="C4765" s="77">
        <v>42481</v>
      </c>
      <c r="D4765" s="78">
        <v>0.30208333333333331</v>
      </c>
      <c r="E4765" s="78">
        <v>0.36458333333333331</v>
      </c>
      <c r="F4765" s="78" t="s">
        <v>564</v>
      </c>
      <c r="G4765" s="76">
        <v>200</v>
      </c>
      <c r="H4765" s="79">
        <v>16</v>
      </c>
      <c r="I4765" s="74">
        <v>7</v>
      </c>
      <c r="J4765" s="74">
        <v>47</v>
      </c>
      <c r="K4765" s="80">
        <v>0.32430555555555557</v>
      </c>
      <c r="L4765" s="76" t="s">
        <v>302</v>
      </c>
      <c r="M4765" s="74" t="s">
        <v>656</v>
      </c>
      <c r="N4765" s="74">
        <v>106</v>
      </c>
      <c r="O4765" s="74">
        <v>1</v>
      </c>
      <c r="P4765" s="74" t="s">
        <v>242</v>
      </c>
      <c r="Q4765" s="13" t="s">
        <v>245</v>
      </c>
      <c r="R4765" s="74">
        <v>1</v>
      </c>
      <c r="S4765" t="str">
        <f t="shared" si="299"/>
        <v>Serena</v>
      </c>
      <c r="T4765">
        <f t="shared" si="296"/>
        <v>7.97</v>
      </c>
      <c r="U4765">
        <f t="shared" si="297"/>
        <v>39.284999999999997</v>
      </c>
      <c r="V4765">
        <f t="shared" si="298"/>
        <v>0.20287641593483519</v>
      </c>
    </row>
    <row r="4766" spans="1:22" x14ac:dyDescent="0.25">
      <c r="A4766" s="73">
        <v>223</v>
      </c>
      <c r="B4766" s="74" t="s">
        <v>14</v>
      </c>
      <c r="C4766" s="77">
        <v>42481</v>
      </c>
      <c r="D4766" s="78">
        <v>0.30208333333333331</v>
      </c>
      <c r="E4766" s="78">
        <v>0.36458333333333331</v>
      </c>
      <c r="F4766" s="78" t="s">
        <v>564</v>
      </c>
      <c r="G4766" s="76">
        <v>200</v>
      </c>
      <c r="H4766" s="79">
        <v>17</v>
      </c>
      <c r="I4766" s="74">
        <v>7</v>
      </c>
      <c r="J4766" s="74">
        <v>50</v>
      </c>
      <c r="K4766" s="80">
        <v>0.3263888888888889</v>
      </c>
      <c r="L4766" s="76" t="s">
        <v>310</v>
      </c>
      <c r="M4766" s="74" t="s">
        <v>656</v>
      </c>
      <c r="N4766" s="74">
        <v>108</v>
      </c>
      <c r="O4766" s="74">
        <v>1</v>
      </c>
      <c r="P4766" s="74" t="s">
        <v>242</v>
      </c>
      <c r="Q4766" s="13" t="s">
        <v>245</v>
      </c>
      <c r="R4766" s="74">
        <v>1</v>
      </c>
      <c r="S4766" t="str">
        <f t="shared" si="299"/>
        <v>Serena</v>
      </c>
      <c r="T4766">
        <f t="shared" si="296"/>
        <v>7.97</v>
      </c>
      <c r="U4766">
        <f t="shared" si="297"/>
        <v>39.284999999999997</v>
      </c>
      <c r="V4766">
        <f t="shared" si="298"/>
        <v>0.20287641593483519</v>
      </c>
    </row>
    <row r="4767" spans="1:22" x14ac:dyDescent="0.25">
      <c r="A4767" s="73">
        <v>223</v>
      </c>
      <c r="B4767" s="74" t="s">
        <v>14</v>
      </c>
      <c r="C4767" s="77">
        <v>42481</v>
      </c>
      <c r="D4767" s="78">
        <v>0.30208333333333331</v>
      </c>
      <c r="E4767" s="78">
        <v>0.36458333333333331</v>
      </c>
      <c r="F4767" s="78" t="s">
        <v>564</v>
      </c>
      <c r="G4767" s="76">
        <v>200</v>
      </c>
      <c r="H4767" s="79">
        <v>18</v>
      </c>
      <c r="I4767" s="74">
        <v>7</v>
      </c>
      <c r="J4767" s="74">
        <v>55</v>
      </c>
      <c r="K4767" s="80">
        <v>0.3298611111111111</v>
      </c>
      <c r="L4767" s="76" t="s">
        <v>369</v>
      </c>
      <c r="M4767" s="74" t="s">
        <v>656</v>
      </c>
      <c r="N4767" s="74">
        <v>107</v>
      </c>
      <c r="O4767" s="74">
        <v>1</v>
      </c>
      <c r="P4767" s="74" t="s">
        <v>242</v>
      </c>
      <c r="Q4767" s="13" t="s">
        <v>245</v>
      </c>
      <c r="R4767" s="74">
        <v>1</v>
      </c>
      <c r="S4767" t="str">
        <f t="shared" si="299"/>
        <v>Serena</v>
      </c>
      <c r="T4767">
        <f t="shared" si="296"/>
        <v>7.97</v>
      </c>
      <c r="U4767">
        <f t="shared" si="297"/>
        <v>39.284999999999997</v>
      </c>
      <c r="V4767">
        <f t="shared" si="298"/>
        <v>0.20287641593483519</v>
      </c>
    </row>
    <row r="4768" spans="1:22" x14ac:dyDescent="0.25">
      <c r="A4768" s="73">
        <v>223</v>
      </c>
      <c r="B4768" s="74" t="s">
        <v>14</v>
      </c>
      <c r="C4768" s="77">
        <v>42481</v>
      </c>
      <c r="D4768" s="78">
        <v>0.30208333333333331</v>
      </c>
      <c r="E4768" s="78">
        <v>0.36458333333333331</v>
      </c>
      <c r="F4768" s="78" t="s">
        <v>564</v>
      </c>
      <c r="G4768" s="76">
        <v>200</v>
      </c>
      <c r="H4768" s="79">
        <v>19</v>
      </c>
      <c r="I4768" s="74">
        <v>7</v>
      </c>
      <c r="J4768" s="74">
        <v>57</v>
      </c>
      <c r="K4768" s="80">
        <v>0.33124999999999999</v>
      </c>
      <c r="L4768" s="76" t="s">
        <v>538</v>
      </c>
      <c r="M4768" s="74" t="s">
        <v>656</v>
      </c>
      <c r="N4768" s="74">
        <v>109</v>
      </c>
      <c r="O4768" s="74">
        <v>1</v>
      </c>
      <c r="P4768" s="74" t="s">
        <v>242</v>
      </c>
      <c r="Q4768" s="13" t="s">
        <v>245</v>
      </c>
      <c r="R4768" s="74">
        <v>1</v>
      </c>
      <c r="S4768" t="str">
        <f t="shared" si="299"/>
        <v>Serena</v>
      </c>
      <c r="T4768">
        <f t="shared" si="296"/>
        <v>7.97</v>
      </c>
      <c r="U4768">
        <f t="shared" si="297"/>
        <v>39.284999999999997</v>
      </c>
      <c r="V4768">
        <f t="shared" si="298"/>
        <v>0.20287641593483519</v>
      </c>
    </row>
    <row r="4769" spans="1:22" x14ac:dyDescent="0.25">
      <c r="A4769" s="73">
        <v>223</v>
      </c>
      <c r="B4769" s="74" t="s">
        <v>14</v>
      </c>
      <c r="C4769" s="77">
        <v>42481</v>
      </c>
      <c r="D4769" s="78">
        <v>0.30208333333333331</v>
      </c>
      <c r="E4769" s="78">
        <v>0.36458333333333331</v>
      </c>
      <c r="F4769" s="78" t="s">
        <v>564</v>
      </c>
      <c r="G4769" s="76">
        <v>200</v>
      </c>
      <c r="H4769" s="79">
        <v>20</v>
      </c>
      <c r="I4769" s="74">
        <v>7</v>
      </c>
      <c r="J4769" s="74">
        <v>58</v>
      </c>
      <c r="K4769" s="80">
        <v>0.33194444444444443</v>
      </c>
      <c r="L4769" s="76" t="s">
        <v>544</v>
      </c>
      <c r="M4769" s="74" t="s">
        <v>656</v>
      </c>
      <c r="N4769" s="74">
        <v>106</v>
      </c>
      <c r="O4769" s="74">
        <v>1</v>
      </c>
      <c r="P4769" s="74" t="s">
        <v>242</v>
      </c>
      <c r="Q4769" s="13" t="s">
        <v>245</v>
      </c>
      <c r="R4769" s="74">
        <v>1</v>
      </c>
      <c r="S4769" t="str">
        <f t="shared" si="299"/>
        <v>Serena</v>
      </c>
      <c r="T4769">
        <f t="shared" si="296"/>
        <v>7.97</v>
      </c>
      <c r="U4769">
        <f t="shared" si="297"/>
        <v>39.284999999999997</v>
      </c>
      <c r="V4769">
        <f t="shared" si="298"/>
        <v>0.20287641593483519</v>
      </c>
    </row>
    <row r="4770" spans="1:22" x14ac:dyDescent="0.25">
      <c r="A4770" s="73">
        <v>223</v>
      </c>
      <c r="B4770" s="74" t="s">
        <v>14</v>
      </c>
      <c r="C4770" s="77">
        <v>42481</v>
      </c>
      <c r="D4770" s="78">
        <v>0.30208333333333331</v>
      </c>
      <c r="E4770" s="78">
        <v>0.36458333333333331</v>
      </c>
      <c r="F4770" s="78" t="s">
        <v>564</v>
      </c>
      <c r="G4770" s="76">
        <v>200</v>
      </c>
      <c r="H4770" s="79">
        <v>21</v>
      </c>
      <c r="I4770" s="74">
        <v>7</v>
      </c>
      <c r="J4770" s="74">
        <v>59</v>
      </c>
      <c r="K4770" s="80">
        <v>0.33263888888888887</v>
      </c>
      <c r="L4770" s="76" t="s">
        <v>507</v>
      </c>
      <c r="M4770" s="74" t="s">
        <v>656</v>
      </c>
      <c r="N4770" s="74">
        <v>105</v>
      </c>
      <c r="O4770" s="74">
        <v>1</v>
      </c>
      <c r="P4770" s="74" t="s">
        <v>242</v>
      </c>
      <c r="Q4770" s="13" t="s">
        <v>245</v>
      </c>
      <c r="R4770" s="74">
        <v>1</v>
      </c>
      <c r="S4770" t="str">
        <f t="shared" si="299"/>
        <v>Serena</v>
      </c>
      <c r="T4770">
        <f t="shared" si="296"/>
        <v>7.97</v>
      </c>
      <c r="U4770">
        <f t="shared" si="297"/>
        <v>39.284999999999997</v>
      </c>
      <c r="V4770">
        <f t="shared" si="298"/>
        <v>0.20287641593483519</v>
      </c>
    </row>
    <row r="4771" spans="1:22" x14ac:dyDescent="0.25">
      <c r="A4771" s="73">
        <v>223</v>
      </c>
      <c r="B4771" s="74" t="s">
        <v>14</v>
      </c>
      <c r="C4771" s="77">
        <v>42481</v>
      </c>
      <c r="D4771" s="78">
        <v>0.30208333333333331</v>
      </c>
      <c r="E4771" s="78">
        <v>0.36458333333333331</v>
      </c>
      <c r="F4771" s="78" t="s">
        <v>564</v>
      </c>
      <c r="G4771" s="76">
        <v>200</v>
      </c>
      <c r="H4771" s="79">
        <v>22</v>
      </c>
      <c r="I4771" s="74">
        <v>8</v>
      </c>
      <c r="J4771" s="74">
        <v>0</v>
      </c>
      <c r="K4771" s="80">
        <v>0.33333333333333331</v>
      </c>
      <c r="L4771" s="76" t="s">
        <v>324</v>
      </c>
      <c r="M4771" s="74" t="s">
        <v>656</v>
      </c>
      <c r="N4771" s="74">
        <v>108</v>
      </c>
      <c r="O4771" s="74">
        <v>1</v>
      </c>
      <c r="P4771" s="74" t="s">
        <v>242</v>
      </c>
      <c r="Q4771" s="13" t="s">
        <v>245</v>
      </c>
      <c r="R4771" s="74">
        <v>1</v>
      </c>
      <c r="S4771" t="str">
        <f t="shared" si="299"/>
        <v>Serena</v>
      </c>
      <c r="T4771">
        <f t="shared" si="296"/>
        <v>7.97</v>
      </c>
      <c r="U4771">
        <f t="shared" si="297"/>
        <v>39.284999999999997</v>
      </c>
      <c r="V4771">
        <f t="shared" si="298"/>
        <v>0.20287641593483519</v>
      </c>
    </row>
    <row r="4772" spans="1:22" x14ac:dyDescent="0.25">
      <c r="A4772" s="73">
        <v>223</v>
      </c>
      <c r="B4772" s="74" t="s">
        <v>14</v>
      </c>
      <c r="C4772" s="77">
        <v>42481</v>
      </c>
      <c r="D4772" s="78">
        <v>0.30208333333333331</v>
      </c>
      <c r="E4772" s="78">
        <v>0.36458333333333331</v>
      </c>
      <c r="F4772" s="78" t="s">
        <v>564</v>
      </c>
      <c r="G4772" s="76">
        <v>200</v>
      </c>
      <c r="H4772" s="79">
        <v>23</v>
      </c>
      <c r="I4772" s="74">
        <v>8</v>
      </c>
      <c r="J4772" s="74">
        <v>3</v>
      </c>
      <c r="K4772" s="80">
        <v>0.3354166666666667</v>
      </c>
      <c r="L4772" s="76" t="s">
        <v>355</v>
      </c>
      <c r="M4772" s="74" t="s">
        <v>656</v>
      </c>
      <c r="N4772" s="74">
        <v>107</v>
      </c>
      <c r="O4772" s="74">
        <v>1</v>
      </c>
      <c r="P4772" s="74" t="s">
        <v>242</v>
      </c>
      <c r="Q4772" s="13" t="s">
        <v>245</v>
      </c>
      <c r="R4772" s="74">
        <v>1</v>
      </c>
      <c r="S4772" t="str">
        <f t="shared" si="299"/>
        <v>Serena</v>
      </c>
      <c r="T4772">
        <f t="shared" si="296"/>
        <v>7.97</v>
      </c>
      <c r="U4772">
        <f t="shared" si="297"/>
        <v>39.284999999999997</v>
      </c>
      <c r="V4772">
        <f t="shared" si="298"/>
        <v>0.20287641593483519</v>
      </c>
    </row>
    <row r="4773" spans="1:22" x14ac:dyDescent="0.25">
      <c r="A4773" s="73">
        <v>223</v>
      </c>
      <c r="B4773" s="74" t="s">
        <v>14</v>
      </c>
      <c r="C4773" s="77">
        <v>42481</v>
      </c>
      <c r="D4773" s="78">
        <v>0.30208333333333331</v>
      </c>
      <c r="E4773" s="78">
        <v>0.36458333333333331</v>
      </c>
      <c r="F4773" s="78" t="s">
        <v>564</v>
      </c>
      <c r="G4773" s="76">
        <v>200</v>
      </c>
      <c r="H4773" s="79">
        <v>24</v>
      </c>
      <c r="I4773" s="74">
        <v>8</v>
      </c>
      <c r="J4773" s="74">
        <v>3</v>
      </c>
      <c r="K4773" s="80">
        <v>0.3354166666666667</v>
      </c>
      <c r="L4773" s="76" t="s">
        <v>521</v>
      </c>
      <c r="M4773" s="74" t="s">
        <v>656</v>
      </c>
      <c r="N4773" s="74">
        <v>106</v>
      </c>
      <c r="O4773" s="74">
        <v>1</v>
      </c>
      <c r="P4773" s="74" t="s">
        <v>242</v>
      </c>
      <c r="Q4773" s="13" t="s">
        <v>245</v>
      </c>
      <c r="R4773" s="74">
        <v>1</v>
      </c>
      <c r="S4773" t="str">
        <f t="shared" si="299"/>
        <v>Serena</v>
      </c>
      <c r="T4773">
        <f t="shared" si="296"/>
        <v>7.97</v>
      </c>
      <c r="U4773">
        <f t="shared" si="297"/>
        <v>39.284999999999997</v>
      </c>
      <c r="V4773">
        <f t="shared" si="298"/>
        <v>0.20287641593483519</v>
      </c>
    </row>
    <row r="4774" spans="1:22" x14ac:dyDescent="0.25">
      <c r="A4774" s="73">
        <v>223</v>
      </c>
      <c r="B4774" s="74" t="s">
        <v>14</v>
      </c>
      <c r="C4774" s="77">
        <v>42481</v>
      </c>
      <c r="D4774" s="78">
        <v>0.30208333333333331</v>
      </c>
      <c r="E4774" s="78">
        <v>0.36458333333333331</v>
      </c>
      <c r="F4774" s="78" t="s">
        <v>564</v>
      </c>
      <c r="G4774" s="76">
        <v>200</v>
      </c>
      <c r="H4774" s="79">
        <v>25</v>
      </c>
      <c r="I4774" s="74">
        <v>8</v>
      </c>
      <c r="J4774" s="74">
        <v>6</v>
      </c>
      <c r="K4774" s="80">
        <v>0.33749999999999997</v>
      </c>
      <c r="L4774" s="76" t="s">
        <v>554</v>
      </c>
      <c r="M4774" s="74" t="s">
        <v>656</v>
      </c>
      <c r="N4774" s="74">
        <v>107</v>
      </c>
      <c r="O4774" s="74">
        <v>1</v>
      </c>
      <c r="P4774" s="74" t="s">
        <v>242</v>
      </c>
      <c r="Q4774" s="13" t="s">
        <v>245</v>
      </c>
      <c r="R4774" s="74">
        <v>1</v>
      </c>
      <c r="S4774" t="str">
        <f t="shared" si="299"/>
        <v>Serena</v>
      </c>
      <c r="T4774">
        <f t="shared" si="296"/>
        <v>7.97</v>
      </c>
      <c r="U4774">
        <f t="shared" si="297"/>
        <v>39.284999999999997</v>
      </c>
      <c r="V4774">
        <f t="shared" si="298"/>
        <v>0.20287641593483519</v>
      </c>
    </row>
    <row r="4775" spans="1:22" x14ac:dyDescent="0.25">
      <c r="A4775" s="73">
        <v>223</v>
      </c>
      <c r="B4775" s="74" t="s">
        <v>14</v>
      </c>
      <c r="C4775" s="77">
        <v>42481</v>
      </c>
      <c r="D4775" s="78">
        <v>0.30208333333333331</v>
      </c>
      <c r="E4775" s="78">
        <v>0.36458333333333331</v>
      </c>
      <c r="F4775" s="78" t="s">
        <v>564</v>
      </c>
      <c r="G4775" s="76">
        <v>200</v>
      </c>
      <c r="H4775" s="79">
        <v>26</v>
      </c>
      <c r="I4775" s="74">
        <v>8</v>
      </c>
      <c r="J4775" s="74">
        <v>9</v>
      </c>
      <c r="K4775" s="80">
        <v>0.33958333333333335</v>
      </c>
      <c r="L4775" s="76" t="s">
        <v>356</v>
      </c>
      <c r="M4775" s="74" t="s">
        <v>656</v>
      </c>
      <c r="N4775" s="74">
        <v>105</v>
      </c>
      <c r="O4775" s="74">
        <v>1</v>
      </c>
      <c r="P4775" s="74" t="s">
        <v>242</v>
      </c>
      <c r="Q4775" s="13" t="s">
        <v>245</v>
      </c>
      <c r="R4775" s="74">
        <v>1</v>
      </c>
      <c r="S4775" t="str">
        <f t="shared" si="299"/>
        <v>Serena</v>
      </c>
      <c r="T4775">
        <f t="shared" si="296"/>
        <v>7.97</v>
      </c>
      <c r="U4775">
        <f t="shared" si="297"/>
        <v>39.284999999999997</v>
      </c>
      <c r="V4775">
        <f t="shared" si="298"/>
        <v>0.20287641593483519</v>
      </c>
    </row>
    <row r="4776" spans="1:22" x14ac:dyDescent="0.25">
      <c r="A4776" s="73">
        <v>223</v>
      </c>
      <c r="B4776" s="74" t="s">
        <v>14</v>
      </c>
      <c r="C4776" s="77">
        <v>42481</v>
      </c>
      <c r="D4776" s="78">
        <v>0.30208333333333331</v>
      </c>
      <c r="E4776" s="78">
        <v>0.36458333333333331</v>
      </c>
      <c r="F4776" s="78" t="s">
        <v>564</v>
      </c>
      <c r="G4776" s="76">
        <v>200</v>
      </c>
      <c r="H4776" s="79">
        <v>27</v>
      </c>
      <c r="I4776" s="74">
        <v>8</v>
      </c>
      <c r="J4776" s="74">
        <v>9</v>
      </c>
      <c r="K4776" s="80">
        <v>0.33958333333333335</v>
      </c>
      <c r="L4776" s="76" t="s">
        <v>527</v>
      </c>
      <c r="M4776" s="74" t="s">
        <v>656</v>
      </c>
      <c r="N4776" s="74">
        <v>109</v>
      </c>
      <c r="O4776" s="74">
        <v>1</v>
      </c>
      <c r="P4776" s="74" t="s">
        <v>242</v>
      </c>
      <c r="Q4776" s="13" t="s">
        <v>245</v>
      </c>
      <c r="R4776" s="74">
        <v>1</v>
      </c>
      <c r="S4776" t="str">
        <f t="shared" si="299"/>
        <v>Serena</v>
      </c>
      <c r="T4776">
        <f t="shared" si="296"/>
        <v>7.97</v>
      </c>
      <c r="U4776">
        <f t="shared" si="297"/>
        <v>39.284999999999997</v>
      </c>
      <c r="V4776">
        <f t="shared" si="298"/>
        <v>0.20287641593483519</v>
      </c>
    </row>
    <row r="4777" spans="1:22" x14ac:dyDescent="0.25">
      <c r="A4777" s="73">
        <v>223</v>
      </c>
      <c r="B4777" s="74" t="s">
        <v>14</v>
      </c>
      <c r="C4777" s="77">
        <v>42481</v>
      </c>
      <c r="D4777" s="78">
        <v>0.30208333333333331</v>
      </c>
      <c r="E4777" s="78">
        <v>0.36458333333333331</v>
      </c>
      <c r="F4777" s="78" t="s">
        <v>564</v>
      </c>
      <c r="G4777" s="76">
        <v>200</v>
      </c>
      <c r="H4777" s="79">
        <v>28</v>
      </c>
      <c r="I4777" s="74">
        <v>8</v>
      </c>
      <c r="J4777" s="74">
        <v>10</v>
      </c>
      <c r="K4777" s="80">
        <v>0.34027777777777773</v>
      </c>
      <c r="L4777" s="76" t="s">
        <v>332</v>
      </c>
      <c r="M4777" s="74" t="s">
        <v>656</v>
      </c>
      <c r="N4777" s="74">
        <v>108</v>
      </c>
      <c r="O4777" s="74">
        <v>1</v>
      </c>
      <c r="P4777" s="74" t="s">
        <v>242</v>
      </c>
      <c r="Q4777" s="13" t="s">
        <v>245</v>
      </c>
      <c r="R4777" s="74">
        <v>1</v>
      </c>
      <c r="S4777" t="str">
        <f t="shared" si="299"/>
        <v>Serena</v>
      </c>
      <c r="T4777">
        <f t="shared" si="296"/>
        <v>7.97</v>
      </c>
      <c r="U4777">
        <f t="shared" si="297"/>
        <v>39.284999999999997</v>
      </c>
      <c r="V4777">
        <f t="shared" si="298"/>
        <v>0.20287641593483519</v>
      </c>
    </row>
    <row r="4778" spans="1:22" x14ac:dyDescent="0.25">
      <c r="A4778" s="73">
        <v>223</v>
      </c>
      <c r="B4778" s="74" t="s">
        <v>14</v>
      </c>
      <c r="C4778" s="77">
        <v>42481</v>
      </c>
      <c r="D4778" s="78">
        <v>0.30208333333333331</v>
      </c>
      <c r="E4778" s="78">
        <v>0.36458333333333331</v>
      </c>
      <c r="F4778" s="78" t="s">
        <v>564</v>
      </c>
      <c r="G4778" s="76">
        <v>200</v>
      </c>
      <c r="H4778" s="79">
        <v>29</v>
      </c>
      <c r="I4778" s="74">
        <v>8</v>
      </c>
      <c r="J4778" s="74">
        <v>14</v>
      </c>
      <c r="K4778" s="80">
        <v>0.3430555555555555</v>
      </c>
      <c r="L4778" s="76" t="s">
        <v>338</v>
      </c>
      <c r="M4778" s="74" t="s">
        <v>656</v>
      </c>
      <c r="N4778" s="74">
        <v>108</v>
      </c>
      <c r="O4778" s="74">
        <v>1</v>
      </c>
      <c r="P4778" s="74" t="s">
        <v>242</v>
      </c>
      <c r="Q4778" s="13" t="s">
        <v>245</v>
      </c>
      <c r="R4778" s="74">
        <v>1</v>
      </c>
      <c r="S4778" t="str">
        <f t="shared" si="299"/>
        <v>Serena</v>
      </c>
      <c r="T4778">
        <f t="shared" si="296"/>
        <v>7.97</v>
      </c>
      <c r="U4778">
        <f t="shared" si="297"/>
        <v>39.284999999999997</v>
      </c>
      <c r="V4778">
        <f t="shared" si="298"/>
        <v>0.20287641593483519</v>
      </c>
    </row>
    <row r="4779" spans="1:22" x14ac:dyDescent="0.25">
      <c r="A4779" s="73">
        <v>223</v>
      </c>
      <c r="B4779" s="74" t="s">
        <v>14</v>
      </c>
      <c r="C4779" s="77">
        <v>42481</v>
      </c>
      <c r="D4779" s="78">
        <v>0.30208333333333331</v>
      </c>
      <c r="E4779" s="78">
        <v>0.36458333333333331</v>
      </c>
      <c r="F4779" s="78" t="s">
        <v>564</v>
      </c>
      <c r="G4779" s="76">
        <v>200</v>
      </c>
      <c r="H4779" s="79">
        <v>30</v>
      </c>
      <c r="I4779" s="74">
        <v>8</v>
      </c>
      <c r="J4779" s="74">
        <v>14</v>
      </c>
      <c r="K4779" s="80">
        <v>0.3430555555555555</v>
      </c>
      <c r="L4779" s="76" t="s">
        <v>363</v>
      </c>
      <c r="M4779" s="74" t="s">
        <v>656</v>
      </c>
      <c r="N4779" s="74">
        <v>106</v>
      </c>
      <c r="O4779" s="74">
        <v>1</v>
      </c>
      <c r="P4779" s="74" t="s">
        <v>242</v>
      </c>
      <c r="Q4779" s="13" t="s">
        <v>245</v>
      </c>
      <c r="R4779" s="74">
        <v>1</v>
      </c>
      <c r="S4779" t="str">
        <f t="shared" si="299"/>
        <v>Serena</v>
      </c>
      <c r="T4779">
        <f t="shared" si="296"/>
        <v>7.97</v>
      </c>
      <c r="U4779">
        <f t="shared" si="297"/>
        <v>39.284999999999997</v>
      </c>
      <c r="V4779">
        <f t="shared" si="298"/>
        <v>0.20287641593483519</v>
      </c>
    </row>
    <row r="4780" spans="1:22" x14ac:dyDescent="0.25">
      <c r="A4780" s="73">
        <v>223</v>
      </c>
      <c r="B4780" s="74" t="s">
        <v>14</v>
      </c>
      <c r="C4780" s="77">
        <v>42481</v>
      </c>
      <c r="D4780" s="78">
        <v>0.30208333333333331</v>
      </c>
      <c r="E4780" s="78">
        <v>0.36458333333333331</v>
      </c>
      <c r="F4780" s="78" t="s">
        <v>564</v>
      </c>
      <c r="G4780" s="76">
        <v>201</v>
      </c>
      <c r="H4780" s="79">
        <v>1</v>
      </c>
      <c r="I4780" s="74">
        <v>8</v>
      </c>
      <c r="J4780" s="74">
        <v>14</v>
      </c>
      <c r="K4780" s="80">
        <v>0.3430555555555555</v>
      </c>
      <c r="L4780" s="76" t="s">
        <v>681</v>
      </c>
      <c r="M4780" s="74" t="s">
        <v>656</v>
      </c>
      <c r="N4780" s="74">
        <v>109</v>
      </c>
      <c r="O4780" s="74">
        <v>1</v>
      </c>
      <c r="P4780" s="74" t="s">
        <v>242</v>
      </c>
      <c r="Q4780" s="13" t="s">
        <v>245</v>
      </c>
      <c r="R4780" s="74">
        <v>1</v>
      </c>
      <c r="S4780" t="str">
        <f t="shared" si="299"/>
        <v>Serena</v>
      </c>
      <c r="T4780">
        <f t="shared" si="296"/>
        <v>7.97</v>
      </c>
      <c r="U4780">
        <f t="shared" si="297"/>
        <v>39.284999999999997</v>
      </c>
      <c r="V4780">
        <f t="shared" si="298"/>
        <v>0.20287641593483519</v>
      </c>
    </row>
    <row r="4781" spans="1:22" x14ac:dyDescent="0.25">
      <c r="A4781" s="73">
        <v>223</v>
      </c>
      <c r="B4781" s="74" t="s">
        <v>14</v>
      </c>
      <c r="C4781" s="77">
        <v>42481</v>
      </c>
      <c r="D4781" s="78">
        <v>0.30208333333333331</v>
      </c>
      <c r="E4781" s="78">
        <v>0.36458333333333331</v>
      </c>
      <c r="F4781" s="78" t="s">
        <v>564</v>
      </c>
      <c r="G4781" s="76">
        <v>201</v>
      </c>
      <c r="H4781" s="79">
        <v>2</v>
      </c>
      <c r="I4781" s="74">
        <v>8</v>
      </c>
      <c r="J4781" s="74">
        <v>16</v>
      </c>
      <c r="K4781" s="80">
        <v>0.3444444444444445</v>
      </c>
      <c r="L4781" s="76" t="s">
        <v>347</v>
      </c>
      <c r="M4781" s="74" t="s">
        <v>656</v>
      </c>
      <c r="N4781" s="74">
        <v>107</v>
      </c>
      <c r="O4781" s="74">
        <v>1</v>
      </c>
      <c r="P4781" s="74" t="s">
        <v>242</v>
      </c>
      <c r="Q4781" s="13" t="s">
        <v>245</v>
      </c>
      <c r="R4781" s="74">
        <v>1</v>
      </c>
      <c r="S4781" t="str">
        <f t="shared" si="299"/>
        <v>Serena</v>
      </c>
      <c r="T4781">
        <f t="shared" si="296"/>
        <v>7.97</v>
      </c>
      <c r="U4781">
        <f t="shared" si="297"/>
        <v>39.284999999999997</v>
      </c>
      <c r="V4781">
        <f t="shared" si="298"/>
        <v>0.20287641593483519</v>
      </c>
    </row>
    <row r="4782" spans="1:22" x14ac:dyDescent="0.25">
      <c r="A4782" s="73">
        <v>223</v>
      </c>
      <c r="B4782" s="74" t="s">
        <v>14</v>
      </c>
      <c r="C4782" s="77">
        <v>42481</v>
      </c>
      <c r="D4782" s="78">
        <v>0.30208333333333331</v>
      </c>
      <c r="E4782" s="78">
        <v>0.36458333333333331</v>
      </c>
      <c r="F4782" s="78" t="s">
        <v>564</v>
      </c>
      <c r="G4782" s="76">
        <v>201</v>
      </c>
      <c r="H4782" s="79">
        <v>3</v>
      </c>
      <c r="I4782" s="74">
        <v>8</v>
      </c>
      <c r="J4782" s="74">
        <v>16</v>
      </c>
      <c r="K4782" s="80">
        <v>0.3444444444444445</v>
      </c>
      <c r="L4782" s="76" t="s">
        <v>518</v>
      </c>
      <c r="M4782" s="74" t="s">
        <v>656</v>
      </c>
      <c r="N4782" s="74">
        <v>109</v>
      </c>
      <c r="O4782" s="74">
        <v>1</v>
      </c>
      <c r="P4782" s="74" t="s">
        <v>242</v>
      </c>
      <c r="Q4782" s="13" t="s">
        <v>245</v>
      </c>
      <c r="R4782" s="74">
        <v>1</v>
      </c>
      <c r="S4782" t="str">
        <f t="shared" si="299"/>
        <v>Serena</v>
      </c>
      <c r="T4782">
        <f t="shared" si="296"/>
        <v>7.97</v>
      </c>
      <c r="U4782">
        <f t="shared" si="297"/>
        <v>39.284999999999997</v>
      </c>
      <c r="V4782">
        <f t="shared" si="298"/>
        <v>0.20287641593483519</v>
      </c>
    </row>
    <row r="4783" spans="1:22" x14ac:dyDescent="0.25">
      <c r="A4783" s="73">
        <v>223</v>
      </c>
      <c r="B4783" s="74" t="s">
        <v>14</v>
      </c>
      <c r="C4783" s="77">
        <v>42481</v>
      </c>
      <c r="D4783" s="78">
        <v>0.30208333333333331</v>
      </c>
      <c r="E4783" s="78">
        <v>0.36458333333333331</v>
      </c>
      <c r="F4783" s="78" t="s">
        <v>564</v>
      </c>
      <c r="G4783" s="76">
        <v>201</v>
      </c>
      <c r="H4783" s="79">
        <v>4</v>
      </c>
      <c r="I4783" s="74">
        <v>8</v>
      </c>
      <c r="J4783" s="74">
        <v>16</v>
      </c>
      <c r="K4783" s="80">
        <v>0.3444444444444445</v>
      </c>
      <c r="L4783" s="76" t="s">
        <v>555</v>
      </c>
      <c r="M4783" s="74" t="s">
        <v>656</v>
      </c>
      <c r="N4783" s="74">
        <v>105</v>
      </c>
      <c r="O4783" s="74">
        <v>1</v>
      </c>
      <c r="P4783" s="74" t="s">
        <v>242</v>
      </c>
      <c r="Q4783" s="13" t="s">
        <v>245</v>
      </c>
      <c r="R4783" s="74">
        <v>1</v>
      </c>
      <c r="S4783" t="str">
        <f t="shared" si="299"/>
        <v>Serena</v>
      </c>
      <c r="T4783">
        <f t="shared" si="296"/>
        <v>7.97</v>
      </c>
      <c r="U4783">
        <f t="shared" si="297"/>
        <v>39.284999999999997</v>
      </c>
      <c r="V4783">
        <f t="shared" si="298"/>
        <v>0.20287641593483519</v>
      </c>
    </row>
    <row r="4784" spans="1:22" x14ac:dyDescent="0.25">
      <c r="A4784" s="73">
        <v>223</v>
      </c>
      <c r="B4784" s="74" t="s">
        <v>14</v>
      </c>
      <c r="C4784" s="77">
        <v>42481</v>
      </c>
      <c r="D4784" s="78">
        <v>0.30208333333333331</v>
      </c>
      <c r="E4784" s="78">
        <v>0.36458333333333331</v>
      </c>
      <c r="F4784" s="78" t="s">
        <v>564</v>
      </c>
      <c r="G4784" s="76">
        <v>201</v>
      </c>
      <c r="H4784" s="79">
        <v>5</v>
      </c>
      <c r="I4784" s="74">
        <v>8</v>
      </c>
      <c r="J4784" s="74">
        <v>17</v>
      </c>
      <c r="K4784" s="80">
        <v>0.34513888888888888</v>
      </c>
      <c r="L4784" s="76" t="s">
        <v>256</v>
      </c>
      <c r="M4784" s="74" t="s">
        <v>656</v>
      </c>
      <c r="N4784" s="74">
        <v>107</v>
      </c>
      <c r="O4784" s="74">
        <v>1</v>
      </c>
      <c r="P4784" s="74" t="s">
        <v>242</v>
      </c>
      <c r="Q4784" s="13" t="s">
        <v>245</v>
      </c>
      <c r="R4784" s="74">
        <v>1</v>
      </c>
      <c r="S4784" t="str">
        <f t="shared" si="299"/>
        <v>Serena</v>
      </c>
      <c r="T4784">
        <f t="shared" si="296"/>
        <v>7.97</v>
      </c>
      <c r="U4784">
        <f t="shared" si="297"/>
        <v>39.284999999999997</v>
      </c>
      <c r="V4784">
        <f t="shared" si="298"/>
        <v>0.20287641593483519</v>
      </c>
    </row>
    <row r="4785" spans="1:22" x14ac:dyDescent="0.25">
      <c r="A4785" s="73">
        <v>223</v>
      </c>
      <c r="B4785" s="74" t="s">
        <v>14</v>
      </c>
      <c r="C4785" s="77">
        <v>42481</v>
      </c>
      <c r="D4785" s="78">
        <v>0.30208333333333331</v>
      </c>
      <c r="E4785" s="78">
        <v>0.36458333333333331</v>
      </c>
      <c r="F4785" s="78" t="s">
        <v>564</v>
      </c>
      <c r="G4785" s="76">
        <v>201</v>
      </c>
      <c r="H4785" s="79">
        <v>6</v>
      </c>
      <c r="I4785" s="74">
        <v>8</v>
      </c>
      <c r="J4785" s="74">
        <v>17</v>
      </c>
      <c r="K4785" s="80">
        <v>0.34513888888888888</v>
      </c>
      <c r="L4785" s="76" t="s">
        <v>368</v>
      </c>
      <c r="M4785" s="74" t="s">
        <v>656</v>
      </c>
      <c r="N4785" s="74">
        <v>106</v>
      </c>
      <c r="O4785" s="74">
        <v>1</v>
      </c>
      <c r="P4785" s="74" t="s">
        <v>242</v>
      </c>
      <c r="Q4785" s="13" t="s">
        <v>245</v>
      </c>
      <c r="R4785" s="74">
        <v>1</v>
      </c>
      <c r="S4785" t="str">
        <f t="shared" si="299"/>
        <v>Serena</v>
      </c>
      <c r="T4785">
        <f t="shared" si="296"/>
        <v>7.97</v>
      </c>
      <c r="U4785">
        <f t="shared" si="297"/>
        <v>39.284999999999997</v>
      </c>
      <c r="V4785">
        <f t="shared" si="298"/>
        <v>0.20287641593483519</v>
      </c>
    </row>
    <row r="4786" spans="1:22" x14ac:dyDescent="0.25">
      <c r="A4786" s="73">
        <v>223</v>
      </c>
      <c r="B4786" s="74" t="s">
        <v>14</v>
      </c>
      <c r="C4786" s="77">
        <v>42481</v>
      </c>
      <c r="D4786" s="78">
        <v>0.30208333333333331</v>
      </c>
      <c r="E4786" s="78">
        <v>0.36458333333333331</v>
      </c>
      <c r="F4786" s="78" t="s">
        <v>564</v>
      </c>
      <c r="G4786" s="76">
        <v>201</v>
      </c>
      <c r="H4786" s="79">
        <v>7</v>
      </c>
      <c r="I4786" s="74">
        <v>8</v>
      </c>
      <c r="J4786" s="74">
        <v>17</v>
      </c>
      <c r="K4786" s="80">
        <v>0.34513888888888888</v>
      </c>
      <c r="L4786" s="76" t="s">
        <v>365</v>
      </c>
      <c r="M4786" s="74" t="s">
        <v>656</v>
      </c>
      <c r="N4786" s="74">
        <v>106</v>
      </c>
      <c r="O4786" s="74">
        <v>1</v>
      </c>
      <c r="P4786" s="74" t="s">
        <v>242</v>
      </c>
      <c r="Q4786" s="13" t="s">
        <v>245</v>
      </c>
      <c r="R4786" s="74">
        <v>1</v>
      </c>
      <c r="S4786" t="str">
        <f t="shared" si="299"/>
        <v>Serena</v>
      </c>
      <c r="T4786">
        <f t="shared" si="296"/>
        <v>7.97</v>
      </c>
      <c r="U4786">
        <f t="shared" si="297"/>
        <v>39.284999999999997</v>
      </c>
      <c r="V4786">
        <f t="shared" si="298"/>
        <v>0.20287641593483519</v>
      </c>
    </row>
    <row r="4787" spans="1:22" x14ac:dyDescent="0.25">
      <c r="A4787" s="73">
        <v>223</v>
      </c>
      <c r="B4787" s="74" t="s">
        <v>14</v>
      </c>
      <c r="C4787" s="77">
        <v>42481</v>
      </c>
      <c r="D4787" s="78">
        <v>0.30208333333333331</v>
      </c>
      <c r="E4787" s="78">
        <v>0.36458333333333331</v>
      </c>
      <c r="F4787" s="78" t="s">
        <v>564</v>
      </c>
      <c r="G4787" s="76">
        <v>201</v>
      </c>
      <c r="H4787" s="79">
        <v>8</v>
      </c>
      <c r="I4787" s="74">
        <v>8</v>
      </c>
      <c r="J4787" s="74">
        <v>19</v>
      </c>
      <c r="K4787" s="80">
        <v>0.34652777777777777</v>
      </c>
      <c r="L4787" s="76" t="s">
        <v>542</v>
      </c>
      <c r="M4787" s="74" t="s">
        <v>656</v>
      </c>
      <c r="N4787" s="74">
        <v>105</v>
      </c>
      <c r="O4787" s="74">
        <v>1</v>
      </c>
      <c r="P4787" s="74" t="s">
        <v>242</v>
      </c>
      <c r="Q4787" s="13" t="s">
        <v>245</v>
      </c>
      <c r="R4787" s="74">
        <v>1</v>
      </c>
      <c r="S4787" t="str">
        <f t="shared" si="299"/>
        <v>Serena</v>
      </c>
      <c r="T4787">
        <f t="shared" si="296"/>
        <v>7.97</v>
      </c>
      <c r="U4787">
        <f t="shared" si="297"/>
        <v>39.284999999999997</v>
      </c>
      <c r="V4787">
        <f t="shared" si="298"/>
        <v>0.20287641593483519</v>
      </c>
    </row>
    <row r="4788" spans="1:22" x14ac:dyDescent="0.25">
      <c r="A4788" s="73">
        <v>223</v>
      </c>
      <c r="B4788" s="74" t="s">
        <v>14</v>
      </c>
      <c r="C4788" s="77">
        <v>42481</v>
      </c>
      <c r="D4788" s="78">
        <v>0.30208333333333331</v>
      </c>
      <c r="E4788" s="78">
        <v>0.36458333333333331</v>
      </c>
      <c r="F4788" s="78" t="s">
        <v>564</v>
      </c>
      <c r="G4788" s="76">
        <v>201</v>
      </c>
      <c r="H4788" s="79">
        <v>9</v>
      </c>
      <c r="I4788" s="74">
        <v>8</v>
      </c>
      <c r="J4788" s="74">
        <v>22</v>
      </c>
      <c r="K4788" s="80">
        <v>0.34861111111111115</v>
      </c>
      <c r="L4788" s="76" t="s">
        <v>231</v>
      </c>
      <c r="M4788" s="74" t="s">
        <v>656</v>
      </c>
      <c r="N4788" s="74">
        <v>108</v>
      </c>
      <c r="O4788" s="74">
        <v>1</v>
      </c>
      <c r="P4788" s="74" t="s">
        <v>242</v>
      </c>
      <c r="Q4788" s="13" t="s">
        <v>245</v>
      </c>
      <c r="R4788" s="74">
        <v>1</v>
      </c>
      <c r="S4788" t="str">
        <f t="shared" si="299"/>
        <v>Serena</v>
      </c>
      <c r="T4788">
        <f t="shared" si="296"/>
        <v>7.97</v>
      </c>
      <c r="U4788">
        <f t="shared" si="297"/>
        <v>39.284999999999997</v>
      </c>
      <c r="V4788">
        <f t="shared" si="298"/>
        <v>0.20287641593483519</v>
      </c>
    </row>
    <row r="4789" spans="1:22" x14ac:dyDescent="0.25">
      <c r="A4789" s="73">
        <v>223</v>
      </c>
      <c r="B4789" s="74" t="s">
        <v>14</v>
      </c>
      <c r="C4789" s="77">
        <v>42481</v>
      </c>
      <c r="D4789" s="78">
        <v>0.30208333333333331</v>
      </c>
      <c r="E4789" s="78">
        <v>0.36458333333333331</v>
      </c>
      <c r="F4789" s="78" t="s">
        <v>564</v>
      </c>
      <c r="G4789" s="76">
        <v>201</v>
      </c>
      <c r="H4789" s="79">
        <v>10</v>
      </c>
      <c r="I4789" s="74">
        <v>8</v>
      </c>
      <c r="J4789" s="74">
        <v>24</v>
      </c>
      <c r="K4789" s="80">
        <v>0.35000000000000003</v>
      </c>
      <c r="L4789" s="76" t="s">
        <v>344</v>
      </c>
      <c r="M4789" s="74" t="s">
        <v>656</v>
      </c>
      <c r="N4789" s="74">
        <v>108</v>
      </c>
      <c r="O4789" s="74">
        <v>1</v>
      </c>
      <c r="P4789" s="74" t="s">
        <v>242</v>
      </c>
      <c r="Q4789" s="13" t="s">
        <v>245</v>
      </c>
      <c r="R4789" s="74">
        <v>1</v>
      </c>
      <c r="S4789" t="str">
        <f t="shared" si="299"/>
        <v>Serena</v>
      </c>
      <c r="T4789">
        <f t="shared" si="296"/>
        <v>7.97</v>
      </c>
      <c r="U4789">
        <f t="shared" si="297"/>
        <v>39.284999999999997</v>
      </c>
      <c r="V4789">
        <f t="shared" si="298"/>
        <v>0.20287641593483519</v>
      </c>
    </row>
    <row r="4790" spans="1:22" x14ac:dyDescent="0.25">
      <c r="A4790" s="73">
        <v>223</v>
      </c>
      <c r="B4790" s="74" t="s">
        <v>14</v>
      </c>
      <c r="C4790" s="77">
        <v>42481</v>
      </c>
      <c r="D4790" s="78">
        <v>0.30208333333333331</v>
      </c>
      <c r="E4790" s="78">
        <v>0.36458333333333331</v>
      </c>
      <c r="F4790" s="78" t="s">
        <v>564</v>
      </c>
      <c r="G4790" s="76">
        <v>201</v>
      </c>
      <c r="H4790" s="79">
        <v>11</v>
      </c>
      <c r="I4790" s="74">
        <v>8</v>
      </c>
      <c r="J4790" s="74">
        <v>25</v>
      </c>
      <c r="K4790" s="80">
        <v>0.35069444444444442</v>
      </c>
      <c r="L4790" s="76" t="s">
        <v>371</v>
      </c>
      <c r="M4790" s="74" t="s">
        <v>656</v>
      </c>
      <c r="N4790" s="74">
        <v>106</v>
      </c>
      <c r="O4790" s="74">
        <v>1</v>
      </c>
      <c r="P4790" s="74" t="s">
        <v>242</v>
      </c>
      <c r="Q4790" s="13" t="s">
        <v>245</v>
      </c>
      <c r="R4790" s="74">
        <v>1</v>
      </c>
      <c r="S4790" t="str">
        <f t="shared" si="299"/>
        <v>Serena</v>
      </c>
      <c r="T4790">
        <f t="shared" si="296"/>
        <v>7.97</v>
      </c>
      <c r="U4790">
        <f t="shared" si="297"/>
        <v>39.284999999999997</v>
      </c>
      <c r="V4790">
        <f t="shared" si="298"/>
        <v>0.20287641593483519</v>
      </c>
    </row>
    <row r="4791" spans="1:22" x14ac:dyDescent="0.25">
      <c r="A4791" s="73">
        <v>223</v>
      </c>
      <c r="B4791" s="74" t="s">
        <v>14</v>
      </c>
      <c r="C4791" s="77">
        <v>42481</v>
      </c>
      <c r="D4791" s="78">
        <v>0.30208333333333331</v>
      </c>
      <c r="E4791" s="78">
        <v>0.36458333333333331</v>
      </c>
      <c r="F4791" s="78" t="s">
        <v>564</v>
      </c>
      <c r="G4791" s="76">
        <v>201</v>
      </c>
      <c r="H4791" s="79">
        <v>12</v>
      </c>
      <c r="I4791" s="74">
        <v>8</v>
      </c>
      <c r="J4791" s="74">
        <v>25</v>
      </c>
      <c r="K4791" s="80">
        <v>0.35069444444444442</v>
      </c>
      <c r="L4791" s="76" t="s">
        <v>553</v>
      </c>
      <c r="M4791" s="74" t="s">
        <v>656</v>
      </c>
      <c r="N4791" s="74">
        <v>109</v>
      </c>
      <c r="O4791" s="74">
        <v>1</v>
      </c>
      <c r="P4791" s="74" t="s">
        <v>242</v>
      </c>
      <c r="Q4791" s="13" t="s">
        <v>245</v>
      </c>
      <c r="R4791" s="74">
        <v>1</v>
      </c>
      <c r="S4791" t="str">
        <f t="shared" si="299"/>
        <v>Serena</v>
      </c>
      <c r="T4791">
        <f t="shared" si="296"/>
        <v>7.97</v>
      </c>
      <c r="U4791">
        <f t="shared" si="297"/>
        <v>39.284999999999997</v>
      </c>
      <c r="V4791">
        <f t="shared" si="298"/>
        <v>0.20287641593483519</v>
      </c>
    </row>
    <row r="4792" spans="1:22" x14ac:dyDescent="0.25">
      <c r="A4792" s="73">
        <v>223</v>
      </c>
      <c r="B4792" s="74" t="s">
        <v>14</v>
      </c>
      <c r="C4792" s="77">
        <v>42481</v>
      </c>
      <c r="D4792" s="78">
        <v>0.30208333333333331</v>
      </c>
      <c r="E4792" s="78">
        <v>0.36458333333333331</v>
      </c>
      <c r="F4792" s="78" t="s">
        <v>564</v>
      </c>
      <c r="G4792" s="76">
        <v>201</v>
      </c>
      <c r="H4792" s="79">
        <v>13</v>
      </c>
      <c r="I4792" s="74">
        <v>8</v>
      </c>
      <c r="J4792" s="74">
        <v>30</v>
      </c>
      <c r="K4792" s="80">
        <v>0.35416666666666669</v>
      </c>
      <c r="L4792" s="76" t="s">
        <v>361</v>
      </c>
      <c r="M4792" s="74" t="s">
        <v>656</v>
      </c>
      <c r="N4792" s="74">
        <v>105</v>
      </c>
      <c r="O4792" s="74">
        <v>1</v>
      </c>
      <c r="P4792" s="74" t="s">
        <v>242</v>
      </c>
      <c r="Q4792" s="13" t="s">
        <v>245</v>
      </c>
      <c r="R4792" s="74">
        <v>1</v>
      </c>
      <c r="S4792" t="str">
        <f t="shared" si="299"/>
        <v>Serena</v>
      </c>
      <c r="T4792">
        <f t="shared" si="296"/>
        <v>7.97</v>
      </c>
      <c r="U4792">
        <f t="shared" si="297"/>
        <v>39.284999999999997</v>
      </c>
      <c r="V4792">
        <f t="shared" si="298"/>
        <v>0.20287641593483519</v>
      </c>
    </row>
    <row r="4793" spans="1:22" x14ac:dyDescent="0.25">
      <c r="A4793" s="73">
        <v>223</v>
      </c>
      <c r="B4793" s="74" t="s">
        <v>14</v>
      </c>
      <c r="C4793" s="77">
        <v>42481</v>
      </c>
      <c r="D4793" s="78">
        <v>0.30208333333333331</v>
      </c>
      <c r="E4793" s="78">
        <v>0.36458333333333331</v>
      </c>
      <c r="F4793" s="78" t="s">
        <v>564</v>
      </c>
      <c r="G4793" s="76">
        <v>201</v>
      </c>
      <c r="H4793" s="79">
        <v>14</v>
      </c>
      <c r="I4793" s="74">
        <v>8</v>
      </c>
      <c r="J4793" s="74">
        <v>31</v>
      </c>
      <c r="K4793" s="80">
        <v>0.35486111111111113</v>
      </c>
      <c r="L4793" s="76" t="s">
        <v>539</v>
      </c>
      <c r="M4793" s="74" t="s">
        <v>656</v>
      </c>
      <c r="N4793" s="74">
        <v>106</v>
      </c>
      <c r="O4793" s="74">
        <v>1</v>
      </c>
      <c r="P4793" s="74" t="s">
        <v>242</v>
      </c>
      <c r="Q4793" s="13" t="s">
        <v>245</v>
      </c>
      <c r="R4793" s="74">
        <v>1</v>
      </c>
      <c r="S4793" t="str">
        <f t="shared" si="299"/>
        <v>Serena</v>
      </c>
      <c r="T4793">
        <f t="shared" ref="T4793:T4856" si="300">+IF(Q4793="BUS",VLOOKUP(R4793,$AA$4:$AC$9,3,0),VLOOKUP(R4793,$AA$4:$AC$9,2,0))</f>
        <v>7.97</v>
      </c>
      <c r="U4793">
        <f t="shared" ref="U4793:U4856" si="301">+IF(Q4793="BUS",$AC$8,$AB$8)</f>
        <v>39.284999999999997</v>
      </c>
      <c r="V4793">
        <f t="shared" ref="V4793:V4856" si="302">+T4793/U4793</f>
        <v>0.20287641593483519</v>
      </c>
    </row>
    <row r="4794" spans="1:22" x14ac:dyDescent="0.25">
      <c r="A4794" s="73">
        <v>223</v>
      </c>
      <c r="B4794" s="74" t="s">
        <v>14</v>
      </c>
      <c r="C4794" s="77">
        <v>42481</v>
      </c>
      <c r="D4794" s="78">
        <v>0.30208333333333331</v>
      </c>
      <c r="E4794" s="78">
        <v>0.36458333333333331</v>
      </c>
      <c r="F4794" s="78" t="s">
        <v>564</v>
      </c>
      <c r="G4794" s="76">
        <v>201</v>
      </c>
      <c r="H4794" s="79">
        <v>15</v>
      </c>
      <c r="I4794" s="74">
        <v>8</v>
      </c>
      <c r="J4794" s="74">
        <v>31</v>
      </c>
      <c r="K4794" s="80">
        <v>0.35486111111111113</v>
      </c>
      <c r="L4794" s="76" t="s">
        <v>349</v>
      </c>
      <c r="M4794" s="74" t="s">
        <v>656</v>
      </c>
      <c r="N4794" s="74">
        <v>108</v>
      </c>
      <c r="O4794" s="74">
        <v>1</v>
      </c>
      <c r="P4794" s="74" t="s">
        <v>242</v>
      </c>
      <c r="Q4794" s="13" t="s">
        <v>245</v>
      </c>
      <c r="R4794" s="74">
        <v>1</v>
      </c>
      <c r="S4794" t="str">
        <f t="shared" ref="S4794:S4857" si="303">+VLOOKUP(A4794,$X$4:$Y$32,2,0)</f>
        <v>Serena</v>
      </c>
      <c r="T4794">
        <f t="shared" si="300"/>
        <v>7.97</v>
      </c>
      <c r="U4794">
        <f t="shared" si="301"/>
        <v>39.284999999999997</v>
      </c>
      <c r="V4794">
        <f t="shared" si="302"/>
        <v>0.20287641593483519</v>
      </c>
    </row>
    <row r="4795" spans="1:22" x14ac:dyDescent="0.25">
      <c r="A4795" s="73">
        <v>223</v>
      </c>
      <c r="B4795" s="74" t="s">
        <v>14</v>
      </c>
      <c r="C4795" s="77">
        <v>42481</v>
      </c>
      <c r="D4795" s="78">
        <v>0.30208333333333331</v>
      </c>
      <c r="E4795" s="78">
        <v>0.36458333333333331</v>
      </c>
      <c r="F4795" s="78" t="s">
        <v>564</v>
      </c>
      <c r="G4795" s="76">
        <v>201</v>
      </c>
      <c r="H4795" s="79">
        <v>16</v>
      </c>
      <c r="I4795" s="74">
        <v>8</v>
      </c>
      <c r="J4795" s="74">
        <v>33</v>
      </c>
      <c r="K4795" s="80">
        <v>0.35625000000000001</v>
      </c>
      <c r="L4795" s="76" t="s">
        <v>508</v>
      </c>
      <c r="M4795" s="74" t="s">
        <v>656</v>
      </c>
      <c r="N4795" s="74">
        <v>109</v>
      </c>
      <c r="O4795" s="74">
        <v>1</v>
      </c>
      <c r="P4795" s="74" t="s">
        <v>242</v>
      </c>
      <c r="Q4795" s="13" t="s">
        <v>245</v>
      </c>
      <c r="R4795" s="74">
        <v>1</v>
      </c>
      <c r="S4795" t="str">
        <f t="shared" si="303"/>
        <v>Serena</v>
      </c>
      <c r="T4795">
        <f t="shared" si="300"/>
        <v>7.97</v>
      </c>
      <c r="U4795">
        <f t="shared" si="301"/>
        <v>39.284999999999997</v>
      </c>
      <c r="V4795">
        <f t="shared" si="302"/>
        <v>0.20287641593483519</v>
      </c>
    </row>
    <row r="4796" spans="1:22" x14ac:dyDescent="0.25">
      <c r="A4796" s="73">
        <v>223</v>
      </c>
      <c r="B4796" s="74" t="s">
        <v>14</v>
      </c>
      <c r="C4796" s="77">
        <v>42481</v>
      </c>
      <c r="D4796" s="78">
        <v>0.30208333333333331</v>
      </c>
      <c r="E4796" s="78">
        <v>0.36458333333333331</v>
      </c>
      <c r="F4796" s="78" t="s">
        <v>564</v>
      </c>
      <c r="G4796" s="76">
        <v>201</v>
      </c>
      <c r="H4796" s="79">
        <v>17</v>
      </c>
      <c r="I4796" s="74">
        <v>8</v>
      </c>
      <c r="J4796" s="74">
        <v>36</v>
      </c>
      <c r="K4796" s="80">
        <v>0.35833333333333334</v>
      </c>
      <c r="L4796" s="76" t="s">
        <v>375</v>
      </c>
      <c r="M4796" s="74" t="s">
        <v>656</v>
      </c>
      <c r="N4796" s="74">
        <v>106</v>
      </c>
      <c r="O4796" s="74">
        <v>1</v>
      </c>
      <c r="P4796" s="74" t="s">
        <v>242</v>
      </c>
      <c r="Q4796" s="13" t="s">
        <v>245</v>
      </c>
      <c r="R4796" s="74">
        <v>1</v>
      </c>
      <c r="S4796" t="str">
        <f t="shared" si="303"/>
        <v>Serena</v>
      </c>
      <c r="T4796">
        <f t="shared" si="300"/>
        <v>7.97</v>
      </c>
      <c r="U4796">
        <f t="shared" si="301"/>
        <v>39.284999999999997</v>
      </c>
      <c r="V4796">
        <f t="shared" si="302"/>
        <v>0.20287641593483519</v>
      </c>
    </row>
    <row r="4797" spans="1:22" x14ac:dyDescent="0.25">
      <c r="A4797" s="73">
        <v>223</v>
      </c>
      <c r="B4797" s="74" t="s">
        <v>14</v>
      </c>
      <c r="C4797" s="77">
        <v>42481</v>
      </c>
      <c r="D4797" s="78">
        <v>0.30208333333333331</v>
      </c>
      <c r="E4797" s="78">
        <v>0.36458333333333331</v>
      </c>
      <c r="F4797" s="78" t="s">
        <v>564</v>
      </c>
      <c r="G4797" s="76">
        <v>201</v>
      </c>
      <c r="H4797" s="79">
        <v>18</v>
      </c>
      <c r="I4797" s="74">
        <v>8</v>
      </c>
      <c r="J4797" s="74">
        <v>36</v>
      </c>
      <c r="K4797" s="80">
        <v>0.35833333333333334</v>
      </c>
      <c r="L4797" s="76" t="s">
        <v>367</v>
      </c>
      <c r="M4797" s="74" t="s">
        <v>656</v>
      </c>
      <c r="N4797" s="74">
        <v>105</v>
      </c>
      <c r="O4797" s="74">
        <v>1</v>
      </c>
      <c r="P4797" s="74" t="s">
        <v>242</v>
      </c>
      <c r="Q4797" s="13" t="s">
        <v>245</v>
      </c>
      <c r="R4797" s="74">
        <v>1</v>
      </c>
      <c r="S4797" t="str">
        <f t="shared" si="303"/>
        <v>Serena</v>
      </c>
      <c r="T4797">
        <f t="shared" si="300"/>
        <v>7.97</v>
      </c>
      <c r="U4797">
        <f t="shared" si="301"/>
        <v>39.284999999999997</v>
      </c>
      <c r="V4797">
        <f t="shared" si="302"/>
        <v>0.20287641593483519</v>
      </c>
    </row>
    <row r="4798" spans="1:22" x14ac:dyDescent="0.25">
      <c r="A4798" s="73">
        <v>223</v>
      </c>
      <c r="B4798" s="74" t="s">
        <v>14</v>
      </c>
      <c r="C4798" s="77">
        <v>42481</v>
      </c>
      <c r="D4798" s="78">
        <v>0.30208333333333331</v>
      </c>
      <c r="E4798" s="78">
        <v>0.36458333333333331</v>
      </c>
      <c r="F4798" s="78" t="s">
        <v>564</v>
      </c>
      <c r="G4798" s="76">
        <v>201</v>
      </c>
      <c r="H4798" s="79">
        <v>19</v>
      </c>
      <c r="I4798" s="74">
        <v>8</v>
      </c>
      <c r="J4798" s="74">
        <v>38</v>
      </c>
      <c r="K4798" s="80">
        <v>0.35972222222222222</v>
      </c>
      <c r="L4798" s="76" t="s">
        <v>391</v>
      </c>
      <c r="M4798" s="74" t="s">
        <v>656</v>
      </c>
      <c r="N4798" s="74">
        <v>108</v>
      </c>
      <c r="O4798" s="74">
        <v>1</v>
      </c>
      <c r="P4798" s="74" t="s">
        <v>242</v>
      </c>
      <c r="Q4798" s="13" t="s">
        <v>245</v>
      </c>
      <c r="R4798" s="74">
        <v>1</v>
      </c>
      <c r="S4798" t="str">
        <f t="shared" si="303"/>
        <v>Serena</v>
      </c>
      <c r="T4798">
        <f t="shared" si="300"/>
        <v>7.97</v>
      </c>
      <c r="U4798">
        <f t="shared" si="301"/>
        <v>39.284999999999997</v>
      </c>
      <c r="V4798">
        <f t="shared" si="302"/>
        <v>0.20287641593483519</v>
      </c>
    </row>
    <row r="4799" spans="1:22" x14ac:dyDescent="0.25">
      <c r="A4799" s="73">
        <v>223</v>
      </c>
      <c r="B4799" s="74" t="s">
        <v>14</v>
      </c>
      <c r="C4799" s="77">
        <v>42481</v>
      </c>
      <c r="D4799" s="78">
        <v>0.30208333333333331</v>
      </c>
      <c r="E4799" s="78">
        <v>0.36458333333333331</v>
      </c>
      <c r="F4799" s="78" t="s">
        <v>564</v>
      </c>
      <c r="G4799" s="76">
        <v>201</v>
      </c>
      <c r="H4799" s="79">
        <v>20</v>
      </c>
      <c r="I4799" s="74">
        <v>8</v>
      </c>
      <c r="J4799" s="74">
        <v>41</v>
      </c>
      <c r="K4799" s="80">
        <v>0.36180555555555555</v>
      </c>
      <c r="L4799" s="76" t="s">
        <v>358</v>
      </c>
      <c r="M4799" s="74" t="s">
        <v>656</v>
      </c>
      <c r="N4799" s="74">
        <v>105</v>
      </c>
      <c r="O4799" s="74">
        <v>1</v>
      </c>
      <c r="P4799" s="74" t="s">
        <v>242</v>
      </c>
      <c r="Q4799" s="13" t="s">
        <v>245</v>
      </c>
      <c r="R4799" s="74">
        <v>1</v>
      </c>
      <c r="S4799" t="str">
        <f t="shared" si="303"/>
        <v>Serena</v>
      </c>
      <c r="T4799">
        <f t="shared" si="300"/>
        <v>7.97</v>
      </c>
      <c r="U4799">
        <f t="shared" si="301"/>
        <v>39.284999999999997</v>
      </c>
      <c r="V4799">
        <f t="shared" si="302"/>
        <v>0.20287641593483519</v>
      </c>
    </row>
    <row r="4800" spans="1:22" x14ac:dyDescent="0.25">
      <c r="A4800" s="73">
        <v>223</v>
      </c>
      <c r="B4800" s="74" t="s">
        <v>14</v>
      </c>
      <c r="C4800" s="77">
        <v>42481</v>
      </c>
      <c r="D4800" s="78">
        <v>0.30208333333333331</v>
      </c>
      <c r="E4800" s="78">
        <v>0.36458333333333331</v>
      </c>
      <c r="F4800" s="78" t="s">
        <v>564</v>
      </c>
      <c r="G4800" s="76">
        <v>201</v>
      </c>
      <c r="H4800" s="79">
        <v>21</v>
      </c>
      <c r="I4800" s="74">
        <v>8</v>
      </c>
      <c r="J4800" s="74">
        <v>41</v>
      </c>
      <c r="K4800" s="80">
        <v>0.36180555555555555</v>
      </c>
      <c r="L4800" s="76" t="s">
        <v>522</v>
      </c>
      <c r="M4800" s="74" t="s">
        <v>656</v>
      </c>
      <c r="N4800" s="74">
        <v>106</v>
      </c>
      <c r="O4800" s="74">
        <v>1</v>
      </c>
      <c r="P4800" s="74" t="s">
        <v>242</v>
      </c>
      <c r="Q4800" s="13" t="s">
        <v>245</v>
      </c>
      <c r="R4800" s="74">
        <v>1</v>
      </c>
      <c r="S4800" t="str">
        <f t="shared" si="303"/>
        <v>Serena</v>
      </c>
      <c r="T4800">
        <f t="shared" si="300"/>
        <v>7.97</v>
      </c>
      <c r="U4800">
        <f t="shared" si="301"/>
        <v>39.284999999999997</v>
      </c>
      <c r="V4800">
        <f t="shared" si="302"/>
        <v>0.20287641593483519</v>
      </c>
    </row>
    <row r="4801" spans="1:22" x14ac:dyDescent="0.25">
      <c r="A4801" s="73">
        <v>223</v>
      </c>
      <c r="B4801" s="74" t="s">
        <v>14</v>
      </c>
      <c r="C4801" s="77">
        <v>42481</v>
      </c>
      <c r="D4801" s="78">
        <v>0.30208333333333331</v>
      </c>
      <c r="E4801" s="78">
        <v>0.36458333333333331</v>
      </c>
      <c r="F4801" s="78" t="s">
        <v>564</v>
      </c>
      <c r="G4801" s="76">
        <v>201</v>
      </c>
      <c r="H4801" s="79">
        <v>22</v>
      </c>
      <c r="I4801" s="74">
        <v>8</v>
      </c>
      <c r="J4801" s="74">
        <v>41</v>
      </c>
      <c r="K4801" s="80">
        <v>0.36180555555555555</v>
      </c>
      <c r="L4801" s="76" t="s">
        <v>556</v>
      </c>
      <c r="M4801" s="74" t="s">
        <v>656</v>
      </c>
      <c r="N4801" s="74">
        <v>109</v>
      </c>
      <c r="O4801" s="74">
        <v>1</v>
      </c>
      <c r="P4801" s="74" t="s">
        <v>242</v>
      </c>
      <c r="Q4801" s="13" t="s">
        <v>245</v>
      </c>
      <c r="R4801" s="74">
        <v>1</v>
      </c>
      <c r="S4801" t="str">
        <f t="shared" si="303"/>
        <v>Serena</v>
      </c>
      <c r="T4801">
        <f t="shared" si="300"/>
        <v>7.97</v>
      </c>
      <c r="U4801">
        <f t="shared" si="301"/>
        <v>39.284999999999997</v>
      </c>
      <c r="V4801">
        <f t="shared" si="302"/>
        <v>0.20287641593483519</v>
      </c>
    </row>
    <row r="4802" spans="1:22" x14ac:dyDescent="0.25">
      <c r="A4802" s="73">
        <v>223</v>
      </c>
      <c r="B4802" s="74" t="s">
        <v>14</v>
      </c>
      <c r="C4802" s="77">
        <v>42481</v>
      </c>
      <c r="D4802" s="78">
        <v>0.30208333333333331</v>
      </c>
      <c r="E4802" s="78">
        <v>0.36458333333333331</v>
      </c>
      <c r="F4802" s="78" t="s">
        <v>564</v>
      </c>
      <c r="G4802" s="76">
        <v>201</v>
      </c>
      <c r="H4802" s="79">
        <v>23</v>
      </c>
      <c r="I4802" s="74">
        <v>8</v>
      </c>
      <c r="J4802" s="74">
        <v>43</v>
      </c>
      <c r="K4802" s="80">
        <v>0.36319444444444443</v>
      </c>
      <c r="L4802" s="76" t="s">
        <v>377</v>
      </c>
      <c r="M4802" s="74" t="s">
        <v>656</v>
      </c>
      <c r="N4802" s="74">
        <v>106</v>
      </c>
      <c r="O4802" s="74">
        <v>1</v>
      </c>
      <c r="P4802" s="74" t="s">
        <v>242</v>
      </c>
      <c r="Q4802" s="13" t="s">
        <v>245</v>
      </c>
      <c r="R4802" s="74">
        <v>1</v>
      </c>
      <c r="S4802" t="str">
        <f t="shared" si="303"/>
        <v>Serena</v>
      </c>
      <c r="T4802">
        <f t="shared" si="300"/>
        <v>7.97</v>
      </c>
      <c r="U4802">
        <f t="shared" si="301"/>
        <v>39.284999999999997</v>
      </c>
      <c r="V4802">
        <f t="shared" si="302"/>
        <v>0.20287641593483519</v>
      </c>
    </row>
    <row r="4803" spans="1:22" x14ac:dyDescent="0.25">
      <c r="A4803" s="73">
        <v>223</v>
      </c>
      <c r="B4803" s="74" t="s">
        <v>14</v>
      </c>
      <c r="C4803" s="77">
        <v>42481</v>
      </c>
      <c r="D4803" s="78">
        <v>0.30208333333333331</v>
      </c>
      <c r="E4803" s="78">
        <v>0.36458333333333331</v>
      </c>
      <c r="F4803" s="78" t="s">
        <v>564</v>
      </c>
      <c r="G4803" s="76">
        <v>201</v>
      </c>
      <c r="H4803" s="79">
        <v>24</v>
      </c>
      <c r="I4803" s="74">
        <v>8</v>
      </c>
      <c r="J4803" s="74">
        <v>43</v>
      </c>
      <c r="K4803" s="80">
        <v>0.36319444444444443</v>
      </c>
      <c r="L4803" s="76" t="s">
        <v>373</v>
      </c>
      <c r="M4803" s="74" t="s">
        <v>656</v>
      </c>
      <c r="N4803" s="74">
        <v>105</v>
      </c>
      <c r="O4803" s="74">
        <v>1</v>
      </c>
      <c r="P4803" s="74" t="s">
        <v>242</v>
      </c>
      <c r="Q4803" s="13" t="s">
        <v>245</v>
      </c>
      <c r="R4803" s="74">
        <v>1</v>
      </c>
      <c r="S4803" t="str">
        <f t="shared" si="303"/>
        <v>Serena</v>
      </c>
      <c r="T4803">
        <f t="shared" si="300"/>
        <v>7.97</v>
      </c>
      <c r="U4803">
        <f t="shared" si="301"/>
        <v>39.284999999999997</v>
      </c>
      <c r="V4803">
        <f t="shared" si="302"/>
        <v>0.20287641593483519</v>
      </c>
    </row>
    <row r="4804" spans="1:22" x14ac:dyDescent="0.25">
      <c r="A4804" s="73">
        <v>223</v>
      </c>
      <c r="B4804" s="74" t="s">
        <v>14</v>
      </c>
      <c r="C4804" s="77">
        <v>42481</v>
      </c>
      <c r="D4804" s="78">
        <v>0.30208333333333331</v>
      </c>
      <c r="E4804" s="78">
        <v>0.36458333333333331</v>
      </c>
      <c r="F4804" s="78" t="s">
        <v>564</v>
      </c>
      <c r="G4804" s="76">
        <v>201</v>
      </c>
      <c r="H4804" s="79">
        <v>25</v>
      </c>
      <c r="I4804" s="74">
        <v>8</v>
      </c>
      <c r="J4804" s="74">
        <v>44</v>
      </c>
      <c r="K4804" s="80">
        <v>0.36388888888888887</v>
      </c>
      <c r="L4804" s="76" t="s">
        <v>359</v>
      </c>
      <c r="M4804" s="74" t="s">
        <v>656</v>
      </c>
      <c r="N4804" s="74">
        <v>109</v>
      </c>
      <c r="O4804" s="74">
        <v>1</v>
      </c>
      <c r="P4804" s="74" t="s">
        <v>242</v>
      </c>
      <c r="Q4804" s="13" t="s">
        <v>245</v>
      </c>
      <c r="R4804" s="74">
        <v>1</v>
      </c>
      <c r="S4804" t="str">
        <f t="shared" si="303"/>
        <v>Serena</v>
      </c>
      <c r="T4804">
        <f t="shared" si="300"/>
        <v>7.97</v>
      </c>
      <c r="U4804">
        <f t="shared" si="301"/>
        <v>39.284999999999997</v>
      </c>
      <c r="V4804">
        <f t="shared" si="302"/>
        <v>0.20287641593483519</v>
      </c>
    </row>
    <row r="4805" spans="1:22" x14ac:dyDescent="0.25">
      <c r="A4805" s="73">
        <v>223</v>
      </c>
      <c r="B4805" s="74" t="s">
        <v>14</v>
      </c>
      <c r="C4805" s="77">
        <v>42481</v>
      </c>
      <c r="D4805" s="78">
        <v>0.40625</v>
      </c>
      <c r="E4805" s="78">
        <v>0.46875</v>
      </c>
      <c r="F4805" s="78" t="s">
        <v>565</v>
      </c>
      <c r="G4805" s="76">
        <v>202</v>
      </c>
      <c r="H4805" s="79">
        <v>1</v>
      </c>
      <c r="I4805" s="74">
        <v>9</v>
      </c>
      <c r="J4805" s="74">
        <v>45</v>
      </c>
      <c r="K4805" s="80">
        <v>0.40625</v>
      </c>
      <c r="L4805" s="76" t="s">
        <v>549</v>
      </c>
      <c r="M4805" s="74" t="s">
        <v>656</v>
      </c>
      <c r="N4805" s="74">
        <v>106</v>
      </c>
      <c r="O4805" s="74">
        <v>1</v>
      </c>
      <c r="P4805" s="74" t="s">
        <v>242</v>
      </c>
      <c r="Q4805" s="13" t="s">
        <v>245</v>
      </c>
      <c r="R4805" s="74">
        <v>1</v>
      </c>
      <c r="S4805" t="str">
        <f t="shared" si="303"/>
        <v>Serena</v>
      </c>
      <c r="T4805">
        <f t="shared" si="300"/>
        <v>7.97</v>
      </c>
      <c r="U4805">
        <f t="shared" si="301"/>
        <v>39.284999999999997</v>
      </c>
      <c r="V4805">
        <f t="shared" si="302"/>
        <v>0.20287641593483519</v>
      </c>
    </row>
    <row r="4806" spans="1:22" x14ac:dyDescent="0.25">
      <c r="A4806" s="73">
        <v>223</v>
      </c>
      <c r="B4806" s="74" t="s">
        <v>14</v>
      </c>
      <c r="C4806" s="77">
        <v>42481</v>
      </c>
      <c r="D4806" s="78">
        <v>0.40625</v>
      </c>
      <c r="E4806" s="78">
        <v>0.46875</v>
      </c>
      <c r="F4806" s="78" t="s">
        <v>565</v>
      </c>
      <c r="G4806" s="76">
        <v>202</v>
      </c>
      <c r="H4806" s="79">
        <v>2</v>
      </c>
      <c r="I4806" s="74">
        <v>9</v>
      </c>
      <c r="J4806" s="74">
        <v>51</v>
      </c>
      <c r="K4806" s="80">
        <v>0.41041666666666665</v>
      </c>
      <c r="L4806" s="76" t="s">
        <v>260</v>
      </c>
      <c r="M4806" s="74" t="s">
        <v>656</v>
      </c>
      <c r="N4806" s="74">
        <v>105</v>
      </c>
      <c r="O4806" s="74">
        <v>1</v>
      </c>
      <c r="P4806" s="74" t="s">
        <v>242</v>
      </c>
      <c r="Q4806" s="13" t="s">
        <v>245</v>
      </c>
      <c r="R4806" s="74">
        <v>1</v>
      </c>
      <c r="S4806" t="str">
        <f t="shared" si="303"/>
        <v>Serena</v>
      </c>
      <c r="T4806">
        <f t="shared" si="300"/>
        <v>7.97</v>
      </c>
      <c r="U4806">
        <f t="shared" si="301"/>
        <v>39.284999999999997</v>
      </c>
      <c r="V4806">
        <f t="shared" si="302"/>
        <v>0.20287641593483519</v>
      </c>
    </row>
    <row r="4807" spans="1:22" x14ac:dyDescent="0.25">
      <c r="A4807" s="73">
        <v>223</v>
      </c>
      <c r="B4807" s="74" t="s">
        <v>14</v>
      </c>
      <c r="C4807" s="77">
        <v>42481</v>
      </c>
      <c r="D4807" s="78">
        <v>0.40625</v>
      </c>
      <c r="E4807" s="78">
        <v>0.46875</v>
      </c>
      <c r="F4807" s="78" t="s">
        <v>565</v>
      </c>
      <c r="G4807" s="76">
        <v>202</v>
      </c>
      <c r="H4807" s="79">
        <v>3</v>
      </c>
      <c r="I4807" s="74">
        <v>9</v>
      </c>
      <c r="J4807" s="74">
        <v>51</v>
      </c>
      <c r="K4807" s="80">
        <v>0.41041666666666665</v>
      </c>
      <c r="L4807" s="76" t="s">
        <v>404</v>
      </c>
      <c r="M4807" s="74" t="s">
        <v>656</v>
      </c>
      <c r="N4807" s="74">
        <v>107</v>
      </c>
      <c r="O4807" s="74">
        <v>1</v>
      </c>
      <c r="P4807" s="74" t="s">
        <v>242</v>
      </c>
      <c r="Q4807" s="13" t="s">
        <v>245</v>
      </c>
      <c r="R4807" s="74">
        <v>1</v>
      </c>
      <c r="S4807" t="str">
        <f t="shared" si="303"/>
        <v>Serena</v>
      </c>
      <c r="T4807">
        <f t="shared" si="300"/>
        <v>7.97</v>
      </c>
      <c r="U4807">
        <f t="shared" si="301"/>
        <v>39.284999999999997</v>
      </c>
      <c r="V4807">
        <f t="shared" si="302"/>
        <v>0.20287641593483519</v>
      </c>
    </row>
    <row r="4808" spans="1:22" x14ac:dyDescent="0.25">
      <c r="A4808" s="73">
        <v>223</v>
      </c>
      <c r="B4808" s="74" t="s">
        <v>14</v>
      </c>
      <c r="C4808" s="77">
        <v>42481</v>
      </c>
      <c r="D4808" s="78">
        <v>0.40625</v>
      </c>
      <c r="E4808" s="78">
        <v>0.46875</v>
      </c>
      <c r="F4808" s="78" t="s">
        <v>565</v>
      </c>
      <c r="G4808" s="76">
        <v>202</v>
      </c>
      <c r="H4808" s="79">
        <v>4</v>
      </c>
      <c r="I4808" s="74">
        <v>9</v>
      </c>
      <c r="J4808" s="74">
        <v>54</v>
      </c>
      <c r="K4808" s="80">
        <v>0.41250000000000003</v>
      </c>
      <c r="L4808" s="76" t="s">
        <v>252</v>
      </c>
      <c r="M4808" s="74" t="s">
        <v>656</v>
      </c>
      <c r="N4808" s="74">
        <v>106</v>
      </c>
      <c r="O4808" s="74">
        <v>1</v>
      </c>
      <c r="P4808" s="74" t="s">
        <v>242</v>
      </c>
      <c r="Q4808" s="13" t="s">
        <v>245</v>
      </c>
      <c r="R4808" s="74">
        <v>1</v>
      </c>
      <c r="S4808" t="str">
        <f t="shared" si="303"/>
        <v>Serena</v>
      </c>
      <c r="T4808">
        <f t="shared" si="300"/>
        <v>7.97</v>
      </c>
      <c r="U4808">
        <f t="shared" si="301"/>
        <v>39.284999999999997</v>
      </c>
      <c r="V4808">
        <f t="shared" si="302"/>
        <v>0.20287641593483519</v>
      </c>
    </row>
    <row r="4809" spans="1:22" x14ac:dyDescent="0.25">
      <c r="A4809" s="73">
        <v>223</v>
      </c>
      <c r="B4809" s="74" t="s">
        <v>14</v>
      </c>
      <c r="C4809" s="77">
        <v>42481</v>
      </c>
      <c r="D4809" s="78">
        <v>0.40625</v>
      </c>
      <c r="E4809" s="78">
        <v>0.46875</v>
      </c>
      <c r="F4809" s="78" t="s">
        <v>565</v>
      </c>
      <c r="G4809" s="76">
        <v>202</v>
      </c>
      <c r="H4809" s="79">
        <v>5</v>
      </c>
      <c r="I4809" s="74">
        <v>9</v>
      </c>
      <c r="J4809" s="74">
        <v>56</v>
      </c>
      <c r="K4809" s="80">
        <v>0.41388888888888892</v>
      </c>
      <c r="L4809" s="76" t="s">
        <v>251</v>
      </c>
      <c r="M4809" s="74" t="s">
        <v>656</v>
      </c>
      <c r="N4809" s="74">
        <v>109</v>
      </c>
      <c r="O4809" s="74">
        <v>1</v>
      </c>
      <c r="P4809" s="74" t="s">
        <v>242</v>
      </c>
      <c r="Q4809" s="13" t="s">
        <v>245</v>
      </c>
      <c r="R4809" s="74">
        <v>1</v>
      </c>
      <c r="S4809" t="str">
        <f t="shared" si="303"/>
        <v>Serena</v>
      </c>
      <c r="T4809">
        <f t="shared" si="300"/>
        <v>7.97</v>
      </c>
      <c r="U4809">
        <f t="shared" si="301"/>
        <v>39.284999999999997</v>
      </c>
      <c r="V4809">
        <f t="shared" si="302"/>
        <v>0.20287641593483519</v>
      </c>
    </row>
    <row r="4810" spans="1:22" x14ac:dyDescent="0.25">
      <c r="A4810" s="73">
        <v>223</v>
      </c>
      <c r="B4810" s="74" t="s">
        <v>14</v>
      </c>
      <c r="C4810" s="77">
        <v>42481</v>
      </c>
      <c r="D4810" s="78">
        <v>0.40625</v>
      </c>
      <c r="E4810" s="78">
        <v>0.46875</v>
      </c>
      <c r="F4810" s="78" t="s">
        <v>565</v>
      </c>
      <c r="G4810" s="76">
        <v>202</v>
      </c>
      <c r="H4810" s="79">
        <v>6</v>
      </c>
      <c r="I4810" s="74">
        <v>9</v>
      </c>
      <c r="J4810" s="74">
        <v>56</v>
      </c>
      <c r="K4810" s="80">
        <v>0.41388888888888892</v>
      </c>
      <c r="L4810" s="76" t="s">
        <v>297</v>
      </c>
      <c r="M4810" s="74" t="s">
        <v>656</v>
      </c>
      <c r="N4810" s="74">
        <v>108</v>
      </c>
      <c r="O4810" s="74">
        <v>1</v>
      </c>
      <c r="P4810" s="74" t="s">
        <v>242</v>
      </c>
      <c r="Q4810" s="13" t="s">
        <v>245</v>
      </c>
      <c r="R4810" s="74">
        <v>1</v>
      </c>
      <c r="S4810" t="str">
        <f t="shared" si="303"/>
        <v>Serena</v>
      </c>
      <c r="T4810">
        <f t="shared" si="300"/>
        <v>7.97</v>
      </c>
      <c r="U4810">
        <f t="shared" si="301"/>
        <v>39.284999999999997</v>
      </c>
      <c r="V4810">
        <f t="shared" si="302"/>
        <v>0.20287641593483519</v>
      </c>
    </row>
    <row r="4811" spans="1:22" x14ac:dyDescent="0.25">
      <c r="A4811" s="73">
        <v>223</v>
      </c>
      <c r="B4811" s="74" t="s">
        <v>14</v>
      </c>
      <c r="C4811" s="77">
        <v>42481</v>
      </c>
      <c r="D4811" s="78">
        <v>0.40625</v>
      </c>
      <c r="E4811" s="78">
        <v>0.46875</v>
      </c>
      <c r="F4811" s="78" t="s">
        <v>565</v>
      </c>
      <c r="G4811" s="76">
        <v>202</v>
      </c>
      <c r="H4811" s="79">
        <v>7</v>
      </c>
      <c r="I4811" s="74">
        <v>9</v>
      </c>
      <c r="J4811" s="74">
        <v>58</v>
      </c>
      <c r="K4811" s="80">
        <v>0.4152777777777778</v>
      </c>
      <c r="L4811" s="76" t="s">
        <v>341</v>
      </c>
      <c r="M4811" s="74" t="s">
        <v>656</v>
      </c>
      <c r="N4811" s="74">
        <v>105</v>
      </c>
      <c r="O4811" s="74">
        <v>1</v>
      </c>
      <c r="P4811" s="74" t="s">
        <v>242</v>
      </c>
      <c r="Q4811" s="13" t="s">
        <v>245</v>
      </c>
      <c r="R4811" s="74">
        <v>1</v>
      </c>
      <c r="S4811" t="str">
        <f t="shared" si="303"/>
        <v>Serena</v>
      </c>
      <c r="T4811">
        <f t="shared" si="300"/>
        <v>7.97</v>
      </c>
      <c r="U4811">
        <f t="shared" si="301"/>
        <v>39.284999999999997</v>
      </c>
      <c r="V4811">
        <f t="shared" si="302"/>
        <v>0.20287641593483519</v>
      </c>
    </row>
    <row r="4812" spans="1:22" x14ac:dyDescent="0.25">
      <c r="A4812" s="73">
        <v>223</v>
      </c>
      <c r="B4812" s="74" t="s">
        <v>14</v>
      </c>
      <c r="C4812" s="77">
        <v>42481</v>
      </c>
      <c r="D4812" s="78">
        <v>0.40625</v>
      </c>
      <c r="E4812" s="78">
        <v>0.46875</v>
      </c>
      <c r="F4812" s="78" t="s">
        <v>565</v>
      </c>
      <c r="G4812" s="76">
        <v>202</v>
      </c>
      <c r="H4812" s="79">
        <v>8</v>
      </c>
      <c r="I4812" s="74">
        <v>9</v>
      </c>
      <c r="J4812" s="74">
        <v>59</v>
      </c>
      <c r="K4812" s="80">
        <v>0.41597222222222219</v>
      </c>
      <c r="L4812" s="76" t="s">
        <v>352</v>
      </c>
      <c r="M4812" s="74" t="s">
        <v>656</v>
      </c>
      <c r="N4812" s="74">
        <v>107</v>
      </c>
      <c r="O4812" s="74">
        <v>1</v>
      </c>
      <c r="P4812" s="74" t="s">
        <v>242</v>
      </c>
      <c r="Q4812" s="13" t="s">
        <v>245</v>
      </c>
      <c r="R4812" s="74">
        <v>1</v>
      </c>
      <c r="S4812" t="str">
        <f t="shared" si="303"/>
        <v>Serena</v>
      </c>
      <c r="T4812">
        <f t="shared" si="300"/>
        <v>7.97</v>
      </c>
      <c r="U4812">
        <f t="shared" si="301"/>
        <v>39.284999999999997</v>
      </c>
      <c r="V4812">
        <f t="shared" si="302"/>
        <v>0.20287641593483519</v>
      </c>
    </row>
    <row r="4813" spans="1:22" x14ac:dyDescent="0.25">
      <c r="A4813" s="73">
        <v>223</v>
      </c>
      <c r="B4813" s="74" t="s">
        <v>14</v>
      </c>
      <c r="C4813" s="77">
        <v>42481</v>
      </c>
      <c r="D4813" s="78">
        <v>0.40625</v>
      </c>
      <c r="E4813" s="78">
        <v>0.46875</v>
      </c>
      <c r="F4813" s="78" t="s">
        <v>565</v>
      </c>
      <c r="G4813" s="76">
        <v>202</v>
      </c>
      <c r="H4813" s="79">
        <v>9</v>
      </c>
      <c r="I4813" s="74">
        <v>10</v>
      </c>
      <c r="J4813" s="74">
        <v>0</v>
      </c>
      <c r="K4813" s="80">
        <v>0.41666666666666669</v>
      </c>
      <c r="L4813" s="76" t="s">
        <v>257</v>
      </c>
      <c r="M4813" s="74" t="s">
        <v>656</v>
      </c>
      <c r="N4813" s="74">
        <v>106</v>
      </c>
      <c r="O4813" s="74">
        <v>1</v>
      </c>
      <c r="P4813" s="74" t="s">
        <v>242</v>
      </c>
      <c r="Q4813" s="13" t="s">
        <v>245</v>
      </c>
      <c r="R4813" s="74">
        <v>1</v>
      </c>
      <c r="S4813" t="str">
        <f t="shared" si="303"/>
        <v>Serena</v>
      </c>
      <c r="T4813">
        <f t="shared" si="300"/>
        <v>7.97</v>
      </c>
      <c r="U4813">
        <f t="shared" si="301"/>
        <v>39.284999999999997</v>
      </c>
      <c r="V4813">
        <f t="shared" si="302"/>
        <v>0.20287641593483519</v>
      </c>
    </row>
    <row r="4814" spans="1:22" x14ac:dyDescent="0.25">
      <c r="A4814" s="73">
        <v>223</v>
      </c>
      <c r="B4814" s="74" t="s">
        <v>14</v>
      </c>
      <c r="C4814" s="77">
        <v>42481</v>
      </c>
      <c r="D4814" s="78">
        <v>0.40625</v>
      </c>
      <c r="E4814" s="78">
        <v>0.46875</v>
      </c>
      <c r="F4814" s="78" t="s">
        <v>565</v>
      </c>
      <c r="G4814" s="76">
        <v>202</v>
      </c>
      <c r="H4814" s="79">
        <v>10</v>
      </c>
      <c r="I4814" s="74">
        <v>10</v>
      </c>
      <c r="J4814" s="74">
        <v>1</v>
      </c>
      <c r="K4814" s="80">
        <v>0.41736111111111113</v>
      </c>
      <c r="L4814" s="76" t="s">
        <v>398</v>
      </c>
      <c r="M4814" s="74" t="s">
        <v>656</v>
      </c>
      <c r="N4814" s="74">
        <v>105</v>
      </c>
      <c r="O4814" s="74">
        <v>1</v>
      </c>
      <c r="P4814" s="74" t="s">
        <v>242</v>
      </c>
      <c r="Q4814" s="13" t="s">
        <v>245</v>
      </c>
      <c r="R4814" s="74">
        <v>1</v>
      </c>
      <c r="S4814" t="str">
        <f t="shared" si="303"/>
        <v>Serena</v>
      </c>
      <c r="T4814">
        <f t="shared" si="300"/>
        <v>7.97</v>
      </c>
      <c r="U4814">
        <f t="shared" si="301"/>
        <v>39.284999999999997</v>
      </c>
      <c r="V4814">
        <f t="shared" si="302"/>
        <v>0.20287641593483519</v>
      </c>
    </row>
    <row r="4815" spans="1:22" x14ac:dyDescent="0.25">
      <c r="A4815" s="73">
        <v>223</v>
      </c>
      <c r="B4815" s="74" t="s">
        <v>14</v>
      </c>
      <c r="C4815" s="77">
        <v>42481</v>
      </c>
      <c r="D4815" s="78">
        <v>0.40625</v>
      </c>
      <c r="E4815" s="78">
        <v>0.46875</v>
      </c>
      <c r="F4815" s="78" t="s">
        <v>565</v>
      </c>
      <c r="G4815" s="76">
        <v>202</v>
      </c>
      <c r="H4815" s="79">
        <v>11</v>
      </c>
      <c r="I4815" s="74">
        <v>10</v>
      </c>
      <c r="J4815" s="74">
        <v>2</v>
      </c>
      <c r="K4815" s="80">
        <v>0.41805555555555557</v>
      </c>
      <c r="L4815" s="76" t="s">
        <v>255</v>
      </c>
      <c r="M4815" s="74" t="s">
        <v>656</v>
      </c>
      <c r="N4815" s="74">
        <v>109</v>
      </c>
      <c r="O4815" s="74">
        <v>1</v>
      </c>
      <c r="P4815" s="74" t="s">
        <v>242</v>
      </c>
      <c r="Q4815" s="13" t="s">
        <v>245</v>
      </c>
      <c r="R4815" s="74">
        <v>1</v>
      </c>
      <c r="S4815" t="str">
        <f t="shared" si="303"/>
        <v>Serena</v>
      </c>
      <c r="T4815">
        <f t="shared" si="300"/>
        <v>7.97</v>
      </c>
      <c r="U4815">
        <f t="shared" si="301"/>
        <v>39.284999999999997</v>
      </c>
      <c r="V4815">
        <f t="shared" si="302"/>
        <v>0.20287641593483519</v>
      </c>
    </row>
    <row r="4816" spans="1:22" x14ac:dyDescent="0.25">
      <c r="A4816" s="73">
        <v>223</v>
      </c>
      <c r="B4816" s="74" t="s">
        <v>14</v>
      </c>
      <c r="C4816" s="77">
        <v>42481</v>
      </c>
      <c r="D4816" s="78">
        <v>0.40625</v>
      </c>
      <c r="E4816" s="78">
        <v>0.46875</v>
      </c>
      <c r="F4816" s="78" t="s">
        <v>565</v>
      </c>
      <c r="G4816" s="76">
        <v>202</v>
      </c>
      <c r="H4816" s="79">
        <v>12</v>
      </c>
      <c r="I4816" s="74">
        <v>10</v>
      </c>
      <c r="J4816" s="74">
        <v>4</v>
      </c>
      <c r="K4816" s="80">
        <v>0.41944444444444445</v>
      </c>
      <c r="L4816" s="76" t="s">
        <v>557</v>
      </c>
      <c r="M4816" s="74" t="s">
        <v>656</v>
      </c>
      <c r="N4816" s="74">
        <v>108</v>
      </c>
      <c r="O4816" s="74">
        <v>1</v>
      </c>
      <c r="P4816" s="74" t="s">
        <v>242</v>
      </c>
      <c r="Q4816" s="13" t="s">
        <v>245</v>
      </c>
      <c r="R4816" s="74">
        <v>1</v>
      </c>
      <c r="S4816" t="str">
        <f t="shared" si="303"/>
        <v>Serena</v>
      </c>
      <c r="T4816">
        <f t="shared" si="300"/>
        <v>7.97</v>
      </c>
      <c r="U4816">
        <f t="shared" si="301"/>
        <v>39.284999999999997</v>
      </c>
      <c r="V4816">
        <f t="shared" si="302"/>
        <v>0.20287641593483519</v>
      </c>
    </row>
    <row r="4817" spans="1:22" x14ac:dyDescent="0.25">
      <c r="A4817" s="73">
        <v>223</v>
      </c>
      <c r="B4817" s="74" t="s">
        <v>14</v>
      </c>
      <c r="C4817" s="77">
        <v>42481</v>
      </c>
      <c r="D4817" s="78">
        <v>0.40625</v>
      </c>
      <c r="E4817" s="78">
        <v>0.46875</v>
      </c>
      <c r="F4817" s="78" t="s">
        <v>565</v>
      </c>
      <c r="G4817" s="76">
        <v>202</v>
      </c>
      <c r="H4817" s="79">
        <v>13</v>
      </c>
      <c r="I4817" s="74">
        <v>10</v>
      </c>
      <c r="J4817" s="74">
        <v>4</v>
      </c>
      <c r="K4817" s="80">
        <v>0.41944444444444445</v>
      </c>
      <c r="L4817" s="76" t="s">
        <v>353</v>
      </c>
      <c r="M4817" s="74" t="s">
        <v>656</v>
      </c>
      <c r="N4817" s="74">
        <v>107</v>
      </c>
      <c r="O4817" s="74">
        <v>1</v>
      </c>
      <c r="P4817" s="74" t="s">
        <v>242</v>
      </c>
      <c r="Q4817" s="13" t="s">
        <v>245</v>
      </c>
      <c r="R4817" s="74">
        <v>1</v>
      </c>
      <c r="S4817" t="str">
        <f t="shared" si="303"/>
        <v>Serena</v>
      </c>
      <c r="T4817">
        <f t="shared" si="300"/>
        <v>7.97</v>
      </c>
      <c r="U4817">
        <f t="shared" si="301"/>
        <v>39.284999999999997</v>
      </c>
      <c r="V4817">
        <f t="shared" si="302"/>
        <v>0.20287641593483519</v>
      </c>
    </row>
    <row r="4818" spans="1:22" x14ac:dyDescent="0.25">
      <c r="A4818" s="73">
        <v>223</v>
      </c>
      <c r="B4818" s="74" t="s">
        <v>14</v>
      </c>
      <c r="C4818" s="77">
        <v>42481</v>
      </c>
      <c r="D4818" s="78">
        <v>0.40625</v>
      </c>
      <c r="E4818" s="78">
        <v>0.46875</v>
      </c>
      <c r="F4818" s="78" t="s">
        <v>565</v>
      </c>
      <c r="G4818" s="76">
        <v>202</v>
      </c>
      <c r="H4818" s="79">
        <v>14</v>
      </c>
      <c r="I4818" s="74">
        <v>10</v>
      </c>
      <c r="J4818" s="74">
        <v>5</v>
      </c>
      <c r="K4818" s="80">
        <v>0.4201388888888889</v>
      </c>
      <c r="L4818" s="76" t="s">
        <v>403</v>
      </c>
      <c r="M4818" s="74" t="s">
        <v>656</v>
      </c>
      <c r="N4818" s="74">
        <v>109</v>
      </c>
      <c r="O4818" s="74">
        <v>1</v>
      </c>
      <c r="P4818" s="74" t="s">
        <v>242</v>
      </c>
      <c r="Q4818" s="13" t="s">
        <v>245</v>
      </c>
      <c r="R4818" s="74">
        <v>1</v>
      </c>
      <c r="S4818" t="str">
        <f t="shared" si="303"/>
        <v>Serena</v>
      </c>
      <c r="T4818">
        <f t="shared" si="300"/>
        <v>7.97</v>
      </c>
      <c r="U4818">
        <f t="shared" si="301"/>
        <v>39.284999999999997</v>
      </c>
      <c r="V4818">
        <f t="shared" si="302"/>
        <v>0.20287641593483519</v>
      </c>
    </row>
    <row r="4819" spans="1:22" x14ac:dyDescent="0.25">
      <c r="A4819" s="73">
        <v>223</v>
      </c>
      <c r="B4819" s="74" t="s">
        <v>14</v>
      </c>
      <c r="C4819" s="77">
        <v>42481</v>
      </c>
      <c r="D4819" s="78">
        <v>0.40625</v>
      </c>
      <c r="E4819" s="78">
        <v>0.46875</v>
      </c>
      <c r="F4819" s="78" t="s">
        <v>565</v>
      </c>
      <c r="G4819" s="76">
        <v>202</v>
      </c>
      <c r="H4819" s="79">
        <v>15</v>
      </c>
      <c r="I4819" s="74">
        <v>10</v>
      </c>
      <c r="J4819" s="74">
        <v>6</v>
      </c>
      <c r="K4819" s="80">
        <v>0.42083333333333334</v>
      </c>
      <c r="L4819" s="76" t="s">
        <v>531</v>
      </c>
      <c r="M4819" s="74" t="s">
        <v>656</v>
      </c>
      <c r="N4819" s="74">
        <v>107</v>
      </c>
      <c r="O4819" s="74">
        <v>1</v>
      </c>
      <c r="P4819" s="74" t="s">
        <v>242</v>
      </c>
      <c r="Q4819" s="13" t="s">
        <v>245</v>
      </c>
      <c r="R4819" s="74">
        <v>1</v>
      </c>
      <c r="S4819" t="str">
        <f t="shared" si="303"/>
        <v>Serena</v>
      </c>
      <c r="T4819">
        <f t="shared" si="300"/>
        <v>7.97</v>
      </c>
      <c r="U4819">
        <f t="shared" si="301"/>
        <v>39.284999999999997</v>
      </c>
      <c r="V4819">
        <f t="shared" si="302"/>
        <v>0.20287641593483519</v>
      </c>
    </row>
    <row r="4820" spans="1:22" x14ac:dyDescent="0.25">
      <c r="A4820" s="73">
        <v>223</v>
      </c>
      <c r="B4820" s="74" t="s">
        <v>14</v>
      </c>
      <c r="C4820" s="77">
        <v>42481</v>
      </c>
      <c r="D4820" s="78">
        <v>0.40625</v>
      </c>
      <c r="E4820" s="78">
        <v>0.46875</v>
      </c>
      <c r="F4820" s="78" t="s">
        <v>565</v>
      </c>
      <c r="G4820" s="76">
        <v>202</v>
      </c>
      <c r="H4820" s="79">
        <v>16</v>
      </c>
      <c r="I4820" s="74">
        <v>10</v>
      </c>
      <c r="J4820" s="74">
        <v>8</v>
      </c>
      <c r="K4820" s="80">
        <v>0.42222222222222222</v>
      </c>
      <c r="L4820" s="76" t="s">
        <v>345</v>
      </c>
      <c r="M4820" s="74" t="s">
        <v>656</v>
      </c>
      <c r="N4820" s="74">
        <v>105</v>
      </c>
      <c r="O4820" s="74">
        <v>1</v>
      </c>
      <c r="P4820" s="74" t="s">
        <v>242</v>
      </c>
      <c r="Q4820" s="13" t="s">
        <v>245</v>
      </c>
      <c r="R4820" s="74">
        <v>1</v>
      </c>
      <c r="S4820" t="str">
        <f t="shared" si="303"/>
        <v>Serena</v>
      </c>
      <c r="T4820">
        <f t="shared" si="300"/>
        <v>7.97</v>
      </c>
      <c r="U4820">
        <f t="shared" si="301"/>
        <v>39.284999999999997</v>
      </c>
      <c r="V4820">
        <f t="shared" si="302"/>
        <v>0.20287641593483519</v>
      </c>
    </row>
    <row r="4821" spans="1:22" x14ac:dyDescent="0.25">
      <c r="A4821" s="73">
        <v>223</v>
      </c>
      <c r="B4821" s="74" t="s">
        <v>14</v>
      </c>
      <c r="C4821" s="77">
        <v>42481</v>
      </c>
      <c r="D4821" s="78">
        <v>0.40625</v>
      </c>
      <c r="E4821" s="78">
        <v>0.46875</v>
      </c>
      <c r="F4821" s="78" t="s">
        <v>565</v>
      </c>
      <c r="G4821" s="76">
        <v>202</v>
      </c>
      <c r="H4821" s="79">
        <v>17</v>
      </c>
      <c r="I4821" s="74">
        <v>10</v>
      </c>
      <c r="J4821" s="74">
        <v>8</v>
      </c>
      <c r="K4821" s="80">
        <v>0.42222222222222222</v>
      </c>
      <c r="L4821" s="76" t="s">
        <v>262</v>
      </c>
      <c r="M4821" s="74" t="s">
        <v>656</v>
      </c>
      <c r="N4821" s="74">
        <v>106</v>
      </c>
      <c r="O4821" s="74">
        <v>1</v>
      </c>
      <c r="P4821" s="74" t="s">
        <v>242</v>
      </c>
      <c r="Q4821" s="13" t="s">
        <v>245</v>
      </c>
      <c r="R4821" s="74">
        <v>1</v>
      </c>
      <c r="S4821" t="str">
        <f t="shared" si="303"/>
        <v>Serena</v>
      </c>
      <c r="T4821">
        <f t="shared" si="300"/>
        <v>7.97</v>
      </c>
      <c r="U4821">
        <f t="shared" si="301"/>
        <v>39.284999999999997</v>
      </c>
      <c r="V4821">
        <f t="shared" si="302"/>
        <v>0.20287641593483519</v>
      </c>
    </row>
    <row r="4822" spans="1:22" x14ac:dyDescent="0.25">
      <c r="A4822" s="73">
        <v>223</v>
      </c>
      <c r="B4822" s="74" t="s">
        <v>14</v>
      </c>
      <c r="C4822" s="77">
        <v>42481</v>
      </c>
      <c r="D4822" s="78">
        <v>0.40625</v>
      </c>
      <c r="E4822" s="78">
        <v>0.46875</v>
      </c>
      <c r="F4822" s="78" t="s">
        <v>565</v>
      </c>
      <c r="G4822" s="76">
        <v>202</v>
      </c>
      <c r="H4822" s="79">
        <v>18</v>
      </c>
      <c r="I4822" s="74">
        <v>10</v>
      </c>
      <c r="J4822" s="74">
        <v>12</v>
      </c>
      <c r="K4822" s="80">
        <v>0.42499999999999999</v>
      </c>
      <c r="L4822" s="76" t="s">
        <v>271</v>
      </c>
      <c r="M4822" s="74" t="s">
        <v>656</v>
      </c>
      <c r="N4822" s="74">
        <v>105</v>
      </c>
      <c r="O4822" s="74">
        <v>1</v>
      </c>
      <c r="P4822" s="74" t="s">
        <v>242</v>
      </c>
      <c r="Q4822" s="13" t="s">
        <v>245</v>
      </c>
      <c r="R4822" s="74">
        <v>1</v>
      </c>
      <c r="S4822" t="str">
        <f t="shared" si="303"/>
        <v>Serena</v>
      </c>
      <c r="T4822">
        <f t="shared" si="300"/>
        <v>7.97</v>
      </c>
      <c r="U4822">
        <f t="shared" si="301"/>
        <v>39.284999999999997</v>
      </c>
      <c r="V4822">
        <f t="shared" si="302"/>
        <v>0.20287641593483519</v>
      </c>
    </row>
    <row r="4823" spans="1:22" x14ac:dyDescent="0.25">
      <c r="A4823" s="73">
        <v>223</v>
      </c>
      <c r="B4823" s="74" t="s">
        <v>14</v>
      </c>
      <c r="C4823" s="77">
        <v>42481</v>
      </c>
      <c r="D4823" s="78">
        <v>0.40625</v>
      </c>
      <c r="E4823" s="78">
        <v>0.46875</v>
      </c>
      <c r="F4823" s="78" t="s">
        <v>565</v>
      </c>
      <c r="G4823" s="76">
        <v>202</v>
      </c>
      <c r="H4823" s="79">
        <v>19</v>
      </c>
      <c r="I4823" s="74">
        <v>10</v>
      </c>
      <c r="J4823" s="74">
        <v>12</v>
      </c>
      <c r="K4823" s="80">
        <v>0.42499999999999999</v>
      </c>
      <c r="L4823" s="76" t="s">
        <v>350</v>
      </c>
      <c r="M4823" s="74" t="s">
        <v>656</v>
      </c>
      <c r="N4823" s="74">
        <v>106</v>
      </c>
      <c r="O4823" s="74">
        <v>1</v>
      </c>
      <c r="P4823" s="74" t="s">
        <v>242</v>
      </c>
      <c r="Q4823" s="13" t="s">
        <v>245</v>
      </c>
      <c r="R4823" s="74">
        <v>1</v>
      </c>
      <c r="S4823" t="str">
        <f t="shared" si="303"/>
        <v>Serena</v>
      </c>
      <c r="T4823">
        <f t="shared" si="300"/>
        <v>7.97</v>
      </c>
      <c r="U4823">
        <f t="shared" si="301"/>
        <v>39.284999999999997</v>
      </c>
      <c r="V4823">
        <f t="shared" si="302"/>
        <v>0.20287641593483519</v>
      </c>
    </row>
    <row r="4824" spans="1:22" x14ac:dyDescent="0.25">
      <c r="A4824" s="73">
        <v>223</v>
      </c>
      <c r="B4824" s="74" t="s">
        <v>14</v>
      </c>
      <c r="C4824" s="77">
        <v>42481</v>
      </c>
      <c r="D4824" s="78">
        <v>0.40625</v>
      </c>
      <c r="E4824" s="78">
        <v>0.46875</v>
      </c>
      <c r="F4824" s="78" t="s">
        <v>565</v>
      </c>
      <c r="G4824" s="76">
        <v>202</v>
      </c>
      <c r="H4824" s="79">
        <v>20</v>
      </c>
      <c r="I4824" s="74">
        <v>10</v>
      </c>
      <c r="J4824" s="74">
        <v>13</v>
      </c>
      <c r="K4824" s="80">
        <v>0.42569444444444443</v>
      </c>
      <c r="L4824" s="76" t="s">
        <v>263</v>
      </c>
      <c r="M4824" s="74" t="s">
        <v>656</v>
      </c>
      <c r="N4824" s="74">
        <v>109</v>
      </c>
      <c r="O4824" s="74">
        <v>1</v>
      </c>
      <c r="P4824" s="74" t="s">
        <v>242</v>
      </c>
      <c r="Q4824" s="13" t="s">
        <v>245</v>
      </c>
      <c r="R4824" s="74">
        <v>1</v>
      </c>
      <c r="S4824" t="str">
        <f t="shared" si="303"/>
        <v>Serena</v>
      </c>
      <c r="T4824">
        <f t="shared" si="300"/>
        <v>7.97</v>
      </c>
      <c r="U4824">
        <f t="shared" si="301"/>
        <v>39.284999999999997</v>
      </c>
      <c r="V4824">
        <f t="shared" si="302"/>
        <v>0.20287641593483519</v>
      </c>
    </row>
    <row r="4825" spans="1:22" x14ac:dyDescent="0.25">
      <c r="A4825" s="73">
        <v>223</v>
      </c>
      <c r="B4825" s="74" t="s">
        <v>14</v>
      </c>
      <c r="C4825" s="77">
        <v>42481</v>
      </c>
      <c r="D4825" s="78">
        <v>0.40625</v>
      </c>
      <c r="E4825" s="78">
        <v>0.46875</v>
      </c>
      <c r="F4825" s="78" t="s">
        <v>565</v>
      </c>
      <c r="G4825" s="76">
        <v>202</v>
      </c>
      <c r="H4825" s="79">
        <v>21</v>
      </c>
      <c r="I4825" s="74">
        <v>10</v>
      </c>
      <c r="J4825" s="74">
        <v>15</v>
      </c>
      <c r="K4825" s="80">
        <v>0.42708333333333331</v>
      </c>
      <c r="L4825" s="76" t="s">
        <v>543</v>
      </c>
      <c r="M4825" s="74" t="s">
        <v>656</v>
      </c>
      <c r="N4825" s="74">
        <v>107</v>
      </c>
      <c r="O4825" s="74">
        <v>1</v>
      </c>
      <c r="P4825" s="74" t="s">
        <v>242</v>
      </c>
      <c r="Q4825" s="13" t="s">
        <v>245</v>
      </c>
      <c r="R4825" s="74">
        <v>1</v>
      </c>
      <c r="S4825" t="str">
        <f t="shared" si="303"/>
        <v>Serena</v>
      </c>
      <c r="T4825">
        <f t="shared" si="300"/>
        <v>7.97</v>
      </c>
      <c r="U4825">
        <f t="shared" si="301"/>
        <v>39.284999999999997</v>
      </c>
      <c r="V4825">
        <f t="shared" si="302"/>
        <v>0.20287641593483519</v>
      </c>
    </row>
    <row r="4826" spans="1:22" x14ac:dyDescent="0.25">
      <c r="A4826" s="73">
        <v>223</v>
      </c>
      <c r="B4826" s="74" t="s">
        <v>14</v>
      </c>
      <c r="C4826" s="77">
        <v>42481</v>
      </c>
      <c r="D4826" s="78">
        <v>0.40625</v>
      </c>
      <c r="E4826" s="78">
        <v>0.46875</v>
      </c>
      <c r="F4826" s="78" t="s">
        <v>565</v>
      </c>
      <c r="G4826" s="76">
        <v>202</v>
      </c>
      <c r="H4826" s="79">
        <v>22</v>
      </c>
      <c r="I4826" s="74">
        <v>10</v>
      </c>
      <c r="J4826" s="74">
        <v>15</v>
      </c>
      <c r="K4826" s="80">
        <v>0.42708333333333331</v>
      </c>
      <c r="L4826" s="76" t="s">
        <v>266</v>
      </c>
      <c r="M4826" s="74" t="s">
        <v>656</v>
      </c>
      <c r="N4826" s="74">
        <v>109</v>
      </c>
      <c r="O4826" s="74">
        <v>1</v>
      </c>
      <c r="P4826" s="74" t="s">
        <v>242</v>
      </c>
      <c r="Q4826" s="13" t="s">
        <v>245</v>
      </c>
      <c r="R4826" s="74">
        <v>1</v>
      </c>
      <c r="S4826" t="str">
        <f t="shared" si="303"/>
        <v>Serena</v>
      </c>
      <c r="T4826">
        <f t="shared" si="300"/>
        <v>7.97</v>
      </c>
      <c r="U4826">
        <f t="shared" si="301"/>
        <v>39.284999999999997</v>
      </c>
      <c r="V4826">
        <f t="shared" si="302"/>
        <v>0.20287641593483519</v>
      </c>
    </row>
    <row r="4827" spans="1:22" x14ac:dyDescent="0.25">
      <c r="A4827" s="73">
        <v>223</v>
      </c>
      <c r="B4827" s="74" t="s">
        <v>14</v>
      </c>
      <c r="C4827" s="77">
        <v>42481</v>
      </c>
      <c r="D4827" s="78">
        <v>0.40625</v>
      </c>
      <c r="E4827" s="78">
        <v>0.46875</v>
      </c>
      <c r="F4827" s="78" t="s">
        <v>565</v>
      </c>
      <c r="G4827" s="76">
        <v>202</v>
      </c>
      <c r="H4827" s="79">
        <v>23</v>
      </c>
      <c r="I4827" s="74">
        <v>10</v>
      </c>
      <c r="J4827" s="74">
        <v>19</v>
      </c>
      <c r="K4827" s="80">
        <v>0.42986111111111108</v>
      </c>
      <c r="L4827" s="76" t="s">
        <v>354</v>
      </c>
      <c r="M4827" s="74" t="s">
        <v>656</v>
      </c>
      <c r="N4827" s="74">
        <v>106</v>
      </c>
      <c r="O4827" s="74">
        <v>1</v>
      </c>
      <c r="P4827" s="74" t="s">
        <v>242</v>
      </c>
      <c r="Q4827" s="13" t="s">
        <v>245</v>
      </c>
      <c r="R4827" s="74">
        <v>1</v>
      </c>
      <c r="S4827" t="str">
        <f t="shared" si="303"/>
        <v>Serena</v>
      </c>
      <c r="T4827">
        <f t="shared" si="300"/>
        <v>7.97</v>
      </c>
      <c r="U4827">
        <f t="shared" si="301"/>
        <v>39.284999999999997</v>
      </c>
      <c r="V4827">
        <f t="shared" si="302"/>
        <v>0.20287641593483519</v>
      </c>
    </row>
    <row r="4828" spans="1:22" x14ac:dyDescent="0.25">
      <c r="A4828" s="73">
        <v>223</v>
      </c>
      <c r="B4828" s="74" t="s">
        <v>14</v>
      </c>
      <c r="C4828" s="77">
        <v>42481</v>
      </c>
      <c r="D4828" s="78">
        <v>0.40625</v>
      </c>
      <c r="E4828" s="78">
        <v>0.46875</v>
      </c>
      <c r="F4828" s="78" t="s">
        <v>565</v>
      </c>
      <c r="G4828" s="76">
        <v>202</v>
      </c>
      <c r="H4828" s="79">
        <v>24</v>
      </c>
      <c r="I4828" s="74">
        <v>10</v>
      </c>
      <c r="J4828" s="74">
        <v>20</v>
      </c>
      <c r="K4828" s="80">
        <v>0.43055555555555558</v>
      </c>
      <c r="L4828" s="76" t="s">
        <v>348</v>
      </c>
      <c r="M4828" s="74" t="s">
        <v>656</v>
      </c>
      <c r="N4828" s="74">
        <v>105</v>
      </c>
      <c r="O4828" s="74">
        <v>1</v>
      </c>
      <c r="P4828" s="74" t="s">
        <v>242</v>
      </c>
      <c r="Q4828" s="13" t="s">
        <v>245</v>
      </c>
      <c r="R4828" s="74">
        <v>1</v>
      </c>
      <c r="S4828" t="str">
        <f t="shared" si="303"/>
        <v>Serena</v>
      </c>
      <c r="T4828">
        <f t="shared" si="300"/>
        <v>7.97</v>
      </c>
      <c r="U4828">
        <f t="shared" si="301"/>
        <v>39.284999999999997</v>
      </c>
      <c r="V4828">
        <f t="shared" si="302"/>
        <v>0.20287641593483519</v>
      </c>
    </row>
    <row r="4829" spans="1:22" x14ac:dyDescent="0.25">
      <c r="A4829" s="73">
        <v>223</v>
      </c>
      <c r="B4829" s="74" t="s">
        <v>14</v>
      </c>
      <c r="C4829" s="77">
        <v>42481</v>
      </c>
      <c r="D4829" s="78">
        <v>0.40625</v>
      </c>
      <c r="E4829" s="78">
        <v>0.46875</v>
      </c>
      <c r="F4829" s="78" t="s">
        <v>565</v>
      </c>
      <c r="G4829" s="76">
        <v>202</v>
      </c>
      <c r="H4829" s="79">
        <v>25</v>
      </c>
      <c r="I4829" s="74">
        <v>10</v>
      </c>
      <c r="J4829" s="74">
        <v>21</v>
      </c>
      <c r="K4829" s="80">
        <v>0.43124999999999997</v>
      </c>
      <c r="L4829" s="76" t="s">
        <v>362</v>
      </c>
      <c r="M4829" s="74" t="s">
        <v>656</v>
      </c>
      <c r="N4829" s="74">
        <v>108</v>
      </c>
      <c r="O4829" s="74">
        <v>1</v>
      </c>
      <c r="P4829" s="74" t="s">
        <v>242</v>
      </c>
      <c r="Q4829" s="13" t="s">
        <v>245</v>
      </c>
      <c r="R4829" s="74">
        <v>1</v>
      </c>
      <c r="S4829" t="str">
        <f t="shared" si="303"/>
        <v>Serena</v>
      </c>
      <c r="T4829">
        <f t="shared" si="300"/>
        <v>7.97</v>
      </c>
      <c r="U4829">
        <f t="shared" si="301"/>
        <v>39.284999999999997</v>
      </c>
      <c r="V4829">
        <f t="shared" si="302"/>
        <v>0.20287641593483519</v>
      </c>
    </row>
    <row r="4830" spans="1:22" x14ac:dyDescent="0.25">
      <c r="A4830" s="73">
        <v>223</v>
      </c>
      <c r="B4830" s="74" t="s">
        <v>14</v>
      </c>
      <c r="C4830" s="77">
        <v>42481</v>
      </c>
      <c r="D4830" s="78">
        <v>0.40625</v>
      </c>
      <c r="E4830" s="78">
        <v>0.46875</v>
      </c>
      <c r="F4830" s="78" t="s">
        <v>565</v>
      </c>
      <c r="G4830" s="76">
        <v>202</v>
      </c>
      <c r="H4830" s="79">
        <v>26</v>
      </c>
      <c r="I4830" s="74">
        <v>10</v>
      </c>
      <c r="J4830" s="74">
        <v>22</v>
      </c>
      <c r="K4830" s="80">
        <v>0.43194444444444446</v>
      </c>
      <c r="L4830" s="76" t="s">
        <v>267</v>
      </c>
      <c r="M4830" s="74" t="s">
        <v>656</v>
      </c>
      <c r="N4830" s="74">
        <v>109</v>
      </c>
      <c r="O4830" s="74">
        <v>1</v>
      </c>
      <c r="P4830" s="74" t="s">
        <v>242</v>
      </c>
      <c r="Q4830" s="13" t="s">
        <v>245</v>
      </c>
      <c r="R4830" s="74">
        <v>1</v>
      </c>
      <c r="S4830" t="str">
        <f t="shared" si="303"/>
        <v>Serena</v>
      </c>
      <c r="T4830">
        <f t="shared" si="300"/>
        <v>7.97</v>
      </c>
      <c r="U4830">
        <f t="shared" si="301"/>
        <v>39.284999999999997</v>
      </c>
      <c r="V4830">
        <f t="shared" si="302"/>
        <v>0.20287641593483519</v>
      </c>
    </row>
    <row r="4831" spans="1:22" x14ac:dyDescent="0.25">
      <c r="A4831" s="73">
        <v>223</v>
      </c>
      <c r="B4831" s="74" t="s">
        <v>14</v>
      </c>
      <c r="C4831" s="77">
        <v>42481</v>
      </c>
      <c r="D4831" s="78">
        <v>0.40625</v>
      </c>
      <c r="E4831" s="78">
        <v>0.46875</v>
      </c>
      <c r="F4831" s="78" t="s">
        <v>565</v>
      </c>
      <c r="G4831" s="76">
        <v>202</v>
      </c>
      <c r="H4831" s="79">
        <v>27</v>
      </c>
      <c r="I4831" s="74">
        <v>10</v>
      </c>
      <c r="J4831" s="74">
        <v>24</v>
      </c>
      <c r="K4831" s="80">
        <v>0.43333333333333335</v>
      </c>
      <c r="L4831" s="76" t="s">
        <v>532</v>
      </c>
      <c r="M4831" s="74" t="s">
        <v>656</v>
      </c>
      <c r="N4831" s="74">
        <v>107</v>
      </c>
      <c r="O4831" s="74">
        <v>1</v>
      </c>
      <c r="P4831" s="74" t="s">
        <v>242</v>
      </c>
      <c r="Q4831" s="13" t="s">
        <v>245</v>
      </c>
      <c r="R4831" s="74">
        <v>1</v>
      </c>
      <c r="S4831" t="str">
        <f t="shared" si="303"/>
        <v>Serena</v>
      </c>
      <c r="T4831">
        <f t="shared" si="300"/>
        <v>7.97</v>
      </c>
      <c r="U4831">
        <f t="shared" si="301"/>
        <v>39.284999999999997</v>
      </c>
      <c r="V4831">
        <f t="shared" si="302"/>
        <v>0.20287641593483519</v>
      </c>
    </row>
    <row r="4832" spans="1:22" x14ac:dyDescent="0.25">
      <c r="A4832" s="73">
        <v>223</v>
      </c>
      <c r="B4832" s="74" t="s">
        <v>14</v>
      </c>
      <c r="C4832" s="77">
        <v>42481</v>
      </c>
      <c r="D4832" s="78">
        <v>0.40625</v>
      </c>
      <c r="E4832" s="78">
        <v>0.46875</v>
      </c>
      <c r="F4832" s="78" t="s">
        <v>565</v>
      </c>
      <c r="G4832" s="76">
        <v>202</v>
      </c>
      <c r="H4832" s="79">
        <v>28</v>
      </c>
      <c r="I4832" s="74">
        <v>10</v>
      </c>
      <c r="J4832" s="74">
        <v>25</v>
      </c>
      <c r="K4832" s="80">
        <v>0.43402777777777773</v>
      </c>
      <c r="L4832" s="76" t="s">
        <v>355</v>
      </c>
      <c r="M4832" s="74" t="s">
        <v>656</v>
      </c>
      <c r="N4832" s="74">
        <v>106</v>
      </c>
      <c r="O4832" s="74">
        <v>1</v>
      </c>
      <c r="P4832" s="74" t="s">
        <v>242</v>
      </c>
      <c r="Q4832" s="13" t="s">
        <v>245</v>
      </c>
      <c r="R4832" s="74">
        <v>1</v>
      </c>
      <c r="S4832" t="str">
        <f t="shared" si="303"/>
        <v>Serena</v>
      </c>
      <c r="T4832">
        <f t="shared" si="300"/>
        <v>7.97</v>
      </c>
      <c r="U4832">
        <f t="shared" si="301"/>
        <v>39.284999999999997</v>
      </c>
      <c r="V4832">
        <f t="shared" si="302"/>
        <v>0.20287641593483519</v>
      </c>
    </row>
    <row r="4833" spans="1:22" x14ac:dyDescent="0.25">
      <c r="A4833" s="73">
        <v>223</v>
      </c>
      <c r="B4833" s="74" t="s">
        <v>14</v>
      </c>
      <c r="C4833" s="77">
        <v>42481</v>
      </c>
      <c r="D4833" s="78">
        <v>0.40625</v>
      </c>
      <c r="E4833" s="78">
        <v>0.46875</v>
      </c>
      <c r="F4833" s="78" t="s">
        <v>565</v>
      </c>
      <c r="G4833" s="76">
        <v>202</v>
      </c>
      <c r="H4833" s="79">
        <v>29</v>
      </c>
      <c r="I4833" s="74">
        <v>10</v>
      </c>
      <c r="J4833" s="74">
        <v>27</v>
      </c>
      <c r="K4833" s="80">
        <v>0.43541666666666662</v>
      </c>
      <c r="L4833" s="76" t="s">
        <v>274</v>
      </c>
      <c r="M4833" s="74" t="s">
        <v>656</v>
      </c>
      <c r="N4833" s="74">
        <v>105</v>
      </c>
      <c r="O4833" s="74">
        <v>1</v>
      </c>
      <c r="P4833" s="74" t="s">
        <v>242</v>
      </c>
      <c r="Q4833" s="13" t="s">
        <v>245</v>
      </c>
      <c r="R4833" s="74">
        <v>1</v>
      </c>
      <c r="S4833" t="str">
        <f t="shared" si="303"/>
        <v>Serena</v>
      </c>
      <c r="T4833">
        <f t="shared" si="300"/>
        <v>7.97</v>
      </c>
      <c r="U4833">
        <f t="shared" si="301"/>
        <v>39.284999999999997</v>
      </c>
      <c r="V4833">
        <f t="shared" si="302"/>
        <v>0.20287641593483519</v>
      </c>
    </row>
    <row r="4834" spans="1:22" x14ac:dyDescent="0.25">
      <c r="A4834" s="73">
        <v>223</v>
      </c>
      <c r="B4834" s="74" t="s">
        <v>14</v>
      </c>
      <c r="C4834" s="77">
        <v>42481</v>
      </c>
      <c r="D4834" s="78">
        <v>0.40625</v>
      </c>
      <c r="E4834" s="78">
        <v>0.46875</v>
      </c>
      <c r="F4834" s="78" t="s">
        <v>565</v>
      </c>
      <c r="G4834" s="76">
        <v>202</v>
      </c>
      <c r="H4834" s="79">
        <v>30</v>
      </c>
      <c r="I4834" s="74">
        <v>10</v>
      </c>
      <c r="J4834" s="74">
        <v>29</v>
      </c>
      <c r="K4834" s="80">
        <v>0.4368055555555555</v>
      </c>
      <c r="L4834" s="76" t="s">
        <v>471</v>
      </c>
      <c r="M4834" s="74" t="s">
        <v>656</v>
      </c>
      <c r="N4834" s="74">
        <v>107</v>
      </c>
      <c r="O4834" s="74">
        <v>1</v>
      </c>
      <c r="P4834" s="74" t="s">
        <v>242</v>
      </c>
      <c r="Q4834" s="13" t="s">
        <v>245</v>
      </c>
      <c r="R4834" s="74">
        <v>1</v>
      </c>
      <c r="S4834" t="str">
        <f t="shared" si="303"/>
        <v>Serena</v>
      </c>
      <c r="T4834">
        <f t="shared" si="300"/>
        <v>7.97</v>
      </c>
      <c r="U4834">
        <f t="shared" si="301"/>
        <v>39.284999999999997</v>
      </c>
      <c r="V4834">
        <f t="shared" si="302"/>
        <v>0.20287641593483519</v>
      </c>
    </row>
    <row r="4835" spans="1:22" x14ac:dyDescent="0.25">
      <c r="A4835" s="73">
        <v>223</v>
      </c>
      <c r="B4835" s="74" t="s">
        <v>14</v>
      </c>
      <c r="C4835" s="77">
        <v>42481</v>
      </c>
      <c r="D4835" s="78">
        <v>0.40625</v>
      </c>
      <c r="E4835" s="78">
        <v>0.46875</v>
      </c>
      <c r="F4835" s="78" t="s">
        <v>565</v>
      </c>
      <c r="G4835" s="76">
        <v>203</v>
      </c>
      <c r="H4835" s="79">
        <v>1</v>
      </c>
      <c r="I4835" s="74">
        <v>10</v>
      </c>
      <c r="J4835" s="74">
        <v>29</v>
      </c>
      <c r="K4835" s="80">
        <v>0.4368055555555555</v>
      </c>
      <c r="L4835" s="76" t="s">
        <v>270</v>
      </c>
      <c r="M4835" s="74" t="s">
        <v>656</v>
      </c>
      <c r="N4835" s="74">
        <v>109</v>
      </c>
      <c r="O4835" s="74">
        <v>1</v>
      </c>
      <c r="P4835" s="74" t="s">
        <v>242</v>
      </c>
      <c r="Q4835" s="13" t="s">
        <v>245</v>
      </c>
      <c r="R4835" s="74">
        <v>1</v>
      </c>
      <c r="S4835" t="str">
        <f t="shared" si="303"/>
        <v>Serena</v>
      </c>
      <c r="T4835">
        <f t="shared" si="300"/>
        <v>7.97</v>
      </c>
      <c r="U4835">
        <f t="shared" si="301"/>
        <v>39.284999999999997</v>
      </c>
      <c r="V4835">
        <f t="shared" si="302"/>
        <v>0.20287641593483519</v>
      </c>
    </row>
    <row r="4836" spans="1:22" x14ac:dyDescent="0.25">
      <c r="A4836" s="73">
        <v>223</v>
      </c>
      <c r="B4836" s="74" t="s">
        <v>14</v>
      </c>
      <c r="C4836" s="77">
        <v>42481</v>
      </c>
      <c r="D4836" s="78">
        <v>0.40625</v>
      </c>
      <c r="E4836" s="78">
        <v>0.46875</v>
      </c>
      <c r="F4836" s="78" t="s">
        <v>565</v>
      </c>
      <c r="G4836" s="76">
        <v>203</v>
      </c>
      <c r="H4836" s="79">
        <v>2</v>
      </c>
      <c r="I4836" s="74">
        <v>10</v>
      </c>
      <c r="J4836" s="74">
        <v>32</v>
      </c>
      <c r="K4836" s="80">
        <v>0.43888888888888888</v>
      </c>
      <c r="L4836" s="76" t="s">
        <v>356</v>
      </c>
      <c r="M4836" s="74" t="s">
        <v>656</v>
      </c>
      <c r="N4836" s="74">
        <v>106</v>
      </c>
      <c r="O4836" s="74">
        <v>1</v>
      </c>
      <c r="P4836" s="74" t="s">
        <v>242</v>
      </c>
      <c r="Q4836" s="13" t="s">
        <v>245</v>
      </c>
      <c r="R4836" s="74">
        <v>1</v>
      </c>
      <c r="S4836" t="str">
        <f t="shared" si="303"/>
        <v>Serena</v>
      </c>
      <c r="T4836">
        <f t="shared" si="300"/>
        <v>7.97</v>
      </c>
      <c r="U4836">
        <f t="shared" si="301"/>
        <v>39.284999999999997</v>
      </c>
      <c r="V4836">
        <f t="shared" si="302"/>
        <v>0.20287641593483519</v>
      </c>
    </row>
    <row r="4837" spans="1:22" x14ac:dyDescent="0.25">
      <c r="A4837" s="73">
        <v>223</v>
      </c>
      <c r="B4837" s="74" t="s">
        <v>14</v>
      </c>
      <c r="C4837" s="77">
        <v>42481</v>
      </c>
      <c r="D4837" s="78">
        <v>0.40625</v>
      </c>
      <c r="E4837" s="78">
        <v>0.46875</v>
      </c>
      <c r="F4837" s="78" t="s">
        <v>565</v>
      </c>
      <c r="G4837" s="76">
        <v>203</v>
      </c>
      <c r="H4837" s="79">
        <v>3</v>
      </c>
      <c r="I4837" s="74">
        <v>10</v>
      </c>
      <c r="J4837" s="74">
        <v>36</v>
      </c>
      <c r="K4837" s="80">
        <v>0.44166666666666665</v>
      </c>
      <c r="L4837" s="76" t="s">
        <v>280</v>
      </c>
      <c r="M4837" s="74" t="s">
        <v>656</v>
      </c>
      <c r="N4837" s="74">
        <v>105</v>
      </c>
      <c r="O4837" s="74">
        <v>1</v>
      </c>
      <c r="P4837" s="74" t="s">
        <v>242</v>
      </c>
      <c r="Q4837" s="13" t="s">
        <v>245</v>
      </c>
      <c r="R4837" s="74">
        <v>1</v>
      </c>
      <c r="S4837" t="str">
        <f t="shared" si="303"/>
        <v>Serena</v>
      </c>
      <c r="T4837">
        <f t="shared" si="300"/>
        <v>7.97</v>
      </c>
      <c r="U4837">
        <f t="shared" si="301"/>
        <v>39.284999999999997</v>
      </c>
      <c r="V4837">
        <f t="shared" si="302"/>
        <v>0.20287641593483519</v>
      </c>
    </row>
    <row r="4838" spans="1:22" x14ac:dyDescent="0.25">
      <c r="A4838" s="73">
        <v>223</v>
      </c>
      <c r="B4838" s="74" t="s">
        <v>14</v>
      </c>
      <c r="C4838" s="77">
        <v>42481</v>
      </c>
      <c r="D4838" s="78">
        <v>0.40625</v>
      </c>
      <c r="E4838" s="78">
        <v>0.46875</v>
      </c>
      <c r="F4838" s="78" t="s">
        <v>565</v>
      </c>
      <c r="G4838" s="76">
        <v>203</v>
      </c>
      <c r="H4838" s="79">
        <v>4</v>
      </c>
      <c r="I4838" s="74">
        <v>10</v>
      </c>
      <c r="J4838" s="74">
        <v>36</v>
      </c>
      <c r="K4838" s="80">
        <v>0.44166666666666665</v>
      </c>
      <c r="L4838" s="76" t="s">
        <v>276</v>
      </c>
      <c r="M4838" s="74" t="s">
        <v>656</v>
      </c>
      <c r="N4838" s="74">
        <v>109</v>
      </c>
      <c r="O4838" s="74">
        <v>1</v>
      </c>
      <c r="P4838" s="74" t="s">
        <v>242</v>
      </c>
      <c r="Q4838" s="13" t="s">
        <v>245</v>
      </c>
      <c r="R4838" s="74">
        <v>1</v>
      </c>
      <c r="S4838" t="str">
        <f t="shared" si="303"/>
        <v>Serena</v>
      </c>
      <c r="T4838">
        <f t="shared" si="300"/>
        <v>7.97</v>
      </c>
      <c r="U4838">
        <f t="shared" si="301"/>
        <v>39.284999999999997</v>
      </c>
      <c r="V4838">
        <f t="shared" si="302"/>
        <v>0.20287641593483519</v>
      </c>
    </row>
    <row r="4839" spans="1:22" x14ac:dyDescent="0.25">
      <c r="A4839" s="73">
        <v>223</v>
      </c>
      <c r="B4839" s="74" t="s">
        <v>14</v>
      </c>
      <c r="C4839" s="77">
        <v>42481</v>
      </c>
      <c r="D4839" s="78">
        <v>0.40625</v>
      </c>
      <c r="E4839" s="78">
        <v>0.46875</v>
      </c>
      <c r="F4839" s="78" t="s">
        <v>565</v>
      </c>
      <c r="G4839" s="76">
        <v>203</v>
      </c>
      <c r="H4839" s="79">
        <v>5</v>
      </c>
      <c r="I4839" s="74">
        <v>10</v>
      </c>
      <c r="J4839" s="74">
        <v>36</v>
      </c>
      <c r="K4839" s="80">
        <v>0.44166666666666665</v>
      </c>
      <c r="L4839" s="76" t="s">
        <v>314</v>
      </c>
      <c r="M4839" s="74" t="s">
        <v>656</v>
      </c>
      <c r="N4839" s="74">
        <v>107</v>
      </c>
      <c r="O4839" s="74">
        <v>1</v>
      </c>
      <c r="P4839" s="74" t="s">
        <v>242</v>
      </c>
      <c r="Q4839" s="13" t="s">
        <v>245</v>
      </c>
      <c r="R4839" s="74">
        <v>1</v>
      </c>
      <c r="S4839" t="str">
        <f t="shared" si="303"/>
        <v>Serena</v>
      </c>
      <c r="T4839">
        <f t="shared" si="300"/>
        <v>7.97</v>
      </c>
      <c r="U4839">
        <f t="shared" si="301"/>
        <v>39.284999999999997</v>
      </c>
      <c r="V4839">
        <f t="shared" si="302"/>
        <v>0.20287641593483519</v>
      </c>
    </row>
    <row r="4840" spans="1:22" x14ac:dyDescent="0.25">
      <c r="A4840" s="73">
        <v>223</v>
      </c>
      <c r="B4840" s="74" t="s">
        <v>14</v>
      </c>
      <c r="C4840" s="77">
        <v>42481</v>
      </c>
      <c r="D4840" s="78">
        <v>0.40625</v>
      </c>
      <c r="E4840" s="78">
        <v>0.46875</v>
      </c>
      <c r="F4840" s="78" t="s">
        <v>565</v>
      </c>
      <c r="G4840" s="76">
        <v>203</v>
      </c>
      <c r="H4840" s="79">
        <v>6</v>
      </c>
      <c r="I4840" s="74">
        <v>10</v>
      </c>
      <c r="J4840" s="74">
        <v>36</v>
      </c>
      <c r="K4840" s="80">
        <v>0.44166666666666665</v>
      </c>
      <c r="L4840" s="76" t="s">
        <v>369</v>
      </c>
      <c r="M4840" s="74" t="s">
        <v>656</v>
      </c>
      <c r="N4840" s="74">
        <v>108</v>
      </c>
      <c r="O4840" s="74">
        <v>1</v>
      </c>
      <c r="P4840" s="74" t="s">
        <v>242</v>
      </c>
      <c r="Q4840" s="13" t="s">
        <v>245</v>
      </c>
      <c r="R4840" s="74">
        <v>1</v>
      </c>
      <c r="S4840" t="str">
        <f t="shared" si="303"/>
        <v>Serena</v>
      </c>
      <c r="T4840">
        <f t="shared" si="300"/>
        <v>7.97</v>
      </c>
      <c r="U4840">
        <f t="shared" si="301"/>
        <v>39.284999999999997</v>
      </c>
      <c r="V4840">
        <f t="shared" si="302"/>
        <v>0.20287641593483519</v>
      </c>
    </row>
    <row r="4841" spans="1:22" x14ac:dyDescent="0.25">
      <c r="A4841" s="73">
        <v>223</v>
      </c>
      <c r="B4841" s="74" t="s">
        <v>14</v>
      </c>
      <c r="C4841" s="77">
        <v>42481</v>
      </c>
      <c r="D4841" s="78">
        <v>0.40625</v>
      </c>
      <c r="E4841" s="78">
        <v>0.46875</v>
      </c>
      <c r="F4841" s="78" t="s">
        <v>565</v>
      </c>
      <c r="G4841" s="76">
        <v>203</v>
      </c>
      <c r="H4841" s="79">
        <v>7</v>
      </c>
      <c r="I4841" s="74">
        <v>10</v>
      </c>
      <c r="J4841" s="74">
        <v>37</v>
      </c>
      <c r="K4841" s="80">
        <v>0.44236111111111115</v>
      </c>
      <c r="L4841" s="76" t="s">
        <v>520</v>
      </c>
      <c r="M4841" s="74" t="s">
        <v>656</v>
      </c>
      <c r="N4841" s="74">
        <v>106</v>
      </c>
      <c r="O4841" s="74">
        <v>1</v>
      </c>
      <c r="P4841" s="74" t="s">
        <v>242</v>
      </c>
      <c r="Q4841" s="13" t="s">
        <v>245</v>
      </c>
      <c r="R4841" s="74">
        <v>1</v>
      </c>
      <c r="S4841" t="str">
        <f t="shared" si="303"/>
        <v>Serena</v>
      </c>
      <c r="T4841">
        <f t="shared" si="300"/>
        <v>7.97</v>
      </c>
      <c r="U4841">
        <f t="shared" si="301"/>
        <v>39.284999999999997</v>
      </c>
      <c r="V4841">
        <f t="shared" si="302"/>
        <v>0.20287641593483519</v>
      </c>
    </row>
    <row r="4842" spans="1:22" x14ac:dyDescent="0.25">
      <c r="A4842" s="73">
        <v>223</v>
      </c>
      <c r="B4842" s="74" t="s">
        <v>14</v>
      </c>
      <c r="C4842" s="77">
        <v>42481</v>
      </c>
      <c r="D4842" s="78">
        <v>0.40625</v>
      </c>
      <c r="E4842" s="78">
        <v>0.46875</v>
      </c>
      <c r="F4842" s="78" t="s">
        <v>565</v>
      </c>
      <c r="G4842" s="76">
        <v>203</v>
      </c>
      <c r="H4842" s="79">
        <v>8</v>
      </c>
      <c r="I4842" s="74">
        <v>10</v>
      </c>
      <c r="J4842" s="74">
        <v>37</v>
      </c>
      <c r="K4842" s="80">
        <v>0.44236111111111115</v>
      </c>
      <c r="L4842" s="76" t="s">
        <v>540</v>
      </c>
      <c r="M4842" s="74" t="s">
        <v>656</v>
      </c>
      <c r="N4842" s="74">
        <v>105</v>
      </c>
      <c r="O4842" s="74">
        <v>1</v>
      </c>
      <c r="P4842" s="74" t="s">
        <v>242</v>
      </c>
      <c r="Q4842" s="13" t="s">
        <v>245</v>
      </c>
      <c r="R4842" s="74">
        <v>1</v>
      </c>
      <c r="S4842" t="str">
        <f t="shared" si="303"/>
        <v>Serena</v>
      </c>
      <c r="T4842">
        <f t="shared" si="300"/>
        <v>7.97</v>
      </c>
      <c r="U4842">
        <f t="shared" si="301"/>
        <v>39.284999999999997</v>
      </c>
      <c r="V4842">
        <f t="shared" si="302"/>
        <v>0.20287641593483519</v>
      </c>
    </row>
    <row r="4843" spans="1:22" x14ac:dyDescent="0.25">
      <c r="A4843" s="73">
        <v>223</v>
      </c>
      <c r="B4843" s="74" t="s">
        <v>14</v>
      </c>
      <c r="C4843" s="77">
        <v>42481</v>
      </c>
      <c r="D4843" s="78">
        <v>0.40625</v>
      </c>
      <c r="E4843" s="78">
        <v>0.46875</v>
      </c>
      <c r="F4843" s="78" t="s">
        <v>565</v>
      </c>
      <c r="G4843" s="76">
        <v>203</v>
      </c>
      <c r="H4843" s="79">
        <v>9</v>
      </c>
      <c r="I4843" s="74">
        <v>10</v>
      </c>
      <c r="J4843" s="74">
        <v>42</v>
      </c>
      <c r="K4843" s="80">
        <v>0.4458333333333333</v>
      </c>
      <c r="L4843" s="76" t="s">
        <v>287</v>
      </c>
      <c r="M4843" s="74" t="s">
        <v>656</v>
      </c>
      <c r="N4843" s="74">
        <v>105</v>
      </c>
      <c r="O4843" s="74">
        <v>1</v>
      </c>
      <c r="P4843" s="74" t="s">
        <v>242</v>
      </c>
      <c r="Q4843" s="13" t="s">
        <v>245</v>
      </c>
      <c r="R4843" s="74">
        <v>1</v>
      </c>
      <c r="S4843" t="str">
        <f t="shared" si="303"/>
        <v>Serena</v>
      </c>
      <c r="T4843">
        <f t="shared" si="300"/>
        <v>7.97</v>
      </c>
      <c r="U4843">
        <f t="shared" si="301"/>
        <v>39.284999999999997</v>
      </c>
      <c r="V4843">
        <f t="shared" si="302"/>
        <v>0.20287641593483519</v>
      </c>
    </row>
    <row r="4844" spans="1:22" x14ac:dyDescent="0.25">
      <c r="A4844" s="73">
        <v>223</v>
      </c>
      <c r="B4844" s="74" t="s">
        <v>14</v>
      </c>
      <c r="C4844" s="77">
        <v>42481</v>
      </c>
      <c r="D4844" s="78">
        <v>0.40625</v>
      </c>
      <c r="E4844" s="78">
        <v>0.46875</v>
      </c>
      <c r="F4844" s="78" t="s">
        <v>565</v>
      </c>
      <c r="G4844" s="76">
        <v>203</v>
      </c>
      <c r="H4844" s="79">
        <v>10</v>
      </c>
      <c r="I4844" s="74">
        <v>10</v>
      </c>
      <c r="J4844" s="74">
        <v>42</v>
      </c>
      <c r="K4844" s="80">
        <v>0.4458333333333333</v>
      </c>
      <c r="L4844" s="76" t="s">
        <v>265</v>
      </c>
      <c r="M4844" s="74" t="s">
        <v>656</v>
      </c>
      <c r="N4844" s="74">
        <v>106</v>
      </c>
      <c r="O4844" s="74">
        <v>1</v>
      </c>
      <c r="P4844" s="74" t="s">
        <v>242</v>
      </c>
      <c r="Q4844" s="13" t="s">
        <v>245</v>
      </c>
      <c r="R4844" s="74">
        <v>1</v>
      </c>
      <c r="S4844" t="str">
        <f t="shared" si="303"/>
        <v>Serena</v>
      </c>
      <c r="T4844">
        <f t="shared" si="300"/>
        <v>7.97</v>
      </c>
      <c r="U4844">
        <f t="shared" si="301"/>
        <v>39.284999999999997</v>
      </c>
      <c r="V4844">
        <f t="shared" si="302"/>
        <v>0.20287641593483519</v>
      </c>
    </row>
    <row r="4845" spans="1:22" x14ac:dyDescent="0.25">
      <c r="A4845" s="73">
        <v>223</v>
      </c>
      <c r="B4845" s="74" t="s">
        <v>14</v>
      </c>
      <c r="C4845" s="77">
        <v>42481</v>
      </c>
      <c r="D4845" s="78">
        <v>0.40625</v>
      </c>
      <c r="E4845" s="78">
        <v>0.46875</v>
      </c>
      <c r="F4845" s="78" t="s">
        <v>565</v>
      </c>
      <c r="G4845" s="76">
        <v>203</v>
      </c>
      <c r="H4845" s="79">
        <v>11</v>
      </c>
      <c r="I4845" s="74">
        <v>10</v>
      </c>
      <c r="J4845" s="74">
        <v>44</v>
      </c>
      <c r="K4845" s="80">
        <v>0.44722222222222219</v>
      </c>
      <c r="L4845" s="76" t="s">
        <v>506</v>
      </c>
      <c r="M4845" s="74" t="s">
        <v>656</v>
      </c>
      <c r="N4845" s="74">
        <v>109</v>
      </c>
      <c r="O4845" s="74">
        <v>1</v>
      </c>
      <c r="P4845" s="74" t="s">
        <v>242</v>
      </c>
      <c r="Q4845" s="13" t="s">
        <v>245</v>
      </c>
      <c r="R4845" s="74">
        <v>1</v>
      </c>
      <c r="S4845" t="str">
        <f t="shared" si="303"/>
        <v>Serena</v>
      </c>
      <c r="T4845">
        <f t="shared" si="300"/>
        <v>7.97</v>
      </c>
      <c r="U4845">
        <f t="shared" si="301"/>
        <v>39.284999999999997</v>
      </c>
      <c r="V4845">
        <f t="shared" si="302"/>
        <v>0.20287641593483519</v>
      </c>
    </row>
    <row r="4846" spans="1:22" x14ac:dyDescent="0.25">
      <c r="A4846" s="73">
        <v>223</v>
      </c>
      <c r="B4846" s="74" t="s">
        <v>14</v>
      </c>
      <c r="C4846" s="77">
        <v>42481</v>
      </c>
      <c r="D4846" s="78">
        <v>0.40625</v>
      </c>
      <c r="E4846" s="78">
        <v>0.46875</v>
      </c>
      <c r="F4846" s="78" t="s">
        <v>565</v>
      </c>
      <c r="G4846" s="76">
        <v>203</v>
      </c>
      <c r="H4846" s="79">
        <v>12</v>
      </c>
      <c r="I4846" s="74">
        <v>10</v>
      </c>
      <c r="J4846" s="74">
        <v>44</v>
      </c>
      <c r="K4846" s="80">
        <v>0.44722222222222219</v>
      </c>
      <c r="L4846" s="76" t="s">
        <v>256</v>
      </c>
      <c r="M4846" s="74" t="s">
        <v>656</v>
      </c>
      <c r="N4846" s="74">
        <v>108</v>
      </c>
      <c r="O4846" s="74">
        <v>1</v>
      </c>
      <c r="P4846" s="74" t="s">
        <v>242</v>
      </c>
      <c r="Q4846" s="13" t="s">
        <v>245</v>
      </c>
      <c r="R4846" s="74">
        <v>1</v>
      </c>
      <c r="S4846" t="str">
        <f t="shared" si="303"/>
        <v>Serena</v>
      </c>
      <c r="T4846">
        <f t="shared" si="300"/>
        <v>7.97</v>
      </c>
      <c r="U4846">
        <f t="shared" si="301"/>
        <v>39.284999999999997</v>
      </c>
      <c r="V4846">
        <f t="shared" si="302"/>
        <v>0.20287641593483519</v>
      </c>
    </row>
    <row r="4847" spans="1:22" x14ac:dyDescent="0.25">
      <c r="A4847" s="73">
        <v>223</v>
      </c>
      <c r="B4847" s="74" t="s">
        <v>14</v>
      </c>
      <c r="C4847" s="77">
        <v>42481</v>
      </c>
      <c r="D4847" s="78">
        <v>0.40625</v>
      </c>
      <c r="E4847" s="78">
        <v>0.46875</v>
      </c>
      <c r="F4847" s="78" t="s">
        <v>565</v>
      </c>
      <c r="G4847" s="76">
        <v>203</v>
      </c>
      <c r="H4847" s="79">
        <v>13</v>
      </c>
      <c r="I4847" s="74">
        <v>10</v>
      </c>
      <c r="J4847" s="74">
        <v>47</v>
      </c>
      <c r="K4847" s="80">
        <v>0.44930555555555557</v>
      </c>
      <c r="L4847" s="76" t="s">
        <v>317</v>
      </c>
      <c r="M4847" s="74" t="s">
        <v>656</v>
      </c>
      <c r="N4847" s="74">
        <v>107</v>
      </c>
      <c r="O4847" s="74">
        <v>1</v>
      </c>
      <c r="P4847" s="74" t="s">
        <v>242</v>
      </c>
      <c r="Q4847" s="13" t="s">
        <v>245</v>
      </c>
      <c r="R4847" s="74">
        <v>1</v>
      </c>
      <c r="S4847" t="str">
        <f t="shared" si="303"/>
        <v>Serena</v>
      </c>
      <c r="T4847">
        <f t="shared" si="300"/>
        <v>7.97</v>
      </c>
      <c r="U4847">
        <f t="shared" si="301"/>
        <v>39.284999999999997</v>
      </c>
      <c r="V4847">
        <f t="shared" si="302"/>
        <v>0.20287641593483519</v>
      </c>
    </row>
    <row r="4848" spans="1:22" x14ac:dyDescent="0.25">
      <c r="A4848" s="73">
        <v>223</v>
      </c>
      <c r="B4848" s="74" t="s">
        <v>14</v>
      </c>
      <c r="C4848" s="77">
        <v>42481</v>
      </c>
      <c r="D4848" s="78">
        <v>0.40625</v>
      </c>
      <c r="E4848" s="78">
        <v>0.46875</v>
      </c>
      <c r="F4848" s="78" t="s">
        <v>565</v>
      </c>
      <c r="G4848" s="76">
        <v>203</v>
      </c>
      <c r="H4848" s="79">
        <v>14</v>
      </c>
      <c r="I4848" s="74">
        <v>10</v>
      </c>
      <c r="J4848" s="74">
        <v>47</v>
      </c>
      <c r="K4848" s="80">
        <v>0.44930555555555557</v>
      </c>
      <c r="L4848" s="76" t="s">
        <v>268</v>
      </c>
      <c r="M4848" s="74" t="s">
        <v>656</v>
      </c>
      <c r="N4848" s="74">
        <v>106</v>
      </c>
      <c r="O4848" s="74">
        <v>1</v>
      </c>
      <c r="P4848" s="74" t="s">
        <v>242</v>
      </c>
      <c r="Q4848" s="13" t="s">
        <v>245</v>
      </c>
      <c r="R4848" s="74">
        <v>1</v>
      </c>
      <c r="S4848" t="str">
        <f t="shared" si="303"/>
        <v>Serena</v>
      </c>
      <c r="T4848">
        <f t="shared" si="300"/>
        <v>7.97</v>
      </c>
      <c r="U4848">
        <f t="shared" si="301"/>
        <v>39.284999999999997</v>
      </c>
      <c r="V4848">
        <f t="shared" si="302"/>
        <v>0.20287641593483519</v>
      </c>
    </row>
    <row r="4849" spans="1:22" x14ac:dyDescent="0.25">
      <c r="A4849" s="73">
        <v>223</v>
      </c>
      <c r="B4849" s="74" t="s">
        <v>14</v>
      </c>
      <c r="C4849" s="77">
        <v>42481</v>
      </c>
      <c r="D4849" s="78">
        <v>0.40625</v>
      </c>
      <c r="E4849" s="78">
        <v>0.46875</v>
      </c>
      <c r="F4849" s="78" t="s">
        <v>565</v>
      </c>
      <c r="G4849" s="76">
        <v>203</v>
      </c>
      <c r="H4849" s="79">
        <v>15</v>
      </c>
      <c r="I4849" s="74">
        <v>10</v>
      </c>
      <c r="J4849" s="74">
        <v>50</v>
      </c>
      <c r="K4849" s="80">
        <v>0.4513888888888889</v>
      </c>
      <c r="L4849" s="76" t="s">
        <v>281</v>
      </c>
      <c r="M4849" s="74" t="s">
        <v>656</v>
      </c>
      <c r="N4849" s="74">
        <v>109</v>
      </c>
      <c r="O4849" s="74">
        <v>1</v>
      </c>
      <c r="P4849" s="74" t="s">
        <v>242</v>
      </c>
      <c r="Q4849" s="13" t="s">
        <v>245</v>
      </c>
      <c r="R4849" s="74">
        <v>1</v>
      </c>
      <c r="S4849" t="str">
        <f t="shared" si="303"/>
        <v>Serena</v>
      </c>
      <c r="T4849">
        <f t="shared" si="300"/>
        <v>7.97</v>
      </c>
      <c r="U4849">
        <f t="shared" si="301"/>
        <v>39.284999999999997</v>
      </c>
      <c r="V4849">
        <f t="shared" si="302"/>
        <v>0.20287641593483519</v>
      </c>
    </row>
    <row r="4850" spans="1:22" x14ac:dyDescent="0.25">
      <c r="A4850" s="73">
        <v>223</v>
      </c>
      <c r="B4850" s="74" t="s">
        <v>14</v>
      </c>
      <c r="C4850" s="77">
        <v>42481</v>
      </c>
      <c r="D4850" s="78">
        <v>0.40625</v>
      </c>
      <c r="E4850" s="78">
        <v>0.46875</v>
      </c>
      <c r="F4850" s="78" t="s">
        <v>565</v>
      </c>
      <c r="G4850" s="76">
        <v>203</v>
      </c>
      <c r="H4850" s="79">
        <v>16</v>
      </c>
      <c r="I4850" s="74">
        <v>10</v>
      </c>
      <c r="J4850" s="74">
        <v>51</v>
      </c>
      <c r="K4850" s="80">
        <v>0.45208333333333334</v>
      </c>
      <c r="L4850" s="76" t="s">
        <v>322</v>
      </c>
      <c r="M4850" s="74" t="s">
        <v>656</v>
      </c>
      <c r="N4850" s="74">
        <v>107</v>
      </c>
      <c r="O4850" s="74">
        <v>1</v>
      </c>
      <c r="P4850" s="74" t="s">
        <v>242</v>
      </c>
      <c r="Q4850" s="13" t="s">
        <v>245</v>
      </c>
      <c r="R4850" s="74">
        <v>1</v>
      </c>
      <c r="S4850" t="str">
        <f t="shared" si="303"/>
        <v>Serena</v>
      </c>
      <c r="T4850">
        <f t="shared" si="300"/>
        <v>7.97</v>
      </c>
      <c r="U4850">
        <f t="shared" si="301"/>
        <v>39.284999999999997</v>
      </c>
      <c r="V4850">
        <f t="shared" si="302"/>
        <v>0.20287641593483519</v>
      </c>
    </row>
    <row r="4851" spans="1:22" x14ac:dyDescent="0.25">
      <c r="A4851" s="73">
        <v>223</v>
      </c>
      <c r="B4851" s="74" t="s">
        <v>14</v>
      </c>
      <c r="C4851" s="77">
        <v>42481</v>
      </c>
      <c r="D4851" s="78">
        <v>0.40625</v>
      </c>
      <c r="E4851" s="78">
        <v>0.46875</v>
      </c>
      <c r="F4851" s="78" t="s">
        <v>565</v>
      </c>
      <c r="G4851" s="76">
        <v>203</v>
      </c>
      <c r="H4851" s="79">
        <v>17</v>
      </c>
      <c r="I4851" s="74">
        <v>10</v>
      </c>
      <c r="J4851" s="74">
        <v>53</v>
      </c>
      <c r="K4851" s="80">
        <v>0.45347222222222222</v>
      </c>
      <c r="L4851" s="76" t="s">
        <v>272</v>
      </c>
      <c r="M4851" s="74" t="s">
        <v>656</v>
      </c>
      <c r="N4851" s="74">
        <v>106</v>
      </c>
      <c r="O4851" s="74">
        <v>1</v>
      </c>
      <c r="P4851" s="74" t="s">
        <v>242</v>
      </c>
      <c r="Q4851" s="13" t="s">
        <v>245</v>
      </c>
      <c r="R4851" s="74">
        <v>1</v>
      </c>
      <c r="S4851" t="str">
        <f t="shared" si="303"/>
        <v>Serena</v>
      </c>
      <c r="T4851">
        <f t="shared" si="300"/>
        <v>7.97</v>
      </c>
      <c r="U4851">
        <f t="shared" si="301"/>
        <v>39.284999999999997</v>
      </c>
      <c r="V4851">
        <f t="shared" si="302"/>
        <v>0.20287641593483519</v>
      </c>
    </row>
    <row r="4852" spans="1:22" x14ac:dyDescent="0.25">
      <c r="A4852" s="73">
        <v>223</v>
      </c>
      <c r="B4852" s="74" t="s">
        <v>14</v>
      </c>
      <c r="C4852" s="77">
        <v>42481</v>
      </c>
      <c r="D4852" s="78">
        <v>0.40625</v>
      </c>
      <c r="E4852" s="78">
        <v>0.46875</v>
      </c>
      <c r="F4852" s="78" t="s">
        <v>565</v>
      </c>
      <c r="G4852" s="76">
        <v>203</v>
      </c>
      <c r="H4852" s="79">
        <v>18</v>
      </c>
      <c r="I4852" s="74">
        <v>10</v>
      </c>
      <c r="J4852" s="74">
        <v>53</v>
      </c>
      <c r="K4852" s="80">
        <v>0.45347222222222222</v>
      </c>
      <c r="L4852" s="76" t="s">
        <v>290</v>
      </c>
      <c r="M4852" s="74" t="s">
        <v>656</v>
      </c>
      <c r="N4852" s="74">
        <v>105</v>
      </c>
      <c r="O4852" s="74">
        <v>1</v>
      </c>
      <c r="P4852" s="74" t="s">
        <v>242</v>
      </c>
      <c r="Q4852" s="13" t="s">
        <v>245</v>
      </c>
      <c r="R4852" s="74">
        <v>1</v>
      </c>
      <c r="S4852" t="str">
        <f t="shared" si="303"/>
        <v>Serena</v>
      </c>
      <c r="T4852">
        <f t="shared" si="300"/>
        <v>7.97</v>
      </c>
      <c r="U4852">
        <f t="shared" si="301"/>
        <v>39.284999999999997</v>
      </c>
      <c r="V4852">
        <f t="shared" si="302"/>
        <v>0.20287641593483519</v>
      </c>
    </row>
    <row r="4853" spans="1:22" x14ac:dyDescent="0.25">
      <c r="A4853" s="73">
        <v>223</v>
      </c>
      <c r="B4853" s="74" t="s">
        <v>14</v>
      </c>
      <c r="C4853" s="77">
        <v>42481</v>
      </c>
      <c r="D4853" s="78">
        <v>0.40625</v>
      </c>
      <c r="E4853" s="78">
        <v>0.46875</v>
      </c>
      <c r="F4853" s="78" t="s">
        <v>565</v>
      </c>
      <c r="G4853" s="76">
        <v>203</v>
      </c>
      <c r="H4853" s="79">
        <v>19</v>
      </c>
      <c r="I4853" s="74">
        <v>10</v>
      </c>
      <c r="J4853" s="74">
        <v>55</v>
      </c>
      <c r="K4853" s="80">
        <v>0.4548611111111111</v>
      </c>
      <c r="L4853" s="76" t="s">
        <v>539</v>
      </c>
      <c r="M4853" s="74" t="s">
        <v>656</v>
      </c>
      <c r="N4853" s="74">
        <v>109</v>
      </c>
      <c r="O4853" s="74">
        <v>1</v>
      </c>
      <c r="P4853" s="74" t="s">
        <v>242</v>
      </c>
      <c r="Q4853" s="13" t="s">
        <v>245</v>
      </c>
      <c r="R4853" s="74">
        <v>1</v>
      </c>
      <c r="S4853" t="str">
        <f t="shared" si="303"/>
        <v>Serena</v>
      </c>
      <c r="T4853">
        <f t="shared" si="300"/>
        <v>7.97</v>
      </c>
      <c r="U4853">
        <f t="shared" si="301"/>
        <v>39.284999999999997</v>
      </c>
      <c r="V4853">
        <f t="shared" si="302"/>
        <v>0.20287641593483519</v>
      </c>
    </row>
    <row r="4854" spans="1:22" x14ac:dyDescent="0.25">
      <c r="A4854" s="73">
        <v>223</v>
      </c>
      <c r="B4854" s="74" t="s">
        <v>14</v>
      </c>
      <c r="C4854" s="77">
        <v>42481</v>
      </c>
      <c r="D4854" s="78">
        <v>0.40625</v>
      </c>
      <c r="E4854" s="78">
        <v>0.46875</v>
      </c>
      <c r="F4854" s="78" t="s">
        <v>565</v>
      </c>
      <c r="G4854" s="76">
        <v>203</v>
      </c>
      <c r="H4854" s="79">
        <v>20</v>
      </c>
      <c r="I4854" s="74">
        <v>10</v>
      </c>
      <c r="J4854" s="74">
        <v>57</v>
      </c>
      <c r="K4854" s="80">
        <v>0.45624999999999999</v>
      </c>
      <c r="L4854" s="76" t="s">
        <v>379</v>
      </c>
      <c r="M4854" s="74" t="s">
        <v>656</v>
      </c>
      <c r="N4854" s="74">
        <v>108</v>
      </c>
      <c r="O4854" s="74">
        <v>1</v>
      </c>
      <c r="P4854" s="74" t="s">
        <v>242</v>
      </c>
      <c r="Q4854" s="13" t="s">
        <v>245</v>
      </c>
      <c r="R4854" s="74">
        <v>1</v>
      </c>
      <c r="S4854" t="str">
        <f t="shared" si="303"/>
        <v>Serena</v>
      </c>
      <c r="T4854">
        <f t="shared" si="300"/>
        <v>7.97</v>
      </c>
      <c r="U4854">
        <f t="shared" si="301"/>
        <v>39.284999999999997</v>
      </c>
      <c r="V4854">
        <f t="shared" si="302"/>
        <v>0.20287641593483519</v>
      </c>
    </row>
    <row r="4855" spans="1:22" x14ac:dyDescent="0.25">
      <c r="A4855" s="73">
        <v>223</v>
      </c>
      <c r="B4855" s="74" t="s">
        <v>14</v>
      </c>
      <c r="C4855" s="77">
        <v>42481</v>
      </c>
      <c r="D4855" s="78">
        <v>0.40625</v>
      </c>
      <c r="E4855" s="78">
        <v>0.46875</v>
      </c>
      <c r="F4855" s="78" t="s">
        <v>565</v>
      </c>
      <c r="G4855" s="76">
        <v>203</v>
      </c>
      <c r="H4855" s="79">
        <v>21</v>
      </c>
      <c r="I4855" s="74">
        <v>10</v>
      </c>
      <c r="J4855" s="74">
        <v>58</v>
      </c>
      <c r="K4855" s="80">
        <v>0.45694444444444443</v>
      </c>
      <c r="L4855" s="76" t="s">
        <v>470</v>
      </c>
      <c r="M4855" s="74" t="s">
        <v>656</v>
      </c>
      <c r="N4855" s="74">
        <v>107</v>
      </c>
      <c r="O4855" s="74">
        <v>1</v>
      </c>
      <c r="P4855" s="74" t="s">
        <v>242</v>
      </c>
      <c r="Q4855" s="13" t="s">
        <v>245</v>
      </c>
      <c r="R4855" s="74">
        <v>1</v>
      </c>
      <c r="S4855" t="str">
        <f t="shared" si="303"/>
        <v>Serena</v>
      </c>
      <c r="T4855">
        <f t="shared" si="300"/>
        <v>7.97</v>
      </c>
      <c r="U4855">
        <f t="shared" si="301"/>
        <v>39.284999999999997</v>
      </c>
      <c r="V4855">
        <f t="shared" si="302"/>
        <v>0.20287641593483519</v>
      </c>
    </row>
    <row r="4856" spans="1:22" x14ac:dyDescent="0.25">
      <c r="A4856" s="73">
        <v>223</v>
      </c>
      <c r="B4856" s="74" t="s">
        <v>14</v>
      </c>
      <c r="C4856" s="77">
        <v>42481</v>
      </c>
      <c r="D4856" s="78">
        <v>0.40625</v>
      </c>
      <c r="E4856" s="78">
        <v>0.46875</v>
      </c>
      <c r="F4856" s="78" t="s">
        <v>565</v>
      </c>
      <c r="G4856" s="76">
        <v>203</v>
      </c>
      <c r="H4856" s="79">
        <v>22</v>
      </c>
      <c r="I4856" s="74">
        <v>10</v>
      </c>
      <c r="J4856" s="74">
        <v>59</v>
      </c>
      <c r="K4856" s="80">
        <v>0.45763888888888887</v>
      </c>
      <c r="L4856" s="76" t="s">
        <v>558</v>
      </c>
      <c r="M4856" s="74" t="s">
        <v>656</v>
      </c>
      <c r="N4856" s="74">
        <v>105</v>
      </c>
      <c r="O4856" s="74">
        <v>1</v>
      </c>
      <c r="P4856" s="74" t="s">
        <v>242</v>
      </c>
      <c r="Q4856" s="13" t="s">
        <v>245</v>
      </c>
      <c r="R4856" s="74">
        <v>1</v>
      </c>
      <c r="S4856" t="str">
        <f t="shared" si="303"/>
        <v>Serena</v>
      </c>
      <c r="T4856">
        <f t="shared" si="300"/>
        <v>7.97</v>
      </c>
      <c r="U4856">
        <f t="shared" si="301"/>
        <v>39.284999999999997</v>
      </c>
      <c r="V4856">
        <f t="shared" si="302"/>
        <v>0.20287641593483519</v>
      </c>
    </row>
    <row r="4857" spans="1:22" x14ac:dyDescent="0.25">
      <c r="A4857" s="73">
        <v>223</v>
      </c>
      <c r="B4857" s="74" t="s">
        <v>14</v>
      </c>
      <c r="C4857" s="77">
        <v>42481</v>
      </c>
      <c r="D4857" s="78">
        <v>0.40625</v>
      </c>
      <c r="E4857" s="78">
        <v>0.46875</v>
      </c>
      <c r="F4857" s="78" t="s">
        <v>565</v>
      </c>
      <c r="G4857" s="76">
        <v>203</v>
      </c>
      <c r="H4857" s="79">
        <v>23</v>
      </c>
      <c r="I4857" s="74">
        <v>11</v>
      </c>
      <c r="J4857" s="74">
        <v>0</v>
      </c>
      <c r="K4857" s="80">
        <v>0.45833333333333331</v>
      </c>
      <c r="L4857" s="76" t="s">
        <v>293</v>
      </c>
      <c r="M4857" s="74" t="s">
        <v>656</v>
      </c>
      <c r="N4857" s="74">
        <v>109</v>
      </c>
      <c r="O4857" s="74">
        <v>1</v>
      </c>
      <c r="P4857" s="74" t="s">
        <v>242</v>
      </c>
      <c r="Q4857" s="13" t="s">
        <v>245</v>
      </c>
      <c r="R4857" s="74">
        <v>1</v>
      </c>
      <c r="S4857" t="str">
        <f t="shared" si="303"/>
        <v>Serena</v>
      </c>
      <c r="T4857">
        <f t="shared" ref="T4857:T4919" si="304">+IF(Q4857="BUS",VLOOKUP(R4857,$AA$4:$AC$9,3,0),VLOOKUP(R4857,$AA$4:$AC$9,2,0))</f>
        <v>7.97</v>
      </c>
      <c r="U4857">
        <f t="shared" ref="U4857:U4919" si="305">+IF(Q4857="BUS",$AC$8,$AB$8)</f>
        <v>39.284999999999997</v>
      </c>
      <c r="V4857">
        <f t="shared" ref="V4857:V4919" si="306">+T4857/U4857</f>
        <v>0.20287641593483519</v>
      </c>
    </row>
    <row r="4858" spans="1:22" x14ac:dyDescent="0.25">
      <c r="A4858" s="73">
        <v>223</v>
      </c>
      <c r="B4858" s="74" t="s">
        <v>14</v>
      </c>
      <c r="C4858" s="77">
        <v>42481</v>
      </c>
      <c r="D4858" s="78">
        <v>0.40625</v>
      </c>
      <c r="E4858" s="78">
        <v>0.46875</v>
      </c>
      <c r="F4858" s="78" t="s">
        <v>565</v>
      </c>
      <c r="G4858" s="76">
        <v>203</v>
      </c>
      <c r="H4858" s="79">
        <v>24</v>
      </c>
      <c r="I4858" s="74">
        <v>11</v>
      </c>
      <c r="J4858" s="74">
        <v>1</v>
      </c>
      <c r="K4858" s="80">
        <v>0.45902777777777781</v>
      </c>
      <c r="L4858" s="76" t="s">
        <v>328</v>
      </c>
      <c r="M4858" s="74" t="s">
        <v>656</v>
      </c>
      <c r="N4858" s="74">
        <v>107</v>
      </c>
      <c r="O4858" s="74">
        <v>1</v>
      </c>
      <c r="P4858" s="74" t="s">
        <v>242</v>
      </c>
      <c r="Q4858" s="13" t="s">
        <v>245</v>
      </c>
      <c r="R4858" s="74">
        <v>1</v>
      </c>
      <c r="S4858" t="str">
        <f t="shared" ref="S4858:S4921" si="307">+VLOOKUP(A4858,$X$4:$Y$32,2,0)</f>
        <v>Serena</v>
      </c>
      <c r="T4858">
        <f t="shared" si="304"/>
        <v>7.97</v>
      </c>
      <c r="U4858">
        <f t="shared" si="305"/>
        <v>39.284999999999997</v>
      </c>
      <c r="V4858">
        <f t="shared" si="306"/>
        <v>0.20287641593483519</v>
      </c>
    </row>
    <row r="4859" spans="1:22" x14ac:dyDescent="0.25">
      <c r="A4859" s="73">
        <v>223</v>
      </c>
      <c r="B4859" s="74" t="s">
        <v>14</v>
      </c>
      <c r="C4859" s="77">
        <v>42481</v>
      </c>
      <c r="D4859" s="78">
        <v>0.40625</v>
      </c>
      <c r="E4859" s="78">
        <v>0.46875</v>
      </c>
      <c r="F4859" s="78" t="s">
        <v>565</v>
      </c>
      <c r="G4859" s="76">
        <v>203</v>
      </c>
      <c r="H4859" s="79">
        <v>25</v>
      </c>
      <c r="I4859" s="74">
        <v>11</v>
      </c>
      <c r="J4859" s="74">
        <v>2</v>
      </c>
      <c r="K4859" s="80">
        <v>0.4597222222222222</v>
      </c>
      <c r="L4859" s="76" t="s">
        <v>275</v>
      </c>
      <c r="M4859" s="74" t="s">
        <v>656</v>
      </c>
      <c r="N4859" s="74">
        <v>106</v>
      </c>
      <c r="O4859" s="74">
        <v>1</v>
      </c>
      <c r="P4859" s="74" t="s">
        <v>242</v>
      </c>
      <c r="Q4859" s="13" t="s">
        <v>245</v>
      </c>
      <c r="R4859" s="74">
        <v>1</v>
      </c>
      <c r="S4859" t="str">
        <f t="shared" si="307"/>
        <v>Serena</v>
      </c>
      <c r="T4859">
        <f t="shared" si="304"/>
        <v>7.97</v>
      </c>
      <c r="U4859">
        <f t="shared" si="305"/>
        <v>39.284999999999997</v>
      </c>
      <c r="V4859">
        <f t="shared" si="306"/>
        <v>0.20287641593483519</v>
      </c>
    </row>
    <row r="4860" spans="1:22" x14ac:dyDescent="0.25">
      <c r="A4860" s="73">
        <v>223</v>
      </c>
      <c r="B4860" s="74" t="s">
        <v>14</v>
      </c>
      <c r="C4860" s="77">
        <v>42481</v>
      </c>
      <c r="D4860" s="78">
        <v>0.40625</v>
      </c>
      <c r="E4860" s="78">
        <v>0.46875</v>
      </c>
      <c r="F4860" s="78" t="s">
        <v>565</v>
      </c>
      <c r="G4860" s="76">
        <v>203</v>
      </c>
      <c r="H4860" s="79">
        <v>26</v>
      </c>
      <c r="I4860" s="74">
        <v>11</v>
      </c>
      <c r="J4860" s="74">
        <v>3</v>
      </c>
      <c r="K4860" s="80">
        <v>0.4604166666666667</v>
      </c>
      <c r="L4860" s="76" t="s">
        <v>265</v>
      </c>
      <c r="M4860" s="74" t="s">
        <v>656</v>
      </c>
      <c r="N4860" s="74">
        <v>105</v>
      </c>
      <c r="O4860" s="74">
        <v>1</v>
      </c>
      <c r="P4860" s="74" t="s">
        <v>242</v>
      </c>
      <c r="Q4860" s="13" t="s">
        <v>245</v>
      </c>
      <c r="R4860" s="74">
        <v>1</v>
      </c>
      <c r="S4860" t="str">
        <f t="shared" si="307"/>
        <v>Serena</v>
      </c>
      <c r="T4860">
        <f t="shared" si="304"/>
        <v>7.97</v>
      </c>
      <c r="U4860">
        <f t="shared" si="305"/>
        <v>39.284999999999997</v>
      </c>
      <c r="V4860">
        <f t="shared" si="306"/>
        <v>0.20287641593483519</v>
      </c>
    </row>
    <row r="4861" spans="1:22" x14ac:dyDescent="0.25">
      <c r="A4861" s="73">
        <v>223</v>
      </c>
      <c r="B4861" s="74" t="s">
        <v>14</v>
      </c>
      <c r="C4861" s="77">
        <v>42481</v>
      </c>
      <c r="D4861" s="78">
        <v>0.40625</v>
      </c>
      <c r="E4861" s="78">
        <v>0.46875</v>
      </c>
      <c r="F4861" s="78" t="s">
        <v>565</v>
      </c>
      <c r="G4861" s="76">
        <v>203</v>
      </c>
      <c r="H4861" s="79">
        <v>27</v>
      </c>
      <c r="I4861" s="74">
        <v>11</v>
      </c>
      <c r="J4861" s="74">
        <v>5</v>
      </c>
      <c r="K4861" s="80">
        <v>0.46180555555555558</v>
      </c>
      <c r="L4861" s="76" t="s">
        <v>386</v>
      </c>
      <c r="M4861" s="74" t="s">
        <v>656</v>
      </c>
      <c r="N4861" s="74">
        <v>108</v>
      </c>
      <c r="O4861" s="74">
        <v>1</v>
      </c>
      <c r="P4861" s="74" t="s">
        <v>242</v>
      </c>
      <c r="Q4861" s="13" t="s">
        <v>245</v>
      </c>
      <c r="R4861" s="74">
        <v>1</v>
      </c>
      <c r="S4861" t="str">
        <f t="shared" si="307"/>
        <v>Serena</v>
      </c>
      <c r="T4861">
        <f t="shared" si="304"/>
        <v>7.97</v>
      </c>
      <c r="U4861">
        <f t="shared" si="305"/>
        <v>39.284999999999997</v>
      </c>
      <c r="V4861">
        <f t="shared" si="306"/>
        <v>0.20287641593483519</v>
      </c>
    </row>
    <row r="4862" spans="1:22" x14ac:dyDescent="0.25">
      <c r="A4862" s="73">
        <v>223</v>
      </c>
      <c r="B4862" s="74" t="s">
        <v>14</v>
      </c>
      <c r="C4862" s="77">
        <v>42481</v>
      </c>
      <c r="D4862" s="78">
        <v>0.40625</v>
      </c>
      <c r="E4862" s="78">
        <v>0.46875</v>
      </c>
      <c r="F4862" s="78" t="s">
        <v>565</v>
      </c>
      <c r="G4862" s="76">
        <v>203</v>
      </c>
      <c r="H4862" s="79">
        <v>28</v>
      </c>
      <c r="I4862" s="74">
        <v>11</v>
      </c>
      <c r="J4862" s="74">
        <v>5</v>
      </c>
      <c r="K4862" s="80">
        <v>0.46180555555555558</v>
      </c>
      <c r="L4862" s="76" t="s">
        <v>515</v>
      </c>
      <c r="M4862" s="74" t="s">
        <v>656</v>
      </c>
      <c r="N4862" s="74">
        <v>109</v>
      </c>
      <c r="O4862" s="74">
        <v>1</v>
      </c>
      <c r="P4862" s="74" t="s">
        <v>242</v>
      </c>
      <c r="Q4862" s="13" t="s">
        <v>245</v>
      </c>
      <c r="R4862" s="74">
        <v>1</v>
      </c>
      <c r="S4862" t="str">
        <f t="shared" si="307"/>
        <v>Serena</v>
      </c>
      <c r="T4862">
        <f t="shared" si="304"/>
        <v>7.97</v>
      </c>
      <c r="U4862">
        <f t="shared" si="305"/>
        <v>39.284999999999997</v>
      </c>
      <c r="V4862">
        <f t="shared" si="306"/>
        <v>0.20287641593483519</v>
      </c>
    </row>
    <row r="4863" spans="1:22" x14ac:dyDescent="0.25">
      <c r="A4863" s="73">
        <v>223</v>
      </c>
      <c r="B4863" s="74" t="s">
        <v>14</v>
      </c>
      <c r="C4863" s="77">
        <v>42481</v>
      </c>
      <c r="D4863" s="78">
        <v>0.40625</v>
      </c>
      <c r="E4863" s="78">
        <v>0.46875</v>
      </c>
      <c r="F4863" s="78" t="s">
        <v>565</v>
      </c>
      <c r="G4863" s="76">
        <v>203</v>
      </c>
      <c r="H4863" s="79">
        <v>29</v>
      </c>
      <c r="I4863" s="74">
        <v>11</v>
      </c>
      <c r="J4863" s="74">
        <v>10</v>
      </c>
      <c r="K4863" s="80">
        <v>0.46527777777777773</v>
      </c>
      <c r="L4863" s="76" t="s">
        <v>303</v>
      </c>
      <c r="M4863" s="74" t="s">
        <v>656</v>
      </c>
      <c r="N4863" s="74">
        <v>105</v>
      </c>
      <c r="O4863" s="74">
        <v>1</v>
      </c>
      <c r="P4863" s="74" t="s">
        <v>242</v>
      </c>
      <c r="Q4863" s="13" t="s">
        <v>245</v>
      </c>
      <c r="R4863" s="74">
        <v>1</v>
      </c>
      <c r="S4863" t="str">
        <f t="shared" si="307"/>
        <v>Serena</v>
      </c>
      <c r="T4863">
        <f t="shared" si="304"/>
        <v>7.97</v>
      </c>
      <c r="U4863">
        <f t="shared" si="305"/>
        <v>39.284999999999997</v>
      </c>
      <c r="V4863">
        <f t="shared" si="306"/>
        <v>0.20287641593483519</v>
      </c>
    </row>
    <row r="4864" spans="1:22" x14ac:dyDescent="0.25">
      <c r="A4864" s="73">
        <v>223</v>
      </c>
      <c r="B4864" s="74" t="s">
        <v>14</v>
      </c>
      <c r="C4864" s="77">
        <v>42481</v>
      </c>
      <c r="D4864" s="78">
        <v>0.40625</v>
      </c>
      <c r="E4864" s="78">
        <v>0.46875</v>
      </c>
      <c r="F4864" s="78" t="s">
        <v>565</v>
      </c>
      <c r="G4864" s="76">
        <v>203</v>
      </c>
      <c r="H4864" s="79">
        <v>30</v>
      </c>
      <c r="I4864" s="74">
        <v>11</v>
      </c>
      <c r="J4864" s="74">
        <v>10</v>
      </c>
      <c r="K4864" s="80">
        <v>0.46527777777777773</v>
      </c>
      <c r="L4864" s="76" t="s">
        <v>517</v>
      </c>
      <c r="M4864" s="74" t="s">
        <v>656</v>
      </c>
      <c r="N4864" s="74">
        <v>106</v>
      </c>
      <c r="O4864" s="74">
        <v>1</v>
      </c>
      <c r="P4864" s="74" t="s">
        <v>242</v>
      </c>
      <c r="Q4864" s="13" t="s">
        <v>245</v>
      </c>
      <c r="R4864" s="74">
        <v>1</v>
      </c>
      <c r="S4864" t="str">
        <f t="shared" si="307"/>
        <v>Serena</v>
      </c>
      <c r="T4864">
        <f t="shared" si="304"/>
        <v>7.97</v>
      </c>
      <c r="U4864">
        <f t="shared" si="305"/>
        <v>39.284999999999997</v>
      </c>
      <c r="V4864">
        <f t="shared" si="306"/>
        <v>0.20287641593483519</v>
      </c>
    </row>
    <row r="4865" spans="1:22" x14ac:dyDescent="0.25">
      <c r="A4865" s="73">
        <v>223</v>
      </c>
      <c r="B4865" s="74" t="s">
        <v>14</v>
      </c>
      <c r="C4865" s="77">
        <v>42481</v>
      </c>
      <c r="D4865" s="78">
        <v>0.40625</v>
      </c>
      <c r="E4865" s="78">
        <v>0.46875</v>
      </c>
      <c r="F4865" s="78" t="s">
        <v>565</v>
      </c>
      <c r="G4865" s="76">
        <v>204</v>
      </c>
      <c r="H4865" s="79">
        <v>1</v>
      </c>
      <c r="I4865" s="74">
        <v>11</v>
      </c>
      <c r="J4865" s="74">
        <v>12</v>
      </c>
      <c r="K4865" s="80">
        <v>0.46666666666666662</v>
      </c>
      <c r="L4865" s="76" t="s">
        <v>306</v>
      </c>
      <c r="M4865" s="74" t="s">
        <v>656</v>
      </c>
      <c r="N4865" s="74">
        <v>105</v>
      </c>
      <c r="O4865" s="74">
        <v>1</v>
      </c>
      <c r="P4865" s="74" t="s">
        <v>242</v>
      </c>
      <c r="Q4865" s="13" t="s">
        <v>245</v>
      </c>
      <c r="R4865" s="74">
        <v>1</v>
      </c>
      <c r="S4865" t="str">
        <f t="shared" si="307"/>
        <v>Serena</v>
      </c>
      <c r="T4865">
        <f t="shared" si="304"/>
        <v>7.97</v>
      </c>
      <c r="U4865">
        <f t="shared" si="305"/>
        <v>39.284999999999997</v>
      </c>
      <c r="V4865">
        <f t="shared" si="306"/>
        <v>0.20287641593483519</v>
      </c>
    </row>
    <row r="4866" spans="1:22" x14ac:dyDescent="0.25">
      <c r="A4866" s="73">
        <v>223</v>
      </c>
      <c r="B4866" s="74" t="s">
        <v>14</v>
      </c>
      <c r="C4866" s="77">
        <v>42481</v>
      </c>
      <c r="D4866" s="78">
        <v>0.40625</v>
      </c>
      <c r="E4866" s="78">
        <v>0.46875</v>
      </c>
      <c r="F4866" s="78" t="s">
        <v>565</v>
      </c>
      <c r="G4866" s="76">
        <v>204</v>
      </c>
      <c r="H4866" s="79">
        <v>2</v>
      </c>
      <c r="I4866" s="74">
        <v>11</v>
      </c>
      <c r="J4866" s="74">
        <v>14</v>
      </c>
      <c r="K4866" s="80">
        <v>0.4680555555555555</v>
      </c>
      <c r="L4866" s="76" t="s">
        <v>311</v>
      </c>
      <c r="M4866" s="74" t="s">
        <v>656</v>
      </c>
      <c r="N4866" s="74">
        <v>108</v>
      </c>
      <c r="O4866" s="74">
        <v>1</v>
      </c>
      <c r="P4866" s="74" t="s">
        <v>242</v>
      </c>
      <c r="Q4866" s="13" t="s">
        <v>245</v>
      </c>
      <c r="R4866" s="74">
        <v>1</v>
      </c>
      <c r="S4866" t="str">
        <f t="shared" si="307"/>
        <v>Serena</v>
      </c>
      <c r="T4866">
        <f t="shared" si="304"/>
        <v>7.97</v>
      </c>
      <c r="U4866">
        <f t="shared" si="305"/>
        <v>39.284999999999997</v>
      </c>
      <c r="V4866">
        <f t="shared" si="306"/>
        <v>0.20287641593483519</v>
      </c>
    </row>
    <row r="4867" spans="1:22" x14ac:dyDescent="0.25">
      <c r="A4867" s="73">
        <v>223</v>
      </c>
      <c r="B4867" s="74" t="s">
        <v>14</v>
      </c>
      <c r="C4867" s="77">
        <v>42481</v>
      </c>
      <c r="D4867" s="78">
        <v>0.40625</v>
      </c>
      <c r="E4867" s="78">
        <v>0.46875</v>
      </c>
      <c r="F4867" s="78" t="s">
        <v>565</v>
      </c>
      <c r="G4867" s="76">
        <v>204</v>
      </c>
      <c r="H4867" s="79">
        <v>3</v>
      </c>
      <c r="I4867" s="74">
        <v>11</v>
      </c>
      <c r="J4867" s="74">
        <v>15</v>
      </c>
      <c r="K4867" s="80">
        <v>0.46875</v>
      </c>
      <c r="L4867" s="76" t="s">
        <v>335</v>
      </c>
      <c r="M4867" s="74" t="s">
        <v>656</v>
      </c>
      <c r="N4867" s="74">
        <v>107</v>
      </c>
      <c r="O4867" s="74">
        <v>1</v>
      </c>
      <c r="P4867" s="74" t="s">
        <v>242</v>
      </c>
      <c r="Q4867" s="13" t="s">
        <v>245</v>
      </c>
      <c r="R4867" s="74">
        <v>1</v>
      </c>
      <c r="S4867" t="str">
        <f t="shared" si="307"/>
        <v>Serena</v>
      </c>
      <c r="T4867">
        <f t="shared" si="304"/>
        <v>7.97</v>
      </c>
      <c r="U4867">
        <f t="shared" si="305"/>
        <v>39.284999999999997</v>
      </c>
      <c r="V4867">
        <f t="shared" si="306"/>
        <v>0.20287641593483519</v>
      </c>
    </row>
    <row r="4868" spans="1:22" x14ac:dyDescent="0.25">
      <c r="A4868" s="73">
        <v>223</v>
      </c>
      <c r="B4868" s="74" t="s">
        <v>14</v>
      </c>
      <c r="C4868" s="77">
        <v>42481</v>
      </c>
      <c r="D4868" s="78">
        <v>0.53125</v>
      </c>
      <c r="E4868" s="78">
        <v>0.59375</v>
      </c>
      <c r="F4868" s="78" t="s">
        <v>566</v>
      </c>
      <c r="G4868" s="76">
        <v>204</v>
      </c>
      <c r="H4868" s="79">
        <v>16</v>
      </c>
      <c r="I4868" s="74">
        <v>12</v>
      </c>
      <c r="J4868" s="74">
        <v>54</v>
      </c>
      <c r="K4868" s="80">
        <v>0.53749999999999998</v>
      </c>
      <c r="L4868" s="76" t="s">
        <v>331</v>
      </c>
      <c r="M4868" s="74" t="s">
        <v>656</v>
      </c>
      <c r="N4868" s="74">
        <v>105</v>
      </c>
      <c r="O4868" s="74">
        <v>1</v>
      </c>
      <c r="P4868" s="74" t="s">
        <v>242</v>
      </c>
      <c r="Q4868" s="13" t="s">
        <v>245</v>
      </c>
      <c r="R4868" s="74">
        <v>1</v>
      </c>
      <c r="S4868" t="str">
        <f t="shared" si="307"/>
        <v>Serena</v>
      </c>
      <c r="T4868">
        <f t="shared" si="304"/>
        <v>7.97</v>
      </c>
      <c r="U4868">
        <f t="shared" si="305"/>
        <v>39.284999999999997</v>
      </c>
      <c r="V4868">
        <f t="shared" si="306"/>
        <v>0.20287641593483519</v>
      </c>
    </row>
    <row r="4869" spans="1:22" x14ac:dyDescent="0.25">
      <c r="A4869" s="73">
        <v>223</v>
      </c>
      <c r="B4869" s="74" t="s">
        <v>14</v>
      </c>
      <c r="C4869" s="77">
        <v>42481</v>
      </c>
      <c r="D4869" s="78">
        <v>0.53125</v>
      </c>
      <c r="E4869" s="78">
        <v>0.59375</v>
      </c>
      <c r="F4869" s="78" t="s">
        <v>566</v>
      </c>
      <c r="G4869" s="76">
        <v>204</v>
      </c>
      <c r="H4869" s="79">
        <v>17</v>
      </c>
      <c r="I4869" s="74">
        <v>12</v>
      </c>
      <c r="J4869" s="74">
        <v>55</v>
      </c>
      <c r="K4869" s="80">
        <v>0.53819444444444442</v>
      </c>
      <c r="L4869" s="76" t="s">
        <v>404</v>
      </c>
      <c r="M4869" s="74" t="s">
        <v>656</v>
      </c>
      <c r="N4869" s="74">
        <v>108</v>
      </c>
      <c r="O4869" s="74">
        <v>1</v>
      </c>
      <c r="P4869" s="74" t="s">
        <v>242</v>
      </c>
      <c r="Q4869" s="13" t="s">
        <v>245</v>
      </c>
      <c r="R4869" s="74">
        <v>1</v>
      </c>
      <c r="S4869" t="str">
        <f t="shared" si="307"/>
        <v>Serena</v>
      </c>
      <c r="T4869">
        <f t="shared" si="304"/>
        <v>7.97</v>
      </c>
      <c r="U4869">
        <f t="shared" si="305"/>
        <v>39.284999999999997</v>
      </c>
      <c r="V4869">
        <f t="shared" si="306"/>
        <v>0.20287641593483519</v>
      </c>
    </row>
    <row r="4870" spans="1:22" x14ac:dyDescent="0.25">
      <c r="A4870" s="73">
        <v>223</v>
      </c>
      <c r="B4870" s="74" t="s">
        <v>14</v>
      </c>
      <c r="C4870" s="77">
        <v>42481</v>
      </c>
      <c r="D4870" s="78">
        <v>0.53125</v>
      </c>
      <c r="E4870" s="78">
        <v>0.59375</v>
      </c>
      <c r="F4870" s="78" t="s">
        <v>566</v>
      </c>
      <c r="G4870" s="76">
        <v>204</v>
      </c>
      <c r="H4870" s="79">
        <v>18</v>
      </c>
      <c r="I4870" s="74">
        <v>12</v>
      </c>
      <c r="J4870" s="74">
        <v>56</v>
      </c>
      <c r="K4870" s="80">
        <v>0.53888888888888886</v>
      </c>
      <c r="L4870" s="76" t="s">
        <v>319</v>
      </c>
      <c r="M4870" s="74" t="s">
        <v>656</v>
      </c>
      <c r="N4870" s="74">
        <v>109</v>
      </c>
      <c r="O4870" s="74">
        <v>1</v>
      </c>
      <c r="P4870" s="74" t="s">
        <v>242</v>
      </c>
      <c r="Q4870" s="13" t="s">
        <v>245</v>
      </c>
      <c r="R4870" s="74">
        <v>1</v>
      </c>
      <c r="S4870" t="str">
        <f t="shared" si="307"/>
        <v>Serena</v>
      </c>
      <c r="T4870">
        <f t="shared" si="304"/>
        <v>7.97</v>
      </c>
      <c r="U4870">
        <f t="shared" si="305"/>
        <v>39.284999999999997</v>
      </c>
      <c r="V4870">
        <f t="shared" si="306"/>
        <v>0.20287641593483519</v>
      </c>
    </row>
    <row r="4871" spans="1:22" x14ac:dyDescent="0.25">
      <c r="A4871" s="73">
        <v>223</v>
      </c>
      <c r="B4871" s="74" t="s">
        <v>14</v>
      </c>
      <c r="C4871" s="77">
        <v>42481</v>
      </c>
      <c r="D4871" s="78">
        <v>0.53125</v>
      </c>
      <c r="E4871" s="78">
        <v>0.59375</v>
      </c>
      <c r="F4871" s="78" t="s">
        <v>566</v>
      </c>
      <c r="G4871" s="76">
        <v>204</v>
      </c>
      <c r="H4871" s="79">
        <v>19</v>
      </c>
      <c r="I4871" s="74">
        <v>12</v>
      </c>
      <c r="J4871" s="74">
        <v>58</v>
      </c>
      <c r="K4871" s="80">
        <v>0.54027777777777775</v>
      </c>
      <c r="L4871" s="76" t="s">
        <v>337</v>
      </c>
      <c r="M4871" s="74" t="s">
        <v>656</v>
      </c>
      <c r="N4871" s="74">
        <v>105</v>
      </c>
      <c r="O4871" s="74">
        <v>1</v>
      </c>
      <c r="P4871" s="74" t="s">
        <v>242</v>
      </c>
      <c r="Q4871" s="13" t="s">
        <v>245</v>
      </c>
      <c r="R4871" s="74">
        <v>1</v>
      </c>
      <c r="S4871" t="str">
        <f t="shared" si="307"/>
        <v>Serena</v>
      </c>
      <c r="T4871">
        <f t="shared" si="304"/>
        <v>7.97</v>
      </c>
      <c r="U4871">
        <f t="shared" si="305"/>
        <v>39.284999999999997</v>
      </c>
      <c r="V4871">
        <f t="shared" si="306"/>
        <v>0.20287641593483519</v>
      </c>
    </row>
    <row r="4872" spans="1:22" x14ac:dyDescent="0.25">
      <c r="A4872" s="73">
        <v>223</v>
      </c>
      <c r="B4872" s="74" t="s">
        <v>14</v>
      </c>
      <c r="C4872" s="77">
        <v>42481</v>
      </c>
      <c r="D4872" s="78">
        <v>0.53125</v>
      </c>
      <c r="E4872" s="78">
        <v>0.59375</v>
      </c>
      <c r="F4872" s="78" t="s">
        <v>566</v>
      </c>
      <c r="G4872" s="76">
        <v>204</v>
      </c>
      <c r="H4872" s="79">
        <v>20</v>
      </c>
      <c r="I4872" s="74">
        <v>12</v>
      </c>
      <c r="J4872" s="74">
        <v>58</v>
      </c>
      <c r="K4872" s="80">
        <v>0.54027777777777775</v>
      </c>
      <c r="L4872" s="76" t="s">
        <v>320</v>
      </c>
      <c r="M4872" s="74" t="s">
        <v>656</v>
      </c>
      <c r="N4872" s="74">
        <v>106</v>
      </c>
      <c r="O4872" s="74">
        <v>1</v>
      </c>
      <c r="P4872" s="74" t="s">
        <v>242</v>
      </c>
      <c r="Q4872" s="13" t="s">
        <v>245</v>
      </c>
      <c r="R4872" s="74">
        <v>2</v>
      </c>
      <c r="S4872" t="str">
        <f t="shared" si="307"/>
        <v>Serena</v>
      </c>
      <c r="T4872">
        <f t="shared" si="304"/>
        <v>17.84</v>
      </c>
      <c r="U4872">
        <f t="shared" si="305"/>
        <v>39.284999999999997</v>
      </c>
      <c r="V4872">
        <f t="shared" si="306"/>
        <v>0.45411734758813799</v>
      </c>
    </row>
    <row r="4873" spans="1:22" x14ac:dyDescent="0.25">
      <c r="A4873" s="73">
        <v>223</v>
      </c>
      <c r="B4873" s="74" t="s">
        <v>14</v>
      </c>
      <c r="C4873" s="77">
        <v>42481</v>
      </c>
      <c r="D4873" s="78">
        <v>0.53125</v>
      </c>
      <c r="E4873" s="78">
        <v>0.59375</v>
      </c>
      <c r="F4873" s="78" t="s">
        <v>566</v>
      </c>
      <c r="G4873" s="76">
        <v>204</v>
      </c>
      <c r="H4873" s="79">
        <v>21</v>
      </c>
      <c r="I4873" s="74">
        <v>13</v>
      </c>
      <c r="J4873" s="74">
        <v>1</v>
      </c>
      <c r="K4873" s="80">
        <v>0.54236111111111118</v>
      </c>
      <c r="L4873" s="76" t="s">
        <v>330</v>
      </c>
      <c r="M4873" s="74" t="s">
        <v>656</v>
      </c>
      <c r="N4873" s="74">
        <v>109</v>
      </c>
      <c r="O4873" s="74">
        <v>1</v>
      </c>
      <c r="P4873" s="74" t="s">
        <v>242</v>
      </c>
      <c r="Q4873" s="13" t="s">
        <v>245</v>
      </c>
      <c r="R4873" s="74">
        <v>2</v>
      </c>
      <c r="S4873" t="str">
        <f t="shared" si="307"/>
        <v>Serena</v>
      </c>
      <c r="T4873">
        <f t="shared" si="304"/>
        <v>17.84</v>
      </c>
      <c r="U4873">
        <f t="shared" si="305"/>
        <v>39.284999999999997</v>
      </c>
      <c r="V4873">
        <f t="shared" si="306"/>
        <v>0.45411734758813799</v>
      </c>
    </row>
    <row r="4874" spans="1:22" x14ac:dyDescent="0.25">
      <c r="A4874" s="73">
        <v>223</v>
      </c>
      <c r="B4874" s="74" t="s">
        <v>14</v>
      </c>
      <c r="C4874" s="77">
        <v>42481</v>
      </c>
      <c r="D4874" s="78">
        <v>0.53125</v>
      </c>
      <c r="E4874" s="78">
        <v>0.59375</v>
      </c>
      <c r="F4874" s="78" t="s">
        <v>566</v>
      </c>
      <c r="G4874" s="76">
        <v>204</v>
      </c>
      <c r="H4874" s="79">
        <v>22</v>
      </c>
      <c r="I4874" s="74">
        <v>13</v>
      </c>
      <c r="J4874" s="74">
        <v>9</v>
      </c>
      <c r="K4874" s="80">
        <v>0.54791666666666672</v>
      </c>
      <c r="L4874" s="76" t="s">
        <v>352</v>
      </c>
      <c r="M4874" s="74" t="s">
        <v>656</v>
      </c>
      <c r="N4874" s="74">
        <v>108</v>
      </c>
      <c r="O4874" s="74">
        <v>1</v>
      </c>
      <c r="P4874" s="74" t="s">
        <v>242</v>
      </c>
      <c r="Q4874" s="13" t="s">
        <v>245</v>
      </c>
      <c r="R4874" s="74">
        <v>1</v>
      </c>
      <c r="S4874" t="str">
        <f t="shared" si="307"/>
        <v>Serena</v>
      </c>
      <c r="T4874">
        <f t="shared" si="304"/>
        <v>7.97</v>
      </c>
      <c r="U4874">
        <f t="shared" si="305"/>
        <v>39.284999999999997</v>
      </c>
      <c r="V4874">
        <f t="shared" si="306"/>
        <v>0.20287641593483519</v>
      </c>
    </row>
    <row r="4875" spans="1:22" x14ac:dyDescent="0.25">
      <c r="A4875" s="73">
        <v>223</v>
      </c>
      <c r="B4875" s="74" t="s">
        <v>14</v>
      </c>
      <c r="C4875" s="77">
        <v>42481</v>
      </c>
      <c r="D4875" s="78">
        <v>0.53125</v>
      </c>
      <c r="E4875" s="78">
        <v>0.59375</v>
      </c>
      <c r="F4875" s="78" t="s">
        <v>566</v>
      </c>
      <c r="G4875" s="76">
        <v>204</v>
      </c>
      <c r="H4875" s="79">
        <v>23</v>
      </c>
      <c r="I4875" s="74">
        <v>13</v>
      </c>
      <c r="J4875" s="74">
        <v>11</v>
      </c>
      <c r="K4875" s="80">
        <v>0.5493055555555556</v>
      </c>
      <c r="L4875" s="76" t="s">
        <v>339</v>
      </c>
      <c r="M4875" s="74" t="s">
        <v>656</v>
      </c>
      <c r="N4875" s="74">
        <v>105</v>
      </c>
      <c r="O4875" s="74">
        <v>1</v>
      </c>
      <c r="P4875" s="74" t="s">
        <v>242</v>
      </c>
      <c r="Q4875" s="13" t="s">
        <v>245</v>
      </c>
      <c r="R4875" s="74">
        <v>1</v>
      </c>
      <c r="S4875" t="str">
        <f t="shared" si="307"/>
        <v>Serena</v>
      </c>
      <c r="T4875">
        <f t="shared" si="304"/>
        <v>7.97</v>
      </c>
      <c r="U4875">
        <f t="shared" si="305"/>
        <v>39.284999999999997</v>
      </c>
      <c r="V4875">
        <f t="shared" si="306"/>
        <v>0.20287641593483519</v>
      </c>
    </row>
    <row r="4876" spans="1:22" x14ac:dyDescent="0.25">
      <c r="A4876" s="73">
        <v>223</v>
      </c>
      <c r="B4876" s="74" t="s">
        <v>14</v>
      </c>
      <c r="C4876" s="77">
        <v>42481</v>
      </c>
      <c r="D4876" s="78">
        <v>0.53125</v>
      </c>
      <c r="E4876" s="78">
        <v>0.59375</v>
      </c>
      <c r="F4876" s="78" t="s">
        <v>566</v>
      </c>
      <c r="G4876" s="76">
        <v>204</v>
      </c>
      <c r="H4876" s="79">
        <v>24</v>
      </c>
      <c r="I4876" s="74">
        <v>13</v>
      </c>
      <c r="J4876" s="74">
        <v>13</v>
      </c>
      <c r="K4876" s="80">
        <v>0.55069444444444449</v>
      </c>
      <c r="L4876" s="76" t="s">
        <v>323</v>
      </c>
      <c r="M4876" s="74" t="s">
        <v>656</v>
      </c>
      <c r="N4876" s="74">
        <v>106</v>
      </c>
      <c r="O4876" s="74">
        <v>1</v>
      </c>
      <c r="P4876" s="74" t="s">
        <v>242</v>
      </c>
      <c r="Q4876" s="13" t="s">
        <v>245</v>
      </c>
      <c r="R4876" s="74">
        <v>1</v>
      </c>
      <c r="S4876" t="str">
        <f t="shared" si="307"/>
        <v>Serena</v>
      </c>
      <c r="T4876">
        <f t="shared" si="304"/>
        <v>7.97</v>
      </c>
      <c r="U4876">
        <f t="shared" si="305"/>
        <v>39.284999999999997</v>
      </c>
      <c r="V4876">
        <f t="shared" si="306"/>
        <v>0.20287641593483519</v>
      </c>
    </row>
    <row r="4877" spans="1:22" x14ac:dyDescent="0.25">
      <c r="A4877" s="73">
        <v>223</v>
      </c>
      <c r="B4877" s="74" t="s">
        <v>14</v>
      </c>
      <c r="C4877" s="77">
        <v>42481</v>
      </c>
      <c r="D4877" s="78">
        <v>0.53125</v>
      </c>
      <c r="E4877" s="78">
        <v>0.59375</v>
      </c>
      <c r="F4877" s="78" t="s">
        <v>566</v>
      </c>
      <c r="G4877" s="76">
        <v>204</v>
      </c>
      <c r="H4877" s="79">
        <v>26</v>
      </c>
      <c r="I4877" s="74">
        <v>13</v>
      </c>
      <c r="J4877" s="74">
        <v>14</v>
      </c>
      <c r="K4877" s="80">
        <v>0.55138888888888882</v>
      </c>
      <c r="L4877" s="76" t="s">
        <v>291</v>
      </c>
      <c r="M4877" s="74" t="s">
        <v>656</v>
      </c>
      <c r="N4877" s="74">
        <v>107</v>
      </c>
      <c r="O4877" s="74">
        <v>1</v>
      </c>
      <c r="P4877" s="74" t="s">
        <v>242</v>
      </c>
      <c r="Q4877" s="13" t="s">
        <v>245</v>
      </c>
      <c r="R4877" s="74">
        <v>2</v>
      </c>
      <c r="S4877" t="str">
        <f t="shared" si="307"/>
        <v>Serena</v>
      </c>
      <c r="T4877">
        <f t="shared" si="304"/>
        <v>17.84</v>
      </c>
      <c r="U4877">
        <f t="shared" si="305"/>
        <v>39.284999999999997</v>
      </c>
      <c r="V4877">
        <f t="shared" si="306"/>
        <v>0.45411734758813799</v>
      </c>
    </row>
    <row r="4878" spans="1:22" x14ac:dyDescent="0.25">
      <c r="A4878" s="73">
        <v>223</v>
      </c>
      <c r="B4878" s="74" t="s">
        <v>14</v>
      </c>
      <c r="C4878" s="77">
        <v>42481</v>
      </c>
      <c r="D4878" s="78">
        <v>0.53125</v>
      </c>
      <c r="E4878" s="78">
        <v>0.59375</v>
      </c>
      <c r="F4878" s="78" t="s">
        <v>566</v>
      </c>
      <c r="G4878" s="76">
        <v>204</v>
      </c>
      <c r="H4878" s="79">
        <v>27</v>
      </c>
      <c r="I4878" s="74">
        <v>13</v>
      </c>
      <c r="J4878" s="74">
        <v>14</v>
      </c>
      <c r="K4878" s="80">
        <v>0.55138888888888882</v>
      </c>
      <c r="L4878" s="76" t="s">
        <v>396</v>
      </c>
      <c r="M4878" s="74" t="s">
        <v>656</v>
      </c>
      <c r="N4878" s="74">
        <v>107</v>
      </c>
      <c r="O4878" s="74">
        <v>1</v>
      </c>
      <c r="P4878" s="74" t="s">
        <v>242</v>
      </c>
      <c r="Q4878" s="13" t="s">
        <v>245</v>
      </c>
      <c r="R4878" s="74">
        <v>1</v>
      </c>
      <c r="S4878" t="str">
        <f t="shared" si="307"/>
        <v>Serena</v>
      </c>
      <c r="T4878">
        <f t="shared" si="304"/>
        <v>7.97</v>
      </c>
      <c r="U4878">
        <f t="shared" si="305"/>
        <v>39.284999999999997</v>
      </c>
      <c r="V4878">
        <f t="shared" si="306"/>
        <v>0.20287641593483519</v>
      </c>
    </row>
    <row r="4879" spans="1:22" x14ac:dyDescent="0.25">
      <c r="A4879" s="73">
        <v>223</v>
      </c>
      <c r="B4879" s="74" t="s">
        <v>14</v>
      </c>
      <c r="C4879" s="77">
        <v>42481</v>
      </c>
      <c r="D4879" s="78">
        <v>0.53125</v>
      </c>
      <c r="E4879" s="78">
        <v>0.59375</v>
      </c>
      <c r="F4879" s="78" t="s">
        <v>566</v>
      </c>
      <c r="G4879" s="76">
        <v>204</v>
      </c>
      <c r="H4879" s="79">
        <v>28</v>
      </c>
      <c r="I4879" s="74">
        <v>13</v>
      </c>
      <c r="J4879" s="74">
        <v>17</v>
      </c>
      <c r="K4879" s="80">
        <v>0.55347222222222225</v>
      </c>
      <c r="L4879" s="76" t="s">
        <v>334</v>
      </c>
      <c r="M4879" s="74" t="s">
        <v>656</v>
      </c>
      <c r="N4879" s="74">
        <v>109</v>
      </c>
      <c r="O4879" s="74">
        <v>1</v>
      </c>
      <c r="P4879" s="74" t="s">
        <v>242</v>
      </c>
      <c r="Q4879" s="13" t="s">
        <v>245</v>
      </c>
      <c r="R4879" s="74">
        <v>1</v>
      </c>
      <c r="S4879" t="str">
        <f t="shared" si="307"/>
        <v>Serena</v>
      </c>
      <c r="T4879">
        <f t="shared" si="304"/>
        <v>7.97</v>
      </c>
      <c r="U4879">
        <f t="shared" si="305"/>
        <v>39.284999999999997</v>
      </c>
      <c r="V4879">
        <f t="shared" si="306"/>
        <v>0.20287641593483519</v>
      </c>
    </row>
    <row r="4880" spans="1:22" x14ac:dyDescent="0.25">
      <c r="A4880" s="73">
        <v>223</v>
      </c>
      <c r="B4880" s="74" t="s">
        <v>14</v>
      </c>
      <c r="C4880" s="77">
        <v>42481</v>
      </c>
      <c r="D4880" s="78">
        <v>0.53125</v>
      </c>
      <c r="E4880" s="78">
        <v>0.59375</v>
      </c>
      <c r="F4880" s="78" t="s">
        <v>566</v>
      </c>
      <c r="G4880" s="76">
        <v>204</v>
      </c>
      <c r="H4880" s="79">
        <v>29</v>
      </c>
      <c r="I4880" s="74">
        <v>13</v>
      </c>
      <c r="J4880" s="74">
        <v>17</v>
      </c>
      <c r="K4880" s="80">
        <v>0.55347222222222225</v>
      </c>
      <c r="L4880" s="76" t="s">
        <v>253</v>
      </c>
      <c r="M4880" s="74" t="s">
        <v>656</v>
      </c>
      <c r="N4880" s="74">
        <v>106</v>
      </c>
      <c r="O4880" s="74">
        <v>1</v>
      </c>
      <c r="P4880" s="74" t="s">
        <v>242</v>
      </c>
      <c r="Q4880" s="13" t="s">
        <v>245</v>
      </c>
      <c r="R4880" s="74">
        <v>1</v>
      </c>
      <c r="S4880" t="str">
        <f t="shared" si="307"/>
        <v>Serena</v>
      </c>
      <c r="T4880">
        <f t="shared" si="304"/>
        <v>7.97</v>
      </c>
      <c r="U4880">
        <f t="shared" si="305"/>
        <v>39.284999999999997</v>
      </c>
      <c r="V4880">
        <f t="shared" si="306"/>
        <v>0.20287641593483519</v>
      </c>
    </row>
    <row r="4881" spans="1:22" x14ac:dyDescent="0.25">
      <c r="A4881" s="73">
        <v>223</v>
      </c>
      <c r="B4881" s="74" t="s">
        <v>14</v>
      </c>
      <c r="C4881" s="77">
        <v>42481</v>
      </c>
      <c r="D4881" s="78">
        <v>0.53125</v>
      </c>
      <c r="E4881" s="78">
        <v>0.59375</v>
      </c>
      <c r="F4881" s="78" t="s">
        <v>566</v>
      </c>
      <c r="G4881" s="76">
        <v>204</v>
      </c>
      <c r="H4881" s="79">
        <v>30</v>
      </c>
      <c r="I4881" s="74">
        <v>13</v>
      </c>
      <c r="J4881" s="74">
        <v>17</v>
      </c>
      <c r="K4881" s="80">
        <v>0.55347222222222225</v>
      </c>
      <c r="L4881" s="76" t="s">
        <v>254</v>
      </c>
      <c r="M4881" s="74" t="s">
        <v>656</v>
      </c>
      <c r="N4881" s="74">
        <v>106</v>
      </c>
      <c r="O4881" s="74">
        <v>1</v>
      </c>
      <c r="P4881" s="74" t="s">
        <v>242</v>
      </c>
      <c r="Q4881" s="13" t="s">
        <v>245</v>
      </c>
      <c r="R4881" s="74">
        <v>1</v>
      </c>
      <c r="S4881" t="str">
        <f t="shared" si="307"/>
        <v>Serena</v>
      </c>
      <c r="T4881">
        <f t="shared" si="304"/>
        <v>7.97</v>
      </c>
      <c r="U4881">
        <f t="shared" si="305"/>
        <v>39.284999999999997</v>
      </c>
      <c r="V4881">
        <f t="shared" si="306"/>
        <v>0.20287641593483519</v>
      </c>
    </row>
    <row r="4882" spans="1:22" x14ac:dyDescent="0.25">
      <c r="A4882" s="73">
        <v>223</v>
      </c>
      <c r="B4882" s="74" t="s">
        <v>14</v>
      </c>
      <c r="C4882" s="77">
        <v>42481</v>
      </c>
      <c r="D4882" s="78">
        <v>0.53125</v>
      </c>
      <c r="E4882" s="78">
        <v>0.59375</v>
      </c>
      <c r="F4882" s="78" t="s">
        <v>566</v>
      </c>
      <c r="G4882" s="76">
        <v>205</v>
      </c>
      <c r="H4882" s="79">
        <v>1</v>
      </c>
      <c r="I4882" s="74">
        <v>13</v>
      </c>
      <c r="J4882" s="74">
        <v>19</v>
      </c>
      <c r="K4882" s="80">
        <v>0.55486111111111114</v>
      </c>
      <c r="L4882" s="76" t="s">
        <v>336</v>
      </c>
      <c r="M4882" s="74" t="s">
        <v>656</v>
      </c>
      <c r="N4882" s="74">
        <v>109</v>
      </c>
      <c r="O4882" s="74">
        <v>1</v>
      </c>
      <c r="P4882" s="74" t="s">
        <v>242</v>
      </c>
      <c r="Q4882" s="13" t="s">
        <v>245</v>
      </c>
      <c r="R4882" s="74">
        <v>1</v>
      </c>
      <c r="S4882" t="str">
        <f t="shared" si="307"/>
        <v>Serena</v>
      </c>
      <c r="T4882">
        <f t="shared" si="304"/>
        <v>7.97</v>
      </c>
      <c r="U4882">
        <f t="shared" si="305"/>
        <v>39.284999999999997</v>
      </c>
      <c r="V4882">
        <f t="shared" si="306"/>
        <v>0.20287641593483519</v>
      </c>
    </row>
    <row r="4883" spans="1:22" x14ac:dyDescent="0.25">
      <c r="A4883" s="73">
        <v>223</v>
      </c>
      <c r="B4883" s="74" t="s">
        <v>14</v>
      </c>
      <c r="C4883" s="77">
        <v>42481</v>
      </c>
      <c r="D4883" s="78">
        <v>0.53125</v>
      </c>
      <c r="E4883" s="78">
        <v>0.59375</v>
      </c>
      <c r="F4883" s="78" t="s">
        <v>566</v>
      </c>
      <c r="G4883" s="76">
        <v>205</v>
      </c>
      <c r="H4883" s="79">
        <v>2</v>
      </c>
      <c r="I4883" s="74">
        <v>13</v>
      </c>
      <c r="J4883" s="74">
        <v>24</v>
      </c>
      <c r="K4883" s="80">
        <v>0.55833333333333335</v>
      </c>
      <c r="L4883" s="76" t="s">
        <v>549</v>
      </c>
      <c r="M4883" s="74" t="s">
        <v>656</v>
      </c>
      <c r="N4883" s="74">
        <v>109</v>
      </c>
      <c r="O4883" s="74">
        <v>1</v>
      </c>
      <c r="P4883" s="74" t="s">
        <v>242</v>
      </c>
      <c r="Q4883" s="13" t="s">
        <v>245</v>
      </c>
      <c r="R4883" s="74">
        <v>2</v>
      </c>
      <c r="S4883" t="str">
        <f t="shared" si="307"/>
        <v>Serena</v>
      </c>
      <c r="T4883">
        <f t="shared" si="304"/>
        <v>17.84</v>
      </c>
      <c r="U4883">
        <f t="shared" si="305"/>
        <v>39.284999999999997</v>
      </c>
      <c r="V4883">
        <f t="shared" si="306"/>
        <v>0.45411734758813799</v>
      </c>
    </row>
    <row r="4884" spans="1:22" x14ac:dyDescent="0.25">
      <c r="A4884" s="73">
        <v>223</v>
      </c>
      <c r="B4884" s="74" t="s">
        <v>14</v>
      </c>
      <c r="C4884" s="77">
        <v>42481</v>
      </c>
      <c r="D4884" s="78">
        <v>0.53125</v>
      </c>
      <c r="E4884" s="78">
        <v>0.59375</v>
      </c>
      <c r="F4884" s="78" t="s">
        <v>566</v>
      </c>
      <c r="G4884" s="76">
        <v>205</v>
      </c>
      <c r="H4884" s="79">
        <v>3</v>
      </c>
      <c r="I4884" s="74">
        <v>13</v>
      </c>
      <c r="J4884" s="74">
        <v>27</v>
      </c>
      <c r="K4884" s="80">
        <v>0.56041666666666667</v>
      </c>
      <c r="L4884" s="76" t="s">
        <v>346</v>
      </c>
      <c r="M4884" s="74" t="s">
        <v>656</v>
      </c>
      <c r="N4884" s="74">
        <v>105</v>
      </c>
      <c r="O4884" s="74">
        <v>1</v>
      </c>
      <c r="P4884" s="74" t="s">
        <v>242</v>
      </c>
      <c r="Q4884" s="13" t="s">
        <v>245</v>
      </c>
      <c r="R4884" s="74">
        <v>1</v>
      </c>
      <c r="S4884" t="str">
        <f t="shared" si="307"/>
        <v>Serena</v>
      </c>
      <c r="T4884">
        <f t="shared" si="304"/>
        <v>7.97</v>
      </c>
      <c r="U4884">
        <f t="shared" si="305"/>
        <v>39.284999999999997</v>
      </c>
      <c r="V4884">
        <f t="shared" si="306"/>
        <v>0.20287641593483519</v>
      </c>
    </row>
    <row r="4885" spans="1:22" x14ac:dyDescent="0.25">
      <c r="A4885" s="73">
        <v>223</v>
      </c>
      <c r="B4885" s="74" t="s">
        <v>14</v>
      </c>
      <c r="C4885" s="77">
        <v>42481</v>
      </c>
      <c r="D4885" s="78">
        <v>0.53125</v>
      </c>
      <c r="E4885" s="78">
        <v>0.59375</v>
      </c>
      <c r="F4885" s="78" t="s">
        <v>566</v>
      </c>
      <c r="G4885" s="76">
        <v>205</v>
      </c>
      <c r="H4885" s="79">
        <v>4</v>
      </c>
      <c r="I4885" s="74">
        <v>13</v>
      </c>
      <c r="J4885" s="74">
        <v>34</v>
      </c>
      <c r="K4885" s="80">
        <v>0.56527777777777777</v>
      </c>
      <c r="L4885" s="76" t="s">
        <v>251</v>
      </c>
      <c r="M4885" s="74" t="s">
        <v>656</v>
      </c>
      <c r="N4885" s="74">
        <v>105</v>
      </c>
      <c r="O4885" s="74">
        <v>1</v>
      </c>
      <c r="P4885" s="74" t="s">
        <v>242</v>
      </c>
      <c r="Q4885" s="13" t="s">
        <v>245</v>
      </c>
      <c r="R4885" s="74">
        <v>1</v>
      </c>
      <c r="S4885" t="str">
        <f t="shared" si="307"/>
        <v>Serena</v>
      </c>
      <c r="T4885">
        <f t="shared" si="304"/>
        <v>7.97</v>
      </c>
      <c r="U4885">
        <f t="shared" si="305"/>
        <v>39.284999999999997</v>
      </c>
      <c r="V4885">
        <f t="shared" si="306"/>
        <v>0.20287641593483519</v>
      </c>
    </row>
    <row r="4886" spans="1:22" x14ac:dyDescent="0.25">
      <c r="A4886" s="73">
        <v>223</v>
      </c>
      <c r="B4886" s="74" t="s">
        <v>14</v>
      </c>
      <c r="C4886" s="77">
        <v>42481</v>
      </c>
      <c r="D4886" s="78">
        <v>0.53125</v>
      </c>
      <c r="E4886" s="78">
        <v>0.59375</v>
      </c>
      <c r="F4886" s="78" t="s">
        <v>566</v>
      </c>
      <c r="G4886" s="76">
        <v>205</v>
      </c>
      <c r="H4886" s="79">
        <v>5</v>
      </c>
      <c r="I4886" s="74">
        <v>13</v>
      </c>
      <c r="J4886" s="74">
        <v>34</v>
      </c>
      <c r="K4886" s="80">
        <v>0.56527777777777777</v>
      </c>
      <c r="L4886" s="76" t="s">
        <v>333</v>
      </c>
      <c r="M4886" s="74" t="s">
        <v>656</v>
      </c>
      <c r="N4886" s="74">
        <v>106</v>
      </c>
      <c r="O4886" s="74">
        <v>1</v>
      </c>
      <c r="P4886" s="74" t="s">
        <v>242</v>
      </c>
      <c r="Q4886" s="13" t="s">
        <v>245</v>
      </c>
      <c r="R4886" s="74">
        <v>4</v>
      </c>
      <c r="S4886" t="str">
        <f t="shared" si="307"/>
        <v>Serena</v>
      </c>
      <c r="T4886">
        <f t="shared" si="304"/>
        <v>35.869999999999997</v>
      </c>
      <c r="U4886">
        <f t="shared" si="305"/>
        <v>39.284999999999997</v>
      </c>
      <c r="V4886">
        <f t="shared" si="306"/>
        <v>0.91307114674812273</v>
      </c>
    </row>
    <row r="4887" spans="1:22" x14ac:dyDescent="0.25">
      <c r="A4887" s="73">
        <v>223</v>
      </c>
      <c r="B4887" s="74" t="s">
        <v>14</v>
      </c>
      <c r="C4887" s="77">
        <v>42481</v>
      </c>
      <c r="D4887" s="78">
        <v>0.53125</v>
      </c>
      <c r="E4887" s="78">
        <v>0.59375</v>
      </c>
      <c r="F4887" s="78" t="s">
        <v>566</v>
      </c>
      <c r="G4887" s="76">
        <v>205</v>
      </c>
      <c r="H4887" s="79">
        <v>6</v>
      </c>
      <c r="I4887" s="74">
        <v>13</v>
      </c>
      <c r="J4887" s="74">
        <v>35</v>
      </c>
      <c r="K4887" s="80">
        <v>0.56597222222222221</v>
      </c>
      <c r="L4887" s="76" t="s">
        <v>260</v>
      </c>
      <c r="M4887" s="74" t="s">
        <v>656</v>
      </c>
      <c r="N4887" s="74">
        <v>106</v>
      </c>
      <c r="O4887" s="74">
        <v>1</v>
      </c>
      <c r="P4887" s="74" t="s">
        <v>242</v>
      </c>
      <c r="Q4887" s="13" t="s">
        <v>245</v>
      </c>
      <c r="R4887" s="74">
        <v>1</v>
      </c>
      <c r="S4887" t="str">
        <f t="shared" si="307"/>
        <v>Serena</v>
      </c>
      <c r="T4887">
        <f t="shared" si="304"/>
        <v>7.97</v>
      </c>
      <c r="U4887">
        <f t="shared" si="305"/>
        <v>39.284999999999997</v>
      </c>
      <c r="V4887">
        <f t="shared" si="306"/>
        <v>0.20287641593483519</v>
      </c>
    </row>
    <row r="4888" spans="1:22" x14ac:dyDescent="0.25">
      <c r="A4888" s="73">
        <v>223</v>
      </c>
      <c r="B4888" s="74" t="s">
        <v>14</v>
      </c>
      <c r="C4888" s="77">
        <v>42481</v>
      </c>
      <c r="D4888" s="78">
        <v>0.53125</v>
      </c>
      <c r="E4888" s="78">
        <v>0.59375</v>
      </c>
      <c r="F4888" s="78" t="s">
        <v>566</v>
      </c>
      <c r="G4888" s="76">
        <v>205</v>
      </c>
      <c r="H4888" s="79">
        <v>7</v>
      </c>
      <c r="I4888" s="74">
        <v>13</v>
      </c>
      <c r="J4888" s="74">
        <v>36</v>
      </c>
      <c r="K4888" s="80">
        <v>0.56666666666666665</v>
      </c>
      <c r="L4888" s="76" t="s">
        <v>400</v>
      </c>
      <c r="M4888" s="74" t="s">
        <v>656</v>
      </c>
      <c r="N4888" s="74">
        <v>105</v>
      </c>
      <c r="O4888" s="74">
        <v>1</v>
      </c>
      <c r="P4888" s="74" t="s">
        <v>242</v>
      </c>
      <c r="Q4888" s="13" t="s">
        <v>245</v>
      </c>
      <c r="R4888" s="74">
        <v>1</v>
      </c>
      <c r="S4888" t="str">
        <f t="shared" si="307"/>
        <v>Serena</v>
      </c>
      <c r="T4888">
        <f t="shared" si="304"/>
        <v>7.97</v>
      </c>
      <c r="U4888">
        <f t="shared" si="305"/>
        <v>39.284999999999997</v>
      </c>
      <c r="V4888">
        <f t="shared" si="306"/>
        <v>0.20287641593483519</v>
      </c>
    </row>
    <row r="4889" spans="1:22" x14ac:dyDescent="0.25">
      <c r="A4889" s="73">
        <v>223</v>
      </c>
      <c r="B4889" s="74" t="s">
        <v>14</v>
      </c>
      <c r="C4889" s="77">
        <v>42481</v>
      </c>
      <c r="D4889" s="78">
        <v>0.53125</v>
      </c>
      <c r="E4889" s="78">
        <v>0.59375</v>
      </c>
      <c r="F4889" s="78" t="s">
        <v>566</v>
      </c>
      <c r="G4889" s="76">
        <v>205</v>
      </c>
      <c r="H4889" s="79">
        <v>8</v>
      </c>
      <c r="I4889" s="74">
        <v>13</v>
      </c>
      <c r="J4889" s="74">
        <v>36</v>
      </c>
      <c r="K4889" s="80">
        <v>0.56666666666666665</v>
      </c>
      <c r="L4889" s="76" t="s">
        <v>476</v>
      </c>
      <c r="M4889" s="74" t="s">
        <v>656</v>
      </c>
      <c r="N4889" s="74">
        <v>107</v>
      </c>
      <c r="O4889" s="74">
        <v>1</v>
      </c>
      <c r="P4889" s="74" t="s">
        <v>242</v>
      </c>
      <c r="Q4889" s="13" t="s">
        <v>245</v>
      </c>
      <c r="R4889" s="74">
        <v>1</v>
      </c>
      <c r="S4889" t="str">
        <f t="shared" si="307"/>
        <v>Serena</v>
      </c>
      <c r="T4889">
        <f t="shared" si="304"/>
        <v>7.97</v>
      </c>
      <c r="U4889">
        <f t="shared" si="305"/>
        <v>39.284999999999997</v>
      </c>
      <c r="V4889">
        <f t="shared" si="306"/>
        <v>0.20287641593483519</v>
      </c>
    </row>
    <row r="4890" spans="1:22" x14ac:dyDescent="0.25">
      <c r="A4890" s="73">
        <v>223</v>
      </c>
      <c r="B4890" s="74" t="s">
        <v>14</v>
      </c>
      <c r="C4890" s="77">
        <v>42481</v>
      </c>
      <c r="D4890" s="78">
        <v>0.53125</v>
      </c>
      <c r="E4890" s="78">
        <v>0.59375</v>
      </c>
      <c r="F4890" s="78" t="s">
        <v>566</v>
      </c>
      <c r="G4890" s="76">
        <v>205</v>
      </c>
      <c r="H4890" s="79">
        <v>9</v>
      </c>
      <c r="I4890" s="74">
        <v>13</v>
      </c>
      <c r="J4890" s="74">
        <v>36</v>
      </c>
      <c r="K4890" s="80">
        <v>0.56666666666666665</v>
      </c>
      <c r="L4890" s="76" t="s">
        <v>548</v>
      </c>
      <c r="M4890" s="74" t="s">
        <v>656</v>
      </c>
      <c r="N4890" s="74">
        <v>107</v>
      </c>
      <c r="O4890" s="74">
        <v>1</v>
      </c>
      <c r="P4890" s="74" t="s">
        <v>242</v>
      </c>
      <c r="Q4890" s="13" t="s">
        <v>245</v>
      </c>
      <c r="R4890" s="74">
        <v>1</v>
      </c>
      <c r="S4890" t="str">
        <f t="shared" si="307"/>
        <v>Serena</v>
      </c>
      <c r="T4890">
        <f t="shared" si="304"/>
        <v>7.97</v>
      </c>
      <c r="U4890">
        <f t="shared" si="305"/>
        <v>39.284999999999997</v>
      </c>
      <c r="V4890">
        <f t="shared" si="306"/>
        <v>0.20287641593483519</v>
      </c>
    </row>
    <row r="4891" spans="1:22" x14ac:dyDescent="0.25">
      <c r="A4891" s="73">
        <v>223</v>
      </c>
      <c r="B4891" s="74" t="s">
        <v>14</v>
      </c>
      <c r="C4891" s="77">
        <v>42481</v>
      </c>
      <c r="D4891" s="78">
        <v>0.53125</v>
      </c>
      <c r="E4891" s="78">
        <v>0.59375</v>
      </c>
      <c r="F4891" s="78" t="s">
        <v>566</v>
      </c>
      <c r="G4891" s="76">
        <v>205</v>
      </c>
      <c r="H4891" s="79">
        <v>10</v>
      </c>
      <c r="I4891" s="74">
        <v>13</v>
      </c>
      <c r="J4891" s="74">
        <v>36</v>
      </c>
      <c r="K4891" s="80">
        <v>0.56666666666666665</v>
      </c>
      <c r="L4891" s="76" t="s">
        <v>252</v>
      </c>
      <c r="M4891" s="74" t="s">
        <v>656</v>
      </c>
      <c r="N4891" s="74">
        <v>109</v>
      </c>
      <c r="O4891" s="74">
        <v>1</v>
      </c>
      <c r="P4891" s="74" t="s">
        <v>242</v>
      </c>
      <c r="Q4891" s="13" t="s">
        <v>245</v>
      </c>
      <c r="R4891" s="74">
        <v>1</v>
      </c>
      <c r="S4891" t="str">
        <f t="shared" si="307"/>
        <v>Serena</v>
      </c>
      <c r="T4891">
        <f t="shared" si="304"/>
        <v>7.97</v>
      </c>
      <c r="U4891">
        <f t="shared" si="305"/>
        <v>39.284999999999997</v>
      </c>
      <c r="V4891">
        <f t="shared" si="306"/>
        <v>0.20287641593483519</v>
      </c>
    </row>
    <row r="4892" spans="1:22" x14ac:dyDescent="0.25">
      <c r="A4892" s="73">
        <v>223</v>
      </c>
      <c r="B4892" s="74" t="s">
        <v>14</v>
      </c>
      <c r="C4892" s="77">
        <v>42481</v>
      </c>
      <c r="D4892" s="78">
        <v>0.53125</v>
      </c>
      <c r="E4892" s="78">
        <v>0.59375</v>
      </c>
      <c r="F4892" s="78" t="s">
        <v>566</v>
      </c>
      <c r="G4892" s="76">
        <v>205</v>
      </c>
      <c r="H4892" s="79">
        <v>11</v>
      </c>
      <c r="I4892" s="74">
        <v>13</v>
      </c>
      <c r="J4892" s="74">
        <v>40</v>
      </c>
      <c r="K4892" s="80">
        <v>0.56944444444444442</v>
      </c>
      <c r="L4892" s="76" t="s">
        <v>341</v>
      </c>
      <c r="M4892" s="74" t="s">
        <v>656</v>
      </c>
      <c r="N4892" s="74">
        <v>106</v>
      </c>
      <c r="O4892" s="74">
        <v>1</v>
      </c>
      <c r="P4892" s="74" t="s">
        <v>242</v>
      </c>
      <c r="Q4892" s="13" t="s">
        <v>245</v>
      </c>
      <c r="R4892" s="74">
        <v>2</v>
      </c>
      <c r="S4892" t="str">
        <f t="shared" si="307"/>
        <v>Serena</v>
      </c>
      <c r="T4892">
        <f t="shared" si="304"/>
        <v>17.84</v>
      </c>
      <c r="U4892">
        <f t="shared" si="305"/>
        <v>39.284999999999997</v>
      </c>
      <c r="V4892">
        <f t="shared" si="306"/>
        <v>0.45411734758813799</v>
      </c>
    </row>
    <row r="4893" spans="1:22" x14ac:dyDescent="0.25">
      <c r="A4893" s="73">
        <v>223</v>
      </c>
      <c r="B4893" s="74" t="s">
        <v>14</v>
      </c>
      <c r="C4893" s="77">
        <v>42481</v>
      </c>
      <c r="D4893" s="78">
        <v>0.53125</v>
      </c>
      <c r="E4893" s="78">
        <v>0.59375</v>
      </c>
      <c r="F4893" s="78" t="s">
        <v>566</v>
      </c>
      <c r="G4893" s="76">
        <v>205</v>
      </c>
      <c r="H4893" s="79">
        <v>12</v>
      </c>
      <c r="I4893" s="74">
        <v>13</v>
      </c>
      <c r="J4893" s="74">
        <v>42</v>
      </c>
      <c r="K4893" s="80">
        <v>0.5708333333333333</v>
      </c>
      <c r="L4893" s="76" t="s">
        <v>257</v>
      </c>
      <c r="M4893" s="74" t="s">
        <v>656</v>
      </c>
      <c r="N4893" s="74">
        <v>109</v>
      </c>
      <c r="O4893" s="74">
        <v>1</v>
      </c>
      <c r="P4893" s="74" t="s">
        <v>242</v>
      </c>
      <c r="Q4893" s="13" t="s">
        <v>245</v>
      </c>
      <c r="R4893" s="74">
        <v>1</v>
      </c>
      <c r="S4893" t="str">
        <f t="shared" si="307"/>
        <v>Serena</v>
      </c>
      <c r="T4893">
        <f t="shared" si="304"/>
        <v>7.97</v>
      </c>
      <c r="U4893">
        <f t="shared" si="305"/>
        <v>39.284999999999997</v>
      </c>
      <c r="V4893">
        <f t="shared" si="306"/>
        <v>0.20287641593483519</v>
      </c>
    </row>
    <row r="4894" spans="1:22" x14ac:dyDescent="0.25">
      <c r="A4894" s="73">
        <v>223</v>
      </c>
      <c r="B4894" s="74" t="s">
        <v>14</v>
      </c>
      <c r="C4894" s="77">
        <v>42481</v>
      </c>
      <c r="D4894" s="78">
        <v>0.53125</v>
      </c>
      <c r="E4894" s="78">
        <v>0.59375</v>
      </c>
      <c r="F4894" s="78" t="s">
        <v>566</v>
      </c>
      <c r="G4894" s="76">
        <v>205</v>
      </c>
      <c r="H4894" s="79">
        <v>13</v>
      </c>
      <c r="I4894" s="74">
        <v>13</v>
      </c>
      <c r="J4894" s="74">
        <v>44</v>
      </c>
      <c r="K4894" s="80">
        <v>0.57222222222222219</v>
      </c>
      <c r="L4894" s="76" t="s">
        <v>398</v>
      </c>
      <c r="M4894" s="74" t="s">
        <v>656</v>
      </c>
      <c r="N4894" s="74">
        <v>106</v>
      </c>
      <c r="O4894" s="74">
        <v>1</v>
      </c>
      <c r="P4894" s="74" t="s">
        <v>242</v>
      </c>
      <c r="Q4894" s="13" t="s">
        <v>245</v>
      </c>
      <c r="R4894" s="74">
        <v>1</v>
      </c>
      <c r="S4894" t="str">
        <f t="shared" si="307"/>
        <v>Serena</v>
      </c>
      <c r="T4894">
        <f t="shared" si="304"/>
        <v>7.97</v>
      </c>
      <c r="U4894">
        <f t="shared" si="305"/>
        <v>39.284999999999997</v>
      </c>
      <c r="V4894">
        <f t="shared" si="306"/>
        <v>0.20287641593483519</v>
      </c>
    </row>
    <row r="4895" spans="1:22" x14ac:dyDescent="0.25">
      <c r="A4895" s="73">
        <v>223</v>
      </c>
      <c r="B4895" s="74" t="s">
        <v>14</v>
      </c>
      <c r="C4895" s="77">
        <v>42481</v>
      </c>
      <c r="D4895" s="78">
        <v>0.53125</v>
      </c>
      <c r="E4895" s="78">
        <v>0.59375</v>
      </c>
      <c r="F4895" s="78" t="s">
        <v>566</v>
      </c>
      <c r="G4895" s="76">
        <v>205</v>
      </c>
      <c r="H4895" s="79">
        <v>14</v>
      </c>
      <c r="I4895" s="74">
        <v>13</v>
      </c>
      <c r="J4895" s="74">
        <v>49</v>
      </c>
      <c r="K4895" s="80">
        <v>0.5756944444444444</v>
      </c>
      <c r="L4895" s="76" t="s">
        <v>262</v>
      </c>
      <c r="M4895" s="74" t="s">
        <v>656</v>
      </c>
      <c r="N4895" s="74">
        <v>109</v>
      </c>
      <c r="O4895" s="74">
        <v>1</v>
      </c>
      <c r="P4895" s="74" t="s">
        <v>242</v>
      </c>
      <c r="Q4895" s="13" t="s">
        <v>245</v>
      </c>
      <c r="R4895" s="74">
        <v>1</v>
      </c>
      <c r="S4895" t="str">
        <f t="shared" si="307"/>
        <v>Serena</v>
      </c>
      <c r="T4895">
        <f t="shared" si="304"/>
        <v>7.97</v>
      </c>
      <c r="U4895">
        <f t="shared" si="305"/>
        <v>39.284999999999997</v>
      </c>
      <c r="V4895">
        <f t="shared" si="306"/>
        <v>0.20287641593483519</v>
      </c>
    </row>
    <row r="4896" spans="1:22" x14ac:dyDescent="0.25">
      <c r="A4896" s="73">
        <v>223</v>
      </c>
      <c r="B4896" s="74" t="s">
        <v>14</v>
      </c>
      <c r="C4896" s="77">
        <v>42481</v>
      </c>
      <c r="D4896" s="78">
        <v>0.53125</v>
      </c>
      <c r="E4896" s="78">
        <v>0.59375</v>
      </c>
      <c r="F4896" s="78" t="s">
        <v>566</v>
      </c>
      <c r="G4896" s="76">
        <v>205</v>
      </c>
      <c r="H4896" s="79">
        <v>15</v>
      </c>
      <c r="I4896" s="74">
        <v>13</v>
      </c>
      <c r="J4896" s="74">
        <v>49</v>
      </c>
      <c r="K4896" s="80">
        <v>0.5756944444444444</v>
      </c>
      <c r="L4896" s="76" t="s">
        <v>345</v>
      </c>
      <c r="M4896" s="74" t="s">
        <v>656</v>
      </c>
      <c r="N4896" s="74">
        <v>106</v>
      </c>
      <c r="O4896" s="74">
        <v>1</v>
      </c>
      <c r="P4896" s="74" t="s">
        <v>242</v>
      </c>
      <c r="Q4896" s="13" t="s">
        <v>245</v>
      </c>
      <c r="R4896" s="74">
        <v>1</v>
      </c>
      <c r="S4896" t="str">
        <f t="shared" si="307"/>
        <v>Serena</v>
      </c>
      <c r="T4896">
        <f t="shared" si="304"/>
        <v>7.97</v>
      </c>
      <c r="U4896">
        <f t="shared" si="305"/>
        <v>39.284999999999997</v>
      </c>
      <c r="V4896">
        <f t="shared" si="306"/>
        <v>0.20287641593483519</v>
      </c>
    </row>
    <row r="4897" spans="1:22" x14ac:dyDescent="0.25">
      <c r="A4897" s="73">
        <v>223</v>
      </c>
      <c r="B4897" s="74" t="s">
        <v>14</v>
      </c>
      <c r="C4897" s="77">
        <v>42481</v>
      </c>
      <c r="D4897" s="78">
        <v>0.53125</v>
      </c>
      <c r="E4897" s="78">
        <v>0.59375</v>
      </c>
      <c r="F4897" s="78" t="s">
        <v>566</v>
      </c>
      <c r="G4897" s="76">
        <v>205</v>
      </c>
      <c r="H4897" s="79">
        <v>16</v>
      </c>
      <c r="I4897" s="74">
        <v>13</v>
      </c>
      <c r="J4897" s="74">
        <v>49</v>
      </c>
      <c r="K4897" s="80">
        <v>0.5756944444444444</v>
      </c>
      <c r="L4897" s="76" t="s">
        <v>255</v>
      </c>
      <c r="M4897" s="74" t="s">
        <v>656</v>
      </c>
      <c r="N4897" s="74">
        <v>105</v>
      </c>
      <c r="O4897" s="74">
        <v>1</v>
      </c>
      <c r="P4897" s="74" t="s">
        <v>242</v>
      </c>
      <c r="Q4897" s="13" t="s">
        <v>245</v>
      </c>
      <c r="R4897" s="74">
        <v>1</v>
      </c>
      <c r="S4897" t="str">
        <f t="shared" si="307"/>
        <v>Serena</v>
      </c>
      <c r="T4897">
        <f t="shared" si="304"/>
        <v>7.97</v>
      </c>
      <c r="U4897">
        <f t="shared" si="305"/>
        <v>39.284999999999997</v>
      </c>
      <c r="V4897">
        <f t="shared" si="306"/>
        <v>0.20287641593483519</v>
      </c>
    </row>
    <row r="4898" spans="1:22" x14ac:dyDescent="0.25">
      <c r="A4898" s="73">
        <v>223</v>
      </c>
      <c r="B4898" s="74" t="s">
        <v>14</v>
      </c>
      <c r="C4898" s="77">
        <v>42481</v>
      </c>
      <c r="D4898" s="78">
        <v>0.53125</v>
      </c>
      <c r="E4898" s="78">
        <v>0.59375</v>
      </c>
      <c r="F4898" s="78" t="s">
        <v>566</v>
      </c>
      <c r="G4898" s="76">
        <v>205</v>
      </c>
      <c r="H4898" s="79">
        <v>17</v>
      </c>
      <c r="I4898" s="74">
        <v>13</v>
      </c>
      <c r="J4898" s="74">
        <v>53</v>
      </c>
      <c r="K4898" s="80">
        <v>0.57847222222222217</v>
      </c>
      <c r="L4898" s="76" t="s">
        <v>543</v>
      </c>
      <c r="M4898" s="74" t="s">
        <v>656</v>
      </c>
      <c r="N4898" s="74">
        <v>108</v>
      </c>
      <c r="O4898" s="74">
        <v>1</v>
      </c>
      <c r="P4898" s="74" t="s">
        <v>242</v>
      </c>
      <c r="Q4898" s="13" t="s">
        <v>245</v>
      </c>
      <c r="R4898" s="74">
        <v>1</v>
      </c>
      <c r="S4898" t="str">
        <f t="shared" si="307"/>
        <v>Serena</v>
      </c>
      <c r="T4898">
        <f t="shared" si="304"/>
        <v>7.97</v>
      </c>
      <c r="U4898">
        <f t="shared" si="305"/>
        <v>39.284999999999997</v>
      </c>
      <c r="V4898">
        <f t="shared" si="306"/>
        <v>0.20287641593483519</v>
      </c>
    </row>
    <row r="4899" spans="1:22" x14ac:dyDescent="0.25">
      <c r="A4899" s="73">
        <v>223</v>
      </c>
      <c r="B4899" s="74" t="s">
        <v>14</v>
      </c>
      <c r="C4899" s="77">
        <v>42481</v>
      </c>
      <c r="D4899" s="78">
        <v>0.53125</v>
      </c>
      <c r="E4899" s="78">
        <v>0.59375</v>
      </c>
      <c r="F4899" s="78" t="s">
        <v>566</v>
      </c>
      <c r="G4899" s="76">
        <v>205</v>
      </c>
      <c r="H4899" s="79">
        <v>18</v>
      </c>
      <c r="I4899" s="74">
        <v>13</v>
      </c>
      <c r="J4899" s="74">
        <v>53</v>
      </c>
      <c r="K4899" s="80">
        <v>0.57847222222222217</v>
      </c>
      <c r="L4899" s="76" t="s">
        <v>271</v>
      </c>
      <c r="M4899" s="74" t="s">
        <v>656</v>
      </c>
      <c r="N4899" s="74">
        <v>106</v>
      </c>
      <c r="O4899" s="74">
        <v>1</v>
      </c>
      <c r="P4899" s="74" t="s">
        <v>242</v>
      </c>
      <c r="Q4899" s="13" t="s">
        <v>245</v>
      </c>
      <c r="R4899" s="74">
        <v>2</v>
      </c>
      <c r="S4899" t="str">
        <f t="shared" si="307"/>
        <v>Serena</v>
      </c>
      <c r="T4899">
        <f t="shared" si="304"/>
        <v>17.84</v>
      </c>
      <c r="U4899">
        <f t="shared" si="305"/>
        <v>39.284999999999997</v>
      </c>
      <c r="V4899">
        <f t="shared" si="306"/>
        <v>0.45411734758813799</v>
      </c>
    </row>
    <row r="4900" spans="1:22" x14ac:dyDescent="0.25">
      <c r="A4900" s="73">
        <v>223</v>
      </c>
      <c r="B4900" s="74" t="s">
        <v>14</v>
      </c>
      <c r="C4900" s="77">
        <v>42481</v>
      </c>
      <c r="D4900" s="78">
        <v>0.53125</v>
      </c>
      <c r="E4900" s="78">
        <v>0.59375</v>
      </c>
      <c r="F4900" s="78" t="s">
        <v>566</v>
      </c>
      <c r="G4900" s="76">
        <v>205</v>
      </c>
      <c r="H4900" s="79">
        <v>19</v>
      </c>
      <c r="I4900" s="74">
        <v>13</v>
      </c>
      <c r="J4900" s="74">
        <v>56</v>
      </c>
      <c r="K4900" s="80">
        <v>0.5805555555555556</v>
      </c>
      <c r="L4900" s="76" t="s">
        <v>403</v>
      </c>
      <c r="M4900" s="74" t="s">
        <v>656</v>
      </c>
      <c r="N4900" s="74">
        <v>105</v>
      </c>
      <c r="O4900" s="74">
        <v>1</v>
      </c>
      <c r="P4900" s="74" t="s">
        <v>242</v>
      </c>
      <c r="Q4900" s="13" t="s">
        <v>245</v>
      </c>
      <c r="R4900" s="74">
        <v>1</v>
      </c>
      <c r="S4900" t="str">
        <f t="shared" si="307"/>
        <v>Serena</v>
      </c>
      <c r="T4900">
        <f t="shared" si="304"/>
        <v>7.97</v>
      </c>
      <c r="U4900">
        <f t="shared" si="305"/>
        <v>39.284999999999997</v>
      </c>
      <c r="V4900">
        <f t="shared" si="306"/>
        <v>0.20287641593483519</v>
      </c>
    </row>
    <row r="4901" spans="1:22" x14ac:dyDescent="0.25">
      <c r="A4901" s="73">
        <v>223</v>
      </c>
      <c r="B4901" s="74" t="s">
        <v>14</v>
      </c>
      <c r="C4901" s="77">
        <v>42481</v>
      </c>
      <c r="D4901" s="78">
        <v>0.53125</v>
      </c>
      <c r="E4901" s="78">
        <v>0.59375</v>
      </c>
      <c r="F4901" s="78" t="s">
        <v>566</v>
      </c>
      <c r="G4901" s="76">
        <v>205</v>
      </c>
      <c r="H4901" s="79">
        <v>20</v>
      </c>
      <c r="I4901" s="74">
        <v>13</v>
      </c>
      <c r="J4901" s="74">
        <v>57</v>
      </c>
      <c r="K4901" s="80">
        <v>0.58124999999999993</v>
      </c>
      <c r="L4901" s="76" t="s">
        <v>350</v>
      </c>
      <c r="M4901" s="74" t="s">
        <v>656</v>
      </c>
      <c r="N4901" s="74">
        <v>109</v>
      </c>
      <c r="O4901" s="74">
        <v>1</v>
      </c>
      <c r="P4901" s="74" t="s">
        <v>242</v>
      </c>
      <c r="Q4901" s="13" t="s">
        <v>245</v>
      </c>
      <c r="R4901" s="74">
        <v>1</v>
      </c>
      <c r="S4901" t="str">
        <f t="shared" si="307"/>
        <v>Serena</v>
      </c>
      <c r="T4901">
        <f t="shared" si="304"/>
        <v>7.97</v>
      </c>
      <c r="U4901">
        <f t="shared" si="305"/>
        <v>39.284999999999997</v>
      </c>
      <c r="V4901">
        <f t="shared" si="306"/>
        <v>0.20287641593483519</v>
      </c>
    </row>
    <row r="4902" spans="1:22" x14ac:dyDescent="0.25">
      <c r="A4902" s="73">
        <v>223</v>
      </c>
      <c r="B4902" s="74" t="s">
        <v>14</v>
      </c>
      <c r="C4902" s="77">
        <v>42481</v>
      </c>
      <c r="D4902" s="78">
        <v>0.53125</v>
      </c>
      <c r="E4902" s="78">
        <v>0.59375</v>
      </c>
      <c r="F4902" s="78" t="s">
        <v>566</v>
      </c>
      <c r="G4902" s="76">
        <v>205</v>
      </c>
      <c r="H4902" s="79">
        <v>21</v>
      </c>
      <c r="I4902" s="74">
        <v>13</v>
      </c>
      <c r="J4902" s="74">
        <v>58</v>
      </c>
      <c r="K4902" s="80">
        <v>0.58194444444444449</v>
      </c>
      <c r="L4902" s="76" t="s">
        <v>266</v>
      </c>
      <c r="M4902" s="74" t="s">
        <v>656</v>
      </c>
      <c r="N4902" s="74">
        <v>105</v>
      </c>
      <c r="O4902" s="74">
        <v>1</v>
      </c>
      <c r="P4902" s="74" t="s">
        <v>242</v>
      </c>
      <c r="Q4902" s="13" t="s">
        <v>245</v>
      </c>
      <c r="R4902" s="74">
        <v>1</v>
      </c>
      <c r="S4902" t="str">
        <f t="shared" si="307"/>
        <v>Serena</v>
      </c>
      <c r="T4902">
        <f t="shared" si="304"/>
        <v>7.97</v>
      </c>
      <c r="U4902">
        <f t="shared" si="305"/>
        <v>39.284999999999997</v>
      </c>
      <c r="V4902">
        <f t="shared" si="306"/>
        <v>0.20287641593483519</v>
      </c>
    </row>
    <row r="4903" spans="1:22" x14ac:dyDescent="0.25">
      <c r="A4903" s="73">
        <v>223</v>
      </c>
      <c r="B4903" s="74" t="s">
        <v>14</v>
      </c>
      <c r="C4903" s="77">
        <v>42481</v>
      </c>
      <c r="D4903" s="78">
        <v>0.53125</v>
      </c>
      <c r="E4903" s="78">
        <v>0.59375</v>
      </c>
      <c r="F4903" s="78" t="s">
        <v>566</v>
      </c>
      <c r="G4903" s="76">
        <v>205</v>
      </c>
      <c r="H4903" s="79">
        <v>22</v>
      </c>
      <c r="I4903" s="74">
        <v>13</v>
      </c>
      <c r="J4903" s="74">
        <v>58</v>
      </c>
      <c r="K4903" s="80">
        <v>0.58194444444444449</v>
      </c>
      <c r="L4903" s="76" t="s">
        <v>274</v>
      </c>
      <c r="M4903" s="74" t="s">
        <v>656</v>
      </c>
      <c r="N4903" s="74">
        <v>106</v>
      </c>
      <c r="O4903" s="74">
        <v>1</v>
      </c>
      <c r="P4903" s="74" t="s">
        <v>242</v>
      </c>
      <c r="Q4903" s="13" t="s">
        <v>245</v>
      </c>
      <c r="R4903" s="74">
        <v>2</v>
      </c>
      <c r="S4903" t="str">
        <f t="shared" si="307"/>
        <v>Serena</v>
      </c>
      <c r="T4903">
        <f t="shared" si="304"/>
        <v>17.84</v>
      </c>
      <c r="U4903">
        <f t="shared" si="305"/>
        <v>39.284999999999997</v>
      </c>
      <c r="V4903">
        <f t="shared" si="306"/>
        <v>0.45411734758813799</v>
      </c>
    </row>
    <row r="4904" spans="1:22" x14ac:dyDescent="0.25">
      <c r="A4904" s="73">
        <v>223</v>
      </c>
      <c r="B4904" s="74" t="s">
        <v>14</v>
      </c>
      <c r="C4904" s="77">
        <v>42481</v>
      </c>
      <c r="D4904" s="78">
        <v>0.53125</v>
      </c>
      <c r="E4904" s="78">
        <v>0.59375</v>
      </c>
      <c r="F4904" s="78" t="s">
        <v>566</v>
      </c>
      <c r="G4904" s="76">
        <v>205</v>
      </c>
      <c r="H4904" s="79">
        <v>23</v>
      </c>
      <c r="I4904" s="74">
        <v>13</v>
      </c>
      <c r="J4904" s="74">
        <v>59</v>
      </c>
      <c r="K4904" s="80">
        <v>0.58263888888888882</v>
      </c>
      <c r="L4904" s="76" t="s">
        <v>532</v>
      </c>
      <c r="M4904" s="74" t="s">
        <v>656</v>
      </c>
      <c r="N4904" s="74">
        <v>108</v>
      </c>
      <c r="O4904" s="74">
        <v>1</v>
      </c>
      <c r="P4904" s="74" t="s">
        <v>242</v>
      </c>
      <c r="Q4904" s="13" t="s">
        <v>245</v>
      </c>
      <c r="R4904" s="74">
        <v>1</v>
      </c>
      <c r="S4904" t="str">
        <f t="shared" si="307"/>
        <v>Serena</v>
      </c>
      <c r="T4904">
        <f t="shared" si="304"/>
        <v>7.97</v>
      </c>
      <c r="U4904">
        <f t="shared" si="305"/>
        <v>39.284999999999997</v>
      </c>
      <c r="V4904">
        <f t="shared" si="306"/>
        <v>0.20287641593483519</v>
      </c>
    </row>
    <row r="4905" spans="1:22" x14ac:dyDescent="0.25">
      <c r="A4905" s="73">
        <v>223</v>
      </c>
      <c r="B4905" s="74" t="s">
        <v>14</v>
      </c>
      <c r="C4905" s="77">
        <v>42481</v>
      </c>
      <c r="D4905" s="78">
        <v>0.53125</v>
      </c>
      <c r="E4905" s="78">
        <v>0.59375</v>
      </c>
      <c r="F4905" s="78" t="s">
        <v>566</v>
      </c>
      <c r="G4905" s="76">
        <v>205</v>
      </c>
      <c r="H4905" s="79">
        <v>24</v>
      </c>
      <c r="I4905" s="74">
        <v>14</v>
      </c>
      <c r="J4905" s="74">
        <v>0</v>
      </c>
      <c r="K4905" s="80">
        <v>0.58333333333333337</v>
      </c>
      <c r="L4905" s="76" t="s">
        <v>274</v>
      </c>
      <c r="M4905" s="74" t="s">
        <v>656</v>
      </c>
      <c r="N4905" s="74">
        <v>106</v>
      </c>
      <c r="O4905" s="74">
        <v>1</v>
      </c>
      <c r="P4905" s="74" t="s">
        <v>242</v>
      </c>
      <c r="Q4905" s="13" t="s">
        <v>245</v>
      </c>
      <c r="R4905" s="74">
        <v>3</v>
      </c>
      <c r="S4905" t="str">
        <f t="shared" si="307"/>
        <v>Serena</v>
      </c>
      <c r="T4905">
        <f t="shared" si="304"/>
        <v>30.84</v>
      </c>
      <c r="U4905">
        <f t="shared" si="305"/>
        <v>39.284999999999997</v>
      </c>
      <c r="V4905">
        <f t="shared" si="306"/>
        <v>0.78503245513554798</v>
      </c>
    </row>
    <row r="4906" spans="1:22" x14ac:dyDescent="0.25">
      <c r="A4906" s="73">
        <v>223</v>
      </c>
      <c r="B4906" s="74" t="s">
        <v>14</v>
      </c>
      <c r="C4906" s="77">
        <v>42481</v>
      </c>
      <c r="D4906" s="78">
        <v>0.53125</v>
      </c>
      <c r="E4906" s="78">
        <v>0.59375</v>
      </c>
      <c r="F4906" s="78" t="s">
        <v>566</v>
      </c>
      <c r="G4906" s="76">
        <v>205</v>
      </c>
      <c r="H4906" s="79">
        <v>25</v>
      </c>
      <c r="I4906" s="74">
        <v>14</v>
      </c>
      <c r="J4906" s="74">
        <v>6</v>
      </c>
      <c r="K4906" s="80">
        <v>0.58750000000000002</v>
      </c>
      <c r="L4906" s="76" t="s">
        <v>355</v>
      </c>
      <c r="M4906" s="74" t="s">
        <v>656</v>
      </c>
      <c r="N4906" s="74">
        <v>109</v>
      </c>
      <c r="O4906" s="74">
        <v>1</v>
      </c>
      <c r="P4906" s="74" t="s">
        <v>242</v>
      </c>
      <c r="Q4906" s="13" t="s">
        <v>245</v>
      </c>
      <c r="R4906" s="74">
        <v>2</v>
      </c>
      <c r="S4906" t="str">
        <f t="shared" si="307"/>
        <v>Serena</v>
      </c>
      <c r="T4906">
        <f t="shared" si="304"/>
        <v>17.84</v>
      </c>
      <c r="U4906">
        <f t="shared" si="305"/>
        <v>39.284999999999997</v>
      </c>
      <c r="V4906">
        <f t="shared" si="306"/>
        <v>0.45411734758813799</v>
      </c>
    </row>
    <row r="4907" spans="1:22" x14ac:dyDescent="0.25">
      <c r="A4907" s="73">
        <v>223</v>
      </c>
      <c r="B4907" s="74" t="s">
        <v>14</v>
      </c>
      <c r="C4907" s="77">
        <v>42481</v>
      </c>
      <c r="D4907" s="78">
        <v>0.53125</v>
      </c>
      <c r="E4907" s="78">
        <v>0.59375</v>
      </c>
      <c r="F4907" s="78" t="s">
        <v>566</v>
      </c>
      <c r="G4907" s="76">
        <v>205</v>
      </c>
      <c r="H4907" s="79">
        <v>26</v>
      </c>
      <c r="I4907" s="74">
        <v>14</v>
      </c>
      <c r="J4907" s="74">
        <v>9</v>
      </c>
      <c r="K4907" s="80">
        <v>0.58958333333333335</v>
      </c>
      <c r="L4907" s="76" t="s">
        <v>280</v>
      </c>
      <c r="M4907" s="74" t="s">
        <v>656</v>
      </c>
      <c r="N4907" s="74">
        <v>106</v>
      </c>
      <c r="O4907" s="74">
        <v>1</v>
      </c>
      <c r="P4907" s="74" t="s">
        <v>242</v>
      </c>
      <c r="Q4907" s="13" t="s">
        <v>245</v>
      </c>
      <c r="R4907" s="74">
        <v>1</v>
      </c>
      <c r="S4907" t="str">
        <f t="shared" si="307"/>
        <v>Serena</v>
      </c>
      <c r="T4907">
        <f t="shared" si="304"/>
        <v>7.97</v>
      </c>
      <c r="U4907">
        <f t="shared" si="305"/>
        <v>39.284999999999997</v>
      </c>
      <c r="V4907">
        <f t="shared" si="306"/>
        <v>0.20287641593483519</v>
      </c>
    </row>
    <row r="4908" spans="1:22" x14ac:dyDescent="0.25">
      <c r="A4908" s="73">
        <v>223</v>
      </c>
      <c r="B4908" s="74" t="s">
        <v>14</v>
      </c>
      <c r="C4908" s="77">
        <v>42481</v>
      </c>
      <c r="D4908" s="78">
        <v>0.53125</v>
      </c>
      <c r="E4908" s="78">
        <v>0.59375</v>
      </c>
      <c r="F4908" s="78" t="s">
        <v>566</v>
      </c>
      <c r="G4908" s="76">
        <v>205</v>
      </c>
      <c r="H4908" s="79">
        <v>27</v>
      </c>
      <c r="I4908" s="74">
        <v>14</v>
      </c>
      <c r="J4908" s="74">
        <v>12</v>
      </c>
      <c r="K4908" s="80">
        <v>0.59166666666666667</v>
      </c>
      <c r="L4908" s="76" t="s">
        <v>267</v>
      </c>
      <c r="M4908" s="74" t="s">
        <v>656</v>
      </c>
      <c r="N4908" s="74">
        <v>105</v>
      </c>
      <c r="O4908" s="74">
        <v>1</v>
      </c>
      <c r="P4908" s="74" t="s">
        <v>242</v>
      </c>
      <c r="Q4908" s="13" t="s">
        <v>245</v>
      </c>
      <c r="R4908" s="74">
        <v>1</v>
      </c>
      <c r="S4908" t="str">
        <f t="shared" si="307"/>
        <v>Serena</v>
      </c>
      <c r="T4908">
        <f t="shared" si="304"/>
        <v>7.97</v>
      </c>
      <c r="U4908">
        <f t="shared" si="305"/>
        <v>39.284999999999997</v>
      </c>
      <c r="V4908">
        <f t="shared" si="306"/>
        <v>0.20287641593483519</v>
      </c>
    </row>
    <row r="4909" spans="1:22" x14ac:dyDescent="0.25">
      <c r="A4909" s="73">
        <v>223</v>
      </c>
      <c r="B4909" s="74" t="s">
        <v>14</v>
      </c>
      <c r="C4909" s="77">
        <v>42481</v>
      </c>
      <c r="D4909" s="78">
        <v>0.53125</v>
      </c>
      <c r="E4909" s="78">
        <v>0.59375</v>
      </c>
      <c r="F4909" s="78" t="s">
        <v>566</v>
      </c>
      <c r="G4909" s="76">
        <v>205</v>
      </c>
      <c r="H4909" s="79">
        <v>28</v>
      </c>
      <c r="I4909" s="74">
        <v>14</v>
      </c>
      <c r="J4909" s="74">
        <v>12</v>
      </c>
      <c r="K4909" s="80">
        <v>0.59166666666666667</v>
      </c>
      <c r="L4909" s="76" t="s">
        <v>356</v>
      </c>
      <c r="M4909" s="74" t="s">
        <v>656</v>
      </c>
      <c r="N4909" s="74">
        <v>109</v>
      </c>
      <c r="O4909" s="74">
        <v>1</v>
      </c>
      <c r="P4909" s="74" t="s">
        <v>242</v>
      </c>
      <c r="Q4909" s="13" t="s">
        <v>245</v>
      </c>
      <c r="R4909" s="74">
        <v>1</v>
      </c>
      <c r="S4909" t="str">
        <f t="shared" si="307"/>
        <v>Serena</v>
      </c>
      <c r="T4909">
        <f t="shared" si="304"/>
        <v>7.97</v>
      </c>
      <c r="U4909">
        <f t="shared" si="305"/>
        <v>39.284999999999997</v>
      </c>
      <c r="V4909">
        <f t="shared" si="306"/>
        <v>0.20287641593483519</v>
      </c>
    </row>
    <row r="4910" spans="1:22" x14ac:dyDescent="0.25">
      <c r="A4910" s="73">
        <v>223</v>
      </c>
      <c r="B4910" s="74" t="s">
        <v>14</v>
      </c>
      <c r="C4910" s="77">
        <v>42481</v>
      </c>
      <c r="D4910" s="78">
        <v>0.53125</v>
      </c>
      <c r="E4910" s="78">
        <v>0.59375</v>
      </c>
      <c r="F4910" s="78" t="s">
        <v>566</v>
      </c>
      <c r="G4910" s="76">
        <v>205</v>
      </c>
      <c r="H4910" s="79">
        <v>29</v>
      </c>
      <c r="I4910" s="74">
        <v>14</v>
      </c>
      <c r="J4910" s="74">
        <v>13</v>
      </c>
      <c r="K4910" s="80">
        <v>0.59236111111111112</v>
      </c>
      <c r="L4910" s="76" t="s">
        <v>283</v>
      </c>
      <c r="M4910" s="74" t="s">
        <v>656</v>
      </c>
      <c r="N4910" s="74">
        <v>106</v>
      </c>
      <c r="O4910" s="74">
        <v>1</v>
      </c>
      <c r="P4910" s="74" t="s">
        <v>242</v>
      </c>
      <c r="Q4910" s="13" t="s">
        <v>245</v>
      </c>
      <c r="R4910" s="74">
        <v>1</v>
      </c>
      <c r="S4910" t="str">
        <f t="shared" si="307"/>
        <v>Serena</v>
      </c>
      <c r="T4910">
        <f t="shared" si="304"/>
        <v>7.97</v>
      </c>
      <c r="U4910">
        <f t="shared" si="305"/>
        <v>39.284999999999997</v>
      </c>
      <c r="V4910">
        <f t="shared" si="306"/>
        <v>0.20287641593483519</v>
      </c>
    </row>
    <row r="4911" spans="1:22" x14ac:dyDescent="0.25">
      <c r="A4911" s="73">
        <v>223</v>
      </c>
      <c r="B4911" s="74" t="s">
        <v>14</v>
      </c>
      <c r="C4911" s="77">
        <v>42481</v>
      </c>
      <c r="D4911" s="78">
        <v>0.53125</v>
      </c>
      <c r="E4911" s="78">
        <v>0.59375</v>
      </c>
      <c r="F4911" s="78" t="s">
        <v>566</v>
      </c>
      <c r="G4911" s="76">
        <v>205</v>
      </c>
      <c r="H4911" s="79">
        <v>30</v>
      </c>
      <c r="I4911" s="74">
        <v>14</v>
      </c>
      <c r="J4911" s="74">
        <v>14</v>
      </c>
      <c r="K4911" s="80">
        <v>0.59305555555555556</v>
      </c>
      <c r="L4911" s="76" t="s">
        <v>276</v>
      </c>
      <c r="M4911" s="74" t="s">
        <v>656</v>
      </c>
      <c r="N4911" s="74">
        <v>105</v>
      </c>
      <c r="O4911" s="74">
        <v>1</v>
      </c>
      <c r="P4911" s="74" t="s">
        <v>242</v>
      </c>
      <c r="Q4911" s="13" t="s">
        <v>245</v>
      </c>
      <c r="R4911" s="74">
        <v>1</v>
      </c>
      <c r="S4911" t="str">
        <f t="shared" si="307"/>
        <v>Serena</v>
      </c>
      <c r="T4911">
        <f t="shared" si="304"/>
        <v>7.97</v>
      </c>
      <c r="U4911">
        <f t="shared" si="305"/>
        <v>39.284999999999997</v>
      </c>
      <c r="V4911">
        <f t="shared" si="306"/>
        <v>0.20287641593483519</v>
      </c>
    </row>
    <row r="4912" spans="1:22" x14ac:dyDescent="0.25">
      <c r="A4912" s="73">
        <v>223</v>
      </c>
      <c r="B4912" s="74" t="s">
        <v>14</v>
      </c>
      <c r="C4912" s="77">
        <v>42481</v>
      </c>
      <c r="D4912" s="78">
        <v>0.73958333333333337</v>
      </c>
      <c r="E4912" s="78">
        <v>0.80208333333333337</v>
      </c>
      <c r="F4912" s="78" t="s">
        <v>567</v>
      </c>
      <c r="G4912" s="76">
        <v>206</v>
      </c>
      <c r="H4912" s="79">
        <v>1</v>
      </c>
      <c r="I4912" s="74">
        <v>17</v>
      </c>
      <c r="J4912" s="74">
        <v>47</v>
      </c>
      <c r="K4912" s="80">
        <v>0.74097222222222225</v>
      </c>
      <c r="L4912" s="76" t="s">
        <v>356</v>
      </c>
      <c r="M4912" s="74" t="s">
        <v>656</v>
      </c>
      <c r="N4912" s="74">
        <v>105</v>
      </c>
      <c r="O4912" s="74">
        <v>1</v>
      </c>
      <c r="P4912" s="74" t="s">
        <v>242</v>
      </c>
      <c r="Q4912" s="13" t="s">
        <v>245</v>
      </c>
      <c r="R4912" s="74">
        <v>2</v>
      </c>
      <c r="S4912" t="str">
        <f t="shared" si="307"/>
        <v>Serena</v>
      </c>
      <c r="T4912">
        <f t="shared" si="304"/>
        <v>17.84</v>
      </c>
      <c r="U4912">
        <f t="shared" si="305"/>
        <v>39.284999999999997</v>
      </c>
      <c r="V4912">
        <f t="shared" si="306"/>
        <v>0.45411734758813799</v>
      </c>
    </row>
    <row r="4913" spans="1:22" x14ac:dyDescent="0.25">
      <c r="A4913" s="73">
        <v>223</v>
      </c>
      <c r="B4913" s="74" t="s">
        <v>14</v>
      </c>
      <c r="C4913" s="77">
        <v>42481</v>
      </c>
      <c r="D4913" s="78">
        <v>0.73958333333333337</v>
      </c>
      <c r="E4913" s="78">
        <v>0.80208333333333337</v>
      </c>
      <c r="F4913" s="78" t="s">
        <v>567</v>
      </c>
      <c r="G4913" s="76">
        <v>206</v>
      </c>
      <c r="H4913" s="79">
        <v>2</v>
      </c>
      <c r="I4913" s="74">
        <v>17</v>
      </c>
      <c r="J4913" s="74">
        <v>48</v>
      </c>
      <c r="K4913" s="80">
        <v>0.7416666666666667</v>
      </c>
      <c r="L4913" s="76" t="s">
        <v>283</v>
      </c>
      <c r="M4913" s="74" t="s">
        <v>656</v>
      </c>
      <c r="N4913" s="74">
        <v>109</v>
      </c>
      <c r="O4913" s="74">
        <v>1</v>
      </c>
      <c r="P4913" s="74" t="s">
        <v>242</v>
      </c>
      <c r="Q4913" s="13" t="s">
        <v>245</v>
      </c>
      <c r="R4913" s="74">
        <v>6</v>
      </c>
      <c r="S4913" t="str">
        <f t="shared" si="307"/>
        <v>Serena</v>
      </c>
      <c r="T4913">
        <f t="shared" si="304"/>
        <v>42.7</v>
      </c>
      <c r="U4913">
        <f t="shared" si="305"/>
        <v>39.284999999999997</v>
      </c>
      <c r="V4913">
        <f t="shared" si="306"/>
        <v>1.0869288532518775</v>
      </c>
    </row>
    <row r="4914" spans="1:22" x14ac:dyDescent="0.25">
      <c r="A4914" s="73">
        <v>223</v>
      </c>
      <c r="B4914" s="74" t="s">
        <v>14</v>
      </c>
      <c r="C4914" s="77">
        <v>42481</v>
      </c>
      <c r="D4914" s="78">
        <v>0.73958333333333337</v>
      </c>
      <c r="E4914" s="78">
        <v>0.80208333333333337</v>
      </c>
      <c r="F4914" s="78" t="s">
        <v>567</v>
      </c>
      <c r="G4914" s="76">
        <v>206</v>
      </c>
      <c r="H4914" s="79">
        <v>3</v>
      </c>
      <c r="I4914" s="74">
        <v>17</v>
      </c>
      <c r="J4914" s="74">
        <v>53</v>
      </c>
      <c r="K4914" s="80">
        <v>0.74513888888888891</v>
      </c>
      <c r="L4914" s="76" t="s">
        <v>540</v>
      </c>
      <c r="M4914" s="74" t="s">
        <v>656</v>
      </c>
      <c r="N4914" s="74">
        <v>109</v>
      </c>
      <c r="O4914" s="74">
        <v>1</v>
      </c>
      <c r="P4914" s="74" t="s">
        <v>242</v>
      </c>
      <c r="Q4914" s="13" t="s">
        <v>245</v>
      </c>
      <c r="R4914" s="74">
        <v>2</v>
      </c>
      <c r="S4914" t="str">
        <f t="shared" si="307"/>
        <v>Serena</v>
      </c>
      <c r="T4914">
        <f t="shared" si="304"/>
        <v>17.84</v>
      </c>
      <c r="U4914">
        <f t="shared" si="305"/>
        <v>39.284999999999997</v>
      </c>
      <c r="V4914">
        <f t="shared" si="306"/>
        <v>0.45411734758813799</v>
      </c>
    </row>
    <row r="4915" spans="1:22" x14ac:dyDescent="0.25">
      <c r="A4915" s="73">
        <v>223</v>
      </c>
      <c r="B4915" s="74" t="s">
        <v>14</v>
      </c>
      <c r="C4915" s="77">
        <v>42481</v>
      </c>
      <c r="D4915" s="78">
        <v>0.73958333333333337</v>
      </c>
      <c r="E4915" s="78">
        <v>0.80208333333333337</v>
      </c>
      <c r="F4915" s="78" t="s">
        <v>567</v>
      </c>
      <c r="G4915" s="76">
        <v>206</v>
      </c>
      <c r="H4915" s="79">
        <v>4</v>
      </c>
      <c r="I4915" s="74">
        <v>17</v>
      </c>
      <c r="J4915" s="74">
        <v>54</v>
      </c>
      <c r="K4915" s="80">
        <v>0.74583333333333324</v>
      </c>
      <c r="L4915" s="76" t="s">
        <v>273</v>
      </c>
      <c r="M4915" s="74" t="s">
        <v>656</v>
      </c>
      <c r="N4915" s="74">
        <v>108</v>
      </c>
      <c r="O4915" s="74">
        <v>1</v>
      </c>
      <c r="P4915" s="74" t="s">
        <v>242</v>
      </c>
      <c r="Q4915" s="13" t="s">
        <v>245</v>
      </c>
      <c r="R4915" s="74">
        <v>1</v>
      </c>
      <c r="S4915" t="str">
        <f t="shared" si="307"/>
        <v>Serena</v>
      </c>
      <c r="T4915">
        <f t="shared" si="304"/>
        <v>7.97</v>
      </c>
      <c r="U4915">
        <f t="shared" si="305"/>
        <v>39.284999999999997</v>
      </c>
      <c r="V4915">
        <f t="shared" si="306"/>
        <v>0.20287641593483519</v>
      </c>
    </row>
    <row r="4916" spans="1:22" x14ac:dyDescent="0.25">
      <c r="A4916" s="73">
        <v>223</v>
      </c>
      <c r="B4916" s="74" t="s">
        <v>14</v>
      </c>
      <c r="C4916" s="77">
        <v>42481</v>
      </c>
      <c r="D4916" s="78">
        <v>0.73958333333333337</v>
      </c>
      <c r="E4916" s="78">
        <v>0.80208333333333337</v>
      </c>
      <c r="F4916" s="78" t="s">
        <v>567</v>
      </c>
      <c r="G4916" s="76">
        <v>206</v>
      </c>
      <c r="H4916" s="79">
        <v>5</v>
      </c>
      <c r="I4916" s="74">
        <v>17</v>
      </c>
      <c r="J4916" s="74">
        <v>55</v>
      </c>
      <c r="K4916" s="80">
        <v>0.74652777777777779</v>
      </c>
      <c r="L4916" s="76" t="s">
        <v>281</v>
      </c>
      <c r="M4916" s="74" t="s">
        <v>656</v>
      </c>
      <c r="N4916" s="74">
        <v>106</v>
      </c>
      <c r="O4916" s="74">
        <v>1</v>
      </c>
      <c r="P4916" s="74" t="s">
        <v>242</v>
      </c>
      <c r="Q4916" s="13" t="s">
        <v>245</v>
      </c>
      <c r="R4916" s="74">
        <v>6</v>
      </c>
      <c r="S4916" t="str">
        <f t="shared" si="307"/>
        <v>Serena</v>
      </c>
      <c r="T4916">
        <f t="shared" si="304"/>
        <v>42.7</v>
      </c>
      <c r="U4916">
        <f t="shared" si="305"/>
        <v>39.284999999999997</v>
      </c>
      <c r="V4916">
        <f t="shared" si="306"/>
        <v>1.0869288532518775</v>
      </c>
    </row>
    <row r="4917" spans="1:22" x14ac:dyDescent="0.25">
      <c r="A4917" s="73">
        <v>223</v>
      </c>
      <c r="B4917" s="74" t="s">
        <v>14</v>
      </c>
      <c r="C4917" s="77">
        <v>42481</v>
      </c>
      <c r="D4917" s="78">
        <v>0.73958333333333337</v>
      </c>
      <c r="E4917" s="78">
        <v>0.80208333333333337</v>
      </c>
      <c r="F4917" s="78" t="s">
        <v>567</v>
      </c>
      <c r="G4917" s="76">
        <v>206</v>
      </c>
      <c r="H4917" s="79">
        <v>6</v>
      </c>
      <c r="I4917" s="74">
        <v>17</v>
      </c>
      <c r="J4917" s="74">
        <v>57</v>
      </c>
      <c r="K4917" s="80">
        <v>0.74791666666666667</v>
      </c>
      <c r="L4917" s="76" t="s">
        <v>332</v>
      </c>
      <c r="M4917" s="74" t="s">
        <v>656</v>
      </c>
      <c r="N4917" s="74">
        <v>107</v>
      </c>
      <c r="O4917" s="74">
        <v>1</v>
      </c>
      <c r="P4917" s="74" t="s">
        <v>242</v>
      </c>
      <c r="Q4917" s="13" t="s">
        <v>245</v>
      </c>
      <c r="R4917" s="74">
        <v>6</v>
      </c>
      <c r="S4917" t="str">
        <f t="shared" si="307"/>
        <v>Serena</v>
      </c>
      <c r="T4917">
        <f t="shared" si="304"/>
        <v>42.7</v>
      </c>
      <c r="U4917">
        <f t="shared" si="305"/>
        <v>39.284999999999997</v>
      </c>
      <c r="V4917">
        <f t="shared" si="306"/>
        <v>1.0869288532518775</v>
      </c>
    </row>
    <row r="4918" spans="1:22" x14ac:dyDescent="0.25">
      <c r="A4918" s="73">
        <v>223</v>
      </c>
      <c r="B4918" s="74" t="s">
        <v>14</v>
      </c>
      <c r="C4918" s="77">
        <v>42481</v>
      </c>
      <c r="D4918" s="78">
        <v>0.73958333333333337</v>
      </c>
      <c r="E4918" s="78">
        <v>0.80208333333333337</v>
      </c>
      <c r="F4918" s="78" t="s">
        <v>567</v>
      </c>
      <c r="G4918" s="76">
        <v>206</v>
      </c>
      <c r="H4918" s="79">
        <v>7</v>
      </c>
      <c r="I4918" s="74">
        <v>18</v>
      </c>
      <c r="J4918" s="74">
        <v>2</v>
      </c>
      <c r="K4918" s="80">
        <v>0.75138888888888899</v>
      </c>
      <c r="L4918" s="76" t="s">
        <v>539</v>
      </c>
      <c r="M4918" s="74" t="s">
        <v>656</v>
      </c>
      <c r="N4918" s="74">
        <v>106</v>
      </c>
      <c r="O4918" s="74">
        <v>1</v>
      </c>
      <c r="P4918" s="74" t="s">
        <v>242</v>
      </c>
      <c r="Q4918" s="13" t="s">
        <v>245</v>
      </c>
      <c r="R4918" s="74">
        <v>5</v>
      </c>
      <c r="S4918" t="str">
        <f t="shared" si="307"/>
        <v>Serena</v>
      </c>
      <c r="T4918">
        <f t="shared" si="304"/>
        <v>39.284999999999997</v>
      </c>
      <c r="U4918">
        <f t="shared" si="305"/>
        <v>39.284999999999997</v>
      </c>
      <c r="V4918">
        <f t="shared" si="306"/>
        <v>1</v>
      </c>
    </row>
    <row r="4919" spans="1:22" x14ac:dyDescent="0.25">
      <c r="A4919" s="73">
        <v>223</v>
      </c>
      <c r="B4919" s="74" t="s">
        <v>14</v>
      </c>
      <c r="C4919" s="77">
        <v>42481</v>
      </c>
      <c r="D4919" s="78">
        <v>0.73958333333333337</v>
      </c>
      <c r="E4919" s="78">
        <v>0.80208333333333337</v>
      </c>
      <c r="F4919" s="78" t="s">
        <v>567</v>
      </c>
      <c r="G4919" s="76">
        <v>206</v>
      </c>
      <c r="H4919" s="79">
        <v>8</v>
      </c>
      <c r="I4919" s="74">
        <v>18</v>
      </c>
      <c r="J4919" s="74">
        <v>2</v>
      </c>
      <c r="K4919" s="80">
        <v>0.75138888888888899</v>
      </c>
      <c r="L4919" s="76" t="s">
        <v>265</v>
      </c>
      <c r="M4919" s="74" t="s">
        <v>656</v>
      </c>
      <c r="N4919" s="74">
        <v>105</v>
      </c>
      <c r="O4919" s="74">
        <v>1</v>
      </c>
      <c r="P4919" s="74" t="s">
        <v>242</v>
      </c>
      <c r="Q4919" s="13" t="s">
        <v>245</v>
      </c>
      <c r="R4919" s="74">
        <v>5</v>
      </c>
      <c r="S4919" t="str">
        <f t="shared" si="307"/>
        <v>Serena</v>
      </c>
      <c r="T4919">
        <f t="shared" si="304"/>
        <v>39.284999999999997</v>
      </c>
      <c r="U4919">
        <f t="shared" si="305"/>
        <v>39.284999999999997</v>
      </c>
      <c r="V4919">
        <f t="shared" si="306"/>
        <v>1</v>
      </c>
    </row>
    <row r="4920" spans="1:22" x14ac:dyDescent="0.25">
      <c r="A4920" s="73">
        <v>223</v>
      </c>
      <c r="B4920" s="74" t="s">
        <v>14</v>
      </c>
      <c r="C4920" s="77">
        <v>42481</v>
      </c>
      <c r="D4920" s="78">
        <v>0.73958333333333337</v>
      </c>
      <c r="E4920" s="78">
        <v>0.80208333333333337</v>
      </c>
      <c r="F4920" s="78" t="s">
        <v>567</v>
      </c>
      <c r="G4920" s="76">
        <v>206</v>
      </c>
      <c r="H4920" s="79">
        <v>9</v>
      </c>
      <c r="I4920" s="74">
        <v>18</v>
      </c>
      <c r="J4920" s="74">
        <v>2</v>
      </c>
      <c r="K4920" s="80">
        <v>0.75138888888888899</v>
      </c>
      <c r="L4920" s="76" t="s">
        <v>338</v>
      </c>
      <c r="M4920" s="74" t="s">
        <v>656</v>
      </c>
      <c r="N4920" s="74">
        <v>107</v>
      </c>
      <c r="O4920" s="74">
        <v>1</v>
      </c>
      <c r="P4920" s="74" t="s">
        <v>242</v>
      </c>
      <c r="Q4920" s="13" t="s">
        <v>245</v>
      </c>
      <c r="R4920" s="74">
        <v>4</v>
      </c>
      <c r="S4920" t="str">
        <f t="shared" si="307"/>
        <v>Serena</v>
      </c>
      <c r="T4920">
        <f t="shared" ref="T4920:T4983" si="308">+IF(Q4920="BUS",VLOOKUP(R4920,$AA$4:$AC$9,3,0),VLOOKUP(R4920,$AA$4:$AC$9,2,0))</f>
        <v>35.869999999999997</v>
      </c>
      <c r="U4920">
        <f t="shared" ref="U4920:U4983" si="309">+IF(Q4920="BUS",$AC$8,$AB$8)</f>
        <v>39.284999999999997</v>
      </c>
      <c r="V4920">
        <f t="shared" ref="V4920:V4983" si="310">+T4920/U4920</f>
        <v>0.91307114674812273</v>
      </c>
    </row>
    <row r="4921" spans="1:22" x14ac:dyDescent="0.25">
      <c r="A4921" s="73">
        <v>223</v>
      </c>
      <c r="B4921" s="74" t="s">
        <v>14</v>
      </c>
      <c r="C4921" s="77">
        <v>42481</v>
      </c>
      <c r="D4921" s="78">
        <v>0.73958333333333337</v>
      </c>
      <c r="E4921" s="78">
        <v>0.80208333333333337</v>
      </c>
      <c r="F4921" s="78" t="s">
        <v>567</v>
      </c>
      <c r="G4921" s="76">
        <v>206</v>
      </c>
      <c r="H4921" s="79">
        <v>10</v>
      </c>
      <c r="I4921" s="74">
        <v>18</v>
      </c>
      <c r="J4921" s="74">
        <v>2</v>
      </c>
      <c r="K4921" s="80">
        <v>0.75138888888888899</v>
      </c>
      <c r="L4921" s="76" t="s">
        <v>287</v>
      </c>
      <c r="M4921" s="74" t="s">
        <v>656</v>
      </c>
      <c r="N4921" s="74">
        <v>109</v>
      </c>
      <c r="O4921" s="74">
        <v>1</v>
      </c>
      <c r="P4921" s="74" t="s">
        <v>242</v>
      </c>
      <c r="Q4921" s="13" t="s">
        <v>245</v>
      </c>
      <c r="R4921" s="74">
        <v>4</v>
      </c>
      <c r="S4921" t="str">
        <f t="shared" si="307"/>
        <v>Serena</v>
      </c>
      <c r="T4921">
        <f t="shared" si="308"/>
        <v>35.869999999999997</v>
      </c>
      <c r="U4921">
        <f t="shared" si="309"/>
        <v>39.284999999999997</v>
      </c>
      <c r="V4921">
        <f t="shared" si="310"/>
        <v>0.91307114674812273</v>
      </c>
    </row>
    <row r="4922" spans="1:22" x14ac:dyDescent="0.25">
      <c r="A4922" s="73">
        <v>223</v>
      </c>
      <c r="B4922" s="74" t="s">
        <v>14</v>
      </c>
      <c r="C4922" s="77">
        <v>42481</v>
      </c>
      <c r="D4922" s="78">
        <v>0.73958333333333337</v>
      </c>
      <c r="E4922" s="78">
        <v>0.80208333333333337</v>
      </c>
      <c r="F4922" s="78" t="s">
        <v>567</v>
      </c>
      <c r="G4922" s="76">
        <v>206</v>
      </c>
      <c r="H4922" s="79">
        <v>11</v>
      </c>
      <c r="I4922" s="74">
        <v>18</v>
      </c>
      <c r="J4922" s="74">
        <v>3</v>
      </c>
      <c r="K4922" s="80">
        <v>0.75208333333333333</v>
      </c>
      <c r="L4922" s="76" t="s">
        <v>293</v>
      </c>
      <c r="M4922" s="74" t="s">
        <v>656</v>
      </c>
      <c r="N4922" s="74">
        <v>106</v>
      </c>
      <c r="O4922" s="74">
        <v>1</v>
      </c>
      <c r="P4922" s="74" t="s">
        <v>242</v>
      </c>
      <c r="Q4922" s="13" t="s">
        <v>245</v>
      </c>
      <c r="R4922" s="74">
        <v>3</v>
      </c>
      <c r="S4922" t="str">
        <f t="shared" ref="S4922:S4985" si="311">+VLOOKUP(A4922,$X$4:$Y$32,2,0)</f>
        <v>Serena</v>
      </c>
      <c r="T4922">
        <f t="shared" si="308"/>
        <v>30.84</v>
      </c>
      <c r="U4922">
        <f t="shared" si="309"/>
        <v>39.284999999999997</v>
      </c>
      <c r="V4922">
        <f t="shared" si="310"/>
        <v>0.78503245513554798</v>
      </c>
    </row>
    <row r="4923" spans="1:22" x14ac:dyDescent="0.25">
      <c r="A4923" s="73">
        <v>223</v>
      </c>
      <c r="B4923" s="74" t="s">
        <v>14</v>
      </c>
      <c r="C4923" s="77">
        <v>42481</v>
      </c>
      <c r="D4923" s="78">
        <v>0.73958333333333337</v>
      </c>
      <c r="E4923" s="78">
        <v>0.80208333333333337</v>
      </c>
      <c r="F4923" s="78" t="s">
        <v>567</v>
      </c>
      <c r="G4923" s="76">
        <v>206</v>
      </c>
      <c r="H4923" s="79">
        <v>12</v>
      </c>
      <c r="I4923" s="74">
        <v>18</v>
      </c>
      <c r="J4923" s="74">
        <v>6</v>
      </c>
      <c r="K4923" s="80">
        <v>0.75416666666666676</v>
      </c>
      <c r="L4923" s="76" t="s">
        <v>290</v>
      </c>
      <c r="M4923" s="74" t="s">
        <v>656</v>
      </c>
      <c r="N4923" s="74">
        <v>109</v>
      </c>
      <c r="O4923" s="74">
        <v>1</v>
      </c>
      <c r="P4923" s="74" t="s">
        <v>242</v>
      </c>
      <c r="Q4923" s="13" t="s">
        <v>245</v>
      </c>
      <c r="R4923" s="74">
        <v>2</v>
      </c>
      <c r="S4923" t="str">
        <f t="shared" si="311"/>
        <v>Serena</v>
      </c>
      <c r="T4923">
        <f t="shared" si="308"/>
        <v>17.84</v>
      </c>
      <c r="U4923">
        <f t="shared" si="309"/>
        <v>39.284999999999997</v>
      </c>
      <c r="V4923">
        <f t="shared" si="310"/>
        <v>0.45411734758813799</v>
      </c>
    </row>
    <row r="4924" spans="1:22" x14ac:dyDescent="0.25">
      <c r="A4924" s="73">
        <v>223</v>
      </c>
      <c r="B4924" s="74" t="s">
        <v>14</v>
      </c>
      <c r="C4924" s="77">
        <v>42481</v>
      </c>
      <c r="D4924" s="78">
        <v>0.73958333333333337</v>
      </c>
      <c r="E4924" s="78">
        <v>0.80208333333333337</v>
      </c>
      <c r="F4924" s="78" t="s">
        <v>567</v>
      </c>
      <c r="G4924" s="76">
        <v>206</v>
      </c>
      <c r="H4924" s="79">
        <v>13</v>
      </c>
      <c r="I4924" s="74">
        <v>18</v>
      </c>
      <c r="J4924" s="74">
        <v>6</v>
      </c>
      <c r="K4924" s="80">
        <v>0.75416666666666676</v>
      </c>
      <c r="L4924" s="76" t="s">
        <v>406</v>
      </c>
      <c r="M4924" s="74" t="s">
        <v>656</v>
      </c>
      <c r="N4924" s="74">
        <v>107</v>
      </c>
      <c r="O4924" s="74">
        <v>1</v>
      </c>
      <c r="P4924" s="74" t="s">
        <v>242</v>
      </c>
      <c r="Q4924" s="13" t="s">
        <v>245</v>
      </c>
      <c r="R4924" s="74">
        <v>1</v>
      </c>
      <c r="S4924" t="str">
        <f t="shared" si="311"/>
        <v>Serena</v>
      </c>
      <c r="T4924">
        <f t="shared" si="308"/>
        <v>7.97</v>
      </c>
      <c r="U4924">
        <f t="shared" si="309"/>
        <v>39.284999999999997</v>
      </c>
      <c r="V4924">
        <f t="shared" si="310"/>
        <v>0.20287641593483519</v>
      </c>
    </row>
    <row r="4925" spans="1:22" x14ac:dyDescent="0.25">
      <c r="A4925" s="73">
        <v>223</v>
      </c>
      <c r="B4925" s="74" t="s">
        <v>14</v>
      </c>
      <c r="C4925" s="77">
        <v>42481</v>
      </c>
      <c r="D4925" s="78">
        <v>0.73958333333333337</v>
      </c>
      <c r="E4925" s="78">
        <v>0.80208333333333337</v>
      </c>
      <c r="F4925" s="78" t="s">
        <v>567</v>
      </c>
      <c r="G4925" s="76">
        <v>206</v>
      </c>
      <c r="H4925" s="79">
        <v>14</v>
      </c>
      <c r="I4925" s="74">
        <v>18</v>
      </c>
      <c r="J4925" s="74">
        <v>10</v>
      </c>
      <c r="K4925" s="80">
        <v>0.75694444444444453</v>
      </c>
      <c r="L4925" s="76" t="s">
        <v>272</v>
      </c>
      <c r="M4925" s="74" t="s">
        <v>656</v>
      </c>
      <c r="N4925" s="74">
        <v>105</v>
      </c>
      <c r="O4925" s="74">
        <v>1</v>
      </c>
      <c r="P4925" s="74" t="s">
        <v>242</v>
      </c>
      <c r="Q4925" s="13" t="s">
        <v>245</v>
      </c>
      <c r="R4925" s="74">
        <v>2</v>
      </c>
      <c r="S4925" t="str">
        <f t="shared" si="311"/>
        <v>Serena</v>
      </c>
      <c r="T4925">
        <f t="shared" si="308"/>
        <v>17.84</v>
      </c>
      <c r="U4925">
        <f t="shared" si="309"/>
        <v>39.284999999999997</v>
      </c>
      <c r="V4925">
        <f t="shared" si="310"/>
        <v>0.45411734758813799</v>
      </c>
    </row>
    <row r="4926" spans="1:22" x14ac:dyDescent="0.25">
      <c r="A4926" s="73">
        <v>223</v>
      </c>
      <c r="B4926" s="74" t="s">
        <v>14</v>
      </c>
      <c r="C4926" s="77">
        <v>42481</v>
      </c>
      <c r="D4926" s="78">
        <v>0.73958333333333337</v>
      </c>
      <c r="E4926" s="78">
        <v>0.80208333333333337</v>
      </c>
      <c r="F4926" s="78" t="s">
        <v>567</v>
      </c>
      <c r="G4926" s="76">
        <v>206</v>
      </c>
      <c r="H4926" s="79">
        <v>15</v>
      </c>
      <c r="I4926" s="74">
        <v>18</v>
      </c>
      <c r="J4926" s="74">
        <v>11</v>
      </c>
      <c r="K4926" s="80">
        <v>0.75763888888888886</v>
      </c>
      <c r="L4926" s="76" t="s">
        <v>558</v>
      </c>
      <c r="M4926" s="74" t="s">
        <v>656</v>
      </c>
      <c r="N4926" s="74">
        <v>109</v>
      </c>
      <c r="O4926" s="74">
        <v>1</v>
      </c>
      <c r="P4926" s="74" t="s">
        <v>242</v>
      </c>
      <c r="Q4926" s="13" t="s">
        <v>245</v>
      </c>
      <c r="R4926" s="74">
        <v>2</v>
      </c>
      <c r="S4926" t="str">
        <f t="shared" si="311"/>
        <v>Serena</v>
      </c>
      <c r="T4926">
        <f t="shared" si="308"/>
        <v>17.84</v>
      </c>
      <c r="U4926">
        <f t="shared" si="309"/>
        <v>39.284999999999997</v>
      </c>
      <c r="V4926">
        <f t="shared" si="310"/>
        <v>0.45411734758813799</v>
      </c>
    </row>
    <row r="4927" spans="1:22" x14ac:dyDescent="0.25">
      <c r="A4927" s="73">
        <v>223</v>
      </c>
      <c r="B4927" s="74" t="s">
        <v>14</v>
      </c>
      <c r="C4927" s="77">
        <v>42481</v>
      </c>
      <c r="D4927" s="78">
        <v>0.73958333333333337</v>
      </c>
      <c r="E4927" s="78">
        <v>0.80208333333333337</v>
      </c>
      <c r="F4927" s="78" t="s">
        <v>567</v>
      </c>
      <c r="G4927" s="76">
        <v>206</v>
      </c>
      <c r="H4927" s="79">
        <v>16</v>
      </c>
      <c r="I4927" s="74">
        <v>18</v>
      </c>
      <c r="J4927" s="74">
        <v>11</v>
      </c>
      <c r="K4927" s="80">
        <v>0.75763888888888886</v>
      </c>
      <c r="L4927" s="76" t="s">
        <v>351</v>
      </c>
      <c r="M4927" s="74" t="s">
        <v>656</v>
      </c>
      <c r="N4927" s="74">
        <v>108</v>
      </c>
      <c r="O4927" s="74">
        <v>1</v>
      </c>
      <c r="P4927" s="74" t="s">
        <v>242</v>
      </c>
      <c r="Q4927" s="13" t="s">
        <v>245</v>
      </c>
      <c r="R4927" s="74">
        <v>1</v>
      </c>
      <c r="S4927" t="str">
        <f t="shared" si="311"/>
        <v>Serena</v>
      </c>
      <c r="T4927">
        <f t="shared" si="308"/>
        <v>7.97</v>
      </c>
      <c r="U4927">
        <f t="shared" si="309"/>
        <v>39.284999999999997</v>
      </c>
      <c r="V4927">
        <f t="shared" si="310"/>
        <v>0.20287641593483519</v>
      </c>
    </row>
    <row r="4928" spans="1:22" x14ac:dyDescent="0.25">
      <c r="A4928" s="73">
        <v>223</v>
      </c>
      <c r="B4928" s="74" t="s">
        <v>14</v>
      </c>
      <c r="C4928" s="77">
        <v>42481</v>
      </c>
      <c r="D4928" s="78">
        <v>0.73958333333333337</v>
      </c>
      <c r="E4928" s="78">
        <v>0.80208333333333337</v>
      </c>
      <c r="F4928" s="78" t="s">
        <v>567</v>
      </c>
      <c r="G4928" s="76">
        <v>206</v>
      </c>
      <c r="H4928" s="79">
        <v>17</v>
      </c>
      <c r="I4928" s="74">
        <v>18</v>
      </c>
      <c r="J4928" s="74">
        <v>12</v>
      </c>
      <c r="K4928" s="80">
        <v>0.7583333333333333</v>
      </c>
      <c r="L4928" s="76" t="s">
        <v>515</v>
      </c>
      <c r="M4928" s="74" t="s">
        <v>656</v>
      </c>
      <c r="N4928" s="74">
        <v>106</v>
      </c>
      <c r="O4928" s="74">
        <v>1</v>
      </c>
      <c r="P4928" s="74" t="s">
        <v>242</v>
      </c>
      <c r="Q4928" s="13" t="s">
        <v>245</v>
      </c>
      <c r="R4928" s="74">
        <v>6</v>
      </c>
      <c r="S4928" t="str">
        <f t="shared" si="311"/>
        <v>Serena</v>
      </c>
      <c r="T4928">
        <f t="shared" si="308"/>
        <v>42.7</v>
      </c>
      <c r="U4928">
        <f t="shared" si="309"/>
        <v>39.284999999999997</v>
      </c>
      <c r="V4928">
        <f t="shared" si="310"/>
        <v>1.0869288532518775</v>
      </c>
    </row>
    <row r="4929" spans="1:22" x14ac:dyDescent="0.25">
      <c r="A4929" s="73">
        <v>223</v>
      </c>
      <c r="B4929" s="74" t="s">
        <v>14</v>
      </c>
      <c r="C4929" s="77">
        <v>42481</v>
      </c>
      <c r="D4929" s="78">
        <v>0.73958333333333337</v>
      </c>
      <c r="E4929" s="78">
        <v>0.80208333333333337</v>
      </c>
      <c r="F4929" s="78" t="s">
        <v>567</v>
      </c>
      <c r="G4929" s="76">
        <v>206</v>
      </c>
      <c r="H4929" s="79">
        <v>18</v>
      </c>
      <c r="I4929" s="74">
        <v>18</v>
      </c>
      <c r="J4929" s="74">
        <v>15</v>
      </c>
      <c r="K4929" s="80">
        <v>0.76041666666666663</v>
      </c>
      <c r="L4929" s="76" t="s">
        <v>275</v>
      </c>
      <c r="M4929" s="74" t="s">
        <v>656</v>
      </c>
      <c r="N4929" s="74">
        <v>105</v>
      </c>
      <c r="O4929" s="74">
        <v>1</v>
      </c>
      <c r="P4929" s="74" t="s">
        <v>242</v>
      </c>
      <c r="Q4929" s="13" t="s">
        <v>245</v>
      </c>
      <c r="R4929" s="74">
        <v>3</v>
      </c>
      <c r="S4929" t="str">
        <f t="shared" si="311"/>
        <v>Serena</v>
      </c>
      <c r="T4929">
        <f t="shared" si="308"/>
        <v>30.84</v>
      </c>
      <c r="U4929">
        <f t="shared" si="309"/>
        <v>39.284999999999997</v>
      </c>
      <c r="V4929">
        <f t="shared" si="310"/>
        <v>0.78503245513554798</v>
      </c>
    </row>
    <row r="4930" spans="1:22" x14ac:dyDescent="0.25">
      <c r="A4930" s="73">
        <v>223</v>
      </c>
      <c r="B4930" s="74" t="s">
        <v>14</v>
      </c>
      <c r="C4930" s="77">
        <v>42481</v>
      </c>
      <c r="D4930" s="78">
        <v>0.73958333333333337</v>
      </c>
      <c r="E4930" s="78">
        <v>0.80208333333333337</v>
      </c>
      <c r="F4930" s="78" t="s">
        <v>567</v>
      </c>
      <c r="G4930" s="76">
        <v>206</v>
      </c>
      <c r="H4930" s="79">
        <v>19</v>
      </c>
      <c r="I4930" s="74">
        <v>18</v>
      </c>
      <c r="J4930" s="74">
        <v>16</v>
      </c>
      <c r="K4930" s="80">
        <v>0.76111111111111107</v>
      </c>
      <c r="L4930" s="76" t="s">
        <v>296</v>
      </c>
      <c r="M4930" s="74" t="s">
        <v>656</v>
      </c>
      <c r="N4930" s="74">
        <v>109</v>
      </c>
      <c r="O4930" s="74">
        <v>1</v>
      </c>
      <c r="P4930" s="74" t="s">
        <v>242</v>
      </c>
      <c r="Q4930" s="13" t="s">
        <v>245</v>
      </c>
      <c r="R4930" s="74">
        <v>2</v>
      </c>
      <c r="S4930" t="str">
        <f t="shared" si="311"/>
        <v>Serena</v>
      </c>
      <c r="T4930">
        <f t="shared" si="308"/>
        <v>17.84</v>
      </c>
      <c r="U4930">
        <f t="shared" si="309"/>
        <v>39.284999999999997</v>
      </c>
      <c r="V4930">
        <f t="shared" si="310"/>
        <v>0.45411734758813799</v>
      </c>
    </row>
    <row r="4931" spans="1:22" x14ac:dyDescent="0.25">
      <c r="A4931" s="73">
        <v>223</v>
      </c>
      <c r="B4931" s="74" t="s">
        <v>14</v>
      </c>
      <c r="C4931" s="77">
        <v>42481</v>
      </c>
      <c r="D4931" s="78">
        <v>0.73958333333333337</v>
      </c>
      <c r="E4931" s="78">
        <v>0.80208333333333337</v>
      </c>
      <c r="F4931" s="78" t="s">
        <v>567</v>
      </c>
      <c r="G4931" s="76">
        <v>206</v>
      </c>
      <c r="H4931" s="79">
        <v>20</v>
      </c>
      <c r="I4931" s="74">
        <v>18</v>
      </c>
      <c r="J4931" s="74">
        <v>17</v>
      </c>
      <c r="K4931" s="80">
        <v>0.76180555555555562</v>
      </c>
      <c r="L4931" s="76" t="s">
        <v>521</v>
      </c>
      <c r="M4931" s="74" t="s">
        <v>656</v>
      </c>
      <c r="N4931" s="74">
        <v>106</v>
      </c>
      <c r="O4931" s="74">
        <v>1</v>
      </c>
      <c r="P4931" s="74" t="s">
        <v>242</v>
      </c>
      <c r="Q4931" s="13" t="s">
        <v>245</v>
      </c>
      <c r="R4931" s="74">
        <v>6</v>
      </c>
      <c r="S4931" t="str">
        <f t="shared" si="311"/>
        <v>Serena</v>
      </c>
      <c r="T4931">
        <f t="shared" si="308"/>
        <v>42.7</v>
      </c>
      <c r="U4931">
        <f t="shared" si="309"/>
        <v>39.284999999999997</v>
      </c>
      <c r="V4931">
        <f t="shared" si="310"/>
        <v>1.0869288532518775</v>
      </c>
    </row>
    <row r="4932" spans="1:22" x14ac:dyDescent="0.25">
      <c r="A4932" s="73">
        <v>223</v>
      </c>
      <c r="B4932" s="74" t="s">
        <v>14</v>
      </c>
      <c r="C4932" s="77">
        <v>42481</v>
      </c>
      <c r="D4932" s="78">
        <v>0.73958333333333337</v>
      </c>
      <c r="E4932" s="78">
        <v>0.80208333333333337</v>
      </c>
      <c r="F4932" s="78" t="s">
        <v>567</v>
      </c>
      <c r="G4932" s="76">
        <v>206</v>
      </c>
      <c r="H4932" s="79">
        <v>21</v>
      </c>
      <c r="I4932" s="74">
        <v>18</v>
      </c>
      <c r="J4932" s="74">
        <v>23</v>
      </c>
      <c r="K4932" s="80">
        <v>0.76597222222222217</v>
      </c>
      <c r="L4932" s="76" t="s">
        <v>366</v>
      </c>
      <c r="M4932" s="74" t="s">
        <v>656</v>
      </c>
      <c r="N4932" s="74">
        <v>107</v>
      </c>
      <c r="O4932" s="74">
        <v>1</v>
      </c>
      <c r="P4932" s="74" t="s">
        <v>242</v>
      </c>
      <c r="Q4932" s="13" t="s">
        <v>245</v>
      </c>
      <c r="R4932" s="74">
        <v>6</v>
      </c>
      <c r="S4932" t="str">
        <f t="shared" si="311"/>
        <v>Serena</v>
      </c>
      <c r="T4932">
        <f t="shared" si="308"/>
        <v>42.7</v>
      </c>
      <c r="U4932">
        <f t="shared" si="309"/>
        <v>39.284999999999997</v>
      </c>
      <c r="V4932">
        <f t="shared" si="310"/>
        <v>1.0869288532518775</v>
      </c>
    </row>
    <row r="4933" spans="1:22" x14ac:dyDescent="0.25">
      <c r="A4933" s="73">
        <v>223</v>
      </c>
      <c r="B4933" s="74" t="s">
        <v>14</v>
      </c>
      <c r="C4933" s="77">
        <v>42481</v>
      </c>
      <c r="D4933" s="78">
        <v>0.73958333333333337</v>
      </c>
      <c r="E4933" s="78">
        <v>0.80208333333333337</v>
      </c>
      <c r="F4933" s="78" t="s">
        <v>567</v>
      </c>
      <c r="G4933" s="76">
        <v>206</v>
      </c>
      <c r="H4933" s="79">
        <v>22</v>
      </c>
      <c r="I4933" s="74">
        <v>18</v>
      </c>
      <c r="J4933" s="74">
        <v>24</v>
      </c>
      <c r="K4933" s="80">
        <v>0.76666666666666661</v>
      </c>
      <c r="L4933" s="76" t="s">
        <v>517</v>
      </c>
      <c r="M4933" s="74" t="s">
        <v>656</v>
      </c>
      <c r="N4933" s="74">
        <v>105</v>
      </c>
      <c r="O4933" s="74">
        <v>1</v>
      </c>
      <c r="P4933" s="74" t="s">
        <v>242</v>
      </c>
      <c r="Q4933" s="13" t="s">
        <v>245</v>
      </c>
      <c r="R4933" s="74">
        <v>3</v>
      </c>
      <c r="S4933" t="str">
        <f t="shared" si="311"/>
        <v>Serena</v>
      </c>
      <c r="T4933">
        <f t="shared" si="308"/>
        <v>30.84</v>
      </c>
      <c r="U4933">
        <f t="shared" si="309"/>
        <v>39.284999999999997</v>
      </c>
      <c r="V4933">
        <f t="shared" si="310"/>
        <v>0.78503245513554798</v>
      </c>
    </row>
    <row r="4934" spans="1:22" x14ac:dyDescent="0.25">
      <c r="A4934" s="73">
        <v>223</v>
      </c>
      <c r="B4934" s="74" t="s">
        <v>14</v>
      </c>
      <c r="C4934" s="77">
        <v>42481</v>
      </c>
      <c r="D4934" s="78">
        <v>0.73958333333333337</v>
      </c>
      <c r="E4934" s="78">
        <v>0.80208333333333337</v>
      </c>
      <c r="F4934" s="78" t="s">
        <v>567</v>
      </c>
      <c r="G4934" s="76">
        <v>206</v>
      </c>
      <c r="H4934" s="79">
        <v>23</v>
      </c>
      <c r="I4934" s="74">
        <v>18</v>
      </c>
      <c r="J4934" s="74">
        <v>25</v>
      </c>
      <c r="K4934" s="80">
        <v>0.76736111111111116</v>
      </c>
      <c r="L4934" s="76" t="s">
        <v>300</v>
      </c>
      <c r="M4934" s="74" t="s">
        <v>656</v>
      </c>
      <c r="N4934" s="74">
        <v>106</v>
      </c>
      <c r="O4934" s="74">
        <v>1</v>
      </c>
      <c r="P4934" s="74" t="s">
        <v>242</v>
      </c>
      <c r="Q4934" s="13" t="s">
        <v>245</v>
      </c>
      <c r="R4934" s="74">
        <v>4</v>
      </c>
      <c r="S4934" t="str">
        <f t="shared" si="311"/>
        <v>Serena</v>
      </c>
      <c r="T4934">
        <f t="shared" si="308"/>
        <v>35.869999999999997</v>
      </c>
      <c r="U4934">
        <f t="shared" si="309"/>
        <v>39.284999999999997</v>
      </c>
      <c r="V4934">
        <f t="shared" si="310"/>
        <v>0.91307114674812273</v>
      </c>
    </row>
    <row r="4935" spans="1:22" x14ac:dyDescent="0.25">
      <c r="A4935" s="73">
        <v>223</v>
      </c>
      <c r="B4935" s="74" t="s">
        <v>14</v>
      </c>
      <c r="C4935" s="77">
        <v>42481</v>
      </c>
      <c r="D4935" s="78">
        <v>0.73958333333333337</v>
      </c>
      <c r="E4935" s="78">
        <v>0.80208333333333337</v>
      </c>
      <c r="F4935" s="78" t="s">
        <v>567</v>
      </c>
      <c r="G4935" s="76">
        <v>206</v>
      </c>
      <c r="H4935" s="79">
        <v>24</v>
      </c>
      <c r="I4935" s="74">
        <v>18</v>
      </c>
      <c r="J4935" s="74">
        <v>29</v>
      </c>
      <c r="K4935" s="80">
        <v>0.77013888888888893</v>
      </c>
      <c r="L4935" s="76" t="s">
        <v>309</v>
      </c>
      <c r="M4935" s="74" t="s">
        <v>656</v>
      </c>
      <c r="N4935" s="74">
        <v>109</v>
      </c>
      <c r="O4935" s="74">
        <v>1</v>
      </c>
      <c r="P4935" s="74" t="s">
        <v>242</v>
      </c>
      <c r="Q4935" s="13" t="s">
        <v>245</v>
      </c>
      <c r="R4935" s="74">
        <v>4</v>
      </c>
      <c r="S4935" t="str">
        <f t="shared" si="311"/>
        <v>Serena</v>
      </c>
      <c r="T4935">
        <f t="shared" si="308"/>
        <v>35.869999999999997</v>
      </c>
      <c r="U4935">
        <f t="shared" si="309"/>
        <v>39.284999999999997</v>
      </c>
      <c r="V4935">
        <f t="shared" si="310"/>
        <v>0.91307114674812273</v>
      </c>
    </row>
    <row r="4936" spans="1:22" x14ac:dyDescent="0.25">
      <c r="A4936" s="73">
        <v>223</v>
      </c>
      <c r="B4936" s="74" t="s">
        <v>14</v>
      </c>
      <c r="C4936" s="77">
        <v>42481</v>
      </c>
      <c r="D4936" s="78">
        <v>0.73958333333333337</v>
      </c>
      <c r="E4936" s="78">
        <v>0.80208333333333337</v>
      </c>
      <c r="F4936" s="78" t="s">
        <v>567</v>
      </c>
      <c r="G4936" s="76">
        <v>206</v>
      </c>
      <c r="H4936" s="79">
        <v>25</v>
      </c>
      <c r="I4936" s="74">
        <v>18</v>
      </c>
      <c r="J4936" s="74">
        <v>30</v>
      </c>
      <c r="K4936" s="80">
        <v>0.77083333333333337</v>
      </c>
      <c r="L4936" s="76" t="s">
        <v>374</v>
      </c>
      <c r="M4936" s="74" t="s">
        <v>656</v>
      </c>
      <c r="N4936" s="74">
        <v>107</v>
      </c>
      <c r="O4936" s="74">
        <v>1</v>
      </c>
      <c r="P4936" s="74" t="s">
        <v>242</v>
      </c>
      <c r="Q4936" s="13" t="s">
        <v>245</v>
      </c>
      <c r="R4936" s="74">
        <v>3</v>
      </c>
      <c r="S4936" t="str">
        <f t="shared" si="311"/>
        <v>Serena</v>
      </c>
      <c r="T4936">
        <f t="shared" si="308"/>
        <v>30.84</v>
      </c>
      <c r="U4936">
        <f t="shared" si="309"/>
        <v>39.284999999999997</v>
      </c>
      <c r="V4936">
        <f t="shared" si="310"/>
        <v>0.78503245513554798</v>
      </c>
    </row>
    <row r="4937" spans="1:22" x14ac:dyDescent="0.25">
      <c r="A4937" s="73">
        <v>223</v>
      </c>
      <c r="B4937" s="74" t="s">
        <v>14</v>
      </c>
      <c r="C4937" s="77">
        <v>42481</v>
      </c>
      <c r="D4937" s="78">
        <v>0.73958333333333337</v>
      </c>
      <c r="E4937" s="78">
        <v>0.80208333333333337</v>
      </c>
      <c r="F4937" s="78" t="s">
        <v>567</v>
      </c>
      <c r="G4937" s="76">
        <v>206</v>
      </c>
      <c r="H4937" s="79">
        <v>26</v>
      </c>
      <c r="I4937" s="74">
        <v>18</v>
      </c>
      <c r="J4937" s="74">
        <v>30</v>
      </c>
      <c r="K4937" s="80">
        <v>0.77083333333333337</v>
      </c>
      <c r="L4937" s="76" t="s">
        <v>269</v>
      </c>
      <c r="M4937" s="74" t="s">
        <v>656</v>
      </c>
      <c r="N4937" s="74">
        <v>105</v>
      </c>
      <c r="O4937" s="74">
        <v>1</v>
      </c>
      <c r="P4937" s="74" t="s">
        <v>242</v>
      </c>
      <c r="Q4937" s="13" t="s">
        <v>245</v>
      </c>
      <c r="R4937" s="74">
        <v>2</v>
      </c>
      <c r="S4937" t="str">
        <f t="shared" si="311"/>
        <v>Serena</v>
      </c>
      <c r="T4937">
        <f t="shared" si="308"/>
        <v>17.84</v>
      </c>
      <c r="U4937">
        <f t="shared" si="309"/>
        <v>39.284999999999997</v>
      </c>
      <c r="V4937">
        <f t="shared" si="310"/>
        <v>0.45411734758813799</v>
      </c>
    </row>
    <row r="4938" spans="1:22" x14ac:dyDescent="0.25">
      <c r="A4938" s="73">
        <v>223</v>
      </c>
      <c r="B4938" s="74" t="s">
        <v>14</v>
      </c>
      <c r="C4938" s="77">
        <v>42481</v>
      </c>
      <c r="D4938" s="78">
        <v>0.73958333333333337</v>
      </c>
      <c r="E4938" s="78">
        <v>0.80208333333333337</v>
      </c>
      <c r="F4938" s="78" t="s">
        <v>567</v>
      </c>
      <c r="G4938" s="76">
        <v>206</v>
      </c>
      <c r="H4938" s="79">
        <v>27</v>
      </c>
      <c r="I4938" s="74">
        <v>18</v>
      </c>
      <c r="J4938" s="74">
        <v>32</v>
      </c>
      <c r="K4938" s="80">
        <v>0.77222222222222225</v>
      </c>
      <c r="L4938" s="76" t="s">
        <v>302</v>
      </c>
      <c r="M4938" s="74" t="s">
        <v>656</v>
      </c>
      <c r="N4938" s="74">
        <v>106</v>
      </c>
      <c r="O4938" s="74">
        <v>1</v>
      </c>
      <c r="P4938" s="74" t="s">
        <v>242</v>
      </c>
      <c r="Q4938" s="13" t="s">
        <v>245</v>
      </c>
      <c r="R4938" s="74">
        <v>6</v>
      </c>
      <c r="S4938" t="str">
        <f t="shared" si="311"/>
        <v>Serena</v>
      </c>
      <c r="T4938">
        <f t="shared" si="308"/>
        <v>42.7</v>
      </c>
      <c r="U4938">
        <f t="shared" si="309"/>
        <v>39.284999999999997</v>
      </c>
      <c r="V4938">
        <f t="shared" si="310"/>
        <v>1.0869288532518775</v>
      </c>
    </row>
    <row r="4939" spans="1:22" x14ac:dyDescent="0.25">
      <c r="A4939" s="73">
        <v>223</v>
      </c>
      <c r="B4939" s="74" t="s">
        <v>14</v>
      </c>
      <c r="C4939" s="77">
        <v>42481</v>
      </c>
      <c r="D4939" s="78">
        <v>0.73958333333333337</v>
      </c>
      <c r="E4939" s="78">
        <v>0.80208333333333337</v>
      </c>
      <c r="F4939" s="78" t="s">
        <v>567</v>
      </c>
      <c r="G4939" s="76">
        <v>206</v>
      </c>
      <c r="H4939" s="79">
        <v>28</v>
      </c>
      <c r="I4939" s="74">
        <v>18</v>
      </c>
      <c r="J4939" s="74">
        <v>35</v>
      </c>
      <c r="K4939" s="80">
        <v>0.77430555555555547</v>
      </c>
      <c r="L4939" s="76" t="s">
        <v>538</v>
      </c>
      <c r="M4939" s="74" t="s">
        <v>656</v>
      </c>
      <c r="N4939" s="74">
        <v>109</v>
      </c>
      <c r="O4939" s="74">
        <v>1</v>
      </c>
      <c r="P4939" s="74" t="s">
        <v>242</v>
      </c>
      <c r="Q4939" s="13" t="s">
        <v>245</v>
      </c>
      <c r="R4939" s="74">
        <v>3</v>
      </c>
      <c r="S4939" t="str">
        <f t="shared" si="311"/>
        <v>Serena</v>
      </c>
      <c r="T4939">
        <f t="shared" si="308"/>
        <v>30.84</v>
      </c>
      <c r="U4939">
        <f t="shared" si="309"/>
        <v>39.284999999999997</v>
      </c>
      <c r="V4939">
        <f t="shared" si="310"/>
        <v>0.78503245513554798</v>
      </c>
    </row>
    <row r="4940" spans="1:22" x14ac:dyDescent="0.25">
      <c r="A4940" s="73">
        <v>223</v>
      </c>
      <c r="B4940" s="74" t="s">
        <v>14</v>
      </c>
      <c r="C4940" s="77">
        <v>42481</v>
      </c>
      <c r="D4940" s="78">
        <v>0.73958333333333337</v>
      </c>
      <c r="E4940" s="78">
        <v>0.80208333333333337</v>
      </c>
      <c r="F4940" s="78" t="s">
        <v>567</v>
      </c>
      <c r="G4940" s="76">
        <v>206</v>
      </c>
      <c r="H4940" s="79">
        <v>29</v>
      </c>
      <c r="I4940" s="74">
        <v>18</v>
      </c>
      <c r="J4940" s="74">
        <v>38</v>
      </c>
      <c r="K4940" s="80">
        <v>0.77638888888888891</v>
      </c>
      <c r="L4940" s="76" t="s">
        <v>559</v>
      </c>
      <c r="M4940" s="74" t="s">
        <v>656</v>
      </c>
      <c r="N4940" s="74">
        <v>105</v>
      </c>
      <c r="O4940" s="74">
        <v>1</v>
      </c>
      <c r="P4940" s="74" t="s">
        <v>242</v>
      </c>
      <c r="Q4940" s="13" t="s">
        <v>245</v>
      </c>
      <c r="R4940" s="74">
        <v>2</v>
      </c>
      <c r="S4940" t="str">
        <f t="shared" si="311"/>
        <v>Serena</v>
      </c>
      <c r="T4940">
        <f t="shared" si="308"/>
        <v>17.84</v>
      </c>
      <c r="U4940">
        <f t="shared" si="309"/>
        <v>39.284999999999997</v>
      </c>
      <c r="V4940">
        <f t="shared" si="310"/>
        <v>0.45411734758813799</v>
      </c>
    </row>
    <row r="4941" spans="1:22" x14ac:dyDescent="0.25">
      <c r="A4941" s="73">
        <v>223</v>
      </c>
      <c r="B4941" s="74" t="s">
        <v>14</v>
      </c>
      <c r="C4941" s="77">
        <v>42481</v>
      </c>
      <c r="D4941" s="78">
        <v>0.73958333333333337</v>
      </c>
      <c r="E4941" s="78">
        <v>0.80208333333333337</v>
      </c>
      <c r="F4941" s="78" t="s">
        <v>567</v>
      </c>
      <c r="G4941" s="76">
        <v>206</v>
      </c>
      <c r="H4941" s="79">
        <v>30</v>
      </c>
      <c r="I4941" s="74">
        <v>18</v>
      </c>
      <c r="J4941" s="74">
        <v>39</v>
      </c>
      <c r="K4941" s="80">
        <v>0.77708333333333324</v>
      </c>
      <c r="L4941" s="76" t="s">
        <v>553</v>
      </c>
      <c r="M4941" s="74" t="s">
        <v>656</v>
      </c>
      <c r="N4941" s="74">
        <v>109</v>
      </c>
      <c r="O4941" s="74">
        <v>1</v>
      </c>
      <c r="P4941" s="74" t="s">
        <v>242</v>
      </c>
      <c r="Q4941" s="13" t="s">
        <v>245</v>
      </c>
      <c r="R4941" s="74">
        <v>6</v>
      </c>
      <c r="S4941" t="str">
        <f t="shared" si="311"/>
        <v>Serena</v>
      </c>
      <c r="T4941">
        <f t="shared" si="308"/>
        <v>42.7</v>
      </c>
      <c r="U4941">
        <f t="shared" si="309"/>
        <v>39.284999999999997</v>
      </c>
      <c r="V4941">
        <f t="shared" si="310"/>
        <v>1.0869288532518775</v>
      </c>
    </row>
    <row r="4942" spans="1:22" x14ac:dyDescent="0.25">
      <c r="A4942" s="73">
        <v>223</v>
      </c>
      <c r="B4942" s="74" t="s">
        <v>14</v>
      </c>
      <c r="C4942" s="77">
        <v>42481</v>
      </c>
      <c r="D4942" s="78">
        <v>0.73958333333333337</v>
      </c>
      <c r="E4942" s="78">
        <v>0.80208333333333337</v>
      </c>
      <c r="F4942" s="78" t="s">
        <v>567</v>
      </c>
      <c r="G4942" s="76">
        <v>207</v>
      </c>
      <c r="H4942" s="79">
        <v>1</v>
      </c>
      <c r="I4942" s="74">
        <v>18</v>
      </c>
      <c r="J4942" s="74">
        <v>43</v>
      </c>
      <c r="K4942" s="80">
        <v>0.77986111111111101</v>
      </c>
      <c r="L4942" s="76" t="s">
        <v>231</v>
      </c>
      <c r="M4942" s="74" t="s">
        <v>656</v>
      </c>
      <c r="N4942" s="74">
        <v>107</v>
      </c>
      <c r="O4942" s="74">
        <v>1</v>
      </c>
      <c r="P4942" s="74" t="s">
        <v>242</v>
      </c>
      <c r="Q4942" s="13" t="s">
        <v>245</v>
      </c>
      <c r="R4942" s="74">
        <v>4</v>
      </c>
      <c r="S4942" t="str">
        <f t="shared" si="311"/>
        <v>Serena</v>
      </c>
      <c r="T4942">
        <f t="shared" si="308"/>
        <v>35.869999999999997</v>
      </c>
      <c r="U4942">
        <f t="shared" si="309"/>
        <v>39.284999999999997</v>
      </c>
      <c r="V4942">
        <f t="shared" si="310"/>
        <v>0.91307114674812273</v>
      </c>
    </row>
    <row r="4943" spans="1:22" x14ac:dyDescent="0.25">
      <c r="A4943" s="73">
        <v>223</v>
      </c>
      <c r="B4943" s="74" t="s">
        <v>14</v>
      </c>
      <c r="C4943" s="77">
        <v>42481</v>
      </c>
      <c r="D4943" s="78">
        <v>0.73958333333333337</v>
      </c>
      <c r="E4943" s="78">
        <v>0.80208333333333337</v>
      </c>
      <c r="F4943" s="78" t="s">
        <v>567</v>
      </c>
      <c r="G4943" s="76">
        <v>207</v>
      </c>
      <c r="H4943" s="79">
        <v>2</v>
      </c>
      <c r="I4943" s="74">
        <v>18</v>
      </c>
      <c r="J4943" s="74">
        <v>43</v>
      </c>
      <c r="K4943" s="80">
        <v>0.77986111111111101</v>
      </c>
      <c r="L4943" s="76" t="s">
        <v>544</v>
      </c>
      <c r="M4943" s="74" t="s">
        <v>656</v>
      </c>
      <c r="N4943" s="74">
        <v>106</v>
      </c>
      <c r="O4943" s="74">
        <v>1</v>
      </c>
      <c r="P4943" s="74" t="s">
        <v>242</v>
      </c>
      <c r="Q4943" s="13" t="s">
        <v>245</v>
      </c>
      <c r="R4943" s="74">
        <v>5</v>
      </c>
      <c r="S4943" t="str">
        <f t="shared" si="311"/>
        <v>Serena</v>
      </c>
      <c r="T4943">
        <f t="shared" si="308"/>
        <v>39.284999999999997</v>
      </c>
      <c r="U4943">
        <f t="shared" si="309"/>
        <v>39.284999999999997</v>
      </c>
      <c r="V4943">
        <f t="shared" si="310"/>
        <v>1</v>
      </c>
    </row>
    <row r="4944" spans="1:22" x14ac:dyDescent="0.25">
      <c r="A4944" s="73">
        <v>223</v>
      </c>
      <c r="B4944" s="74" t="s">
        <v>14</v>
      </c>
      <c r="C4944" s="77">
        <v>42481</v>
      </c>
      <c r="D4944" s="78">
        <v>0.73958333333333337</v>
      </c>
      <c r="E4944" s="78">
        <v>0.80208333333333337</v>
      </c>
      <c r="F4944" s="78" t="s">
        <v>567</v>
      </c>
      <c r="G4944" s="76">
        <v>207</v>
      </c>
      <c r="H4944" s="79">
        <v>3</v>
      </c>
      <c r="I4944" s="74">
        <v>18</v>
      </c>
      <c r="J4944" s="74">
        <v>44</v>
      </c>
      <c r="K4944" s="80">
        <v>0.78055555555555556</v>
      </c>
      <c r="L4944" s="76" t="s">
        <v>294</v>
      </c>
      <c r="M4944" s="74" t="s">
        <v>656</v>
      </c>
      <c r="N4944" s="74">
        <v>105</v>
      </c>
      <c r="O4944" s="74">
        <v>1</v>
      </c>
      <c r="P4944" s="74" t="s">
        <v>242</v>
      </c>
      <c r="Q4944" s="13" t="s">
        <v>245</v>
      </c>
      <c r="R4944" s="74">
        <v>2</v>
      </c>
      <c r="S4944" t="str">
        <f t="shared" si="311"/>
        <v>Serena</v>
      </c>
      <c r="T4944">
        <f t="shared" si="308"/>
        <v>17.84</v>
      </c>
      <c r="U4944">
        <f t="shared" si="309"/>
        <v>39.284999999999997</v>
      </c>
      <c r="V4944">
        <f t="shared" si="310"/>
        <v>0.45411734758813799</v>
      </c>
    </row>
    <row r="4945" spans="1:22" x14ac:dyDescent="0.25">
      <c r="A4945" s="73">
        <v>223</v>
      </c>
      <c r="B4945" s="74" t="s">
        <v>14</v>
      </c>
      <c r="C4945" s="77">
        <v>42481</v>
      </c>
      <c r="D4945" s="78">
        <v>0.73958333333333337</v>
      </c>
      <c r="E4945" s="78">
        <v>0.80208333333333337</v>
      </c>
      <c r="F4945" s="78" t="s">
        <v>567</v>
      </c>
      <c r="G4945" s="76">
        <v>207</v>
      </c>
      <c r="H4945" s="79">
        <v>4</v>
      </c>
      <c r="I4945" s="74">
        <v>18</v>
      </c>
      <c r="J4945" s="74">
        <v>47</v>
      </c>
      <c r="K4945" s="80">
        <v>0.78263888888888899</v>
      </c>
      <c r="L4945" s="76" t="s">
        <v>384</v>
      </c>
      <c r="M4945" s="74" t="s">
        <v>656</v>
      </c>
      <c r="N4945" s="74">
        <v>107</v>
      </c>
      <c r="O4945" s="74">
        <v>1</v>
      </c>
      <c r="P4945" s="74" t="s">
        <v>242</v>
      </c>
      <c r="Q4945" s="13" t="s">
        <v>245</v>
      </c>
      <c r="R4945" s="74">
        <v>2</v>
      </c>
      <c r="S4945" t="str">
        <f t="shared" si="311"/>
        <v>Serena</v>
      </c>
      <c r="T4945">
        <f t="shared" si="308"/>
        <v>17.84</v>
      </c>
      <c r="U4945">
        <f t="shared" si="309"/>
        <v>39.284999999999997</v>
      </c>
      <c r="V4945">
        <f t="shared" si="310"/>
        <v>0.45411734758813799</v>
      </c>
    </row>
    <row r="4946" spans="1:22" x14ac:dyDescent="0.25">
      <c r="A4946" s="73">
        <v>223</v>
      </c>
      <c r="B4946" s="74" t="s">
        <v>14</v>
      </c>
      <c r="C4946" s="77">
        <v>42481</v>
      </c>
      <c r="D4946" s="78">
        <v>0.73958333333333337</v>
      </c>
      <c r="E4946" s="78">
        <v>0.80208333333333337</v>
      </c>
      <c r="F4946" s="78" t="s">
        <v>567</v>
      </c>
      <c r="G4946" s="76">
        <v>207</v>
      </c>
      <c r="H4946" s="79">
        <v>5</v>
      </c>
      <c r="I4946" s="74">
        <v>18</v>
      </c>
      <c r="J4946" s="74">
        <v>52</v>
      </c>
      <c r="K4946" s="80">
        <v>0.78611111111111109</v>
      </c>
      <c r="L4946" s="76" t="s">
        <v>508</v>
      </c>
      <c r="M4946" s="74" t="s">
        <v>656</v>
      </c>
      <c r="N4946" s="74">
        <v>109</v>
      </c>
      <c r="O4946" s="74">
        <v>1</v>
      </c>
      <c r="P4946" s="74" t="s">
        <v>242</v>
      </c>
      <c r="Q4946" s="13" t="s">
        <v>245</v>
      </c>
      <c r="R4946" s="74">
        <v>1</v>
      </c>
      <c r="S4946" t="str">
        <f t="shared" si="311"/>
        <v>Serena</v>
      </c>
      <c r="T4946">
        <f t="shared" si="308"/>
        <v>7.97</v>
      </c>
      <c r="U4946">
        <f t="shared" si="309"/>
        <v>39.284999999999997</v>
      </c>
      <c r="V4946">
        <f t="shared" si="310"/>
        <v>0.20287641593483519</v>
      </c>
    </row>
    <row r="4947" spans="1:22" x14ac:dyDescent="0.25">
      <c r="A4947" s="73">
        <v>223</v>
      </c>
      <c r="B4947" s="74" t="s">
        <v>14</v>
      </c>
      <c r="C4947" s="77">
        <v>42481</v>
      </c>
      <c r="D4947" s="78">
        <v>0.73958333333333337</v>
      </c>
      <c r="E4947" s="78">
        <v>0.80208333333333337</v>
      </c>
      <c r="F4947" s="78" t="s">
        <v>567</v>
      </c>
      <c r="G4947" s="76">
        <v>207</v>
      </c>
      <c r="H4947" s="79">
        <v>6</v>
      </c>
      <c r="I4947" s="74">
        <v>18</v>
      </c>
      <c r="J4947" s="74">
        <v>53</v>
      </c>
      <c r="K4947" s="80">
        <v>0.78680555555555554</v>
      </c>
      <c r="L4947" s="76" t="s">
        <v>363</v>
      </c>
      <c r="M4947" s="74" t="s">
        <v>656</v>
      </c>
      <c r="N4947" s="74">
        <v>106</v>
      </c>
      <c r="O4947" s="74">
        <v>1</v>
      </c>
      <c r="P4947" s="74" t="s">
        <v>242</v>
      </c>
      <c r="Q4947" s="13" t="s">
        <v>245</v>
      </c>
      <c r="R4947" s="74">
        <v>4</v>
      </c>
      <c r="S4947" t="str">
        <f t="shared" si="311"/>
        <v>Serena</v>
      </c>
      <c r="T4947">
        <f t="shared" si="308"/>
        <v>35.869999999999997</v>
      </c>
      <c r="U4947">
        <f t="shared" si="309"/>
        <v>39.284999999999997</v>
      </c>
      <c r="V4947">
        <f t="shared" si="310"/>
        <v>0.91307114674812273</v>
      </c>
    </row>
    <row r="4948" spans="1:22" x14ac:dyDescent="0.25">
      <c r="A4948" s="73">
        <v>223</v>
      </c>
      <c r="B4948" s="74" t="s">
        <v>14</v>
      </c>
      <c r="C4948" s="77">
        <v>42481</v>
      </c>
      <c r="D4948" s="78">
        <v>0.73958333333333337</v>
      </c>
      <c r="E4948" s="78">
        <v>0.80208333333333337</v>
      </c>
      <c r="F4948" s="78" t="s">
        <v>567</v>
      </c>
      <c r="G4948" s="76">
        <v>207</v>
      </c>
      <c r="H4948" s="79">
        <v>7</v>
      </c>
      <c r="I4948" s="74">
        <v>18</v>
      </c>
      <c r="J4948" s="74">
        <v>53</v>
      </c>
      <c r="K4948" s="80">
        <v>0.78680555555555554</v>
      </c>
      <c r="L4948" s="76" t="s">
        <v>270</v>
      </c>
      <c r="M4948" s="74" t="s">
        <v>656</v>
      </c>
      <c r="N4948" s="74">
        <v>106</v>
      </c>
      <c r="O4948" s="74">
        <v>1</v>
      </c>
      <c r="P4948" s="74" t="s">
        <v>242</v>
      </c>
      <c r="Q4948" s="13" t="s">
        <v>245</v>
      </c>
      <c r="R4948" s="74">
        <v>6</v>
      </c>
      <c r="S4948" t="str">
        <f t="shared" si="311"/>
        <v>Serena</v>
      </c>
      <c r="T4948">
        <f t="shared" si="308"/>
        <v>42.7</v>
      </c>
      <c r="U4948">
        <f t="shared" si="309"/>
        <v>39.284999999999997</v>
      </c>
      <c r="V4948">
        <f t="shared" si="310"/>
        <v>1.0869288532518775</v>
      </c>
    </row>
    <row r="4949" spans="1:22" x14ac:dyDescent="0.25">
      <c r="A4949" s="73">
        <v>223</v>
      </c>
      <c r="B4949" s="74" t="s">
        <v>14</v>
      </c>
      <c r="C4949" s="77">
        <v>42481</v>
      </c>
      <c r="D4949" s="78">
        <v>0.73958333333333337</v>
      </c>
      <c r="E4949" s="78">
        <v>0.80208333333333337</v>
      </c>
      <c r="F4949" s="78" t="s">
        <v>567</v>
      </c>
      <c r="G4949" s="76">
        <v>207</v>
      </c>
      <c r="H4949" s="79">
        <v>8</v>
      </c>
      <c r="I4949" s="74">
        <v>18</v>
      </c>
      <c r="J4949" s="74">
        <v>55</v>
      </c>
      <c r="K4949" s="80">
        <v>0.78819444444444453</v>
      </c>
      <c r="L4949" s="76" t="s">
        <v>368</v>
      </c>
      <c r="M4949" s="74" t="s">
        <v>656</v>
      </c>
      <c r="N4949" s="74">
        <v>106</v>
      </c>
      <c r="O4949" s="74">
        <v>1</v>
      </c>
      <c r="P4949" s="74" t="s">
        <v>242</v>
      </c>
      <c r="Q4949" s="13" t="s">
        <v>245</v>
      </c>
      <c r="R4949" s="74">
        <v>2</v>
      </c>
      <c r="S4949" t="str">
        <f t="shared" si="311"/>
        <v>Serena</v>
      </c>
      <c r="T4949">
        <f t="shared" si="308"/>
        <v>17.84</v>
      </c>
      <c r="U4949">
        <f t="shared" si="309"/>
        <v>39.284999999999997</v>
      </c>
      <c r="V4949">
        <f t="shared" si="310"/>
        <v>0.45411734758813799</v>
      </c>
    </row>
    <row r="4950" spans="1:22" x14ac:dyDescent="0.25">
      <c r="A4950" s="73">
        <v>223</v>
      </c>
      <c r="B4950" s="74" t="s">
        <v>14</v>
      </c>
      <c r="C4950" s="77">
        <v>42481</v>
      </c>
      <c r="D4950" s="78">
        <v>0.73958333333333337</v>
      </c>
      <c r="E4950" s="78">
        <v>0.80208333333333337</v>
      </c>
      <c r="F4950" s="78" t="s">
        <v>567</v>
      </c>
      <c r="G4950" s="76">
        <v>207</v>
      </c>
      <c r="H4950" s="79">
        <v>9</v>
      </c>
      <c r="I4950" s="74">
        <v>18</v>
      </c>
      <c r="J4950" s="74">
        <v>56</v>
      </c>
      <c r="K4950" s="80">
        <v>0.78888888888888886</v>
      </c>
      <c r="L4950" s="76" t="s">
        <v>525</v>
      </c>
      <c r="M4950" s="74" t="s">
        <v>656</v>
      </c>
      <c r="N4950" s="74">
        <v>105</v>
      </c>
      <c r="O4950" s="74">
        <v>1</v>
      </c>
      <c r="P4950" s="74" t="s">
        <v>242</v>
      </c>
      <c r="Q4950" s="13" t="s">
        <v>245</v>
      </c>
      <c r="R4950" s="74">
        <v>2</v>
      </c>
      <c r="S4950" t="str">
        <f t="shared" si="311"/>
        <v>Serena</v>
      </c>
      <c r="T4950">
        <f t="shared" si="308"/>
        <v>17.84</v>
      </c>
      <c r="U4950">
        <f t="shared" si="309"/>
        <v>39.284999999999997</v>
      </c>
      <c r="V4950">
        <f t="shared" si="310"/>
        <v>0.45411734758813799</v>
      </c>
    </row>
    <row r="4951" spans="1:22" x14ac:dyDescent="0.25">
      <c r="A4951" s="73">
        <v>223</v>
      </c>
      <c r="B4951" s="74" t="s">
        <v>14</v>
      </c>
      <c r="C4951" s="77">
        <v>42481</v>
      </c>
      <c r="D4951" s="78">
        <v>0.73958333333333337</v>
      </c>
      <c r="E4951" s="78">
        <v>0.80208333333333337</v>
      </c>
      <c r="F4951" s="78" t="s">
        <v>567</v>
      </c>
      <c r="G4951" s="76">
        <v>207</v>
      </c>
      <c r="H4951" s="79">
        <v>10</v>
      </c>
      <c r="I4951" s="74">
        <v>18</v>
      </c>
      <c r="J4951" s="74">
        <v>57</v>
      </c>
      <c r="K4951" s="80">
        <v>0.7895833333333333</v>
      </c>
      <c r="L4951" s="76" t="s">
        <v>518</v>
      </c>
      <c r="M4951" s="74" t="s">
        <v>656</v>
      </c>
      <c r="N4951" s="74">
        <v>109</v>
      </c>
      <c r="O4951" s="74">
        <v>1</v>
      </c>
      <c r="P4951" s="74" t="s">
        <v>242</v>
      </c>
      <c r="Q4951" s="13" t="s">
        <v>245</v>
      </c>
      <c r="R4951" s="74">
        <v>3</v>
      </c>
      <c r="S4951" t="str">
        <f t="shared" si="311"/>
        <v>Serena</v>
      </c>
      <c r="T4951">
        <f t="shared" si="308"/>
        <v>30.84</v>
      </c>
      <c r="U4951">
        <f t="shared" si="309"/>
        <v>39.284999999999997</v>
      </c>
      <c r="V4951">
        <f t="shared" si="310"/>
        <v>0.78503245513554798</v>
      </c>
    </row>
    <row r="4952" spans="1:22" x14ac:dyDescent="0.25">
      <c r="A4952" s="73">
        <v>223</v>
      </c>
      <c r="B4952" s="74" t="s">
        <v>14</v>
      </c>
      <c r="C4952" s="77">
        <v>42481</v>
      </c>
      <c r="D4952" s="78">
        <v>0.73958333333333337</v>
      </c>
      <c r="E4952" s="78">
        <v>0.80208333333333337</v>
      </c>
      <c r="F4952" s="78" t="s">
        <v>567</v>
      </c>
      <c r="G4952" s="76">
        <v>207</v>
      </c>
      <c r="H4952" s="79">
        <v>11</v>
      </c>
      <c r="I4952" s="74">
        <v>19</v>
      </c>
      <c r="J4952" s="74">
        <v>0</v>
      </c>
      <c r="K4952" s="80">
        <v>0.79166666666666663</v>
      </c>
      <c r="L4952" s="76" t="s">
        <v>349</v>
      </c>
      <c r="M4952" s="74" t="s">
        <v>656</v>
      </c>
      <c r="N4952" s="74">
        <v>107</v>
      </c>
      <c r="O4952" s="74">
        <v>1</v>
      </c>
      <c r="P4952" s="74" t="s">
        <v>242</v>
      </c>
      <c r="Q4952" s="13" t="s">
        <v>245</v>
      </c>
      <c r="R4952" s="74">
        <v>4</v>
      </c>
      <c r="S4952" t="str">
        <f t="shared" si="311"/>
        <v>Serena</v>
      </c>
      <c r="T4952">
        <f t="shared" si="308"/>
        <v>35.869999999999997</v>
      </c>
      <c r="U4952">
        <f t="shared" si="309"/>
        <v>39.284999999999997</v>
      </c>
      <c r="V4952">
        <f t="shared" si="310"/>
        <v>0.91307114674812273</v>
      </c>
    </row>
    <row r="4953" spans="1:22" x14ac:dyDescent="0.25">
      <c r="A4953" s="73">
        <v>223</v>
      </c>
      <c r="B4953" s="74" t="s">
        <v>14</v>
      </c>
      <c r="C4953" s="77">
        <v>42481</v>
      </c>
      <c r="D4953" s="78">
        <v>0.73958333333333337</v>
      </c>
      <c r="E4953" s="78">
        <v>0.80208333333333337</v>
      </c>
      <c r="F4953" s="78" t="s">
        <v>567</v>
      </c>
      <c r="G4953" s="76">
        <v>207</v>
      </c>
      <c r="H4953" s="79">
        <v>12</v>
      </c>
      <c r="I4953" s="74">
        <v>19</v>
      </c>
      <c r="J4953" s="74">
        <v>0</v>
      </c>
      <c r="K4953" s="80">
        <v>0.79166666666666663</v>
      </c>
      <c r="L4953" s="76" t="s">
        <v>542</v>
      </c>
      <c r="M4953" s="74" t="s">
        <v>656</v>
      </c>
      <c r="N4953" s="74">
        <v>105</v>
      </c>
      <c r="O4953" s="74">
        <v>1</v>
      </c>
      <c r="P4953" s="74" t="s">
        <v>242</v>
      </c>
      <c r="Q4953" s="13" t="s">
        <v>245</v>
      </c>
      <c r="R4953" s="74">
        <v>2</v>
      </c>
      <c r="S4953" t="str">
        <f t="shared" si="311"/>
        <v>Serena</v>
      </c>
      <c r="T4953">
        <f t="shared" si="308"/>
        <v>17.84</v>
      </c>
      <c r="U4953">
        <f t="shared" si="309"/>
        <v>39.284999999999997</v>
      </c>
      <c r="V4953">
        <f t="shared" si="310"/>
        <v>0.45411734758813799</v>
      </c>
    </row>
    <row r="4954" spans="1:22" x14ac:dyDescent="0.25">
      <c r="A4954" s="73">
        <v>223</v>
      </c>
      <c r="B4954" s="74" t="s">
        <v>14</v>
      </c>
      <c r="C4954" s="77">
        <v>42481</v>
      </c>
      <c r="D4954" s="78">
        <v>0.73958333333333337</v>
      </c>
      <c r="E4954" s="78">
        <v>0.80208333333333337</v>
      </c>
      <c r="F4954" s="78" t="s">
        <v>567</v>
      </c>
      <c r="G4954" s="76">
        <v>207</v>
      </c>
      <c r="H4954" s="79">
        <v>13</v>
      </c>
      <c r="I4954" s="74">
        <v>19</v>
      </c>
      <c r="J4954" s="74">
        <v>5</v>
      </c>
      <c r="K4954" s="80">
        <v>0.79513888888888884</v>
      </c>
      <c r="L4954" s="76" t="s">
        <v>365</v>
      </c>
      <c r="M4954" s="74" t="s">
        <v>656</v>
      </c>
      <c r="N4954" s="74">
        <v>106</v>
      </c>
      <c r="O4954" s="74">
        <v>1</v>
      </c>
      <c r="P4954" s="74" t="s">
        <v>242</v>
      </c>
      <c r="Q4954" s="13" t="s">
        <v>245</v>
      </c>
      <c r="R4954" s="74">
        <v>4</v>
      </c>
      <c r="S4954" t="str">
        <f t="shared" si="311"/>
        <v>Serena</v>
      </c>
      <c r="T4954">
        <f t="shared" si="308"/>
        <v>35.869999999999997</v>
      </c>
      <c r="U4954">
        <f t="shared" si="309"/>
        <v>39.284999999999997</v>
      </c>
      <c r="V4954">
        <f t="shared" si="310"/>
        <v>0.91307114674812273</v>
      </c>
    </row>
    <row r="4955" spans="1:22" x14ac:dyDescent="0.25">
      <c r="A4955" s="73">
        <v>223</v>
      </c>
      <c r="B4955" s="74" t="s">
        <v>14</v>
      </c>
      <c r="C4955" s="77">
        <v>42481</v>
      </c>
      <c r="D4955" s="78">
        <v>0.73958333333333337</v>
      </c>
      <c r="E4955" s="78">
        <v>0.80208333333333337</v>
      </c>
      <c r="F4955" s="78" t="s">
        <v>567</v>
      </c>
      <c r="G4955" s="76">
        <v>207</v>
      </c>
      <c r="H4955" s="79">
        <v>14</v>
      </c>
      <c r="I4955" s="74">
        <v>19</v>
      </c>
      <c r="J4955" s="74">
        <v>8</v>
      </c>
      <c r="K4955" s="80">
        <v>0.79722222222222217</v>
      </c>
      <c r="L4955" s="76" t="s">
        <v>361</v>
      </c>
      <c r="M4955" s="74" t="s">
        <v>656</v>
      </c>
      <c r="N4955" s="74">
        <v>105</v>
      </c>
      <c r="O4955" s="74">
        <v>1</v>
      </c>
      <c r="P4955" s="74" t="s">
        <v>242</v>
      </c>
      <c r="Q4955" s="13" t="s">
        <v>245</v>
      </c>
      <c r="R4955" s="74">
        <v>4</v>
      </c>
      <c r="S4955" t="str">
        <f t="shared" si="311"/>
        <v>Serena</v>
      </c>
      <c r="T4955">
        <f t="shared" si="308"/>
        <v>35.869999999999997</v>
      </c>
      <c r="U4955">
        <f t="shared" si="309"/>
        <v>39.284999999999997</v>
      </c>
      <c r="V4955">
        <f t="shared" si="310"/>
        <v>0.91307114674812273</v>
      </c>
    </row>
    <row r="4956" spans="1:22" x14ac:dyDescent="0.25">
      <c r="A4956" s="73">
        <v>223</v>
      </c>
      <c r="B4956" s="74" t="s">
        <v>14</v>
      </c>
      <c r="C4956" s="77">
        <v>42481</v>
      </c>
      <c r="D4956" s="78">
        <v>0.73958333333333337</v>
      </c>
      <c r="E4956" s="78">
        <v>0.80208333333333337</v>
      </c>
      <c r="F4956" s="78" t="s">
        <v>567</v>
      </c>
      <c r="G4956" s="76">
        <v>207</v>
      </c>
      <c r="H4956" s="79">
        <v>15</v>
      </c>
      <c r="I4956" s="74">
        <v>19</v>
      </c>
      <c r="J4956" s="74">
        <v>9</v>
      </c>
      <c r="K4956" s="80">
        <v>0.79791666666666661</v>
      </c>
      <c r="L4956" s="76" t="s">
        <v>512</v>
      </c>
      <c r="M4956" s="74" t="s">
        <v>656</v>
      </c>
      <c r="N4956" s="74">
        <v>109</v>
      </c>
      <c r="O4956" s="74">
        <v>1</v>
      </c>
      <c r="P4956" s="74" t="s">
        <v>242</v>
      </c>
      <c r="Q4956" s="13" t="s">
        <v>245</v>
      </c>
      <c r="R4956" s="74">
        <v>6</v>
      </c>
      <c r="S4956" t="str">
        <f t="shared" si="311"/>
        <v>Serena</v>
      </c>
      <c r="T4956">
        <f t="shared" si="308"/>
        <v>42.7</v>
      </c>
      <c r="U4956">
        <f t="shared" si="309"/>
        <v>39.284999999999997</v>
      </c>
      <c r="V4956">
        <f t="shared" si="310"/>
        <v>1.0869288532518775</v>
      </c>
    </row>
    <row r="4957" spans="1:22" x14ac:dyDescent="0.25">
      <c r="A4957" s="73">
        <v>223</v>
      </c>
      <c r="B4957" s="74" t="s">
        <v>14</v>
      </c>
      <c r="C4957" s="77">
        <v>42481</v>
      </c>
      <c r="D4957" s="78">
        <v>0.73958333333333337</v>
      </c>
      <c r="E4957" s="78">
        <v>0.80208333333333337</v>
      </c>
      <c r="F4957" s="78" t="s">
        <v>567</v>
      </c>
      <c r="G4957" s="76">
        <v>207</v>
      </c>
      <c r="H4957" s="79">
        <v>16</v>
      </c>
      <c r="I4957" s="74">
        <v>19</v>
      </c>
      <c r="J4957" s="74">
        <v>13</v>
      </c>
      <c r="K4957" s="80">
        <v>0.80069444444444438</v>
      </c>
      <c r="L4957" s="76" t="s">
        <v>556</v>
      </c>
      <c r="M4957" s="74" t="s">
        <v>656</v>
      </c>
      <c r="N4957" s="74">
        <v>109</v>
      </c>
      <c r="O4957" s="74">
        <v>1</v>
      </c>
      <c r="P4957" s="74" t="s">
        <v>242</v>
      </c>
      <c r="Q4957" s="13" t="s">
        <v>245</v>
      </c>
      <c r="R4957" s="74">
        <v>4</v>
      </c>
      <c r="S4957" t="str">
        <f t="shared" si="311"/>
        <v>Serena</v>
      </c>
      <c r="T4957">
        <f t="shared" si="308"/>
        <v>35.869999999999997</v>
      </c>
      <c r="U4957">
        <f t="shared" si="309"/>
        <v>39.284999999999997</v>
      </c>
      <c r="V4957">
        <f t="shared" si="310"/>
        <v>0.91307114674812273</v>
      </c>
    </row>
    <row r="4958" spans="1:22" x14ac:dyDescent="0.25">
      <c r="A4958" s="73">
        <v>242</v>
      </c>
      <c r="B4958" s="74" t="s">
        <v>14</v>
      </c>
      <c r="C4958" s="77">
        <v>42481</v>
      </c>
      <c r="D4958" s="78">
        <v>0.30208333333333331</v>
      </c>
      <c r="E4958" s="78">
        <v>0.36458333333333331</v>
      </c>
      <c r="F4958" s="78" t="s">
        <v>564</v>
      </c>
      <c r="G4958" s="76">
        <v>208</v>
      </c>
      <c r="H4958" s="79">
        <v>1</v>
      </c>
      <c r="I4958" s="74">
        <v>7</v>
      </c>
      <c r="J4958" s="74">
        <v>17</v>
      </c>
      <c r="K4958" s="80">
        <v>0.3034722222222222</v>
      </c>
      <c r="L4958" s="76" t="s">
        <v>268</v>
      </c>
      <c r="M4958" s="74" t="s">
        <v>656</v>
      </c>
      <c r="N4958" s="74">
        <v>105</v>
      </c>
      <c r="O4958" s="74">
        <v>1</v>
      </c>
      <c r="P4958" s="74" t="s">
        <v>242</v>
      </c>
      <c r="Q4958" s="13" t="s">
        <v>245</v>
      </c>
      <c r="R4958" s="74">
        <v>1</v>
      </c>
      <c r="S4958" t="str">
        <f t="shared" si="311"/>
        <v>Serena</v>
      </c>
      <c r="T4958">
        <f t="shared" si="308"/>
        <v>7.97</v>
      </c>
      <c r="U4958">
        <f t="shared" si="309"/>
        <v>39.284999999999997</v>
      </c>
      <c r="V4958">
        <f t="shared" si="310"/>
        <v>0.20287641593483519</v>
      </c>
    </row>
    <row r="4959" spans="1:22" x14ac:dyDescent="0.25">
      <c r="A4959" s="73">
        <v>242</v>
      </c>
      <c r="B4959" s="74" t="s">
        <v>14</v>
      </c>
      <c r="C4959" s="77">
        <v>42481</v>
      </c>
      <c r="D4959" s="78">
        <v>0.30208333333333331</v>
      </c>
      <c r="E4959" s="78">
        <v>0.36458333333333331</v>
      </c>
      <c r="F4959" s="78" t="s">
        <v>564</v>
      </c>
      <c r="G4959" s="76">
        <v>208</v>
      </c>
      <c r="H4959" s="79">
        <v>2</v>
      </c>
      <c r="I4959" s="74">
        <v>7</v>
      </c>
      <c r="J4959" s="74">
        <v>19</v>
      </c>
      <c r="K4959" s="80">
        <v>0.30486111111111108</v>
      </c>
      <c r="L4959" s="76" t="s">
        <v>269</v>
      </c>
      <c r="M4959" s="74" t="s">
        <v>656</v>
      </c>
      <c r="N4959" s="74">
        <v>105</v>
      </c>
      <c r="O4959" s="74">
        <v>1</v>
      </c>
      <c r="P4959" s="74" t="s">
        <v>242</v>
      </c>
      <c r="Q4959" s="13" t="s">
        <v>245</v>
      </c>
      <c r="R4959" s="74">
        <v>1</v>
      </c>
      <c r="S4959" t="str">
        <f t="shared" si="311"/>
        <v>Serena</v>
      </c>
      <c r="T4959">
        <f t="shared" si="308"/>
        <v>7.97</v>
      </c>
      <c r="U4959">
        <f t="shared" si="309"/>
        <v>39.284999999999997</v>
      </c>
      <c r="V4959">
        <f t="shared" si="310"/>
        <v>0.20287641593483519</v>
      </c>
    </row>
    <row r="4960" spans="1:22" x14ac:dyDescent="0.25">
      <c r="A4960" s="73">
        <v>242</v>
      </c>
      <c r="B4960" s="74" t="s">
        <v>14</v>
      </c>
      <c r="C4960" s="77">
        <v>42481</v>
      </c>
      <c r="D4960" s="78">
        <v>0.30208333333333331</v>
      </c>
      <c r="E4960" s="78">
        <v>0.36458333333333331</v>
      </c>
      <c r="F4960" s="78" t="s">
        <v>564</v>
      </c>
      <c r="G4960" s="76">
        <v>208</v>
      </c>
      <c r="H4960" s="79">
        <v>3</v>
      </c>
      <c r="I4960" s="74">
        <v>7</v>
      </c>
      <c r="J4960" s="74">
        <v>21</v>
      </c>
      <c r="K4960" s="80">
        <v>0.30624999999999997</v>
      </c>
      <c r="L4960" s="76" t="s">
        <v>288</v>
      </c>
      <c r="M4960" s="74" t="s">
        <v>656</v>
      </c>
      <c r="N4960" s="74">
        <v>103</v>
      </c>
      <c r="O4960" s="74">
        <v>1</v>
      </c>
      <c r="P4960" s="74" t="s">
        <v>242</v>
      </c>
      <c r="Q4960" s="13" t="s">
        <v>245</v>
      </c>
      <c r="R4960" s="74">
        <v>1</v>
      </c>
      <c r="S4960" t="str">
        <f t="shared" si="311"/>
        <v>Serena</v>
      </c>
      <c r="T4960">
        <f t="shared" si="308"/>
        <v>7.97</v>
      </c>
      <c r="U4960">
        <f t="shared" si="309"/>
        <v>39.284999999999997</v>
      </c>
      <c r="V4960">
        <f t="shared" si="310"/>
        <v>0.20287641593483519</v>
      </c>
    </row>
    <row r="4961" spans="1:22" x14ac:dyDescent="0.25">
      <c r="A4961" s="73">
        <v>242</v>
      </c>
      <c r="B4961" s="74" t="s">
        <v>14</v>
      </c>
      <c r="C4961" s="77">
        <v>42481</v>
      </c>
      <c r="D4961" s="78">
        <v>0.30208333333333331</v>
      </c>
      <c r="E4961" s="78">
        <v>0.36458333333333331</v>
      </c>
      <c r="F4961" s="78" t="s">
        <v>564</v>
      </c>
      <c r="G4961" s="76">
        <v>208</v>
      </c>
      <c r="H4961" s="79">
        <v>4</v>
      </c>
      <c r="I4961" s="74">
        <v>7</v>
      </c>
      <c r="J4961" s="74">
        <v>33</v>
      </c>
      <c r="K4961" s="80">
        <v>0.31458333333333333</v>
      </c>
      <c r="L4961" s="76" t="s">
        <v>284</v>
      </c>
      <c r="M4961" s="74" t="s">
        <v>656</v>
      </c>
      <c r="N4961" s="74">
        <v>105</v>
      </c>
      <c r="O4961" s="74">
        <v>1</v>
      </c>
      <c r="P4961" s="74" t="s">
        <v>242</v>
      </c>
      <c r="Q4961" s="13" t="s">
        <v>245</v>
      </c>
      <c r="R4961" s="74">
        <v>4</v>
      </c>
      <c r="S4961" t="str">
        <f t="shared" si="311"/>
        <v>Serena</v>
      </c>
      <c r="T4961">
        <f t="shared" si="308"/>
        <v>35.869999999999997</v>
      </c>
      <c r="U4961">
        <f t="shared" si="309"/>
        <v>39.284999999999997</v>
      </c>
      <c r="V4961">
        <f t="shared" si="310"/>
        <v>0.91307114674812273</v>
      </c>
    </row>
    <row r="4962" spans="1:22" x14ac:dyDescent="0.25">
      <c r="A4962" s="73">
        <v>242</v>
      </c>
      <c r="B4962" s="74" t="s">
        <v>14</v>
      </c>
      <c r="C4962" s="77">
        <v>42481</v>
      </c>
      <c r="D4962" s="78">
        <v>0.30208333333333331</v>
      </c>
      <c r="E4962" s="78">
        <v>0.36458333333333331</v>
      </c>
      <c r="F4962" s="78" t="s">
        <v>564</v>
      </c>
      <c r="G4962" s="76">
        <v>208</v>
      </c>
      <c r="H4962" s="79">
        <v>5</v>
      </c>
      <c r="I4962" s="74">
        <v>7</v>
      </c>
      <c r="J4962" s="74">
        <v>46</v>
      </c>
      <c r="K4962" s="80">
        <v>0.32361111111111113</v>
      </c>
      <c r="L4962" s="76" t="s">
        <v>301</v>
      </c>
      <c r="M4962" s="74" t="s">
        <v>656</v>
      </c>
      <c r="N4962" s="74">
        <v>103</v>
      </c>
      <c r="O4962" s="74">
        <v>1</v>
      </c>
      <c r="P4962" s="74" t="s">
        <v>242</v>
      </c>
      <c r="Q4962" s="13" t="s">
        <v>245</v>
      </c>
      <c r="R4962" s="74">
        <v>2</v>
      </c>
      <c r="S4962" t="str">
        <f t="shared" si="311"/>
        <v>Serena</v>
      </c>
      <c r="T4962">
        <f t="shared" si="308"/>
        <v>17.84</v>
      </c>
      <c r="U4962">
        <f t="shared" si="309"/>
        <v>39.284999999999997</v>
      </c>
      <c r="V4962">
        <f t="shared" si="310"/>
        <v>0.45411734758813799</v>
      </c>
    </row>
    <row r="4963" spans="1:22" x14ac:dyDescent="0.25">
      <c r="A4963" s="73">
        <v>242</v>
      </c>
      <c r="B4963" s="74" t="s">
        <v>14</v>
      </c>
      <c r="C4963" s="77">
        <v>42481</v>
      </c>
      <c r="D4963" s="78">
        <v>0.30208333333333331</v>
      </c>
      <c r="E4963" s="78">
        <v>0.36458333333333331</v>
      </c>
      <c r="F4963" s="78" t="s">
        <v>564</v>
      </c>
      <c r="G4963" s="76">
        <v>208</v>
      </c>
      <c r="H4963" s="79">
        <v>6</v>
      </c>
      <c r="I4963" s="74">
        <v>7</v>
      </c>
      <c r="J4963" s="74">
        <v>48</v>
      </c>
      <c r="K4963" s="80">
        <v>0.32500000000000001</v>
      </c>
      <c r="L4963" s="76" t="s">
        <v>305</v>
      </c>
      <c r="M4963" s="74" t="s">
        <v>656</v>
      </c>
      <c r="N4963" s="74">
        <v>103</v>
      </c>
      <c r="O4963" s="74">
        <v>1</v>
      </c>
      <c r="P4963" s="74" t="s">
        <v>242</v>
      </c>
      <c r="Q4963" s="13" t="s">
        <v>245</v>
      </c>
      <c r="R4963" s="74">
        <v>1</v>
      </c>
      <c r="S4963" t="str">
        <f t="shared" si="311"/>
        <v>Serena</v>
      </c>
      <c r="T4963">
        <f t="shared" si="308"/>
        <v>7.97</v>
      </c>
      <c r="U4963">
        <f t="shared" si="309"/>
        <v>39.284999999999997</v>
      </c>
      <c r="V4963">
        <f t="shared" si="310"/>
        <v>0.20287641593483519</v>
      </c>
    </row>
    <row r="4964" spans="1:22" x14ac:dyDescent="0.25">
      <c r="A4964" s="73">
        <v>242</v>
      </c>
      <c r="B4964" s="74" t="s">
        <v>14</v>
      </c>
      <c r="C4964" s="77">
        <v>42481</v>
      </c>
      <c r="D4964" s="78">
        <v>0.30208333333333331</v>
      </c>
      <c r="E4964" s="78">
        <v>0.36458333333333331</v>
      </c>
      <c r="F4964" s="78" t="s">
        <v>564</v>
      </c>
      <c r="G4964" s="76">
        <v>208</v>
      </c>
      <c r="H4964" s="79">
        <v>7</v>
      </c>
      <c r="I4964" s="74">
        <v>7</v>
      </c>
      <c r="J4964" s="74">
        <v>50</v>
      </c>
      <c r="K4964" s="80">
        <v>0.3263888888888889</v>
      </c>
      <c r="L4964" s="76" t="s">
        <v>294</v>
      </c>
      <c r="M4964" s="74" t="s">
        <v>656</v>
      </c>
      <c r="N4964" s="74">
        <v>105</v>
      </c>
      <c r="O4964" s="74">
        <v>1</v>
      </c>
      <c r="P4964" s="74" t="s">
        <v>242</v>
      </c>
      <c r="Q4964" s="13" t="s">
        <v>245</v>
      </c>
      <c r="R4964" s="74">
        <v>2</v>
      </c>
      <c r="S4964" t="str">
        <f t="shared" si="311"/>
        <v>Serena</v>
      </c>
      <c r="T4964">
        <f t="shared" si="308"/>
        <v>17.84</v>
      </c>
      <c r="U4964">
        <f t="shared" si="309"/>
        <v>39.284999999999997</v>
      </c>
      <c r="V4964">
        <f t="shared" si="310"/>
        <v>0.45411734758813799</v>
      </c>
    </row>
    <row r="4965" spans="1:22" x14ac:dyDescent="0.25">
      <c r="A4965" s="73">
        <v>242</v>
      </c>
      <c r="B4965" s="74" t="s">
        <v>14</v>
      </c>
      <c r="C4965" s="77">
        <v>42481</v>
      </c>
      <c r="D4965" s="78">
        <v>0.30208333333333331</v>
      </c>
      <c r="E4965" s="78">
        <v>0.36458333333333331</v>
      </c>
      <c r="F4965" s="78" t="s">
        <v>564</v>
      </c>
      <c r="G4965" s="76">
        <v>208</v>
      </c>
      <c r="H4965" s="79">
        <v>8</v>
      </c>
      <c r="I4965" s="74">
        <v>7</v>
      </c>
      <c r="J4965" s="74">
        <v>51</v>
      </c>
      <c r="K4965" s="80">
        <v>0.32708333333333334</v>
      </c>
      <c r="L4965" s="76" t="s">
        <v>307</v>
      </c>
      <c r="M4965" s="74" t="s">
        <v>656</v>
      </c>
      <c r="N4965" s="74">
        <v>103</v>
      </c>
      <c r="O4965" s="74">
        <v>1</v>
      </c>
      <c r="P4965" s="74" t="s">
        <v>242</v>
      </c>
      <c r="Q4965" s="13" t="s">
        <v>245</v>
      </c>
      <c r="R4965" s="74">
        <v>1</v>
      </c>
      <c r="S4965" t="str">
        <f t="shared" si="311"/>
        <v>Serena</v>
      </c>
      <c r="T4965">
        <f t="shared" si="308"/>
        <v>7.97</v>
      </c>
      <c r="U4965">
        <f t="shared" si="309"/>
        <v>39.284999999999997</v>
      </c>
      <c r="V4965">
        <f t="shared" si="310"/>
        <v>0.20287641593483519</v>
      </c>
    </row>
    <row r="4966" spans="1:22" x14ac:dyDescent="0.25">
      <c r="A4966" s="73">
        <v>242</v>
      </c>
      <c r="B4966" s="74" t="s">
        <v>14</v>
      </c>
      <c r="C4966" s="77">
        <v>42481</v>
      </c>
      <c r="D4966" s="78">
        <v>0.30208333333333331</v>
      </c>
      <c r="E4966" s="78">
        <v>0.36458333333333331</v>
      </c>
      <c r="F4966" s="78" t="s">
        <v>564</v>
      </c>
      <c r="G4966" s="76">
        <v>208</v>
      </c>
      <c r="H4966" s="79">
        <v>9</v>
      </c>
      <c r="I4966" s="74">
        <v>7</v>
      </c>
      <c r="J4966" s="74">
        <v>55</v>
      </c>
      <c r="K4966" s="80">
        <v>0.3298611111111111</v>
      </c>
      <c r="L4966" s="76" t="s">
        <v>525</v>
      </c>
      <c r="M4966" s="74" t="s">
        <v>656</v>
      </c>
      <c r="N4966" s="74">
        <v>105</v>
      </c>
      <c r="O4966" s="74">
        <v>1</v>
      </c>
      <c r="P4966" s="74" t="s">
        <v>242</v>
      </c>
      <c r="Q4966" s="13" t="s">
        <v>245</v>
      </c>
      <c r="R4966" s="74">
        <v>1</v>
      </c>
      <c r="S4966" t="str">
        <f t="shared" si="311"/>
        <v>Serena</v>
      </c>
      <c r="T4966">
        <f t="shared" si="308"/>
        <v>7.97</v>
      </c>
      <c r="U4966">
        <f t="shared" si="309"/>
        <v>39.284999999999997</v>
      </c>
      <c r="V4966">
        <f t="shared" si="310"/>
        <v>0.20287641593483519</v>
      </c>
    </row>
    <row r="4967" spans="1:22" x14ac:dyDescent="0.25">
      <c r="A4967" s="73">
        <v>242</v>
      </c>
      <c r="B4967" s="74" t="s">
        <v>14</v>
      </c>
      <c r="C4967" s="77">
        <v>42481</v>
      </c>
      <c r="D4967" s="78">
        <v>0.30208333333333331</v>
      </c>
      <c r="E4967" s="78">
        <v>0.36458333333333331</v>
      </c>
      <c r="F4967" s="78" t="s">
        <v>564</v>
      </c>
      <c r="G4967" s="76">
        <v>208</v>
      </c>
      <c r="H4967" s="79">
        <v>10</v>
      </c>
      <c r="I4967" s="74">
        <v>7</v>
      </c>
      <c r="J4967" s="74">
        <v>55</v>
      </c>
      <c r="K4967" s="80">
        <v>0.3298611111111111</v>
      </c>
      <c r="L4967" s="76" t="s">
        <v>463</v>
      </c>
      <c r="M4967" s="74" t="s">
        <v>656</v>
      </c>
      <c r="N4967" s="74">
        <v>111</v>
      </c>
      <c r="O4967" s="74">
        <v>1</v>
      </c>
      <c r="P4967" s="74" t="s">
        <v>242</v>
      </c>
      <c r="Q4967" s="13" t="s">
        <v>245</v>
      </c>
      <c r="R4967" s="74">
        <v>1</v>
      </c>
      <c r="S4967" t="str">
        <f t="shared" si="311"/>
        <v>Serena</v>
      </c>
      <c r="T4967">
        <f t="shared" si="308"/>
        <v>7.97</v>
      </c>
      <c r="U4967">
        <f t="shared" si="309"/>
        <v>39.284999999999997</v>
      </c>
      <c r="V4967">
        <f t="shared" si="310"/>
        <v>0.20287641593483519</v>
      </c>
    </row>
    <row r="4968" spans="1:22" x14ac:dyDescent="0.25">
      <c r="A4968" s="73">
        <v>242</v>
      </c>
      <c r="B4968" s="74" t="s">
        <v>14</v>
      </c>
      <c r="C4968" s="77">
        <v>42481</v>
      </c>
      <c r="D4968" s="78">
        <v>0.30208333333333331</v>
      </c>
      <c r="E4968" s="78">
        <v>0.36458333333333331</v>
      </c>
      <c r="F4968" s="78" t="s">
        <v>564</v>
      </c>
      <c r="G4968" s="76">
        <v>208</v>
      </c>
      <c r="H4968" s="79">
        <v>11</v>
      </c>
      <c r="I4968" s="74">
        <v>8</v>
      </c>
      <c r="J4968" s="74">
        <v>9</v>
      </c>
      <c r="K4968" s="80">
        <v>0.33958333333333335</v>
      </c>
      <c r="L4968" s="76" t="s">
        <v>507</v>
      </c>
      <c r="M4968" s="74" t="s">
        <v>656</v>
      </c>
      <c r="N4968" s="74">
        <v>105</v>
      </c>
      <c r="O4968" s="74">
        <v>1</v>
      </c>
      <c r="P4968" s="74" t="s">
        <v>242</v>
      </c>
      <c r="Q4968" s="13" t="s">
        <v>245</v>
      </c>
      <c r="R4968" s="74">
        <v>2</v>
      </c>
      <c r="S4968" t="str">
        <f t="shared" si="311"/>
        <v>Serena</v>
      </c>
      <c r="T4968">
        <f t="shared" si="308"/>
        <v>17.84</v>
      </c>
      <c r="U4968">
        <f t="shared" si="309"/>
        <v>39.284999999999997</v>
      </c>
      <c r="V4968">
        <f t="shared" si="310"/>
        <v>0.45411734758813799</v>
      </c>
    </row>
    <row r="4969" spans="1:22" x14ac:dyDescent="0.25">
      <c r="A4969" s="73">
        <v>242</v>
      </c>
      <c r="B4969" s="74" t="s">
        <v>14</v>
      </c>
      <c r="C4969" s="77">
        <v>42481</v>
      </c>
      <c r="D4969" s="78">
        <v>0.30208333333333331</v>
      </c>
      <c r="E4969" s="78">
        <v>0.36458333333333331</v>
      </c>
      <c r="F4969" s="78" t="s">
        <v>564</v>
      </c>
      <c r="G4969" s="76">
        <v>208</v>
      </c>
      <c r="H4969" s="79">
        <v>12</v>
      </c>
      <c r="I4969" s="74">
        <v>8</v>
      </c>
      <c r="J4969" s="74">
        <v>13</v>
      </c>
      <c r="K4969" s="80">
        <v>0.34236111111111112</v>
      </c>
      <c r="L4969" s="76" t="s">
        <v>463</v>
      </c>
      <c r="M4969" s="74" t="s">
        <v>656</v>
      </c>
      <c r="N4969" s="74">
        <v>111</v>
      </c>
      <c r="O4969" s="74">
        <v>1</v>
      </c>
      <c r="P4969" s="74" t="s">
        <v>242</v>
      </c>
      <c r="Q4969" s="13" t="s">
        <v>245</v>
      </c>
      <c r="R4969" s="74">
        <v>3</v>
      </c>
      <c r="S4969" t="str">
        <f t="shared" si="311"/>
        <v>Serena</v>
      </c>
      <c r="T4969">
        <f t="shared" si="308"/>
        <v>30.84</v>
      </c>
      <c r="U4969">
        <f t="shared" si="309"/>
        <v>39.284999999999997</v>
      </c>
      <c r="V4969">
        <f t="shared" si="310"/>
        <v>0.78503245513554798</v>
      </c>
    </row>
    <row r="4970" spans="1:22" x14ac:dyDescent="0.25">
      <c r="A4970" s="73">
        <v>242</v>
      </c>
      <c r="B4970" s="74" t="s">
        <v>14</v>
      </c>
      <c r="C4970" s="77">
        <v>42481</v>
      </c>
      <c r="D4970" s="78">
        <v>0.30208333333333331</v>
      </c>
      <c r="E4970" s="78">
        <v>0.36458333333333331</v>
      </c>
      <c r="F4970" s="78" t="s">
        <v>564</v>
      </c>
      <c r="G4970" s="76">
        <v>208</v>
      </c>
      <c r="H4970" s="79">
        <v>13</v>
      </c>
      <c r="I4970" s="74">
        <v>8</v>
      </c>
      <c r="J4970" s="74">
        <v>15</v>
      </c>
      <c r="K4970" s="80">
        <v>0.34375</v>
      </c>
      <c r="L4970" s="76" t="s">
        <v>324</v>
      </c>
      <c r="M4970" s="74" t="s">
        <v>656</v>
      </c>
      <c r="N4970" s="74">
        <v>111</v>
      </c>
      <c r="O4970" s="74">
        <v>1</v>
      </c>
      <c r="P4970" s="74" t="s">
        <v>242</v>
      </c>
      <c r="Q4970" s="13" t="s">
        <v>245</v>
      </c>
      <c r="R4970" s="74">
        <v>1</v>
      </c>
      <c r="S4970" t="str">
        <f t="shared" si="311"/>
        <v>Serena</v>
      </c>
      <c r="T4970">
        <f t="shared" si="308"/>
        <v>7.97</v>
      </c>
      <c r="U4970">
        <f t="shared" si="309"/>
        <v>39.284999999999997</v>
      </c>
      <c r="V4970">
        <f t="shared" si="310"/>
        <v>0.20287641593483519</v>
      </c>
    </row>
    <row r="4971" spans="1:22" x14ac:dyDescent="0.25">
      <c r="A4971" s="73">
        <v>242</v>
      </c>
      <c r="B4971" s="74" t="s">
        <v>14</v>
      </c>
      <c r="C4971" s="77">
        <v>42481</v>
      </c>
      <c r="D4971" s="78">
        <v>0.30208333333333331</v>
      </c>
      <c r="E4971" s="78">
        <v>0.36458333333333331</v>
      </c>
      <c r="F4971" s="78" t="s">
        <v>564</v>
      </c>
      <c r="G4971" s="76">
        <v>208</v>
      </c>
      <c r="H4971" s="79">
        <v>14</v>
      </c>
      <c r="I4971" s="74">
        <v>8</v>
      </c>
      <c r="J4971" s="74">
        <v>18</v>
      </c>
      <c r="K4971" s="80">
        <v>0.34583333333333338</v>
      </c>
      <c r="L4971" s="76" t="s">
        <v>478</v>
      </c>
      <c r="M4971" s="74" t="s">
        <v>656</v>
      </c>
      <c r="N4971" s="74">
        <v>103</v>
      </c>
      <c r="O4971" s="74">
        <v>1</v>
      </c>
      <c r="P4971" s="74" t="s">
        <v>242</v>
      </c>
      <c r="Q4971" s="13" t="s">
        <v>245</v>
      </c>
      <c r="R4971" s="74">
        <v>1</v>
      </c>
      <c r="S4971" t="str">
        <f t="shared" si="311"/>
        <v>Serena</v>
      </c>
      <c r="T4971">
        <f t="shared" si="308"/>
        <v>7.97</v>
      </c>
      <c r="U4971">
        <f t="shared" si="309"/>
        <v>39.284999999999997</v>
      </c>
      <c r="V4971">
        <f t="shared" si="310"/>
        <v>0.20287641593483519</v>
      </c>
    </row>
    <row r="4972" spans="1:22" x14ac:dyDescent="0.25">
      <c r="A4972" s="73">
        <v>242</v>
      </c>
      <c r="B4972" s="74" t="s">
        <v>14</v>
      </c>
      <c r="C4972" s="77">
        <v>42481</v>
      </c>
      <c r="D4972" s="78">
        <v>0.30208333333333331</v>
      </c>
      <c r="E4972" s="78">
        <v>0.36458333333333331</v>
      </c>
      <c r="F4972" s="78" t="s">
        <v>564</v>
      </c>
      <c r="G4972" s="76">
        <v>208</v>
      </c>
      <c r="H4972" s="79">
        <v>15</v>
      </c>
      <c r="I4972" s="74">
        <v>8</v>
      </c>
      <c r="J4972" s="74">
        <v>24</v>
      </c>
      <c r="K4972" s="80">
        <v>0.35000000000000003</v>
      </c>
      <c r="L4972" s="76" t="s">
        <v>555</v>
      </c>
      <c r="M4972" s="74" t="s">
        <v>656</v>
      </c>
      <c r="N4972" s="74">
        <v>105</v>
      </c>
      <c r="O4972" s="74">
        <v>1</v>
      </c>
      <c r="P4972" s="74" t="s">
        <v>242</v>
      </c>
      <c r="Q4972" s="13" t="s">
        <v>245</v>
      </c>
      <c r="R4972" s="74">
        <v>2</v>
      </c>
      <c r="S4972" t="str">
        <f t="shared" si="311"/>
        <v>Serena</v>
      </c>
      <c r="T4972">
        <f t="shared" si="308"/>
        <v>17.84</v>
      </c>
      <c r="U4972">
        <f t="shared" si="309"/>
        <v>39.284999999999997</v>
      </c>
      <c r="V4972">
        <f t="shared" si="310"/>
        <v>0.45411734758813799</v>
      </c>
    </row>
    <row r="4973" spans="1:22" x14ac:dyDescent="0.25">
      <c r="A4973" s="73">
        <v>242</v>
      </c>
      <c r="B4973" s="74" t="s">
        <v>14</v>
      </c>
      <c r="C4973" s="77">
        <v>42481</v>
      </c>
      <c r="D4973" s="78">
        <v>0.30208333333333331</v>
      </c>
      <c r="E4973" s="78">
        <v>0.36458333333333331</v>
      </c>
      <c r="F4973" s="78" t="s">
        <v>564</v>
      </c>
      <c r="G4973" s="76">
        <v>208</v>
      </c>
      <c r="H4973" s="79">
        <v>16</v>
      </c>
      <c r="I4973" s="74">
        <v>8</v>
      </c>
      <c r="J4973" s="74">
        <v>25</v>
      </c>
      <c r="K4973" s="80">
        <v>0.35069444444444442</v>
      </c>
      <c r="L4973" s="76" t="s">
        <v>542</v>
      </c>
      <c r="M4973" s="74" t="s">
        <v>656</v>
      </c>
      <c r="N4973" s="74">
        <v>105</v>
      </c>
      <c r="O4973" s="74">
        <v>1</v>
      </c>
      <c r="P4973" s="74" t="s">
        <v>242</v>
      </c>
      <c r="Q4973" s="13" t="s">
        <v>245</v>
      </c>
      <c r="R4973" s="74">
        <v>2</v>
      </c>
      <c r="S4973" t="str">
        <f t="shared" si="311"/>
        <v>Serena</v>
      </c>
      <c r="T4973">
        <f t="shared" si="308"/>
        <v>17.84</v>
      </c>
      <c r="U4973">
        <f t="shared" si="309"/>
        <v>39.284999999999997</v>
      </c>
      <c r="V4973">
        <f t="shared" si="310"/>
        <v>0.45411734758813799</v>
      </c>
    </row>
    <row r="4974" spans="1:22" x14ac:dyDescent="0.25">
      <c r="A4974" s="73">
        <v>242</v>
      </c>
      <c r="B4974" s="74" t="s">
        <v>14</v>
      </c>
      <c r="C4974" s="77">
        <v>42481</v>
      </c>
      <c r="D4974" s="78">
        <v>0.30208333333333331</v>
      </c>
      <c r="E4974" s="78">
        <v>0.36458333333333331</v>
      </c>
      <c r="F4974" s="78" t="s">
        <v>564</v>
      </c>
      <c r="G4974" s="76">
        <v>208</v>
      </c>
      <c r="H4974" s="79">
        <v>17</v>
      </c>
      <c r="I4974" s="74">
        <v>8</v>
      </c>
      <c r="J4974" s="74">
        <v>35</v>
      </c>
      <c r="K4974" s="80">
        <v>0.3576388888888889</v>
      </c>
      <c r="L4974" s="76" t="s">
        <v>324</v>
      </c>
      <c r="M4974" s="74" t="s">
        <v>656</v>
      </c>
      <c r="N4974" s="74">
        <v>111</v>
      </c>
      <c r="O4974" s="74">
        <v>1</v>
      </c>
      <c r="P4974" s="74" t="s">
        <v>242</v>
      </c>
      <c r="Q4974" s="13" t="s">
        <v>245</v>
      </c>
      <c r="R4974" s="74">
        <v>2</v>
      </c>
      <c r="S4974" t="str">
        <f t="shared" si="311"/>
        <v>Serena</v>
      </c>
      <c r="T4974">
        <f t="shared" si="308"/>
        <v>17.84</v>
      </c>
      <c r="U4974">
        <f t="shared" si="309"/>
        <v>39.284999999999997</v>
      </c>
      <c r="V4974">
        <f t="shared" si="310"/>
        <v>0.45411734758813799</v>
      </c>
    </row>
    <row r="4975" spans="1:22" x14ac:dyDescent="0.25">
      <c r="A4975" s="73">
        <v>242</v>
      </c>
      <c r="B4975" s="74" t="s">
        <v>14</v>
      </c>
      <c r="C4975" s="77">
        <v>42481</v>
      </c>
      <c r="D4975" s="78">
        <v>0.30208333333333331</v>
      </c>
      <c r="E4975" s="78">
        <v>0.36458333333333331</v>
      </c>
      <c r="F4975" s="78" t="s">
        <v>564</v>
      </c>
      <c r="G4975" s="76">
        <v>208</v>
      </c>
      <c r="H4975" s="79">
        <v>18</v>
      </c>
      <c r="I4975" s="74">
        <v>8</v>
      </c>
      <c r="J4975" s="74">
        <v>36</v>
      </c>
      <c r="K4975" s="80">
        <v>0.35833333333333334</v>
      </c>
      <c r="L4975" s="76" t="s">
        <v>361</v>
      </c>
      <c r="M4975" s="74" t="s">
        <v>656</v>
      </c>
      <c r="N4975" s="74">
        <v>105</v>
      </c>
      <c r="O4975" s="74">
        <v>1</v>
      </c>
      <c r="P4975" s="74" t="s">
        <v>242</v>
      </c>
      <c r="Q4975" s="13" t="s">
        <v>245</v>
      </c>
      <c r="R4975" s="74">
        <v>1</v>
      </c>
      <c r="S4975" t="str">
        <f t="shared" si="311"/>
        <v>Serena</v>
      </c>
      <c r="T4975">
        <f t="shared" si="308"/>
        <v>7.97</v>
      </c>
      <c r="U4975">
        <f t="shared" si="309"/>
        <v>39.284999999999997</v>
      </c>
      <c r="V4975">
        <f t="shared" si="310"/>
        <v>0.20287641593483519</v>
      </c>
    </row>
    <row r="4976" spans="1:22" x14ac:dyDescent="0.25">
      <c r="A4976" s="73">
        <v>242</v>
      </c>
      <c r="B4976" s="74" t="s">
        <v>14</v>
      </c>
      <c r="C4976" s="77">
        <v>42481</v>
      </c>
      <c r="D4976" s="78">
        <v>0.40625</v>
      </c>
      <c r="E4976" s="78">
        <v>0.46875</v>
      </c>
      <c r="F4976" s="78" t="s">
        <v>565</v>
      </c>
      <c r="G4976" s="76">
        <v>209</v>
      </c>
      <c r="H4976" s="79">
        <v>1</v>
      </c>
      <c r="I4976" s="74">
        <v>9</v>
      </c>
      <c r="J4976" s="74">
        <v>47</v>
      </c>
      <c r="K4976" s="80">
        <v>0.40763888888888888</v>
      </c>
      <c r="L4976" s="76" t="s">
        <v>231</v>
      </c>
      <c r="M4976" s="74" t="s">
        <v>656</v>
      </c>
      <c r="N4976" s="74">
        <v>103</v>
      </c>
      <c r="O4976" s="74">
        <v>1</v>
      </c>
      <c r="P4976" s="74" t="s">
        <v>242</v>
      </c>
      <c r="Q4976" s="13" t="s">
        <v>245</v>
      </c>
      <c r="R4976" s="74">
        <v>1</v>
      </c>
      <c r="S4976" t="str">
        <f t="shared" si="311"/>
        <v>Serena</v>
      </c>
      <c r="T4976">
        <f t="shared" si="308"/>
        <v>7.97</v>
      </c>
      <c r="U4976">
        <f t="shared" si="309"/>
        <v>39.284999999999997</v>
      </c>
      <c r="V4976">
        <f t="shared" si="310"/>
        <v>0.20287641593483519</v>
      </c>
    </row>
    <row r="4977" spans="1:22" x14ac:dyDescent="0.25">
      <c r="A4977" s="73">
        <v>242</v>
      </c>
      <c r="B4977" s="74" t="s">
        <v>14</v>
      </c>
      <c r="C4977" s="77">
        <v>42481</v>
      </c>
      <c r="D4977" s="78">
        <v>0.40625</v>
      </c>
      <c r="E4977" s="78">
        <v>0.46875</v>
      </c>
      <c r="F4977" s="78" t="s">
        <v>565</v>
      </c>
      <c r="G4977" s="76">
        <v>209</v>
      </c>
      <c r="H4977" s="79">
        <v>2</v>
      </c>
      <c r="I4977" s="74">
        <v>9</v>
      </c>
      <c r="J4977" s="74">
        <v>50</v>
      </c>
      <c r="K4977" s="80">
        <v>0.40972222222222227</v>
      </c>
      <c r="L4977" s="76" t="s">
        <v>253</v>
      </c>
      <c r="M4977" s="74" t="s">
        <v>656</v>
      </c>
      <c r="N4977" s="74">
        <v>105</v>
      </c>
      <c r="O4977" s="74">
        <v>1</v>
      </c>
      <c r="P4977" s="74" t="s">
        <v>242</v>
      </c>
      <c r="Q4977" s="13" t="s">
        <v>245</v>
      </c>
      <c r="R4977" s="74">
        <v>1</v>
      </c>
      <c r="S4977" t="str">
        <f t="shared" si="311"/>
        <v>Serena</v>
      </c>
      <c r="T4977">
        <f t="shared" si="308"/>
        <v>7.97</v>
      </c>
      <c r="U4977">
        <f t="shared" si="309"/>
        <v>39.284999999999997</v>
      </c>
      <c r="V4977">
        <f t="shared" si="310"/>
        <v>0.20287641593483519</v>
      </c>
    </row>
    <row r="4978" spans="1:22" x14ac:dyDescent="0.25">
      <c r="A4978" s="73">
        <v>242</v>
      </c>
      <c r="B4978" s="74" t="s">
        <v>14</v>
      </c>
      <c r="C4978" s="77">
        <v>42481</v>
      </c>
      <c r="D4978" s="78">
        <v>0.40625</v>
      </c>
      <c r="E4978" s="78">
        <v>0.46875</v>
      </c>
      <c r="F4978" s="78" t="s">
        <v>565</v>
      </c>
      <c r="G4978" s="76">
        <v>209</v>
      </c>
      <c r="H4978" s="79">
        <v>3</v>
      </c>
      <c r="I4978" s="74">
        <v>9</v>
      </c>
      <c r="J4978" s="74">
        <v>58</v>
      </c>
      <c r="K4978" s="80">
        <v>0.4152777777777778</v>
      </c>
      <c r="L4978" s="76" t="s">
        <v>333</v>
      </c>
      <c r="M4978" s="74" t="s">
        <v>656</v>
      </c>
      <c r="N4978" s="74">
        <v>105</v>
      </c>
      <c r="O4978" s="74">
        <v>1</v>
      </c>
      <c r="P4978" s="74" t="s">
        <v>242</v>
      </c>
      <c r="Q4978" s="13" t="s">
        <v>245</v>
      </c>
      <c r="R4978" s="74">
        <v>1</v>
      </c>
      <c r="S4978" t="str">
        <f t="shared" si="311"/>
        <v>Serena</v>
      </c>
      <c r="T4978">
        <f t="shared" si="308"/>
        <v>7.97</v>
      </c>
      <c r="U4978">
        <f t="shared" si="309"/>
        <v>39.284999999999997</v>
      </c>
      <c r="V4978">
        <f t="shared" si="310"/>
        <v>0.20287641593483519</v>
      </c>
    </row>
    <row r="4979" spans="1:22" x14ac:dyDescent="0.25">
      <c r="A4979" s="73">
        <v>242</v>
      </c>
      <c r="B4979" s="74" t="s">
        <v>14</v>
      </c>
      <c r="C4979" s="77">
        <v>42481</v>
      </c>
      <c r="D4979" s="78">
        <v>0.40625</v>
      </c>
      <c r="E4979" s="78">
        <v>0.46875</v>
      </c>
      <c r="F4979" s="78" t="s">
        <v>565</v>
      </c>
      <c r="G4979" s="76">
        <v>209</v>
      </c>
      <c r="H4979" s="79">
        <v>4</v>
      </c>
      <c r="I4979" s="74">
        <v>10</v>
      </c>
      <c r="J4979" s="74">
        <v>0</v>
      </c>
      <c r="K4979" s="80">
        <v>0.41666666666666669</v>
      </c>
      <c r="L4979" s="76" t="s">
        <v>344</v>
      </c>
      <c r="M4979" s="74" t="s">
        <v>656</v>
      </c>
      <c r="N4979" s="74">
        <v>103</v>
      </c>
      <c r="O4979" s="74">
        <v>1</v>
      </c>
      <c r="P4979" s="74" t="s">
        <v>242</v>
      </c>
      <c r="Q4979" s="13" t="s">
        <v>245</v>
      </c>
      <c r="R4979" s="74">
        <v>1</v>
      </c>
      <c r="S4979" t="str">
        <f t="shared" si="311"/>
        <v>Serena</v>
      </c>
      <c r="T4979">
        <f t="shared" si="308"/>
        <v>7.97</v>
      </c>
      <c r="U4979">
        <f t="shared" si="309"/>
        <v>39.284999999999997</v>
      </c>
      <c r="V4979">
        <f t="shared" si="310"/>
        <v>0.20287641593483519</v>
      </c>
    </row>
    <row r="4980" spans="1:22" x14ac:dyDescent="0.25">
      <c r="A4980" s="73">
        <v>242</v>
      </c>
      <c r="B4980" s="74" t="s">
        <v>14</v>
      </c>
      <c r="C4980" s="77">
        <v>42481</v>
      </c>
      <c r="D4980" s="78">
        <v>0.40625</v>
      </c>
      <c r="E4980" s="78">
        <v>0.46875</v>
      </c>
      <c r="F4980" s="78" t="s">
        <v>565</v>
      </c>
      <c r="G4980" s="76">
        <v>209</v>
      </c>
      <c r="H4980" s="79">
        <v>5</v>
      </c>
      <c r="I4980" s="74">
        <v>10</v>
      </c>
      <c r="J4980" s="74">
        <v>2</v>
      </c>
      <c r="K4980" s="80">
        <v>0.41805555555555557</v>
      </c>
      <c r="L4980" s="76" t="s">
        <v>260</v>
      </c>
      <c r="M4980" s="74" t="s">
        <v>656</v>
      </c>
      <c r="N4980" s="74">
        <v>105</v>
      </c>
      <c r="O4980" s="74">
        <v>1</v>
      </c>
      <c r="P4980" s="74" t="s">
        <v>242</v>
      </c>
      <c r="Q4980" s="13" t="s">
        <v>245</v>
      </c>
      <c r="R4980" s="74">
        <v>1</v>
      </c>
      <c r="S4980" t="str">
        <f t="shared" si="311"/>
        <v>Serena</v>
      </c>
      <c r="T4980">
        <f t="shared" si="308"/>
        <v>7.97</v>
      </c>
      <c r="U4980">
        <f t="shared" si="309"/>
        <v>39.284999999999997</v>
      </c>
      <c r="V4980">
        <f t="shared" si="310"/>
        <v>0.20287641593483519</v>
      </c>
    </row>
    <row r="4981" spans="1:22" x14ac:dyDescent="0.25">
      <c r="A4981" s="73">
        <v>242</v>
      </c>
      <c r="B4981" s="74" t="s">
        <v>14</v>
      </c>
      <c r="C4981" s="77">
        <v>42481</v>
      </c>
      <c r="D4981" s="78">
        <v>0.40625</v>
      </c>
      <c r="E4981" s="78">
        <v>0.46875</v>
      </c>
      <c r="F4981" s="78" t="s">
        <v>565</v>
      </c>
      <c r="G4981" s="76">
        <v>209</v>
      </c>
      <c r="H4981" s="79">
        <v>6</v>
      </c>
      <c r="I4981" s="74">
        <v>10</v>
      </c>
      <c r="J4981" s="74">
        <v>4</v>
      </c>
      <c r="K4981" s="80">
        <v>0.41944444444444445</v>
      </c>
      <c r="L4981" s="76" t="s">
        <v>535</v>
      </c>
      <c r="M4981" s="74" t="s">
        <v>656</v>
      </c>
      <c r="N4981" s="74">
        <v>111</v>
      </c>
      <c r="O4981" s="74">
        <v>1</v>
      </c>
      <c r="P4981" s="74" t="s">
        <v>242</v>
      </c>
      <c r="Q4981" s="13" t="s">
        <v>245</v>
      </c>
      <c r="R4981" s="74">
        <v>1</v>
      </c>
      <c r="S4981" t="str">
        <f t="shared" si="311"/>
        <v>Serena</v>
      </c>
      <c r="T4981">
        <f t="shared" si="308"/>
        <v>7.97</v>
      </c>
      <c r="U4981">
        <f t="shared" si="309"/>
        <v>39.284999999999997</v>
      </c>
      <c r="V4981">
        <f t="shared" si="310"/>
        <v>0.20287641593483519</v>
      </c>
    </row>
    <row r="4982" spans="1:22" x14ac:dyDescent="0.25">
      <c r="A4982" s="73">
        <v>242</v>
      </c>
      <c r="B4982" s="74" t="s">
        <v>14</v>
      </c>
      <c r="C4982" s="77">
        <v>42481</v>
      </c>
      <c r="D4982" s="78">
        <v>0.40625</v>
      </c>
      <c r="E4982" s="78">
        <v>0.46875</v>
      </c>
      <c r="F4982" s="78" t="s">
        <v>565</v>
      </c>
      <c r="G4982" s="76">
        <v>209</v>
      </c>
      <c r="H4982" s="79">
        <v>7</v>
      </c>
      <c r="I4982" s="74">
        <v>10</v>
      </c>
      <c r="J4982" s="74">
        <v>12</v>
      </c>
      <c r="K4982" s="80">
        <v>0.42499999999999999</v>
      </c>
      <c r="L4982" s="76" t="s">
        <v>349</v>
      </c>
      <c r="M4982" s="74" t="s">
        <v>656</v>
      </c>
      <c r="N4982" s="74">
        <v>103</v>
      </c>
      <c r="O4982" s="74">
        <v>1</v>
      </c>
      <c r="P4982" s="74" t="s">
        <v>242</v>
      </c>
      <c r="Q4982" s="13" t="s">
        <v>245</v>
      </c>
      <c r="R4982" s="74">
        <v>1</v>
      </c>
      <c r="S4982" t="str">
        <f t="shared" si="311"/>
        <v>Serena</v>
      </c>
      <c r="T4982">
        <f t="shared" si="308"/>
        <v>7.97</v>
      </c>
      <c r="U4982">
        <f t="shared" si="309"/>
        <v>39.284999999999997</v>
      </c>
      <c r="V4982">
        <f t="shared" si="310"/>
        <v>0.20287641593483519</v>
      </c>
    </row>
    <row r="4983" spans="1:22" x14ac:dyDescent="0.25">
      <c r="A4983" s="73">
        <v>242</v>
      </c>
      <c r="B4983" s="74" t="s">
        <v>14</v>
      </c>
      <c r="C4983" s="77">
        <v>42481</v>
      </c>
      <c r="D4983" s="78">
        <v>0.40625</v>
      </c>
      <c r="E4983" s="78">
        <v>0.46875</v>
      </c>
      <c r="F4983" s="78" t="s">
        <v>565</v>
      </c>
      <c r="G4983" s="76">
        <v>209</v>
      </c>
      <c r="H4983" s="79">
        <v>8</v>
      </c>
      <c r="I4983" s="74">
        <v>10</v>
      </c>
      <c r="J4983" s="74">
        <v>12</v>
      </c>
      <c r="K4983" s="80">
        <v>0.42499999999999999</v>
      </c>
      <c r="L4983" s="76" t="s">
        <v>341</v>
      </c>
      <c r="M4983" s="74" t="s">
        <v>656</v>
      </c>
      <c r="N4983" s="74">
        <v>105</v>
      </c>
      <c r="O4983" s="74">
        <v>1</v>
      </c>
      <c r="P4983" s="74" t="s">
        <v>242</v>
      </c>
      <c r="Q4983" s="13" t="s">
        <v>245</v>
      </c>
      <c r="R4983" s="74">
        <v>1</v>
      </c>
      <c r="S4983" t="str">
        <f t="shared" si="311"/>
        <v>Serena</v>
      </c>
      <c r="T4983">
        <f t="shared" si="308"/>
        <v>7.97</v>
      </c>
      <c r="U4983">
        <f t="shared" si="309"/>
        <v>39.284999999999997</v>
      </c>
      <c r="V4983">
        <f t="shared" si="310"/>
        <v>0.20287641593483519</v>
      </c>
    </row>
    <row r="4984" spans="1:22" x14ac:dyDescent="0.25">
      <c r="A4984" s="73">
        <v>242</v>
      </c>
      <c r="B4984" s="74" t="s">
        <v>14</v>
      </c>
      <c r="C4984" s="77">
        <v>42481</v>
      </c>
      <c r="D4984" s="78">
        <v>0.40625</v>
      </c>
      <c r="E4984" s="78">
        <v>0.46875</v>
      </c>
      <c r="F4984" s="78" t="s">
        <v>565</v>
      </c>
      <c r="G4984" s="76">
        <v>209</v>
      </c>
      <c r="H4984" s="79">
        <v>9</v>
      </c>
      <c r="I4984" s="74">
        <v>10</v>
      </c>
      <c r="J4984" s="74">
        <v>16</v>
      </c>
      <c r="K4984" s="80">
        <v>0.42777777777777781</v>
      </c>
      <c r="L4984" s="76" t="s">
        <v>398</v>
      </c>
      <c r="M4984" s="74" t="s">
        <v>656</v>
      </c>
      <c r="N4984" s="74">
        <v>105</v>
      </c>
      <c r="O4984" s="74">
        <v>1</v>
      </c>
      <c r="P4984" s="74" t="s">
        <v>242</v>
      </c>
      <c r="Q4984" s="13" t="s">
        <v>245</v>
      </c>
      <c r="R4984" s="74">
        <v>1</v>
      </c>
      <c r="S4984" t="str">
        <f t="shared" si="311"/>
        <v>Serena</v>
      </c>
      <c r="T4984">
        <f t="shared" ref="T4984:T5047" si="312">+IF(Q4984="BUS",VLOOKUP(R4984,$AA$4:$AC$9,3,0),VLOOKUP(R4984,$AA$4:$AC$9,2,0))</f>
        <v>7.97</v>
      </c>
      <c r="U4984">
        <f t="shared" ref="U4984:U5047" si="313">+IF(Q4984="BUS",$AC$8,$AB$8)</f>
        <v>39.284999999999997</v>
      </c>
      <c r="V4984">
        <f t="shared" ref="V4984:V5047" si="314">+T4984/U4984</f>
        <v>0.20287641593483519</v>
      </c>
    </row>
    <row r="4985" spans="1:22" x14ac:dyDescent="0.25">
      <c r="A4985" s="73">
        <v>242</v>
      </c>
      <c r="B4985" s="74" t="s">
        <v>14</v>
      </c>
      <c r="C4985" s="77">
        <v>42481</v>
      </c>
      <c r="D4985" s="78">
        <v>0.40625</v>
      </c>
      <c r="E4985" s="78">
        <v>0.46875</v>
      </c>
      <c r="F4985" s="78" t="s">
        <v>565</v>
      </c>
      <c r="G4985" s="76">
        <v>209</v>
      </c>
      <c r="H4985" s="79">
        <v>10</v>
      </c>
      <c r="I4985" s="74">
        <v>10</v>
      </c>
      <c r="J4985" s="74">
        <v>18</v>
      </c>
      <c r="K4985" s="80">
        <v>0.4291666666666667</v>
      </c>
      <c r="L4985" s="76" t="s">
        <v>535</v>
      </c>
      <c r="M4985" s="74" t="s">
        <v>656</v>
      </c>
      <c r="N4985" s="74">
        <v>111</v>
      </c>
      <c r="O4985" s="74">
        <v>1</v>
      </c>
      <c r="P4985" s="74" t="s">
        <v>242</v>
      </c>
      <c r="Q4985" s="13" t="s">
        <v>245</v>
      </c>
      <c r="R4985" s="74">
        <v>1</v>
      </c>
      <c r="S4985" t="str">
        <f t="shared" si="311"/>
        <v>Serena</v>
      </c>
      <c r="T4985">
        <f t="shared" si="312"/>
        <v>7.97</v>
      </c>
      <c r="U4985">
        <f t="shared" si="313"/>
        <v>39.284999999999997</v>
      </c>
      <c r="V4985">
        <f t="shared" si="314"/>
        <v>0.20287641593483519</v>
      </c>
    </row>
    <row r="4986" spans="1:22" x14ac:dyDescent="0.25">
      <c r="A4986" s="73">
        <v>242</v>
      </c>
      <c r="B4986" s="74" t="s">
        <v>14</v>
      </c>
      <c r="C4986" s="77">
        <v>42481</v>
      </c>
      <c r="D4986" s="78">
        <v>0.40625</v>
      </c>
      <c r="E4986" s="78">
        <v>0.46875</v>
      </c>
      <c r="F4986" s="78" t="s">
        <v>565</v>
      </c>
      <c r="G4986" s="76">
        <v>209</v>
      </c>
      <c r="H4986" s="79">
        <v>11</v>
      </c>
      <c r="I4986" s="74">
        <v>10</v>
      </c>
      <c r="J4986" s="74">
        <v>20</v>
      </c>
      <c r="K4986" s="80">
        <v>0.43055555555555558</v>
      </c>
      <c r="L4986" s="76" t="s">
        <v>345</v>
      </c>
      <c r="M4986" s="74" t="s">
        <v>656</v>
      </c>
      <c r="N4986" s="74">
        <v>105</v>
      </c>
      <c r="O4986" s="74">
        <v>1</v>
      </c>
      <c r="P4986" s="74" t="s">
        <v>242</v>
      </c>
      <c r="Q4986" s="13" t="s">
        <v>245</v>
      </c>
      <c r="R4986" s="74">
        <v>1</v>
      </c>
      <c r="S4986" t="str">
        <f t="shared" ref="S4986:S5049" si="315">+VLOOKUP(A4986,$X$4:$Y$32,2,0)</f>
        <v>Serena</v>
      </c>
      <c r="T4986">
        <f t="shared" si="312"/>
        <v>7.97</v>
      </c>
      <c r="U4986">
        <f t="shared" si="313"/>
        <v>39.284999999999997</v>
      </c>
      <c r="V4986">
        <f t="shared" si="314"/>
        <v>0.20287641593483519</v>
      </c>
    </row>
    <row r="4987" spans="1:22" x14ac:dyDescent="0.25">
      <c r="A4987" s="73">
        <v>242</v>
      </c>
      <c r="B4987" s="74" t="s">
        <v>14</v>
      </c>
      <c r="C4987" s="77">
        <v>42481</v>
      </c>
      <c r="D4987" s="78">
        <v>0.40625</v>
      </c>
      <c r="E4987" s="78">
        <v>0.46875</v>
      </c>
      <c r="F4987" s="78" t="s">
        <v>565</v>
      </c>
      <c r="G4987" s="76">
        <v>209</v>
      </c>
      <c r="H4987" s="79">
        <v>12</v>
      </c>
      <c r="I4987" s="74">
        <v>10</v>
      </c>
      <c r="J4987" s="74">
        <v>22</v>
      </c>
      <c r="K4987" s="80">
        <v>0.43194444444444446</v>
      </c>
      <c r="L4987" s="76" t="s">
        <v>391</v>
      </c>
      <c r="M4987" s="74" t="s">
        <v>656</v>
      </c>
      <c r="N4987" s="74">
        <v>103</v>
      </c>
      <c r="O4987" s="74">
        <v>1</v>
      </c>
      <c r="P4987" s="74" t="s">
        <v>242</v>
      </c>
      <c r="Q4987" s="13" t="s">
        <v>245</v>
      </c>
      <c r="R4987" s="74">
        <v>1</v>
      </c>
      <c r="S4987" t="str">
        <f t="shared" si="315"/>
        <v>Serena</v>
      </c>
      <c r="T4987">
        <f t="shared" si="312"/>
        <v>7.97</v>
      </c>
      <c r="U4987">
        <f t="shared" si="313"/>
        <v>39.284999999999997</v>
      </c>
      <c r="V4987">
        <f t="shared" si="314"/>
        <v>0.20287641593483519</v>
      </c>
    </row>
    <row r="4988" spans="1:22" x14ac:dyDescent="0.25">
      <c r="A4988" s="73">
        <v>242</v>
      </c>
      <c r="B4988" s="74" t="s">
        <v>14</v>
      </c>
      <c r="C4988" s="77">
        <v>42481</v>
      </c>
      <c r="D4988" s="78">
        <v>0.40625</v>
      </c>
      <c r="E4988" s="78">
        <v>0.46875</v>
      </c>
      <c r="F4988" s="78" t="s">
        <v>565</v>
      </c>
      <c r="G4988" s="76">
        <v>209</v>
      </c>
      <c r="H4988" s="79">
        <v>13</v>
      </c>
      <c r="I4988" s="74">
        <v>10</v>
      </c>
      <c r="J4988" s="74">
        <v>22</v>
      </c>
      <c r="K4988" s="80">
        <v>0.43194444444444446</v>
      </c>
      <c r="L4988" s="76" t="s">
        <v>271</v>
      </c>
      <c r="M4988" s="74" t="s">
        <v>656</v>
      </c>
      <c r="N4988" s="74">
        <v>105</v>
      </c>
      <c r="O4988" s="74">
        <v>1</v>
      </c>
      <c r="P4988" s="74" t="s">
        <v>242</v>
      </c>
      <c r="Q4988" s="13" t="s">
        <v>245</v>
      </c>
      <c r="R4988" s="74">
        <v>1</v>
      </c>
      <c r="S4988" t="str">
        <f t="shared" si="315"/>
        <v>Serena</v>
      </c>
      <c r="T4988">
        <f t="shared" si="312"/>
        <v>7.97</v>
      </c>
      <c r="U4988">
        <f t="shared" si="313"/>
        <v>39.284999999999997</v>
      </c>
      <c r="V4988">
        <f t="shared" si="314"/>
        <v>0.20287641593483519</v>
      </c>
    </row>
    <row r="4989" spans="1:22" x14ac:dyDescent="0.25">
      <c r="A4989" s="73">
        <v>242</v>
      </c>
      <c r="B4989" s="74" t="s">
        <v>14</v>
      </c>
      <c r="C4989" s="77">
        <v>42481</v>
      </c>
      <c r="D4989" s="78">
        <v>0.40625</v>
      </c>
      <c r="E4989" s="78">
        <v>0.46875</v>
      </c>
      <c r="F4989" s="78" t="s">
        <v>565</v>
      </c>
      <c r="G4989" s="76">
        <v>209</v>
      </c>
      <c r="H4989" s="79">
        <v>14</v>
      </c>
      <c r="I4989" s="74">
        <v>10</v>
      </c>
      <c r="J4989" s="74">
        <v>29</v>
      </c>
      <c r="K4989" s="80">
        <v>0.4368055555555555</v>
      </c>
      <c r="L4989" s="76" t="s">
        <v>313</v>
      </c>
      <c r="M4989" s="74" t="s">
        <v>656</v>
      </c>
      <c r="N4989" s="74">
        <v>103</v>
      </c>
      <c r="O4989" s="74">
        <v>1</v>
      </c>
      <c r="P4989" s="74" t="s">
        <v>242</v>
      </c>
      <c r="Q4989" s="13" t="s">
        <v>245</v>
      </c>
      <c r="R4989" s="74">
        <v>1</v>
      </c>
      <c r="S4989" t="str">
        <f t="shared" si="315"/>
        <v>Serena</v>
      </c>
      <c r="T4989">
        <f t="shared" si="312"/>
        <v>7.97</v>
      </c>
      <c r="U4989">
        <f t="shared" si="313"/>
        <v>39.284999999999997</v>
      </c>
      <c r="V4989">
        <f t="shared" si="314"/>
        <v>0.20287641593483519</v>
      </c>
    </row>
    <row r="4990" spans="1:22" x14ac:dyDescent="0.25">
      <c r="A4990" s="73">
        <v>242</v>
      </c>
      <c r="B4990" s="74" t="s">
        <v>14</v>
      </c>
      <c r="C4990" s="77">
        <v>42481</v>
      </c>
      <c r="D4990" s="78">
        <v>0.40625</v>
      </c>
      <c r="E4990" s="78">
        <v>0.46875</v>
      </c>
      <c r="F4990" s="78" t="s">
        <v>565</v>
      </c>
      <c r="G4990" s="76">
        <v>209</v>
      </c>
      <c r="H4990" s="79">
        <v>15</v>
      </c>
      <c r="I4990" s="74">
        <v>10</v>
      </c>
      <c r="J4990" s="74">
        <v>30</v>
      </c>
      <c r="K4990" s="80">
        <v>0.4375</v>
      </c>
      <c r="L4990" s="76" t="s">
        <v>297</v>
      </c>
      <c r="M4990" s="74" t="s">
        <v>656</v>
      </c>
      <c r="N4990" s="74">
        <v>111</v>
      </c>
      <c r="O4990" s="74">
        <v>1</v>
      </c>
      <c r="P4990" s="74" t="s">
        <v>242</v>
      </c>
      <c r="Q4990" s="13" t="s">
        <v>245</v>
      </c>
      <c r="R4990" s="74">
        <v>1</v>
      </c>
      <c r="S4990" t="str">
        <f t="shared" si="315"/>
        <v>Serena</v>
      </c>
      <c r="T4990">
        <f t="shared" si="312"/>
        <v>7.97</v>
      </c>
      <c r="U4990">
        <f t="shared" si="313"/>
        <v>39.284999999999997</v>
      </c>
      <c r="V4990">
        <f t="shared" si="314"/>
        <v>0.20287641593483519</v>
      </c>
    </row>
    <row r="4991" spans="1:22" x14ac:dyDescent="0.25">
      <c r="A4991" s="73">
        <v>242</v>
      </c>
      <c r="B4991" s="74" t="s">
        <v>14</v>
      </c>
      <c r="C4991" s="77">
        <v>42481</v>
      </c>
      <c r="D4991" s="78">
        <v>0.40625</v>
      </c>
      <c r="E4991" s="78">
        <v>0.46875</v>
      </c>
      <c r="F4991" s="78" t="s">
        <v>565</v>
      </c>
      <c r="G4991" s="76">
        <v>209</v>
      </c>
      <c r="H4991" s="79">
        <v>16</v>
      </c>
      <c r="I4991" s="74">
        <v>10</v>
      </c>
      <c r="J4991" s="74">
        <v>31</v>
      </c>
      <c r="K4991" s="80">
        <v>0.4381944444444445</v>
      </c>
      <c r="L4991" s="76" t="s">
        <v>348</v>
      </c>
      <c r="M4991" s="74" t="s">
        <v>656</v>
      </c>
      <c r="N4991" s="74">
        <v>105</v>
      </c>
      <c r="O4991" s="74">
        <v>1</v>
      </c>
      <c r="P4991" s="74" t="s">
        <v>242</v>
      </c>
      <c r="Q4991" s="13" t="s">
        <v>245</v>
      </c>
      <c r="R4991" s="74">
        <v>1</v>
      </c>
      <c r="S4991" t="str">
        <f t="shared" si="315"/>
        <v>Serena</v>
      </c>
      <c r="T4991">
        <f t="shared" si="312"/>
        <v>7.97</v>
      </c>
      <c r="U4991">
        <f t="shared" si="313"/>
        <v>39.284999999999997</v>
      </c>
      <c r="V4991">
        <f t="shared" si="314"/>
        <v>0.20287641593483519</v>
      </c>
    </row>
    <row r="4992" spans="1:22" x14ac:dyDescent="0.25">
      <c r="A4992" s="73">
        <v>242</v>
      </c>
      <c r="B4992" s="74" t="s">
        <v>14</v>
      </c>
      <c r="C4992" s="77">
        <v>42481</v>
      </c>
      <c r="D4992" s="78">
        <v>0.40625</v>
      </c>
      <c r="E4992" s="78">
        <v>0.46875</v>
      </c>
      <c r="F4992" s="78" t="s">
        <v>565</v>
      </c>
      <c r="G4992" s="76">
        <v>209</v>
      </c>
      <c r="H4992" s="79">
        <v>17</v>
      </c>
      <c r="I4992" s="74">
        <v>10</v>
      </c>
      <c r="J4992" s="74">
        <v>35</v>
      </c>
      <c r="K4992" s="80">
        <v>0.44097222222222227</v>
      </c>
      <c r="L4992" s="76" t="s">
        <v>274</v>
      </c>
      <c r="M4992" s="74" t="s">
        <v>656</v>
      </c>
      <c r="N4992" s="74">
        <v>105</v>
      </c>
      <c r="O4992" s="74">
        <v>1</v>
      </c>
      <c r="P4992" s="74" t="s">
        <v>242</v>
      </c>
      <c r="Q4992" s="13" t="s">
        <v>245</v>
      </c>
      <c r="R4992" s="74">
        <v>1</v>
      </c>
      <c r="S4992" t="str">
        <f t="shared" si="315"/>
        <v>Serena</v>
      </c>
      <c r="T4992">
        <f t="shared" si="312"/>
        <v>7.97</v>
      </c>
      <c r="U4992">
        <f t="shared" si="313"/>
        <v>39.284999999999997</v>
      </c>
      <c r="V4992">
        <f t="shared" si="314"/>
        <v>0.20287641593483519</v>
      </c>
    </row>
    <row r="4993" spans="1:22" x14ac:dyDescent="0.25">
      <c r="A4993" s="73">
        <v>242</v>
      </c>
      <c r="B4993" s="74" t="s">
        <v>14</v>
      </c>
      <c r="C4993" s="77">
        <v>42481</v>
      </c>
      <c r="D4993" s="78">
        <v>0.40625</v>
      </c>
      <c r="E4993" s="78">
        <v>0.46875</v>
      </c>
      <c r="F4993" s="78" t="s">
        <v>565</v>
      </c>
      <c r="G4993" s="76">
        <v>209</v>
      </c>
      <c r="H4993" s="79">
        <v>18</v>
      </c>
      <c r="I4993" s="74">
        <v>10</v>
      </c>
      <c r="J4993" s="74">
        <v>40</v>
      </c>
      <c r="K4993" s="80">
        <v>0.44444444444444442</v>
      </c>
      <c r="L4993" s="76" t="s">
        <v>534</v>
      </c>
      <c r="M4993" s="74" t="s">
        <v>656</v>
      </c>
      <c r="N4993" s="74">
        <v>103</v>
      </c>
      <c r="O4993" s="74">
        <v>1</v>
      </c>
      <c r="P4993" s="74" t="s">
        <v>242</v>
      </c>
      <c r="Q4993" s="13" t="s">
        <v>245</v>
      </c>
      <c r="R4993" s="74">
        <v>1</v>
      </c>
      <c r="S4993" t="str">
        <f t="shared" si="315"/>
        <v>Serena</v>
      </c>
      <c r="T4993">
        <f t="shared" si="312"/>
        <v>7.97</v>
      </c>
      <c r="U4993">
        <f t="shared" si="313"/>
        <v>39.284999999999997</v>
      </c>
      <c r="V4993">
        <f t="shared" si="314"/>
        <v>0.20287641593483519</v>
      </c>
    </row>
    <row r="4994" spans="1:22" x14ac:dyDescent="0.25">
      <c r="A4994" s="73">
        <v>242</v>
      </c>
      <c r="B4994" s="74" t="s">
        <v>14</v>
      </c>
      <c r="C4994" s="77">
        <v>42481</v>
      </c>
      <c r="D4994" s="78">
        <v>0.40625</v>
      </c>
      <c r="E4994" s="78">
        <v>0.46875</v>
      </c>
      <c r="F4994" s="78" t="s">
        <v>565</v>
      </c>
      <c r="G4994" s="76">
        <v>209</v>
      </c>
      <c r="H4994" s="79">
        <v>19</v>
      </c>
      <c r="I4994" s="74">
        <v>10</v>
      </c>
      <c r="J4994" s="74">
        <v>47</v>
      </c>
      <c r="K4994" s="80">
        <v>0.44930555555555557</v>
      </c>
      <c r="L4994" s="76" t="s">
        <v>297</v>
      </c>
      <c r="M4994" s="74" t="s">
        <v>656</v>
      </c>
      <c r="N4994" s="74">
        <v>111</v>
      </c>
      <c r="O4994" s="74">
        <v>1</v>
      </c>
      <c r="P4994" s="74" t="s">
        <v>242</v>
      </c>
      <c r="Q4994" s="13" t="s">
        <v>245</v>
      </c>
      <c r="R4994" s="74">
        <v>1</v>
      </c>
      <c r="S4994" t="str">
        <f t="shared" si="315"/>
        <v>Serena</v>
      </c>
      <c r="T4994">
        <f t="shared" si="312"/>
        <v>7.97</v>
      </c>
      <c r="U4994">
        <f t="shared" si="313"/>
        <v>39.284999999999997</v>
      </c>
      <c r="V4994">
        <f t="shared" si="314"/>
        <v>0.20287641593483519</v>
      </c>
    </row>
    <row r="4995" spans="1:22" x14ac:dyDescent="0.25">
      <c r="A4995" s="73">
        <v>242</v>
      </c>
      <c r="B4995" s="74" t="s">
        <v>14</v>
      </c>
      <c r="C4995" s="77">
        <v>42481</v>
      </c>
      <c r="D4995" s="78">
        <v>0.40625</v>
      </c>
      <c r="E4995" s="78">
        <v>0.46875</v>
      </c>
      <c r="F4995" s="78" t="s">
        <v>565</v>
      </c>
      <c r="G4995" s="76">
        <v>209</v>
      </c>
      <c r="H4995" s="79">
        <v>20</v>
      </c>
      <c r="I4995" s="74">
        <v>10</v>
      </c>
      <c r="J4995" s="74">
        <v>49</v>
      </c>
      <c r="K4995" s="80">
        <v>0.45069444444444445</v>
      </c>
      <c r="L4995" s="76" t="s">
        <v>280</v>
      </c>
      <c r="M4995" s="74" t="s">
        <v>656</v>
      </c>
      <c r="N4995" s="74">
        <v>105</v>
      </c>
      <c r="O4995" s="74">
        <v>1</v>
      </c>
      <c r="P4995" s="74" t="s">
        <v>242</v>
      </c>
      <c r="Q4995" s="13" t="s">
        <v>245</v>
      </c>
      <c r="R4995" s="74">
        <v>1</v>
      </c>
      <c r="S4995" t="str">
        <f t="shared" si="315"/>
        <v>Serena</v>
      </c>
      <c r="T4995">
        <f t="shared" si="312"/>
        <v>7.97</v>
      </c>
      <c r="U4995">
        <f t="shared" si="313"/>
        <v>39.284999999999997</v>
      </c>
      <c r="V4995">
        <f t="shared" si="314"/>
        <v>0.20287641593483519</v>
      </c>
    </row>
    <row r="4996" spans="1:22" x14ac:dyDescent="0.25">
      <c r="A4996" s="73">
        <v>242</v>
      </c>
      <c r="B4996" s="74" t="s">
        <v>14</v>
      </c>
      <c r="C4996" s="77">
        <v>42481</v>
      </c>
      <c r="D4996" s="78">
        <v>0.40625</v>
      </c>
      <c r="E4996" s="78">
        <v>0.46875</v>
      </c>
      <c r="F4996" s="78" t="s">
        <v>565</v>
      </c>
      <c r="G4996" s="76">
        <v>209</v>
      </c>
      <c r="H4996" s="79">
        <v>21</v>
      </c>
      <c r="I4996" s="74">
        <v>10</v>
      </c>
      <c r="J4996" s="74">
        <v>49</v>
      </c>
      <c r="K4996" s="80">
        <v>0.45069444444444445</v>
      </c>
      <c r="L4996" s="76" t="s">
        <v>327</v>
      </c>
      <c r="M4996" s="74" t="s">
        <v>656</v>
      </c>
      <c r="N4996" s="74">
        <v>103</v>
      </c>
      <c r="O4996" s="74">
        <v>1</v>
      </c>
      <c r="P4996" s="74" t="s">
        <v>242</v>
      </c>
      <c r="Q4996" s="13" t="s">
        <v>245</v>
      </c>
      <c r="R4996" s="74">
        <v>1</v>
      </c>
      <c r="S4996" t="str">
        <f t="shared" si="315"/>
        <v>Serena</v>
      </c>
      <c r="T4996">
        <f t="shared" si="312"/>
        <v>7.97</v>
      </c>
      <c r="U4996">
        <f t="shared" si="313"/>
        <v>39.284999999999997</v>
      </c>
      <c r="V4996">
        <f t="shared" si="314"/>
        <v>0.20287641593483519</v>
      </c>
    </row>
    <row r="4997" spans="1:22" x14ac:dyDescent="0.25">
      <c r="A4997" s="73">
        <v>242</v>
      </c>
      <c r="B4997" s="74" t="s">
        <v>14</v>
      </c>
      <c r="C4997" s="77">
        <v>42481</v>
      </c>
      <c r="D4997" s="78">
        <v>0.40625</v>
      </c>
      <c r="E4997" s="78">
        <v>0.46875</v>
      </c>
      <c r="F4997" s="78" t="s">
        <v>565</v>
      </c>
      <c r="G4997" s="76">
        <v>209</v>
      </c>
      <c r="H4997" s="79">
        <v>22</v>
      </c>
      <c r="I4997" s="74">
        <v>10</v>
      </c>
      <c r="J4997" s="74">
        <v>52</v>
      </c>
      <c r="K4997" s="80">
        <v>0.45277777777777778</v>
      </c>
      <c r="L4997" s="76" t="s">
        <v>540</v>
      </c>
      <c r="M4997" s="74" t="s">
        <v>656</v>
      </c>
      <c r="N4997" s="74">
        <v>105</v>
      </c>
      <c r="O4997" s="74">
        <v>1</v>
      </c>
      <c r="P4997" s="74" t="s">
        <v>242</v>
      </c>
      <c r="Q4997" s="13" t="s">
        <v>245</v>
      </c>
      <c r="R4997" s="74">
        <v>1</v>
      </c>
      <c r="S4997" t="str">
        <f t="shared" si="315"/>
        <v>Serena</v>
      </c>
      <c r="T4997">
        <f t="shared" si="312"/>
        <v>7.97</v>
      </c>
      <c r="U4997">
        <f t="shared" si="313"/>
        <v>39.284999999999997</v>
      </c>
      <c r="V4997">
        <f t="shared" si="314"/>
        <v>0.20287641593483519</v>
      </c>
    </row>
    <row r="4998" spans="1:22" x14ac:dyDescent="0.25">
      <c r="A4998" s="73">
        <v>242</v>
      </c>
      <c r="B4998" s="74" t="s">
        <v>14</v>
      </c>
      <c r="C4998" s="77">
        <v>42481</v>
      </c>
      <c r="D4998" s="78">
        <v>0.40625</v>
      </c>
      <c r="E4998" s="78">
        <v>0.46875</v>
      </c>
      <c r="F4998" s="78" t="s">
        <v>565</v>
      </c>
      <c r="G4998" s="76">
        <v>209</v>
      </c>
      <c r="H4998" s="79">
        <v>23</v>
      </c>
      <c r="I4998" s="74">
        <v>10</v>
      </c>
      <c r="J4998" s="74">
        <v>52</v>
      </c>
      <c r="K4998" s="80">
        <v>0.45277777777777778</v>
      </c>
      <c r="L4998" s="76" t="s">
        <v>287</v>
      </c>
      <c r="M4998" s="74" t="s">
        <v>656</v>
      </c>
      <c r="N4998" s="74">
        <v>105</v>
      </c>
      <c r="O4998" s="74">
        <v>1</v>
      </c>
      <c r="P4998" s="74" t="s">
        <v>242</v>
      </c>
      <c r="Q4998" s="13" t="s">
        <v>245</v>
      </c>
      <c r="R4998" s="74">
        <v>1</v>
      </c>
      <c r="S4998" t="str">
        <f t="shared" si="315"/>
        <v>Serena</v>
      </c>
      <c r="T4998">
        <f t="shared" si="312"/>
        <v>7.97</v>
      </c>
      <c r="U4998">
        <f t="shared" si="313"/>
        <v>39.284999999999997</v>
      </c>
      <c r="V4998">
        <f t="shared" si="314"/>
        <v>0.20287641593483519</v>
      </c>
    </row>
    <row r="4999" spans="1:22" x14ac:dyDescent="0.25">
      <c r="A4999" s="73">
        <v>242</v>
      </c>
      <c r="B4999" s="74" t="s">
        <v>14</v>
      </c>
      <c r="C4999" s="77">
        <v>42481</v>
      </c>
      <c r="D4999" s="78">
        <v>0.40625</v>
      </c>
      <c r="E4999" s="78">
        <v>0.46875</v>
      </c>
      <c r="F4999" s="78" t="s">
        <v>565</v>
      </c>
      <c r="G4999" s="76">
        <v>209</v>
      </c>
      <c r="H4999" s="79">
        <v>24</v>
      </c>
      <c r="I4999" s="74">
        <v>11</v>
      </c>
      <c r="J4999" s="74">
        <v>5</v>
      </c>
      <c r="K4999" s="80">
        <v>0.46180555555555558</v>
      </c>
      <c r="L4999" s="76" t="s">
        <v>290</v>
      </c>
      <c r="M4999" s="74" t="s">
        <v>656</v>
      </c>
      <c r="N4999" s="74">
        <v>105</v>
      </c>
      <c r="O4999" s="74">
        <v>1</v>
      </c>
      <c r="P4999" s="74" t="s">
        <v>242</v>
      </c>
      <c r="Q4999" s="13" t="s">
        <v>245</v>
      </c>
      <c r="R4999" s="74">
        <v>2</v>
      </c>
      <c r="S4999" t="str">
        <f t="shared" si="315"/>
        <v>Serena</v>
      </c>
      <c r="T4999">
        <f t="shared" si="312"/>
        <v>17.84</v>
      </c>
      <c r="U4999">
        <f t="shared" si="313"/>
        <v>39.284999999999997</v>
      </c>
      <c r="V4999">
        <f t="shared" si="314"/>
        <v>0.45411734758813799</v>
      </c>
    </row>
    <row r="5000" spans="1:22" x14ac:dyDescent="0.25">
      <c r="A5000" s="73">
        <v>242</v>
      </c>
      <c r="B5000" s="74" t="s">
        <v>14</v>
      </c>
      <c r="C5000" s="77">
        <v>42481</v>
      </c>
      <c r="D5000" s="78">
        <v>0.40625</v>
      </c>
      <c r="E5000" s="78">
        <v>0.46875</v>
      </c>
      <c r="F5000" s="78" t="s">
        <v>565</v>
      </c>
      <c r="G5000" s="76">
        <v>209</v>
      </c>
      <c r="H5000" s="79">
        <v>25</v>
      </c>
      <c r="I5000" s="74">
        <v>11</v>
      </c>
      <c r="J5000" s="74">
        <v>8</v>
      </c>
      <c r="K5000" s="80">
        <v>0.46388888888888885</v>
      </c>
      <c r="L5000" s="76" t="s">
        <v>558</v>
      </c>
      <c r="M5000" s="74" t="s">
        <v>656</v>
      </c>
      <c r="N5000" s="74">
        <v>105</v>
      </c>
      <c r="O5000" s="74">
        <v>1</v>
      </c>
      <c r="P5000" s="74" t="s">
        <v>242</v>
      </c>
      <c r="Q5000" s="13" t="s">
        <v>245</v>
      </c>
      <c r="R5000" s="74">
        <v>1</v>
      </c>
      <c r="S5000" t="str">
        <f t="shared" si="315"/>
        <v>Serena</v>
      </c>
      <c r="T5000">
        <f t="shared" si="312"/>
        <v>7.97</v>
      </c>
      <c r="U5000">
        <f t="shared" si="313"/>
        <v>39.284999999999997</v>
      </c>
      <c r="V5000">
        <f t="shared" si="314"/>
        <v>0.20287641593483519</v>
      </c>
    </row>
    <row r="5001" spans="1:22" x14ac:dyDescent="0.25">
      <c r="A5001" s="73">
        <v>242</v>
      </c>
      <c r="B5001" s="74" t="s">
        <v>14</v>
      </c>
      <c r="C5001" s="77">
        <v>42481</v>
      </c>
      <c r="D5001" s="78">
        <v>0.40625</v>
      </c>
      <c r="E5001" s="78">
        <v>0.46875</v>
      </c>
      <c r="F5001" s="78" t="s">
        <v>565</v>
      </c>
      <c r="G5001" s="76">
        <v>209</v>
      </c>
      <c r="H5001" s="79">
        <v>26</v>
      </c>
      <c r="I5001" s="74">
        <v>11</v>
      </c>
      <c r="J5001" s="74">
        <v>10</v>
      </c>
      <c r="K5001" s="80">
        <v>0.46527777777777773</v>
      </c>
      <c r="L5001" s="76" t="s">
        <v>535</v>
      </c>
      <c r="M5001" s="74" t="s">
        <v>656</v>
      </c>
      <c r="N5001" s="74">
        <v>103</v>
      </c>
      <c r="O5001" s="74">
        <v>1</v>
      </c>
      <c r="P5001" s="74" t="s">
        <v>242</v>
      </c>
      <c r="Q5001" s="13" t="s">
        <v>245</v>
      </c>
      <c r="R5001" s="74">
        <v>2</v>
      </c>
      <c r="S5001" t="str">
        <f t="shared" si="315"/>
        <v>Serena</v>
      </c>
      <c r="T5001">
        <f t="shared" si="312"/>
        <v>17.84</v>
      </c>
      <c r="U5001">
        <f t="shared" si="313"/>
        <v>39.284999999999997</v>
      </c>
      <c r="V5001">
        <f t="shared" si="314"/>
        <v>0.45411734758813799</v>
      </c>
    </row>
    <row r="5002" spans="1:22" x14ac:dyDescent="0.25">
      <c r="A5002" s="73">
        <v>242</v>
      </c>
      <c r="B5002" s="74" t="s">
        <v>14</v>
      </c>
      <c r="C5002" s="77">
        <v>42481</v>
      </c>
      <c r="D5002" s="78">
        <v>0.53125</v>
      </c>
      <c r="E5002" s="78">
        <v>0.59375</v>
      </c>
      <c r="F5002" s="78" t="s">
        <v>566</v>
      </c>
      <c r="G5002" s="76">
        <v>210</v>
      </c>
      <c r="H5002" s="79">
        <v>1</v>
      </c>
      <c r="I5002" s="74">
        <v>12</v>
      </c>
      <c r="J5002" s="74">
        <v>47</v>
      </c>
      <c r="K5002" s="80">
        <v>0.53263888888888888</v>
      </c>
      <c r="L5002" s="76" t="s">
        <v>321</v>
      </c>
      <c r="M5002" s="74" t="s">
        <v>656</v>
      </c>
      <c r="N5002" s="74">
        <v>105</v>
      </c>
      <c r="O5002" s="74">
        <v>1</v>
      </c>
      <c r="P5002" s="74" t="s">
        <v>242</v>
      </c>
      <c r="Q5002" s="13" t="s">
        <v>245</v>
      </c>
      <c r="R5002" s="74">
        <v>1</v>
      </c>
      <c r="S5002" t="str">
        <f t="shared" si="315"/>
        <v>Serena</v>
      </c>
      <c r="T5002">
        <f t="shared" si="312"/>
        <v>7.97</v>
      </c>
      <c r="U5002">
        <f t="shared" si="313"/>
        <v>39.284999999999997</v>
      </c>
      <c r="V5002">
        <f t="shared" si="314"/>
        <v>0.20287641593483519</v>
      </c>
    </row>
    <row r="5003" spans="1:22" x14ac:dyDescent="0.25">
      <c r="A5003" s="73">
        <v>242</v>
      </c>
      <c r="B5003" s="74" t="s">
        <v>14</v>
      </c>
      <c r="C5003" s="77">
        <v>42481</v>
      </c>
      <c r="D5003" s="78">
        <v>0.53125</v>
      </c>
      <c r="E5003" s="78">
        <v>0.59375</v>
      </c>
      <c r="F5003" s="78" t="s">
        <v>566</v>
      </c>
      <c r="G5003" s="76">
        <v>210</v>
      </c>
      <c r="H5003" s="79">
        <v>2</v>
      </c>
      <c r="I5003" s="74">
        <v>12</v>
      </c>
      <c r="J5003" s="74">
        <v>51</v>
      </c>
      <c r="K5003" s="80">
        <v>0.53541666666666665</v>
      </c>
      <c r="L5003" s="76" t="s">
        <v>386</v>
      </c>
      <c r="M5003" s="74" t="s">
        <v>656</v>
      </c>
      <c r="N5003" s="74">
        <v>103</v>
      </c>
      <c r="O5003" s="74">
        <v>1</v>
      </c>
      <c r="P5003" s="74" t="s">
        <v>242</v>
      </c>
      <c r="Q5003" s="13" t="s">
        <v>245</v>
      </c>
      <c r="R5003" s="74">
        <v>2</v>
      </c>
      <c r="S5003" t="str">
        <f t="shared" si="315"/>
        <v>Serena</v>
      </c>
      <c r="T5003">
        <f t="shared" si="312"/>
        <v>17.84</v>
      </c>
      <c r="U5003">
        <f t="shared" si="313"/>
        <v>39.284999999999997</v>
      </c>
      <c r="V5003">
        <f t="shared" si="314"/>
        <v>0.45411734758813799</v>
      </c>
    </row>
    <row r="5004" spans="1:22" x14ac:dyDescent="0.25">
      <c r="A5004" s="73">
        <v>242</v>
      </c>
      <c r="B5004" s="74" t="s">
        <v>14</v>
      </c>
      <c r="C5004" s="77">
        <v>42481</v>
      </c>
      <c r="D5004" s="78">
        <v>0.53125</v>
      </c>
      <c r="E5004" s="78">
        <v>0.59375</v>
      </c>
      <c r="F5004" s="78" t="s">
        <v>566</v>
      </c>
      <c r="G5004" s="76">
        <v>210</v>
      </c>
      <c r="H5004" s="79">
        <v>3</v>
      </c>
      <c r="I5004" s="74">
        <v>12</v>
      </c>
      <c r="J5004" s="74">
        <v>52</v>
      </c>
      <c r="K5004" s="80">
        <v>0.53611111111111109</v>
      </c>
      <c r="L5004" s="76" t="s">
        <v>325</v>
      </c>
      <c r="M5004" s="74" t="s">
        <v>656</v>
      </c>
      <c r="N5004" s="74">
        <v>105</v>
      </c>
      <c r="O5004" s="74">
        <v>1</v>
      </c>
      <c r="P5004" s="74" t="s">
        <v>242</v>
      </c>
      <c r="Q5004" s="13" t="s">
        <v>245</v>
      </c>
      <c r="R5004" s="74">
        <v>1</v>
      </c>
      <c r="S5004" t="str">
        <f t="shared" si="315"/>
        <v>Serena</v>
      </c>
      <c r="T5004">
        <f t="shared" si="312"/>
        <v>7.97</v>
      </c>
      <c r="U5004">
        <f t="shared" si="313"/>
        <v>39.284999999999997</v>
      </c>
      <c r="V5004">
        <f t="shared" si="314"/>
        <v>0.20287641593483519</v>
      </c>
    </row>
    <row r="5005" spans="1:22" x14ac:dyDescent="0.25">
      <c r="A5005" s="73">
        <v>242</v>
      </c>
      <c r="B5005" s="74" t="s">
        <v>14</v>
      </c>
      <c r="C5005" s="77">
        <v>42481</v>
      </c>
      <c r="D5005" s="78">
        <v>0.53125</v>
      </c>
      <c r="E5005" s="78">
        <v>0.59375</v>
      </c>
      <c r="F5005" s="78" t="s">
        <v>566</v>
      </c>
      <c r="G5005" s="76">
        <v>210</v>
      </c>
      <c r="H5005" s="79">
        <v>4</v>
      </c>
      <c r="I5005" s="74">
        <v>12</v>
      </c>
      <c r="J5005" s="74">
        <v>56</v>
      </c>
      <c r="K5005" s="80">
        <v>0.53888888888888886</v>
      </c>
      <c r="L5005" s="76" t="s">
        <v>329</v>
      </c>
      <c r="M5005" s="74" t="s">
        <v>656</v>
      </c>
      <c r="N5005" s="74">
        <v>105</v>
      </c>
      <c r="O5005" s="74">
        <v>1</v>
      </c>
      <c r="P5005" s="74" t="s">
        <v>242</v>
      </c>
      <c r="Q5005" s="13" t="s">
        <v>245</v>
      </c>
      <c r="R5005" s="74">
        <v>2</v>
      </c>
      <c r="S5005" t="str">
        <f t="shared" si="315"/>
        <v>Serena</v>
      </c>
      <c r="T5005">
        <f t="shared" si="312"/>
        <v>17.84</v>
      </c>
      <c r="U5005">
        <f t="shared" si="313"/>
        <v>39.284999999999997</v>
      </c>
      <c r="V5005">
        <f t="shared" si="314"/>
        <v>0.45411734758813799</v>
      </c>
    </row>
    <row r="5006" spans="1:22" x14ac:dyDescent="0.25">
      <c r="A5006" s="73">
        <v>242</v>
      </c>
      <c r="B5006" s="74" t="s">
        <v>14</v>
      </c>
      <c r="C5006" s="77">
        <v>42481</v>
      </c>
      <c r="D5006" s="78">
        <v>0.53125</v>
      </c>
      <c r="E5006" s="78">
        <v>0.59375</v>
      </c>
      <c r="F5006" s="78" t="s">
        <v>566</v>
      </c>
      <c r="G5006" s="76">
        <v>210</v>
      </c>
      <c r="H5006" s="79">
        <v>5</v>
      </c>
      <c r="I5006" s="74">
        <v>13</v>
      </c>
      <c r="J5006" s="74">
        <v>3</v>
      </c>
      <c r="K5006" s="80">
        <v>0.54375000000000007</v>
      </c>
      <c r="L5006" s="76" t="s">
        <v>331</v>
      </c>
      <c r="M5006" s="74" t="s">
        <v>656</v>
      </c>
      <c r="N5006" s="74">
        <v>105</v>
      </c>
      <c r="O5006" s="74">
        <v>1</v>
      </c>
      <c r="P5006" s="74" t="s">
        <v>242</v>
      </c>
      <c r="Q5006" s="13" t="s">
        <v>245</v>
      </c>
      <c r="R5006" s="74">
        <v>2</v>
      </c>
      <c r="S5006" t="str">
        <f t="shared" si="315"/>
        <v>Serena</v>
      </c>
      <c r="T5006">
        <f t="shared" si="312"/>
        <v>17.84</v>
      </c>
      <c r="U5006">
        <f t="shared" si="313"/>
        <v>39.284999999999997</v>
      </c>
      <c r="V5006">
        <f t="shared" si="314"/>
        <v>0.45411734758813799</v>
      </c>
    </row>
    <row r="5007" spans="1:22" x14ac:dyDescent="0.25">
      <c r="A5007" s="73">
        <v>242</v>
      </c>
      <c r="B5007" s="74" t="s">
        <v>14</v>
      </c>
      <c r="C5007" s="77">
        <v>42481</v>
      </c>
      <c r="D5007" s="78">
        <v>0.53125</v>
      </c>
      <c r="E5007" s="78">
        <v>0.59375</v>
      </c>
      <c r="F5007" s="78" t="s">
        <v>566</v>
      </c>
      <c r="G5007" s="76">
        <v>210</v>
      </c>
      <c r="H5007" s="79">
        <v>6</v>
      </c>
      <c r="I5007" s="74">
        <v>13</v>
      </c>
      <c r="J5007" s="74">
        <v>4</v>
      </c>
      <c r="K5007" s="80">
        <v>0.5444444444444444</v>
      </c>
      <c r="L5007" s="76" t="s">
        <v>311</v>
      </c>
      <c r="M5007" s="74" t="s">
        <v>656</v>
      </c>
      <c r="N5007" s="74">
        <v>103</v>
      </c>
      <c r="O5007" s="74">
        <v>1</v>
      </c>
      <c r="P5007" s="74" t="s">
        <v>242</v>
      </c>
      <c r="Q5007" s="13" t="s">
        <v>245</v>
      </c>
      <c r="R5007" s="74">
        <v>3</v>
      </c>
      <c r="S5007" t="str">
        <f t="shared" si="315"/>
        <v>Serena</v>
      </c>
      <c r="T5007">
        <f t="shared" si="312"/>
        <v>30.84</v>
      </c>
      <c r="U5007">
        <f t="shared" si="313"/>
        <v>39.284999999999997</v>
      </c>
      <c r="V5007">
        <f t="shared" si="314"/>
        <v>0.78503245513554798</v>
      </c>
    </row>
    <row r="5008" spans="1:22" x14ac:dyDescent="0.25">
      <c r="A5008" s="73">
        <v>242</v>
      </c>
      <c r="B5008" s="74" t="s">
        <v>14</v>
      </c>
      <c r="C5008" s="77">
        <v>42481</v>
      </c>
      <c r="D5008" s="78">
        <v>0.53125</v>
      </c>
      <c r="E5008" s="78">
        <v>0.59375</v>
      </c>
      <c r="F5008" s="78" t="s">
        <v>566</v>
      </c>
      <c r="G5008" s="76">
        <v>210</v>
      </c>
      <c r="H5008" s="79">
        <v>7</v>
      </c>
      <c r="I5008" s="74">
        <v>13</v>
      </c>
      <c r="J5008" s="74">
        <v>9</v>
      </c>
      <c r="K5008" s="80">
        <v>0.54791666666666672</v>
      </c>
      <c r="L5008" s="76" t="s">
        <v>337</v>
      </c>
      <c r="M5008" s="74" t="s">
        <v>656</v>
      </c>
      <c r="N5008" s="74">
        <v>105</v>
      </c>
      <c r="O5008" s="74">
        <v>1</v>
      </c>
      <c r="P5008" s="74" t="s">
        <v>242</v>
      </c>
      <c r="Q5008" s="13" t="s">
        <v>245</v>
      </c>
      <c r="R5008" s="74">
        <v>2</v>
      </c>
      <c r="S5008" t="str">
        <f t="shared" si="315"/>
        <v>Serena</v>
      </c>
      <c r="T5008">
        <f t="shared" si="312"/>
        <v>17.84</v>
      </c>
      <c r="U5008">
        <f t="shared" si="313"/>
        <v>39.284999999999997</v>
      </c>
      <c r="V5008">
        <f t="shared" si="314"/>
        <v>0.45411734758813799</v>
      </c>
    </row>
    <row r="5009" spans="1:22" x14ac:dyDescent="0.25">
      <c r="A5009" s="73">
        <v>242</v>
      </c>
      <c r="B5009" s="74" t="s">
        <v>14</v>
      </c>
      <c r="C5009" s="77">
        <v>42481</v>
      </c>
      <c r="D5009" s="78">
        <v>0.53125</v>
      </c>
      <c r="E5009" s="78">
        <v>0.59375</v>
      </c>
      <c r="F5009" s="78" t="s">
        <v>566</v>
      </c>
      <c r="G5009" s="76">
        <v>210</v>
      </c>
      <c r="H5009" s="79">
        <v>8</v>
      </c>
      <c r="I5009" s="74">
        <v>13</v>
      </c>
      <c r="J5009" s="74">
        <v>11</v>
      </c>
      <c r="K5009" s="80">
        <v>0.5493055555555556</v>
      </c>
      <c r="L5009" s="76" t="s">
        <v>278</v>
      </c>
      <c r="M5009" s="74" t="s">
        <v>656</v>
      </c>
      <c r="N5009" s="74">
        <v>103</v>
      </c>
      <c r="O5009" s="74">
        <v>1</v>
      </c>
      <c r="P5009" s="74" t="s">
        <v>242</v>
      </c>
      <c r="Q5009" s="13" t="s">
        <v>245</v>
      </c>
      <c r="R5009" s="74">
        <v>2</v>
      </c>
      <c r="S5009" t="str">
        <f t="shared" si="315"/>
        <v>Serena</v>
      </c>
      <c r="T5009">
        <f t="shared" si="312"/>
        <v>17.84</v>
      </c>
      <c r="U5009">
        <f t="shared" si="313"/>
        <v>39.284999999999997</v>
      </c>
      <c r="V5009">
        <f t="shared" si="314"/>
        <v>0.45411734758813799</v>
      </c>
    </row>
    <row r="5010" spans="1:22" x14ac:dyDescent="0.25">
      <c r="A5010" s="73">
        <v>242</v>
      </c>
      <c r="B5010" s="74" t="s">
        <v>14</v>
      </c>
      <c r="C5010" s="77">
        <v>42481</v>
      </c>
      <c r="D5010" s="78">
        <v>0.53125</v>
      </c>
      <c r="E5010" s="78">
        <v>0.59375</v>
      </c>
      <c r="F5010" s="78" t="s">
        <v>566</v>
      </c>
      <c r="G5010" s="76">
        <v>210</v>
      </c>
      <c r="H5010" s="79">
        <v>9</v>
      </c>
      <c r="I5010" s="74">
        <v>13</v>
      </c>
      <c r="J5010" s="74">
        <v>19</v>
      </c>
      <c r="K5010" s="80">
        <v>0.55486111111111114</v>
      </c>
      <c r="L5010" s="76" t="s">
        <v>285</v>
      </c>
      <c r="M5010" s="74" t="s">
        <v>656</v>
      </c>
      <c r="N5010" s="74">
        <v>103</v>
      </c>
      <c r="O5010" s="74">
        <v>1</v>
      </c>
      <c r="P5010" s="74" t="s">
        <v>242</v>
      </c>
      <c r="Q5010" s="13" t="s">
        <v>245</v>
      </c>
      <c r="R5010" s="74">
        <v>2</v>
      </c>
      <c r="S5010" t="str">
        <f t="shared" si="315"/>
        <v>Serena</v>
      </c>
      <c r="T5010">
        <f t="shared" si="312"/>
        <v>17.84</v>
      </c>
      <c r="U5010">
        <f t="shared" si="313"/>
        <v>39.284999999999997</v>
      </c>
      <c r="V5010">
        <f t="shared" si="314"/>
        <v>0.45411734758813799</v>
      </c>
    </row>
    <row r="5011" spans="1:22" x14ac:dyDescent="0.25">
      <c r="A5011" s="73">
        <v>242</v>
      </c>
      <c r="B5011" s="74" t="s">
        <v>14</v>
      </c>
      <c r="C5011" s="77">
        <v>42481</v>
      </c>
      <c r="D5011" s="78">
        <v>0.53125</v>
      </c>
      <c r="E5011" s="78">
        <v>0.59375</v>
      </c>
      <c r="F5011" s="78" t="s">
        <v>566</v>
      </c>
      <c r="G5011" s="76">
        <v>210</v>
      </c>
      <c r="H5011" s="79">
        <v>10</v>
      </c>
      <c r="I5011" s="74">
        <v>13</v>
      </c>
      <c r="J5011" s="74">
        <v>22</v>
      </c>
      <c r="K5011" s="80">
        <v>0.55694444444444446</v>
      </c>
      <c r="L5011" s="76" t="s">
        <v>339</v>
      </c>
      <c r="M5011" s="74" t="s">
        <v>656</v>
      </c>
      <c r="N5011" s="74">
        <v>105</v>
      </c>
      <c r="O5011" s="74">
        <v>1</v>
      </c>
      <c r="P5011" s="74" t="s">
        <v>242</v>
      </c>
      <c r="Q5011" s="13" t="s">
        <v>245</v>
      </c>
      <c r="R5011" s="74">
        <v>3</v>
      </c>
      <c r="S5011" t="str">
        <f t="shared" si="315"/>
        <v>Serena</v>
      </c>
      <c r="T5011">
        <f t="shared" si="312"/>
        <v>30.84</v>
      </c>
      <c r="U5011">
        <f t="shared" si="313"/>
        <v>39.284999999999997</v>
      </c>
      <c r="V5011">
        <f t="shared" si="314"/>
        <v>0.78503245513554798</v>
      </c>
    </row>
    <row r="5012" spans="1:22" x14ac:dyDescent="0.25">
      <c r="A5012" s="73">
        <v>242</v>
      </c>
      <c r="B5012" s="74" t="s">
        <v>14</v>
      </c>
      <c r="C5012" s="77">
        <v>42481</v>
      </c>
      <c r="D5012" s="78">
        <v>0.53125</v>
      </c>
      <c r="E5012" s="78">
        <v>0.59375</v>
      </c>
      <c r="F5012" s="78" t="s">
        <v>566</v>
      </c>
      <c r="G5012" s="76">
        <v>210</v>
      </c>
      <c r="H5012" s="79">
        <v>11</v>
      </c>
      <c r="I5012" s="74">
        <v>13</v>
      </c>
      <c r="J5012" s="74">
        <v>24</v>
      </c>
      <c r="K5012" s="80">
        <v>0.55833333333333335</v>
      </c>
      <c r="L5012" s="76" t="s">
        <v>343</v>
      </c>
      <c r="M5012" s="74" t="s">
        <v>656</v>
      </c>
      <c r="N5012" s="74">
        <v>105</v>
      </c>
      <c r="O5012" s="74">
        <v>1</v>
      </c>
      <c r="P5012" s="74" t="s">
        <v>242</v>
      </c>
      <c r="Q5012" s="13" t="s">
        <v>245</v>
      </c>
      <c r="R5012" s="74">
        <v>2</v>
      </c>
      <c r="S5012" t="str">
        <f t="shared" si="315"/>
        <v>Serena</v>
      </c>
      <c r="T5012">
        <f t="shared" si="312"/>
        <v>17.84</v>
      </c>
      <c r="U5012">
        <f t="shared" si="313"/>
        <v>39.284999999999997</v>
      </c>
      <c r="V5012">
        <f t="shared" si="314"/>
        <v>0.45411734758813799</v>
      </c>
    </row>
    <row r="5013" spans="1:22" x14ac:dyDescent="0.25">
      <c r="A5013" s="73">
        <v>242</v>
      </c>
      <c r="B5013" s="74" t="s">
        <v>14</v>
      </c>
      <c r="C5013" s="77">
        <v>42481</v>
      </c>
      <c r="D5013" s="78">
        <v>0.53125</v>
      </c>
      <c r="E5013" s="78">
        <v>0.59375</v>
      </c>
      <c r="F5013" s="78" t="s">
        <v>566</v>
      </c>
      <c r="G5013" s="76">
        <v>210</v>
      </c>
      <c r="H5013" s="79">
        <v>12</v>
      </c>
      <c r="I5013" s="74">
        <v>13</v>
      </c>
      <c r="J5013" s="74">
        <v>31</v>
      </c>
      <c r="K5013" s="80">
        <v>0.56319444444444444</v>
      </c>
      <c r="L5013" s="76" t="s">
        <v>289</v>
      </c>
      <c r="M5013" s="74" t="s">
        <v>656</v>
      </c>
      <c r="N5013" s="74">
        <v>103</v>
      </c>
      <c r="O5013" s="74">
        <v>1</v>
      </c>
      <c r="P5013" s="74" t="s">
        <v>242</v>
      </c>
      <c r="Q5013" s="13" t="s">
        <v>245</v>
      </c>
      <c r="R5013" s="74">
        <v>2</v>
      </c>
      <c r="S5013" t="str">
        <f t="shared" si="315"/>
        <v>Serena</v>
      </c>
      <c r="T5013">
        <f t="shared" si="312"/>
        <v>17.84</v>
      </c>
      <c r="U5013">
        <f t="shared" si="313"/>
        <v>39.284999999999997</v>
      </c>
      <c r="V5013">
        <f t="shared" si="314"/>
        <v>0.45411734758813799</v>
      </c>
    </row>
    <row r="5014" spans="1:22" x14ac:dyDescent="0.25">
      <c r="A5014" s="73">
        <v>242</v>
      </c>
      <c r="B5014" s="74" t="s">
        <v>14</v>
      </c>
      <c r="C5014" s="77">
        <v>42481</v>
      </c>
      <c r="D5014" s="78">
        <v>0.53125</v>
      </c>
      <c r="E5014" s="78">
        <v>0.59375</v>
      </c>
      <c r="F5014" s="78" t="s">
        <v>566</v>
      </c>
      <c r="G5014" s="76">
        <v>210</v>
      </c>
      <c r="H5014" s="79">
        <v>13</v>
      </c>
      <c r="I5014" s="74">
        <v>13</v>
      </c>
      <c r="J5014" s="74">
        <v>36</v>
      </c>
      <c r="K5014" s="80">
        <v>0.56666666666666665</v>
      </c>
      <c r="L5014" s="76" t="s">
        <v>353</v>
      </c>
      <c r="M5014" s="74" t="s">
        <v>656</v>
      </c>
      <c r="N5014" s="74">
        <v>111</v>
      </c>
      <c r="O5014" s="74">
        <v>1</v>
      </c>
      <c r="P5014" s="74" t="s">
        <v>242</v>
      </c>
      <c r="Q5014" s="13" t="s">
        <v>245</v>
      </c>
      <c r="R5014" s="74">
        <v>2</v>
      </c>
      <c r="S5014" t="str">
        <f t="shared" si="315"/>
        <v>Serena</v>
      </c>
      <c r="T5014">
        <f t="shared" si="312"/>
        <v>17.84</v>
      </c>
      <c r="U5014">
        <f t="shared" si="313"/>
        <v>39.284999999999997</v>
      </c>
      <c r="V5014">
        <f t="shared" si="314"/>
        <v>0.45411734758813799</v>
      </c>
    </row>
    <row r="5015" spans="1:22" x14ac:dyDescent="0.25">
      <c r="A5015" s="73">
        <v>242</v>
      </c>
      <c r="B5015" s="74" t="s">
        <v>14</v>
      </c>
      <c r="C5015" s="77">
        <v>42481</v>
      </c>
      <c r="D5015" s="78">
        <v>0.53125</v>
      </c>
      <c r="E5015" s="78">
        <v>0.59375</v>
      </c>
      <c r="F5015" s="78" t="s">
        <v>566</v>
      </c>
      <c r="G5015" s="76">
        <v>210</v>
      </c>
      <c r="H5015" s="79">
        <v>14</v>
      </c>
      <c r="I5015" s="74">
        <v>13</v>
      </c>
      <c r="J5015" s="74">
        <v>36</v>
      </c>
      <c r="K5015" s="80">
        <v>0.56666666666666665</v>
      </c>
      <c r="L5015" s="76" t="s">
        <v>346</v>
      </c>
      <c r="M5015" s="74" t="s">
        <v>656</v>
      </c>
      <c r="N5015" s="74">
        <v>105</v>
      </c>
      <c r="O5015" s="74">
        <v>1</v>
      </c>
      <c r="P5015" s="74" t="s">
        <v>242</v>
      </c>
      <c r="Q5015" s="13" t="s">
        <v>245</v>
      </c>
      <c r="R5015" s="74">
        <v>2</v>
      </c>
      <c r="S5015" t="str">
        <f t="shared" si="315"/>
        <v>Serena</v>
      </c>
      <c r="T5015">
        <f t="shared" si="312"/>
        <v>17.84</v>
      </c>
      <c r="U5015">
        <f t="shared" si="313"/>
        <v>39.284999999999997</v>
      </c>
      <c r="V5015">
        <f t="shared" si="314"/>
        <v>0.45411734758813799</v>
      </c>
    </row>
    <row r="5016" spans="1:22" x14ac:dyDescent="0.25">
      <c r="A5016" s="73">
        <v>242</v>
      </c>
      <c r="B5016" s="74" t="s">
        <v>14</v>
      </c>
      <c r="C5016" s="77">
        <v>42481</v>
      </c>
      <c r="D5016" s="78">
        <v>0.53125</v>
      </c>
      <c r="E5016" s="78">
        <v>0.59375</v>
      </c>
      <c r="F5016" s="78" t="s">
        <v>566</v>
      </c>
      <c r="G5016" s="76">
        <v>210</v>
      </c>
      <c r="H5016" s="79">
        <v>15</v>
      </c>
      <c r="I5016" s="74">
        <v>13</v>
      </c>
      <c r="J5016" s="74">
        <v>39</v>
      </c>
      <c r="K5016" s="80">
        <v>0.56874999999999998</v>
      </c>
      <c r="L5016" s="76" t="s">
        <v>292</v>
      </c>
      <c r="M5016" s="74" t="s">
        <v>656</v>
      </c>
      <c r="N5016" s="74">
        <v>103</v>
      </c>
      <c r="O5016" s="74">
        <v>1</v>
      </c>
      <c r="P5016" s="74" t="s">
        <v>242</v>
      </c>
      <c r="Q5016" s="13" t="s">
        <v>245</v>
      </c>
      <c r="R5016" s="74">
        <v>2</v>
      </c>
      <c r="S5016" t="str">
        <f t="shared" si="315"/>
        <v>Serena</v>
      </c>
      <c r="T5016">
        <f t="shared" si="312"/>
        <v>17.84</v>
      </c>
      <c r="U5016">
        <f t="shared" si="313"/>
        <v>39.284999999999997</v>
      </c>
      <c r="V5016">
        <f t="shared" si="314"/>
        <v>0.45411734758813799</v>
      </c>
    </row>
    <row r="5017" spans="1:22" x14ac:dyDescent="0.25">
      <c r="A5017" s="73">
        <v>242</v>
      </c>
      <c r="B5017" s="74" t="s">
        <v>14</v>
      </c>
      <c r="C5017" s="77">
        <v>42481</v>
      </c>
      <c r="D5017" s="78">
        <v>0.53125</v>
      </c>
      <c r="E5017" s="78">
        <v>0.59375</v>
      </c>
      <c r="F5017" s="78" t="s">
        <v>566</v>
      </c>
      <c r="G5017" s="76">
        <v>210</v>
      </c>
      <c r="H5017" s="79">
        <v>16</v>
      </c>
      <c r="I5017" s="74">
        <v>13</v>
      </c>
      <c r="J5017" s="74">
        <v>43</v>
      </c>
      <c r="K5017" s="80">
        <v>0.57152777777777775</v>
      </c>
      <c r="L5017" s="76" t="s">
        <v>251</v>
      </c>
      <c r="M5017" s="74" t="s">
        <v>656</v>
      </c>
      <c r="N5017" s="74">
        <v>105</v>
      </c>
      <c r="O5017" s="74">
        <v>1</v>
      </c>
      <c r="P5017" s="74" t="s">
        <v>242</v>
      </c>
      <c r="Q5017" s="13" t="s">
        <v>245</v>
      </c>
      <c r="R5017" s="74">
        <v>1</v>
      </c>
      <c r="S5017" t="str">
        <f t="shared" si="315"/>
        <v>Serena</v>
      </c>
      <c r="T5017">
        <f t="shared" si="312"/>
        <v>7.97</v>
      </c>
      <c r="U5017">
        <f t="shared" si="313"/>
        <v>39.284999999999997</v>
      </c>
      <c r="V5017">
        <f t="shared" si="314"/>
        <v>0.20287641593483519</v>
      </c>
    </row>
    <row r="5018" spans="1:22" x14ac:dyDescent="0.25">
      <c r="A5018" s="73">
        <v>242</v>
      </c>
      <c r="B5018" s="74" t="s">
        <v>14</v>
      </c>
      <c r="C5018" s="77">
        <v>42481</v>
      </c>
      <c r="D5018" s="78">
        <v>0.53125</v>
      </c>
      <c r="E5018" s="78">
        <v>0.59375</v>
      </c>
      <c r="F5018" s="78" t="s">
        <v>566</v>
      </c>
      <c r="G5018" s="76">
        <v>210</v>
      </c>
      <c r="H5018" s="79">
        <v>17</v>
      </c>
      <c r="I5018" s="74">
        <v>13</v>
      </c>
      <c r="J5018" s="74">
        <v>49</v>
      </c>
      <c r="K5018" s="80">
        <v>0.5756944444444444</v>
      </c>
      <c r="L5018" s="76" t="s">
        <v>299</v>
      </c>
      <c r="M5018" s="74" t="s">
        <v>656</v>
      </c>
      <c r="N5018" s="74">
        <v>103</v>
      </c>
      <c r="O5018" s="74">
        <v>1</v>
      </c>
      <c r="P5018" s="74" t="s">
        <v>242</v>
      </c>
      <c r="Q5018" s="13" t="s">
        <v>245</v>
      </c>
      <c r="R5018" s="74">
        <v>4</v>
      </c>
      <c r="S5018" t="str">
        <f t="shared" si="315"/>
        <v>Serena</v>
      </c>
      <c r="T5018">
        <f t="shared" si="312"/>
        <v>35.869999999999997</v>
      </c>
      <c r="U5018">
        <f t="shared" si="313"/>
        <v>39.284999999999997</v>
      </c>
      <c r="V5018">
        <f t="shared" si="314"/>
        <v>0.91307114674812273</v>
      </c>
    </row>
    <row r="5019" spans="1:22" x14ac:dyDescent="0.25">
      <c r="A5019" s="73">
        <v>242</v>
      </c>
      <c r="B5019" s="74" t="s">
        <v>14</v>
      </c>
      <c r="C5019" s="77">
        <v>42481</v>
      </c>
      <c r="D5019" s="78">
        <v>0.53125</v>
      </c>
      <c r="E5019" s="78">
        <v>0.59375</v>
      </c>
      <c r="F5019" s="78" t="s">
        <v>566</v>
      </c>
      <c r="G5019" s="76">
        <v>210</v>
      </c>
      <c r="H5019" s="79">
        <v>18</v>
      </c>
      <c r="I5019" s="74">
        <v>13</v>
      </c>
      <c r="J5019" s="74">
        <v>50</v>
      </c>
      <c r="K5019" s="80">
        <v>0.57638888888888895</v>
      </c>
      <c r="L5019" s="76" t="s">
        <v>400</v>
      </c>
      <c r="M5019" s="74" t="s">
        <v>656</v>
      </c>
      <c r="N5019" s="74">
        <v>105</v>
      </c>
      <c r="O5019" s="74">
        <v>1</v>
      </c>
      <c r="P5019" s="74" t="s">
        <v>242</v>
      </c>
      <c r="Q5019" s="13" t="s">
        <v>245</v>
      </c>
      <c r="R5019" s="74">
        <v>2</v>
      </c>
      <c r="S5019" t="str">
        <f t="shared" si="315"/>
        <v>Serena</v>
      </c>
      <c r="T5019">
        <f t="shared" si="312"/>
        <v>17.84</v>
      </c>
      <c r="U5019">
        <f t="shared" si="313"/>
        <v>39.284999999999997</v>
      </c>
      <c r="V5019">
        <f t="shared" si="314"/>
        <v>0.45411734758813799</v>
      </c>
    </row>
    <row r="5020" spans="1:22" x14ac:dyDescent="0.25">
      <c r="A5020" s="73">
        <v>242</v>
      </c>
      <c r="B5020" s="74" t="s">
        <v>14</v>
      </c>
      <c r="C5020" s="77">
        <v>42481</v>
      </c>
      <c r="D5020" s="78">
        <v>0.53125</v>
      </c>
      <c r="E5020" s="78">
        <v>0.59375</v>
      </c>
      <c r="F5020" s="78" t="s">
        <v>566</v>
      </c>
      <c r="G5020" s="76">
        <v>210</v>
      </c>
      <c r="H5020" s="79">
        <v>19</v>
      </c>
      <c r="I5020" s="74">
        <v>13</v>
      </c>
      <c r="J5020" s="74">
        <v>59</v>
      </c>
      <c r="K5020" s="80">
        <v>0.58263888888888882</v>
      </c>
      <c r="L5020" s="76" t="s">
        <v>304</v>
      </c>
      <c r="M5020" s="74" t="s">
        <v>656</v>
      </c>
      <c r="N5020" s="74">
        <v>103</v>
      </c>
      <c r="O5020" s="74">
        <v>1</v>
      </c>
      <c r="P5020" s="74" t="s">
        <v>242</v>
      </c>
      <c r="Q5020" s="13" t="s">
        <v>245</v>
      </c>
      <c r="R5020" s="74">
        <v>1</v>
      </c>
      <c r="S5020" t="str">
        <f t="shared" si="315"/>
        <v>Serena</v>
      </c>
      <c r="T5020">
        <f t="shared" si="312"/>
        <v>7.97</v>
      </c>
      <c r="U5020">
        <f t="shared" si="313"/>
        <v>39.284999999999997</v>
      </c>
      <c r="V5020">
        <f t="shared" si="314"/>
        <v>0.20287641593483519</v>
      </c>
    </row>
    <row r="5021" spans="1:22" x14ac:dyDescent="0.25">
      <c r="A5021" s="73">
        <v>242</v>
      </c>
      <c r="B5021" s="74" t="s">
        <v>14</v>
      </c>
      <c r="C5021" s="77">
        <v>42481</v>
      </c>
      <c r="D5021" s="78">
        <v>0.53125</v>
      </c>
      <c r="E5021" s="78">
        <v>0.59375</v>
      </c>
      <c r="F5021" s="78" t="s">
        <v>566</v>
      </c>
      <c r="G5021" s="76">
        <v>210</v>
      </c>
      <c r="H5021" s="79">
        <v>20</v>
      </c>
      <c r="I5021" s="74">
        <v>14</v>
      </c>
      <c r="J5021" s="74">
        <v>0</v>
      </c>
      <c r="K5021" s="80">
        <v>0.58333333333333337</v>
      </c>
      <c r="L5021" s="76" t="s">
        <v>255</v>
      </c>
      <c r="M5021" s="74" t="s">
        <v>656</v>
      </c>
      <c r="N5021" s="74">
        <v>105</v>
      </c>
      <c r="O5021" s="74">
        <v>1</v>
      </c>
      <c r="P5021" s="74" t="s">
        <v>242</v>
      </c>
      <c r="Q5021" s="13" t="s">
        <v>245</v>
      </c>
      <c r="R5021" s="74">
        <v>2</v>
      </c>
      <c r="S5021" t="str">
        <f t="shared" si="315"/>
        <v>Serena</v>
      </c>
      <c r="T5021">
        <f t="shared" si="312"/>
        <v>17.84</v>
      </c>
      <c r="U5021">
        <f t="shared" si="313"/>
        <v>39.284999999999997</v>
      </c>
      <c r="V5021">
        <f t="shared" si="314"/>
        <v>0.45411734758813799</v>
      </c>
    </row>
    <row r="5022" spans="1:22" x14ac:dyDescent="0.25">
      <c r="A5022" s="73">
        <v>242</v>
      </c>
      <c r="B5022" s="74" t="s">
        <v>14</v>
      </c>
      <c r="C5022" s="77">
        <v>42481</v>
      </c>
      <c r="D5022" s="78">
        <v>0.53125</v>
      </c>
      <c r="E5022" s="78">
        <v>0.59375</v>
      </c>
      <c r="F5022" s="78" t="s">
        <v>566</v>
      </c>
      <c r="G5022" s="76">
        <v>210</v>
      </c>
      <c r="H5022" s="79">
        <v>21</v>
      </c>
      <c r="I5022" s="74">
        <v>14</v>
      </c>
      <c r="J5022" s="74">
        <v>3</v>
      </c>
      <c r="K5022" s="80">
        <v>0.5854166666666667</v>
      </c>
      <c r="L5022" s="76" t="s">
        <v>403</v>
      </c>
      <c r="M5022" s="74" t="s">
        <v>656</v>
      </c>
      <c r="N5022" s="74">
        <v>105</v>
      </c>
      <c r="O5022" s="74">
        <v>1</v>
      </c>
      <c r="P5022" s="74" t="s">
        <v>242</v>
      </c>
      <c r="Q5022" s="13" t="s">
        <v>245</v>
      </c>
      <c r="R5022" s="74">
        <v>2</v>
      </c>
      <c r="S5022" t="str">
        <f t="shared" si="315"/>
        <v>Serena</v>
      </c>
      <c r="T5022">
        <f t="shared" si="312"/>
        <v>17.84</v>
      </c>
      <c r="U5022">
        <f t="shared" si="313"/>
        <v>39.284999999999997</v>
      </c>
      <c r="V5022">
        <f t="shared" si="314"/>
        <v>0.45411734758813799</v>
      </c>
    </row>
    <row r="5023" spans="1:22" x14ac:dyDescent="0.25">
      <c r="A5023" s="73">
        <v>242</v>
      </c>
      <c r="B5023" s="74" t="s">
        <v>14</v>
      </c>
      <c r="C5023" s="77">
        <v>42481</v>
      </c>
      <c r="D5023" s="78">
        <v>0.53125</v>
      </c>
      <c r="E5023" s="78">
        <v>0.59375</v>
      </c>
      <c r="F5023" s="78" t="s">
        <v>566</v>
      </c>
      <c r="G5023" s="76">
        <v>210</v>
      </c>
      <c r="H5023" s="79">
        <v>22</v>
      </c>
      <c r="I5023" s="74">
        <v>14</v>
      </c>
      <c r="J5023" s="74">
        <v>13</v>
      </c>
      <c r="K5023" s="80">
        <v>0.59236111111111112</v>
      </c>
      <c r="L5023" s="76" t="s">
        <v>266</v>
      </c>
      <c r="M5023" s="74" t="s">
        <v>656</v>
      </c>
      <c r="N5023" s="74">
        <v>105</v>
      </c>
      <c r="O5023" s="74">
        <v>1</v>
      </c>
      <c r="P5023" s="74" t="s">
        <v>242</v>
      </c>
      <c r="Q5023" s="13" t="s">
        <v>245</v>
      </c>
      <c r="R5023" s="74">
        <v>1</v>
      </c>
      <c r="S5023" t="str">
        <f t="shared" si="315"/>
        <v>Serena</v>
      </c>
      <c r="T5023">
        <f t="shared" si="312"/>
        <v>7.97</v>
      </c>
      <c r="U5023">
        <f t="shared" si="313"/>
        <v>39.284999999999997</v>
      </c>
      <c r="V5023">
        <f t="shared" si="314"/>
        <v>0.20287641593483519</v>
      </c>
    </row>
    <row r="5024" spans="1:22" x14ac:dyDescent="0.25">
      <c r="A5024" s="73">
        <v>242</v>
      </c>
      <c r="B5024" s="74" t="s">
        <v>14</v>
      </c>
      <c r="C5024" s="77">
        <v>42481</v>
      </c>
      <c r="D5024" s="78">
        <v>0.73958333333333337</v>
      </c>
      <c r="E5024" s="78">
        <v>0.80208333333333337</v>
      </c>
      <c r="F5024" s="78" t="s">
        <v>567</v>
      </c>
      <c r="G5024" s="76">
        <v>211</v>
      </c>
      <c r="H5024" s="79">
        <v>1</v>
      </c>
      <c r="I5024" s="74">
        <v>17</v>
      </c>
      <c r="J5024" s="74">
        <v>49</v>
      </c>
      <c r="K5024" s="80">
        <v>0.74236111111111114</v>
      </c>
      <c r="L5024" s="76" t="s">
        <v>350</v>
      </c>
      <c r="M5024" s="74" t="s">
        <v>656</v>
      </c>
      <c r="N5024" s="74">
        <v>105</v>
      </c>
      <c r="O5024" s="74">
        <v>1</v>
      </c>
      <c r="P5024" s="74" t="s">
        <v>242</v>
      </c>
      <c r="Q5024" s="13" t="s">
        <v>245</v>
      </c>
      <c r="R5024" s="74">
        <v>4</v>
      </c>
      <c r="S5024" t="str">
        <f t="shared" si="315"/>
        <v>Serena</v>
      </c>
      <c r="T5024">
        <f t="shared" si="312"/>
        <v>35.869999999999997</v>
      </c>
      <c r="U5024">
        <f t="shared" si="313"/>
        <v>39.284999999999997</v>
      </c>
      <c r="V5024">
        <f t="shared" si="314"/>
        <v>0.91307114674812273</v>
      </c>
    </row>
    <row r="5025" spans="1:22" x14ac:dyDescent="0.25">
      <c r="A5025" s="73">
        <v>242</v>
      </c>
      <c r="B5025" s="74" t="s">
        <v>14</v>
      </c>
      <c r="C5025" s="77">
        <v>42481</v>
      </c>
      <c r="D5025" s="78">
        <v>0.73958333333333337</v>
      </c>
      <c r="E5025" s="78">
        <v>0.80208333333333337</v>
      </c>
      <c r="F5025" s="78" t="s">
        <v>567</v>
      </c>
      <c r="G5025" s="76">
        <v>211</v>
      </c>
      <c r="H5025" s="79">
        <v>2</v>
      </c>
      <c r="I5025" s="74">
        <v>17</v>
      </c>
      <c r="J5025" s="74">
        <v>53</v>
      </c>
      <c r="K5025" s="80">
        <v>0.74513888888888891</v>
      </c>
      <c r="L5025" s="76" t="s">
        <v>354</v>
      </c>
      <c r="M5025" s="74" t="s">
        <v>656</v>
      </c>
      <c r="N5025" s="74">
        <v>105</v>
      </c>
      <c r="O5025" s="74">
        <v>1</v>
      </c>
      <c r="P5025" s="74" t="s">
        <v>242</v>
      </c>
      <c r="Q5025" s="13" t="s">
        <v>245</v>
      </c>
      <c r="R5025" s="74">
        <v>4</v>
      </c>
      <c r="S5025" t="str">
        <f t="shared" si="315"/>
        <v>Serena</v>
      </c>
      <c r="T5025">
        <f t="shared" si="312"/>
        <v>35.869999999999997</v>
      </c>
      <c r="U5025">
        <f t="shared" si="313"/>
        <v>39.284999999999997</v>
      </c>
      <c r="V5025">
        <f t="shared" si="314"/>
        <v>0.91307114674812273</v>
      </c>
    </row>
    <row r="5026" spans="1:22" x14ac:dyDescent="0.25">
      <c r="A5026" s="73">
        <v>242</v>
      </c>
      <c r="B5026" s="74" t="s">
        <v>14</v>
      </c>
      <c r="C5026" s="77">
        <v>42481</v>
      </c>
      <c r="D5026" s="78">
        <v>0.73958333333333337</v>
      </c>
      <c r="E5026" s="78">
        <v>0.80208333333333337</v>
      </c>
      <c r="F5026" s="78" t="s">
        <v>567</v>
      </c>
      <c r="G5026" s="76">
        <v>211</v>
      </c>
      <c r="H5026" s="79">
        <v>3</v>
      </c>
      <c r="I5026" s="74">
        <v>17</v>
      </c>
      <c r="J5026" s="74">
        <v>57</v>
      </c>
      <c r="K5026" s="80">
        <v>0.74791666666666667</v>
      </c>
      <c r="L5026" s="76" t="s">
        <v>360</v>
      </c>
      <c r="M5026" s="74" t="s">
        <v>656</v>
      </c>
      <c r="N5026" s="74">
        <v>103</v>
      </c>
      <c r="O5026" s="74">
        <v>1</v>
      </c>
      <c r="P5026" s="74" t="s">
        <v>242</v>
      </c>
      <c r="Q5026" s="13" t="s">
        <v>245</v>
      </c>
      <c r="R5026" s="74">
        <v>6</v>
      </c>
      <c r="S5026" t="str">
        <f t="shared" si="315"/>
        <v>Serena</v>
      </c>
      <c r="T5026">
        <f t="shared" si="312"/>
        <v>42.7</v>
      </c>
      <c r="U5026">
        <f t="shared" si="313"/>
        <v>39.284999999999997</v>
      </c>
      <c r="V5026">
        <f t="shared" si="314"/>
        <v>1.0869288532518775</v>
      </c>
    </row>
    <row r="5027" spans="1:22" x14ac:dyDescent="0.25">
      <c r="A5027" s="73">
        <v>242</v>
      </c>
      <c r="B5027" s="74" t="s">
        <v>14</v>
      </c>
      <c r="C5027" s="77">
        <v>42481</v>
      </c>
      <c r="D5027" s="78">
        <v>0.73958333333333337</v>
      </c>
      <c r="E5027" s="78">
        <v>0.80208333333333337</v>
      </c>
      <c r="F5027" s="78" t="s">
        <v>567</v>
      </c>
      <c r="G5027" s="76">
        <v>211</v>
      </c>
      <c r="H5027" s="79">
        <v>4</v>
      </c>
      <c r="I5027" s="74">
        <v>17</v>
      </c>
      <c r="J5027" s="74">
        <v>59</v>
      </c>
      <c r="K5027" s="80">
        <v>0.74930555555555556</v>
      </c>
      <c r="L5027" s="76" t="s">
        <v>356</v>
      </c>
      <c r="M5027" s="74" t="s">
        <v>656</v>
      </c>
      <c r="N5027" s="74">
        <v>105</v>
      </c>
      <c r="O5027" s="74">
        <v>1</v>
      </c>
      <c r="P5027" s="74" t="s">
        <v>242</v>
      </c>
      <c r="Q5027" s="13" t="s">
        <v>245</v>
      </c>
      <c r="R5027" s="74">
        <v>3</v>
      </c>
      <c r="S5027" t="str">
        <f t="shared" si="315"/>
        <v>Serena</v>
      </c>
      <c r="T5027">
        <f t="shared" si="312"/>
        <v>30.84</v>
      </c>
      <c r="U5027">
        <f t="shared" si="313"/>
        <v>39.284999999999997</v>
      </c>
      <c r="V5027">
        <f t="shared" si="314"/>
        <v>0.78503245513554798</v>
      </c>
    </row>
    <row r="5028" spans="1:22" x14ac:dyDescent="0.25">
      <c r="A5028" s="73">
        <v>242</v>
      </c>
      <c r="B5028" s="74" t="s">
        <v>14</v>
      </c>
      <c r="C5028" s="77">
        <v>42481</v>
      </c>
      <c r="D5028" s="78">
        <v>0.73958333333333337</v>
      </c>
      <c r="E5028" s="78">
        <v>0.80208333333333337</v>
      </c>
      <c r="F5028" s="78" t="s">
        <v>567</v>
      </c>
      <c r="G5028" s="76">
        <v>211</v>
      </c>
      <c r="H5028" s="79">
        <v>5</v>
      </c>
      <c r="I5028" s="74">
        <v>18</v>
      </c>
      <c r="J5028" s="74">
        <v>6</v>
      </c>
      <c r="K5028" s="80">
        <v>0.75416666666666676</v>
      </c>
      <c r="L5028" s="76" t="s">
        <v>530</v>
      </c>
      <c r="M5028" s="74" t="s">
        <v>656</v>
      </c>
      <c r="N5028" s="74">
        <v>111</v>
      </c>
      <c r="O5028" s="74">
        <v>1</v>
      </c>
      <c r="P5028" s="74" t="s">
        <v>242</v>
      </c>
      <c r="Q5028" s="13" t="s">
        <v>245</v>
      </c>
      <c r="R5028" s="74">
        <v>6</v>
      </c>
      <c r="S5028" t="str">
        <f t="shared" si="315"/>
        <v>Serena</v>
      </c>
      <c r="T5028">
        <f t="shared" si="312"/>
        <v>42.7</v>
      </c>
      <c r="U5028">
        <f t="shared" si="313"/>
        <v>39.284999999999997</v>
      </c>
      <c r="V5028">
        <f t="shared" si="314"/>
        <v>1.0869288532518775</v>
      </c>
    </row>
    <row r="5029" spans="1:22" x14ac:dyDescent="0.25">
      <c r="A5029" s="73">
        <v>242</v>
      </c>
      <c r="B5029" s="74" t="s">
        <v>14</v>
      </c>
      <c r="C5029" s="77">
        <v>42481</v>
      </c>
      <c r="D5029" s="78">
        <v>0.73958333333333337</v>
      </c>
      <c r="E5029" s="78">
        <v>0.80208333333333337</v>
      </c>
      <c r="F5029" s="78" t="s">
        <v>567</v>
      </c>
      <c r="G5029" s="76">
        <v>211</v>
      </c>
      <c r="H5029" s="79">
        <v>6</v>
      </c>
      <c r="I5029" s="74">
        <v>18</v>
      </c>
      <c r="J5029" s="74">
        <v>13</v>
      </c>
      <c r="K5029" s="80">
        <v>0.75902777777777775</v>
      </c>
      <c r="L5029" s="76" t="s">
        <v>405</v>
      </c>
      <c r="M5029" s="74" t="s">
        <v>656</v>
      </c>
      <c r="N5029" s="74">
        <v>103</v>
      </c>
      <c r="O5029" s="74">
        <v>1</v>
      </c>
      <c r="P5029" s="74" t="s">
        <v>242</v>
      </c>
      <c r="Q5029" s="13" t="s">
        <v>245</v>
      </c>
      <c r="R5029" s="74">
        <v>6</v>
      </c>
      <c r="S5029" t="str">
        <f t="shared" si="315"/>
        <v>Serena</v>
      </c>
      <c r="T5029">
        <f t="shared" si="312"/>
        <v>42.7</v>
      </c>
      <c r="U5029">
        <f t="shared" si="313"/>
        <v>39.284999999999997</v>
      </c>
      <c r="V5029">
        <f t="shared" si="314"/>
        <v>1.0869288532518775</v>
      </c>
    </row>
    <row r="5030" spans="1:22" x14ac:dyDescent="0.25">
      <c r="A5030" s="73">
        <v>242</v>
      </c>
      <c r="B5030" s="74" t="s">
        <v>14</v>
      </c>
      <c r="C5030" s="77">
        <v>42481</v>
      </c>
      <c r="D5030" s="78">
        <v>0.73958333333333337</v>
      </c>
      <c r="E5030" s="78">
        <v>0.80208333333333337</v>
      </c>
      <c r="F5030" s="78" t="s">
        <v>567</v>
      </c>
      <c r="G5030" s="76">
        <v>211</v>
      </c>
      <c r="H5030" s="79">
        <v>7</v>
      </c>
      <c r="I5030" s="74">
        <v>18</v>
      </c>
      <c r="J5030" s="74">
        <v>13</v>
      </c>
      <c r="K5030" s="80">
        <v>0.75902777777777775</v>
      </c>
      <c r="L5030" s="76" t="s">
        <v>265</v>
      </c>
      <c r="M5030" s="74" t="s">
        <v>656</v>
      </c>
      <c r="N5030" s="74">
        <v>105</v>
      </c>
      <c r="O5030" s="74">
        <v>1</v>
      </c>
      <c r="P5030" s="74" t="s">
        <v>242</v>
      </c>
      <c r="Q5030" s="13" t="s">
        <v>245</v>
      </c>
      <c r="R5030" s="74">
        <v>4</v>
      </c>
      <c r="S5030" t="str">
        <f t="shared" si="315"/>
        <v>Serena</v>
      </c>
      <c r="T5030">
        <f t="shared" si="312"/>
        <v>35.869999999999997</v>
      </c>
      <c r="U5030">
        <f t="shared" si="313"/>
        <v>39.284999999999997</v>
      </c>
      <c r="V5030">
        <f t="shared" si="314"/>
        <v>0.91307114674812273</v>
      </c>
    </row>
    <row r="5031" spans="1:22" x14ac:dyDescent="0.25">
      <c r="A5031" s="73">
        <v>242</v>
      </c>
      <c r="B5031" s="74" t="s">
        <v>14</v>
      </c>
      <c r="C5031" s="77">
        <v>42481</v>
      </c>
      <c r="D5031" s="78">
        <v>0.73958333333333337</v>
      </c>
      <c r="E5031" s="78">
        <v>0.80208333333333337</v>
      </c>
      <c r="F5031" s="78" t="s">
        <v>567</v>
      </c>
      <c r="G5031" s="76">
        <v>211</v>
      </c>
      <c r="H5031" s="79">
        <v>8</v>
      </c>
      <c r="I5031" s="74">
        <v>18</v>
      </c>
      <c r="J5031" s="74">
        <v>21</v>
      </c>
      <c r="K5031" s="80">
        <v>0.76458333333333339</v>
      </c>
      <c r="L5031" s="76" t="s">
        <v>272</v>
      </c>
      <c r="M5031" s="74" t="s">
        <v>656</v>
      </c>
      <c r="N5031" s="74">
        <v>105</v>
      </c>
      <c r="O5031" s="74">
        <v>1</v>
      </c>
      <c r="P5031" s="74" t="s">
        <v>242</v>
      </c>
      <c r="Q5031" s="13" t="s">
        <v>245</v>
      </c>
      <c r="R5031" s="74">
        <v>2</v>
      </c>
      <c r="S5031" t="str">
        <f t="shared" si="315"/>
        <v>Serena</v>
      </c>
      <c r="T5031">
        <f t="shared" si="312"/>
        <v>17.84</v>
      </c>
      <c r="U5031">
        <f t="shared" si="313"/>
        <v>39.284999999999997</v>
      </c>
      <c r="V5031">
        <f t="shared" si="314"/>
        <v>0.45411734758813799</v>
      </c>
    </row>
    <row r="5032" spans="1:22" x14ac:dyDescent="0.25">
      <c r="A5032" s="73">
        <v>242</v>
      </c>
      <c r="B5032" s="74" t="s">
        <v>14</v>
      </c>
      <c r="C5032" s="77">
        <v>42481</v>
      </c>
      <c r="D5032" s="78">
        <v>0.73958333333333337</v>
      </c>
      <c r="E5032" s="78">
        <v>0.80208333333333337</v>
      </c>
      <c r="F5032" s="78" t="s">
        <v>567</v>
      </c>
      <c r="G5032" s="76">
        <v>211</v>
      </c>
      <c r="H5032" s="79">
        <v>9</v>
      </c>
      <c r="I5032" s="74">
        <v>18</v>
      </c>
      <c r="J5032" s="74">
        <v>23</v>
      </c>
      <c r="K5032" s="80">
        <v>0.76597222222222217</v>
      </c>
      <c r="L5032" s="76" t="s">
        <v>530</v>
      </c>
      <c r="M5032" s="74" t="s">
        <v>656</v>
      </c>
      <c r="N5032" s="74">
        <v>111</v>
      </c>
      <c r="O5032" s="74">
        <v>1</v>
      </c>
      <c r="P5032" s="74" t="s">
        <v>242</v>
      </c>
      <c r="Q5032" s="13" t="s">
        <v>245</v>
      </c>
      <c r="R5032" s="74">
        <v>2</v>
      </c>
      <c r="S5032" t="str">
        <f t="shared" si="315"/>
        <v>Serena</v>
      </c>
      <c r="T5032">
        <f t="shared" si="312"/>
        <v>17.84</v>
      </c>
      <c r="U5032">
        <f t="shared" si="313"/>
        <v>39.284999999999997</v>
      </c>
      <c r="V5032">
        <f t="shared" si="314"/>
        <v>0.45411734758813799</v>
      </c>
    </row>
    <row r="5033" spans="1:22" x14ac:dyDescent="0.25">
      <c r="A5033" s="73">
        <v>242</v>
      </c>
      <c r="B5033" s="74" t="s">
        <v>14</v>
      </c>
      <c r="C5033" s="77">
        <v>42481</v>
      </c>
      <c r="D5033" s="78">
        <v>0.73958333333333337</v>
      </c>
      <c r="E5033" s="78">
        <v>0.80208333333333337</v>
      </c>
      <c r="F5033" s="78" t="s">
        <v>567</v>
      </c>
      <c r="G5033" s="76">
        <v>211</v>
      </c>
      <c r="H5033" s="79">
        <v>10</v>
      </c>
      <c r="I5033" s="74">
        <v>18</v>
      </c>
      <c r="J5033" s="74">
        <v>29</v>
      </c>
      <c r="K5033" s="80">
        <v>0.77013888888888893</v>
      </c>
      <c r="L5033" s="76" t="s">
        <v>275</v>
      </c>
      <c r="M5033" s="74" t="s">
        <v>656</v>
      </c>
      <c r="N5033" s="74">
        <v>105</v>
      </c>
      <c r="O5033" s="74">
        <v>1</v>
      </c>
      <c r="P5033" s="74" t="s">
        <v>242</v>
      </c>
      <c r="Q5033" s="13" t="s">
        <v>245</v>
      </c>
      <c r="R5033" s="74">
        <v>3</v>
      </c>
      <c r="S5033" t="str">
        <f t="shared" si="315"/>
        <v>Serena</v>
      </c>
      <c r="T5033">
        <f t="shared" si="312"/>
        <v>30.84</v>
      </c>
      <c r="U5033">
        <f t="shared" si="313"/>
        <v>39.284999999999997</v>
      </c>
      <c r="V5033">
        <f t="shared" si="314"/>
        <v>0.78503245513554798</v>
      </c>
    </row>
    <row r="5034" spans="1:22" x14ac:dyDescent="0.25">
      <c r="A5034" s="73">
        <v>242</v>
      </c>
      <c r="B5034" s="74" t="s">
        <v>14</v>
      </c>
      <c r="C5034" s="77">
        <v>42481</v>
      </c>
      <c r="D5034" s="78">
        <v>0.73958333333333337</v>
      </c>
      <c r="E5034" s="78">
        <v>0.80208333333333337</v>
      </c>
      <c r="F5034" s="78" t="s">
        <v>567</v>
      </c>
      <c r="G5034" s="76">
        <v>211</v>
      </c>
      <c r="H5034" s="79">
        <v>11</v>
      </c>
      <c r="I5034" s="74">
        <v>18</v>
      </c>
      <c r="J5034" s="74">
        <v>32</v>
      </c>
      <c r="K5034" s="80">
        <v>0.77222222222222225</v>
      </c>
      <c r="L5034" s="76" t="s">
        <v>372</v>
      </c>
      <c r="M5034" s="74" t="s">
        <v>656</v>
      </c>
      <c r="N5034" s="74">
        <v>103</v>
      </c>
      <c r="O5034" s="74">
        <v>1</v>
      </c>
      <c r="P5034" s="74" t="s">
        <v>242</v>
      </c>
      <c r="Q5034" s="13" t="s">
        <v>245</v>
      </c>
      <c r="R5034" s="74">
        <v>6</v>
      </c>
      <c r="S5034" t="str">
        <f t="shared" si="315"/>
        <v>Serena</v>
      </c>
      <c r="T5034">
        <f t="shared" si="312"/>
        <v>42.7</v>
      </c>
      <c r="U5034">
        <f t="shared" si="313"/>
        <v>39.284999999999997</v>
      </c>
      <c r="V5034">
        <f t="shared" si="314"/>
        <v>1.0869288532518775</v>
      </c>
    </row>
    <row r="5035" spans="1:22" x14ac:dyDescent="0.25">
      <c r="A5035" s="73">
        <v>242</v>
      </c>
      <c r="B5035" s="74" t="s">
        <v>14</v>
      </c>
      <c r="C5035" s="77">
        <v>42481</v>
      </c>
      <c r="D5035" s="78">
        <v>0.73958333333333337</v>
      </c>
      <c r="E5035" s="78">
        <v>0.80208333333333337</v>
      </c>
      <c r="F5035" s="78" t="s">
        <v>567</v>
      </c>
      <c r="G5035" s="76">
        <v>211</v>
      </c>
      <c r="H5035" s="79">
        <v>12</v>
      </c>
      <c r="I5035" s="74">
        <v>18</v>
      </c>
      <c r="J5035" s="74">
        <v>36</v>
      </c>
      <c r="K5035" s="80">
        <v>0.77500000000000002</v>
      </c>
      <c r="L5035" s="76" t="s">
        <v>517</v>
      </c>
      <c r="M5035" s="74" t="s">
        <v>656</v>
      </c>
      <c r="N5035" s="74">
        <v>105</v>
      </c>
      <c r="O5035" s="74">
        <v>1</v>
      </c>
      <c r="P5035" s="74" t="s">
        <v>242</v>
      </c>
      <c r="Q5035" s="13" t="s">
        <v>245</v>
      </c>
      <c r="R5035" s="74">
        <v>2</v>
      </c>
      <c r="S5035" t="str">
        <f t="shared" si="315"/>
        <v>Serena</v>
      </c>
      <c r="T5035">
        <f t="shared" si="312"/>
        <v>17.84</v>
      </c>
      <c r="U5035">
        <f t="shared" si="313"/>
        <v>39.284999999999997</v>
      </c>
      <c r="V5035">
        <f t="shared" si="314"/>
        <v>0.45411734758813799</v>
      </c>
    </row>
    <row r="5036" spans="1:22" x14ac:dyDescent="0.25">
      <c r="A5036" s="73">
        <v>242</v>
      </c>
      <c r="B5036" s="74" t="s">
        <v>14</v>
      </c>
      <c r="C5036" s="77">
        <v>42481</v>
      </c>
      <c r="D5036" s="78">
        <v>0.73958333333333337</v>
      </c>
      <c r="E5036" s="78">
        <v>0.80208333333333337</v>
      </c>
      <c r="F5036" s="78" t="s">
        <v>567</v>
      </c>
      <c r="G5036" s="76">
        <v>211</v>
      </c>
      <c r="H5036" s="79">
        <v>13</v>
      </c>
      <c r="I5036" s="74">
        <v>18</v>
      </c>
      <c r="J5036" s="74">
        <v>43</v>
      </c>
      <c r="K5036" s="80">
        <v>0.77986111111111101</v>
      </c>
      <c r="L5036" s="76" t="s">
        <v>269</v>
      </c>
      <c r="M5036" s="74" t="s">
        <v>656</v>
      </c>
      <c r="N5036" s="74">
        <v>105</v>
      </c>
      <c r="O5036" s="74">
        <v>1</v>
      </c>
      <c r="P5036" s="74" t="s">
        <v>242</v>
      </c>
      <c r="Q5036" s="13" t="s">
        <v>245</v>
      </c>
      <c r="R5036" s="74">
        <v>2</v>
      </c>
      <c r="S5036" t="str">
        <f t="shared" si="315"/>
        <v>Serena</v>
      </c>
      <c r="T5036">
        <f t="shared" si="312"/>
        <v>17.84</v>
      </c>
      <c r="U5036">
        <f t="shared" si="313"/>
        <v>39.284999999999997</v>
      </c>
      <c r="V5036">
        <f t="shared" si="314"/>
        <v>0.45411734758813799</v>
      </c>
    </row>
    <row r="5037" spans="1:22" x14ac:dyDescent="0.25">
      <c r="A5037" s="73">
        <v>242</v>
      </c>
      <c r="B5037" s="74" t="s">
        <v>14</v>
      </c>
      <c r="C5037" s="77">
        <v>42481</v>
      </c>
      <c r="D5037" s="78">
        <v>0.73958333333333337</v>
      </c>
      <c r="E5037" s="78">
        <v>0.80208333333333337</v>
      </c>
      <c r="F5037" s="78" t="s">
        <v>567</v>
      </c>
      <c r="G5037" s="76">
        <v>211</v>
      </c>
      <c r="H5037" s="79">
        <v>14</v>
      </c>
      <c r="I5037" s="74">
        <v>18</v>
      </c>
      <c r="J5037" s="74">
        <v>47</v>
      </c>
      <c r="K5037" s="80">
        <v>0.78263888888888899</v>
      </c>
      <c r="L5037" s="76" t="s">
        <v>351</v>
      </c>
      <c r="M5037" s="74" t="s">
        <v>656</v>
      </c>
      <c r="N5037" s="74">
        <v>111</v>
      </c>
      <c r="O5037" s="74">
        <v>1</v>
      </c>
      <c r="P5037" s="74" t="s">
        <v>242</v>
      </c>
      <c r="Q5037" s="13" t="s">
        <v>245</v>
      </c>
      <c r="R5037" s="74">
        <v>4</v>
      </c>
      <c r="S5037" t="str">
        <f t="shared" si="315"/>
        <v>Serena</v>
      </c>
      <c r="T5037">
        <f t="shared" si="312"/>
        <v>35.869999999999997</v>
      </c>
      <c r="U5037">
        <f t="shared" si="313"/>
        <v>39.284999999999997</v>
      </c>
      <c r="V5037">
        <f t="shared" si="314"/>
        <v>0.91307114674812273</v>
      </c>
    </row>
    <row r="5038" spans="1:22" x14ac:dyDescent="0.25">
      <c r="A5038" s="73">
        <v>242</v>
      </c>
      <c r="B5038" s="74" t="s">
        <v>14</v>
      </c>
      <c r="C5038" s="77">
        <v>42481</v>
      </c>
      <c r="D5038" s="78">
        <v>0.73958333333333337</v>
      </c>
      <c r="E5038" s="78">
        <v>0.80208333333333337</v>
      </c>
      <c r="F5038" s="78" t="s">
        <v>567</v>
      </c>
      <c r="G5038" s="76">
        <v>211</v>
      </c>
      <c r="H5038" s="79">
        <v>15</v>
      </c>
      <c r="I5038" s="74">
        <v>18</v>
      </c>
      <c r="J5038" s="74">
        <v>49</v>
      </c>
      <c r="K5038" s="80">
        <v>0.78402777777777777</v>
      </c>
      <c r="L5038" s="76" t="s">
        <v>559</v>
      </c>
      <c r="M5038" s="74" t="s">
        <v>656</v>
      </c>
      <c r="N5038" s="74">
        <v>105</v>
      </c>
      <c r="O5038" s="74">
        <v>1</v>
      </c>
      <c r="P5038" s="74" t="s">
        <v>242</v>
      </c>
      <c r="Q5038" s="13" t="s">
        <v>245</v>
      </c>
      <c r="R5038" s="74">
        <v>2</v>
      </c>
      <c r="S5038" t="str">
        <f t="shared" si="315"/>
        <v>Serena</v>
      </c>
      <c r="T5038">
        <f t="shared" si="312"/>
        <v>17.84</v>
      </c>
      <c r="U5038">
        <f t="shared" si="313"/>
        <v>39.284999999999997</v>
      </c>
      <c r="V5038">
        <f t="shared" si="314"/>
        <v>0.45411734758813799</v>
      </c>
    </row>
    <row r="5039" spans="1:22" x14ac:dyDescent="0.25">
      <c r="A5039" s="73">
        <v>242</v>
      </c>
      <c r="B5039" s="74" t="s">
        <v>14</v>
      </c>
      <c r="C5039" s="77">
        <v>42481</v>
      </c>
      <c r="D5039" s="78">
        <v>0.73958333333333337</v>
      </c>
      <c r="E5039" s="78">
        <v>0.80208333333333337</v>
      </c>
      <c r="F5039" s="78" t="s">
        <v>567</v>
      </c>
      <c r="G5039" s="76">
        <v>211</v>
      </c>
      <c r="H5039" s="79">
        <v>16</v>
      </c>
      <c r="I5039" s="74">
        <v>18</v>
      </c>
      <c r="J5039" s="74">
        <v>52</v>
      </c>
      <c r="K5039" s="80">
        <v>0.78611111111111109</v>
      </c>
      <c r="L5039" s="76" t="s">
        <v>471</v>
      </c>
      <c r="M5039" s="74" t="s">
        <v>656</v>
      </c>
      <c r="N5039" s="74">
        <v>103</v>
      </c>
      <c r="O5039" s="74">
        <v>1</v>
      </c>
      <c r="P5039" s="74" t="s">
        <v>242</v>
      </c>
      <c r="Q5039" s="13" t="s">
        <v>245</v>
      </c>
      <c r="R5039" s="74">
        <v>6</v>
      </c>
      <c r="S5039" t="str">
        <f t="shared" si="315"/>
        <v>Serena</v>
      </c>
      <c r="T5039">
        <f t="shared" si="312"/>
        <v>42.7</v>
      </c>
      <c r="U5039">
        <f t="shared" si="313"/>
        <v>39.284999999999997</v>
      </c>
      <c r="V5039">
        <f t="shared" si="314"/>
        <v>1.0869288532518775</v>
      </c>
    </row>
    <row r="5040" spans="1:22" x14ac:dyDescent="0.25">
      <c r="A5040" s="73">
        <v>242</v>
      </c>
      <c r="B5040" s="74" t="s">
        <v>14</v>
      </c>
      <c r="C5040" s="77">
        <v>42481</v>
      </c>
      <c r="D5040" s="78">
        <v>0.73958333333333337</v>
      </c>
      <c r="E5040" s="78">
        <v>0.80208333333333337</v>
      </c>
      <c r="F5040" s="78" t="s">
        <v>567</v>
      </c>
      <c r="G5040" s="76">
        <v>211</v>
      </c>
      <c r="H5040" s="79">
        <v>17</v>
      </c>
      <c r="I5040" s="74">
        <v>19</v>
      </c>
      <c r="J5040" s="74">
        <v>1</v>
      </c>
      <c r="K5040" s="80">
        <v>0.79236111111111107</v>
      </c>
      <c r="L5040" s="76" t="s">
        <v>294</v>
      </c>
      <c r="M5040" s="74" t="s">
        <v>656</v>
      </c>
      <c r="N5040" s="74">
        <v>105</v>
      </c>
      <c r="O5040" s="74">
        <v>1</v>
      </c>
      <c r="P5040" s="74" t="s">
        <v>242</v>
      </c>
      <c r="Q5040" s="13" t="s">
        <v>245</v>
      </c>
      <c r="R5040" s="74">
        <v>2</v>
      </c>
      <c r="S5040" t="str">
        <f t="shared" si="315"/>
        <v>Serena</v>
      </c>
      <c r="T5040">
        <f t="shared" si="312"/>
        <v>17.84</v>
      </c>
      <c r="U5040">
        <f t="shared" si="313"/>
        <v>39.284999999999997</v>
      </c>
      <c r="V5040">
        <f t="shared" si="314"/>
        <v>0.45411734758813799</v>
      </c>
    </row>
    <row r="5041" spans="1:22" x14ac:dyDescent="0.25">
      <c r="A5041" s="73">
        <v>242</v>
      </c>
      <c r="B5041" s="74" t="s">
        <v>14</v>
      </c>
      <c r="C5041" s="77">
        <v>42481</v>
      </c>
      <c r="D5041" s="78">
        <v>0.73958333333333337</v>
      </c>
      <c r="E5041" s="78">
        <v>0.80208333333333337</v>
      </c>
      <c r="F5041" s="78" t="s">
        <v>567</v>
      </c>
      <c r="G5041" s="76">
        <v>211</v>
      </c>
      <c r="H5041" s="79">
        <v>18</v>
      </c>
      <c r="I5041" s="74">
        <v>19</v>
      </c>
      <c r="J5041" s="74">
        <v>3</v>
      </c>
      <c r="K5041" s="80">
        <v>0.79375000000000007</v>
      </c>
      <c r="L5041" s="76" t="s">
        <v>351</v>
      </c>
      <c r="M5041" s="74" t="s">
        <v>656</v>
      </c>
      <c r="N5041" s="74">
        <v>111</v>
      </c>
      <c r="O5041" s="74">
        <v>1</v>
      </c>
      <c r="P5041" s="74" t="s">
        <v>242</v>
      </c>
      <c r="Q5041" s="13" t="s">
        <v>245</v>
      </c>
      <c r="R5041" s="74">
        <v>1</v>
      </c>
      <c r="S5041" t="str">
        <f t="shared" si="315"/>
        <v>Serena</v>
      </c>
      <c r="T5041">
        <f t="shared" si="312"/>
        <v>7.97</v>
      </c>
      <c r="U5041">
        <f t="shared" si="313"/>
        <v>39.284999999999997</v>
      </c>
      <c r="V5041">
        <f t="shared" si="314"/>
        <v>0.20287641593483519</v>
      </c>
    </row>
    <row r="5042" spans="1:22" x14ac:dyDescent="0.25">
      <c r="A5042" s="73">
        <v>242</v>
      </c>
      <c r="B5042" s="74" t="s">
        <v>14</v>
      </c>
      <c r="C5042" s="77">
        <v>42481</v>
      </c>
      <c r="D5042" s="78">
        <v>0.73958333333333337</v>
      </c>
      <c r="E5042" s="78">
        <v>0.80208333333333337</v>
      </c>
      <c r="F5042" s="78" t="s">
        <v>567</v>
      </c>
      <c r="G5042" s="76">
        <v>211</v>
      </c>
      <c r="H5042" s="79">
        <v>19</v>
      </c>
      <c r="I5042" s="74">
        <v>19</v>
      </c>
      <c r="J5042" s="74">
        <v>7</v>
      </c>
      <c r="K5042" s="80">
        <v>0.79652777777777783</v>
      </c>
      <c r="L5042" s="76" t="s">
        <v>390</v>
      </c>
      <c r="M5042" s="74" t="s">
        <v>656</v>
      </c>
      <c r="N5042" s="74">
        <v>103</v>
      </c>
      <c r="O5042" s="74">
        <v>1</v>
      </c>
      <c r="P5042" s="74" t="s">
        <v>242</v>
      </c>
      <c r="Q5042" s="13" t="s">
        <v>245</v>
      </c>
      <c r="R5042" s="74">
        <v>6</v>
      </c>
      <c r="S5042" t="str">
        <f t="shared" si="315"/>
        <v>Serena</v>
      </c>
      <c r="T5042">
        <f t="shared" si="312"/>
        <v>42.7</v>
      </c>
      <c r="U5042">
        <f t="shared" si="313"/>
        <v>39.284999999999997</v>
      </c>
      <c r="V5042">
        <f t="shared" si="314"/>
        <v>1.0869288532518775</v>
      </c>
    </row>
    <row r="5043" spans="1:22" x14ac:dyDescent="0.25">
      <c r="A5043" s="73">
        <v>242</v>
      </c>
      <c r="B5043" s="74" t="s">
        <v>14</v>
      </c>
      <c r="C5043" s="77">
        <v>42481</v>
      </c>
      <c r="D5043" s="78">
        <v>0.73958333333333337</v>
      </c>
      <c r="E5043" s="78">
        <v>0.80208333333333337</v>
      </c>
      <c r="F5043" s="78" t="s">
        <v>567</v>
      </c>
      <c r="G5043" s="76">
        <v>211</v>
      </c>
      <c r="H5043" s="79">
        <v>20</v>
      </c>
      <c r="I5043" s="74">
        <v>19</v>
      </c>
      <c r="J5043" s="74">
        <v>12</v>
      </c>
      <c r="K5043" s="80">
        <v>0.79999999999999993</v>
      </c>
      <c r="L5043" s="76" t="s">
        <v>525</v>
      </c>
      <c r="M5043" s="74" t="s">
        <v>656</v>
      </c>
      <c r="N5043" s="74">
        <v>105</v>
      </c>
      <c r="O5043" s="74">
        <v>1</v>
      </c>
      <c r="P5043" s="74" t="s">
        <v>242</v>
      </c>
      <c r="Q5043" s="13" t="s">
        <v>245</v>
      </c>
      <c r="R5043" s="74">
        <v>2</v>
      </c>
      <c r="S5043" t="str">
        <f t="shared" si="315"/>
        <v>Serena</v>
      </c>
      <c r="T5043">
        <f t="shared" si="312"/>
        <v>17.84</v>
      </c>
      <c r="U5043">
        <f t="shared" si="313"/>
        <v>39.284999999999997</v>
      </c>
      <c r="V5043">
        <f t="shared" si="314"/>
        <v>0.45411734758813799</v>
      </c>
    </row>
    <row r="5044" spans="1:22" x14ac:dyDescent="0.25">
      <c r="A5044" s="73">
        <v>264</v>
      </c>
      <c r="B5044" s="74" t="s">
        <v>407</v>
      </c>
      <c r="C5044" s="77">
        <v>42479</v>
      </c>
      <c r="D5044" s="78">
        <v>0.30208333333333331</v>
      </c>
      <c r="E5044" s="78">
        <v>0.36458333333333331</v>
      </c>
      <c r="F5044" s="78" t="s">
        <v>564</v>
      </c>
      <c r="G5044" s="76">
        <v>212</v>
      </c>
      <c r="H5044" s="79">
        <v>1</v>
      </c>
      <c r="I5044" s="74">
        <v>7</v>
      </c>
      <c r="J5044" s="74">
        <v>49</v>
      </c>
      <c r="K5044" s="80">
        <v>0.32569444444444445</v>
      </c>
      <c r="L5044" s="76" t="s">
        <v>507</v>
      </c>
      <c r="M5044" s="74" t="s">
        <v>656</v>
      </c>
      <c r="N5044" s="74">
        <v>109</v>
      </c>
      <c r="O5044" s="74">
        <v>1</v>
      </c>
      <c r="P5044" s="74" t="s">
        <v>246</v>
      </c>
      <c r="Q5044" s="13" t="s">
        <v>245</v>
      </c>
      <c r="R5044" s="74">
        <v>1</v>
      </c>
      <c r="S5044" t="str">
        <f t="shared" si="315"/>
        <v>Coquimbo</v>
      </c>
      <c r="T5044">
        <f t="shared" si="312"/>
        <v>7.97</v>
      </c>
      <c r="U5044">
        <f t="shared" si="313"/>
        <v>39.284999999999997</v>
      </c>
      <c r="V5044">
        <f t="shared" si="314"/>
        <v>0.20287641593483519</v>
      </c>
    </row>
    <row r="5045" spans="1:22" x14ac:dyDescent="0.25">
      <c r="A5045" s="73">
        <v>264</v>
      </c>
      <c r="B5045" s="74" t="s">
        <v>407</v>
      </c>
      <c r="C5045" s="77">
        <v>42479</v>
      </c>
      <c r="D5045" s="78">
        <v>0.30208333333333331</v>
      </c>
      <c r="E5045" s="78">
        <v>0.36458333333333331</v>
      </c>
      <c r="F5045" s="78" t="s">
        <v>564</v>
      </c>
      <c r="G5045" s="76">
        <v>212</v>
      </c>
      <c r="H5045" s="79">
        <v>2</v>
      </c>
      <c r="I5045" s="74">
        <v>7</v>
      </c>
      <c r="J5045" s="74">
        <v>50</v>
      </c>
      <c r="K5045" s="80">
        <v>0.3263888888888889</v>
      </c>
      <c r="L5045" s="76" t="s">
        <v>368</v>
      </c>
      <c r="M5045" s="74" t="s">
        <v>656</v>
      </c>
      <c r="N5045" s="74">
        <v>105</v>
      </c>
      <c r="O5045" s="74">
        <v>1</v>
      </c>
      <c r="P5045" s="74" t="s">
        <v>246</v>
      </c>
      <c r="Q5045" s="13" t="s">
        <v>245</v>
      </c>
      <c r="R5045" s="74">
        <v>1</v>
      </c>
      <c r="S5045" t="str">
        <f t="shared" si="315"/>
        <v>Coquimbo</v>
      </c>
      <c r="T5045">
        <f t="shared" si="312"/>
        <v>7.97</v>
      </c>
      <c r="U5045">
        <f t="shared" si="313"/>
        <v>39.284999999999997</v>
      </c>
      <c r="V5045">
        <f t="shared" si="314"/>
        <v>0.20287641593483519</v>
      </c>
    </row>
    <row r="5046" spans="1:22" x14ac:dyDescent="0.25">
      <c r="A5046" s="73">
        <v>264</v>
      </c>
      <c r="B5046" s="74" t="s">
        <v>407</v>
      </c>
      <c r="C5046" s="77">
        <v>42479</v>
      </c>
      <c r="D5046" s="78">
        <v>0.30208333333333331</v>
      </c>
      <c r="E5046" s="78">
        <v>0.36458333333333331</v>
      </c>
      <c r="F5046" s="78" t="s">
        <v>564</v>
      </c>
      <c r="G5046" s="76">
        <v>212</v>
      </c>
      <c r="H5046" s="79">
        <v>3</v>
      </c>
      <c r="I5046" s="74">
        <v>7</v>
      </c>
      <c r="J5046" s="74">
        <v>51</v>
      </c>
      <c r="K5046" s="80">
        <v>0.32708333333333334</v>
      </c>
      <c r="L5046" s="76" t="s">
        <v>251</v>
      </c>
      <c r="M5046" s="74" t="s">
        <v>656</v>
      </c>
      <c r="N5046" s="74">
        <v>106</v>
      </c>
      <c r="O5046" s="74">
        <v>1</v>
      </c>
      <c r="P5046" s="74" t="s">
        <v>246</v>
      </c>
      <c r="Q5046" s="13" t="s">
        <v>245</v>
      </c>
      <c r="R5046" s="74">
        <v>1</v>
      </c>
      <c r="S5046" t="str">
        <f t="shared" si="315"/>
        <v>Coquimbo</v>
      </c>
      <c r="T5046">
        <f t="shared" si="312"/>
        <v>7.97</v>
      </c>
      <c r="U5046">
        <f t="shared" si="313"/>
        <v>39.284999999999997</v>
      </c>
      <c r="V5046">
        <f t="shared" si="314"/>
        <v>0.20287641593483519</v>
      </c>
    </row>
    <row r="5047" spans="1:22" x14ac:dyDescent="0.25">
      <c r="A5047" s="73">
        <v>264</v>
      </c>
      <c r="B5047" s="74" t="s">
        <v>407</v>
      </c>
      <c r="C5047" s="77">
        <v>42479</v>
      </c>
      <c r="D5047" s="78">
        <v>0.30208333333333331</v>
      </c>
      <c r="E5047" s="78">
        <v>0.36458333333333331</v>
      </c>
      <c r="F5047" s="78" t="s">
        <v>564</v>
      </c>
      <c r="G5047" s="76">
        <v>212</v>
      </c>
      <c r="H5047" s="79">
        <v>4</v>
      </c>
      <c r="I5047" s="74">
        <v>7</v>
      </c>
      <c r="J5047" s="74">
        <v>52</v>
      </c>
      <c r="K5047" s="80">
        <v>0.32777777777777778</v>
      </c>
      <c r="L5047" s="76" t="s">
        <v>294</v>
      </c>
      <c r="M5047" s="74" t="s">
        <v>656</v>
      </c>
      <c r="N5047" s="74">
        <v>106</v>
      </c>
      <c r="O5047" s="74">
        <v>1</v>
      </c>
      <c r="P5047" s="74" t="s">
        <v>246</v>
      </c>
      <c r="Q5047" s="13" t="s">
        <v>245</v>
      </c>
      <c r="R5047" s="74">
        <v>1</v>
      </c>
      <c r="S5047" t="str">
        <f t="shared" si="315"/>
        <v>Coquimbo</v>
      </c>
      <c r="T5047">
        <f t="shared" si="312"/>
        <v>7.97</v>
      </c>
      <c r="U5047">
        <f t="shared" si="313"/>
        <v>39.284999999999997</v>
      </c>
      <c r="V5047">
        <f t="shared" si="314"/>
        <v>0.20287641593483519</v>
      </c>
    </row>
    <row r="5048" spans="1:22" x14ac:dyDescent="0.25">
      <c r="A5048" s="73">
        <v>264</v>
      </c>
      <c r="B5048" s="74" t="s">
        <v>407</v>
      </c>
      <c r="C5048" s="77">
        <v>42479</v>
      </c>
      <c r="D5048" s="78">
        <v>0.30208333333333331</v>
      </c>
      <c r="E5048" s="78">
        <v>0.36458333333333331</v>
      </c>
      <c r="F5048" s="78" t="s">
        <v>564</v>
      </c>
      <c r="G5048" s="76">
        <v>212</v>
      </c>
      <c r="H5048" s="79">
        <v>5</v>
      </c>
      <c r="I5048" s="74">
        <v>7</v>
      </c>
      <c r="J5048" s="74">
        <v>56</v>
      </c>
      <c r="K5048" s="80">
        <v>0.33055555555555555</v>
      </c>
      <c r="L5048" s="76" t="s">
        <v>381</v>
      </c>
      <c r="M5048" s="74" t="s">
        <v>656</v>
      </c>
      <c r="N5048" s="74">
        <v>106</v>
      </c>
      <c r="O5048" s="74">
        <v>1</v>
      </c>
      <c r="P5048" s="74" t="s">
        <v>246</v>
      </c>
      <c r="Q5048" s="13" t="s">
        <v>245</v>
      </c>
      <c r="R5048" s="74">
        <v>1</v>
      </c>
      <c r="S5048" t="str">
        <f t="shared" si="315"/>
        <v>Coquimbo</v>
      </c>
      <c r="T5048">
        <f t="shared" ref="T5048:T5111" si="316">+IF(Q5048="BUS",VLOOKUP(R5048,$AA$4:$AC$9,3,0),VLOOKUP(R5048,$AA$4:$AC$9,2,0))</f>
        <v>7.97</v>
      </c>
      <c r="U5048">
        <f t="shared" ref="U5048:U5111" si="317">+IF(Q5048="BUS",$AC$8,$AB$8)</f>
        <v>39.284999999999997</v>
      </c>
      <c r="V5048">
        <f t="shared" ref="V5048:V5111" si="318">+T5048/U5048</f>
        <v>0.20287641593483519</v>
      </c>
    </row>
    <row r="5049" spans="1:22" x14ac:dyDescent="0.25">
      <c r="A5049" s="73">
        <v>264</v>
      </c>
      <c r="B5049" s="74" t="s">
        <v>407</v>
      </c>
      <c r="C5049" s="77">
        <v>42479</v>
      </c>
      <c r="D5049" s="78">
        <v>0.30208333333333331</v>
      </c>
      <c r="E5049" s="78">
        <v>0.36458333333333331</v>
      </c>
      <c r="F5049" s="78" t="s">
        <v>564</v>
      </c>
      <c r="G5049" s="76">
        <v>212</v>
      </c>
      <c r="H5049" s="79">
        <v>6</v>
      </c>
      <c r="I5049" s="74">
        <v>7</v>
      </c>
      <c r="J5049" s="74">
        <v>59</v>
      </c>
      <c r="K5049" s="80">
        <v>0.33263888888888887</v>
      </c>
      <c r="L5049" s="76" t="s">
        <v>365</v>
      </c>
      <c r="M5049" s="74" t="s">
        <v>656</v>
      </c>
      <c r="N5049" s="74">
        <v>109</v>
      </c>
      <c r="O5049" s="74">
        <v>1</v>
      </c>
      <c r="P5049" s="74" t="s">
        <v>246</v>
      </c>
      <c r="Q5049" s="13" t="s">
        <v>245</v>
      </c>
      <c r="R5049" s="74">
        <v>1</v>
      </c>
      <c r="S5049" t="str">
        <f t="shared" si="315"/>
        <v>Coquimbo</v>
      </c>
      <c r="T5049">
        <f t="shared" si="316"/>
        <v>7.97</v>
      </c>
      <c r="U5049">
        <f t="shared" si="317"/>
        <v>39.284999999999997</v>
      </c>
      <c r="V5049">
        <f t="shared" si="318"/>
        <v>0.20287641593483519</v>
      </c>
    </row>
    <row r="5050" spans="1:22" x14ac:dyDescent="0.25">
      <c r="A5050" s="73">
        <v>264</v>
      </c>
      <c r="B5050" s="74" t="s">
        <v>407</v>
      </c>
      <c r="C5050" s="77">
        <v>42479</v>
      </c>
      <c r="D5050" s="78">
        <v>0.30208333333333331</v>
      </c>
      <c r="E5050" s="78">
        <v>0.36458333333333331</v>
      </c>
      <c r="F5050" s="78" t="s">
        <v>564</v>
      </c>
      <c r="G5050" s="76">
        <v>212</v>
      </c>
      <c r="H5050" s="79">
        <v>7</v>
      </c>
      <c r="I5050" s="74">
        <v>8</v>
      </c>
      <c r="J5050" s="74">
        <v>0</v>
      </c>
      <c r="K5050" s="80">
        <v>0.33333333333333331</v>
      </c>
      <c r="L5050" s="76" t="s">
        <v>515</v>
      </c>
      <c r="M5050" s="74" t="s">
        <v>656</v>
      </c>
      <c r="N5050" s="74">
        <v>105</v>
      </c>
      <c r="O5050" s="74">
        <v>1</v>
      </c>
      <c r="P5050" s="74" t="s">
        <v>246</v>
      </c>
      <c r="Q5050" s="13" t="s">
        <v>245</v>
      </c>
      <c r="R5050" s="74">
        <v>1</v>
      </c>
      <c r="S5050" t="str">
        <f t="shared" ref="S5050:S5113" si="319">+VLOOKUP(A5050,$X$4:$Y$32,2,0)</f>
        <v>Coquimbo</v>
      </c>
      <c r="T5050">
        <f t="shared" si="316"/>
        <v>7.97</v>
      </c>
      <c r="U5050">
        <f t="shared" si="317"/>
        <v>39.284999999999997</v>
      </c>
      <c r="V5050">
        <f t="shared" si="318"/>
        <v>0.20287641593483519</v>
      </c>
    </row>
    <row r="5051" spans="1:22" x14ac:dyDescent="0.25">
      <c r="A5051" s="73">
        <v>264</v>
      </c>
      <c r="B5051" s="74" t="s">
        <v>407</v>
      </c>
      <c r="C5051" s="77">
        <v>42479</v>
      </c>
      <c r="D5051" s="78">
        <v>0.30208333333333331</v>
      </c>
      <c r="E5051" s="78">
        <v>0.36458333333333331</v>
      </c>
      <c r="F5051" s="78" t="s">
        <v>564</v>
      </c>
      <c r="G5051" s="76">
        <v>212</v>
      </c>
      <c r="H5051" s="79">
        <v>8</v>
      </c>
      <c r="I5051" s="74">
        <v>8</v>
      </c>
      <c r="J5051" s="74">
        <v>8</v>
      </c>
      <c r="K5051" s="80">
        <v>0.33888888888888885</v>
      </c>
      <c r="L5051" s="76" t="s">
        <v>22</v>
      </c>
      <c r="M5051" s="74" t="s">
        <v>656</v>
      </c>
      <c r="N5051" s="74">
        <v>112</v>
      </c>
      <c r="O5051" s="74">
        <v>1</v>
      </c>
      <c r="P5051" s="74" t="s">
        <v>246</v>
      </c>
      <c r="Q5051" s="13" t="s">
        <v>245</v>
      </c>
      <c r="R5051" s="74">
        <v>6</v>
      </c>
      <c r="S5051" t="str">
        <f t="shared" si="319"/>
        <v>Coquimbo</v>
      </c>
      <c r="T5051">
        <f t="shared" si="316"/>
        <v>42.7</v>
      </c>
      <c r="U5051">
        <f t="shared" si="317"/>
        <v>39.284999999999997</v>
      </c>
      <c r="V5051">
        <f t="shared" si="318"/>
        <v>1.0869288532518775</v>
      </c>
    </row>
    <row r="5052" spans="1:22" x14ac:dyDescent="0.25">
      <c r="A5052" s="73">
        <v>264</v>
      </c>
      <c r="B5052" s="74" t="s">
        <v>407</v>
      </c>
      <c r="C5052" s="77">
        <v>42479</v>
      </c>
      <c r="D5052" s="78">
        <v>0.30208333333333331</v>
      </c>
      <c r="E5052" s="78">
        <v>0.36458333333333331</v>
      </c>
      <c r="F5052" s="78" t="s">
        <v>564</v>
      </c>
      <c r="G5052" s="76">
        <v>212</v>
      </c>
      <c r="H5052" s="79">
        <v>9</v>
      </c>
      <c r="I5052" s="74">
        <v>8</v>
      </c>
      <c r="J5052" s="74">
        <v>9</v>
      </c>
      <c r="K5052" s="80">
        <v>0.33958333333333335</v>
      </c>
      <c r="L5052" s="76" t="s">
        <v>400</v>
      </c>
      <c r="M5052" s="74" t="s">
        <v>656</v>
      </c>
      <c r="N5052" s="74">
        <v>105</v>
      </c>
      <c r="O5052" s="74">
        <v>1</v>
      </c>
      <c r="P5052" s="74" t="s">
        <v>246</v>
      </c>
      <c r="Q5052" s="13" t="s">
        <v>245</v>
      </c>
      <c r="R5052" s="74">
        <v>4</v>
      </c>
      <c r="S5052" t="str">
        <f t="shared" si="319"/>
        <v>Coquimbo</v>
      </c>
      <c r="T5052">
        <f t="shared" si="316"/>
        <v>35.869999999999997</v>
      </c>
      <c r="U5052">
        <f t="shared" si="317"/>
        <v>39.284999999999997</v>
      </c>
      <c r="V5052">
        <f t="shared" si="318"/>
        <v>0.91307114674812273</v>
      </c>
    </row>
    <row r="5053" spans="1:22" x14ac:dyDescent="0.25">
      <c r="A5053" s="73">
        <v>264</v>
      </c>
      <c r="B5053" s="74" t="s">
        <v>407</v>
      </c>
      <c r="C5053" s="77">
        <v>42479</v>
      </c>
      <c r="D5053" s="78">
        <v>0.30208333333333331</v>
      </c>
      <c r="E5053" s="78">
        <v>0.36458333333333331</v>
      </c>
      <c r="F5053" s="78" t="s">
        <v>564</v>
      </c>
      <c r="G5053" s="76">
        <v>212</v>
      </c>
      <c r="H5053" s="79">
        <v>10</v>
      </c>
      <c r="I5053" s="74">
        <v>8</v>
      </c>
      <c r="J5053" s="74">
        <v>12</v>
      </c>
      <c r="K5053" s="80">
        <v>0.34166666666666662</v>
      </c>
      <c r="L5053" s="76" t="s">
        <v>371</v>
      </c>
      <c r="M5053" s="74" t="s">
        <v>656</v>
      </c>
      <c r="N5053" s="74">
        <v>105</v>
      </c>
      <c r="O5053" s="74">
        <v>1</v>
      </c>
      <c r="P5053" s="74" t="s">
        <v>246</v>
      </c>
      <c r="Q5053" s="13" t="s">
        <v>245</v>
      </c>
      <c r="R5053" s="74">
        <v>3</v>
      </c>
      <c r="S5053" t="str">
        <f t="shared" si="319"/>
        <v>Coquimbo</v>
      </c>
      <c r="T5053">
        <f t="shared" si="316"/>
        <v>30.84</v>
      </c>
      <c r="U5053">
        <f t="shared" si="317"/>
        <v>39.284999999999997</v>
      </c>
      <c r="V5053">
        <f t="shared" si="318"/>
        <v>0.78503245513554798</v>
      </c>
    </row>
    <row r="5054" spans="1:22" x14ac:dyDescent="0.25">
      <c r="A5054" s="73">
        <v>264</v>
      </c>
      <c r="B5054" s="74" t="s">
        <v>407</v>
      </c>
      <c r="C5054" s="77">
        <v>42479</v>
      </c>
      <c r="D5054" s="78">
        <v>0.30208333333333331</v>
      </c>
      <c r="E5054" s="78">
        <v>0.36458333333333331</v>
      </c>
      <c r="F5054" s="78" t="s">
        <v>564</v>
      </c>
      <c r="G5054" s="76">
        <v>212</v>
      </c>
      <c r="H5054" s="79">
        <v>11</v>
      </c>
      <c r="I5054" s="74">
        <v>8</v>
      </c>
      <c r="J5054" s="74">
        <v>20</v>
      </c>
      <c r="K5054" s="80">
        <v>0.34722222222222227</v>
      </c>
      <c r="L5054" s="76" t="s">
        <v>520</v>
      </c>
      <c r="M5054" s="74" t="s">
        <v>656</v>
      </c>
      <c r="N5054" s="74">
        <v>106</v>
      </c>
      <c r="O5054" s="74">
        <v>1</v>
      </c>
      <c r="P5054" s="74" t="s">
        <v>246</v>
      </c>
      <c r="Q5054" s="13" t="s">
        <v>245</v>
      </c>
      <c r="R5054" s="74">
        <v>1</v>
      </c>
      <c r="S5054" t="str">
        <f t="shared" si="319"/>
        <v>Coquimbo</v>
      </c>
      <c r="T5054">
        <f t="shared" si="316"/>
        <v>7.97</v>
      </c>
      <c r="U5054">
        <f t="shared" si="317"/>
        <v>39.284999999999997</v>
      </c>
      <c r="V5054">
        <f t="shared" si="318"/>
        <v>0.20287641593483519</v>
      </c>
    </row>
    <row r="5055" spans="1:22" x14ac:dyDescent="0.25">
      <c r="A5055" s="73">
        <v>264</v>
      </c>
      <c r="B5055" s="74" t="s">
        <v>407</v>
      </c>
      <c r="C5055" s="77">
        <v>42479</v>
      </c>
      <c r="D5055" s="78">
        <v>0.30208333333333331</v>
      </c>
      <c r="E5055" s="78">
        <v>0.36458333333333331</v>
      </c>
      <c r="F5055" s="78" t="s">
        <v>564</v>
      </c>
      <c r="G5055" s="76">
        <v>212</v>
      </c>
      <c r="H5055" s="79">
        <v>12</v>
      </c>
      <c r="I5055" s="74">
        <v>8</v>
      </c>
      <c r="J5055" s="74">
        <v>20</v>
      </c>
      <c r="K5055" s="80">
        <v>0.34722222222222227</v>
      </c>
      <c r="L5055" s="76" t="s">
        <v>555</v>
      </c>
      <c r="M5055" s="74" t="s">
        <v>656</v>
      </c>
      <c r="N5055" s="74">
        <v>109</v>
      </c>
      <c r="O5055" s="74">
        <v>1</v>
      </c>
      <c r="P5055" s="74" t="s">
        <v>246</v>
      </c>
      <c r="Q5055" s="13" t="s">
        <v>245</v>
      </c>
      <c r="R5055" s="74">
        <v>2</v>
      </c>
      <c r="S5055" t="str">
        <f t="shared" si="319"/>
        <v>Coquimbo</v>
      </c>
      <c r="T5055">
        <f t="shared" si="316"/>
        <v>17.84</v>
      </c>
      <c r="U5055">
        <f t="shared" si="317"/>
        <v>39.284999999999997</v>
      </c>
      <c r="V5055">
        <f t="shared" si="318"/>
        <v>0.45411734758813799</v>
      </c>
    </row>
    <row r="5056" spans="1:22" x14ac:dyDescent="0.25">
      <c r="A5056" s="73">
        <v>264</v>
      </c>
      <c r="B5056" s="74" t="s">
        <v>407</v>
      </c>
      <c r="C5056" s="77">
        <v>42479</v>
      </c>
      <c r="D5056" s="78">
        <v>0.30208333333333331</v>
      </c>
      <c r="E5056" s="78">
        <v>0.36458333333333331</v>
      </c>
      <c r="F5056" s="78" t="s">
        <v>564</v>
      </c>
      <c r="G5056" s="76">
        <v>212</v>
      </c>
      <c r="H5056" s="79">
        <v>13</v>
      </c>
      <c r="I5056" s="74">
        <v>8</v>
      </c>
      <c r="J5056" s="74">
        <v>29</v>
      </c>
      <c r="K5056" s="80">
        <v>0.35347222222222219</v>
      </c>
      <c r="L5056" s="76" t="s">
        <v>382</v>
      </c>
      <c r="M5056" s="74" t="s">
        <v>656</v>
      </c>
      <c r="N5056" s="74">
        <v>109</v>
      </c>
      <c r="O5056" s="74">
        <v>1</v>
      </c>
      <c r="P5056" s="74" t="s">
        <v>246</v>
      </c>
      <c r="Q5056" s="13" t="s">
        <v>245</v>
      </c>
      <c r="R5056" s="74">
        <v>2</v>
      </c>
      <c r="S5056" t="str">
        <f t="shared" si="319"/>
        <v>Coquimbo</v>
      </c>
      <c r="T5056">
        <f t="shared" si="316"/>
        <v>17.84</v>
      </c>
      <c r="U5056">
        <f t="shared" si="317"/>
        <v>39.284999999999997</v>
      </c>
      <c r="V5056">
        <f t="shared" si="318"/>
        <v>0.45411734758813799</v>
      </c>
    </row>
    <row r="5057" spans="1:22" x14ac:dyDescent="0.25">
      <c r="A5057" s="73">
        <v>264</v>
      </c>
      <c r="B5057" s="74" t="s">
        <v>407</v>
      </c>
      <c r="C5057" s="77">
        <v>42479</v>
      </c>
      <c r="D5057" s="78">
        <v>0.30208333333333331</v>
      </c>
      <c r="E5057" s="78">
        <v>0.36458333333333331</v>
      </c>
      <c r="F5057" s="78" t="s">
        <v>564</v>
      </c>
      <c r="G5057" s="76">
        <v>212</v>
      </c>
      <c r="H5057" s="79">
        <v>14</v>
      </c>
      <c r="I5057" s="74">
        <v>8</v>
      </c>
      <c r="J5057" s="74">
        <v>30</v>
      </c>
      <c r="K5057" s="80">
        <v>0.35416666666666669</v>
      </c>
      <c r="L5057" s="76" t="s">
        <v>517</v>
      </c>
      <c r="M5057" s="74" t="s">
        <v>656</v>
      </c>
      <c r="N5057" s="74">
        <v>106</v>
      </c>
      <c r="O5057" s="74">
        <v>1</v>
      </c>
      <c r="P5057" s="74" t="s">
        <v>246</v>
      </c>
      <c r="Q5057" s="13" t="s">
        <v>245</v>
      </c>
      <c r="R5057" s="74">
        <v>2</v>
      </c>
      <c r="S5057" t="str">
        <f t="shared" si="319"/>
        <v>Coquimbo</v>
      </c>
      <c r="T5057">
        <f t="shared" si="316"/>
        <v>17.84</v>
      </c>
      <c r="U5057">
        <f t="shared" si="317"/>
        <v>39.284999999999997</v>
      </c>
      <c r="V5057">
        <f t="shared" si="318"/>
        <v>0.45411734758813799</v>
      </c>
    </row>
    <row r="5058" spans="1:22" x14ac:dyDescent="0.25">
      <c r="A5058" s="73">
        <v>264</v>
      </c>
      <c r="B5058" s="74" t="s">
        <v>407</v>
      </c>
      <c r="C5058" s="77">
        <v>42479</v>
      </c>
      <c r="D5058" s="78">
        <v>0.30208333333333331</v>
      </c>
      <c r="E5058" s="78">
        <v>0.36458333333333331</v>
      </c>
      <c r="F5058" s="78" t="s">
        <v>564</v>
      </c>
      <c r="G5058" s="76">
        <v>212</v>
      </c>
      <c r="H5058" s="79">
        <v>15</v>
      </c>
      <c r="I5058" s="74">
        <v>8</v>
      </c>
      <c r="J5058" s="74">
        <v>32</v>
      </c>
      <c r="K5058" s="80">
        <v>0.35555555555555557</v>
      </c>
      <c r="L5058" s="76" t="s">
        <v>263</v>
      </c>
      <c r="M5058" s="74" t="s">
        <v>656</v>
      </c>
      <c r="N5058" s="74">
        <v>109</v>
      </c>
      <c r="O5058" s="74">
        <v>1</v>
      </c>
      <c r="P5058" s="74" t="s">
        <v>246</v>
      </c>
      <c r="Q5058" s="13" t="s">
        <v>245</v>
      </c>
      <c r="R5058" s="74">
        <v>1</v>
      </c>
      <c r="S5058" t="str">
        <f t="shared" si="319"/>
        <v>Coquimbo</v>
      </c>
      <c r="T5058">
        <f t="shared" si="316"/>
        <v>7.97</v>
      </c>
      <c r="U5058">
        <f t="shared" si="317"/>
        <v>39.284999999999997</v>
      </c>
      <c r="V5058">
        <f t="shared" si="318"/>
        <v>0.20287641593483519</v>
      </c>
    </row>
    <row r="5059" spans="1:22" x14ac:dyDescent="0.25">
      <c r="A5059" s="73">
        <v>264</v>
      </c>
      <c r="B5059" s="74" t="s">
        <v>407</v>
      </c>
      <c r="C5059" s="77">
        <v>42479</v>
      </c>
      <c r="D5059" s="78">
        <v>0.30208333333333331</v>
      </c>
      <c r="E5059" s="78">
        <v>0.36458333333333331</v>
      </c>
      <c r="F5059" s="78" t="s">
        <v>564</v>
      </c>
      <c r="G5059" s="76">
        <v>212</v>
      </c>
      <c r="H5059" s="79">
        <v>16</v>
      </c>
      <c r="I5059" s="74">
        <v>8</v>
      </c>
      <c r="J5059" s="74">
        <v>33</v>
      </c>
      <c r="K5059" s="80">
        <v>0.35625000000000001</v>
      </c>
      <c r="L5059" s="76" t="s">
        <v>33</v>
      </c>
      <c r="M5059" s="74" t="s">
        <v>656</v>
      </c>
      <c r="N5059" s="74">
        <v>112</v>
      </c>
      <c r="O5059" s="74">
        <v>1</v>
      </c>
      <c r="P5059" s="74" t="s">
        <v>246</v>
      </c>
      <c r="Q5059" s="13" t="s">
        <v>245</v>
      </c>
      <c r="R5059" s="74">
        <v>1</v>
      </c>
      <c r="S5059" t="str">
        <f t="shared" si="319"/>
        <v>Coquimbo</v>
      </c>
      <c r="T5059">
        <f t="shared" si="316"/>
        <v>7.97</v>
      </c>
      <c r="U5059">
        <f t="shared" si="317"/>
        <v>39.284999999999997</v>
      </c>
      <c r="V5059">
        <f t="shared" si="318"/>
        <v>0.20287641593483519</v>
      </c>
    </row>
    <row r="5060" spans="1:22" x14ac:dyDescent="0.25">
      <c r="A5060" s="73">
        <v>264</v>
      </c>
      <c r="B5060" s="74" t="s">
        <v>407</v>
      </c>
      <c r="C5060" s="77">
        <v>42479</v>
      </c>
      <c r="D5060" s="78">
        <v>0.30208333333333331</v>
      </c>
      <c r="E5060" s="78">
        <v>0.36458333333333331</v>
      </c>
      <c r="F5060" s="78" t="s">
        <v>564</v>
      </c>
      <c r="G5060" s="76">
        <v>212</v>
      </c>
      <c r="H5060" s="79">
        <v>17</v>
      </c>
      <c r="I5060" s="74">
        <v>8</v>
      </c>
      <c r="J5060" s="74">
        <v>39</v>
      </c>
      <c r="K5060" s="80">
        <v>0.36041666666666666</v>
      </c>
      <c r="L5060" s="76" t="s">
        <v>269</v>
      </c>
      <c r="M5060" s="74" t="s">
        <v>656</v>
      </c>
      <c r="N5060" s="74">
        <v>109</v>
      </c>
      <c r="O5060" s="74">
        <v>1</v>
      </c>
      <c r="P5060" s="74" t="s">
        <v>246</v>
      </c>
      <c r="Q5060" s="13" t="s">
        <v>245</v>
      </c>
      <c r="R5060" s="74">
        <v>1</v>
      </c>
      <c r="S5060" t="str">
        <f t="shared" si="319"/>
        <v>Coquimbo</v>
      </c>
      <c r="T5060">
        <f t="shared" si="316"/>
        <v>7.97</v>
      </c>
      <c r="U5060">
        <f t="shared" si="317"/>
        <v>39.284999999999997</v>
      </c>
      <c r="V5060">
        <f t="shared" si="318"/>
        <v>0.20287641593483519</v>
      </c>
    </row>
    <row r="5061" spans="1:22" x14ac:dyDescent="0.25">
      <c r="A5061" s="73">
        <v>264</v>
      </c>
      <c r="B5061" s="74" t="s">
        <v>407</v>
      </c>
      <c r="C5061" s="77">
        <v>42479</v>
      </c>
      <c r="D5061" s="78">
        <v>0.30208333333333331</v>
      </c>
      <c r="E5061" s="78">
        <v>0.36458333333333331</v>
      </c>
      <c r="F5061" s="78" t="s">
        <v>564</v>
      </c>
      <c r="G5061" s="76">
        <v>212</v>
      </c>
      <c r="H5061" s="79">
        <v>18</v>
      </c>
      <c r="I5061" s="74">
        <v>8</v>
      </c>
      <c r="J5061" s="74">
        <v>40</v>
      </c>
      <c r="K5061" s="80">
        <v>0.3611111111111111</v>
      </c>
      <c r="L5061" s="76" t="s">
        <v>375</v>
      </c>
      <c r="M5061" s="74" t="s">
        <v>656</v>
      </c>
      <c r="N5061" s="74">
        <v>106</v>
      </c>
      <c r="O5061" s="74">
        <v>1</v>
      </c>
      <c r="P5061" s="74" t="s">
        <v>246</v>
      </c>
      <c r="Q5061" s="13" t="s">
        <v>245</v>
      </c>
      <c r="R5061" s="74">
        <v>1</v>
      </c>
      <c r="S5061" t="str">
        <f t="shared" si="319"/>
        <v>Coquimbo</v>
      </c>
      <c r="T5061">
        <f t="shared" si="316"/>
        <v>7.97</v>
      </c>
      <c r="U5061">
        <f t="shared" si="317"/>
        <v>39.284999999999997</v>
      </c>
      <c r="V5061">
        <f t="shared" si="318"/>
        <v>0.20287641593483519</v>
      </c>
    </row>
    <row r="5062" spans="1:22" x14ac:dyDescent="0.25">
      <c r="A5062" s="73">
        <v>264</v>
      </c>
      <c r="B5062" s="74" t="s">
        <v>407</v>
      </c>
      <c r="C5062" s="77">
        <v>42479</v>
      </c>
      <c r="D5062" s="78">
        <v>0.30208333333333331</v>
      </c>
      <c r="E5062" s="78">
        <v>0.36458333333333331</v>
      </c>
      <c r="F5062" s="78" t="s">
        <v>564</v>
      </c>
      <c r="G5062" s="76">
        <v>212</v>
      </c>
      <c r="H5062" s="79">
        <v>19</v>
      </c>
      <c r="I5062" s="74">
        <v>8</v>
      </c>
      <c r="J5062" s="74">
        <v>40</v>
      </c>
      <c r="K5062" s="80">
        <v>0.3611111111111111</v>
      </c>
      <c r="L5062" s="76" t="s">
        <v>290</v>
      </c>
      <c r="M5062" s="74" t="s">
        <v>656</v>
      </c>
      <c r="N5062" s="74">
        <v>106</v>
      </c>
      <c r="O5062" s="74">
        <v>1</v>
      </c>
      <c r="P5062" s="74" t="s">
        <v>246</v>
      </c>
      <c r="Q5062" s="13" t="s">
        <v>245</v>
      </c>
      <c r="R5062" s="74">
        <v>1</v>
      </c>
      <c r="S5062" t="str">
        <f t="shared" si="319"/>
        <v>Coquimbo</v>
      </c>
      <c r="T5062">
        <f t="shared" si="316"/>
        <v>7.97</v>
      </c>
      <c r="U5062">
        <f t="shared" si="317"/>
        <v>39.284999999999997</v>
      </c>
      <c r="V5062">
        <f t="shared" si="318"/>
        <v>0.20287641593483519</v>
      </c>
    </row>
    <row r="5063" spans="1:22" x14ac:dyDescent="0.25">
      <c r="A5063" s="73">
        <v>264</v>
      </c>
      <c r="B5063" s="74" t="s">
        <v>407</v>
      </c>
      <c r="C5063" s="77">
        <v>42479</v>
      </c>
      <c r="D5063" s="78">
        <v>0.30208333333333331</v>
      </c>
      <c r="E5063" s="78">
        <v>0.36458333333333331</v>
      </c>
      <c r="F5063" s="78" t="s">
        <v>564</v>
      </c>
      <c r="G5063" s="76">
        <v>212</v>
      </c>
      <c r="H5063" s="79">
        <v>20</v>
      </c>
      <c r="I5063" s="74">
        <v>8</v>
      </c>
      <c r="J5063" s="74">
        <v>42</v>
      </c>
      <c r="K5063" s="80">
        <v>0.36249999999999999</v>
      </c>
      <c r="L5063" s="76" t="s">
        <v>528</v>
      </c>
      <c r="M5063" s="74" t="s">
        <v>656</v>
      </c>
      <c r="N5063" s="74">
        <v>106</v>
      </c>
      <c r="O5063" s="74">
        <v>1</v>
      </c>
      <c r="P5063" s="74" t="s">
        <v>246</v>
      </c>
      <c r="Q5063" s="13" t="s">
        <v>245</v>
      </c>
      <c r="R5063" s="74">
        <v>1</v>
      </c>
      <c r="S5063" t="str">
        <f t="shared" si="319"/>
        <v>Coquimbo</v>
      </c>
      <c r="T5063">
        <f t="shared" si="316"/>
        <v>7.97</v>
      </c>
      <c r="U5063">
        <f t="shared" si="317"/>
        <v>39.284999999999997</v>
      </c>
      <c r="V5063">
        <f t="shared" si="318"/>
        <v>0.20287641593483519</v>
      </c>
    </row>
    <row r="5064" spans="1:22" x14ac:dyDescent="0.25">
      <c r="A5064" s="73">
        <v>264</v>
      </c>
      <c r="B5064" s="74" t="s">
        <v>407</v>
      </c>
      <c r="C5064" s="77">
        <v>42479</v>
      </c>
      <c r="D5064" s="78">
        <v>0.30208333333333331</v>
      </c>
      <c r="E5064" s="78">
        <v>0.36458333333333331</v>
      </c>
      <c r="F5064" s="78" t="s">
        <v>564</v>
      </c>
      <c r="G5064" s="76">
        <v>212</v>
      </c>
      <c r="H5064" s="79">
        <v>21</v>
      </c>
      <c r="I5064" s="74">
        <v>8</v>
      </c>
      <c r="J5064" s="74">
        <v>42</v>
      </c>
      <c r="K5064" s="80">
        <v>0.36249999999999999</v>
      </c>
      <c r="L5064" s="76" t="s">
        <v>539</v>
      </c>
      <c r="M5064" s="74" t="s">
        <v>656</v>
      </c>
      <c r="N5064" s="74">
        <v>106</v>
      </c>
      <c r="O5064" s="74">
        <v>1</v>
      </c>
      <c r="P5064" s="74" t="s">
        <v>246</v>
      </c>
      <c r="Q5064" s="13" t="s">
        <v>245</v>
      </c>
      <c r="R5064" s="74">
        <v>2</v>
      </c>
      <c r="S5064" t="str">
        <f t="shared" si="319"/>
        <v>Coquimbo</v>
      </c>
      <c r="T5064">
        <f t="shared" si="316"/>
        <v>17.84</v>
      </c>
      <c r="U5064">
        <f t="shared" si="317"/>
        <v>39.284999999999997</v>
      </c>
      <c r="V5064">
        <f t="shared" si="318"/>
        <v>0.45411734758813799</v>
      </c>
    </row>
    <row r="5065" spans="1:22" x14ac:dyDescent="0.25">
      <c r="A5065" s="73">
        <v>264</v>
      </c>
      <c r="B5065" s="74" t="s">
        <v>407</v>
      </c>
      <c r="C5065" s="77">
        <v>42479</v>
      </c>
      <c r="D5065" s="78">
        <v>0.30208333333333331</v>
      </c>
      <c r="E5065" s="78">
        <v>0.36458333333333331</v>
      </c>
      <c r="F5065" s="78" t="s">
        <v>564</v>
      </c>
      <c r="G5065" s="76">
        <v>212</v>
      </c>
      <c r="H5065" s="79">
        <v>22</v>
      </c>
      <c r="I5065" s="74">
        <v>8</v>
      </c>
      <c r="J5065" s="74">
        <v>43</v>
      </c>
      <c r="K5065" s="80">
        <v>0.36319444444444443</v>
      </c>
      <c r="L5065" s="76" t="s">
        <v>522</v>
      </c>
      <c r="M5065" s="74" t="s">
        <v>656</v>
      </c>
      <c r="N5065" s="74">
        <v>105</v>
      </c>
      <c r="O5065" s="74">
        <v>1</v>
      </c>
      <c r="P5065" s="74" t="s">
        <v>246</v>
      </c>
      <c r="Q5065" s="13" t="s">
        <v>245</v>
      </c>
      <c r="R5065" s="74">
        <v>2</v>
      </c>
      <c r="S5065" t="str">
        <f t="shared" si="319"/>
        <v>Coquimbo</v>
      </c>
      <c r="T5065">
        <f t="shared" si="316"/>
        <v>17.84</v>
      </c>
      <c r="U5065">
        <f t="shared" si="317"/>
        <v>39.284999999999997</v>
      </c>
      <c r="V5065">
        <f t="shared" si="318"/>
        <v>0.45411734758813799</v>
      </c>
    </row>
    <row r="5066" spans="1:22" x14ac:dyDescent="0.25">
      <c r="A5066" s="73">
        <v>264</v>
      </c>
      <c r="B5066" s="74" t="s">
        <v>407</v>
      </c>
      <c r="C5066" s="77">
        <v>42479</v>
      </c>
      <c r="D5066" s="78">
        <v>0.30208333333333331</v>
      </c>
      <c r="E5066" s="78">
        <v>0.36458333333333331</v>
      </c>
      <c r="F5066" s="78" t="s">
        <v>564</v>
      </c>
      <c r="G5066" s="76">
        <v>212</v>
      </c>
      <c r="H5066" s="79">
        <v>23</v>
      </c>
      <c r="I5066" s="74">
        <v>8</v>
      </c>
      <c r="J5066" s="74">
        <v>45</v>
      </c>
      <c r="K5066" s="80">
        <v>0.36458333333333331</v>
      </c>
      <c r="L5066" s="76" t="s">
        <v>284</v>
      </c>
      <c r="M5066" s="74" t="s">
        <v>656</v>
      </c>
      <c r="N5066" s="74">
        <v>109</v>
      </c>
      <c r="O5066" s="74">
        <v>1</v>
      </c>
      <c r="P5066" s="74" t="s">
        <v>246</v>
      </c>
      <c r="Q5066" s="13" t="s">
        <v>245</v>
      </c>
      <c r="R5066" s="74">
        <v>2</v>
      </c>
      <c r="S5066" t="str">
        <f t="shared" si="319"/>
        <v>Coquimbo</v>
      </c>
      <c r="T5066">
        <f t="shared" si="316"/>
        <v>17.84</v>
      </c>
      <c r="U5066">
        <f t="shared" si="317"/>
        <v>39.284999999999997</v>
      </c>
      <c r="V5066">
        <f t="shared" si="318"/>
        <v>0.45411734758813799</v>
      </c>
    </row>
    <row r="5067" spans="1:22" x14ac:dyDescent="0.25">
      <c r="A5067" s="73">
        <v>264</v>
      </c>
      <c r="B5067" s="74" t="s">
        <v>407</v>
      </c>
      <c r="C5067" s="77">
        <v>42479</v>
      </c>
      <c r="D5067" s="78">
        <v>0.30208333333333331</v>
      </c>
      <c r="E5067" s="78">
        <v>0.36458333333333331</v>
      </c>
      <c r="F5067" s="78" t="s">
        <v>564</v>
      </c>
      <c r="G5067" s="76">
        <v>212</v>
      </c>
      <c r="H5067" s="79">
        <v>24</v>
      </c>
      <c r="I5067" s="74">
        <v>8</v>
      </c>
      <c r="J5067" s="74">
        <v>45</v>
      </c>
      <c r="K5067" s="80">
        <v>0.36458333333333331</v>
      </c>
      <c r="L5067" s="76" t="s">
        <v>40</v>
      </c>
      <c r="M5067" s="74" t="s">
        <v>656</v>
      </c>
      <c r="N5067" s="74">
        <v>112</v>
      </c>
      <c r="O5067" s="74">
        <v>1</v>
      </c>
      <c r="P5067" s="74" t="s">
        <v>246</v>
      </c>
      <c r="Q5067" s="13" t="s">
        <v>245</v>
      </c>
      <c r="R5067" s="74">
        <v>3</v>
      </c>
      <c r="S5067" t="str">
        <f t="shared" si="319"/>
        <v>Coquimbo</v>
      </c>
      <c r="T5067">
        <f t="shared" si="316"/>
        <v>30.84</v>
      </c>
      <c r="U5067">
        <f t="shared" si="317"/>
        <v>39.284999999999997</v>
      </c>
      <c r="V5067">
        <f t="shared" si="318"/>
        <v>0.78503245513554798</v>
      </c>
    </row>
    <row r="5068" spans="1:22" x14ac:dyDescent="0.25">
      <c r="A5068" s="73">
        <v>264</v>
      </c>
      <c r="B5068" s="74" t="s">
        <v>407</v>
      </c>
      <c r="C5068" s="77">
        <v>42479</v>
      </c>
      <c r="D5068" s="78">
        <v>0.40625</v>
      </c>
      <c r="E5068" s="78">
        <v>0.46875</v>
      </c>
      <c r="F5068" s="78" t="s">
        <v>565</v>
      </c>
      <c r="G5068" s="76">
        <v>213</v>
      </c>
      <c r="H5068" s="79">
        <v>1</v>
      </c>
      <c r="I5068" s="74">
        <v>9</v>
      </c>
      <c r="J5068" s="74">
        <v>52</v>
      </c>
      <c r="K5068" s="80">
        <v>0.41111111111111115</v>
      </c>
      <c r="L5068" s="76" t="s">
        <v>364</v>
      </c>
      <c r="M5068" s="74" t="s">
        <v>656</v>
      </c>
      <c r="N5068" s="74">
        <v>105</v>
      </c>
      <c r="O5068" s="74">
        <v>1</v>
      </c>
      <c r="P5068" s="74" t="s">
        <v>246</v>
      </c>
      <c r="Q5068" s="13" t="s">
        <v>245</v>
      </c>
      <c r="R5068" s="74">
        <v>1</v>
      </c>
      <c r="S5068" t="str">
        <f t="shared" si="319"/>
        <v>Coquimbo</v>
      </c>
      <c r="T5068">
        <f t="shared" si="316"/>
        <v>7.97</v>
      </c>
      <c r="U5068">
        <f t="shared" si="317"/>
        <v>39.284999999999997</v>
      </c>
      <c r="V5068">
        <f t="shared" si="318"/>
        <v>0.20287641593483519</v>
      </c>
    </row>
    <row r="5069" spans="1:22" x14ac:dyDescent="0.25">
      <c r="A5069" s="73">
        <v>264</v>
      </c>
      <c r="B5069" s="74" t="s">
        <v>407</v>
      </c>
      <c r="C5069" s="77">
        <v>42479</v>
      </c>
      <c r="D5069" s="78">
        <v>0.40625</v>
      </c>
      <c r="E5069" s="78">
        <v>0.46875</v>
      </c>
      <c r="F5069" s="78" t="s">
        <v>565</v>
      </c>
      <c r="G5069" s="76">
        <v>213</v>
      </c>
      <c r="H5069" s="79">
        <v>2</v>
      </c>
      <c r="I5069" s="74">
        <v>9</v>
      </c>
      <c r="J5069" s="74">
        <v>54</v>
      </c>
      <c r="K5069" s="80">
        <v>0.41250000000000003</v>
      </c>
      <c r="L5069" s="76" t="s">
        <v>91</v>
      </c>
      <c r="M5069" s="74" t="s">
        <v>656</v>
      </c>
      <c r="N5069" s="74">
        <v>112</v>
      </c>
      <c r="O5069" s="74">
        <v>1</v>
      </c>
      <c r="P5069" s="74" t="s">
        <v>246</v>
      </c>
      <c r="Q5069" s="13" t="s">
        <v>245</v>
      </c>
      <c r="R5069" s="74">
        <v>2</v>
      </c>
      <c r="S5069" t="str">
        <f t="shared" si="319"/>
        <v>Coquimbo</v>
      </c>
      <c r="T5069">
        <f t="shared" si="316"/>
        <v>17.84</v>
      </c>
      <c r="U5069">
        <f t="shared" si="317"/>
        <v>39.284999999999997</v>
      </c>
      <c r="V5069">
        <f t="shared" si="318"/>
        <v>0.45411734758813799</v>
      </c>
    </row>
    <row r="5070" spans="1:22" x14ac:dyDescent="0.25">
      <c r="A5070" s="73">
        <v>264</v>
      </c>
      <c r="B5070" s="74" t="s">
        <v>407</v>
      </c>
      <c r="C5070" s="77">
        <v>42479</v>
      </c>
      <c r="D5070" s="78">
        <v>0.40625</v>
      </c>
      <c r="E5070" s="78">
        <v>0.46875</v>
      </c>
      <c r="F5070" s="78" t="s">
        <v>565</v>
      </c>
      <c r="G5070" s="76">
        <v>213</v>
      </c>
      <c r="H5070" s="79">
        <v>3</v>
      </c>
      <c r="I5070" s="74">
        <v>9</v>
      </c>
      <c r="J5070" s="74">
        <v>55</v>
      </c>
      <c r="K5070" s="80">
        <v>0.41319444444444442</v>
      </c>
      <c r="L5070" s="76" t="s">
        <v>511</v>
      </c>
      <c r="M5070" s="74" t="s">
        <v>656</v>
      </c>
      <c r="N5070" s="74">
        <v>109</v>
      </c>
      <c r="O5070" s="74">
        <v>1</v>
      </c>
      <c r="P5070" s="74" t="s">
        <v>246</v>
      </c>
      <c r="Q5070" s="13" t="s">
        <v>245</v>
      </c>
      <c r="R5070" s="74">
        <v>1</v>
      </c>
      <c r="S5070" t="str">
        <f t="shared" si="319"/>
        <v>Coquimbo</v>
      </c>
      <c r="T5070">
        <f t="shared" si="316"/>
        <v>7.97</v>
      </c>
      <c r="U5070">
        <f t="shared" si="317"/>
        <v>39.284999999999997</v>
      </c>
      <c r="V5070">
        <f t="shared" si="318"/>
        <v>0.20287641593483519</v>
      </c>
    </row>
    <row r="5071" spans="1:22" x14ac:dyDescent="0.25">
      <c r="A5071" s="73">
        <v>264</v>
      </c>
      <c r="B5071" s="74" t="s">
        <v>407</v>
      </c>
      <c r="C5071" s="77">
        <v>42479</v>
      </c>
      <c r="D5071" s="78">
        <v>0.40625</v>
      </c>
      <c r="E5071" s="78">
        <v>0.46875</v>
      </c>
      <c r="F5071" s="78" t="s">
        <v>565</v>
      </c>
      <c r="G5071" s="76">
        <v>213</v>
      </c>
      <c r="H5071" s="79">
        <v>4</v>
      </c>
      <c r="I5071" s="74">
        <v>9</v>
      </c>
      <c r="J5071" s="74">
        <v>55</v>
      </c>
      <c r="K5071" s="80">
        <v>0.41319444444444442</v>
      </c>
      <c r="L5071" s="76" t="s">
        <v>265</v>
      </c>
      <c r="M5071" s="74" t="s">
        <v>656</v>
      </c>
      <c r="N5071" s="74">
        <v>106</v>
      </c>
      <c r="O5071" s="74">
        <v>1</v>
      </c>
      <c r="P5071" s="74" t="s">
        <v>246</v>
      </c>
      <c r="Q5071" s="13" t="s">
        <v>245</v>
      </c>
      <c r="R5071" s="74">
        <v>1</v>
      </c>
      <c r="S5071" t="str">
        <f t="shared" si="319"/>
        <v>Coquimbo</v>
      </c>
      <c r="T5071">
        <f t="shared" si="316"/>
        <v>7.97</v>
      </c>
      <c r="U5071">
        <f t="shared" si="317"/>
        <v>39.284999999999997</v>
      </c>
      <c r="V5071">
        <f t="shared" si="318"/>
        <v>0.20287641593483519</v>
      </c>
    </row>
    <row r="5072" spans="1:22" x14ac:dyDescent="0.25">
      <c r="A5072" s="73">
        <v>264</v>
      </c>
      <c r="B5072" s="74" t="s">
        <v>407</v>
      </c>
      <c r="C5072" s="77">
        <v>42479</v>
      </c>
      <c r="D5072" s="78">
        <v>0.40625</v>
      </c>
      <c r="E5072" s="78">
        <v>0.46875</v>
      </c>
      <c r="F5072" s="78" t="s">
        <v>565</v>
      </c>
      <c r="G5072" s="76">
        <v>213</v>
      </c>
      <c r="H5072" s="79">
        <v>5</v>
      </c>
      <c r="I5072" s="74">
        <v>9</v>
      </c>
      <c r="J5072" s="74">
        <v>57</v>
      </c>
      <c r="K5072" s="80">
        <v>0.4145833333333333</v>
      </c>
      <c r="L5072" s="76" t="s">
        <v>280</v>
      </c>
      <c r="M5072" s="74" t="s">
        <v>656</v>
      </c>
      <c r="N5072" s="74">
        <v>106</v>
      </c>
      <c r="O5072" s="74">
        <v>1</v>
      </c>
      <c r="P5072" s="74" t="s">
        <v>246</v>
      </c>
      <c r="Q5072" s="13" t="s">
        <v>245</v>
      </c>
      <c r="R5072" s="74">
        <v>2</v>
      </c>
      <c r="S5072" t="str">
        <f t="shared" si="319"/>
        <v>Coquimbo</v>
      </c>
      <c r="T5072">
        <f t="shared" si="316"/>
        <v>17.84</v>
      </c>
      <c r="U5072">
        <f t="shared" si="317"/>
        <v>39.284999999999997</v>
      </c>
      <c r="V5072">
        <f t="shared" si="318"/>
        <v>0.45411734758813799</v>
      </c>
    </row>
    <row r="5073" spans="1:22" x14ac:dyDescent="0.25">
      <c r="A5073" s="73">
        <v>264</v>
      </c>
      <c r="B5073" s="74" t="s">
        <v>407</v>
      </c>
      <c r="C5073" s="77">
        <v>42479</v>
      </c>
      <c r="D5073" s="78">
        <v>0.40625</v>
      </c>
      <c r="E5073" s="78">
        <v>0.46875</v>
      </c>
      <c r="F5073" s="78" t="s">
        <v>565</v>
      </c>
      <c r="G5073" s="76">
        <v>213</v>
      </c>
      <c r="H5073" s="79">
        <v>6</v>
      </c>
      <c r="I5073" s="74">
        <v>10</v>
      </c>
      <c r="J5073" s="74">
        <v>4</v>
      </c>
      <c r="K5073" s="80">
        <v>0.41944444444444445</v>
      </c>
      <c r="L5073" s="76" t="s">
        <v>486</v>
      </c>
      <c r="M5073" s="74" t="s">
        <v>656</v>
      </c>
      <c r="N5073" s="74">
        <v>112</v>
      </c>
      <c r="O5073" s="74">
        <v>1</v>
      </c>
      <c r="P5073" s="74" t="s">
        <v>246</v>
      </c>
      <c r="Q5073" s="13" t="s">
        <v>245</v>
      </c>
      <c r="R5073" s="74">
        <v>1</v>
      </c>
      <c r="S5073" t="str">
        <f t="shared" si="319"/>
        <v>Coquimbo</v>
      </c>
      <c r="T5073">
        <f t="shared" si="316"/>
        <v>7.97</v>
      </c>
      <c r="U5073">
        <f t="shared" si="317"/>
        <v>39.284999999999997</v>
      </c>
      <c r="V5073">
        <f t="shared" si="318"/>
        <v>0.20287641593483519</v>
      </c>
    </row>
    <row r="5074" spans="1:22" x14ac:dyDescent="0.25">
      <c r="A5074" s="73">
        <v>264</v>
      </c>
      <c r="B5074" s="74" t="s">
        <v>407</v>
      </c>
      <c r="C5074" s="77">
        <v>42479</v>
      </c>
      <c r="D5074" s="78">
        <v>0.40625</v>
      </c>
      <c r="E5074" s="78">
        <v>0.46875</v>
      </c>
      <c r="F5074" s="78" t="s">
        <v>565</v>
      </c>
      <c r="G5074" s="76">
        <v>213</v>
      </c>
      <c r="H5074" s="79">
        <v>7</v>
      </c>
      <c r="I5074" s="74">
        <v>10</v>
      </c>
      <c r="J5074" s="74">
        <v>5</v>
      </c>
      <c r="K5074" s="80">
        <v>0.4201388888888889</v>
      </c>
      <c r="L5074" s="76" t="s">
        <v>373</v>
      </c>
      <c r="M5074" s="74" t="s">
        <v>656</v>
      </c>
      <c r="N5074" s="74">
        <v>106</v>
      </c>
      <c r="O5074" s="74">
        <v>1</v>
      </c>
      <c r="P5074" s="74" t="s">
        <v>246</v>
      </c>
      <c r="Q5074" s="13" t="s">
        <v>245</v>
      </c>
      <c r="R5074" s="74">
        <v>2</v>
      </c>
      <c r="S5074" t="str">
        <f t="shared" si="319"/>
        <v>Coquimbo</v>
      </c>
      <c r="T5074">
        <f t="shared" si="316"/>
        <v>17.84</v>
      </c>
      <c r="U5074">
        <f t="shared" si="317"/>
        <v>39.284999999999997</v>
      </c>
      <c r="V5074">
        <f t="shared" si="318"/>
        <v>0.45411734758813799</v>
      </c>
    </row>
    <row r="5075" spans="1:22" x14ac:dyDescent="0.25">
      <c r="A5075" s="73">
        <v>264</v>
      </c>
      <c r="B5075" s="74" t="s">
        <v>407</v>
      </c>
      <c r="C5075" s="77">
        <v>42479</v>
      </c>
      <c r="D5075" s="78">
        <v>0.40625</v>
      </c>
      <c r="E5075" s="78">
        <v>0.46875</v>
      </c>
      <c r="F5075" s="78" t="s">
        <v>565</v>
      </c>
      <c r="G5075" s="76">
        <v>213</v>
      </c>
      <c r="H5075" s="79">
        <v>8</v>
      </c>
      <c r="I5075" s="74">
        <v>10</v>
      </c>
      <c r="J5075" s="74">
        <v>5</v>
      </c>
      <c r="K5075" s="80">
        <v>0.4201388888888889</v>
      </c>
      <c r="L5075" s="76" t="s">
        <v>329</v>
      </c>
      <c r="M5075" s="74" t="s">
        <v>656</v>
      </c>
      <c r="N5075" s="74">
        <v>105</v>
      </c>
      <c r="O5075" s="74">
        <v>1</v>
      </c>
      <c r="P5075" s="74" t="s">
        <v>246</v>
      </c>
      <c r="Q5075" s="13" t="s">
        <v>245</v>
      </c>
      <c r="R5075" s="74">
        <v>2</v>
      </c>
      <c r="S5075" t="str">
        <f t="shared" si="319"/>
        <v>Coquimbo</v>
      </c>
      <c r="T5075">
        <f t="shared" si="316"/>
        <v>17.84</v>
      </c>
      <c r="U5075">
        <f t="shared" si="317"/>
        <v>39.284999999999997</v>
      </c>
      <c r="V5075">
        <f t="shared" si="318"/>
        <v>0.45411734758813799</v>
      </c>
    </row>
    <row r="5076" spans="1:22" x14ac:dyDescent="0.25">
      <c r="A5076" s="73">
        <v>264</v>
      </c>
      <c r="B5076" s="74" t="s">
        <v>407</v>
      </c>
      <c r="C5076" s="77">
        <v>42479</v>
      </c>
      <c r="D5076" s="78">
        <v>0.40625</v>
      </c>
      <c r="E5076" s="78">
        <v>0.46875</v>
      </c>
      <c r="F5076" s="78" t="s">
        <v>565</v>
      </c>
      <c r="G5076" s="76">
        <v>213</v>
      </c>
      <c r="H5076" s="79">
        <v>9</v>
      </c>
      <c r="I5076" s="74">
        <v>10</v>
      </c>
      <c r="J5076" s="74">
        <v>8</v>
      </c>
      <c r="K5076" s="80">
        <v>0.42222222222222222</v>
      </c>
      <c r="L5076" s="76" t="s">
        <v>271</v>
      </c>
      <c r="M5076" s="74" t="s">
        <v>656</v>
      </c>
      <c r="N5076" s="74">
        <v>106</v>
      </c>
      <c r="O5076" s="74">
        <v>1</v>
      </c>
      <c r="P5076" s="74" t="s">
        <v>246</v>
      </c>
      <c r="Q5076" s="13" t="s">
        <v>245</v>
      </c>
      <c r="R5076" s="74">
        <v>1</v>
      </c>
      <c r="S5076" t="str">
        <f t="shared" si="319"/>
        <v>Coquimbo</v>
      </c>
      <c r="T5076">
        <f t="shared" si="316"/>
        <v>7.97</v>
      </c>
      <c r="U5076">
        <f t="shared" si="317"/>
        <v>39.284999999999997</v>
      </c>
      <c r="V5076">
        <f t="shared" si="318"/>
        <v>0.20287641593483519</v>
      </c>
    </row>
    <row r="5077" spans="1:22" x14ac:dyDescent="0.25">
      <c r="A5077" s="73">
        <v>264</v>
      </c>
      <c r="B5077" s="74" t="s">
        <v>407</v>
      </c>
      <c r="C5077" s="77">
        <v>42479</v>
      </c>
      <c r="D5077" s="78">
        <v>0.40625</v>
      </c>
      <c r="E5077" s="78">
        <v>0.46875</v>
      </c>
      <c r="F5077" s="78" t="s">
        <v>565</v>
      </c>
      <c r="G5077" s="76">
        <v>213</v>
      </c>
      <c r="H5077" s="79">
        <v>10</v>
      </c>
      <c r="I5077" s="74">
        <v>10</v>
      </c>
      <c r="J5077" s="74">
        <v>10</v>
      </c>
      <c r="K5077" s="80">
        <v>0.4236111111111111</v>
      </c>
      <c r="L5077" s="76" t="s">
        <v>270</v>
      </c>
      <c r="M5077" s="74" t="s">
        <v>656</v>
      </c>
      <c r="N5077" s="74">
        <v>105</v>
      </c>
      <c r="O5077" s="74">
        <v>1</v>
      </c>
      <c r="P5077" s="74" t="s">
        <v>246</v>
      </c>
      <c r="Q5077" s="13" t="s">
        <v>245</v>
      </c>
      <c r="R5077" s="74">
        <v>2</v>
      </c>
      <c r="S5077" t="str">
        <f t="shared" si="319"/>
        <v>Coquimbo</v>
      </c>
      <c r="T5077">
        <f t="shared" si="316"/>
        <v>17.84</v>
      </c>
      <c r="U5077">
        <f t="shared" si="317"/>
        <v>39.284999999999997</v>
      </c>
      <c r="V5077">
        <f t="shared" si="318"/>
        <v>0.45411734758813799</v>
      </c>
    </row>
    <row r="5078" spans="1:22" x14ac:dyDescent="0.25">
      <c r="A5078" s="73">
        <v>264</v>
      </c>
      <c r="B5078" s="74" t="s">
        <v>407</v>
      </c>
      <c r="C5078" s="77">
        <v>42479</v>
      </c>
      <c r="D5078" s="78">
        <v>0.40625</v>
      </c>
      <c r="E5078" s="78">
        <v>0.46875</v>
      </c>
      <c r="F5078" s="78" t="s">
        <v>565</v>
      </c>
      <c r="G5078" s="76">
        <v>213</v>
      </c>
      <c r="H5078" s="79">
        <v>11</v>
      </c>
      <c r="I5078" s="74">
        <v>10</v>
      </c>
      <c r="J5078" s="74">
        <v>12</v>
      </c>
      <c r="K5078" s="80">
        <v>0.42499999999999999</v>
      </c>
      <c r="L5078" s="76" t="s">
        <v>553</v>
      </c>
      <c r="M5078" s="74" t="s">
        <v>656</v>
      </c>
      <c r="N5078" s="74">
        <v>109</v>
      </c>
      <c r="O5078" s="74">
        <v>1</v>
      </c>
      <c r="P5078" s="74" t="s">
        <v>246</v>
      </c>
      <c r="Q5078" s="13" t="s">
        <v>245</v>
      </c>
      <c r="R5078" s="74">
        <v>1</v>
      </c>
      <c r="S5078" t="str">
        <f t="shared" si="319"/>
        <v>Coquimbo</v>
      </c>
      <c r="T5078">
        <f t="shared" si="316"/>
        <v>7.97</v>
      </c>
      <c r="U5078">
        <f t="shared" si="317"/>
        <v>39.284999999999997</v>
      </c>
      <c r="V5078">
        <f t="shared" si="318"/>
        <v>0.20287641593483519</v>
      </c>
    </row>
    <row r="5079" spans="1:22" x14ac:dyDescent="0.25">
      <c r="A5079" s="73">
        <v>264</v>
      </c>
      <c r="B5079" s="74" t="s">
        <v>407</v>
      </c>
      <c r="C5079" s="77">
        <v>42479</v>
      </c>
      <c r="D5079" s="78">
        <v>0.40625</v>
      </c>
      <c r="E5079" s="78">
        <v>0.46875</v>
      </c>
      <c r="F5079" s="78" t="s">
        <v>565</v>
      </c>
      <c r="G5079" s="76">
        <v>213</v>
      </c>
      <c r="H5079" s="79">
        <v>12</v>
      </c>
      <c r="I5079" s="74">
        <v>10</v>
      </c>
      <c r="J5079" s="74">
        <v>13</v>
      </c>
      <c r="K5079" s="80">
        <v>0.42569444444444443</v>
      </c>
      <c r="L5079" s="76" t="s">
        <v>523</v>
      </c>
      <c r="M5079" s="74" t="s">
        <v>656</v>
      </c>
      <c r="N5079" s="74">
        <v>106</v>
      </c>
      <c r="O5079" s="74">
        <v>1</v>
      </c>
      <c r="P5079" s="74" t="s">
        <v>246</v>
      </c>
      <c r="Q5079" s="13" t="s">
        <v>245</v>
      </c>
      <c r="R5079" s="74">
        <v>1</v>
      </c>
      <c r="S5079" t="str">
        <f t="shared" si="319"/>
        <v>Coquimbo</v>
      </c>
      <c r="T5079">
        <f t="shared" si="316"/>
        <v>7.97</v>
      </c>
      <c r="U5079">
        <f t="shared" si="317"/>
        <v>39.284999999999997</v>
      </c>
      <c r="V5079">
        <f t="shared" si="318"/>
        <v>0.20287641593483519</v>
      </c>
    </row>
    <row r="5080" spans="1:22" x14ac:dyDescent="0.25">
      <c r="A5080" s="73">
        <v>264</v>
      </c>
      <c r="B5080" s="74" t="s">
        <v>407</v>
      </c>
      <c r="C5080" s="77">
        <v>42479</v>
      </c>
      <c r="D5080" s="78">
        <v>0.40625</v>
      </c>
      <c r="E5080" s="78">
        <v>0.46875</v>
      </c>
      <c r="F5080" s="78" t="s">
        <v>565</v>
      </c>
      <c r="G5080" s="76">
        <v>213</v>
      </c>
      <c r="H5080" s="79">
        <v>13</v>
      </c>
      <c r="I5080" s="74">
        <v>10</v>
      </c>
      <c r="J5080" s="74">
        <v>15</v>
      </c>
      <c r="K5080" s="80">
        <v>0.42708333333333331</v>
      </c>
      <c r="L5080" s="76" t="s">
        <v>287</v>
      </c>
      <c r="M5080" s="74" t="s">
        <v>656</v>
      </c>
      <c r="N5080" s="74">
        <v>109</v>
      </c>
      <c r="O5080" s="74">
        <v>1</v>
      </c>
      <c r="P5080" s="74" t="s">
        <v>246</v>
      </c>
      <c r="Q5080" s="13" t="s">
        <v>245</v>
      </c>
      <c r="R5080" s="74">
        <v>1</v>
      </c>
      <c r="S5080" t="str">
        <f t="shared" si="319"/>
        <v>Coquimbo</v>
      </c>
      <c r="T5080">
        <f t="shared" si="316"/>
        <v>7.97</v>
      </c>
      <c r="U5080">
        <f t="shared" si="317"/>
        <v>39.284999999999997</v>
      </c>
      <c r="V5080">
        <f t="shared" si="318"/>
        <v>0.20287641593483519</v>
      </c>
    </row>
    <row r="5081" spans="1:22" x14ac:dyDescent="0.25">
      <c r="A5081" s="73">
        <v>264</v>
      </c>
      <c r="B5081" s="74" t="s">
        <v>407</v>
      </c>
      <c r="C5081" s="77">
        <v>42479</v>
      </c>
      <c r="D5081" s="78">
        <v>0.40625</v>
      </c>
      <c r="E5081" s="78">
        <v>0.46875</v>
      </c>
      <c r="F5081" s="78" t="s">
        <v>565</v>
      </c>
      <c r="G5081" s="76">
        <v>213</v>
      </c>
      <c r="H5081" s="79">
        <v>14</v>
      </c>
      <c r="I5081" s="74">
        <v>10</v>
      </c>
      <c r="J5081" s="74">
        <v>17</v>
      </c>
      <c r="K5081" s="80">
        <v>0.4284722222222222</v>
      </c>
      <c r="L5081" s="76" t="s">
        <v>510</v>
      </c>
      <c r="M5081" s="74" t="s">
        <v>656</v>
      </c>
      <c r="N5081" s="74">
        <v>105</v>
      </c>
      <c r="O5081" s="74">
        <v>1</v>
      </c>
      <c r="P5081" s="74" t="s">
        <v>246</v>
      </c>
      <c r="Q5081" s="13" t="s">
        <v>245</v>
      </c>
      <c r="R5081" s="74">
        <v>1</v>
      </c>
      <c r="S5081" t="str">
        <f t="shared" si="319"/>
        <v>Coquimbo</v>
      </c>
      <c r="T5081">
        <f t="shared" si="316"/>
        <v>7.97</v>
      </c>
      <c r="U5081">
        <f t="shared" si="317"/>
        <v>39.284999999999997</v>
      </c>
      <c r="V5081">
        <f t="shared" si="318"/>
        <v>0.20287641593483519</v>
      </c>
    </row>
    <row r="5082" spans="1:22" x14ac:dyDescent="0.25">
      <c r="A5082" s="73">
        <v>264</v>
      </c>
      <c r="B5082" s="74" t="s">
        <v>407</v>
      </c>
      <c r="C5082" s="77">
        <v>42479</v>
      </c>
      <c r="D5082" s="78">
        <v>0.40625</v>
      </c>
      <c r="E5082" s="78">
        <v>0.46875</v>
      </c>
      <c r="F5082" s="78" t="s">
        <v>565</v>
      </c>
      <c r="G5082" s="76">
        <v>213</v>
      </c>
      <c r="H5082" s="79">
        <v>15</v>
      </c>
      <c r="I5082" s="74">
        <v>10</v>
      </c>
      <c r="J5082" s="74">
        <v>20</v>
      </c>
      <c r="K5082" s="80">
        <v>0.43055555555555558</v>
      </c>
      <c r="L5082" s="76" t="s">
        <v>377</v>
      </c>
      <c r="M5082" s="74" t="s">
        <v>656</v>
      </c>
      <c r="N5082" s="74">
        <v>106</v>
      </c>
      <c r="O5082" s="74">
        <v>1</v>
      </c>
      <c r="P5082" s="74" t="s">
        <v>246</v>
      </c>
      <c r="Q5082" s="13" t="s">
        <v>245</v>
      </c>
      <c r="R5082" s="74">
        <v>1</v>
      </c>
      <c r="S5082" t="str">
        <f t="shared" si="319"/>
        <v>Coquimbo</v>
      </c>
      <c r="T5082">
        <f t="shared" si="316"/>
        <v>7.97</v>
      </c>
      <c r="U5082">
        <f t="shared" si="317"/>
        <v>39.284999999999997</v>
      </c>
      <c r="V5082">
        <f t="shared" si="318"/>
        <v>0.20287641593483519</v>
      </c>
    </row>
    <row r="5083" spans="1:22" x14ac:dyDescent="0.25">
      <c r="A5083" s="73">
        <v>264</v>
      </c>
      <c r="B5083" s="74" t="s">
        <v>407</v>
      </c>
      <c r="C5083" s="77">
        <v>42479</v>
      </c>
      <c r="D5083" s="78">
        <v>0.40625</v>
      </c>
      <c r="E5083" s="78">
        <v>0.46875</v>
      </c>
      <c r="F5083" s="78" t="s">
        <v>565</v>
      </c>
      <c r="G5083" s="76">
        <v>213</v>
      </c>
      <c r="H5083" s="79">
        <v>16</v>
      </c>
      <c r="I5083" s="74">
        <v>10</v>
      </c>
      <c r="J5083" s="74">
        <v>22</v>
      </c>
      <c r="K5083" s="80">
        <v>0.43194444444444446</v>
      </c>
      <c r="L5083" s="76" t="s">
        <v>262</v>
      </c>
      <c r="M5083" s="74" t="s">
        <v>656</v>
      </c>
      <c r="N5083" s="74">
        <v>109</v>
      </c>
      <c r="O5083" s="74">
        <v>1</v>
      </c>
      <c r="P5083" s="74" t="s">
        <v>246</v>
      </c>
      <c r="Q5083" s="13" t="s">
        <v>245</v>
      </c>
      <c r="R5083" s="74">
        <v>1</v>
      </c>
      <c r="S5083" t="str">
        <f t="shared" si="319"/>
        <v>Coquimbo</v>
      </c>
      <c r="T5083">
        <f t="shared" si="316"/>
        <v>7.97</v>
      </c>
      <c r="U5083">
        <f t="shared" si="317"/>
        <v>39.284999999999997</v>
      </c>
      <c r="V5083">
        <f t="shared" si="318"/>
        <v>0.20287641593483519</v>
      </c>
    </row>
    <row r="5084" spans="1:22" x14ac:dyDescent="0.25">
      <c r="A5084" s="73">
        <v>264</v>
      </c>
      <c r="B5084" s="74" t="s">
        <v>407</v>
      </c>
      <c r="C5084" s="77">
        <v>42479</v>
      </c>
      <c r="D5084" s="78">
        <v>0.40625</v>
      </c>
      <c r="E5084" s="78">
        <v>0.46875</v>
      </c>
      <c r="F5084" s="78" t="s">
        <v>565</v>
      </c>
      <c r="G5084" s="76">
        <v>213</v>
      </c>
      <c r="H5084" s="79">
        <v>17</v>
      </c>
      <c r="I5084" s="74">
        <v>10</v>
      </c>
      <c r="J5084" s="74">
        <v>24</v>
      </c>
      <c r="K5084" s="80">
        <v>0.43333333333333335</v>
      </c>
      <c r="L5084" s="76" t="s">
        <v>359</v>
      </c>
      <c r="M5084" s="74" t="s">
        <v>656</v>
      </c>
      <c r="N5084" s="74">
        <v>109</v>
      </c>
      <c r="O5084" s="74">
        <v>1</v>
      </c>
      <c r="P5084" s="74" t="s">
        <v>246</v>
      </c>
      <c r="Q5084" s="13" t="s">
        <v>245</v>
      </c>
      <c r="R5084" s="74">
        <v>1</v>
      </c>
      <c r="S5084" t="str">
        <f t="shared" si="319"/>
        <v>Coquimbo</v>
      </c>
      <c r="T5084">
        <f t="shared" si="316"/>
        <v>7.97</v>
      </c>
      <c r="U5084">
        <f t="shared" si="317"/>
        <v>39.284999999999997</v>
      </c>
      <c r="V5084">
        <f t="shared" si="318"/>
        <v>0.20287641593483519</v>
      </c>
    </row>
    <row r="5085" spans="1:22" x14ac:dyDescent="0.25">
      <c r="A5085" s="73">
        <v>264</v>
      </c>
      <c r="B5085" s="74" t="s">
        <v>407</v>
      </c>
      <c r="C5085" s="77">
        <v>42479</v>
      </c>
      <c r="D5085" s="78">
        <v>0.40625</v>
      </c>
      <c r="E5085" s="78">
        <v>0.46875</v>
      </c>
      <c r="F5085" s="78" t="s">
        <v>565</v>
      </c>
      <c r="G5085" s="76">
        <v>213</v>
      </c>
      <c r="H5085" s="79">
        <v>18</v>
      </c>
      <c r="I5085" s="74">
        <v>10</v>
      </c>
      <c r="J5085" s="74">
        <v>25</v>
      </c>
      <c r="K5085" s="80">
        <v>0.43402777777777773</v>
      </c>
      <c r="L5085" s="76" t="s">
        <v>549</v>
      </c>
      <c r="M5085" s="74" t="s">
        <v>656</v>
      </c>
      <c r="N5085" s="74">
        <v>109</v>
      </c>
      <c r="O5085" s="74">
        <v>1</v>
      </c>
      <c r="P5085" s="74" t="s">
        <v>246</v>
      </c>
      <c r="Q5085" s="13" t="s">
        <v>245</v>
      </c>
      <c r="R5085" s="74">
        <v>1</v>
      </c>
      <c r="S5085" t="str">
        <f t="shared" si="319"/>
        <v>Coquimbo</v>
      </c>
      <c r="T5085">
        <f t="shared" si="316"/>
        <v>7.97</v>
      </c>
      <c r="U5085">
        <f t="shared" si="317"/>
        <v>39.284999999999997</v>
      </c>
      <c r="V5085">
        <f t="shared" si="318"/>
        <v>0.20287641593483519</v>
      </c>
    </row>
    <row r="5086" spans="1:22" x14ac:dyDescent="0.25">
      <c r="A5086" s="73">
        <v>264</v>
      </c>
      <c r="B5086" s="74" t="s">
        <v>407</v>
      </c>
      <c r="C5086" s="77">
        <v>42479</v>
      </c>
      <c r="D5086" s="78">
        <v>0.40625</v>
      </c>
      <c r="E5086" s="78">
        <v>0.46875</v>
      </c>
      <c r="F5086" s="78" t="s">
        <v>565</v>
      </c>
      <c r="G5086" s="76">
        <v>213</v>
      </c>
      <c r="H5086" s="79">
        <v>19</v>
      </c>
      <c r="I5086" s="74">
        <v>10</v>
      </c>
      <c r="J5086" s="74">
        <v>25</v>
      </c>
      <c r="K5086" s="80">
        <v>0.43402777777777773</v>
      </c>
      <c r="L5086" s="76" t="s">
        <v>525</v>
      </c>
      <c r="M5086" s="74" t="s">
        <v>656</v>
      </c>
      <c r="N5086" s="74">
        <v>105</v>
      </c>
      <c r="O5086" s="74">
        <v>1</v>
      </c>
      <c r="P5086" s="74" t="s">
        <v>246</v>
      </c>
      <c r="Q5086" s="13" t="s">
        <v>245</v>
      </c>
      <c r="R5086" s="74">
        <v>1</v>
      </c>
      <c r="S5086" t="str">
        <f t="shared" si="319"/>
        <v>Coquimbo</v>
      </c>
      <c r="T5086">
        <f t="shared" si="316"/>
        <v>7.97</v>
      </c>
      <c r="U5086">
        <f t="shared" si="317"/>
        <v>39.284999999999997</v>
      </c>
      <c r="V5086">
        <f t="shared" si="318"/>
        <v>0.20287641593483519</v>
      </c>
    </row>
    <row r="5087" spans="1:22" x14ac:dyDescent="0.25">
      <c r="A5087" s="73">
        <v>264</v>
      </c>
      <c r="B5087" s="74" t="s">
        <v>407</v>
      </c>
      <c r="C5087" s="77">
        <v>42479</v>
      </c>
      <c r="D5087" s="78">
        <v>0.40625</v>
      </c>
      <c r="E5087" s="78">
        <v>0.46875</v>
      </c>
      <c r="F5087" s="78" t="s">
        <v>565</v>
      </c>
      <c r="G5087" s="76">
        <v>213</v>
      </c>
      <c r="H5087" s="79">
        <v>20</v>
      </c>
      <c r="I5087" s="74">
        <v>10</v>
      </c>
      <c r="J5087" s="74">
        <v>28</v>
      </c>
      <c r="K5087" s="80">
        <v>0.43611111111111112</v>
      </c>
      <c r="L5087" s="76" t="s">
        <v>61</v>
      </c>
      <c r="M5087" s="74" t="s">
        <v>656</v>
      </c>
      <c r="N5087" s="74">
        <v>112</v>
      </c>
      <c r="O5087" s="74">
        <v>1</v>
      </c>
      <c r="P5087" s="74" t="s">
        <v>246</v>
      </c>
      <c r="Q5087" s="13" t="s">
        <v>245</v>
      </c>
      <c r="R5087" s="74">
        <v>1</v>
      </c>
      <c r="S5087" t="str">
        <f t="shared" si="319"/>
        <v>Coquimbo</v>
      </c>
      <c r="T5087">
        <f t="shared" si="316"/>
        <v>7.97</v>
      </c>
      <c r="U5087">
        <f t="shared" si="317"/>
        <v>39.284999999999997</v>
      </c>
      <c r="V5087">
        <f t="shared" si="318"/>
        <v>0.20287641593483519</v>
      </c>
    </row>
    <row r="5088" spans="1:22" x14ac:dyDescent="0.25">
      <c r="A5088" s="73">
        <v>264</v>
      </c>
      <c r="B5088" s="74" t="s">
        <v>407</v>
      </c>
      <c r="C5088" s="77">
        <v>42479</v>
      </c>
      <c r="D5088" s="78">
        <v>0.40625</v>
      </c>
      <c r="E5088" s="78">
        <v>0.46875</v>
      </c>
      <c r="F5088" s="78" t="s">
        <v>565</v>
      </c>
      <c r="G5088" s="76">
        <v>213</v>
      </c>
      <c r="H5088" s="79">
        <v>21</v>
      </c>
      <c r="I5088" s="74">
        <v>10</v>
      </c>
      <c r="J5088" s="74">
        <v>33</v>
      </c>
      <c r="K5088" s="80">
        <v>0.43958333333333338</v>
      </c>
      <c r="L5088" s="76" t="s">
        <v>383</v>
      </c>
      <c r="M5088" s="74" t="s">
        <v>656</v>
      </c>
      <c r="N5088" s="74">
        <v>106</v>
      </c>
      <c r="O5088" s="74">
        <v>1</v>
      </c>
      <c r="P5088" s="74" t="s">
        <v>246</v>
      </c>
      <c r="Q5088" s="13" t="s">
        <v>245</v>
      </c>
      <c r="R5088" s="74">
        <v>1</v>
      </c>
      <c r="S5088" t="str">
        <f t="shared" si="319"/>
        <v>Coquimbo</v>
      </c>
      <c r="T5088">
        <f t="shared" si="316"/>
        <v>7.97</v>
      </c>
      <c r="U5088">
        <f t="shared" si="317"/>
        <v>39.284999999999997</v>
      </c>
      <c r="V5088">
        <f t="shared" si="318"/>
        <v>0.20287641593483519</v>
      </c>
    </row>
    <row r="5089" spans="1:22" x14ac:dyDescent="0.25">
      <c r="A5089" s="73">
        <v>264</v>
      </c>
      <c r="B5089" s="74" t="s">
        <v>407</v>
      </c>
      <c r="C5089" s="77">
        <v>42479</v>
      </c>
      <c r="D5089" s="78">
        <v>0.40625</v>
      </c>
      <c r="E5089" s="78">
        <v>0.46875</v>
      </c>
      <c r="F5089" s="78" t="s">
        <v>565</v>
      </c>
      <c r="G5089" s="76">
        <v>213</v>
      </c>
      <c r="H5089" s="79">
        <v>22</v>
      </c>
      <c r="I5089" s="74">
        <v>10</v>
      </c>
      <c r="J5089" s="74">
        <v>35</v>
      </c>
      <c r="K5089" s="80">
        <v>0.44097222222222227</v>
      </c>
      <c r="L5089" s="76" t="s">
        <v>337</v>
      </c>
      <c r="M5089" s="74" t="s">
        <v>656</v>
      </c>
      <c r="N5089" s="74">
        <v>109</v>
      </c>
      <c r="O5089" s="74">
        <v>1</v>
      </c>
      <c r="P5089" s="74" t="s">
        <v>246</v>
      </c>
      <c r="Q5089" s="13" t="s">
        <v>245</v>
      </c>
      <c r="R5089" s="74">
        <v>1</v>
      </c>
      <c r="S5089" t="str">
        <f t="shared" si="319"/>
        <v>Coquimbo</v>
      </c>
      <c r="T5089">
        <f t="shared" si="316"/>
        <v>7.97</v>
      </c>
      <c r="U5089">
        <f t="shared" si="317"/>
        <v>39.284999999999997</v>
      </c>
      <c r="V5089">
        <f t="shared" si="318"/>
        <v>0.20287641593483519</v>
      </c>
    </row>
    <row r="5090" spans="1:22" x14ac:dyDescent="0.25">
      <c r="A5090" s="73">
        <v>264</v>
      </c>
      <c r="B5090" s="74" t="s">
        <v>407</v>
      </c>
      <c r="C5090" s="77">
        <v>42479</v>
      </c>
      <c r="D5090" s="78">
        <v>0.40625</v>
      </c>
      <c r="E5090" s="78">
        <v>0.46875</v>
      </c>
      <c r="F5090" s="78" t="s">
        <v>565</v>
      </c>
      <c r="G5090" s="76">
        <v>213</v>
      </c>
      <c r="H5090" s="79">
        <v>23</v>
      </c>
      <c r="I5090" s="74">
        <v>10</v>
      </c>
      <c r="J5090" s="74">
        <v>37</v>
      </c>
      <c r="K5090" s="80">
        <v>0.44236111111111115</v>
      </c>
      <c r="L5090" s="76" t="s">
        <v>316</v>
      </c>
      <c r="M5090" s="74" t="s">
        <v>656</v>
      </c>
      <c r="N5090" s="74">
        <v>105</v>
      </c>
      <c r="O5090" s="74">
        <v>1</v>
      </c>
      <c r="P5090" s="74" t="s">
        <v>246</v>
      </c>
      <c r="Q5090" s="13" t="s">
        <v>245</v>
      </c>
      <c r="R5090" s="74">
        <v>1</v>
      </c>
      <c r="S5090" t="str">
        <f t="shared" si="319"/>
        <v>Coquimbo</v>
      </c>
      <c r="T5090">
        <f t="shared" si="316"/>
        <v>7.97</v>
      </c>
      <c r="U5090">
        <f t="shared" si="317"/>
        <v>39.284999999999997</v>
      </c>
      <c r="V5090">
        <f t="shared" si="318"/>
        <v>0.20287641593483519</v>
      </c>
    </row>
    <row r="5091" spans="1:22" x14ac:dyDescent="0.25">
      <c r="A5091" s="73">
        <v>264</v>
      </c>
      <c r="B5091" s="74" t="s">
        <v>407</v>
      </c>
      <c r="C5091" s="77">
        <v>42479</v>
      </c>
      <c r="D5091" s="78">
        <v>0.40625</v>
      </c>
      <c r="E5091" s="78">
        <v>0.46875</v>
      </c>
      <c r="F5091" s="78" t="s">
        <v>565</v>
      </c>
      <c r="G5091" s="76">
        <v>213</v>
      </c>
      <c r="H5091" s="79">
        <v>24</v>
      </c>
      <c r="I5091" s="74">
        <v>10</v>
      </c>
      <c r="J5091" s="74">
        <v>43</v>
      </c>
      <c r="K5091" s="80">
        <v>0.4465277777777778</v>
      </c>
      <c r="L5091" s="76" t="s">
        <v>22</v>
      </c>
      <c r="M5091" s="74" t="s">
        <v>656</v>
      </c>
      <c r="N5091" s="74">
        <v>112</v>
      </c>
      <c r="O5091" s="74">
        <v>1</v>
      </c>
      <c r="P5091" s="74" t="s">
        <v>246</v>
      </c>
      <c r="Q5091" s="13" t="s">
        <v>245</v>
      </c>
      <c r="R5091" s="74">
        <v>1</v>
      </c>
      <c r="S5091" t="str">
        <f t="shared" si="319"/>
        <v>Coquimbo</v>
      </c>
      <c r="T5091">
        <f t="shared" si="316"/>
        <v>7.97</v>
      </c>
      <c r="U5091">
        <f t="shared" si="317"/>
        <v>39.284999999999997</v>
      </c>
      <c r="V5091">
        <f t="shared" si="318"/>
        <v>0.20287641593483519</v>
      </c>
    </row>
    <row r="5092" spans="1:22" x14ac:dyDescent="0.25">
      <c r="A5092" s="73">
        <v>264</v>
      </c>
      <c r="B5092" s="74" t="s">
        <v>407</v>
      </c>
      <c r="C5092" s="77">
        <v>42479</v>
      </c>
      <c r="D5092" s="78">
        <v>0.40625</v>
      </c>
      <c r="E5092" s="78">
        <v>0.46875</v>
      </c>
      <c r="F5092" s="78" t="s">
        <v>565</v>
      </c>
      <c r="G5092" s="76">
        <v>213</v>
      </c>
      <c r="H5092" s="79">
        <v>25</v>
      </c>
      <c r="I5092" s="74">
        <v>10</v>
      </c>
      <c r="J5092" s="74">
        <v>44</v>
      </c>
      <c r="K5092" s="80">
        <v>0.44722222222222219</v>
      </c>
      <c r="L5092" s="76" t="s">
        <v>556</v>
      </c>
      <c r="M5092" s="74" t="s">
        <v>656</v>
      </c>
      <c r="N5092" s="74">
        <v>106</v>
      </c>
      <c r="O5092" s="74">
        <v>1</v>
      </c>
      <c r="P5092" s="74" t="s">
        <v>246</v>
      </c>
      <c r="Q5092" s="13" t="s">
        <v>245</v>
      </c>
      <c r="R5092" s="74">
        <v>1</v>
      </c>
      <c r="S5092" t="str">
        <f t="shared" si="319"/>
        <v>Coquimbo</v>
      </c>
      <c r="T5092">
        <f t="shared" si="316"/>
        <v>7.97</v>
      </c>
      <c r="U5092">
        <f t="shared" si="317"/>
        <v>39.284999999999997</v>
      </c>
      <c r="V5092">
        <f t="shared" si="318"/>
        <v>0.20287641593483519</v>
      </c>
    </row>
    <row r="5093" spans="1:22" x14ac:dyDescent="0.25">
      <c r="A5093" s="73">
        <v>264</v>
      </c>
      <c r="B5093" s="74" t="s">
        <v>407</v>
      </c>
      <c r="C5093" s="77">
        <v>42479</v>
      </c>
      <c r="D5093" s="78">
        <v>0.40625</v>
      </c>
      <c r="E5093" s="78">
        <v>0.46875</v>
      </c>
      <c r="F5093" s="78" t="s">
        <v>565</v>
      </c>
      <c r="G5093" s="76">
        <v>213</v>
      </c>
      <c r="H5093" s="79">
        <v>26</v>
      </c>
      <c r="I5093" s="74">
        <v>10</v>
      </c>
      <c r="J5093" s="74">
        <v>45</v>
      </c>
      <c r="K5093" s="80">
        <v>0.44791666666666669</v>
      </c>
      <c r="L5093" s="76" t="s">
        <v>389</v>
      </c>
      <c r="M5093" s="74" t="s">
        <v>656</v>
      </c>
      <c r="N5093" s="74">
        <v>106</v>
      </c>
      <c r="O5093" s="74">
        <v>1</v>
      </c>
      <c r="P5093" s="74" t="s">
        <v>246</v>
      </c>
      <c r="Q5093" s="13" t="s">
        <v>245</v>
      </c>
      <c r="R5093" s="74">
        <v>1</v>
      </c>
      <c r="S5093" t="str">
        <f t="shared" si="319"/>
        <v>Coquimbo</v>
      </c>
      <c r="T5093">
        <f t="shared" si="316"/>
        <v>7.97</v>
      </c>
      <c r="U5093">
        <f t="shared" si="317"/>
        <v>39.284999999999997</v>
      </c>
      <c r="V5093">
        <f t="shared" si="318"/>
        <v>0.20287641593483519</v>
      </c>
    </row>
    <row r="5094" spans="1:22" x14ac:dyDescent="0.25">
      <c r="A5094" s="73">
        <v>264</v>
      </c>
      <c r="B5094" s="74" t="s">
        <v>407</v>
      </c>
      <c r="C5094" s="77">
        <v>42479</v>
      </c>
      <c r="D5094" s="78">
        <v>0.40625</v>
      </c>
      <c r="E5094" s="78">
        <v>0.46875</v>
      </c>
      <c r="F5094" s="78" t="s">
        <v>565</v>
      </c>
      <c r="G5094" s="76">
        <v>213</v>
      </c>
      <c r="H5094" s="79">
        <v>27</v>
      </c>
      <c r="I5094" s="74">
        <v>10</v>
      </c>
      <c r="J5094" s="74">
        <v>50</v>
      </c>
      <c r="K5094" s="80">
        <v>0.4513888888888889</v>
      </c>
      <c r="L5094" s="76" t="s">
        <v>381</v>
      </c>
      <c r="M5094" s="74" t="s">
        <v>656</v>
      </c>
      <c r="N5094" s="74">
        <v>105</v>
      </c>
      <c r="O5094" s="74">
        <v>1</v>
      </c>
      <c r="P5094" s="74" t="s">
        <v>246</v>
      </c>
      <c r="Q5094" s="13" t="s">
        <v>245</v>
      </c>
      <c r="R5094" s="74">
        <v>1</v>
      </c>
      <c r="S5094" t="str">
        <f t="shared" si="319"/>
        <v>Coquimbo</v>
      </c>
      <c r="T5094">
        <f t="shared" si="316"/>
        <v>7.97</v>
      </c>
      <c r="U5094">
        <f t="shared" si="317"/>
        <v>39.284999999999997</v>
      </c>
      <c r="V5094">
        <f t="shared" si="318"/>
        <v>0.20287641593483519</v>
      </c>
    </row>
    <row r="5095" spans="1:22" x14ac:dyDescent="0.25">
      <c r="A5095" s="73">
        <v>264</v>
      </c>
      <c r="B5095" s="74" t="s">
        <v>407</v>
      </c>
      <c r="C5095" s="77">
        <v>42479</v>
      </c>
      <c r="D5095" s="78">
        <v>0.40625</v>
      </c>
      <c r="E5095" s="78">
        <v>0.46875</v>
      </c>
      <c r="F5095" s="78" t="s">
        <v>565</v>
      </c>
      <c r="G5095" s="76">
        <v>213</v>
      </c>
      <c r="H5095" s="79">
        <v>28</v>
      </c>
      <c r="I5095" s="74">
        <v>10</v>
      </c>
      <c r="J5095" s="74">
        <v>50</v>
      </c>
      <c r="K5095" s="80">
        <v>0.4513888888888889</v>
      </c>
      <c r="L5095" s="76" t="s">
        <v>309</v>
      </c>
      <c r="M5095" s="74" t="s">
        <v>656</v>
      </c>
      <c r="N5095" s="74">
        <v>106</v>
      </c>
      <c r="O5095" s="74">
        <v>1</v>
      </c>
      <c r="P5095" s="74" t="s">
        <v>246</v>
      </c>
      <c r="Q5095" s="13" t="s">
        <v>245</v>
      </c>
      <c r="R5095" s="74">
        <v>1</v>
      </c>
      <c r="S5095" t="str">
        <f t="shared" si="319"/>
        <v>Coquimbo</v>
      </c>
      <c r="T5095">
        <f t="shared" si="316"/>
        <v>7.97</v>
      </c>
      <c r="U5095">
        <f t="shared" si="317"/>
        <v>39.284999999999997</v>
      </c>
      <c r="V5095">
        <f t="shared" si="318"/>
        <v>0.20287641593483519</v>
      </c>
    </row>
    <row r="5096" spans="1:22" x14ac:dyDescent="0.25">
      <c r="A5096" s="73">
        <v>264</v>
      </c>
      <c r="B5096" s="74" t="s">
        <v>407</v>
      </c>
      <c r="C5096" s="77">
        <v>42479</v>
      </c>
      <c r="D5096" s="78">
        <v>0.40625</v>
      </c>
      <c r="E5096" s="78">
        <v>0.46875</v>
      </c>
      <c r="F5096" s="78" t="s">
        <v>565</v>
      </c>
      <c r="G5096" s="76">
        <v>213</v>
      </c>
      <c r="H5096" s="79">
        <v>29</v>
      </c>
      <c r="I5096" s="74">
        <v>10</v>
      </c>
      <c r="J5096" s="74">
        <v>52</v>
      </c>
      <c r="K5096" s="80">
        <v>0.45277777777777778</v>
      </c>
      <c r="L5096" s="76" t="s">
        <v>508</v>
      </c>
      <c r="M5096" s="74" t="s">
        <v>656</v>
      </c>
      <c r="N5096" s="74">
        <v>109</v>
      </c>
      <c r="O5096" s="74">
        <v>1</v>
      </c>
      <c r="P5096" s="74" t="s">
        <v>246</v>
      </c>
      <c r="Q5096" s="13" t="s">
        <v>245</v>
      </c>
      <c r="R5096" s="74">
        <v>1</v>
      </c>
      <c r="S5096" t="str">
        <f t="shared" si="319"/>
        <v>Coquimbo</v>
      </c>
      <c r="T5096">
        <f t="shared" si="316"/>
        <v>7.97</v>
      </c>
      <c r="U5096">
        <f t="shared" si="317"/>
        <v>39.284999999999997</v>
      </c>
      <c r="V5096">
        <f t="shared" si="318"/>
        <v>0.20287641593483519</v>
      </c>
    </row>
    <row r="5097" spans="1:22" x14ac:dyDescent="0.25">
      <c r="A5097" s="73">
        <v>264</v>
      </c>
      <c r="B5097" s="74" t="s">
        <v>407</v>
      </c>
      <c r="C5097" s="77">
        <v>42479</v>
      </c>
      <c r="D5097" s="78">
        <v>0.40625</v>
      </c>
      <c r="E5097" s="78">
        <v>0.46875</v>
      </c>
      <c r="F5097" s="78" t="s">
        <v>565</v>
      </c>
      <c r="G5097" s="76">
        <v>213</v>
      </c>
      <c r="H5097" s="79">
        <v>30</v>
      </c>
      <c r="I5097" s="74">
        <v>10</v>
      </c>
      <c r="J5097" s="74">
        <v>54</v>
      </c>
      <c r="K5097" s="80">
        <v>0.45416666666666666</v>
      </c>
      <c r="L5097" s="76" t="s">
        <v>336</v>
      </c>
      <c r="M5097" s="74" t="s">
        <v>656</v>
      </c>
      <c r="N5097" s="74">
        <v>106</v>
      </c>
      <c r="O5097" s="74">
        <v>1</v>
      </c>
      <c r="P5097" s="74" t="s">
        <v>246</v>
      </c>
      <c r="Q5097" s="13" t="s">
        <v>245</v>
      </c>
      <c r="R5097" s="74">
        <v>1</v>
      </c>
      <c r="S5097" t="str">
        <f t="shared" si="319"/>
        <v>Coquimbo</v>
      </c>
      <c r="T5097">
        <f t="shared" si="316"/>
        <v>7.97</v>
      </c>
      <c r="U5097">
        <f t="shared" si="317"/>
        <v>39.284999999999997</v>
      </c>
      <c r="V5097">
        <f t="shared" si="318"/>
        <v>0.20287641593483519</v>
      </c>
    </row>
    <row r="5098" spans="1:22" x14ac:dyDescent="0.25">
      <c r="A5098" s="73">
        <v>264</v>
      </c>
      <c r="B5098" s="74" t="s">
        <v>407</v>
      </c>
      <c r="C5098" s="77">
        <v>42479</v>
      </c>
      <c r="D5098" s="78">
        <v>0.40625</v>
      </c>
      <c r="E5098" s="78">
        <v>0.46875</v>
      </c>
      <c r="F5098" s="78" t="s">
        <v>565</v>
      </c>
      <c r="G5098" s="76">
        <v>214</v>
      </c>
      <c r="H5098" s="79">
        <v>1</v>
      </c>
      <c r="I5098" s="74">
        <v>10</v>
      </c>
      <c r="J5098" s="74">
        <v>57</v>
      </c>
      <c r="K5098" s="80">
        <v>0.45624999999999999</v>
      </c>
      <c r="L5098" s="76" t="s">
        <v>321</v>
      </c>
      <c r="M5098" s="74" t="s">
        <v>656</v>
      </c>
      <c r="N5098" s="74">
        <v>109</v>
      </c>
      <c r="O5098" s="74">
        <v>1</v>
      </c>
      <c r="P5098" s="74" t="s">
        <v>246</v>
      </c>
      <c r="Q5098" s="13" t="s">
        <v>245</v>
      </c>
      <c r="R5098" s="74">
        <v>1</v>
      </c>
      <c r="S5098" t="str">
        <f t="shared" si="319"/>
        <v>Coquimbo</v>
      </c>
      <c r="T5098">
        <f t="shared" si="316"/>
        <v>7.97</v>
      </c>
      <c r="U5098">
        <f t="shared" si="317"/>
        <v>39.284999999999997</v>
      </c>
      <c r="V5098">
        <f t="shared" si="318"/>
        <v>0.20287641593483519</v>
      </c>
    </row>
    <row r="5099" spans="1:22" x14ac:dyDescent="0.25">
      <c r="A5099" s="73">
        <v>264</v>
      </c>
      <c r="B5099" s="74" t="s">
        <v>407</v>
      </c>
      <c r="C5099" s="77">
        <v>42479</v>
      </c>
      <c r="D5099" s="78">
        <v>0.40625</v>
      </c>
      <c r="E5099" s="78">
        <v>0.46875</v>
      </c>
      <c r="F5099" s="78" t="s">
        <v>565</v>
      </c>
      <c r="G5099" s="76">
        <v>214</v>
      </c>
      <c r="H5099" s="79">
        <v>2</v>
      </c>
      <c r="I5099" s="74">
        <v>11</v>
      </c>
      <c r="J5099" s="74">
        <v>1</v>
      </c>
      <c r="K5099" s="80">
        <v>0.45902777777777781</v>
      </c>
      <c r="L5099" s="76" t="s">
        <v>363</v>
      </c>
      <c r="M5099" s="74" t="s">
        <v>656</v>
      </c>
      <c r="N5099" s="74">
        <v>109</v>
      </c>
      <c r="O5099" s="74">
        <v>1</v>
      </c>
      <c r="P5099" s="74" t="s">
        <v>246</v>
      </c>
      <c r="Q5099" s="13" t="s">
        <v>245</v>
      </c>
      <c r="R5099" s="74">
        <v>1</v>
      </c>
      <c r="S5099" t="str">
        <f t="shared" si="319"/>
        <v>Coquimbo</v>
      </c>
      <c r="T5099">
        <f t="shared" si="316"/>
        <v>7.97</v>
      </c>
      <c r="U5099">
        <f t="shared" si="317"/>
        <v>39.284999999999997</v>
      </c>
      <c r="V5099">
        <f t="shared" si="318"/>
        <v>0.20287641593483519</v>
      </c>
    </row>
    <row r="5100" spans="1:22" x14ac:dyDescent="0.25">
      <c r="A5100" s="73">
        <v>264</v>
      </c>
      <c r="B5100" s="74" t="s">
        <v>407</v>
      </c>
      <c r="C5100" s="77">
        <v>42479</v>
      </c>
      <c r="D5100" s="78">
        <v>0.40625</v>
      </c>
      <c r="E5100" s="78">
        <v>0.46875</v>
      </c>
      <c r="F5100" s="78" t="s">
        <v>565</v>
      </c>
      <c r="G5100" s="76">
        <v>214</v>
      </c>
      <c r="H5100" s="79">
        <v>3</v>
      </c>
      <c r="I5100" s="74">
        <v>11</v>
      </c>
      <c r="J5100" s="74">
        <v>4</v>
      </c>
      <c r="K5100" s="80">
        <v>0.46111111111111108</v>
      </c>
      <c r="L5100" s="76" t="s">
        <v>507</v>
      </c>
      <c r="M5100" s="74" t="s">
        <v>656</v>
      </c>
      <c r="N5100" s="74">
        <v>105</v>
      </c>
      <c r="O5100" s="74">
        <v>1</v>
      </c>
      <c r="P5100" s="74" t="s">
        <v>246</v>
      </c>
      <c r="Q5100" s="13" t="s">
        <v>245</v>
      </c>
      <c r="R5100" s="74">
        <v>1</v>
      </c>
      <c r="S5100" t="str">
        <f t="shared" si="319"/>
        <v>Coquimbo</v>
      </c>
      <c r="T5100">
        <f t="shared" si="316"/>
        <v>7.97</v>
      </c>
      <c r="U5100">
        <f t="shared" si="317"/>
        <v>39.284999999999997</v>
      </c>
      <c r="V5100">
        <f t="shared" si="318"/>
        <v>0.20287641593483519</v>
      </c>
    </row>
    <row r="5101" spans="1:22" x14ac:dyDescent="0.25">
      <c r="A5101" s="73">
        <v>264</v>
      </c>
      <c r="B5101" s="74" t="s">
        <v>407</v>
      </c>
      <c r="C5101" s="77">
        <v>42479</v>
      </c>
      <c r="D5101" s="78">
        <v>0.40625</v>
      </c>
      <c r="E5101" s="78">
        <v>0.46875</v>
      </c>
      <c r="F5101" s="78" t="s">
        <v>565</v>
      </c>
      <c r="G5101" s="76">
        <v>214</v>
      </c>
      <c r="H5101" s="79">
        <v>4</v>
      </c>
      <c r="I5101" s="74">
        <v>11</v>
      </c>
      <c r="J5101" s="74">
        <v>7</v>
      </c>
      <c r="K5101" s="80">
        <v>0.46319444444444446</v>
      </c>
      <c r="L5101" s="76" t="s">
        <v>33</v>
      </c>
      <c r="M5101" s="74" t="s">
        <v>656</v>
      </c>
      <c r="N5101" s="74">
        <v>112</v>
      </c>
      <c r="O5101" s="74">
        <v>1</v>
      </c>
      <c r="P5101" s="74" t="s">
        <v>246</v>
      </c>
      <c r="Q5101" s="13" t="s">
        <v>245</v>
      </c>
      <c r="R5101" s="74">
        <v>1</v>
      </c>
      <c r="S5101" t="str">
        <f t="shared" si="319"/>
        <v>Coquimbo</v>
      </c>
      <c r="T5101">
        <f t="shared" si="316"/>
        <v>7.97</v>
      </c>
      <c r="U5101">
        <f t="shared" si="317"/>
        <v>39.284999999999997</v>
      </c>
      <c r="V5101">
        <f t="shared" si="318"/>
        <v>0.20287641593483519</v>
      </c>
    </row>
    <row r="5102" spans="1:22" x14ac:dyDescent="0.25">
      <c r="A5102" s="73">
        <v>264</v>
      </c>
      <c r="B5102" s="74" t="s">
        <v>407</v>
      </c>
      <c r="C5102" s="77">
        <v>42479</v>
      </c>
      <c r="D5102" s="78">
        <v>0.40625</v>
      </c>
      <c r="E5102" s="78">
        <v>0.46875</v>
      </c>
      <c r="F5102" s="78" t="s">
        <v>565</v>
      </c>
      <c r="G5102" s="76">
        <v>214</v>
      </c>
      <c r="H5102" s="79">
        <v>5</v>
      </c>
      <c r="I5102" s="74">
        <v>11</v>
      </c>
      <c r="J5102" s="74">
        <v>9</v>
      </c>
      <c r="K5102" s="80">
        <v>0.46458333333333335</v>
      </c>
      <c r="L5102" s="76" t="s">
        <v>268</v>
      </c>
      <c r="M5102" s="74" t="s">
        <v>656</v>
      </c>
      <c r="N5102" s="74">
        <v>109</v>
      </c>
      <c r="O5102" s="74">
        <v>1</v>
      </c>
      <c r="P5102" s="74" t="s">
        <v>246</v>
      </c>
      <c r="Q5102" s="13" t="s">
        <v>245</v>
      </c>
      <c r="R5102" s="74">
        <v>1</v>
      </c>
      <c r="S5102" t="str">
        <f t="shared" si="319"/>
        <v>Coquimbo</v>
      </c>
      <c r="T5102">
        <f t="shared" si="316"/>
        <v>7.97</v>
      </c>
      <c r="U5102">
        <f t="shared" si="317"/>
        <v>39.284999999999997</v>
      </c>
      <c r="V5102">
        <f t="shared" si="318"/>
        <v>0.20287641593483519</v>
      </c>
    </row>
    <row r="5103" spans="1:22" x14ac:dyDescent="0.25">
      <c r="A5103" s="73">
        <v>264</v>
      </c>
      <c r="B5103" s="74" t="s">
        <v>407</v>
      </c>
      <c r="C5103" s="77">
        <v>42479</v>
      </c>
      <c r="D5103" s="78">
        <v>0.40625</v>
      </c>
      <c r="E5103" s="78">
        <v>0.46875</v>
      </c>
      <c r="F5103" s="78" t="s">
        <v>565</v>
      </c>
      <c r="G5103" s="76">
        <v>214</v>
      </c>
      <c r="H5103" s="79">
        <v>6</v>
      </c>
      <c r="I5103" s="74">
        <v>11</v>
      </c>
      <c r="J5103" s="74">
        <v>10</v>
      </c>
      <c r="K5103" s="80">
        <v>0.46527777777777773</v>
      </c>
      <c r="L5103" s="76" t="s">
        <v>331</v>
      </c>
      <c r="M5103" s="74" t="s">
        <v>656</v>
      </c>
      <c r="N5103" s="74">
        <v>106</v>
      </c>
      <c r="O5103" s="74">
        <v>1</v>
      </c>
      <c r="P5103" s="74" t="s">
        <v>246</v>
      </c>
      <c r="Q5103" s="13" t="s">
        <v>245</v>
      </c>
      <c r="R5103" s="74">
        <v>1</v>
      </c>
      <c r="S5103" t="str">
        <f t="shared" si="319"/>
        <v>Coquimbo</v>
      </c>
      <c r="T5103">
        <f t="shared" si="316"/>
        <v>7.97</v>
      </c>
      <c r="U5103">
        <f t="shared" si="317"/>
        <v>39.284999999999997</v>
      </c>
      <c r="V5103">
        <f t="shared" si="318"/>
        <v>0.20287641593483519</v>
      </c>
    </row>
    <row r="5104" spans="1:22" x14ac:dyDescent="0.25">
      <c r="A5104" s="73">
        <v>264</v>
      </c>
      <c r="B5104" s="74" t="s">
        <v>407</v>
      </c>
      <c r="C5104" s="77">
        <v>42479</v>
      </c>
      <c r="D5104" s="78">
        <v>0.40625</v>
      </c>
      <c r="E5104" s="78">
        <v>0.46875</v>
      </c>
      <c r="F5104" s="78" t="s">
        <v>565</v>
      </c>
      <c r="G5104" s="76">
        <v>214</v>
      </c>
      <c r="H5104" s="79">
        <v>7</v>
      </c>
      <c r="I5104" s="74">
        <v>11</v>
      </c>
      <c r="J5104" s="74">
        <v>13</v>
      </c>
      <c r="K5104" s="80">
        <v>0.46736111111111112</v>
      </c>
      <c r="L5104" s="76" t="s">
        <v>515</v>
      </c>
      <c r="M5104" s="74" t="s">
        <v>656</v>
      </c>
      <c r="N5104" s="74">
        <v>105</v>
      </c>
      <c r="O5104" s="74">
        <v>1</v>
      </c>
      <c r="P5104" s="74" t="s">
        <v>246</v>
      </c>
      <c r="Q5104" s="13" t="s">
        <v>245</v>
      </c>
      <c r="R5104" s="74">
        <v>1</v>
      </c>
      <c r="S5104" t="str">
        <f t="shared" si="319"/>
        <v>Coquimbo</v>
      </c>
      <c r="T5104">
        <f t="shared" si="316"/>
        <v>7.97</v>
      </c>
      <c r="U5104">
        <f t="shared" si="317"/>
        <v>39.284999999999997</v>
      </c>
      <c r="V5104">
        <f t="shared" si="318"/>
        <v>0.20287641593483519</v>
      </c>
    </row>
    <row r="5105" spans="1:22" x14ac:dyDescent="0.25">
      <c r="A5105" s="73">
        <v>264</v>
      </c>
      <c r="B5105" s="74" t="s">
        <v>407</v>
      </c>
      <c r="C5105" s="77">
        <v>42479</v>
      </c>
      <c r="D5105" s="78">
        <v>0.40625</v>
      </c>
      <c r="E5105" s="78">
        <v>0.46875</v>
      </c>
      <c r="F5105" s="78" t="s">
        <v>565</v>
      </c>
      <c r="G5105" s="76">
        <v>214</v>
      </c>
      <c r="H5105" s="79">
        <v>8</v>
      </c>
      <c r="I5105" s="74">
        <v>11</v>
      </c>
      <c r="J5105" s="74">
        <v>15</v>
      </c>
      <c r="K5105" s="80">
        <v>0.46875</v>
      </c>
      <c r="L5105" s="76" t="s">
        <v>392</v>
      </c>
      <c r="M5105" s="74" t="s">
        <v>656</v>
      </c>
      <c r="N5105" s="74">
        <v>106</v>
      </c>
      <c r="O5105" s="74">
        <v>1</v>
      </c>
      <c r="P5105" s="74" t="s">
        <v>246</v>
      </c>
      <c r="Q5105" s="13" t="s">
        <v>245</v>
      </c>
      <c r="R5105" s="74">
        <v>1</v>
      </c>
      <c r="S5105" t="str">
        <f t="shared" si="319"/>
        <v>Coquimbo</v>
      </c>
      <c r="T5105">
        <f t="shared" si="316"/>
        <v>7.97</v>
      </c>
      <c r="U5105">
        <f t="shared" si="317"/>
        <v>39.284999999999997</v>
      </c>
      <c r="V5105">
        <f t="shared" si="318"/>
        <v>0.20287641593483519</v>
      </c>
    </row>
    <row r="5106" spans="1:22" x14ac:dyDescent="0.25">
      <c r="A5106" s="73">
        <v>264</v>
      </c>
      <c r="B5106" s="74" t="s">
        <v>407</v>
      </c>
      <c r="C5106" s="77">
        <v>42479</v>
      </c>
      <c r="D5106" s="78">
        <v>0.53125</v>
      </c>
      <c r="E5106" s="78">
        <v>0.59375</v>
      </c>
      <c r="F5106" s="78" t="s">
        <v>566</v>
      </c>
      <c r="G5106" s="76">
        <v>215</v>
      </c>
      <c r="H5106" s="79">
        <v>1</v>
      </c>
      <c r="I5106" s="74">
        <v>12</v>
      </c>
      <c r="J5106" s="74">
        <v>53</v>
      </c>
      <c r="K5106" s="80">
        <v>0.53680555555555554</v>
      </c>
      <c r="L5106" s="76" t="s">
        <v>275</v>
      </c>
      <c r="M5106" s="74" t="s">
        <v>656</v>
      </c>
      <c r="N5106" s="74">
        <v>109</v>
      </c>
      <c r="O5106" s="74">
        <v>1</v>
      </c>
      <c r="P5106" s="74" t="s">
        <v>246</v>
      </c>
      <c r="Q5106" s="13" t="s">
        <v>245</v>
      </c>
      <c r="R5106" s="74">
        <v>1</v>
      </c>
      <c r="S5106" t="str">
        <f t="shared" si="319"/>
        <v>Coquimbo</v>
      </c>
      <c r="T5106">
        <f t="shared" si="316"/>
        <v>7.97</v>
      </c>
      <c r="U5106">
        <f t="shared" si="317"/>
        <v>39.284999999999997</v>
      </c>
      <c r="V5106">
        <f t="shared" si="318"/>
        <v>0.20287641593483519</v>
      </c>
    </row>
    <row r="5107" spans="1:22" x14ac:dyDescent="0.25">
      <c r="A5107" s="73">
        <v>264</v>
      </c>
      <c r="B5107" s="74" t="s">
        <v>407</v>
      </c>
      <c r="C5107" s="77">
        <v>42479</v>
      </c>
      <c r="D5107" s="78">
        <v>0.53125</v>
      </c>
      <c r="E5107" s="78">
        <v>0.59375</v>
      </c>
      <c r="F5107" s="78" t="s">
        <v>566</v>
      </c>
      <c r="G5107" s="76">
        <v>215</v>
      </c>
      <c r="H5107" s="79">
        <v>2</v>
      </c>
      <c r="I5107" s="74">
        <v>12</v>
      </c>
      <c r="J5107" s="74">
        <v>55</v>
      </c>
      <c r="K5107" s="80">
        <v>0.53819444444444442</v>
      </c>
      <c r="L5107" s="76" t="s">
        <v>272</v>
      </c>
      <c r="M5107" s="74" t="s">
        <v>656</v>
      </c>
      <c r="N5107" s="74">
        <v>105</v>
      </c>
      <c r="O5107" s="74">
        <v>1</v>
      </c>
      <c r="P5107" s="74" t="s">
        <v>246</v>
      </c>
      <c r="Q5107" s="13" t="s">
        <v>245</v>
      </c>
      <c r="R5107" s="74">
        <v>1</v>
      </c>
      <c r="S5107" t="str">
        <f t="shared" si="319"/>
        <v>Coquimbo</v>
      </c>
      <c r="T5107">
        <f t="shared" si="316"/>
        <v>7.97</v>
      </c>
      <c r="U5107">
        <f t="shared" si="317"/>
        <v>39.284999999999997</v>
      </c>
      <c r="V5107">
        <f t="shared" si="318"/>
        <v>0.20287641593483519</v>
      </c>
    </row>
    <row r="5108" spans="1:22" x14ac:dyDescent="0.25">
      <c r="A5108" s="73">
        <v>264</v>
      </c>
      <c r="B5108" s="74" t="s">
        <v>407</v>
      </c>
      <c r="C5108" s="77">
        <v>42479</v>
      </c>
      <c r="D5108" s="78">
        <v>0.53125</v>
      </c>
      <c r="E5108" s="78">
        <v>0.59375</v>
      </c>
      <c r="F5108" s="78" t="s">
        <v>566</v>
      </c>
      <c r="G5108" s="76">
        <v>215</v>
      </c>
      <c r="H5108" s="79">
        <v>3</v>
      </c>
      <c r="I5108" s="74">
        <v>12</v>
      </c>
      <c r="J5108" s="74">
        <v>59</v>
      </c>
      <c r="K5108" s="80">
        <v>0.54097222222222219</v>
      </c>
      <c r="L5108" s="76" t="s">
        <v>558</v>
      </c>
      <c r="M5108" s="74" t="s">
        <v>656</v>
      </c>
      <c r="N5108" s="74">
        <v>105</v>
      </c>
      <c r="O5108" s="74">
        <v>1</v>
      </c>
      <c r="P5108" s="74" t="s">
        <v>246</v>
      </c>
      <c r="Q5108" s="13" t="s">
        <v>245</v>
      </c>
      <c r="R5108" s="74">
        <v>1</v>
      </c>
      <c r="S5108" t="str">
        <f t="shared" si="319"/>
        <v>Coquimbo</v>
      </c>
      <c r="T5108">
        <f t="shared" si="316"/>
        <v>7.97</v>
      </c>
      <c r="U5108">
        <f t="shared" si="317"/>
        <v>39.284999999999997</v>
      </c>
      <c r="V5108">
        <f t="shared" si="318"/>
        <v>0.20287641593483519</v>
      </c>
    </row>
    <row r="5109" spans="1:22" x14ac:dyDescent="0.25">
      <c r="A5109" s="73">
        <v>264</v>
      </c>
      <c r="B5109" s="74" t="s">
        <v>407</v>
      </c>
      <c r="C5109" s="77">
        <v>42479</v>
      </c>
      <c r="D5109" s="78">
        <v>0.53125</v>
      </c>
      <c r="E5109" s="78">
        <v>0.59375</v>
      </c>
      <c r="F5109" s="78" t="s">
        <v>566</v>
      </c>
      <c r="G5109" s="76">
        <v>215</v>
      </c>
      <c r="H5109" s="79">
        <v>4</v>
      </c>
      <c r="I5109" s="74">
        <v>12</v>
      </c>
      <c r="J5109" s="74">
        <v>59</v>
      </c>
      <c r="K5109" s="80">
        <v>0.54097222222222219</v>
      </c>
      <c r="L5109" s="76" t="s">
        <v>306</v>
      </c>
      <c r="M5109" s="74" t="s">
        <v>656</v>
      </c>
      <c r="N5109" s="74">
        <v>109</v>
      </c>
      <c r="O5109" s="74">
        <v>1</v>
      </c>
      <c r="P5109" s="74" t="s">
        <v>246</v>
      </c>
      <c r="Q5109" s="13" t="s">
        <v>245</v>
      </c>
      <c r="R5109" s="74">
        <v>1</v>
      </c>
      <c r="S5109" t="str">
        <f t="shared" si="319"/>
        <v>Coquimbo</v>
      </c>
      <c r="T5109">
        <f t="shared" si="316"/>
        <v>7.97</v>
      </c>
      <c r="U5109">
        <f t="shared" si="317"/>
        <v>39.284999999999997</v>
      </c>
      <c r="V5109">
        <f t="shared" si="318"/>
        <v>0.20287641593483519</v>
      </c>
    </row>
    <row r="5110" spans="1:22" x14ac:dyDescent="0.25">
      <c r="A5110" s="73">
        <v>264</v>
      </c>
      <c r="B5110" s="74" t="s">
        <v>407</v>
      </c>
      <c r="C5110" s="77">
        <v>42479</v>
      </c>
      <c r="D5110" s="78">
        <v>0.53125</v>
      </c>
      <c r="E5110" s="78">
        <v>0.59375</v>
      </c>
      <c r="F5110" s="78" t="s">
        <v>566</v>
      </c>
      <c r="G5110" s="76">
        <v>215</v>
      </c>
      <c r="H5110" s="79">
        <v>5</v>
      </c>
      <c r="I5110" s="74">
        <v>13</v>
      </c>
      <c r="J5110" s="74">
        <v>0</v>
      </c>
      <c r="K5110" s="80">
        <v>0.54166666666666663</v>
      </c>
      <c r="L5110" s="76" t="s">
        <v>485</v>
      </c>
      <c r="M5110" s="74" t="s">
        <v>656</v>
      </c>
      <c r="N5110" s="74">
        <v>112</v>
      </c>
      <c r="O5110" s="74">
        <v>1</v>
      </c>
      <c r="P5110" s="74" t="s">
        <v>246</v>
      </c>
      <c r="Q5110" s="13" t="s">
        <v>245</v>
      </c>
      <c r="R5110" s="74">
        <v>2</v>
      </c>
      <c r="S5110" t="str">
        <f t="shared" si="319"/>
        <v>Coquimbo</v>
      </c>
      <c r="T5110">
        <f t="shared" si="316"/>
        <v>17.84</v>
      </c>
      <c r="U5110">
        <f t="shared" si="317"/>
        <v>39.284999999999997</v>
      </c>
      <c r="V5110">
        <f t="shared" si="318"/>
        <v>0.45411734758813799</v>
      </c>
    </row>
    <row r="5111" spans="1:22" x14ac:dyDescent="0.25">
      <c r="A5111" s="73">
        <v>264</v>
      </c>
      <c r="B5111" s="74" t="s">
        <v>407</v>
      </c>
      <c r="C5111" s="77">
        <v>42479</v>
      </c>
      <c r="D5111" s="78">
        <v>0.53125</v>
      </c>
      <c r="E5111" s="78">
        <v>0.59375</v>
      </c>
      <c r="F5111" s="78" t="s">
        <v>566</v>
      </c>
      <c r="G5111" s="76">
        <v>215</v>
      </c>
      <c r="H5111" s="79">
        <v>6</v>
      </c>
      <c r="I5111" s="74">
        <v>13</v>
      </c>
      <c r="J5111" s="74">
        <v>1</v>
      </c>
      <c r="K5111" s="80">
        <v>0.54236111111111118</v>
      </c>
      <c r="L5111" s="76" t="s">
        <v>403</v>
      </c>
      <c r="M5111" s="74" t="s">
        <v>656</v>
      </c>
      <c r="N5111" s="74">
        <v>106</v>
      </c>
      <c r="O5111" s="74">
        <v>1</v>
      </c>
      <c r="P5111" s="74" t="s">
        <v>246</v>
      </c>
      <c r="Q5111" s="13" t="s">
        <v>245</v>
      </c>
      <c r="R5111" s="74">
        <v>1</v>
      </c>
      <c r="S5111" t="str">
        <f t="shared" si="319"/>
        <v>Coquimbo</v>
      </c>
      <c r="T5111">
        <f t="shared" si="316"/>
        <v>7.97</v>
      </c>
      <c r="U5111">
        <f t="shared" si="317"/>
        <v>39.284999999999997</v>
      </c>
      <c r="V5111">
        <f t="shared" si="318"/>
        <v>0.20287641593483519</v>
      </c>
    </row>
    <row r="5112" spans="1:22" x14ac:dyDescent="0.25">
      <c r="A5112" s="73">
        <v>264</v>
      </c>
      <c r="B5112" s="74" t="s">
        <v>407</v>
      </c>
      <c r="C5112" s="77">
        <v>42479</v>
      </c>
      <c r="D5112" s="78">
        <v>0.53125</v>
      </c>
      <c r="E5112" s="78">
        <v>0.59375</v>
      </c>
      <c r="F5112" s="78" t="s">
        <v>566</v>
      </c>
      <c r="G5112" s="76">
        <v>215</v>
      </c>
      <c r="H5112" s="79">
        <v>7</v>
      </c>
      <c r="I5112" s="74">
        <v>13</v>
      </c>
      <c r="J5112" s="74">
        <v>1</v>
      </c>
      <c r="K5112" s="80">
        <v>0.54236111111111118</v>
      </c>
      <c r="L5112" s="76" t="s">
        <v>529</v>
      </c>
      <c r="M5112" s="74" t="s">
        <v>656</v>
      </c>
      <c r="N5112" s="74">
        <v>106</v>
      </c>
      <c r="O5112" s="74">
        <v>1</v>
      </c>
      <c r="P5112" s="74" t="s">
        <v>246</v>
      </c>
      <c r="Q5112" s="13" t="s">
        <v>245</v>
      </c>
      <c r="R5112" s="74">
        <v>2</v>
      </c>
      <c r="S5112" t="str">
        <f t="shared" si="319"/>
        <v>Coquimbo</v>
      </c>
      <c r="T5112">
        <f t="shared" ref="T5112:T5175" si="320">+IF(Q5112="BUS",VLOOKUP(R5112,$AA$4:$AC$9,3,0),VLOOKUP(R5112,$AA$4:$AC$9,2,0))</f>
        <v>17.84</v>
      </c>
      <c r="U5112">
        <f t="shared" ref="U5112:U5175" si="321">+IF(Q5112="BUS",$AC$8,$AB$8)</f>
        <v>39.284999999999997</v>
      </c>
      <c r="V5112">
        <f t="shared" ref="V5112:V5175" si="322">+T5112/U5112</f>
        <v>0.45411734758813799</v>
      </c>
    </row>
    <row r="5113" spans="1:22" x14ac:dyDescent="0.25">
      <c r="A5113" s="73">
        <v>264</v>
      </c>
      <c r="B5113" s="74" t="s">
        <v>407</v>
      </c>
      <c r="C5113" s="77">
        <v>42479</v>
      </c>
      <c r="D5113" s="78">
        <v>0.53125</v>
      </c>
      <c r="E5113" s="78">
        <v>0.59375</v>
      </c>
      <c r="F5113" s="78" t="s">
        <v>566</v>
      </c>
      <c r="G5113" s="76">
        <v>215</v>
      </c>
      <c r="H5113" s="79">
        <v>8</v>
      </c>
      <c r="I5113" s="74">
        <v>13</v>
      </c>
      <c r="J5113" s="74">
        <v>7</v>
      </c>
      <c r="K5113" s="80">
        <v>0.54652777777777783</v>
      </c>
      <c r="L5113" s="76" t="s">
        <v>540</v>
      </c>
      <c r="M5113" s="74" t="s">
        <v>656</v>
      </c>
      <c r="N5113" s="74">
        <v>105</v>
      </c>
      <c r="O5113" s="74">
        <v>1</v>
      </c>
      <c r="P5113" s="74" t="s">
        <v>246</v>
      </c>
      <c r="Q5113" s="13" t="s">
        <v>245</v>
      </c>
      <c r="R5113" s="74">
        <v>1</v>
      </c>
      <c r="S5113" t="str">
        <f t="shared" si="319"/>
        <v>Coquimbo</v>
      </c>
      <c r="T5113">
        <f t="shared" si="320"/>
        <v>7.97</v>
      </c>
      <c r="U5113">
        <f t="shared" si="321"/>
        <v>39.284999999999997</v>
      </c>
      <c r="V5113">
        <f t="shared" si="322"/>
        <v>0.20287641593483519</v>
      </c>
    </row>
    <row r="5114" spans="1:22" x14ac:dyDescent="0.25">
      <c r="A5114" s="73">
        <v>264</v>
      </c>
      <c r="B5114" s="74" t="s">
        <v>407</v>
      </c>
      <c r="C5114" s="77">
        <v>42479</v>
      </c>
      <c r="D5114" s="78">
        <v>0.53125</v>
      </c>
      <c r="E5114" s="78">
        <v>0.59375</v>
      </c>
      <c r="F5114" s="78" t="s">
        <v>566</v>
      </c>
      <c r="G5114" s="76">
        <v>215</v>
      </c>
      <c r="H5114" s="79">
        <v>9</v>
      </c>
      <c r="I5114" s="74">
        <v>13</v>
      </c>
      <c r="J5114" s="74">
        <v>7</v>
      </c>
      <c r="K5114" s="80">
        <v>0.54652777777777783</v>
      </c>
      <c r="L5114" s="76" t="s">
        <v>538</v>
      </c>
      <c r="M5114" s="74" t="s">
        <v>656</v>
      </c>
      <c r="N5114" s="74">
        <v>105</v>
      </c>
      <c r="O5114" s="74">
        <v>1</v>
      </c>
      <c r="P5114" s="74" t="s">
        <v>246</v>
      </c>
      <c r="Q5114" s="13" t="s">
        <v>245</v>
      </c>
      <c r="R5114" s="74">
        <v>1</v>
      </c>
      <c r="S5114" t="str">
        <f t="shared" ref="S5114:S5177" si="323">+VLOOKUP(A5114,$X$4:$Y$32,2,0)</f>
        <v>Coquimbo</v>
      </c>
      <c r="T5114">
        <f t="shared" si="320"/>
        <v>7.97</v>
      </c>
      <c r="U5114">
        <f t="shared" si="321"/>
        <v>39.284999999999997</v>
      </c>
      <c r="V5114">
        <f t="shared" si="322"/>
        <v>0.20287641593483519</v>
      </c>
    </row>
    <row r="5115" spans="1:22" x14ac:dyDescent="0.25">
      <c r="A5115" s="73">
        <v>264</v>
      </c>
      <c r="B5115" s="74" t="s">
        <v>407</v>
      </c>
      <c r="C5115" s="77">
        <v>42479</v>
      </c>
      <c r="D5115" s="78">
        <v>0.53125</v>
      </c>
      <c r="E5115" s="78">
        <v>0.59375</v>
      </c>
      <c r="F5115" s="78" t="s">
        <v>566</v>
      </c>
      <c r="G5115" s="76">
        <v>215</v>
      </c>
      <c r="H5115" s="79">
        <v>10</v>
      </c>
      <c r="I5115" s="74">
        <v>13</v>
      </c>
      <c r="J5115" s="74">
        <v>17</v>
      </c>
      <c r="K5115" s="80">
        <v>0.55347222222222225</v>
      </c>
      <c r="L5115" s="76" t="s">
        <v>91</v>
      </c>
      <c r="M5115" s="74" t="s">
        <v>656</v>
      </c>
      <c r="N5115" s="74">
        <v>112</v>
      </c>
      <c r="O5115" s="74">
        <v>1</v>
      </c>
      <c r="P5115" s="74" t="s">
        <v>246</v>
      </c>
      <c r="Q5115" s="13" t="s">
        <v>245</v>
      </c>
      <c r="R5115" s="74">
        <v>2</v>
      </c>
      <c r="S5115" t="str">
        <f t="shared" si="323"/>
        <v>Coquimbo</v>
      </c>
      <c r="T5115">
        <f t="shared" si="320"/>
        <v>17.84</v>
      </c>
      <c r="U5115">
        <f t="shared" si="321"/>
        <v>39.284999999999997</v>
      </c>
      <c r="V5115">
        <f t="shared" si="322"/>
        <v>0.45411734758813799</v>
      </c>
    </row>
    <row r="5116" spans="1:22" x14ac:dyDescent="0.25">
      <c r="A5116" s="73">
        <v>264</v>
      </c>
      <c r="B5116" s="74" t="s">
        <v>407</v>
      </c>
      <c r="C5116" s="77">
        <v>42479</v>
      </c>
      <c r="D5116" s="78">
        <v>0.53125</v>
      </c>
      <c r="E5116" s="78">
        <v>0.59375</v>
      </c>
      <c r="F5116" s="78" t="s">
        <v>566</v>
      </c>
      <c r="G5116" s="76">
        <v>215</v>
      </c>
      <c r="H5116" s="79">
        <v>11</v>
      </c>
      <c r="I5116" s="74">
        <v>13</v>
      </c>
      <c r="J5116" s="74">
        <v>18</v>
      </c>
      <c r="K5116" s="80">
        <v>0.5541666666666667</v>
      </c>
      <c r="L5116" s="76" t="s">
        <v>334</v>
      </c>
      <c r="M5116" s="74" t="s">
        <v>656</v>
      </c>
      <c r="N5116" s="74">
        <v>106</v>
      </c>
      <c r="O5116" s="74">
        <v>1</v>
      </c>
      <c r="P5116" s="74" t="s">
        <v>246</v>
      </c>
      <c r="Q5116" s="13" t="s">
        <v>245</v>
      </c>
      <c r="R5116" s="74">
        <v>1</v>
      </c>
      <c r="S5116" t="str">
        <f t="shared" si="323"/>
        <v>Coquimbo</v>
      </c>
      <c r="T5116">
        <f t="shared" si="320"/>
        <v>7.97</v>
      </c>
      <c r="U5116">
        <f t="shared" si="321"/>
        <v>39.284999999999997</v>
      </c>
      <c r="V5116">
        <f t="shared" si="322"/>
        <v>0.20287641593483519</v>
      </c>
    </row>
    <row r="5117" spans="1:22" x14ac:dyDescent="0.25">
      <c r="A5117" s="73">
        <v>264</v>
      </c>
      <c r="B5117" s="74" t="s">
        <v>407</v>
      </c>
      <c r="C5117" s="77">
        <v>42479</v>
      </c>
      <c r="D5117" s="78">
        <v>0.53125</v>
      </c>
      <c r="E5117" s="78">
        <v>0.59375</v>
      </c>
      <c r="F5117" s="78" t="s">
        <v>566</v>
      </c>
      <c r="G5117" s="76">
        <v>215</v>
      </c>
      <c r="H5117" s="79">
        <v>12</v>
      </c>
      <c r="I5117" s="74">
        <v>13</v>
      </c>
      <c r="J5117" s="74">
        <v>20</v>
      </c>
      <c r="K5117" s="80">
        <v>0.55555555555555558</v>
      </c>
      <c r="L5117" s="76" t="s">
        <v>315</v>
      </c>
      <c r="M5117" s="74" t="s">
        <v>656</v>
      </c>
      <c r="N5117" s="74">
        <v>105</v>
      </c>
      <c r="O5117" s="74">
        <v>1</v>
      </c>
      <c r="P5117" s="74" t="s">
        <v>246</v>
      </c>
      <c r="Q5117" s="13" t="s">
        <v>245</v>
      </c>
      <c r="R5117" s="74">
        <v>1</v>
      </c>
      <c r="S5117" t="str">
        <f t="shared" si="323"/>
        <v>Coquimbo</v>
      </c>
      <c r="T5117">
        <f t="shared" si="320"/>
        <v>7.97</v>
      </c>
      <c r="U5117">
        <f t="shared" si="321"/>
        <v>39.284999999999997</v>
      </c>
      <c r="V5117">
        <f t="shared" si="322"/>
        <v>0.20287641593483519</v>
      </c>
    </row>
    <row r="5118" spans="1:22" x14ac:dyDescent="0.25">
      <c r="A5118" s="73">
        <v>264</v>
      </c>
      <c r="B5118" s="74" t="s">
        <v>407</v>
      </c>
      <c r="C5118" s="77">
        <v>42479</v>
      </c>
      <c r="D5118" s="78">
        <v>0.53125</v>
      </c>
      <c r="E5118" s="78">
        <v>0.59375</v>
      </c>
      <c r="F5118" s="78" t="s">
        <v>566</v>
      </c>
      <c r="G5118" s="76">
        <v>215</v>
      </c>
      <c r="H5118" s="79">
        <v>13</v>
      </c>
      <c r="I5118" s="74">
        <v>13</v>
      </c>
      <c r="J5118" s="74">
        <v>22</v>
      </c>
      <c r="K5118" s="80">
        <v>0.55694444444444446</v>
      </c>
      <c r="L5118" s="76" t="s">
        <v>61</v>
      </c>
      <c r="M5118" s="74" t="s">
        <v>656</v>
      </c>
      <c r="N5118" s="74">
        <v>112</v>
      </c>
      <c r="O5118" s="74">
        <v>1</v>
      </c>
      <c r="P5118" s="74" t="s">
        <v>246</v>
      </c>
      <c r="Q5118" s="13" t="s">
        <v>245</v>
      </c>
      <c r="R5118" s="74">
        <v>2</v>
      </c>
      <c r="S5118" t="str">
        <f t="shared" si="323"/>
        <v>Coquimbo</v>
      </c>
      <c r="T5118">
        <f t="shared" si="320"/>
        <v>17.84</v>
      </c>
      <c r="U5118">
        <f t="shared" si="321"/>
        <v>39.284999999999997</v>
      </c>
      <c r="V5118">
        <f t="shared" si="322"/>
        <v>0.45411734758813799</v>
      </c>
    </row>
    <row r="5119" spans="1:22" x14ac:dyDescent="0.25">
      <c r="A5119" s="73">
        <v>264</v>
      </c>
      <c r="B5119" s="74" t="s">
        <v>407</v>
      </c>
      <c r="C5119" s="77">
        <v>42479</v>
      </c>
      <c r="D5119" s="78">
        <v>0.53125</v>
      </c>
      <c r="E5119" s="78">
        <v>0.59375</v>
      </c>
      <c r="F5119" s="78" t="s">
        <v>566</v>
      </c>
      <c r="G5119" s="76">
        <v>215</v>
      </c>
      <c r="H5119" s="79">
        <v>14</v>
      </c>
      <c r="I5119" s="74">
        <v>13</v>
      </c>
      <c r="J5119" s="74">
        <v>22</v>
      </c>
      <c r="K5119" s="80">
        <v>0.55694444444444446</v>
      </c>
      <c r="L5119" s="76" t="s">
        <v>320</v>
      </c>
      <c r="M5119" s="74" t="s">
        <v>656</v>
      </c>
      <c r="N5119" s="74">
        <v>105</v>
      </c>
      <c r="O5119" s="74">
        <v>1</v>
      </c>
      <c r="P5119" s="74" t="s">
        <v>246</v>
      </c>
      <c r="Q5119" s="13" t="s">
        <v>245</v>
      </c>
      <c r="R5119" s="74">
        <v>1</v>
      </c>
      <c r="S5119" t="str">
        <f t="shared" si="323"/>
        <v>Coquimbo</v>
      </c>
      <c r="T5119">
        <f t="shared" si="320"/>
        <v>7.97</v>
      </c>
      <c r="U5119">
        <f t="shared" si="321"/>
        <v>39.284999999999997</v>
      </c>
      <c r="V5119">
        <f t="shared" si="322"/>
        <v>0.20287641593483519</v>
      </c>
    </row>
    <row r="5120" spans="1:22" x14ac:dyDescent="0.25">
      <c r="A5120" s="73">
        <v>264</v>
      </c>
      <c r="B5120" s="74" t="s">
        <v>407</v>
      </c>
      <c r="C5120" s="77">
        <v>42479</v>
      </c>
      <c r="D5120" s="78">
        <v>0.53125</v>
      </c>
      <c r="E5120" s="78">
        <v>0.59375</v>
      </c>
      <c r="F5120" s="78" t="s">
        <v>566</v>
      </c>
      <c r="G5120" s="76">
        <v>215</v>
      </c>
      <c r="H5120" s="79">
        <v>15</v>
      </c>
      <c r="I5120" s="74">
        <v>13</v>
      </c>
      <c r="J5120" s="74">
        <v>24</v>
      </c>
      <c r="K5120" s="80">
        <v>0.55833333333333335</v>
      </c>
      <c r="L5120" s="76" t="s">
        <v>266</v>
      </c>
      <c r="M5120" s="74" t="s">
        <v>656</v>
      </c>
      <c r="N5120" s="74">
        <v>106</v>
      </c>
      <c r="O5120" s="74">
        <v>1</v>
      </c>
      <c r="P5120" s="74" t="s">
        <v>246</v>
      </c>
      <c r="Q5120" s="13" t="s">
        <v>245</v>
      </c>
      <c r="R5120" s="74">
        <v>1</v>
      </c>
      <c r="S5120" t="str">
        <f t="shared" si="323"/>
        <v>Coquimbo</v>
      </c>
      <c r="T5120">
        <f t="shared" si="320"/>
        <v>7.97</v>
      </c>
      <c r="U5120">
        <f t="shared" si="321"/>
        <v>39.284999999999997</v>
      </c>
      <c r="V5120">
        <f t="shared" si="322"/>
        <v>0.20287641593483519</v>
      </c>
    </row>
    <row r="5121" spans="1:22" x14ac:dyDescent="0.25">
      <c r="A5121" s="73">
        <v>264</v>
      </c>
      <c r="B5121" s="74" t="s">
        <v>407</v>
      </c>
      <c r="C5121" s="77">
        <v>42479</v>
      </c>
      <c r="D5121" s="78">
        <v>0.53125</v>
      </c>
      <c r="E5121" s="78">
        <v>0.59375</v>
      </c>
      <c r="F5121" s="78" t="s">
        <v>566</v>
      </c>
      <c r="G5121" s="76">
        <v>215</v>
      </c>
      <c r="H5121" s="79">
        <v>16</v>
      </c>
      <c r="I5121" s="74">
        <v>13</v>
      </c>
      <c r="J5121" s="74">
        <v>24</v>
      </c>
      <c r="K5121" s="80">
        <v>0.55833333333333335</v>
      </c>
      <c r="L5121" s="76" t="s">
        <v>267</v>
      </c>
      <c r="M5121" s="74" t="s">
        <v>656</v>
      </c>
      <c r="N5121" s="74">
        <v>105</v>
      </c>
      <c r="O5121" s="74">
        <v>1</v>
      </c>
      <c r="P5121" s="74" t="s">
        <v>246</v>
      </c>
      <c r="Q5121" s="13" t="s">
        <v>245</v>
      </c>
      <c r="R5121" s="74">
        <v>1</v>
      </c>
      <c r="S5121" t="str">
        <f t="shared" si="323"/>
        <v>Coquimbo</v>
      </c>
      <c r="T5121">
        <f t="shared" si="320"/>
        <v>7.97</v>
      </c>
      <c r="U5121">
        <f t="shared" si="321"/>
        <v>39.284999999999997</v>
      </c>
      <c r="V5121">
        <f t="shared" si="322"/>
        <v>0.20287641593483519</v>
      </c>
    </row>
    <row r="5122" spans="1:22" x14ac:dyDescent="0.25">
      <c r="A5122" s="73">
        <v>264</v>
      </c>
      <c r="B5122" s="74" t="s">
        <v>407</v>
      </c>
      <c r="C5122" s="77">
        <v>42479</v>
      </c>
      <c r="D5122" s="78">
        <v>0.53125</v>
      </c>
      <c r="E5122" s="78">
        <v>0.59375</v>
      </c>
      <c r="F5122" s="78" t="s">
        <v>566</v>
      </c>
      <c r="G5122" s="76">
        <v>215</v>
      </c>
      <c r="H5122" s="79">
        <v>17</v>
      </c>
      <c r="I5122" s="74">
        <v>13</v>
      </c>
      <c r="J5122" s="74">
        <v>25</v>
      </c>
      <c r="K5122" s="80">
        <v>0.55902777777777779</v>
      </c>
      <c r="L5122" s="76" t="s">
        <v>511</v>
      </c>
      <c r="M5122" s="74" t="s">
        <v>656</v>
      </c>
      <c r="N5122" s="74">
        <v>105</v>
      </c>
      <c r="O5122" s="74">
        <v>1</v>
      </c>
      <c r="P5122" s="74" t="s">
        <v>246</v>
      </c>
      <c r="Q5122" s="13" t="s">
        <v>245</v>
      </c>
      <c r="R5122" s="74">
        <v>1</v>
      </c>
      <c r="S5122" t="str">
        <f t="shared" si="323"/>
        <v>Coquimbo</v>
      </c>
      <c r="T5122">
        <f t="shared" si="320"/>
        <v>7.97</v>
      </c>
      <c r="U5122">
        <f t="shared" si="321"/>
        <v>39.284999999999997</v>
      </c>
      <c r="V5122">
        <f t="shared" si="322"/>
        <v>0.20287641593483519</v>
      </c>
    </row>
    <row r="5123" spans="1:22" x14ac:dyDescent="0.25">
      <c r="A5123" s="73">
        <v>264</v>
      </c>
      <c r="B5123" s="74" t="s">
        <v>407</v>
      </c>
      <c r="C5123" s="77">
        <v>42479</v>
      </c>
      <c r="D5123" s="78">
        <v>0.53125</v>
      </c>
      <c r="E5123" s="78">
        <v>0.59375</v>
      </c>
      <c r="F5123" s="78" t="s">
        <v>566</v>
      </c>
      <c r="G5123" s="76">
        <v>215</v>
      </c>
      <c r="H5123" s="79">
        <v>18</v>
      </c>
      <c r="I5123" s="74">
        <v>13</v>
      </c>
      <c r="J5123" s="74">
        <v>29</v>
      </c>
      <c r="K5123" s="80">
        <v>0.56180555555555556</v>
      </c>
      <c r="L5123" s="76" t="s">
        <v>302</v>
      </c>
      <c r="M5123" s="74" t="s">
        <v>656</v>
      </c>
      <c r="N5123" s="74">
        <v>109</v>
      </c>
      <c r="O5123" s="74">
        <v>1</v>
      </c>
      <c r="P5123" s="74" t="s">
        <v>246</v>
      </c>
      <c r="Q5123" s="13" t="s">
        <v>245</v>
      </c>
      <c r="R5123" s="74">
        <v>1</v>
      </c>
      <c r="S5123" t="str">
        <f t="shared" si="323"/>
        <v>Coquimbo</v>
      </c>
      <c r="T5123">
        <f t="shared" si="320"/>
        <v>7.97</v>
      </c>
      <c r="U5123">
        <f t="shared" si="321"/>
        <v>39.284999999999997</v>
      </c>
      <c r="V5123">
        <f t="shared" si="322"/>
        <v>0.20287641593483519</v>
      </c>
    </row>
    <row r="5124" spans="1:22" x14ac:dyDescent="0.25">
      <c r="A5124" s="73">
        <v>264</v>
      </c>
      <c r="B5124" s="74" t="s">
        <v>407</v>
      </c>
      <c r="C5124" s="77">
        <v>42479</v>
      </c>
      <c r="D5124" s="78">
        <v>0.53125</v>
      </c>
      <c r="E5124" s="78">
        <v>0.59375</v>
      </c>
      <c r="F5124" s="78" t="s">
        <v>566</v>
      </c>
      <c r="G5124" s="76">
        <v>215</v>
      </c>
      <c r="H5124" s="79">
        <v>19</v>
      </c>
      <c r="I5124" s="74">
        <v>13</v>
      </c>
      <c r="J5124" s="74">
        <v>29</v>
      </c>
      <c r="K5124" s="80">
        <v>0.56180555555555556</v>
      </c>
      <c r="L5124" s="76" t="s">
        <v>265</v>
      </c>
      <c r="M5124" s="74" t="s">
        <v>656</v>
      </c>
      <c r="N5124" s="74">
        <v>105</v>
      </c>
      <c r="O5124" s="74">
        <v>1</v>
      </c>
      <c r="P5124" s="74" t="s">
        <v>246</v>
      </c>
      <c r="Q5124" s="13" t="s">
        <v>245</v>
      </c>
      <c r="R5124" s="74">
        <v>1</v>
      </c>
      <c r="S5124" t="str">
        <f t="shared" si="323"/>
        <v>Coquimbo</v>
      </c>
      <c r="T5124">
        <f t="shared" si="320"/>
        <v>7.97</v>
      </c>
      <c r="U5124">
        <f t="shared" si="321"/>
        <v>39.284999999999997</v>
      </c>
      <c r="V5124">
        <f t="shared" si="322"/>
        <v>0.20287641593483519</v>
      </c>
    </row>
    <row r="5125" spans="1:22" x14ac:dyDescent="0.25">
      <c r="A5125" s="73">
        <v>264</v>
      </c>
      <c r="B5125" s="74" t="s">
        <v>407</v>
      </c>
      <c r="C5125" s="77">
        <v>42479</v>
      </c>
      <c r="D5125" s="78">
        <v>0.53125</v>
      </c>
      <c r="E5125" s="78">
        <v>0.59375</v>
      </c>
      <c r="F5125" s="78" t="s">
        <v>566</v>
      </c>
      <c r="G5125" s="76">
        <v>215</v>
      </c>
      <c r="H5125" s="79">
        <v>20</v>
      </c>
      <c r="I5125" s="74">
        <v>13</v>
      </c>
      <c r="J5125" s="74">
        <v>31</v>
      </c>
      <c r="K5125" s="80">
        <v>0.56319444444444444</v>
      </c>
      <c r="L5125" s="76" t="s">
        <v>286</v>
      </c>
      <c r="M5125" s="74" t="s">
        <v>656</v>
      </c>
      <c r="N5125" s="74">
        <v>109</v>
      </c>
      <c r="O5125" s="74">
        <v>1</v>
      </c>
      <c r="P5125" s="74" t="s">
        <v>246</v>
      </c>
      <c r="Q5125" s="13" t="s">
        <v>245</v>
      </c>
      <c r="R5125" s="74">
        <v>1</v>
      </c>
      <c r="S5125" t="str">
        <f t="shared" si="323"/>
        <v>Coquimbo</v>
      </c>
      <c r="T5125">
        <f t="shared" si="320"/>
        <v>7.97</v>
      </c>
      <c r="U5125">
        <f t="shared" si="321"/>
        <v>39.284999999999997</v>
      </c>
      <c r="V5125">
        <f t="shared" si="322"/>
        <v>0.20287641593483519</v>
      </c>
    </row>
    <row r="5126" spans="1:22" x14ac:dyDescent="0.25">
      <c r="A5126" s="73">
        <v>264</v>
      </c>
      <c r="B5126" s="74" t="s">
        <v>407</v>
      </c>
      <c r="C5126" s="77">
        <v>42479</v>
      </c>
      <c r="D5126" s="78">
        <v>0.53125</v>
      </c>
      <c r="E5126" s="78">
        <v>0.59375</v>
      </c>
      <c r="F5126" s="78" t="s">
        <v>566</v>
      </c>
      <c r="G5126" s="76">
        <v>215</v>
      </c>
      <c r="H5126" s="79">
        <v>21</v>
      </c>
      <c r="I5126" s="74">
        <v>13</v>
      </c>
      <c r="J5126" s="74">
        <v>37</v>
      </c>
      <c r="K5126" s="80">
        <v>0.56736111111111109</v>
      </c>
      <c r="L5126" s="76" t="s">
        <v>22</v>
      </c>
      <c r="M5126" s="74" t="s">
        <v>656</v>
      </c>
      <c r="N5126" s="74">
        <v>112</v>
      </c>
      <c r="O5126" s="74">
        <v>1</v>
      </c>
      <c r="P5126" s="74" t="s">
        <v>246</v>
      </c>
      <c r="Q5126" s="13" t="s">
        <v>245</v>
      </c>
      <c r="R5126" s="74">
        <v>1</v>
      </c>
      <c r="S5126" t="str">
        <f t="shared" si="323"/>
        <v>Coquimbo</v>
      </c>
      <c r="T5126">
        <f t="shared" si="320"/>
        <v>7.97</v>
      </c>
      <c r="U5126">
        <f t="shared" si="321"/>
        <v>39.284999999999997</v>
      </c>
      <c r="V5126">
        <f t="shared" si="322"/>
        <v>0.20287641593483519</v>
      </c>
    </row>
    <row r="5127" spans="1:22" x14ac:dyDescent="0.25">
      <c r="A5127" s="73">
        <v>264</v>
      </c>
      <c r="B5127" s="74" t="s">
        <v>407</v>
      </c>
      <c r="C5127" s="77">
        <v>42479</v>
      </c>
      <c r="D5127" s="78">
        <v>0.53125</v>
      </c>
      <c r="E5127" s="78">
        <v>0.59375</v>
      </c>
      <c r="F5127" s="78" t="s">
        <v>566</v>
      </c>
      <c r="G5127" s="76">
        <v>215</v>
      </c>
      <c r="H5127" s="79">
        <v>22</v>
      </c>
      <c r="I5127" s="74">
        <v>13</v>
      </c>
      <c r="J5127" s="74">
        <v>39</v>
      </c>
      <c r="K5127" s="80">
        <v>0.56874999999999998</v>
      </c>
      <c r="L5127" s="76" t="s">
        <v>345</v>
      </c>
      <c r="M5127" s="74" t="s">
        <v>656</v>
      </c>
      <c r="N5127" s="74">
        <v>109</v>
      </c>
      <c r="O5127" s="74">
        <v>1</v>
      </c>
      <c r="P5127" s="74" t="s">
        <v>246</v>
      </c>
      <c r="Q5127" s="13" t="s">
        <v>245</v>
      </c>
      <c r="R5127" s="74">
        <v>1</v>
      </c>
      <c r="S5127" t="str">
        <f t="shared" si="323"/>
        <v>Coquimbo</v>
      </c>
      <c r="T5127">
        <f t="shared" si="320"/>
        <v>7.97</v>
      </c>
      <c r="U5127">
        <f t="shared" si="321"/>
        <v>39.284999999999997</v>
      </c>
      <c r="V5127">
        <f t="shared" si="322"/>
        <v>0.20287641593483519</v>
      </c>
    </row>
    <row r="5128" spans="1:22" x14ac:dyDescent="0.25">
      <c r="A5128" s="73">
        <v>264</v>
      </c>
      <c r="B5128" s="74" t="s">
        <v>407</v>
      </c>
      <c r="C5128" s="77">
        <v>42479</v>
      </c>
      <c r="D5128" s="78">
        <v>0.53125</v>
      </c>
      <c r="E5128" s="78">
        <v>0.59375</v>
      </c>
      <c r="F5128" s="78" t="s">
        <v>566</v>
      </c>
      <c r="G5128" s="76">
        <v>215</v>
      </c>
      <c r="H5128" s="79">
        <v>23</v>
      </c>
      <c r="I5128" s="74">
        <v>13</v>
      </c>
      <c r="J5128" s="74">
        <v>42</v>
      </c>
      <c r="K5128" s="80">
        <v>0.5708333333333333</v>
      </c>
      <c r="L5128" s="76" t="s">
        <v>509</v>
      </c>
      <c r="M5128" s="74" t="s">
        <v>656</v>
      </c>
      <c r="N5128" s="74">
        <v>106</v>
      </c>
      <c r="O5128" s="74">
        <v>1</v>
      </c>
      <c r="P5128" s="74" t="s">
        <v>246</v>
      </c>
      <c r="Q5128" s="13" t="s">
        <v>245</v>
      </c>
      <c r="R5128" s="74">
        <v>1</v>
      </c>
      <c r="S5128" t="str">
        <f t="shared" si="323"/>
        <v>Coquimbo</v>
      </c>
      <c r="T5128">
        <f t="shared" si="320"/>
        <v>7.97</v>
      </c>
      <c r="U5128">
        <f t="shared" si="321"/>
        <v>39.284999999999997</v>
      </c>
      <c r="V5128">
        <f t="shared" si="322"/>
        <v>0.20287641593483519</v>
      </c>
    </row>
    <row r="5129" spans="1:22" x14ac:dyDescent="0.25">
      <c r="A5129" s="73">
        <v>264</v>
      </c>
      <c r="B5129" s="74" t="s">
        <v>407</v>
      </c>
      <c r="C5129" s="77">
        <v>42479</v>
      </c>
      <c r="D5129" s="78">
        <v>0.53125</v>
      </c>
      <c r="E5129" s="78">
        <v>0.59375</v>
      </c>
      <c r="F5129" s="78" t="s">
        <v>566</v>
      </c>
      <c r="G5129" s="76">
        <v>215</v>
      </c>
      <c r="H5129" s="79">
        <v>24</v>
      </c>
      <c r="I5129" s="74">
        <v>13</v>
      </c>
      <c r="J5129" s="74">
        <v>42</v>
      </c>
      <c r="K5129" s="80">
        <v>0.5708333333333333</v>
      </c>
      <c r="L5129" s="76" t="s">
        <v>364</v>
      </c>
      <c r="M5129" s="74" t="s">
        <v>656</v>
      </c>
      <c r="N5129" s="74">
        <v>106</v>
      </c>
      <c r="O5129" s="74">
        <v>1</v>
      </c>
      <c r="P5129" s="74" t="s">
        <v>246</v>
      </c>
      <c r="Q5129" s="13" t="s">
        <v>245</v>
      </c>
      <c r="R5129" s="74">
        <v>1</v>
      </c>
      <c r="S5129" t="str">
        <f t="shared" si="323"/>
        <v>Coquimbo</v>
      </c>
      <c r="T5129">
        <f t="shared" si="320"/>
        <v>7.97</v>
      </c>
      <c r="U5129">
        <f t="shared" si="321"/>
        <v>39.284999999999997</v>
      </c>
      <c r="V5129">
        <f t="shared" si="322"/>
        <v>0.20287641593483519</v>
      </c>
    </row>
    <row r="5130" spans="1:22" x14ac:dyDescent="0.25">
      <c r="A5130" s="73">
        <v>264</v>
      </c>
      <c r="B5130" s="74" t="s">
        <v>407</v>
      </c>
      <c r="C5130" s="77">
        <v>42479</v>
      </c>
      <c r="D5130" s="78">
        <v>0.53125</v>
      </c>
      <c r="E5130" s="78">
        <v>0.59375</v>
      </c>
      <c r="F5130" s="78" t="s">
        <v>566</v>
      </c>
      <c r="G5130" s="76">
        <v>215</v>
      </c>
      <c r="H5130" s="79">
        <v>25</v>
      </c>
      <c r="I5130" s="74">
        <v>13</v>
      </c>
      <c r="J5130" s="74">
        <v>48</v>
      </c>
      <c r="K5130" s="80">
        <v>0.57500000000000007</v>
      </c>
      <c r="L5130" s="76" t="s">
        <v>274</v>
      </c>
      <c r="M5130" s="74" t="s">
        <v>656</v>
      </c>
      <c r="N5130" s="74">
        <v>109</v>
      </c>
      <c r="O5130" s="74">
        <v>1</v>
      </c>
      <c r="P5130" s="74" t="s">
        <v>246</v>
      </c>
      <c r="Q5130" s="13" t="s">
        <v>245</v>
      </c>
      <c r="R5130" s="74">
        <v>1</v>
      </c>
      <c r="S5130" t="str">
        <f t="shared" si="323"/>
        <v>Coquimbo</v>
      </c>
      <c r="T5130">
        <f t="shared" si="320"/>
        <v>7.97</v>
      </c>
      <c r="U5130">
        <f t="shared" si="321"/>
        <v>39.284999999999997</v>
      </c>
      <c r="V5130">
        <f t="shared" si="322"/>
        <v>0.20287641593483519</v>
      </c>
    </row>
    <row r="5131" spans="1:22" x14ac:dyDescent="0.25">
      <c r="A5131" s="73">
        <v>264</v>
      </c>
      <c r="B5131" s="74" t="s">
        <v>407</v>
      </c>
      <c r="C5131" s="77">
        <v>42479</v>
      </c>
      <c r="D5131" s="78">
        <v>0.53125</v>
      </c>
      <c r="E5131" s="78">
        <v>0.59375</v>
      </c>
      <c r="F5131" s="78" t="s">
        <v>566</v>
      </c>
      <c r="G5131" s="76">
        <v>215</v>
      </c>
      <c r="H5131" s="79">
        <v>26</v>
      </c>
      <c r="I5131" s="74">
        <v>13</v>
      </c>
      <c r="J5131" s="74">
        <v>48</v>
      </c>
      <c r="K5131" s="80">
        <v>0.57500000000000007</v>
      </c>
      <c r="L5131" s="76" t="s">
        <v>544</v>
      </c>
      <c r="M5131" s="74" t="s">
        <v>656</v>
      </c>
      <c r="N5131" s="74">
        <v>109</v>
      </c>
      <c r="O5131" s="74">
        <v>1</v>
      </c>
      <c r="P5131" s="74" t="s">
        <v>246</v>
      </c>
      <c r="Q5131" s="13" t="s">
        <v>245</v>
      </c>
      <c r="R5131" s="74">
        <v>1</v>
      </c>
      <c r="S5131" t="str">
        <f t="shared" si="323"/>
        <v>Coquimbo</v>
      </c>
      <c r="T5131">
        <f t="shared" si="320"/>
        <v>7.97</v>
      </c>
      <c r="U5131">
        <f t="shared" si="321"/>
        <v>39.284999999999997</v>
      </c>
      <c r="V5131">
        <f t="shared" si="322"/>
        <v>0.20287641593483519</v>
      </c>
    </row>
    <row r="5132" spans="1:22" x14ac:dyDescent="0.25">
      <c r="A5132" s="73">
        <v>264</v>
      </c>
      <c r="B5132" s="74" t="s">
        <v>407</v>
      </c>
      <c r="C5132" s="77">
        <v>42479</v>
      </c>
      <c r="D5132" s="78">
        <v>0.53125</v>
      </c>
      <c r="E5132" s="78">
        <v>0.59375</v>
      </c>
      <c r="F5132" s="78" t="s">
        <v>566</v>
      </c>
      <c r="G5132" s="76">
        <v>215</v>
      </c>
      <c r="H5132" s="79">
        <v>27</v>
      </c>
      <c r="I5132" s="74">
        <v>13</v>
      </c>
      <c r="J5132" s="74">
        <v>49</v>
      </c>
      <c r="K5132" s="80">
        <v>0.5756944444444444</v>
      </c>
      <c r="L5132" s="76" t="s">
        <v>521</v>
      </c>
      <c r="M5132" s="74" t="s">
        <v>656</v>
      </c>
      <c r="N5132" s="74">
        <v>105</v>
      </c>
      <c r="O5132" s="74">
        <v>1</v>
      </c>
      <c r="P5132" s="74" t="s">
        <v>246</v>
      </c>
      <c r="Q5132" s="13" t="s">
        <v>245</v>
      </c>
      <c r="R5132" s="74">
        <v>1</v>
      </c>
      <c r="S5132" t="str">
        <f t="shared" si="323"/>
        <v>Coquimbo</v>
      </c>
      <c r="T5132">
        <f t="shared" si="320"/>
        <v>7.97</v>
      </c>
      <c r="U5132">
        <f t="shared" si="321"/>
        <v>39.284999999999997</v>
      </c>
      <c r="V5132">
        <f t="shared" si="322"/>
        <v>0.20287641593483519</v>
      </c>
    </row>
    <row r="5133" spans="1:22" x14ac:dyDescent="0.25">
      <c r="A5133" s="73">
        <v>264</v>
      </c>
      <c r="B5133" s="74" t="s">
        <v>407</v>
      </c>
      <c r="C5133" s="77">
        <v>42479</v>
      </c>
      <c r="D5133" s="78">
        <v>0.53125</v>
      </c>
      <c r="E5133" s="78">
        <v>0.59375</v>
      </c>
      <c r="F5133" s="78" t="s">
        <v>566</v>
      </c>
      <c r="G5133" s="76">
        <v>215</v>
      </c>
      <c r="H5133" s="79">
        <v>28</v>
      </c>
      <c r="I5133" s="74">
        <v>13</v>
      </c>
      <c r="J5133" s="74">
        <v>49</v>
      </c>
      <c r="K5133" s="80">
        <v>0.5756944444444444</v>
      </c>
      <c r="L5133" s="76" t="s">
        <v>560</v>
      </c>
      <c r="M5133" s="74" t="s">
        <v>656</v>
      </c>
      <c r="N5133" s="74">
        <v>106</v>
      </c>
      <c r="O5133" s="74">
        <v>1</v>
      </c>
      <c r="P5133" s="74" t="s">
        <v>246</v>
      </c>
      <c r="Q5133" s="13" t="s">
        <v>245</v>
      </c>
      <c r="R5133" s="74">
        <v>1</v>
      </c>
      <c r="S5133" t="str">
        <f t="shared" si="323"/>
        <v>Coquimbo</v>
      </c>
      <c r="T5133">
        <f t="shared" si="320"/>
        <v>7.97</v>
      </c>
      <c r="U5133">
        <f t="shared" si="321"/>
        <v>39.284999999999997</v>
      </c>
      <c r="V5133">
        <f t="shared" si="322"/>
        <v>0.20287641593483519</v>
      </c>
    </row>
    <row r="5134" spans="1:22" x14ac:dyDescent="0.25">
      <c r="A5134" s="73">
        <v>264</v>
      </c>
      <c r="B5134" s="74" t="s">
        <v>407</v>
      </c>
      <c r="C5134" s="77">
        <v>42479</v>
      </c>
      <c r="D5134" s="78">
        <v>0.53125</v>
      </c>
      <c r="E5134" s="78">
        <v>0.59375</v>
      </c>
      <c r="F5134" s="78" t="s">
        <v>566</v>
      </c>
      <c r="G5134" s="76">
        <v>215</v>
      </c>
      <c r="H5134" s="79">
        <v>29</v>
      </c>
      <c r="I5134" s="74">
        <v>13</v>
      </c>
      <c r="J5134" s="74">
        <v>53</v>
      </c>
      <c r="K5134" s="80">
        <v>0.57847222222222217</v>
      </c>
      <c r="L5134" s="76" t="s">
        <v>553</v>
      </c>
      <c r="M5134" s="74" t="s">
        <v>656</v>
      </c>
      <c r="N5134" s="74">
        <v>105</v>
      </c>
      <c r="O5134" s="74">
        <v>1</v>
      </c>
      <c r="P5134" s="74" t="s">
        <v>246</v>
      </c>
      <c r="Q5134" s="13" t="s">
        <v>245</v>
      </c>
      <c r="R5134" s="74">
        <v>1</v>
      </c>
      <c r="S5134" t="str">
        <f t="shared" si="323"/>
        <v>Coquimbo</v>
      </c>
      <c r="T5134">
        <f t="shared" si="320"/>
        <v>7.97</v>
      </c>
      <c r="U5134">
        <f t="shared" si="321"/>
        <v>39.284999999999997</v>
      </c>
      <c r="V5134">
        <f t="shared" si="322"/>
        <v>0.20287641593483519</v>
      </c>
    </row>
    <row r="5135" spans="1:22" x14ac:dyDescent="0.25">
      <c r="A5135" s="73">
        <v>264</v>
      </c>
      <c r="B5135" s="74" t="s">
        <v>407</v>
      </c>
      <c r="C5135" s="77">
        <v>42479</v>
      </c>
      <c r="D5135" s="78">
        <v>0.53125</v>
      </c>
      <c r="E5135" s="78">
        <v>0.59375</v>
      </c>
      <c r="F5135" s="78" t="s">
        <v>566</v>
      </c>
      <c r="G5135" s="76">
        <v>215</v>
      </c>
      <c r="H5135" s="79">
        <v>30</v>
      </c>
      <c r="I5135" s="74">
        <v>13</v>
      </c>
      <c r="J5135" s="74">
        <v>54</v>
      </c>
      <c r="K5135" s="80">
        <v>0.57916666666666672</v>
      </c>
      <c r="L5135" s="76" t="s">
        <v>329</v>
      </c>
      <c r="M5135" s="74" t="s">
        <v>656</v>
      </c>
      <c r="N5135" s="74">
        <v>105</v>
      </c>
      <c r="O5135" s="74">
        <v>1</v>
      </c>
      <c r="P5135" s="74" t="s">
        <v>246</v>
      </c>
      <c r="Q5135" s="13" t="s">
        <v>245</v>
      </c>
      <c r="R5135" s="74">
        <v>1</v>
      </c>
      <c r="S5135" t="str">
        <f t="shared" si="323"/>
        <v>Coquimbo</v>
      </c>
      <c r="T5135">
        <f t="shared" si="320"/>
        <v>7.97</v>
      </c>
      <c r="U5135">
        <f t="shared" si="321"/>
        <v>39.284999999999997</v>
      </c>
      <c r="V5135">
        <f t="shared" si="322"/>
        <v>0.20287641593483519</v>
      </c>
    </row>
    <row r="5136" spans="1:22" x14ac:dyDescent="0.25">
      <c r="A5136" s="73">
        <v>264</v>
      </c>
      <c r="B5136" s="74" t="s">
        <v>407</v>
      </c>
      <c r="C5136" s="77">
        <v>42479</v>
      </c>
      <c r="D5136" s="78">
        <v>0.53125</v>
      </c>
      <c r="E5136" s="78">
        <v>0.59375</v>
      </c>
      <c r="F5136" s="78" t="s">
        <v>566</v>
      </c>
      <c r="G5136" s="76">
        <v>216</v>
      </c>
      <c r="H5136" s="79">
        <v>1</v>
      </c>
      <c r="I5136" s="74">
        <v>13</v>
      </c>
      <c r="J5136" s="74">
        <v>58</v>
      </c>
      <c r="K5136" s="80">
        <v>0.58194444444444449</v>
      </c>
      <c r="L5136" s="76" t="s">
        <v>287</v>
      </c>
      <c r="M5136" s="74" t="s">
        <v>656</v>
      </c>
      <c r="N5136" s="74">
        <v>105</v>
      </c>
      <c r="O5136" s="74">
        <v>1</v>
      </c>
      <c r="P5136" s="74" t="s">
        <v>246</v>
      </c>
      <c r="Q5136" s="13" t="s">
        <v>245</v>
      </c>
      <c r="R5136" s="74">
        <v>1</v>
      </c>
      <c r="S5136" t="str">
        <f t="shared" si="323"/>
        <v>Coquimbo</v>
      </c>
      <c r="T5136">
        <f t="shared" si="320"/>
        <v>7.97</v>
      </c>
      <c r="U5136">
        <f t="shared" si="321"/>
        <v>39.284999999999997</v>
      </c>
      <c r="V5136">
        <f t="shared" si="322"/>
        <v>0.20287641593483519</v>
      </c>
    </row>
    <row r="5137" spans="1:22" x14ac:dyDescent="0.25">
      <c r="A5137" s="73">
        <v>264</v>
      </c>
      <c r="B5137" s="74" t="s">
        <v>407</v>
      </c>
      <c r="C5137" s="77">
        <v>42479</v>
      </c>
      <c r="D5137" s="78">
        <v>0.53125</v>
      </c>
      <c r="E5137" s="78">
        <v>0.59375</v>
      </c>
      <c r="F5137" s="78" t="s">
        <v>566</v>
      </c>
      <c r="G5137" s="76">
        <v>216</v>
      </c>
      <c r="H5137" s="79">
        <v>2</v>
      </c>
      <c r="I5137" s="74">
        <v>13</v>
      </c>
      <c r="J5137" s="74">
        <v>59</v>
      </c>
      <c r="K5137" s="80">
        <v>0.58263888888888882</v>
      </c>
      <c r="L5137" s="76" t="s">
        <v>346</v>
      </c>
      <c r="M5137" s="74" t="s">
        <v>656</v>
      </c>
      <c r="N5137" s="74">
        <v>109</v>
      </c>
      <c r="O5137" s="74">
        <v>1</v>
      </c>
      <c r="P5137" s="74" t="s">
        <v>246</v>
      </c>
      <c r="Q5137" s="13" t="s">
        <v>245</v>
      </c>
      <c r="R5137" s="74">
        <v>1</v>
      </c>
      <c r="S5137" t="str">
        <f t="shared" si="323"/>
        <v>Coquimbo</v>
      </c>
      <c r="T5137">
        <f t="shared" si="320"/>
        <v>7.97</v>
      </c>
      <c r="U5137">
        <f t="shared" si="321"/>
        <v>39.284999999999997</v>
      </c>
      <c r="V5137">
        <f t="shared" si="322"/>
        <v>0.20287641593483519</v>
      </c>
    </row>
    <row r="5138" spans="1:22" x14ac:dyDescent="0.25">
      <c r="A5138" s="73">
        <v>264</v>
      </c>
      <c r="B5138" s="74" t="s">
        <v>407</v>
      </c>
      <c r="C5138" s="77">
        <v>42479</v>
      </c>
      <c r="D5138" s="78">
        <v>0.53125</v>
      </c>
      <c r="E5138" s="78">
        <v>0.59375</v>
      </c>
      <c r="F5138" s="78" t="s">
        <v>566</v>
      </c>
      <c r="G5138" s="76">
        <v>216</v>
      </c>
      <c r="H5138" s="79">
        <v>3</v>
      </c>
      <c r="I5138" s="74">
        <v>14</v>
      </c>
      <c r="J5138" s="74">
        <v>1</v>
      </c>
      <c r="K5138" s="80">
        <v>0.58402777777777781</v>
      </c>
      <c r="L5138" s="76" t="s">
        <v>270</v>
      </c>
      <c r="M5138" s="74" t="s">
        <v>656</v>
      </c>
      <c r="N5138" s="74">
        <v>106</v>
      </c>
      <c r="O5138" s="74">
        <v>1</v>
      </c>
      <c r="P5138" s="74" t="s">
        <v>246</v>
      </c>
      <c r="Q5138" s="13" t="s">
        <v>245</v>
      </c>
      <c r="R5138" s="74">
        <v>1</v>
      </c>
      <c r="S5138" t="str">
        <f t="shared" si="323"/>
        <v>Coquimbo</v>
      </c>
      <c r="T5138">
        <f t="shared" si="320"/>
        <v>7.97</v>
      </c>
      <c r="U5138">
        <f t="shared" si="321"/>
        <v>39.284999999999997</v>
      </c>
      <c r="V5138">
        <f t="shared" si="322"/>
        <v>0.20287641593483519</v>
      </c>
    </row>
    <row r="5139" spans="1:22" x14ac:dyDescent="0.25">
      <c r="A5139" s="73">
        <v>264</v>
      </c>
      <c r="B5139" s="74" t="s">
        <v>407</v>
      </c>
      <c r="C5139" s="77">
        <v>42479</v>
      </c>
      <c r="D5139" s="78">
        <v>0.53125</v>
      </c>
      <c r="E5139" s="78">
        <v>0.59375</v>
      </c>
      <c r="F5139" s="78" t="s">
        <v>566</v>
      </c>
      <c r="G5139" s="76">
        <v>216</v>
      </c>
      <c r="H5139" s="79">
        <v>4</v>
      </c>
      <c r="I5139" s="74">
        <v>14</v>
      </c>
      <c r="J5139" s="74">
        <v>2</v>
      </c>
      <c r="K5139" s="80">
        <v>0.58472222222222225</v>
      </c>
      <c r="L5139" s="76" t="s">
        <v>333</v>
      </c>
      <c r="M5139" s="74" t="s">
        <v>656</v>
      </c>
      <c r="N5139" s="74">
        <v>109</v>
      </c>
      <c r="O5139" s="74">
        <v>1</v>
      </c>
      <c r="P5139" s="74" t="s">
        <v>246</v>
      </c>
      <c r="Q5139" s="13" t="s">
        <v>245</v>
      </c>
      <c r="R5139" s="74">
        <v>1</v>
      </c>
      <c r="S5139" t="str">
        <f t="shared" si="323"/>
        <v>Coquimbo</v>
      </c>
      <c r="T5139">
        <f t="shared" si="320"/>
        <v>7.97</v>
      </c>
      <c r="U5139">
        <f t="shared" si="321"/>
        <v>39.284999999999997</v>
      </c>
      <c r="V5139">
        <f t="shared" si="322"/>
        <v>0.20287641593483519</v>
      </c>
    </row>
    <row r="5140" spans="1:22" x14ac:dyDescent="0.25">
      <c r="A5140" s="73">
        <v>264</v>
      </c>
      <c r="B5140" s="74" t="s">
        <v>407</v>
      </c>
      <c r="C5140" s="77">
        <v>42479</v>
      </c>
      <c r="D5140" s="78">
        <v>0.53125</v>
      </c>
      <c r="E5140" s="78">
        <v>0.59375</v>
      </c>
      <c r="F5140" s="78" t="s">
        <v>566</v>
      </c>
      <c r="G5140" s="76">
        <v>216</v>
      </c>
      <c r="H5140" s="79">
        <v>5</v>
      </c>
      <c r="I5140" s="74">
        <v>14</v>
      </c>
      <c r="J5140" s="74">
        <v>4</v>
      </c>
      <c r="K5140" s="80">
        <v>0.58611111111111114</v>
      </c>
      <c r="L5140" s="76" t="s">
        <v>262</v>
      </c>
      <c r="M5140" s="74" t="s">
        <v>656</v>
      </c>
      <c r="N5140" s="74">
        <v>105</v>
      </c>
      <c r="O5140" s="74">
        <v>1</v>
      </c>
      <c r="P5140" s="74" t="s">
        <v>246</v>
      </c>
      <c r="Q5140" s="13" t="s">
        <v>245</v>
      </c>
      <c r="R5140" s="74">
        <v>1</v>
      </c>
      <c r="S5140" t="str">
        <f t="shared" si="323"/>
        <v>Coquimbo</v>
      </c>
      <c r="T5140">
        <f t="shared" si="320"/>
        <v>7.97</v>
      </c>
      <c r="U5140">
        <f t="shared" si="321"/>
        <v>39.284999999999997</v>
      </c>
      <c r="V5140">
        <f t="shared" si="322"/>
        <v>0.20287641593483519</v>
      </c>
    </row>
    <row r="5141" spans="1:22" x14ac:dyDescent="0.25">
      <c r="A5141" s="73">
        <v>264</v>
      </c>
      <c r="B5141" s="74" t="s">
        <v>407</v>
      </c>
      <c r="C5141" s="77">
        <v>42479</v>
      </c>
      <c r="D5141" s="78">
        <v>0.53125</v>
      </c>
      <c r="E5141" s="78">
        <v>0.59375</v>
      </c>
      <c r="F5141" s="78" t="s">
        <v>566</v>
      </c>
      <c r="G5141" s="76">
        <v>216</v>
      </c>
      <c r="H5141" s="79">
        <v>6</v>
      </c>
      <c r="I5141" s="74">
        <v>14</v>
      </c>
      <c r="J5141" s="74">
        <v>8</v>
      </c>
      <c r="K5141" s="80">
        <v>0.58888888888888891</v>
      </c>
      <c r="L5141" s="76" t="s">
        <v>40</v>
      </c>
      <c r="M5141" s="74" t="s">
        <v>656</v>
      </c>
      <c r="N5141" s="74">
        <v>112</v>
      </c>
      <c r="O5141" s="74">
        <v>1</v>
      </c>
      <c r="P5141" s="74" t="s">
        <v>246</v>
      </c>
      <c r="Q5141" s="13" t="s">
        <v>245</v>
      </c>
      <c r="R5141" s="74">
        <v>1</v>
      </c>
      <c r="S5141" t="str">
        <f t="shared" si="323"/>
        <v>Coquimbo</v>
      </c>
      <c r="T5141">
        <f t="shared" si="320"/>
        <v>7.97</v>
      </c>
      <c r="U5141">
        <f t="shared" si="321"/>
        <v>39.284999999999997</v>
      </c>
      <c r="V5141">
        <f t="shared" si="322"/>
        <v>0.20287641593483519</v>
      </c>
    </row>
    <row r="5142" spans="1:22" x14ac:dyDescent="0.25">
      <c r="A5142" s="73">
        <v>264</v>
      </c>
      <c r="B5142" s="74" t="s">
        <v>407</v>
      </c>
      <c r="C5142" s="77">
        <v>42479</v>
      </c>
      <c r="D5142" s="78">
        <v>0.53125</v>
      </c>
      <c r="E5142" s="78">
        <v>0.59375</v>
      </c>
      <c r="F5142" s="78" t="s">
        <v>566</v>
      </c>
      <c r="G5142" s="76">
        <v>216</v>
      </c>
      <c r="H5142" s="79">
        <v>7</v>
      </c>
      <c r="I5142" s="74">
        <v>14</v>
      </c>
      <c r="J5142" s="74">
        <v>8</v>
      </c>
      <c r="K5142" s="80">
        <v>0.58888888888888891</v>
      </c>
      <c r="L5142" s="76" t="s">
        <v>549</v>
      </c>
      <c r="M5142" s="74" t="s">
        <v>656</v>
      </c>
      <c r="N5142" s="74">
        <v>105</v>
      </c>
      <c r="O5142" s="74">
        <v>1</v>
      </c>
      <c r="P5142" s="74" t="s">
        <v>246</v>
      </c>
      <c r="Q5142" s="13" t="s">
        <v>245</v>
      </c>
      <c r="R5142" s="74">
        <v>1</v>
      </c>
      <c r="S5142" t="str">
        <f t="shared" si="323"/>
        <v>Coquimbo</v>
      </c>
      <c r="T5142">
        <f t="shared" si="320"/>
        <v>7.97</v>
      </c>
      <c r="U5142">
        <f t="shared" si="321"/>
        <v>39.284999999999997</v>
      </c>
      <c r="V5142">
        <f t="shared" si="322"/>
        <v>0.20287641593483519</v>
      </c>
    </row>
    <row r="5143" spans="1:22" x14ac:dyDescent="0.25">
      <c r="A5143" s="73">
        <v>264</v>
      </c>
      <c r="B5143" s="74" t="s">
        <v>407</v>
      </c>
      <c r="C5143" s="77">
        <v>42479</v>
      </c>
      <c r="D5143" s="78">
        <v>0.53125</v>
      </c>
      <c r="E5143" s="78">
        <v>0.59375</v>
      </c>
      <c r="F5143" s="78" t="s">
        <v>566</v>
      </c>
      <c r="G5143" s="76">
        <v>216</v>
      </c>
      <c r="H5143" s="79">
        <v>8</v>
      </c>
      <c r="I5143" s="74">
        <v>14</v>
      </c>
      <c r="J5143" s="74">
        <v>9</v>
      </c>
      <c r="K5143" s="80">
        <v>0.58958333333333335</v>
      </c>
      <c r="L5143" s="76" t="s">
        <v>359</v>
      </c>
      <c r="M5143" s="74" t="s">
        <v>656</v>
      </c>
      <c r="N5143" s="74">
        <v>105</v>
      </c>
      <c r="O5143" s="74">
        <v>1</v>
      </c>
      <c r="P5143" s="74" t="s">
        <v>246</v>
      </c>
      <c r="Q5143" s="13" t="s">
        <v>245</v>
      </c>
      <c r="R5143" s="74">
        <v>1</v>
      </c>
      <c r="S5143" t="str">
        <f t="shared" si="323"/>
        <v>Coquimbo</v>
      </c>
      <c r="T5143">
        <f t="shared" si="320"/>
        <v>7.97</v>
      </c>
      <c r="U5143">
        <f t="shared" si="321"/>
        <v>39.284999999999997</v>
      </c>
      <c r="V5143">
        <f t="shared" si="322"/>
        <v>0.20287641593483519</v>
      </c>
    </row>
    <row r="5144" spans="1:22" x14ac:dyDescent="0.25">
      <c r="A5144" s="73">
        <v>264</v>
      </c>
      <c r="B5144" s="74" t="s">
        <v>407</v>
      </c>
      <c r="C5144" s="77">
        <v>42479</v>
      </c>
      <c r="D5144" s="78">
        <v>0.53125</v>
      </c>
      <c r="E5144" s="78">
        <v>0.59375</v>
      </c>
      <c r="F5144" s="78" t="s">
        <v>566</v>
      </c>
      <c r="G5144" s="76">
        <v>216</v>
      </c>
      <c r="H5144" s="79">
        <v>9</v>
      </c>
      <c r="I5144" s="74">
        <v>14</v>
      </c>
      <c r="J5144" s="74">
        <v>11</v>
      </c>
      <c r="K5144" s="80">
        <v>0.59097222222222223</v>
      </c>
      <c r="L5144" s="76" t="s">
        <v>510</v>
      </c>
      <c r="M5144" s="74" t="s">
        <v>656</v>
      </c>
      <c r="N5144" s="74">
        <v>105</v>
      </c>
      <c r="O5144" s="74">
        <v>1</v>
      </c>
      <c r="P5144" s="74" t="s">
        <v>246</v>
      </c>
      <c r="Q5144" s="13" t="s">
        <v>245</v>
      </c>
      <c r="R5144" s="74">
        <v>1</v>
      </c>
      <c r="S5144" t="str">
        <f t="shared" si="323"/>
        <v>Coquimbo</v>
      </c>
      <c r="T5144">
        <f t="shared" si="320"/>
        <v>7.97</v>
      </c>
      <c r="U5144">
        <f t="shared" si="321"/>
        <v>39.284999999999997</v>
      </c>
      <c r="V5144">
        <f t="shared" si="322"/>
        <v>0.20287641593483519</v>
      </c>
    </row>
    <row r="5145" spans="1:22" x14ac:dyDescent="0.25">
      <c r="A5145" s="73">
        <v>264</v>
      </c>
      <c r="B5145" s="74" t="s">
        <v>407</v>
      </c>
      <c r="C5145" s="77">
        <v>42479</v>
      </c>
      <c r="D5145" s="78">
        <v>0.53125</v>
      </c>
      <c r="E5145" s="78">
        <v>0.59375</v>
      </c>
      <c r="F5145" s="78" t="s">
        <v>566</v>
      </c>
      <c r="G5145" s="76">
        <v>216</v>
      </c>
      <c r="H5145" s="79">
        <v>10</v>
      </c>
      <c r="I5145" s="74">
        <v>14</v>
      </c>
      <c r="J5145" s="74">
        <v>13</v>
      </c>
      <c r="K5145" s="80">
        <v>0.59236111111111112</v>
      </c>
      <c r="L5145" s="76" t="s">
        <v>525</v>
      </c>
      <c r="M5145" s="74" t="s">
        <v>656</v>
      </c>
      <c r="N5145" s="74">
        <v>106</v>
      </c>
      <c r="O5145" s="74">
        <v>1</v>
      </c>
      <c r="P5145" s="74" t="s">
        <v>246</v>
      </c>
      <c r="Q5145" s="13" t="s">
        <v>245</v>
      </c>
      <c r="R5145" s="74">
        <v>1</v>
      </c>
      <c r="S5145" t="str">
        <f t="shared" si="323"/>
        <v>Coquimbo</v>
      </c>
      <c r="T5145">
        <f t="shared" si="320"/>
        <v>7.97</v>
      </c>
      <c r="U5145">
        <f t="shared" si="321"/>
        <v>39.284999999999997</v>
      </c>
      <c r="V5145">
        <f t="shared" si="322"/>
        <v>0.20287641593483519</v>
      </c>
    </row>
    <row r="5146" spans="1:22" x14ac:dyDescent="0.25">
      <c r="A5146" s="73">
        <v>264</v>
      </c>
      <c r="B5146" s="74" t="s">
        <v>407</v>
      </c>
      <c r="C5146" s="77">
        <v>42479</v>
      </c>
      <c r="D5146" s="78">
        <v>0.73958333333333337</v>
      </c>
      <c r="E5146" s="78">
        <v>0.80208333333333337</v>
      </c>
      <c r="F5146" s="78" t="s">
        <v>567</v>
      </c>
      <c r="G5146" s="76">
        <v>217</v>
      </c>
      <c r="H5146" s="79">
        <v>1</v>
      </c>
      <c r="I5146" s="74">
        <v>17</v>
      </c>
      <c r="J5146" s="74">
        <v>48</v>
      </c>
      <c r="K5146" s="80">
        <v>0.7416666666666667</v>
      </c>
      <c r="L5146" s="76" t="s">
        <v>296</v>
      </c>
      <c r="M5146" s="74" t="s">
        <v>656</v>
      </c>
      <c r="N5146" s="74">
        <v>105</v>
      </c>
      <c r="O5146" s="74">
        <v>1</v>
      </c>
      <c r="P5146" s="74" t="s">
        <v>246</v>
      </c>
      <c r="Q5146" s="13" t="s">
        <v>245</v>
      </c>
      <c r="R5146" s="74">
        <v>1</v>
      </c>
      <c r="S5146" t="str">
        <f t="shared" si="323"/>
        <v>Coquimbo</v>
      </c>
      <c r="T5146">
        <f t="shared" si="320"/>
        <v>7.97</v>
      </c>
      <c r="U5146">
        <f t="shared" si="321"/>
        <v>39.284999999999997</v>
      </c>
      <c r="V5146">
        <f t="shared" si="322"/>
        <v>0.20287641593483519</v>
      </c>
    </row>
    <row r="5147" spans="1:22" x14ac:dyDescent="0.25">
      <c r="A5147" s="73">
        <v>264</v>
      </c>
      <c r="B5147" s="74" t="s">
        <v>407</v>
      </c>
      <c r="C5147" s="77">
        <v>42479</v>
      </c>
      <c r="D5147" s="78">
        <v>0.73958333333333337</v>
      </c>
      <c r="E5147" s="78">
        <v>0.80208333333333337</v>
      </c>
      <c r="F5147" s="78" t="s">
        <v>567</v>
      </c>
      <c r="G5147" s="76">
        <v>217</v>
      </c>
      <c r="H5147" s="79">
        <v>2</v>
      </c>
      <c r="I5147" s="74">
        <v>17</v>
      </c>
      <c r="J5147" s="74">
        <v>48</v>
      </c>
      <c r="K5147" s="80">
        <v>0.7416666666666667</v>
      </c>
      <c r="L5147" s="76" t="s">
        <v>266</v>
      </c>
      <c r="M5147" s="74" t="s">
        <v>656</v>
      </c>
      <c r="N5147" s="74">
        <v>109</v>
      </c>
      <c r="O5147" s="74">
        <v>1</v>
      </c>
      <c r="P5147" s="74" t="s">
        <v>246</v>
      </c>
      <c r="Q5147" s="13" t="s">
        <v>245</v>
      </c>
      <c r="R5147" s="74">
        <v>1</v>
      </c>
      <c r="S5147" t="str">
        <f t="shared" si="323"/>
        <v>Coquimbo</v>
      </c>
      <c r="T5147">
        <f t="shared" si="320"/>
        <v>7.97</v>
      </c>
      <c r="U5147">
        <f t="shared" si="321"/>
        <v>39.284999999999997</v>
      </c>
      <c r="V5147">
        <f t="shared" si="322"/>
        <v>0.20287641593483519</v>
      </c>
    </row>
    <row r="5148" spans="1:22" x14ac:dyDescent="0.25">
      <c r="A5148" s="73">
        <v>264</v>
      </c>
      <c r="B5148" s="74" t="s">
        <v>407</v>
      </c>
      <c r="C5148" s="77">
        <v>42479</v>
      </c>
      <c r="D5148" s="78">
        <v>0.73958333333333337</v>
      </c>
      <c r="E5148" s="78">
        <v>0.80208333333333337</v>
      </c>
      <c r="F5148" s="78" t="s">
        <v>567</v>
      </c>
      <c r="G5148" s="76">
        <v>217</v>
      </c>
      <c r="H5148" s="79">
        <v>3</v>
      </c>
      <c r="I5148" s="74">
        <v>17</v>
      </c>
      <c r="J5148" s="74">
        <v>51</v>
      </c>
      <c r="K5148" s="80">
        <v>0.74375000000000002</v>
      </c>
      <c r="L5148" s="76" t="s">
        <v>359</v>
      </c>
      <c r="M5148" s="74" t="s">
        <v>656</v>
      </c>
      <c r="N5148" s="74">
        <v>106</v>
      </c>
      <c r="O5148" s="74">
        <v>1</v>
      </c>
      <c r="P5148" s="74" t="s">
        <v>246</v>
      </c>
      <c r="Q5148" s="13" t="s">
        <v>245</v>
      </c>
      <c r="R5148" s="74">
        <v>1</v>
      </c>
      <c r="S5148" t="str">
        <f t="shared" si="323"/>
        <v>Coquimbo</v>
      </c>
      <c r="T5148">
        <f t="shared" si="320"/>
        <v>7.97</v>
      </c>
      <c r="U5148">
        <f t="shared" si="321"/>
        <v>39.284999999999997</v>
      </c>
      <c r="V5148">
        <f t="shared" si="322"/>
        <v>0.20287641593483519</v>
      </c>
    </row>
    <row r="5149" spans="1:22" x14ac:dyDescent="0.25">
      <c r="A5149" s="73">
        <v>264</v>
      </c>
      <c r="B5149" s="74" t="s">
        <v>407</v>
      </c>
      <c r="C5149" s="77">
        <v>42479</v>
      </c>
      <c r="D5149" s="78">
        <v>0.73958333333333337</v>
      </c>
      <c r="E5149" s="78">
        <v>0.80208333333333337</v>
      </c>
      <c r="F5149" s="78" t="s">
        <v>567</v>
      </c>
      <c r="G5149" s="76">
        <v>217</v>
      </c>
      <c r="H5149" s="79">
        <v>4</v>
      </c>
      <c r="I5149" s="74">
        <v>17</v>
      </c>
      <c r="J5149" s="74">
        <v>56</v>
      </c>
      <c r="K5149" s="80">
        <v>0.74722222222222223</v>
      </c>
      <c r="L5149" s="76" t="s">
        <v>47</v>
      </c>
      <c r="M5149" s="74" t="s">
        <v>656</v>
      </c>
      <c r="N5149" s="74">
        <v>112</v>
      </c>
      <c r="O5149" s="74">
        <v>1</v>
      </c>
      <c r="P5149" s="74" t="s">
        <v>246</v>
      </c>
      <c r="Q5149" s="13" t="s">
        <v>245</v>
      </c>
      <c r="R5149" s="74">
        <v>1</v>
      </c>
      <c r="S5149" t="str">
        <f t="shared" si="323"/>
        <v>Coquimbo</v>
      </c>
      <c r="T5149">
        <f t="shared" si="320"/>
        <v>7.97</v>
      </c>
      <c r="U5149">
        <f t="shared" si="321"/>
        <v>39.284999999999997</v>
      </c>
      <c r="V5149">
        <f t="shared" si="322"/>
        <v>0.20287641593483519</v>
      </c>
    </row>
    <row r="5150" spans="1:22" x14ac:dyDescent="0.25">
      <c r="A5150" s="73">
        <v>264</v>
      </c>
      <c r="B5150" s="74" t="s">
        <v>407</v>
      </c>
      <c r="C5150" s="77">
        <v>42479</v>
      </c>
      <c r="D5150" s="78">
        <v>0.73958333333333337</v>
      </c>
      <c r="E5150" s="78">
        <v>0.80208333333333337</v>
      </c>
      <c r="F5150" s="78" t="s">
        <v>567</v>
      </c>
      <c r="G5150" s="76">
        <v>217</v>
      </c>
      <c r="H5150" s="79">
        <v>5</v>
      </c>
      <c r="I5150" s="74">
        <v>17</v>
      </c>
      <c r="J5150" s="74">
        <v>57</v>
      </c>
      <c r="K5150" s="80">
        <v>0.74791666666666667</v>
      </c>
      <c r="L5150" s="76" t="s">
        <v>364</v>
      </c>
      <c r="M5150" s="74" t="s">
        <v>656</v>
      </c>
      <c r="N5150" s="74">
        <v>109</v>
      </c>
      <c r="O5150" s="74">
        <v>1</v>
      </c>
      <c r="P5150" s="74" t="s">
        <v>246</v>
      </c>
      <c r="Q5150" s="13" t="s">
        <v>245</v>
      </c>
      <c r="R5150" s="74">
        <v>1</v>
      </c>
      <c r="S5150" t="str">
        <f t="shared" si="323"/>
        <v>Coquimbo</v>
      </c>
      <c r="T5150">
        <f t="shared" si="320"/>
        <v>7.97</v>
      </c>
      <c r="U5150">
        <f t="shared" si="321"/>
        <v>39.284999999999997</v>
      </c>
      <c r="V5150">
        <f t="shared" si="322"/>
        <v>0.20287641593483519</v>
      </c>
    </row>
    <row r="5151" spans="1:22" x14ac:dyDescent="0.25">
      <c r="A5151" s="73">
        <v>264</v>
      </c>
      <c r="B5151" s="74" t="s">
        <v>407</v>
      </c>
      <c r="C5151" s="77">
        <v>42479</v>
      </c>
      <c r="D5151" s="78">
        <v>0.73958333333333337</v>
      </c>
      <c r="E5151" s="78">
        <v>0.80208333333333337</v>
      </c>
      <c r="F5151" s="78" t="s">
        <v>567</v>
      </c>
      <c r="G5151" s="76">
        <v>217</v>
      </c>
      <c r="H5151" s="79">
        <v>6</v>
      </c>
      <c r="I5151" s="74">
        <v>18</v>
      </c>
      <c r="J5151" s="74">
        <v>2</v>
      </c>
      <c r="K5151" s="80">
        <v>0.75138888888888899</v>
      </c>
      <c r="L5151" s="76" t="s">
        <v>168</v>
      </c>
      <c r="M5151" s="74" t="s">
        <v>656</v>
      </c>
      <c r="N5151" s="74">
        <v>112</v>
      </c>
      <c r="O5151" s="74">
        <v>1</v>
      </c>
      <c r="P5151" s="74" t="s">
        <v>246</v>
      </c>
      <c r="Q5151" s="13" t="s">
        <v>245</v>
      </c>
      <c r="R5151" s="74">
        <v>1</v>
      </c>
      <c r="S5151" t="str">
        <f t="shared" si="323"/>
        <v>Coquimbo</v>
      </c>
      <c r="T5151">
        <f t="shared" si="320"/>
        <v>7.97</v>
      </c>
      <c r="U5151">
        <f t="shared" si="321"/>
        <v>39.284999999999997</v>
      </c>
      <c r="V5151">
        <f t="shared" si="322"/>
        <v>0.20287641593483519</v>
      </c>
    </row>
    <row r="5152" spans="1:22" x14ac:dyDescent="0.25">
      <c r="A5152" s="73">
        <v>264</v>
      </c>
      <c r="B5152" s="74" t="s">
        <v>407</v>
      </c>
      <c r="C5152" s="77">
        <v>42479</v>
      </c>
      <c r="D5152" s="78">
        <v>0.73958333333333337</v>
      </c>
      <c r="E5152" s="78">
        <v>0.80208333333333337</v>
      </c>
      <c r="F5152" s="78" t="s">
        <v>567</v>
      </c>
      <c r="G5152" s="76">
        <v>217</v>
      </c>
      <c r="H5152" s="79">
        <v>7</v>
      </c>
      <c r="I5152" s="74">
        <v>18</v>
      </c>
      <c r="J5152" s="74">
        <v>3</v>
      </c>
      <c r="K5152" s="80">
        <v>0.75208333333333333</v>
      </c>
      <c r="L5152" s="76" t="s">
        <v>516</v>
      </c>
      <c r="M5152" s="74" t="s">
        <v>656</v>
      </c>
      <c r="N5152" s="74">
        <v>106</v>
      </c>
      <c r="O5152" s="74">
        <v>1</v>
      </c>
      <c r="P5152" s="74" t="s">
        <v>246</v>
      </c>
      <c r="Q5152" s="13" t="s">
        <v>245</v>
      </c>
      <c r="R5152" s="74">
        <v>1</v>
      </c>
      <c r="S5152" t="str">
        <f t="shared" si="323"/>
        <v>Coquimbo</v>
      </c>
      <c r="T5152">
        <f t="shared" si="320"/>
        <v>7.97</v>
      </c>
      <c r="U5152">
        <f t="shared" si="321"/>
        <v>39.284999999999997</v>
      </c>
      <c r="V5152">
        <f t="shared" si="322"/>
        <v>0.20287641593483519</v>
      </c>
    </row>
    <row r="5153" spans="1:22" x14ac:dyDescent="0.25">
      <c r="A5153" s="73">
        <v>264</v>
      </c>
      <c r="B5153" s="74" t="s">
        <v>407</v>
      </c>
      <c r="C5153" s="77">
        <v>42479</v>
      </c>
      <c r="D5153" s="78">
        <v>0.73958333333333337</v>
      </c>
      <c r="E5153" s="78">
        <v>0.80208333333333337</v>
      </c>
      <c r="F5153" s="78" t="s">
        <v>567</v>
      </c>
      <c r="G5153" s="76">
        <v>217</v>
      </c>
      <c r="H5153" s="79">
        <v>8</v>
      </c>
      <c r="I5153" s="74">
        <v>18</v>
      </c>
      <c r="J5153" s="74">
        <v>8</v>
      </c>
      <c r="K5153" s="80">
        <v>0.75555555555555554</v>
      </c>
      <c r="L5153" s="76" t="s">
        <v>523</v>
      </c>
      <c r="M5153" s="74" t="s">
        <v>656</v>
      </c>
      <c r="N5153" s="74">
        <v>105</v>
      </c>
      <c r="O5153" s="74">
        <v>1</v>
      </c>
      <c r="P5153" s="74" t="s">
        <v>246</v>
      </c>
      <c r="Q5153" s="13" t="s">
        <v>245</v>
      </c>
      <c r="R5153" s="74">
        <v>1</v>
      </c>
      <c r="S5153" t="str">
        <f t="shared" si="323"/>
        <v>Coquimbo</v>
      </c>
      <c r="T5153">
        <f t="shared" si="320"/>
        <v>7.97</v>
      </c>
      <c r="U5153">
        <f t="shared" si="321"/>
        <v>39.284999999999997</v>
      </c>
      <c r="V5153">
        <f t="shared" si="322"/>
        <v>0.20287641593483519</v>
      </c>
    </row>
    <row r="5154" spans="1:22" x14ac:dyDescent="0.25">
      <c r="A5154" s="73">
        <v>264</v>
      </c>
      <c r="B5154" s="74" t="s">
        <v>407</v>
      </c>
      <c r="C5154" s="77">
        <v>42479</v>
      </c>
      <c r="D5154" s="78">
        <v>0.73958333333333337</v>
      </c>
      <c r="E5154" s="78">
        <v>0.80208333333333337</v>
      </c>
      <c r="F5154" s="78" t="s">
        <v>567</v>
      </c>
      <c r="G5154" s="76">
        <v>217</v>
      </c>
      <c r="H5154" s="79">
        <v>9</v>
      </c>
      <c r="I5154" s="74">
        <v>18</v>
      </c>
      <c r="J5154" s="74">
        <v>10</v>
      </c>
      <c r="K5154" s="80">
        <v>0.75694444444444453</v>
      </c>
      <c r="L5154" s="76" t="s">
        <v>377</v>
      </c>
      <c r="M5154" s="74" t="s">
        <v>656</v>
      </c>
      <c r="N5154" s="74">
        <v>105</v>
      </c>
      <c r="O5154" s="74">
        <v>1</v>
      </c>
      <c r="P5154" s="74" t="s">
        <v>246</v>
      </c>
      <c r="Q5154" s="13" t="s">
        <v>245</v>
      </c>
      <c r="R5154" s="74">
        <v>1</v>
      </c>
      <c r="S5154" t="str">
        <f t="shared" si="323"/>
        <v>Coquimbo</v>
      </c>
      <c r="T5154">
        <f t="shared" si="320"/>
        <v>7.97</v>
      </c>
      <c r="U5154">
        <f t="shared" si="321"/>
        <v>39.284999999999997</v>
      </c>
      <c r="V5154">
        <f t="shared" si="322"/>
        <v>0.20287641593483519</v>
      </c>
    </row>
    <row r="5155" spans="1:22" x14ac:dyDescent="0.25">
      <c r="A5155" s="73">
        <v>264</v>
      </c>
      <c r="B5155" s="74" t="s">
        <v>407</v>
      </c>
      <c r="C5155" s="77">
        <v>42479</v>
      </c>
      <c r="D5155" s="78">
        <v>0.73958333333333337</v>
      </c>
      <c r="E5155" s="78">
        <v>0.80208333333333337</v>
      </c>
      <c r="F5155" s="78" t="s">
        <v>567</v>
      </c>
      <c r="G5155" s="76">
        <v>217</v>
      </c>
      <c r="H5155" s="79">
        <v>10</v>
      </c>
      <c r="I5155" s="74">
        <v>18</v>
      </c>
      <c r="J5155" s="74">
        <v>14</v>
      </c>
      <c r="K5155" s="80">
        <v>0.7597222222222223</v>
      </c>
      <c r="L5155" s="76" t="s">
        <v>508</v>
      </c>
      <c r="M5155" s="74" t="s">
        <v>656</v>
      </c>
      <c r="N5155" s="74">
        <v>106</v>
      </c>
      <c r="O5155" s="74">
        <v>1</v>
      </c>
      <c r="P5155" s="74" t="s">
        <v>246</v>
      </c>
      <c r="Q5155" s="13" t="s">
        <v>245</v>
      </c>
      <c r="R5155" s="74">
        <v>2</v>
      </c>
      <c r="S5155" t="str">
        <f t="shared" si="323"/>
        <v>Coquimbo</v>
      </c>
      <c r="T5155">
        <f t="shared" si="320"/>
        <v>17.84</v>
      </c>
      <c r="U5155">
        <f t="shared" si="321"/>
        <v>39.284999999999997</v>
      </c>
      <c r="V5155">
        <f t="shared" si="322"/>
        <v>0.45411734758813799</v>
      </c>
    </row>
    <row r="5156" spans="1:22" x14ac:dyDescent="0.25">
      <c r="A5156" s="73">
        <v>264</v>
      </c>
      <c r="B5156" s="74" t="s">
        <v>407</v>
      </c>
      <c r="C5156" s="77">
        <v>42479</v>
      </c>
      <c r="D5156" s="78">
        <v>0.73958333333333337</v>
      </c>
      <c r="E5156" s="78">
        <v>0.80208333333333337</v>
      </c>
      <c r="F5156" s="78" t="s">
        <v>567</v>
      </c>
      <c r="G5156" s="76">
        <v>217</v>
      </c>
      <c r="H5156" s="79">
        <v>11</v>
      </c>
      <c r="I5156" s="74">
        <v>18</v>
      </c>
      <c r="J5156" s="74">
        <v>17</v>
      </c>
      <c r="K5156" s="80">
        <v>0.76180555555555562</v>
      </c>
      <c r="L5156" s="76" t="s">
        <v>270</v>
      </c>
      <c r="M5156" s="74" t="s">
        <v>656</v>
      </c>
      <c r="N5156" s="74">
        <v>109</v>
      </c>
      <c r="O5156" s="74">
        <v>1</v>
      </c>
      <c r="P5156" s="74" t="s">
        <v>246</v>
      </c>
      <c r="Q5156" s="13" t="s">
        <v>245</v>
      </c>
      <c r="R5156" s="74">
        <v>1</v>
      </c>
      <c r="S5156" t="str">
        <f t="shared" si="323"/>
        <v>Coquimbo</v>
      </c>
      <c r="T5156">
        <f t="shared" si="320"/>
        <v>7.97</v>
      </c>
      <c r="U5156">
        <f t="shared" si="321"/>
        <v>39.284999999999997</v>
      </c>
      <c r="V5156">
        <f t="shared" si="322"/>
        <v>0.20287641593483519</v>
      </c>
    </row>
    <row r="5157" spans="1:22" x14ac:dyDescent="0.25">
      <c r="A5157" s="73">
        <v>264</v>
      </c>
      <c r="B5157" s="74" t="s">
        <v>407</v>
      </c>
      <c r="C5157" s="77">
        <v>42479</v>
      </c>
      <c r="D5157" s="78">
        <v>0.73958333333333337</v>
      </c>
      <c r="E5157" s="78">
        <v>0.80208333333333337</v>
      </c>
      <c r="F5157" s="78" t="s">
        <v>567</v>
      </c>
      <c r="G5157" s="76">
        <v>217</v>
      </c>
      <c r="H5157" s="79">
        <v>12</v>
      </c>
      <c r="I5157" s="74">
        <v>18</v>
      </c>
      <c r="J5157" s="74">
        <v>20</v>
      </c>
      <c r="K5157" s="80">
        <v>0.76388888888888884</v>
      </c>
      <c r="L5157" s="76" t="s">
        <v>339</v>
      </c>
      <c r="M5157" s="74" t="s">
        <v>656</v>
      </c>
      <c r="N5157" s="74">
        <v>106</v>
      </c>
      <c r="O5157" s="74">
        <v>1</v>
      </c>
      <c r="P5157" s="74" t="s">
        <v>246</v>
      </c>
      <c r="Q5157" s="13" t="s">
        <v>245</v>
      </c>
      <c r="R5157" s="74">
        <v>1</v>
      </c>
      <c r="S5157" t="str">
        <f t="shared" si="323"/>
        <v>Coquimbo</v>
      </c>
      <c r="T5157">
        <f t="shared" si="320"/>
        <v>7.97</v>
      </c>
      <c r="U5157">
        <f t="shared" si="321"/>
        <v>39.284999999999997</v>
      </c>
      <c r="V5157">
        <f t="shared" si="322"/>
        <v>0.20287641593483519</v>
      </c>
    </row>
    <row r="5158" spans="1:22" x14ac:dyDescent="0.25">
      <c r="A5158" s="73">
        <v>264</v>
      </c>
      <c r="B5158" s="74" t="s">
        <v>407</v>
      </c>
      <c r="C5158" s="77">
        <v>42479</v>
      </c>
      <c r="D5158" s="78">
        <v>0.73958333333333337</v>
      </c>
      <c r="E5158" s="78">
        <v>0.80208333333333337</v>
      </c>
      <c r="F5158" s="78" t="s">
        <v>567</v>
      </c>
      <c r="G5158" s="76">
        <v>217</v>
      </c>
      <c r="H5158" s="79">
        <v>13</v>
      </c>
      <c r="I5158" s="74">
        <v>18</v>
      </c>
      <c r="J5158" s="74">
        <v>20</v>
      </c>
      <c r="K5158" s="80">
        <v>0.76388888888888884</v>
      </c>
      <c r="L5158" s="76" t="s">
        <v>383</v>
      </c>
      <c r="M5158" s="74" t="s">
        <v>656</v>
      </c>
      <c r="N5158" s="74">
        <v>105</v>
      </c>
      <c r="O5158" s="74">
        <v>1</v>
      </c>
      <c r="P5158" s="74" t="s">
        <v>246</v>
      </c>
      <c r="Q5158" s="13" t="s">
        <v>245</v>
      </c>
      <c r="R5158" s="74">
        <v>1</v>
      </c>
      <c r="S5158" t="str">
        <f t="shared" si="323"/>
        <v>Coquimbo</v>
      </c>
      <c r="T5158">
        <f t="shared" si="320"/>
        <v>7.97</v>
      </c>
      <c r="U5158">
        <f t="shared" si="321"/>
        <v>39.284999999999997</v>
      </c>
      <c r="V5158">
        <f t="shared" si="322"/>
        <v>0.20287641593483519</v>
      </c>
    </row>
    <row r="5159" spans="1:22" x14ac:dyDescent="0.25">
      <c r="A5159" s="73">
        <v>264</v>
      </c>
      <c r="B5159" s="74" t="s">
        <v>407</v>
      </c>
      <c r="C5159" s="77">
        <v>42479</v>
      </c>
      <c r="D5159" s="78">
        <v>0.73958333333333337</v>
      </c>
      <c r="E5159" s="78">
        <v>0.80208333333333337</v>
      </c>
      <c r="F5159" s="78" t="s">
        <v>567</v>
      </c>
      <c r="G5159" s="76">
        <v>217</v>
      </c>
      <c r="H5159" s="79">
        <v>14</v>
      </c>
      <c r="I5159" s="74">
        <v>18</v>
      </c>
      <c r="J5159" s="74">
        <v>24</v>
      </c>
      <c r="K5159" s="80">
        <v>0.76666666666666661</v>
      </c>
      <c r="L5159" s="76" t="s">
        <v>118</v>
      </c>
      <c r="M5159" s="74" t="s">
        <v>656</v>
      </c>
      <c r="N5159" s="74">
        <v>112</v>
      </c>
      <c r="O5159" s="74">
        <v>1</v>
      </c>
      <c r="P5159" s="74" t="s">
        <v>246</v>
      </c>
      <c r="Q5159" s="13" t="s">
        <v>245</v>
      </c>
      <c r="R5159" s="74">
        <v>2</v>
      </c>
      <c r="S5159" t="str">
        <f t="shared" si="323"/>
        <v>Coquimbo</v>
      </c>
      <c r="T5159">
        <f t="shared" si="320"/>
        <v>17.84</v>
      </c>
      <c r="U5159">
        <f t="shared" si="321"/>
        <v>39.284999999999997</v>
      </c>
      <c r="V5159">
        <f t="shared" si="322"/>
        <v>0.45411734758813799</v>
      </c>
    </row>
    <row r="5160" spans="1:22" x14ac:dyDescent="0.25">
      <c r="A5160" s="73">
        <v>264</v>
      </c>
      <c r="B5160" s="74" t="s">
        <v>407</v>
      </c>
      <c r="C5160" s="77">
        <v>42479</v>
      </c>
      <c r="D5160" s="78">
        <v>0.73958333333333337</v>
      </c>
      <c r="E5160" s="78">
        <v>0.80208333333333337</v>
      </c>
      <c r="F5160" s="78" t="s">
        <v>567</v>
      </c>
      <c r="G5160" s="76">
        <v>217</v>
      </c>
      <c r="H5160" s="79">
        <v>15</v>
      </c>
      <c r="I5160" s="74">
        <v>18</v>
      </c>
      <c r="J5160" s="74">
        <v>25</v>
      </c>
      <c r="K5160" s="80">
        <v>0.76736111111111116</v>
      </c>
      <c r="L5160" s="76" t="s">
        <v>389</v>
      </c>
      <c r="M5160" s="74" t="s">
        <v>656</v>
      </c>
      <c r="N5160" s="74">
        <v>105</v>
      </c>
      <c r="O5160" s="74">
        <v>1</v>
      </c>
      <c r="P5160" s="74" t="s">
        <v>246</v>
      </c>
      <c r="Q5160" s="13" t="s">
        <v>245</v>
      </c>
      <c r="R5160" s="74">
        <v>1</v>
      </c>
      <c r="S5160" t="str">
        <f t="shared" si="323"/>
        <v>Coquimbo</v>
      </c>
      <c r="T5160">
        <f t="shared" si="320"/>
        <v>7.97</v>
      </c>
      <c r="U5160">
        <f t="shared" si="321"/>
        <v>39.284999999999997</v>
      </c>
      <c r="V5160">
        <f t="shared" si="322"/>
        <v>0.20287641593483519</v>
      </c>
    </row>
    <row r="5161" spans="1:22" x14ac:dyDescent="0.25">
      <c r="A5161" s="73">
        <v>264</v>
      </c>
      <c r="B5161" s="74" t="s">
        <v>407</v>
      </c>
      <c r="C5161" s="77">
        <v>42479</v>
      </c>
      <c r="D5161" s="78">
        <v>0.73958333333333337</v>
      </c>
      <c r="E5161" s="78">
        <v>0.80208333333333337</v>
      </c>
      <c r="F5161" s="78" t="s">
        <v>567</v>
      </c>
      <c r="G5161" s="76">
        <v>217</v>
      </c>
      <c r="H5161" s="79">
        <v>16</v>
      </c>
      <c r="I5161" s="74">
        <v>18</v>
      </c>
      <c r="J5161" s="74">
        <v>25</v>
      </c>
      <c r="K5161" s="80">
        <v>0.76736111111111116</v>
      </c>
      <c r="L5161" s="76" t="s">
        <v>321</v>
      </c>
      <c r="M5161" s="74" t="s">
        <v>656</v>
      </c>
      <c r="N5161" s="74">
        <v>106</v>
      </c>
      <c r="O5161" s="74">
        <v>1</v>
      </c>
      <c r="P5161" s="74" t="s">
        <v>246</v>
      </c>
      <c r="Q5161" s="13" t="s">
        <v>245</v>
      </c>
      <c r="R5161" s="74">
        <v>1</v>
      </c>
      <c r="S5161" t="str">
        <f t="shared" si="323"/>
        <v>Coquimbo</v>
      </c>
      <c r="T5161">
        <f t="shared" si="320"/>
        <v>7.97</v>
      </c>
      <c r="U5161">
        <f t="shared" si="321"/>
        <v>39.284999999999997</v>
      </c>
      <c r="V5161">
        <f t="shared" si="322"/>
        <v>0.20287641593483519</v>
      </c>
    </row>
    <row r="5162" spans="1:22" x14ac:dyDescent="0.25">
      <c r="A5162" s="73">
        <v>264</v>
      </c>
      <c r="B5162" s="74" t="s">
        <v>407</v>
      </c>
      <c r="C5162" s="77">
        <v>42479</v>
      </c>
      <c r="D5162" s="78">
        <v>0.73958333333333337</v>
      </c>
      <c r="E5162" s="78">
        <v>0.80208333333333337</v>
      </c>
      <c r="F5162" s="78" t="s">
        <v>567</v>
      </c>
      <c r="G5162" s="76">
        <v>217</v>
      </c>
      <c r="H5162" s="79">
        <v>17</v>
      </c>
      <c r="I5162" s="74">
        <v>18</v>
      </c>
      <c r="J5162" s="74">
        <v>30</v>
      </c>
      <c r="K5162" s="80">
        <v>0.77083333333333337</v>
      </c>
      <c r="L5162" s="76" t="s">
        <v>268</v>
      </c>
      <c r="M5162" s="74" t="s">
        <v>656</v>
      </c>
      <c r="N5162" s="74">
        <v>106</v>
      </c>
      <c r="O5162" s="74">
        <v>1</v>
      </c>
      <c r="P5162" s="74" t="s">
        <v>246</v>
      </c>
      <c r="Q5162" s="13" t="s">
        <v>245</v>
      </c>
      <c r="R5162" s="74">
        <v>1</v>
      </c>
      <c r="S5162" t="str">
        <f t="shared" si="323"/>
        <v>Coquimbo</v>
      </c>
      <c r="T5162">
        <f t="shared" si="320"/>
        <v>7.97</v>
      </c>
      <c r="U5162">
        <f t="shared" si="321"/>
        <v>39.284999999999997</v>
      </c>
      <c r="V5162">
        <f t="shared" si="322"/>
        <v>0.20287641593483519</v>
      </c>
    </row>
    <row r="5163" spans="1:22" x14ac:dyDescent="0.25">
      <c r="A5163" s="73">
        <v>264</v>
      </c>
      <c r="B5163" s="74" t="s">
        <v>407</v>
      </c>
      <c r="C5163" s="77">
        <v>42479</v>
      </c>
      <c r="D5163" s="78">
        <v>0.73958333333333337</v>
      </c>
      <c r="E5163" s="78">
        <v>0.80208333333333337</v>
      </c>
      <c r="F5163" s="78" t="s">
        <v>567</v>
      </c>
      <c r="G5163" s="76">
        <v>217</v>
      </c>
      <c r="H5163" s="79">
        <v>18</v>
      </c>
      <c r="I5163" s="74">
        <v>18</v>
      </c>
      <c r="J5163" s="74">
        <v>34</v>
      </c>
      <c r="K5163" s="80">
        <v>0.77361111111111114</v>
      </c>
      <c r="L5163" s="76" t="s">
        <v>316</v>
      </c>
      <c r="M5163" s="74" t="s">
        <v>656</v>
      </c>
      <c r="N5163" s="74">
        <v>109</v>
      </c>
      <c r="O5163" s="74">
        <v>1</v>
      </c>
      <c r="P5163" s="74" t="s">
        <v>246</v>
      </c>
      <c r="Q5163" s="13" t="s">
        <v>245</v>
      </c>
      <c r="R5163" s="74">
        <v>1</v>
      </c>
      <c r="S5163" t="str">
        <f t="shared" si="323"/>
        <v>Coquimbo</v>
      </c>
      <c r="T5163">
        <f t="shared" si="320"/>
        <v>7.97</v>
      </c>
      <c r="U5163">
        <f t="shared" si="321"/>
        <v>39.284999999999997</v>
      </c>
      <c r="V5163">
        <f t="shared" si="322"/>
        <v>0.20287641593483519</v>
      </c>
    </row>
    <row r="5164" spans="1:22" x14ac:dyDescent="0.25">
      <c r="A5164" s="73">
        <v>264</v>
      </c>
      <c r="B5164" s="74" t="s">
        <v>407</v>
      </c>
      <c r="C5164" s="77">
        <v>42479</v>
      </c>
      <c r="D5164" s="78">
        <v>0.73958333333333337</v>
      </c>
      <c r="E5164" s="78">
        <v>0.80208333333333337</v>
      </c>
      <c r="F5164" s="78" t="s">
        <v>567</v>
      </c>
      <c r="G5164" s="76">
        <v>217</v>
      </c>
      <c r="H5164" s="79">
        <v>19</v>
      </c>
      <c r="I5164" s="74">
        <v>18</v>
      </c>
      <c r="J5164" s="74">
        <v>34</v>
      </c>
      <c r="K5164" s="80">
        <v>0.77361111111111114</v>
      </c>
      <c r="L5164" s="76" t="s">
        <v>556</v>
      </c>
      <c r="M5164" s="74" t="s">
        <v>656</v>
      </c>
      <c r="N5164" s="74">
        <v>105</v>
      </c>
      <c r="O5164" s="74">
        <v>1</v>
      </c>
      <c r="P5164" s="74" t="s">
        <v>246</v>
      </c>
      <c r="Q5164" s="13" t="s">
        <v>245</v>
      </c>
      <c r="R5164" s="74">
        <v>1</v>
      </c>
      <c r="S5164" t="str">
        <f t="shared" si="323"/>
        <v>Coquimbo</v>
      </c>
      <c r="T5164">
        <f t="shared" si="320"/>
        <v>7.97</v>
      </c>
      <c r="U5164">
        <f t="shared" si="321"/>
        <v>39.284999999999997</v>
      </c>
      <c r="V5164">
        <f t="shared" si="322"/>
        <v>0.20287641593483519</v>
      </c>
    </row>
    <row r="5165" spans="1:22" x14ac:dyDescent="0.25">
      <c r="A5165" s="73">
        <v>264</v>
      </c>
      <c r="B5165" s="74" t="s">
        <v>407</v>
      </c>
      <c r="C5165" s="77">
        <v>42479</v>
      </c>
      <c r="D5165" s="78">
        <v>0.73958333333333337</v>
      </c>
      <c r="E5165" s="78">
        <v>0.80208333333333337</v>
      </c>
      <c r="F5165" s="78" t="s">
        <v>567</v>
      </c>
      <c r="G5165" s="76">
        <v>217</v>
      </c>
      <c r="H5165" s="79">
        <v>20</v>
      </c>
      <c r="I5165" s="74">
        <v>18</v>
      </c>
      <c r="J5165" s="74">
        <v>36</v>
      </c>
      <c r="K5165" s="80">
        <v>0.77500000000000002</v>
      </c>
      <c r="L5165" s="76" t="s">
        <v>120</v>
      </c>
      <c r="M5165" s="74" t="s">
        <v>656</v>
      </c>
      <c r="N5165" s="74">
        <v>112</v>
      </c>
      <c r="O5165" s="74">
        <v>1</v>
      </c>
      <c r="P5165" s="74" t="s">
        <v>246</v>
      </c>
      <c r="Q5165" s="13" t="s">
        <v>245</v>
      </c>
      <c r="R5165" s="74">
        <v>1</v>
      </c>
      <c r="S5165" t="str">
        <f t="shared" si="323"/>
        <v>Coquimbo</v>
      </c>
      <c r="T5165">
        <f t="shared" si="320"/>
        <v>7.97</v>
      </c>
      <c r="U5165">
        <f t="shared" si="321"/>
        <v>39.284999999999997</v>
      </c>
      <c r="V5165">
        <f t="shared" si="322"/>
        <v>0.20287641593483519</v>
      </c>
    </row>
    <row r="5166" spans="1:22" x14ac:dyDescent="0.25">
      <c r="A5166" s="73">
        <v>264</v>
      </c>
      <c r="B5166" s="74" t="s">
        <v>407</v>
      </c>
      <c r="C5166" s="77">
        <v>42479</v>
      </c>
      <c r="D5166" s="78">
        <v>0.73958333333333337</v>
      </c>
      <c r="E5166" s="78">
        <v>0.80208333333333337</v>
      </c>
      <c r="F5166" s="78" t="s">
        <v>567</v>
      </c>
      <c r="G5166" s="76">
        <v>217</v>
      </c>
      <c r="H5166" s="79">
        <v>21</v>
      </c>
      <c r="I5166" s="74">
        <v>18</v>
      </c>
      <c r="J5166" s="74">
        <v>46</v>
      </c>
      <c r="K5166" s="80">
        <v>0.78194444444444444</v>
      </c>
      <c r="L5166" s="76" t="s">
        <v>343</v>
      </c>
      <c r="M5166" s="74" t="s">
        <v>656</v>
      </c>
      <c r="N5166" s="74">
        <v>109</v>
      </c>
      <c r="O5166" s="74">
        <v>1</v>
      </c>
      <c r="P5166" s="74" t="s">
        <v>246</v>
      </c>
      <c r="Q5166" s="13" t="s">
        <v>245</v>
      </c>
      <c r="R5166" s="74">
        <v>1</v>
      </c>
      <c r="S5166" t="str">
        <f t="shared" si="323"/>
        <v>Coquimbo</v>
      </c>
      <c r="T5166">
        <f t="shared" si="320"/>
        <v>7.97</v>
      </c>
      <c r="U5166">
        <f t="shared" si="321"/>
        <v>39.284999999999997</v>
      </c>
      <c r="V5166">
        <f t="shared" si="322"/>
        <v>0.20287641593483519</v>
      </c>
    </row>
    <row r="5167" spans="1:22" x14ac:dyDescent="0.25">
      <c r="A5167" s="73">
        <v>264</v>
      </c>
      <c r="B5167" s="74" t="s">
        <v>407</v>
      </c>
      <c r="C5167" s="77">
        <v>42479</v>
      </c>
      <c r="D5167" s="78">
        <v>0.73958333333333337</v>
      </c>
      <c r="E5167" s="78">
        <v>0.80208333333333337</v>
      </c>
      <c r="F5167" s="78" t="s">
        <v>567</v>
      </c>
      <c r="G5167" s="76">
        <v>217</v>
      </c>
      <c r="H5167" s="79">
        <v>22</v>
      </c>
      <c r="I5167" s="74">
        <v>18</v>
      </c>
      <c r="J5167" s="74">
        <v>54</v>
      </c>
      <c r="K5167" s="80">
        <v>0.78749999999999998</v>
      </c>
      <c r="L5167" s="76" t="s">
        <v>555</v>
      </c>
      <c r="M5167" s="74" t="s">
        <v>656</v>
      </c>
      <c r="N5167" s="74">
        <v>109</v>
      </c>
      <c r="O5167" s="74">
        <v>1</v>
      </c>
      <c r="P5167" s="74" t="s">
        <v>246</v>
      </c>
      <c r="Q5167" s="13" t="s">
        <v>245</v>
      </c>
      <c r="R5167" s="74">
        <v>1</v>
      </c>
      <c r="S5167" t="str">
        <f t="shared" si="323"/>
        <v>Coquimbo</v>
      </c>
      <c r="T5167">
        <f t="shared" si="320"/>
        <v>7.97</v>
      </c>
      <c r="U5167">
        <f t="shared" si="321"/>
        <v>39.284999999999997</v>
      </c>
      <c r="V5167">
        <f t="shared" si="322"/>
        <v>0.20287641593483519</v>
      </c>
    </row>
    <row r="5168" spans="1:22" x14ac:dyDescent="0.25">
      <c r="A5168" s="73">
        <v>264</v>
      </c>
      <c r="B5168" s="74" t="s">
        <v>407</v>
      </c>
      <c r="C5168" s="77">
        <v>42479</v>
      </c>
      <c r="D5168" s="78">
        <v>0.73958333333333337</v>
      </c>
      <c r="E5168" s="78">
        <v>0.80208333333333337</v>
      </c>
      <c r="F5168" s="78" t="s">
        <v>567</v>
      </c>
      <c r="G5168" s="76">
        <v>217</v>
      </c>
      <c r="H5168" s="79">
        <v>23</v>
      </c>
      <c r="I5168" s="74">
        <v>19</v>
      </c>
      <c r="J5168" s="74">
        <v>1</v>
      </c>
      <c r="K5168" s="80">
        <v>0.79236111111111107</v>
      </c>
      <c r="L5168" s="76" t="s">
        <v>331</v>
      </c>
      <c r="M5168" s="74" t="s">
        <v>656</v>
      </c>
      <c r="N5168" s="74">
        <v>105</v>
      </c>
      <c r="O5168" s="74">
        <v>1</v>
      </c>
      <c r="P5168" s="74" t="s">
        <v>246</v>
      </c>
      <c r="Q5168" s="13" t="s">
        <v>245</v>
      </c>
      <c r="R5168" s="74">
        <v>1</v>
      </c>
      <c r="S5168" t="str">
        <f t="shared" si="323"/>
        <v>Coquimbo</v>
      </c>
      <c r="T5168">
        <f t="shared" si="320"/>
        <v>7.97</v>
      </c>
      <c r="U5168">
        <f t="shared" si="321"/>
        <v>39.284999999999997</v>
      </c>
      <c r="V5168">
        <f t="shared" si="322"/>
        <v>0.20287641593483519</v>
      </c>
    </row>
    <row r="5169" spans="1:22" x14ac:dyDescent="0.25">
      <c r="A5169" s="73">
        <v>264</v>
      </c>
      <c r="B5169" s="74" t="s">
        <v>407</v>
      </c>
      <c r="C5169" s="77">
        <v>42479</v>
      </c>
      <c r="D5169" s="78">
        <v>0.73958333333333337</v>
      </c>
      <c r="E5169" s="78">
        <v>0.80208333333333337</v>
      </c>
      <c r="F5169" s="78" t="s">
        <v>567</v>
      </c>
      <c r="G5169" s="76">
        <v>217</v>
      </c>
      <c r="H5169" s="79">
        <v>24</v>
      </c>
      <c r="I5169" s="74">
        <v>19</v>
      </c>
      <c r="J5169" s="74">
        <v>9</v>
      </c>
      <c r="K5169" s="80">
        <v>0.79791666666666661</v>
      </c>
      <c r="L5169" s="76" t="s">
        <v>290</v>
      </c>
      <c r="M5169" s="74" t="s">
        <v>656</v>
      </c>
      <c r="N5169" s="74">
        <v>106</v>
      </c>
      <c r="O5169" s="74">
        <v>1</v>
      </c>
      <c r="P5169" s="74" t="s">
        <v>246</v>
      </c>
      <c r="Q5169" s="13" t="s">
        <v>245</v>
      </c>
      <c r="R5169" s="74">
        <v>1</v>
      </c>
      <c r="S5169" t="str">
        <f t="shared" si="323"/>
        <v>Coquimbo</v>
      </c>
      <c r="T5169">
        <f t="shared" si="320"/>
        <v>7.97</v>
      </c>
      <c r="U5169">
        <f t="shared" si="321"/>
        <v>39.284999999999997</v>
      </c>
      <c r="V5169">
        <f t="shared" si="322"/>
        <v>0.20287641593483519</v>
      </c>
    </row>
    <row r="5170" spans="1:22" x14ac:dyDescent="0.25">
      <c r="A5170" s="73">
        <v>264</v>
      </c>
      <c r="B5170" s="74" t="s">
        <v>407</v>
      </c>
      <c r="C5170" s="77">
        <v>42479</v>
      </c>
      <c r="D5170" s="78">
        <v>0.73958333333333337</v>
      </c>
      <c r="E5170" s="78">
        <v>0.80208333333333337</v>
      </c>
      <c r="F5170" s="78" t="s">
        <v>567</v>
      </c>
      <c r="G5170" s="76">
        <v>217</v>
      </c>
      <c r="H5170" s="79">
        <v>25</v>
      </c>
      <c r="I5170" s="74">
        <v>19</v>
      </c>
      <c r="J5170" s="74">
        <v>13</v>
      </c>
      <c r="K5170" s="80">
        <v>0.80069444444444438</v>
      </c>
      <c r="L5170" s="76" t="s">
        <v>318</v>
      </c>
      <c r="M5170" s="74" t="s">
        <v>656</v>
      </c>
      <c r="N5170" s="74">
        <v>106</v>
      </c>
      <c r="O5170" s="74">
        <v>1</v>
      </c>
      <c r="P5170" s="74" t="s">
        <v>246</v>
      </c>
      <c r="Q5170" s="13" t="s">
        <v>245</v>
      </c>
      <c r="R5170" s="74">
        <v>1</v>
      </c>
      <c r="S5170" t="str">
        <f t="shared" si="323"/>
        <v>Coquimbo</v>
      </c>
      <c r="T5170">
        <f t="shared" si="320"/>
        <v>7.97</v>
      </c>
      <c r="U5170">
        <f t="shared" si="321"/>
        <v>39.284999999999997</v>
      </c>
      <c r="V5170">
        <f t="shared" si="322"/>
        <v>0.20287641593483519</v>
      </c>
    </row>
    <row r="5171" spans="1:22" x14ac:dyDescent="0.25">
      <c r="A5171" s="73">
        <v>264</v>
      </c>
      <c r="B5171" s="74" t="s">
        <v>407</v>
      </c>
      <c r="C5171" s="77">
        <v>42479</v>
      </c>
      <c r="D5171" s="78">
        <v>0.73958333333333337</v>
      </c>
      <c r="E5171" s="78">
        <v>0.80208333333333337</v>
      </c>
      <c r="F5171" s="78" t="s">
        <v>567</v>
      </c>
      <c r="G5171" s="76">
        <v>217</v>
      </c>
      <c r="H5171" s="79">
        <v>26</v>
      </c>
      <c r="I5171" s="74">
        <v>19</v>
      </c>
      <c r="J5171" s="74">
        <v>15</v>
      </c>
      <c r="K5171" s="80">
        <v>0.80208333333333337</v>
      </c>
      <c r="L5171" s="76" t="s">
        <v>263</v>
      </c>
      <c r="M5171" s="74" t="s">
        <v>656</v>
      </c>
      <c r="N5171" s="74">
        <v>109</v>
      </c>
      <c r="O5171" s="74">
        <v>1</v>
      </c>
      <c r="P5171" s="74" t="s">
        <v>246</v>
      </c>
      <c r="Q5171" s="13" t="s">
        <v>245</v>
      </c>
      <c r="R5171" s="74">
        <v>1</v>
      </c>
      <c r="S5171" t="str">
        <f t="shared" si="323"/>
        <v>Coquimbo</v>
      </c>
      <c r="T5171">
        <f t="shared" si="320"/>
        <v>7.97</v>
      </c>
      <c r="U5171">
        <f t="shared" si="321"/>
        <v>39.284999999999997</v>
      </c>
      <c r="V5171">
        <f t="shared" si="322"/>
        <v>0.20287641593483519</v>
      </c>
    </row>
    <row r="5172" spans="1:22" x14ac:dyDescent="0.25">
      <c r="A5172" s="73">
        <v>292</v>
      </c>
      <c r="B5172" s="74" t="s">
        <v>14</v>
      </c>
      <c r="C5172" s="77">
        <v>42480</v>
      </c>
      <c r="D5172" s="78">
        <v>0.30208333333333331</v>
      </c>
      <c r="E5172" s="78">
        <v>0.36458333333333331</v>
      </c>
      <c r="F5172" s="78" t="s">
        <v>564</v>
      </c>
      <c r="G5172" s="76">
        <v>218</v>
      </c>
      <c r="H5172" s="79">
        <v>1</v>
      </c>
      <c r="I5172" s="74">
        <v>7</v>
      </c>
      <c r="J5172" s="74">
        <v>22</v>
      </c>
      <c r="K5172" s="80">
        <v>0.30694444444444441</v>
      </c>
      <c r="L5172" s="76" t="s">
        <v>25</v>
      </c>
      <c r="M5172" s="74" t="s">
        <v>659</v>
      </c>
      <c r="N5172" s="74">
        <v>203</v>
      </c>
      <c r="O5172" s="74">
        <v>1</v>
      </c>
      <c r="P5172" s="74" t="s">
        <v>242</v>
      </c>
      <c r="Q5172" s="13" t="s">
        <v>245</v>
      </c>
      <c r="R5172" s="74">
        <v>2</v>
      </c>
      <c r="S5172" t="str">
        <f t="shared" si="323"/>
        <v>Serena</v>
      </c>
      <c r="T5172">
        <f t="shared" si="320"/>
        <v>17.84</v>
      </c>
      <c r="U5172">
        <f t="shared" si="321"/>
        <v>39.284999999999997</v>
      </c>
      <c r="V5172">
        <f t="shared" si="322"/>
        <v>0.45411734758813799</v>
      </c>
    </row>
    <row r="5173" spans="1:22" x14ac:dyDescent="0.25">
      <c r="A5173" s="73">
        <v>292</v>
      </c>
      <c r="B5173" s="74" t="s">
        <v>14</v>
      </c>
      <c r="C5173" s="77">
        <v>42480</v>
      </c>
      <c r="D5173" s="78">
        <v>0.30208333333333331</v>
      </c>
      <c r="E5173" s="78">
        <v>0.36458333333333331</v>
      </c>
      <c r="F5173" s="78" t="s">
        <v>564</v>
      </c>
      <c r="G5173" s="76">
        <v>218</v>
      </c>
      <c r="H5173" s="79">
        <v>2</v>
      </c>
      <c r="I5173" s="74">
        <v>7</v>
      </c>
      <c r="J5173" s="74">
        <v>23</v>
      </c>
      <c r="K5173" s="80">
        <v>0.30763888888888891</v>
      </c>
      <c r="L5173" s="76" t="s">
        <v>378</v>
      </c>
      <c r="M5173" s="74" t="s">
        <v>656</v>
      </c>
      <c r="N5173" s="74">
        <v>106</v>
      </c>
      <c r="O5173" s="74">
        <v>1</v>
      </c>
      <c r="P5173" s="74" t="s">
        <v>242</v>
      </c>
      <c r="Q5173" s="13" t="s">
        <v>245</v>
      </c>
      <c r="R5173" s="74">
        <v>6</v>
      </c>
      <c r="S5173" t="str">
        <f t="shared" si="323"/>
        <v>Serena</v>
      </c>
      <c r="T5173">
        <f t="shared" si="320"/>
        <v>42.7</v>
      </c>
      <c r="U5173">
        <f t="shared" si="321"/>
        <v>39.284999999999997</v>
      </c>
      <c r="V5173">
        <f t="shared" si="322"/>
        <v>1.0869288532518775</v>
      </c>
    </row>
    <row r="5174" spans="1:22" x14ac:dyDescent="0.25">
      <c r="A5174" s="73">
        <v>292</v>
      </c>
      <c r="B5174" s="74" t="s">
        <v>14</v>
      </c>
      <c r="C5174" s="77">
        <v>42480</v>
      </c>
      <c r="D5174" s="78">
        <v>0.30208333333333331</v>
      </c>
      <c r="E5174" s="78">
        <v>0.36458333333333331</v>
      </c>
      <c r="F5174" s="78" t="s">
        <v>564</v>
      </c>
      <c r="G5174" s="76">
        <v>218</v>
      </c>
      <c r="H5174" s="79">
        <v>3</v>
      </c>
      <c r="I5174" s="74">
        <v>7</v>
      </c>
      <c r="J5174" s="74">
        <v>28</v>
      </c>
      <c r="K5174" s="80">
        <v>0.31111111111111112</v>
      </c>
      <c r="L5174" s="76" t="s">
        <v>387</v>
      </c>
      <c r="M5174" s="74" t="s">
        <v>656</v>
      </c>
      <c r="N5174" s="74">
        <v>106</v>
      </c>
      <c r="O5174" s="74">
        <v>1</v>
      </c>
      <c r="P5174" s="74" t="s">
        <v>242</v>
      </c>
      <c r="Q5174" s="13" t="s">
        <v>245</v>
      </c>
      <c r="R5174" s="74">
        <v>4</v>
      </c>
      <c r="S5174" t="str">
        <f t="shared" si="323"/>
        <v>Serena</v>
      </c>
      <c r="T5174">
        <f t="shared" si="320"/>
        <v>35.869999999999997</v>
      </c>
      <c r="U5174">
        <f t="shared" si="321"/>
        <v>39.284999999999997</v>
      </c>
      <c r="V5174">
        <f t="shared" si="322"/>
        <v>0.91307114674812273</v>
      </c>
    </row>
    <row r="5175" spans="1:22" x14ac:dyDescent="0.25">
      <c r="A5175" s="73">
        <v>292</v>
      </c>
      <c r="B5175" s="74" t="s">
        <v>14</v>
      </c>
      <c r="C5175" s="77">
        <v>42480</v>
      </c>
      <c r="D5175" s="78">
        <v>0.30208333333333331</v>
      </c>
      <c r="E5175" s="78">
        <v>0.36458333333333331</v>
      </c>
      <c r="F5175" s="78" t="s">
        <v>564</v>
      </c>
      <c r="G5175" s="76">
        <v>218</v>
      </c>
      <c r="H5175" s="79">
        <v>4</v>
      </c>
      <c r="I5175" s="74">
        <v>7</v>
      </c>
      <c r="J5175" s="74">
        <v>33</v>
      </c>
      <c r="K5175" s="80">
        <v>0.31458333333333333</v>
      </c>
      <c r="L5175" s="76" t="s">
        <v>317</v>
      </c>
      <c r="M5175" s="74" t="s">
        <v>656</v>
      </c>
      <c r="N5175" s="74">
        <v>106</v>
      </c>
      <c r="O5175" s="74">
        <v>1</v>
      </c>
      <c r="P5175" s="74" t="s">
        <v>242</v>
      </c>
      <c r="Q5175" s="13" t="s">
        <v>245</v>
      </c>
      <c r="R5175" s="74">
        <v>3</v>
      </c>
      <c r="S5175" t="str">
        <f t="shared" si="323"/>
        <v>Serena</v>
      </c>
      <c r="T5175">
        <f t="shared" si="320"/>
        <v>30.84</v>
      </c>
      <c r="U5175">
        <f t="shared" si="321"/>
        <v>39.284999999999997</v>
      </c>
      <c r="V5175">
        <f t="shared" si="322"/>
        <v>0.78503245513554798</v>
      </c>
    </row>
    <row r="5176" spans="1:22" x14ac:dyDescent="0.25">
      <c r="A5176" s="73">
        <v>292</v>
      </c>
      <c r="B5176" s="74" t="s">
        <v>14</v>
      </c>
      <c r="C5176" s="77">
        <v>42480</v>
      </c>
      <c r="D5176" s="78">
        <v>0.30208333333333331</v>
      </c>
      <c r="E5176" s="78">
        <v>0.36458333333333331</v>
      </c>
      <c r="F5176" s="78" t="s">
        <v>564</v>
      </c>
      <c r="G5176" s="76">
        <v>218</v>
      </c>
      <c r="H5176" s="79">
        <v>5</v>
      </c>
      <c r="I5176" s="74">
        <v>7</v>
      </c>
      <c r="J5176" s="74">
        <v>40</v>
      </c>
      <c r="K5176" s="80">
        <v>0.31944444444444448</v>
      </c>
      <c r="L5176" s="76" t="s">
        <v>463</v>
      </c>
      <c r="M5176" s="74" t="s">
        <v>656</v>
      </c>
      <c r="N5176" s="74">
        <v>106</v>
      </c>
      <c r="O5176" s="74">
        <v>1</v>
      </c>
      <c r="P5176" s="74" t="s">
        <v>242</v>
      </c>
      <c r="Q5176" s="13" t="s">
        <v>245</v>
      </c>
      <c r="R5176" s="74">
        <v>4</v>
      </c>
      <c r="S5176" t="str">
        <f t="shared" si="323"/>
        <v>Serena</v>
      </c>
      <c r="T5176">
        <f t="shared" ref="T5176:T5239" si="324">+IF(Q5176="BUS",VLOOKUP(R5176,$AA$4:$AC$9,3,0),VLOOKUP(R5176,$AA$4:$AC$9,2,0))</f>
        <v>35.869999999999997</v>
      </c>
      <c r="U5176">
        <f t="shared" ref="U5176:U5239" si="325">+IF(Q5176="BUS",$AC$8,$AB$8)</f>
        <v>39.284999999999997</v>
      </c>
      <c r="V5176">
        <f t="shared" ref="V5176:V5239" si="326">+T5176/U5176</f>
        <v>0.91307114674812273</v>
      </c>
    </row>
    <row r="5177" spans="1:22" x14ac:dyDescent="0.25">
      <c r="A5177" s="73">
        <v>292</v>
      </c>
      <c r="B5177" s="74" t="s">
        <v>14</v>
      </c>
      <c r="C5177" s="77">
        <v>42480</v>
      </c>
      <c r="D5177" s="78">
        <v>0.30208333333333331</v>
      </c>
      <c r="E5177" s="78">
        <v>0.36458333333333331</v>
      </c>
      <c r="F5177" s="78" t="s">
        <v>564</v>
      </c>
      <c r="G5177" s="76">
        <v>218</v>
      </c>
      <c r="H5177" s="79">
        <v>6</v>
      </c>
      <c r="I5177" s="74">
        <v>7</v>
      </c>
      <c r="J5177" s="74">
        <v>42</v>
      </c>
      <c r="K5177" s="80">
        <v>0.32083333333333336</v>
      </c>
      <c r="L5177" s="76" t="s">
        <v>392</v>
      </c>
      <c r="M5177" s="74" t="s">
        <v>656</v>
      </c>
      <c r="N5177" s="74">
        <v>106</v>
      </c>
      <c r="O5177" s="74">
        <v>1</v>
      </c>
      <c r="P5177" s="74" t="s">
        <v>242</v>
      </c>
      <c r="Q5177" s="13" t="s">
        <v>245</v>
      </c>
      <c r="R5177" s="74">
        <v>3</v>
      </c>
      <c r="S5177" t="str">
        <f t="shared" si="323"/>
        <v>Serena</v>
      </c>
      <c r="T5177">
        <f t="shared" si="324"/>
        <v>30.84</v>
      </c>
      <c r="U5177">
        <f t="shared" si="325"/>
        <v>39.284999999999997</v>
      </c>
      <c r="V5177">
        <f t="shared" si="326"/>
        <v>0.78503245513554798</v>
      </c>
    </row>
    <row r="5178" spans="1:22" x14ac:dyDescent="0.25">
      <c r="A5178" s="73">
        <v>292</v>
      </c>
      <c r="B5178" s="74" t="s">
        <v>14</v>
      </c>
      <c r="C5178" s="77">
        <v>42480</v>
      </c>
      <c r="D5178" s="78">
        <v>0.30208333333333331</v>
      </c>
      <c r="E5178" s="78">
        <v>0.36458333333333331</v>
      </c>
      <c r="F5178" s="78" t="s">
        <v>564</v>
      </c>
      <c r="G5178" s="76">
        <v>218</v>
      </c>
      <c r="H5178" s="79">
        <v>7</v>
      </c>
      <c r="I5178" s="74">
        <v>7</v>
      </c>
      <c r="J5178" s="74">
        <v>44</v>
      </c>
      <c r="K5178" s="80">
        <v>0.32222222222222224</v>
      </c>
      <c r="L5178" s="76" t="s">
        <v>538</v>
      </c>
      <c r="M5178" s="74" t="s">
        <v>656</v>
      </c>
      <c r="N5178" s="74">
        <v>106</v>
      </c>
      <c r="O5178" s="74">
        <v>1</v>
      </c>
      <c r="P5178" s="74" t="s">
        <v>242</v>
      </c>
      <c r="Q5178" s="13" t="s">
        <v>245</v>
      </c>
      <c r="R5178" s="74">
        <v>3</v>
      </c>
      <c r="S5178" t="str">
        <f t="shared" ref="S5178:S5241" si="327">+VLOOKUP(A5178,$X$4:$Y$32,2,0)</f>
        <v>Serena</v>
      </c>
      <c r="T5178">
        <f t="shared" si="324"/>
        <v>30.84</v>
      </c>
      <c r="U5178">
        <f t="shared" si="325"/>
        <v>39.284999999999997</v>
      </c>
      <c r="V5178">
        <f t="shared" si="326"/>
        <v>0.78503245513554798</v>
      </c>
    </row>
    <row r="5179" spans="1:22" x14ac:dyDescent="0.25">
      <c r="A5179" s="73">
        <v>292</v>
      </c>
      <c r="B5179" s="74" t="s">
        <v>14</v>
      </c>
      <c r="C5179" s="77">
        <v>42480</v>
      </c>
      <c r="D5179" s="78">
        <v>0.30208333333333331</v>
      </c>
      <c r="E5179" s="78">
        <v>0.36458333333333331</v>
      </c>
      <c r="F5179" s="78" t="s">
        <v>564</v>
      </c>
      <c r="G5179" s="76">
        <v>218</v>
      </c>
      <c r="H5179" s="79">
        <v>8</v>
      </c>
      <c r="I5179" s="74">
        <v>7</v>
      </c>
      <c r="J5179" s="74">
        <v>50</v>
      </c>
      <c r="K5179" s="80">
        <v>0.3263888888888889</v>
      </c>
      <c r="L5179" s="76" t="s">
        <v>52</v>
      </c>
      <c r="M5179" s="74" t="s">
        <v>659</v>
      </c>
      <c r="N5179" s="74">
        <v>203</v>
      </c>
      <c r="O5179" s="74">
        <v>1</v>
      </c>
      <c r="P5179" s="74" t="s">
        <v>242</v>
      </c>
      <c r="Q5179" s="13" t="s">
        <v>245</v>
      </c>
      <c r="R5179" s="74">
        <v>1</v>
      </c>
      <c r="S5179" t="str">
        <f t="shared" si="327"/>
        <v>Serena</v>
      </c>
      <c r="T5179">
        <f t="shared" si="324"/>
        <v>7.97</v>
      </c>
      <c r="U5179">
        <f t="shared" si="325"/>
        <v>39.284999999999997</v>
      </c>
      <c r="V5179">
        <f t="shared" si="326"/>
        <v>0.20287641593483519</v>
      </c>
    </row>
    <row r="5180" spans="1:22" x14ac:dyDescent="0.25">
      <c r="A5180" s="73">
        <v>292</v>
      </c>
      <c r="B5180" s="74" t="s">
        <v>14</v>
      </c>
      <c r="C5180" s="77">
        <v>42480</v>
      </c>
      <c r="D5180" s="78">
        <v>0.30208333333333331</v>
      </c>
      <c r="E5180" s="78">
        <v>0.36458333333333331</v>
      </c>
      <c r="F5180" s="78" t="s">
        <v>564</v>
      </c>
      <c r="G5180" s="76">
        <v>218</v>
      </c>
      <c r="H5180" s="79">
        <v>9</v>
      </c>
      <c r="I5180" s="74">
        <v>7</v>
      </c>
      <c r="J5180" s="74">
        <v>50</v>
      </c>
      <c r="K5180" s="80">
        <v>0.3263888888888889</v>
      </c>
      <c r="L5180" s="76" t="s">
        <v>160</v>
      </c>
      <c r="M5180" s="74" t="s">
        <v>659</v>
      </c>
      <c r="N5180" s="74">
        <v>203</v>
      </c>
      <c r="O5180" s="74">
        <v>1</v>
      </c>
      <c r="P5180" s="74" t="s">
        <v>242</v>
      </c>
      <c r="Q5180" s="13" t="s">
        <v>245</v>
      </c>
      <c r="R5180" s="74">
        <v>2</v>
      </c>
      <c r="S5180" t="str">
        <f t="shared" si="327"/>
        <v>Serena</v>
      </c>
      <c r="T5180">
        <f t="shared" si="324"/>
        <v>17.84</v>
      </c>
      <c r="U5180">
        <f t="shared" si="325"/>
        <v>39.284999999999997</v>
      </c>
      <c r="V5180">
        <f t="shared" si="326"/>
        <v>0.45411734758813799</v>
      </c>
    </row>
    <row r="5181" spans="1:22" x14ac:dyDescent="0.25">
      <c r="A5181" s="73">
        <v>292</v>
      </c>
      <c r="B5181" s="74" t="s">
        <v>14</v>
      </c>
      <c r="C5181" s="77">
        <v>42480</v>
      </c>
      <c r="D5181" s="78">
        <v>0.30208333333333331</v>
      </c>
      <c r="E5181" s="78">
        <v>0.36458333333333331</v>
      </c>
      <c r="F5181" s="78" t="s">
        <v>564</v>
      </c>
      <c r="G5181" s="76">
        <v>218</v>
      </c>
      <c r="H5181" s="79">
        <v>10</v>
      </c>
      <c r="I5181" s="74">
        <v>7</v>
      </c>
      <c r="J5181" s="74">
        <v>59</v>
      </c>
      <c r="K5181" s="80">
        <v>0.33263888888888887</v>
      </c>
      <c r="L5181" s="76" t="s">
        <v>492</v>
      </c>
      <c r="M5181" s="74" t="s">
        <v>656</v>
      </c>
      <c r="N5181" s="74">
        <v>106</v>
      </c>
      <c r="O5181" s="74">
        <v>1</v>
      </c>
      <c r="P5181" s="74" t="s">
        <v>242</v>
      </c>
      <c r="Q5181" s="13" t="s">
        <v>245</v>
      </c>
      <c r="R5181" s="74">
        <v>3</v>
      </c>
      <c r="S5181" t="str">
        <f t="shared" si="327"/>
        <v>Serena</v>
      </c>
      <c r="T5181">
        <f t="shared" si="324"/>
        <v>30.84</v>
      </c>
      <c r="U5181">
        <f t="shared" si="325"/>
        <v>39.284999999999997</v>
      </c>
      <c r="V5181">
        <f t="shared" si="326"/>
        <v>0.78503245513554798</v>
      </c>
    </row>
    <row r="5182" spans="1:22" x14ac:dyDescent="0.25">
      <c r="A5182" s="73">
        <v>292</v>
      </c>
      <c r="B5182" s="74" t="s">
        <v>14</v>
      </c>
      <c r="C5182" s="77">
        <v>42480</v>
      </c>
      <c r="D5182" s="78">
        <v>0.30208333333333331</v>
      </c>
      <c r="E5182" s="78">
        <v>0.36458333333333331</v>
      </c>
      <c r="F5182" s="78" t="s">
        <v>564</v>
      </c>
      <c r="G5182" s="76">
        <v>218</v>
      </c>
      <c r="H5182" s="79">
        <v>11</v>
      </c>
      <c r="I5182" s="74">
        <v>8</v>
      </c>
      <c r="J5182" s="74">
        <v>2</v>
      </c>
      <c r="K5182" s="80">
        <v>0.3347222222222222</v>
      </c>
      <c r="L5182" s="76" t="s">
        <v>173</v>
      </c>
      <c r="M5182" s="74" t="s">
        <v>659</v>
      </c>
      <c r="N5182" s="74">
        <v>203</v>
      </c>
      <c r="O5182" s="74">
        <v>1</v>
      </c>
      <c r="P5182" s="74" t="s">
        <v>242</v>
      </c>
      <c r="Q5182" s="13" t="s">
        <v>245</v>
      </c>
      <c r="R5182" s="74">
        <v>3</v>
      </c>
      <c r="S5182" t="str">
        <f t="shared" si="327"/>
        <v>Serena</v>
      </c>
      <c r="T5182">
        <f t="shared" si="324"/>
        <v>30.84</v>
      </c>
      <c r="U5182">
        <f t="shared" si="325"/>
        <v>39.284999999999997</v>
      </c>
      <c r="V5182">
        <f t="shared" si="326"/>
        <v>0.78503245513554798</v>
      </c>
    </row>
    <row r="5183" spans="1:22" x14ac:dyDescent="0.25">
      <c r="A5183" s="73">
        <v>292</v>
      </c>
      <c r="B5183" s="74" t="s">
        <v>14</v>
      </c>
      <c r="C5183" s="77">
        <v>42480</v>
      </c>
      <c r="D5183" s="78">
        <v>0.30208333333333331</v>
      </c>
      <c r="E5183" s="78">
        <v>0.36458333333333331</v>
      </c>
      <c r="F5183" s="78" t="s">
        <v>564</v>
      </c>
      <c r="G5183" s="76">
        <v>218</v>
      </c>
      <c r="H5183" s="79">
        <v>12</v>
      </c>
      <c r="I5183" s="74">
        <v>8</v>
      </c>
      <c r="J5183" s="74">
        <v>2</v>
      </c>
      <c r="K5183" s="80">
        <v>0.3347222222222222</v>
      </c>
      <c r="L5183" s="76" t="s">
        <v>464</v>
      </c>
      <c r="M5183" s="74" t="s">
        <v>656</v>
      </c>
      <c r="N5183" s="74">
        <v>106</v>
      </c>
      <c r="O5183" s="74">
        <v>1</v>
      </c>
      <c r="P5183" s="74" t="s">
        <v>242</v>
      </c>
      <c r="Q5183" s="13" t="s">
        <v>245</v>
      </c>
      <c r="R5183" s="74">
        <v>3</v>
      </c>
      <c r="S5183" t="str">
        <f t="shared" si="327"/>
        <v>Serena</v>
      </c>
      <c r="T5183">
        <f t="shared" si="324"/>
        <v>30.84</v>
      </c>
      <c r="U5183">
        <f t="shared" si="325"/>
        <v>39.284999999999997</v>
      </c>
      <c r="V5183">
        <f t="shared" si="326"/>
        <v>0.78503245513554798</v>
      </c>
    </row>
    <row r="5184" spans="1:22" x14ac:dyDescent="0.25">
      <c r="A5184" s="73">
        <v>292</v>
      </c>
      <c r="B5184" s="74" t="s">
        <v>14</v>
      </c>
      <c r="C5184" s="77">
        <v>42480</v>
      </c>
      <c r="D5184" s="78">
        <v>0.30208333333333331</v>
      </c>
      <c r="E5184" s="78">
        <v>0.36458333333333331</v>
      </c>
      <c r="F5184" s="78" t="s">
        <v>564</v>
      </c>
      <c r="G5184" s="76">
        <v>218</v>
      </c>
      <c r="H5184" s="79">
        <v>13</v>
      </c>
      <c r="I5184" s="74">
        <v>8</v>
      </c>
      <c r="J5184" s="74">
        <v>10</v>
      </c>
      <c r="K5184" s="80">
        <v>0.34027777777777773</v>
      </c>
      <c r="L5184" s="76" t="s">
        <v>356</v>
      </c>
      <c r="M5184" s="74" t="s">
        <v>656</v>
      </c>
      <c r="N5184" s="74">
        <v>106</v>
      </c>
      <c r="O5184" s="74">
        <v>1</v>
      </c>
      <c r="P5184" s="74" t="s">
        <v>242</v>
      </c>
      <c r="Q5184" s="13" t="s">
        <v>245</v>
      </c>
      <c r="R5184" s="74">
        <v>2</v>
      </c>
      <c r="S5184" t="str">
        <f t="shared" si="327"/>
        <v>Serena</v>
      </c>
      <c r="T5184">
        <f t="shared" si="324"/>
        <v>17.84</v>
      </c>
      <c r="U5184">
        <f t="shared" si="325"/>
        <v>39.284999999999997</v>
      </c>
      <c r="V5184">
        <f t="shared" si="326"/>
        <v>0.45411734758813799</v>
      </c>
    </row>
    <row r="5185" spans="1:22" x14ac:dyDescent="0.25">
      <c r="A5185" s="73">
        <v>292</v>
      </c>
      <c r="B5185" s="74" t="s">
        <v>14</v>
      </c>
      <c r="C5185" s="77">
        <v>42480</v>
      </c>
      <c r="D5185" s="78">
        <v>0.30208333333333331</v>
      </c>
      <c r="E5185" s="78">
        <v>0.36458333333333331</v>
      </c>
      <c r="F5185" s="78" t="s">
        <v>564</v>
      </c>
      <c r="G5185" s="76">
        <v>218</v>
      </c>
      <c r="H5185" s="79">
        <v>14</v>
      </c>
      <c r="I5185" s="74">
        <v>8</v>
      </c>
      <c r="J5185" s="74">
        <v>11</v>
      </c>
      <c r="K5185" s="80">
        <v>0.34097222222222223</v>
      </c>
      <c r="L5185" s="76" t="s">
        <v>122</v>
      </c>
      <c r="M5185" s="74" t="s">
        <v>659</v>
      </c>
      <c r="N5185" s="74">
        <v>203</v>
      </c>
      <c r="O5185" s="74">
        <v>1</v>
      </c>
      <c r="P5185" s="74" t="s">
        <v>242</v>
      </c>
      <c r="Q5185" s="13" t="s">
        <v>245</v>
      </c>
      <c r="R5185" s="74">
        <v>1</v>
      </c>
      <c r="S5185" t="str">
        <f t="shared" si="327"/>
        <v>Serena</v>
      </c>
      <c r="T5185">
        <f t="shared" si="324"/>
        <v>7.97</v>
      </c>
      <c r="U5185">
        <f t="shared" si="325"/>
        <v>39.284999999999997</v>
      </c>
      <c r="V5185">
        <f t="shared" si="326"/>
        <v>0.20287641593483519</v>
      </c>
    </row>
    <row r="5186" spans="1:22" x14ac:dyDescent="0.25">
      <c r="A5186" s="73">
        <v>292</v>
      </c>
      <c r="B5186" s="74" t="s">
        <v>14</v>
      </c>
      <c r="C5186" s="77">
        <v>42480</v>
      </c>
      <c r="D5186" s="78">
        <v>0.30208333333333331</v>
      </c>
      <c r="E5186" s="78">
        <v>0.36458333333333331</v>
      </c>
      <c r="F5186" s="78" t="s">
        <v>564</v>
      </c>
      <c r="G5186" s="76">
        <v>218</v>
      </c>
      <c r="H5186" s="79">
        <v>15</v>
      </c>
      <c r="I5186" s="74">
        <v>8</v>
      </c>
      <c r="J5186" s="74">
        <v>15</v>
      </c>
      <c r="K5186" s="80">
        <v>0.34375</v>
      </c>
      <c r="L5186" s="76" t="s">
        <v>465</v>
      </c>
      <c r="M5186" s="74" t="s">
        <v>656</v>
      </c>
      <c r="N5186" s="74">
        <v>106</v>
      </c>
      <c r="O5186" s="74">
        <v>1</v>
      </c>
      <c r="P5186" s="74" t="s">
        <v>242</v>
      </c>
      <c r="Q5186" s="13" t="s">
        <v>245</v>
      </c>
      <c r="R5186" s="74">
        <v>2</v>
      </c>
      <c r="S5186" t="str">
        <f t="shared" si="327"/>
        <v>Serena</v>
      </c>
      <c r="T5186">
        <f t="shared" si="324"/>
        <v>17.84</v>
      </c>
      <c r="U5186">
        <f t="shared" si="325"/>
        <v>39.284999999999997</v>
      </c>
      <c r="V5186">
        <f t="shared" si="326"/>
        <v>0.45411734758813799</v>
      </c>
    </row>
    <row r="5187" spans="1:22" x14ac:dyDescent="0.25">
      <c r="A5187" s="73">
        <v>292</v>
      </c>
      <c r="B5187" s="74" t="s">
        <v>14</v>
      </c>
      <c r="C5187" s="77">
        <v>42480</v>
      </c>
      <c r="D5187" s="78">
        <v>0.30208333333333331</v>
      </c>
      <c r="E5187" s="78">
        <v>0.36458333333333331</v>
      </c>
      <c r="F5187" s="78" t="s">
        <v>564</v>
      </c>
      <c r="G5187" s="76">
        <v>218</v>
      </c>
      <c r="H5187" s="79">
        <v>16</v>
      </c>
      <c r="I5187" s="74">
        <v>8</v>
      </c>
      <c r="J5187" s="74">
        <v>15</v>
      </c>
      <c r="K5187" s="80">
        <v>0.34375</v>
      </c>
      <c r="L5187" s="76" t="s">
        <v>466</v>
      </c>
      <c r="M5187" s="74" t="s">
        <v>656</v>
      </c>
      <c r="N5187" s="74">
        <v>106</v>
      </c>
      <c r="O5187" s="74">
        <v>1</v>
      </c>
      <c r="P5187" s="74" t="s">
        <v>242</v>
      </c>
      <c r="Q5187" s="13" t="s">
        <v>245</v>
      </c>
      <c r="R5187" s="74">
        <v>2</v>
      </c>
      <c r="S5187" t="str">
        <f t="shared" si="327"/>
        <v>Serena</v>
      </c>
      <c r="T5187">
        <f t="shared" si="324"/>
        <v>17.84</v>
      </c>
      <c r="U5187">
        <f t="shared" si="325"/>
        <v>39.284999999999997</v>
      </c>
      <c r="V5187">
        <f t="shared" si="326"/>
        <v>0.45411734758813799</v>
      </c>
    </row>
    <row r="5188" spans="1:22" x14ac:dyDescent="0.25">
      <c r="A5188" s="73">
        <v>292</v>
      </c>
      <c r="B5188" s="74" t="s">
        <v>14</v>
      </c>
      <c r="C5188" s="77">
        <v>42480</v>
      </c>
      <c r="D5188" s="78">
        <v>0.30208333333333331</v>
      </c>
      <c r="E5188" s="78">
        <v>0.36458333333333331</v>
      </c>
      <c r="F5188" s="78" t="s">
        <v>564</v>
      </c>
      <c r="G5188" s="76">
        <v>218</v>
      </c>
      <c r="H5188" s="79">
        <v>17</v>
      </c>
      <c r="I5188" s="74">
        <v>8</v>
      </c>
      <c r="J5188" s="74">
        <v>24</v>
      </c>
      <c r="K5188" s="80">
        <v>0.35000000000000003</v>
      </c>
      <c r="L5188" s="76" t="s">
        <v>352</v>
      </c>
      <c r="M5188" s="74" t="s">
        <v>656</v>
      </c>
      <c r="N5188" s="74">
        <v>106</v>
      </c>
      <c r="O5188" s="74">
        <v>1</v>
      </c>
      <c r="P5188" s="74" t="s">
        <v>242</v>
      </c>
      <c r="Q5188" s="13" t="s">
        <v>245</v>
      </c>
      <c r="R5188" s="74">
        <v>1</v>
      </c>
      <c r="S5188" t="str">
        <f t="shared" si="327"/>
        <v>Serena</v>
      </c>
      <c r="T5188">
        <f t="shared" si="324"/>
        <v>7.97</v>
      </c>
      <c r="U5188">
        <f t="shared" si="325"/>
        <v>39.284999999999997</v>
      </c>
      <c r="V5188">
        <f t="shared" si="326"/>
        <v>0.20287641593483519</v>
      </c>
    </row>
    <row r="5189" spans="1:22" x14ac:dyDescent="0.25">
      <c r="A5189" s="73">
        <v>292</v>
      </c>
      <c r="B5189" s="74" t="s">
        <v>14</v>
      </c>
      <c r="C5189" s="77">
        <v>42480</v>
      </c>
      <c r="D5189" s="78">
        <v>0.30208333333333331</v>
      </c>
      <c r="E5189" s="78">
        <v>0.36458333333333331</v>
      </c>
      <c r="F5189" s="78" t="s">
        <v>564</v>
      </c>
      <c r="G5189" s="76">
        <v>218</v>
      </c>
      <c r="H5189" s="79">
        <v>18</v>
      </c>
      <c r="I5189" s="74">
        <v>8</v>
      </c>
      <c r="J5189" s="74">
        <v>30</v>
      </c>
      <c r="K5189" s="80">
        <v>0.35416666666666669</v>
      </c>
      <c r="L5189" s="76" t="s">
        <v>467</v>
      </c>
      <c r="M5189" s="74" t="s">
        <v>656</v>
      </c>
      <c r="N5189" s="74">
        <v>106</v>
      </c>
      <c r="O5189" s="74">
        <v>1</v>
      </c>
      <c r="P5189" s="74" t="s">
        <v>242</v>
      </c>
      <c r="Q5189" s="13" t="s">
        <v>245</v>
      </c>
      <c r="R5189" s="74">
        <v>1</v>
      </c>
      <c r="S5189" t="str">
        <f t="shared" si="327"/>
        <v>Serena</v>
      </c>
      <c r="T5189">
        <f t="shared" si="324"/>
        <v>7.97</v>
      </c>
      <c r="U5189">
        <f t="shared" si="325"/>
        <v>39.284999999999997</v>
      </c>
      <c r="V5189">
        <f t="shared" si="326"/>
        <v>0.20287641593483519</v>
      </c>
    </row>
    <row r="5190" spans="1:22" x14ac:dyDescent="0.25">
      <c r="A5190" s="73">
        <v>292</v>
      </c>
      <c r="B5190" s="74" t="s">
        <v>14</v>
      </c>
      <c r="C5190" s="77">
        <v>42480</v>
      </c>
      <c r="D5190" s="78">
        <v>0.30208333333333331</v>
      </c>
      <c r="E5190" s="78">
        <v>0.36458333333333331</v>
      </c>
      <c r="F5190" s="78" t="s">
        <v>564</v>
      </c>
      <c r="G5190" s="76">
        <v>218</v>
      </c>
      <c r="H5190" s="79">
        <v>19</v>
      </c>
      <c r="I5190" s="74">
        <v>8</v>
      </c>
      <c r="J5190" s="74">
        <v>32</v>
      </c>
      <c r="K5190" s="80">
        <v>0.35555555555555557</v>
      </c>
      <c r="L5190" s="76" t="s">
        <v>125</v>
      </c>
      <c r="M5190" s="74" t="s">
        <v>659</v>
      </c>
      <c r="N5190" s="74">
        <v>203</v>
      </c>
      <c r="O5190" s="74">
        <v>1</v>
      </c>
      <c r="P5190" s="74" t="s">
        <v>242</v>
      </c>
      <c r="Q5190" s="13" t="s">
        <v>245</v>
      </c>
      <c r="R5190" s="74">
        <v>1</v>
      </c>
      <c r="S5190" t="str">
        <f t="shared" si="327"/>
        <v>Serena</v>
      </c>
      <c r="T5190">
        <f t="shared" si="324"/>
        <v>7.97</v>
      </c>
      <c r="U5190">
        <f t="shared" si="325"/>
        <v>39.284999999999997</v>
      </c>
      <c r="V5190">
        <f t="shared" si="326"/>
        <v>0.20287641593483519</v>
      </c>
    </row>
    <row r="5191" spans="1:22" x14ac:dyDescent="0.25">
      <c r="A5191" s="73">
        <v>292</v>
      </c>
      <c r="B5191" s="74" t="s">
        <v>14</v>
      </c>
      <c r="C5191" s="77">
        <v>42480</v>
      </c>
      <c r="D5191" s="78">
        <v>0.30208333333333331</v>
      </c>
      <c r="E5191" s="78">
        <v>0.36458333333333331</v>
      </c>
      <c r="F5191" s="78" t="s">
        <v>564</v>
      </c>
      <c r="G5191" s="76">
        <v>218</v>
      </c>
      <c r="H5191" s="79">
        <v>20</v>
      </c>
      <c r="I5191" s="74">
        <v>8</v>
      </c>
      <c r="J5191" s="74">
        <v>34</v>
      </c>
      <c r="K5191" s="80">
        <v>0.35694444444444445</v>
      </c>
      <c r="L5191" s="76" t="s">
        <v>468</v>
      </c>
      <c r="M5191" s="74" t="s">
        <v>656</v>
      </c>
      <c r="N5191" s="74">
        <v>106</v>
      </c>
      <c r="O5191" s="74">
        <v>1</v>
      </c>
      <c r="P5191" s="74" t="s">
        <v>242</v>
      </c>
      <c r="Q5191" s="13" t="s">
        <v>245</v>
      </c>
      <c r="R5191" s="74">
        <v>2</v>
      </c>
      <c r="S5191" t="str">
        <f t="shared" si="327"/>
        <v>Serena</v>
      </c>
      <c r="T5191">
        <f t="shared" si="324"/>
        <v>17.84</v>
      </c>
      <c r="U5191">
        <f t="shared" si="325"/>
        <v>39.284999999999997</v>
      </c>
      <c r="V5191">
        <f t="shared" si="326"/>
        <v>0.45411734758813799</v>
      </c>
    </row>
    <row r="5192" spans="1:22" x14ac:dyDescent="0.25">
      <c r="A5192" s="73">
        <v>292</v>
      </c>
      <c r="B5192" s="74" t="s">
        <v>14</v>
      </c>
      <c r="C5192" s="77">
        <v>42480</v>
      </c>
      <c r="D5192" s="78">
        <v>0.30208333333333331</v>
      </c>
      <c r="E5192" s="78">
        <v>0.36458333333333331</v>
      </c>
      <c r="F5192" s="78" t="s">
        <v>564</v>
      </c>
      <c r="G5192" s="76">
        <v>218</v>
      </c>
      <c r="H5192" s="79">
        <v>21</v>
      </c>
      <c r="I5192" s="74">
        <v>8</v>
      </c>
      <c r="J5192" s="74">
        <v>36</v>
      </c>
      <c r="K5192" s="80">
        <v>0.35833333333333334</v>
      </c>
      <c r="L5192" s="76" t="s">
        <v>469</v>
      </c>
      <c r="M5192" s="74" t="s">
        <v>656</v>
      </c>
      <c r="N5192" s="74">
        <v>106</v>
      </c>
      <c r="O5192" s="74">
        <v>1</v>
      </c>
      <c r="P5192" s="74" t="s">
        <v>242</v>
      </c>
      <c r="Q5192" s="13" t="s">
        <v>245</v>
      </c>
      <c r="R5192" s="74">
        <v>2</v>
      </c>
      <c r="S5192" t="str">
        <f t="shared" si="327"/>
        <v>Serena</v>
      </c>
      <c r="T5192">
        <f t="shared" si="324"/>
        <v>17.84</v>
      </c>
      <c r="U5192">
        <f t="shared" si="325"/>
        <v>39.284999999999997</v>
      </c>
      <c r="V5192">
        <f t="shared" si="326"/>
        <v>0.45411734758813799</v>
      </c>
    </row>
    <row r="5193" spans="1:22" x14ac:dyDescent="0.25">
      <c r="A5193" s="73">
        <v>292</v>
      </c>
      <c r="B5193" s="74" t="s">
        <v>14</v>
      </c>
      <c r="C5193" s="77">
        <v>42480</v>
      </c>
      <c r="D5193" s="78">
        <v>0.30208333333333331</v>
      </c>
      <c r="E5193" s="78">
        <v>0.36458333333333331</v>
      </c>
      <c r="F5193" s="78" t="s">
        <v>564</v>
      </c>
      <c r="G5193" s="76">
        <v>218</v>
      </c>
      <c r="H5193" s="79">
        <v>22</v>
      </c>
      <c r="I5193" s="74">
        <v>8</v>
      </c>
      <c r="J5193" s="74">
        <v>38</v>
      </c>
      <c r="K5193" s="80">
        <v>0.35972222222222222</v>
      </c>
      <c r="L5193" s="76" t="s">
        <v>470</v>
      </c>
      <c r="M5193" s="74" t="s">
        <v>656</v>
      </c>
      <c r="N5193" s="74">
        <v>106</v>
      </c>
      <c r="O5193" s="74">
        <v>1</v>
      </c>
      <c r="P5193" s="74" t="s">
        <v>242</v>
      </c>
      <c r="Q5193" s="13" t="s">
        <v>245</v>
      </c>
      <c r="R5193" s="74">
        <v>2</v>
      </c>
      <c r="S5193" t="str">
        <f t="shared" si="327"/>
        <v>Serena</v>
      </c>
      <c r="T5193">
        <f t="shared" si="324"/>
        <v>17.84</v>
      </c>
      <c r="U5193">
        <f t="shared" si="325"/>
        <v>39.284999999999997</v>
      </c>
      <c r="V5193">
        <f t="shared" si="326"/>
        <v>0.45411734758813799</v>
      </c>
    </row>
    <row r="5194" spans="1:22" x14ac:dyDescent="0.25">
      <c r="A5194" s="73">
        <v>292</v>
      </c>
      <c r="B5194" s="74" t="s">
        <v>14</v>
      </c>
      <c r="C5194" s="77">
        <v>42480</v>
      </c>
      <c r="D5194" s="78">
        <v>0.30208333333333331</v>
      </c>
      <c r="E5194" s="78">
        <v>0.36458333333333331</v>
      </c>
      <c r="F5194" s="78" t="s">
        <v>564</v>
      </c>
      <c r="G5194" s="76">
        <v>218</v>
      </c>
      <c r="H5194" s="79">
        <v>23</v>
      </c>
      <c r="I5194" s="74">
        <v>8</v>
      </c>
      <c r="J5194" s="74">
        <v>45</v>
      </c>
      <c r="K5194" s="80">
        <v>0.36458333333333331</v>
      </c>
      <c r="L5194" s="76" t="s">
        <v>335</v>
      </c>
      <c r="M5194" s="74" t="s">
        <v>656</v>
      </c>
      <c r="N5194" s="74">
        <v>106</v>
      </c>
      <c r="O5194" s="74">
        <v>1</v>
      </c>
      <c r="P5194" s="74" t="s">
        <v>242</v>
      </c>
      <c r="Q5194" s="13" t="s">
        <v>245</v>
      </c>
      <c r="R5194" s="74">
        <v>6</v>
      </c>
      <c r="S5194" t="str">
        <f t="shared" si="327"/>
        <v>Serena</v>
      </c>
      <c r="T5194">
        <f t="shared" si="324"/>
        <v>42.7</v>
      </c>
      <c r="U5194">
        <f t="shared" si="325"/>
        <v>39.284999999999997</v>
      </c>
      <c r="V5194">
        <f t="shared" si="326"/>
        <v>1.0869288532518775</v>
      </c>
    </row>
    <row r="5195" spans="1:22" x14ac:dyDescent="0.25">
      <c r="A5195" s="73">
        <v>292</v>
      </c>
      <c r="B5195" s="74" t="s">
        <v>14</v>
      </c>
      <c r="C5195" s="77">
        <v>42480</v>
      </c>
      <c r="D5195" s="78">
        <v>0.40625</v>
      </c>
      <c r="E5195" s="78">
        <v>0.46875</v>
      </c>
      <c r="F5195" s="78" t="s">
        <v>565</v>
      </c>
      <c r="G5195" s="76">
        <v>219</v>
      </c>
      <c r="H5195" s="79">
        <v>1</v>
      </c>
      <c r="I5195" s="74">
        <v>9</v>
      </c>
      <c r="J5195" s="74">
        <v>47</v>
      </c>
      <c r="K5195" s="80">
        <v>0.40763888888888888</v>
      </c>
      <c r="L5195" s="76" t="s">
        <v>313</v>
      </c>
      <c r="M5195" s="74" t="s">
        <v>656</v>
      </c>
      <c r="N5195" s="74">
        <v>106</v>
      </c>
      <c r="O5195" s="74">
        <v>1</v>
      </c>
      <c r="P5195" s="74" t="s">
        <v>242</v>
      </c>
      <c r="Q5195" s="13" t="s">
        <v>245</v>
      </c>
      <c r="R5195" s="74">
        <v>2</v>
      </c>
      <c r="S5195" t="str">
        <f t="shared" si="327"/>
        <v>Serena</v>
      </c>
      <c r="T5195">
        <f t="shared" si="324"/>
        <v>17.84</v>
      </c>
      <c r="U5195">
        <f t="shared" si="325"/>
        <v>39.284999999999997</v>
      </c>
      <c r="V5195">
        <f t="shared" si="326"/>
        <v>0.45411734758813799</v>
      </c>
    </row>
    <row r="5196" spans="1:22" x14ac:dyDescent="0.25">
      <c r="A5196" s="73">
        <v>292</v>
      </c>
      <c r="B5196" s="74" t="s">
        <v>14</v>
      </c>
      <c r="C5196" s="77">
        <v>42480</v>
      </c>
      <c r="D5196" s="78">
        <v>0.40625</v>
      </c>
      <c r="E5196" s="78">
        <v>0.46875</v>
      </c>
      <c r="F5196" s="78" t="s">
        <v>565</v>
      </c>
      <c r="G5196" s="76">
        <v>219</v>
      </c>
      <c r="H5196" s="79">
        <v>2</v>
      </c>
      <c r="I5196" s="74">
        <v>9</v>
      </c>
      <c r="J5196" s="74">
        <v>48</v>
      </c>
      <c r="K5196" s="80">
        <v>0.40833333333333338</v>
      </c>
      <c r="L5196" s="76" t="s">
        <v>499</v>
      </c>
      <c r="M5196" s="74" t="s">
        <v>656</v>
      </c>
      <c r="N5196" s="74">
        <v>106</v>
      </c>
      <c r="O5196" s="74">
        <v>1</v>
      </c>
      <c r="P5196" s="74" t="s">
        <v>242</v>
      </c>
      <c r="Q5196" s="13" t="s">
        <v>245</v>
      </c>
      <c r="R5196" s="74">
        <v>2</v>
      </c>
      <c r="S5196" t="str">
        <f t="shared" si="327"/>
        <v>Serena</v>
      </c>
      <c r="T5196">
        <f t="shared" si="324"/>
        <v>17.84</v>
      </c>
      <c r="U5196">
        <f t="shared" si="325"/>
        <v>39.284999999999997</v>
      </c>
      <c r="V5196">
        <f t="shared" si="326"/>
        <v>0.45411734758813799</v>
      </c>
    </row>
    <row r="5197" spans="1:22" x14ac:dyDescent="0.25">
      <c r="A5197" s="73">
        <v>292</v>
      </c>
      <c r="B5197" s="74" t="s">
        <v>14</v>
      </c>
      <c r="C5197" s="77">
        <v>42480</v>
      </c>
      <c r="D5197" s="78">
        <v>0.40625</v>
      </c>
      <c r="E5197" s="78">
        <v>0.46875</v>
      </c>
      <c r="F5197" s="78" t="s">
        <v>565</v>
      </c>
      <c r="G5197" s="76">
        <v>219</v>
      </c>
      <c r="H5197" s="79">
        <v>3</v>
      </c>
      <c r="I5197" s="74">
        <v>10</v>
      </c>
      <c r="J5197" s="74">
        <v>0</v>
      </c>
      <c r="K5197" s="80">
        <v>0.41666666666666669</v>
      </c>
      <c r="L5197" s="76" t="s">
        <v>543</v>
      </c>
      <c r="M5197" s="74" t="s">
        <v>656</v>
      </c>
      <c r="N5197" s="74">
        <v>106</v>
      </c>
      <c r="O5197" s="74">
        <v>1</v>
      </c>
      <c r="P5197" s="74" t="s">
        <v>242</v>
      </c>
      <c r="Q5197" s="13" t="s">
        <v>245</v>
      </c>
      <c r="R5197" s="74">
        <v>3</v>
      </c>
      <c r="S5197" t="str">
        <f t="shared" si="327"/>
        <v>Serena</v>
      </c>
      <c r="T5197">
        <f t="shared" si="324"/>
        <v>30.84</v>
      </c>
      <c r="U5197">
        <f t="shared" si="325"/>
        <v>39.284999999999997</v>
      </c>
      <c r="V5197">
        <f t="shared" si="326"/>
        <v>0.78503245513554798</v>
      </c>
    </row>
    <row r="5198" spans="1:22" x14ac:dyDescent="0.25">
      <c r="A5198" s="73">
        <v>292</v>
      </c>
      <c r="B5198" s="74" t="s">
        <v>14</v>
      </c>
      <c r="C5198" s="77">
        <v>42480</v>
      </c>
      <c r="D5198" s="78">
        <v>0.40625</v>
      </c>
      <c r="E5198" s="78">
        <v>0.46875</v>
      </c>
      <c r="F5198" s="78" t="s">
        <v>565</v>
      </c>
      <c r="G5198" s="76">
        <v>219</v>
      </c>
      <c r="H5198" s="79">
        <v>4</v>
      </c>
      <c r="I5198" s="74">
        <v>10</v>
      </c>
      <c r="J5198" s="74">
        <v>6</v>
      </c>
      <c r="K5198" s="80">
        <v>0.42083333333333334</v>
      </c>
      <c r="L5198" s="76" t="s">
        <v>292</v>
      </c>
      <c r="M5198" s="74" t="s">
        <v>656</v>
      </c>
      <c r="N5198" s="74">
        <v>106</v>
      </c>
      <c r="O5198" s="74">
        <v>1</v>
      </c>
      <c r="P5198" s="74" t="s">
        <v>242</v>
      </c>
      <c r="Q5198" s="13" t="s">
        <v>245</v>
      </c>
      <c r="R5198" s="74">
        <v>2</v>
      </c>
      <c r="S5198" t="str">
        <f t="shared" si="327"/>
        <v>Serena</v>
      </c>
      <c r="T5198">
        <f t="shared" si="324"/>
        <v>17.84</v>
      </c>
      <c r="U5198">
        <f t="shared" si="325"/>
        <v>39.284999999999997</v>
      </c>
      <c r="V5198">
        <f t="shared" si="326"/>
        <v>0.45411734758813799</v>
      </c>
    </row>
    <row r="5199" spans="1:22" x14ac:dyDescent="0.25">
      <c r="A5199" s="73">
        <v>292</v>
      </c>
      <c r="B5199" s="74" t="s">
        <v>14</v>
      </c>
      <c r="C5199" s="77">
        <v>42480</v>
      </c>
      <c r="D5199" s="78">
        <v>0.40625</v>
      </c>
      <c r="E5199" s="78">
        <v>0.46875</v>
      </c>
      <c r="F5199" s="78" t="s">
        <v>565</v>
      </c>
      <c r="G5199" s="76">
        <v>219</v>
      </c>
      <c r="H5199" s="79">
        <v>5</v>
      </c>
      <c r="I5199" s="74">
        <v>10</v>
      </c>
      <c r="J5199" s="74">
        <v>8</v>
      </c>
      <c r="K5199" s="80">
        <v>0.42222222222222222</v>
      </c>
      <c r="L5199" s="76" t="s">
        <v>50</v>
      </c>
      <c r="M5199" s="74" t="s">
        <v>659</v>
      </c>
      <c r="N5199" s="74">
        <v>203</v>
      </c>
      <c r="O5199" s="74">
        <v>1</v>
      </c>
      <c r="P5199" s="74" t="s">
        <v>242</v>
      </c>
      <c r="Q5199" s="13" t="s">
        <v>245</v>
      </c>
      <c r="R5199" s="74">
        <v>1</v>
      </c>
      <c r="S5199" t="str">
        <f t="shared" si="327"/>
        <v>Serena</v>
      </c>
      <c r="T5199">
        <f t="shared" si="324"/>
        <v>7.97</v>
      </c>
      <c r="U5199">
        <f t="shared" si="325"/>
        <v>39.284999999999997</v>
      </c>
      <c r="V5199">
        <f t="shared" si="326"/>
        <v>0.20287641593483519</v>
      </c>
    </row>
    <row r="5200" spans="1:22" x14ac:dyDescent="0.25">
      <c r="A5200" s="73">
        <v>292</v>
      </c>
      <c r="B5200" s="74" t="s">
        <v>14</v>
      </c>
      <c r="C5200" s="77">
        <v>42480</v>
      </c>
      <c r="D5200" s="78">
        <v>0.40625</v>
      </c>
      <c r="E5200" s="78">
        <v>0.46875</v>
      </c>
      <c r="F5200" s="78" t="s">
        <v>565</v>
      </c>
      <c r="G5200" s="76">
        <v>219</v>
      </c>
      <c r="H5200" s="79">
        <v>6</v>
      </c>
      <c r="I5200" s="74">
        <v>10</v>
      </c>
      <c r="J5200" s="74">
        <v>11</v>
      </c>
      <c r="K5200" s="80">
        <v>0.42430555555555555</v>
      </c>
      <c r="L5200" s="76" t="s">
        <v>500</v>
      </c>
      <c r="M5200" s="74" t="s">
        <v>656</v>
      </c>
      <c r="N5200" s="74">
        <v>106</v>
      </c>
      <c r="O5200" s="74">
        <v>1</v>
      </c>
      <c r="P5200" s="74" t="s">
        <v>242</v>
      </c>
      <c r="Q5200" s="13" t="s">
        <v>245</v>
      </c>
      <c r="R5200" s="74">
        <v>2</v>
      </c>
      <c r="S5200" t="str">
        <f t="shared" si="327"/>
        <v>Serena</v>
      </c>
      <c r="T5200">
        <f t="shared" si="324"/>
        <v>17.84</v>
      </c>
      <c r="U5200">
        <f t="shared" si="325"/>
        <v>39.284999999999997</v>
      </c>
      <c r="V5200">
        <f t="shared" si="326"/>
        <v>0.45411734758813799</v>
      </c>
    </row>
    <row r="5201" spans="1:22" x14ac:dyDescent="0.25">
      <c r="A5201" s="73">
        <v>292</v>
      </c>
      <c r="B5201" s="74" t="s">
        <v>14</v>
      </c>
      <c r="C5201" s="77">
        <v>42480</v>
      </c>
      <c r="D5201" s="78">
        <v>0.40625</v>
      </c>
      <c r="E5201" s="78">
        <v>0.46875</v>
      </c>
      <c r="F5201" s="78" t="s">
        <v>565</v>
      </c>
      <c r="G5201" s="76">
        <v>219</v>
      </c>
      <c r="H5201" s="79">
        <v>7</v>
      </c>
      <c r="I5201" s="74">
        <v>10</v>
      </c>
      <c r="J5201" s="74">
        <v>20</v>
      </c>
      <c r="K5201" s="80">
        <v>0.43055555555555558</v>
      </c>
      <c r="L5201" s="76" t="s">
        <v>473</v>
      </c>
      <c r="M5201" s="74" t="s">
        <v>656</v>
      </c>
      <c r="N5201" s="74">
        <v>106</v>
      </c>
      <c r="O5201" s="74">
        <v>1</v>
      </c>
      <c r="P5201" s="74" t="s">
        <v>242</v>
      </c>
      <c r="Q5201" s="13" t="s">
        <v>245</v>
      </c>
      <c r="R5201" s="74">
        <v>3</v>
      </c>
      <c r="S5201" t="str">
        <f t="shared" si="327"/>
        <v>Serena</v>
      </c>
      <c r="T5201">
        <f t="shared" si="324"/>
        <v>30.84</v>
      </c>
      <c r="U5201">
        <f t="shared" si="325"/>
        <v>39.284999999999997</v>
      </c>
      <c r="V5201">
        <f t="shared" si="326"/>
        <v>0.78503245513554798</v>
      </c>
    </row>
    <row r="5202" spans="1:22" x14ac:dyDescent="0.25">
      <c r="A5202" s="73">
        <v>292</v>
      </c>
      <c r="B5202" s="74" t="s">
        <v>14</v>
      </c>
      <c r="C5202" s="77">
        <v>42480</v>
      </c>
      <c r="D5202" s="78">
        <v>0.40625</v>
      </c>
      <c r="E5202" s="78">
        <v>0.46875</v>
      </c>
      <c r="F5202" s="78" t="s">
        <v>565</v>
      </c>
      <c r="G5202" s="76">
        <v>219</v>
      </c>
      <c r="H5202" s="79">
        <v>8</v>
      </c>
      <c r="I5202" s="74">
        <v>10</v>
      </c>
      <c r="J5202" s="74">
        <v>20</v>
      </c>
      <c r="K5202" s="80">
        <v>0.43055555555555558</v>
      </c>
      <c r="L5202" s="76" t="s">
        <v>311</v>
      </c>
      <c r="M5202" s="74" t="s">
        <v>656</v>
      </c>
      <c r="N5202" s="74">
        <v>106</v>
      </c>
      <c r="O5202" s="74">
        <v>1</v>
      </c>
      <c r="P5202" s="74" t="s">
        <v>242</v>
      </c>
      <c r="Q5202" s="13" t="s">
        <v>245</v>
      </c>
      <c r="R5202" s="74">
        <v>2</v>
      </c>
      <c r="S5202" t="str">
        <f t="shared" si="327"/>
        <v>Serena</v>
      </c>
      <c r="T5202">
        <f t="shared" si="324"/>
        <v>17.84</v>
      </c>
      <c r="U5202">
        <f t="shared" si="325"/>
        <v>39.284999999999997</v>
      </c>
      <c r="V5202">
        <f t="shared" si="326"/>
        <v>0.45411734758813799</v>
      </c>
    </row>
    <row r="5203" spans="1:22" x14ac:dyDescent="0.25">
      <c r="A5203" s="73">
        <v>292</v>
      </c>
      <c r="B5203" s="74" t="s">
        <v>14</v>
      </c>
      <c r="C5203" s="77">
        <v>42480</v>
      </c>
      <c r="D5203" s="78">
        <v>0.40625</v>
      </c>
      <c r="E5203" s="78">
        <v>0.46875</v>
      </c>
      <c r="F5203" s="78" t="s">
        <v>565</v>
      </c>
      <c r="G5203" s="76">
        <v>219</v>
      </c>
      <c r="H5203" s="79">
        <v>9</v>
      </c>
      <c r="I5203" s="74">
        <v>10</v>
      </c>
      <c r="J5203" s="74">
        <v>31</v>
      </c>
      <c r="K5203" s="80">
        <v>0.4381944444444445</v>
      </c>
      <c r="L5203" s="76" t="s">
        <v>474</v>
      </c>
      <c r="M5203" s="74" t="s">
        <v>656</v>
      </c>
      <c r="N5203" s="74">
        <v>106</v>
      </c>
      <c r="O5203" s="74">
        <v>1</v>
      </c>
      <c r="P5203" s="74" t="s">
        <v>242</v>
      </c>
      <c r="Q5203" s="13" t="s">
        <v>245</v>
      </c>
      <c r="R5203" s="74">
        <v>2</v>
      </c>
      <c r="S5203" t="str">
        <f t="shared" si="327"/>
        <v>Serena</v>
      </c>
      <c r="T5203">
        <f t="shared" si="324"/>
        <v>17.84</v>
      </c>
      <c r="U5203">
        <f t="shared" si="325"/>
        <v>39.284999999999997</v>
      </c>
      <c r="V5203">
        <f t="shared" si="326"/>
        <v>0.45411734758813799</v>
      </c>
    </row>
    <row r="5204" spans="1:22" x14ac:dyDescent="0.25">
      <c r="A5204" s="73">
        <v>292</v>
      </c>
      <c r="B5204" s="74" t="s">
        <v>14</v>
      </c>
      <c r="C5204" s="77">
        <v>42480</v>
      </c>
      <c r="D5204" s="78">
        <v>0.40625</v>
      </c>
      <c r="E5204" s="78">
        <v>0.46875</v>
      </c>
      <c r="F5204" s="78" t="s">
        <v>565</v>
      </c>
      <c r="G5204" s="76">
        <v>219</v>
      </c>
      <c r="H5204" s="79">
        <v>10</v>
      </c>
      <c r="I5204" s="74">
        <v>10</v>
      </c>
      <c r="J5204" s="74">
        <v>34</v>
      </c>
      <c r="K5204" s="80">
        <v>0.44027777777777777</v>
      </c>
      <c r="L5204" s="76" t="s">
        <v>295</v>
      </c>
      <c r="M5204" s="74" t="s">
        <v>656</v>
      </c>
      <c r="N5204" s="74">
        <v>106</v>
      </c>
      <c r="O5204" s="74">
        <v>1</v>
      </c>
      <c r="P5204" s="74" t="s">
        <v>242</v>
      </c>
      <c r="Q5204" s="13" t="s">
        <v>245</v>
      </c>
      <c r="R5204" s="74">
        <v>2</v>
      </c>
      <c r="S5204" t="str">
        <f t="shared" si="327"/>
        <v>Serena</v>
      </c>
      <c r="T5204">
        <f t="shared" si="324"/>
        <v>17.84</v>
      </c>
      <c r="U5204">
        <f t="shared" si="325"/>
        <v>39.284999999999997</v>
      </c>
      <c r="V5204">
        <f t="shared" si="326"/>
        <v>0.45411734758813799</v>
      </c>
    </row>
    <row r="5205" spans="1:22" x14ac:dyDescent="0.25">
      <c r="A5205" s="73">
        <v>292</v>
      </c>
      <c r="B5205" s="74" t="s">
        <v>14</v>
      </c>
      <c r="C5205" s="77">
        <v>42480</v>
      </c>
      <c r="D5205" s="78">
        <v>0.40625</v>
      </c>
      <c r="E5205" s="78">
        <v>0.46875</v>
      </c>
      <c r="F5205" s="78" t="s">
        <v>565</v>
      </c>
      <c r="G5205" s="76">
        <v>219</v>
      </c>
      <c r="H5205" s="79">
        <v>11</v>
      </c>
      <c r="I5205" s="74">
        <v>10</v>
      </c>
      <c r="J5205" s="74">
        <v>37</v>
      </c>
      <c r="K5205" s="80">
        <v>0.44236111111111115</v>
      </c>
      <c r="L5205" s="76" t="s">
        <v>81</v>
      </c>
      <c r="M5205" s="74" t="s">
        <v>659</v>
      </c>
      <c r="N5205" s="74">
        <v>203</v>
      </c>
      <c r="O5205" s="74">
        <v>1</v>
      </c>
      <c r="P5205" s="74" t="s">
        <v>242</v>
      </c>
      <c r="Q5205" s="13" t="s">
        <v>245</v>
      </c>
      <c r="R5205" s="74">
        <v>1</v>
      </c>
      <c r="S5205" t="str">
        <f t="shared" si="327"/>
        <v>Serena</v>
      </c>
      <c r="T5205">
        <f t="shared" si="324"/>
        <v>7.97</v>
      </c>
      <c r="U5205">
        <f t="shared" si="325"/>
        <v>39.284999999999997</v>
      </c>
      <c r="V5205">
        <f t="shared" si="326"/>
        <v>0.20287641593483519</v>
      </c>
    </row>
    <row r="5206" spans="1:22" x14ac:dyDescent="0.25">
      <c r="A5206" s="73">
        <v>292</v>
      </c>
      <c r="B5206" s="74" t="s">
        <v>14</v>
      </c>
      <c r="C5206" s="77">
        <v>42480</v>
      </c>
      <c r="D5206" s="78">
        <v>0.40625</v>
      </c>
      <c r="E5206" s="78">
        <v>0.46875</v>
      </c>
      <c r="F5206" s="78" t="s">
        <v>565</v>
      </c>
      <c r="G5206" s="76">
        <v>219</v>
      </c>
      <c r="H5206" s="79">
        <v>12</v>
      </c>
      <c r="I5206" s="74">
        <v>10</v>
      </c>
      <c r="J5206" s="74">
        <v>41</v>
      </c>
      <c r="K5206" s="80">
        <v>0.44513888888888892</v>
      </c>
      <c r="L5206" s="76" t="s">
        <v>285</v>
      </c>
      <c r="M5206" s="74" t="s">
        <v>656</v>
      </c>
      <c r="N5206" s="74">
        <v>106</v>
      </c>
      <c r="O5206" s="74">
        <v>1</v>
      </c>
      <c r="P5206" s="74" t="s">
        <v>242</v>
      </c>
      <c r="Q5206" s="13" t="s">
        <v>245</v>
      </c>
      <c r="R5206" s="74">
        <v>2</v>
      </c>
      <c r="S5206" t="str">
        <f t="shared" si="327"/>
        <v>Serena</v>
      </c>
      <c r="T5206">
        <f t="shared" si="324"/>
        <v>17.84</v>
      </c>
      <c r="U5206">
        <f t="shared" si="325"/>
        <v>39.284999999999997</v>
      </c>
      <c r="V5206">
        <f t="shared" si="326"/>
        <v>0.45411734758813799</v>
      </c>
    </row>
    <row r="5207" spans="1:22" x14ac:dyDescent="0.25">
      <c r="A5207" s="73">
        <v>292</v>
      </c>
      <c r="B5207" s="74" t="s">
        <v>14</v>
      </c>
      <c r="C5207" s="77">
        <v>42480</v>
      </c>
      <c r="D5207" s="78">
        <v>0.40625</v>
      </c>
      <c r="E5207" s="78">
        <v>0.46875</v>
      </c>
      <c r="F5207" s="78" t="s">
        <v>565</v>
      </c>
      <c r="G5207" s="76">
        <v>219</v>
      </c>
      <c r="H5207" s="79">
        <v>13</v>
      </c>
      <c r="I5207" s="74">
        <v>10</v>
      </c>
      <c r="J5207" s="74">
        <v>47</v>
      </c>
      <c r="K5207" s="80">
        <v>0.44930555555555557</v>
      </c>
      <c r="L5207" s="76" t="s">
        <v>405</v>
      </c>
      <c r="M5207" s="74" t="s">
        <v>656</v>
      </c>
      <c r="N5207" s="74">
        <v>106</v>
      </c>
      <c r="O5207" s="74">
        <v>1</v>
      </c>
      <c r="P5207" s="74" t="s">
        <v>242</v>
      </c>
      <c r="Q5207" s="13" t="s">
        <v>245</v>
      </c>
      <c r="R5207" s="74">
        <v>2</v>
      </c>
      <c r="S5207" t="str">
        <f t="shared" si="327"/>
        <v>Serena</v>
      </c>
      <c r="T5207">
        <f t="shared" si="324"/>
        <v>17.84</v>
      </c>
      <c r="U5207">
        <f t="shared" si="325"/>
        <v>39.284999999999997</v>
      </c>
      <c r="V5207">
        <f t="shared" si="326"/>
        <v>0.45411734758813799</v>
      </c>
    </row>
    <row r="5208" spans="1:22" x14ac:dyDescent="0.25">
      <c r="A5208" s="73">
        <v>292</v>
      </c>
      <c r="B5208" s="74" t="s">
        <v>14</v>
      </c>
      <c r="C5208" s="77">
        <v>42480</v>
      </c>
      <c r="D5208" s="78">
        <v>0.40625</v>
      </c>
      <c r="E5208" s="78">
        <v>0.46875</v>
      </c>
      <c r="F5208" s="78" t="s">
        <v>565</v>
      </c>
      <c r="G5208" s="76">
        <v>219</v>
      </c>
      <c r="H5208" s="79">
        <v>14</v>
      </c>
      <c r="I5208" s="74">
        <v>10</v>
      </c>
      <c r="J5208" s="74">
        <v>49</v>
      </c>
      <c r="K5208" s="80">
        <v>0.45069444444444445</v>
      </c>
      <c r="L5208" s="76" t="s">
        <v>105</v>
      </c>
      <c r="M5208" s="74" t="s">
        <v>659</v>
      </c>
      <c r="N5208" s="74">
        <v>203</v>
      </c>
      <c r="O5208" s="74">
        <v>1</v>
      </c>
      <c r="P5208" s="74" t="s">
        <v>242</v>
      </c>
      <c r="Q5208" s="13" t="s">
        <v>245</v>
      </c>
      <c r="R5208" s="74">
        <v>1</v>
      </c>
      <c r="S5208" t="str">
        <f t="shared" si="327"/>
        <v>Serena</v>
      </c>
      <c r="T5208">
        <f t="shared" si="324"/>
        <v>7.97</v>
      </c>
      <c r="U5208">
        <f t="shared" si="325"/>
        <v>39.284999999999997</v>
      </c>
      <c r="V5208">
        <f t="shared" si="326"/>
        <v>0.20287641593483519</v>
      </c>
    </row>
    <row r="5209" spans="1:22" x14ac:dyDescent="0.25">
      <c r="A5209" s="73">
        <v>292</v>
      </c>
      <c r="B5209" s="74" t="s">
        <v>14</v>
      </c>
      <c r="C5209" s="77">
        <v>42480</v>
      </c>
      <c r="D5209" s="78">
        <v>0.40625</v>
      </c>
      <c r="E5209" s="78">
        <v>0.46875</v>
      </c>
      <c r="F5209" s="78" t="s">
        <v>565</v>
      </c>
      <c r="G5209" s="76">
        <v>219</v>
      </c>
      <c r="H5209" s="79">
        <v>15</v>
      </c>
      <c r="I5209" s="74">
        <v>10</v>
      </c>
      <c r="J5209" s="74">
        <v>51</v>
      </c>
      <c r="K5209" s="80">
        <v>0.45208333333333334</v>
      </c>
      <c r="L5209" s="76" t="s">
        <v>297</v>
      </c>
      <c r="M5209" s="74" t="s">
        <v>656</v>
      </c>
      <c r="N5209" s="74">
        <v>106</v>
      </c>
      <c r="O5209" s="74">
        <v>1</v>
      </c>
      <c r="P5209" s="74" t="s">
        <v>242</v>
      </c>
      <c r="Q5209" s="13" t="s">
        <v>245</v>
      </c>
      <c r="R5209" s="74">
        <v>2</v>
      </c>
      <c r="S5209" t="str">
        <f t="shared" si="327"/>
        <v>Serena</v>
      </c>
      <c r="T5209">
        <f t="shared" si="324"/>
        <v>17.84</v>
      </c>
      <c r="U5209">
        <f t="shared" si="325"/>
        <v>39.284999999999997</v>
      </c>
      <c r="V5209">
        <f t="shared" si="326"/>
        <v>0.45411734758813799</v>
      </c>
    </row>
    <row r="5210" spans="1:22" x14ac:dyDescent="0.25">
      <c r="A5210" s="73">
        <v>292</v>
      </c>
      <c r="B5210" s="74" t="s">
        <v>14</v>
      </c>
      <c r="C5210" s="77">
        <v>42480</v>
      </c>
      <c r="D5210" s="78">
        <v>0.40625</v>
      </c>
      <c r="E5210" s="78">
        <v>0.46875</v>
      </c>
      <c r="F5210" s="78" t="s">
        <v>565</v>
      </c>
      <c r="G5210" s="76">
        <v>219</v>
      </c>
      <c r="H5210" s="79">
        <v>16</v>
      </c>
      <c r="I5210" s="74">
        <v>10</v>
      </c>
      <c r="J5210" s="74">
        <v>58</v>
      </c>
      <c r="K5210" s="80">
        <v>0.45694444444444443</v>
      </c>
      <c r="L5210" s="76" t="s">
        <v>117</v>
      </c>
      <c r="M5210" s="74" t="s">
        <v>659</v>
      </c>
      <c r="N5210" s="74">
        <v>203</v>
      </c>
      <c r="O5210" s="74">
        <v>1</v>
      </c>
      <c r="P5210" s="74" t="s">
        <v>242</v>
      </c>
      <c r="Q5210" s="13" t="s">
        <v>245</v>
      </c>
      <c r="R5210" s="74">
        <v>1</v>
      </c>
      <c r="S5210" t="str">
        <f t="shared" si="327"/>
        <v>Serena</v>
      </c>
      <c r="T5210">
        <f t="shared" si="324"/>
        <v>7.97</v>
      </c>
      <c r="U5210">
        <f t="shared" si="325"/>
        <v>39.284999999999997</v>
      </c>
      <c r="V5210">
        <f t="shared" si="326"/>
        <v>0.20287641593483519</v>
      </c>
    </row>
    <row r="5211" spans="1:22" x14ac:dyDescent="0.25">
      <c r="A5211" s="73">
        <v>292</v>
      </c>
      <c r="B5211" s="74" t="s">
        <v>14</v>
      </c>
      <c r="C5211" s="77">
        <v>42480</v>
      </c>
      <c r="D5211" s="78">
        <v>0.40625</v>
      </c>
      <c r="E5211" s="78">
        <v>0.46875</v>
      </c>
      <c r="F5211" s="78" t="s">
        <v>565</v>
      </c>
      <c r="G5211" s="76">
        <v>219</v>
      </c>
      <c r="H5211" s="79">
        <v>17</v>
      </c>
      <c r="I5211" s="74">
        <v>11</v>
      </c>
      <c r="J5211" s="74">
        <v>0</v>
      </c>
      <c r="K5211" s="80">
        <v>0.45833333333333331</v>
      </c>
      <c r="L5211" s="76" t="s">
        <v>475</v>
      </c>
      <c r="M5211" s="74" t="s">
        <v>656</v>
      </c>
      <c r="N5211" s="74">
        <v>106</v>
      </c>
      <c r="O5211" s="74">
        <v>1</v>
      </c>
      <c r="P5211" s="74" t="s">
        <v>242</v>
      </c>
      <c r="Q5211" s="13" t="s">
        <v>245</v>
      </c>
      <c r="R5211" s="74">
        <v>2</v>
      </c>
      <c r="S5211" t="str">
        <f t="shared" si="327"/>
        <v>Serena</v>
      </c>
      <c r="T5211">
        <f t="shared" si="324"/>
        <v>17.84</v>
      </c>
      <c r="U5211">
        <f t="shared" si="325"/>
        <v>39.284999999999997</v>
      </c>
      <c r="V5211">
        <f t="shared" si="326"/>
        <v>0.45411734758813799</v>
      </c>
    </row>
    <row r="5212" spans="1:22" x14ac:dyDescent="0.25">
      <c r="A5212" s="73">
        <v>292</v>
      </c>
      <c r="B5212" s="74" t="s">
        <v>14</v>
      </c>
      <c r="C5212" s="77">
        <v>42480</v>
      </c>
      <c r="D5212" s="78">
        <v>0.40625</v>
      </c>
      <c r="E5212" s="78">
        <v>0.46875</v>
      </c>
      <c r="F5212" s="78" t="s">
        <v>565</v>
      </c>
      <c r="G5212" s="76">
        <v>219</v>
      </c>
      <c r="H5212" s="79">
        <v>18</v>
      </c>
      <c r="I5212" s="74">
        <v>11</v>
      </c>
      <c r="J5212" s="74">
        <v>4</v>
      </c>
      <c r="K5212" s="80">
        <v>0.46111111111111108</v>
      </c>
      <c r="L5212" s="76" t="s">
        <v>476</v>
      </c>
      <c r="M5212" s="74" t="s">
        <v>656</v>
      </c>
      <c r="N5212" s="74">
        <v>106</v>
      </c>
      <c r="O5212" s="74">
        <v>1</v>
      </c>
      <c r="P5212" s="74" t="s">
        <v>242</v>
      </c>
      <c r="Q5212" s="13" t="s">
        <v>245</v>
      </c>
      <c r="R5212" s="74">
        <v>2</v>
      </c>
      <c r="S5212" t="str">
        <f t="shared" si="327"/>
        <v>Serena</v>
      </c>
      <c r="T5212">
        <f t="shared" si="324"/>
        <v>17.84</v>
      </c>
      <c r="U5212">
        <f t="shared" si="325"/>
        <v>39.284999999999997</v>
      </c>
      <c r="V5212">
        <f t="shared" si="326"/>
        <v>0.45411734758813799</v>
      </c>
    </row>
    <row r="5213" spans="1:22" x14ac:dyDescent="0.25">
      <c r="A5213" s="73">
        <v>292</v>
      </c>
      <c r="B5213" s="74" t="s">
        <v>14</v>
      </c>
      <c r="C5213" s="77">
        <v>42480</v>
      </c>
      <c r="D5213" s="78">
        <v>0.40625</v>
      </c>
      <c r="E5213" s="78">
        <v>0.46875</v>
      </c>
      <c r="F5213" s="78" t="s">
        <v>565</v>
      </c>
      <c r="G5213" s="76">
        <v>219</v>
      </c>
      <c r="H5213" s="79">
        <v>19</v>
      </c>
      <c r="I5213" s="74">
        <v>11</v>
      </c>
      <c r="J5213" s="74">
        <v>11</v>
      </c>
      <c r="K5213" s="80">
        <v>0.46597222222222223</v>
      </c>
      <c r="L5213" s="76" t="s">
        <v>477</v>
      </c>
      <c r="M5213" s="74" t="s">
        <v>656</v>
      </c>
      <c r="N5213" s="74">
        <v>106</v>
      </c>
      <c r="O5213" s="74">
        <v>1</v>
      </c>
      <c r="P5213" s="74" t="s">
        <v>242</v>
      </c>
      <c r="Q5213" s="13" t="s">
        <v>245</v>
      </c>
      <c r="R5213" s="74">
        <v>2</v>
      </c>
      <c r="S5213" t="str">
        <f t="shared" si="327"/>
        <v>Serena</v>
      </c>
      <c r="T5213">
        <f t="shared" si="324"/>
        <v>17.84</v>
      </c>
      <c r="U5213">
        <f t="shared" si="325"/>
        <v>39.284999999999997</v>
      </c>
      <c r="V5213">
        <f t="shared" si="326"/>
        <v>0.45411734758813799</v>
      </c>
    </row>
    <row r="5214" spans="1:22" x14ac:dyDescent="0.25">
      <c r="A5214" s="73">
        <v>292</v>
      </c>
      <c r="B5214" s="74" t="s">
        <v>14</v>
      </c>
      <c r="C5214" s="77">
        <v>42480</v>
      </c>
      <c r="D5214" s="78">
        <v>0.53125</v>
      </c>
      <c r="E5214" s="78">
        <v>0.59375</v>
      </c>
      <c r="F5214" s="78" t="s">
        <v>566</v>
      </c>
      <c r="G5214" s="76">
        <v>220</v>
      </c>
      <c r="H5214" s="79">
        <v>1</v>
      </c>
      <c r="I5214" s="74">
        <v>12</v>
      </c>
      <c r="J5214" s="74">
        <v>45</v>
      </c>
      <c r="K5214" s="80">
        <v>0.53125</v>
      </c>
      <c r="L5214" s="76" t="s">
        <v>548</v>
      </c>
      <c r="M5214" s="74" t="s">
        <v>656</v>
      </c>
      <c r="N5214" s="74">
        <v>106</v>
      </c>
      <c r="O5214" s="74">
        <v>1</v>
      </c>
      <c r="P5214" s="74" t="s">
        <v>242</v>
      </c>
      <c r="Q5214" s="13" t="s">
        <v>245</v>
      </c>
      <c r="R5214" s="74">
        <v>2</v>
      </c>
      <c r="S5214" t="str">
        <f t="shared" si="327"/>
        <v>Serena</v>
      </c>
      <c r="T5214">
        <f t="shared" si="324"/>
        <v>17.84</v>
      </c>
      <c r="U5214">
        <f t="shared" si="325"/>
        <v>39.284999999999997</v>
      </c>
      <c r="V5214">
        <f t="shared" si="326"/>
        <v>0.45411734758813799</v>
      </c>
    </row>
    <row r="5215" spans="1:22" x14ac:dyDescent="0.25">
      <c r="A5215" s="73">
        <v>292</v>
      </c>
      <c r="B5215" s="74" t="s">
        <v>14</v>
      </c>
      <c r="C5215" s="77">
        <v>42480</v>
      </c>
      <c r="D5215" s="78">
        <v>0.53125</v>
      </c>
      <c r="E5215" s="78">
        <v>0.59375</v>
      </c>
      <c r="F5215" s="78" t="s">
        <v>566</v>
      </c>
      <c r="G5215" s="76">
        <v>220</v>
      </c>
      <c r="H5215" s="79">
        <v>2</v>
      </c>
      <c r="I5215" s="74">
        <v>12</v>
      </c>
      <c r="J5215" s="74">
        <v>53</v>
      </c>
      <c r="K5215" s="80">
        <v>0.53680555555555554</v>
      </c>
      <c r="L5215" s="76" t="s">
        <v>561</v>
      </c>
      <c r="M5215" s="74" t="s">
        <v>656</v>
      </c>
      <c r="N5215" s="74">
        <v>106</v>
      </c>
      <c r="O5215" s="74">
        <v>1</v>
      </c>
      <c r="P5215" s="74" t="s">
        <v>242</v>
      </c>
      <c r="Q5215" s="13" t="s">
        <v>245</v>
      </c>
      <c r="R5215" s="74">
        <v>2</v>
      </c>
      <c r="S5215" t="str">
        <f t="shared" si="327"/>
        <v>Serena</v>
      </c>
      <c r="T5215">
        <f t="shared" si="324"/>
        <v>17.84</v>
      </c>
      <c r="U5215">
        <f t="shared" si="325"/>
        <v>39.284999999999997</v>
      </c>
      <c r="V5215">
        <f t="shared" si="326"/>
        <v>0.45411734758813799</v>
      </c>
    </row>
    <row r="5216" spans="1:22" x14ac:dyDescent="0.25">
      <c r="A5216" s="73">
        <v>292</v>
      </c>
      <c r="B5216" s="74" t="s">
        <v>14</v>
      </c>
      <c r="C5216" s="77">
        <v>42480</v>
      </c>
      <c r="D5216" s="78">
        <v>0.53125</v>
      </c>
      <c r="E5216" s="78">
        <v>0.59375</v>
      </c>
      <c r="F5216" s="78" t="s">
        <v>566</v>
      </c>
      <c r="G5216" s="76">
        <v>220</v>
      </c>
      <c r="H5216" s="79">
        <v>3</v>
      </c>
      <c r="I5216" s="74">
        <v>12</v>
      </c>
      <c r="J5216" s="74">
        <v>55</v>
      </c>
      <c r="K5216" s="80">
        <v>0.53819444444444442</v>
      </c>
      <c r="L5216" s="76" t="s">
        <v>173</v>
      </c>
      <c r="M5216" s="74" t="s">
        <v>659</v>
      </c>
      <c r="N5216" s="74">
        <v>203</v>
      </c>
      <c r="O5216" s="74">
        <v>1</v>
      </c>
      <c r="P5216" s="74" t="s">
        <v>242</v>
      </c>
      <c r="Q5216" s="13" t="s">
        <v>245</v>
      </c>
      <c r="R5216" s="74">
        <v>2</v>
      </c>
      <c r="S5216" t="str">
        <f t="shared" si="327"/>
        <v>Serena</v>
      </c>
      <c r="T5216">
        <f t="shared" si="324"/>
        <v>17.84</v>
      </c>
      <c r="U5216">
        <f t="shared" si="325"/>
        <v>39.284999999999997</v>
      </c>
      <c r="V5216">
        <f t="shared" si="326"/>
        <v>0.45411734758813799</v>
      </c>
    </row>
    <row r="5217" spans="1:22" x14ac:dyDescent="0.25">
      <c r="A5217" s="73">
        <v>292</v>
      </c>
      <c r="B5217" s="74" t="s">
        <v>14</v>
      </c>
      <c r="C5217" s="77">
        <v>42480</v>
      </c>
      <c r="D5217" s="78">
        <v>0.53125</v>
      </c>
      <c r="E5217" s="78">
        <v>0.59375</v>
      </c>
      <c r="F5217" s="78" t="s">
        <v>566</v>
      </c>
      <c r="G5217" s="76">
        <v>220</v>
      </c>
      <c r="H5217" s="79">
        <v>4</v>
      </c>
      <c r="I5217" s="74">
        <v>12</v>
      </c>
      <c r="J5217" s="74">
        <v>55</v>
      </c>
      <c r="K5217" s="80">
        <v>0.53819444444444442</v>
      </c>
      <c r="L5217" s="76" t="s">
        <v>314</v>
      </c>
      <c r="M5217" s="74" t="s">
        <v>656</v>
      </c>
      <c r="N5217" s="74">
        <v>106</v>
      </c>
      <c r="O5217" s="74">
        <v>1</v>
      </c>
      <c r="P5217" s="74" t="s">
        <v>242</v>
      </c>
      <c r="Q5217" s="13" t="s">
        <v>245</v>
      </c>
      <c r="R5217" s="74">
        <v>1</v>
      </c>
      <c r="S5217" t="str">
        <f t="shared" si="327"/>
        <v>Serena</v>
      </c>
      <c r="T5217">
        <f t="shared" si="324"/>
        <v>7.97</v>
      </c>
      <c r="U5217">
        <f t="shared" si="325"/>
        <v>39.284999999999997</v>
      </c>
      <c r="V5217">
        <f t="shared" si="326"/>
        <v>0.20287641593483519</v>
      </c>
    </row>
    <row r="5218" spans="1:22" x14ac:dyDescent="0.25">
      <c r="A5218" s="73">
        <v>292</v>
      </c>
      <c r="B5218" s="74" t="s">
        <v>14</v>
      </c>
      <c r="C5218" s="77">
        <v>42480</v>
      </c>
      <c r="D5218" s="78">
        <v>0.53125</v>
      </c>
      <c r="E5218" s="78">
        <v>0.59375</v>
      </c>
      <c r="F5218" s="78" t="s">
        <v>566</v>
      </c>
      <c r="G5218" s="76">
        <v>220</v>
      </c>
      <c r="H5218" s="79">
        <v>5</v>
      </c>
      <c r="I5218" s="74">
        <v>13</v>
      </c>
      <c r="J5218" s="74">
        <v>4</v>
      </c>
      <c r="K5218" s="80">
        <v>0.5444444444444444</v>
      </c>
      <c r="L5218" s="76" t="s">
        <v>122</v>
      </c>
      <c r="M5218" s="74" t="s">
        <v>659</v>
      </c>
      <c r="N5218" s="74">
        <v>203</v>
      </c>
      <c r="O5218" s="74">
        <v>1</v>
      </c>
      <c r="P5218" s="74" t="s">
        <v>242</v>
      </c>
      <c r="Q5218" s="13" t="s">
        <v>245</v>
      </c>
      <c r="R5218" s="74">
        <v>1</v>
      </c>
      <c r="S5218" t="str">
        <f t="shared" si="327"/>
        <v>Serena</v>
      </c>
      <c r="T5218">
        <f t="shared" si="324"/>
        <v>7.97</v>
      </c>
      <c r="U5218">
        <f t="shared" si="325"/>
        <v>39.284999999999997</v>
      </c>
      <c r="V5218">
        <f t="shared" si="326"/>
        <v>0.20287641593483519</v>
      </c>
    </row>
    <row r="5219" spans="1:22" x14ac:dyDescent="0.25">
      <c r="A5219" s="73">
        <v>292</v>
      </c>
      <c r="B5219" s="74" t="s">
        <v>14</v>
      </c>
      <c r="C5219" s="77">
        <v>42480</v>
      </c>
      <c r="D5219" s="78">
        <v>0.53125</v>
      </c>
      <c r="E5219" s="78">
        <v>0.59375</v>
      </c>
      <c r="F5219" s="78" t="s">
        <v>566</v>
      </c>
      <c r="G5219" s="76">
        <v>220</v>
      </c>
      <c r="H5219" s="79">
        <v>6</v>
      </c>
      <c r="I5219" s="74">
        <v>13</v>
      </c>
      <c r="J5219" s="74">
        <v>5</v>
      </c>
      <c r="K5219" s="80">
        <v>0.54513888888888895</v>
      </c>
      <c r="L5219" s="76" t="s">
        <v>301</v>
      </c>
      <c r="M5219" s="74" t="s">
        <v>656</v>
      </c>
      <c r="N5219" s="74">
        <v>106</v>
      </c>
      <c r="O5219" s="74">
        <v>1</v>
      </c>
      <c r="P5219" s="74" t="s">
        <v>242</v>
      </c>
      <c r="Q5219" s="13" t="s">
        <v>245</v>
      </c>
      <c r="R5219" s="74">
        <v>2</v>
      </c>
      <c r="S5219" t="str">
        <f t="shared" si="327"/>
        <v>Serena</v>
      </c>
      <c r="T5219">
        <f t="shared" si="324"/>
        <v>17.84</v>
      </c>
      <c r="U5219">
        <f t="shared" si="325"/>
        <v>39.284999999999997</v>
      </c>
      <c r="V5219">
        <f t="shared" si="326"/>
        <v>0.45411734758813799</v>
      </c>
    </row>
    <row r="5220" spans="1:22" x14ac:dyDescent="0.25">
      <c r="A5220" s="73">
        <v>292</v>
      </c>
      <c r="B5220" s="74" t="s">
        <v>14</v>
      </c>
      <c r="C5220" s="77">
        <v>42480</v>
      </c>
      <c r="D5220" s="78">
        <v>0.53125</v>
      </c>
      <c r="E5220" s="78">
        <v>0.59375</v>
      </c>
      <c r="F5220" s="78" t="s">
        <v>566</v>
      </c>
      <c r="G5220" s="76">
        <v>220</v>
      </c>
      <c r="H5220" s="79">
        <v>7</v>
      </c>
      <c r="I5220" s="74">
        <v>13</v>
      </c>
      <c r="J5220" s="74">
        <v>12</v>
      </c>
      <c r="K5220" s="80">
        <v>0.54999999999999993</v>
      </c>
      <c r="L5220" s="76" t="s">
        <v>402</v>
      </c>
      <c r="M5220" s="74" t="s">
        <v>656</v>
      </c>
      <c r="N5220" s="74">
        <v>106</v>
      </c>
      <c r="O5220" s="74">
        <v>1</v>
      </c>
      <c r="P5220" s="74" t="s">
        <v>242</v>
      </c>
      <c r="Q5220" s="13" t="s">
        <v>245</v>
      </c>
      <c r="R5220" s="74">
        <v>4</v>
      </c>
      <c r="S5220" t="str">
        <f t="shared" si="327"/>
        <v>Serena</v>
      </c>
      <c r="T5220">
        <f t="shared" si="324"/>
        <v>35.869999999999997</v>
      </c>
      <c r="U5220">
        <f t="shared" si="325"/>
        <v>39.284999999999997</v>
      </c>
      <c r="V5220">
        <f t="shared" si="326"/>
        <v>0.91307114674812273</v>
      </c>
    </row>
    <row r="5221" spans="1:22" x14ac:dyDescent="0.25">
      <c r="A5221" s="73">
        <v>292</v>
      </c>
      <c r="B5221" s="74" t="s">
        <v>14</v>
      </c>
      <c r="C5221" s="77">
        <v>42480</v>
      </c>
      <c r="D5221" s="78">
        <v>0.53125</v>
      </c>
      <c r="E5221" s="78">
        <v>0.59375</v>
      </c>
      <c r="F5221" s="78" t="s">
        <v>566</v>
      </c>
      <c r="G5221" s="76">
        <v>220</v>
      </c>
      <c r="H5221" s="79">
        <v>8</v>
      </c>
      <c r="I5221" s="74">
        <v>13</v>
      </c>
      <c r="J5221" s="74">
        <v>16</v>
      </c>
      <c r="K5221" s="80">
        <v>0.55277777777777781</v>
      </c>
      <c r="L5221" s="76" t="s">
        <v>478</v>
      </c>
      <c r="M5221" s="74" t="s">
        <v>656</v>
      </c>
      <c r="N5221" s="74">
        <v>106</v>
      </c>
      <c r="O5221" s="74">
        <v>1</v>
      </c>
      <c r="P5221" s="74" t="s">
        <v>242</v>
      </c>
      <c r="Q5221" s="13" t="s">
        <v>245</v>
      </c>
      <c r="R5221" s="74">
        <v>2</v>
      </c>
      <c r="S5221" t="str">
        <f t="shared" si="327"/>
        <v>Serena</v>
      </c>
      <c r="T5221">
        <f t="shared" si="324"/>
        <v>17.84</v>
      </c>
      <c r="U5221">
        <f t="shared" si="325"/>
        <v>39.284999999999997</v>
      </c>
      <c r="V5221">
        <f t="shared" si="326"/>
        <v>0.45411734758813799</v>
      </c>
    </row>
    <row r="5222" spans="1:22" x14ac:dyDescent="0.25">
      <c r="A5222" s="73">
        <v>292</v>
      </c>
      <c r="B5222" s="74" t="s">
        <v>14</v>
      </c>
      <c r="C5222" s="77">
        <v>42480</v>
      </c>
      <c r="D5222" s="78">
        <v>0.53125</v>
      </c>
      <c r="E5222" s="78">
        <v>0.59375</v>
      </c>
      <c r="F5222" s="78" t="s">
        <v>566</v>
      </c>
      <c r="G5222" s="76">
        <v>220</v>
      </c>
      <c r="H5222" s="79">
        <v>9</v>
      </c>
      <c r="I5222" s="74">
        <v>13</v>
      </c>
      <c r="J5222" s="74">
        <v>24</v>
      </c>
      <c r="K5222" s="80">
        <v>0.55833333333333335</v>
      </c>
      <c r="L5222" s="76" t="s">
        <v>401</v>
      </c>
      <c r="M5222" s="74" t="s">
        <v>656</v>
      </c>
      <c r="N5222" s="74">
        <v>106</v>
      </c>
      <c r="O5222" s="74">
        <v>1</v>
      </c>
      <c r="P5222" s="74" t="s">
        <v>242</v>
      </c>
      <c r="Q5222" s="13" t="s">
        <v>245</v>
      </c>
      <c r="R5222" s="74">
        <v>2</v>
      </c>
      <c r="S5222" t="str">
        <f t="shared" si="327"/>
        <v>Serena</v>
      </c>
      <c r="T5222">
        <f t="shared" si="324"/>
        <v>17.84</v>
      </c>
      <c r="U5222">
        <f t="shared" si="325"/>
        <v>39.284999999999997</v>
      </c>
      <c r="V5222">
        <f t="shared" si="326"/>
        <v>0.45411734758813799</v>
      </c>
    </row>
    <row r="5223" spans="1:22" x14ac:dyDescent="0.25">
      <c r="A5223" s="73">
        <v>292</v>
      </c>
      <c r="B5223" s="74" t="s">
        <v>14</v>
      </c>
      <c r="C5223" s="77">
        <v>42480</v>
      </c>
      <c r="D5223" s="78">
        <v>0.53125</v>
      </c>
      <c r="E5223" s="78">
        <v>0.59375</v>
      </c>
      <c r="F5223" s="78" t="s">
        <v>566</v>
      </c>
      <c r="G5223" s="76">
        <v>220</v>
      </c>
      <c r="H5223" s="79">
        <v>10</v>
      </c>
      <c r="I5223" s="74">
        <v>13</v>
      </c>
      <c r="J5223" s="74">
        <v>27</v>
      </c>
      <c r="K5223" s="80">
        <v>0.56041666666666667</v>
      </c>
      <c r="L5223" s="76" t="s">
        <v>298</v>
      </c>
      <c r="M5223" s="74" t="s">
        <v>656</v>
      </c>
      <c r="N5223" s="74">
        <v>106</v>
      </c>
      <c r="O5223" s="74">
        <v>1</v>
      </c>
      <c r="P5223" s="74" t="s">
        <v>242</v>
      </c>
      <c r="Q5223" s="13" t="s">
        <v>245</v>
      </c>
      <c r="R5223" s="74">
        <v>1</v>
      </c>
      <c r="S5223" t="str">
        <f t="shared" si="327"/>
        <v>Serena</v>
      </c>
      <c r="T5223">
        <f t="shared" si="324"/>
        <v>7.97</v>
      </c>
      <c r="U5223">
        <f t="shared" si="325"/>
        <v>39.284999999999997</v>
      </c>
      <c r="V5223">
        <f t="shared" si="326"/>
        <v>0.20287641593483519</v>
      </c>
    </row>
    <row r="5224" spans="1:22" x14ac:dyDescent="0.25">
      <c r="A5224" s="73">
        <v>292</v>
      </c>
      <c r="B5224" s="74" t="s">
        <v>14</v>
      </c>
      <c r="C5224" s="77">
        <v>42480</v>
      </c>
      <c r="D5224" s="78">
        <v>0.53125</v>
      </c>
      <c r="E5224" s="78">
        <v>0.59375</v>
      </c>
      <c r="F5224" s="78" t="s">
        <v>566</v>
      </c>
      <c r="G5224" s="76">
        <v>220</v>
      </c>
      <c r="H5224" s="79">
        <v>11</v>
      </c>
      <c r="I5224" s="74">
        <v>13</v>
      </c>
      <c r="J5224" s="74">
        <v>27</v>
      </c>
      <c r="K5224" s="80">
        <v>0.56041666666666667</v>
      </c>
      <c r="L5224" s="76" t="s">
        <v>125</v>
      </c>
      <c r="M5224" s="74" t="s">
        <v>659</v>
      </c>
      <c r="N5224" s="74">
        <v>203</v>
      </c>
      <c r="O5224" s="74">
        <v>1</v>
      </c>
      <c r="P5224" s="74" t="s">
        <v>242</v>
      </c>
      <c r="Q5224" s="13" t="s">
        <v>245</v>
      </c>
      <c r="R5224" s="74">
        <v>1</v>
      </c>
      <c r="S5224" t="str">
        <f t="shared" si="327"/>
        <v>Serena</v>
      </c>
      <c r="T5224">
        <f t="shared" si="324"/>
        <v>7.97</v>
      </c>
      <c r="U5224">
        <f t="shared" si="325"/>
        <v>39.284999999999997</v>
      </c>
      <c r="V5224">
        <f t="shared" si="326"/>
        <v>0.20287641593483519</v>
      </c>
    </row>
    <row r="5225" spans="1:22" x14ac:dyDescent="0.25">
      <c r="A5225" s="73">
        <v>292</v>
      </c>
      <c r="B5225" s="74" t="s">
        <v>14</v>
      </c>
      <c r="C5225" s="77">
        <v>42480</v>
      </c>
      <c r="D5225" s="78">
        <v>0.53125</v>
      </c>
      <c r="E5225" s="78">
        <v>0.59375</v>
      </c>
      <c r="F5225" s="78" t="s">
        <v>566</v>
      </c>
      <c r="G5225" s="76">
        <v>220</v>
      </c>
      <c r="H5225" s="79">
        <v>12</v>
      </c>
      <c r="I5225" s="74">
        <v>13</v>
      </c>
      <c r="J5225" s="74">
        <v>36</v>
      </c>
      <c r="K5225" s="80">
        <v>0.56666666666666665</v>
      </c>
      <c r="L5225" s="76" t="s">
        <v>340</v>
      </c>
      <c r="M5225" s="74" t="s">
        <v>656</v>
      </c>
      <c r="N5225" s="74">
        <v>106</v>
      </c>
      <c r="O5225" s="74">
        <v>1</v>
      </c>
      <c r="P5225" s="74" t="s">
        <v>242</v>
      </c>
      <c r="Q5225" s="13" t="s">
        <v>245</v>
      </c>
      <c r="R5225" s="74">
        <v>3</v>
      </c>
      <c r="S5225" t="str">
        <f t="shared" si="327"/>
        <v>Serena</v>
      </c>
      <c r="T5225">
        <f t="shared" si="324"/>
        <v>30.84</v>
      </c>
      <c r="U5225">
        <f t="shared" si="325"/>
        <v>39.284999999999997</v>
      </c>
      <c r="V5225">
        <f t="shared" si="326"/>
        <v>0.78503245513554798</v>
      </c>
    </row>
    <row r="5226" spans="1:22" x14ac:dyDescent="0.25">
      <c r="A5226" s="73">
        <v>292</v>
      </c>
      <c r="B5226" s="74" t="s">
        <v>14</v>
      </c>
      <c r="C5226" s="77">
        <v>42480</v>
      </c>
      <c r="D5226" s="78">
        <v>0.53125</v>
      </c>
      <c r="E5226" s="78">
        <v>0.59375</v>
      </c>
      <c r="F5226" s="78" t="s">
        <v>566</v>
      </c>
      <c r="G5226" s="76">
        <v>220</v>
      </c>
      <c r="H5226" s="79">
        <v>13</v>
      </c>
      <c r="I5226" s="74">
        <v>13</v>
      </c>
      <c r="J5226" s="74">
        <v>36</v>
      </c>
      <c r="K5226" s="80">
        <v>0.56666666666666665</v>
      </c>
      <c r="L5226" s="76" t="s">
        <v>75</v>
      </c>
      <c r="M5226" s="74" t="s">
        <v>659</v>
      </c>
      <c r="N5226" s="74">
        <v>203</v>
      </c>
      <c r="O5226" s="74">
        <v>1</v>
      </c>
      <c r="P5226" s="74" t="s">
        <v>242</v>
      </c>
      <c r="Q5226" s="13" t="s">
        <v>245</v>
      </c>
      <c r="R5226" s="74">
        <v>1</v>
      </c>
      <c r="S5226" t="str">
        <f t="shared" si="327"/>
        <v>Serena</v>
      </c>
      <c r="T5226">
        <f t="shared" si="324"/>
        <v>7.97</v>
      </c>
      <c r="U5226">
        <f t="shared" si="325"/>
        <v>39.284999999999997</v>
      </c>
      <c r="V5226">
        <f t="shared" si="326"/>
        <v>0.20287641593483519</v>
      </c>
    </row>
    <row r="5227" spans="1:22" x14ac:dyDescent="0.25">
      <c r="A5227" s="73">
        <v>292</v>
      </c>
      <c r="B5227" s="74" t="s">
        <v>14</v>
      </c>
      <c r="C5227" s="77">
        <v>42480</v>
      </c>
      <c r="D5227" s="78">
        <v>0.53125</v>
      </c>
      <c r="E5227" s="78">
        <v>0.59375</v>
      </c>
      <c r="F5227" s="78" t="s">
        <v>566</v>
      </c>
      <c r="G5227" s="76">
        <v>220</v>
      </c>
      <c r="H5227" s="79">
        <v>14</v>
      </c>
      <c r="I5227" s="74">
        <v>13</v>
      </c>
      <c r="J5227" s="74">
        <v>38</v>
      </c>
      <c r="K5227" s="80">
        <v>0.56805555555555554</v>
      </c>
      <c r="L5227" s="76" t="s">
        <v>479</v>
      </c>
      <c r="M5227" s="74" t="s">
        <v>656</v>
      </c>
      <c r="N5227" s="74">
        <v>106</v>
      </c>
      <c r="O5227" s="74">
        <v>1</v>
      </c>
      <c r="P5227" s="74" t="s">
        <v>242</v>
      </c>
      <c r="Q5227" s="13" t="s">
        <v>245</v>
      </c>
      <c r="R5227" s="74">
        <v>1</v>
      </c>
      <c r="S5227" t="str">
        <f t="shared" si="327"/>
        <v>Serena</v>
      </c>
      <c r="T5227">
        <f t="shared" si="324"/>
        <v>7.97</v>
      </c>
      <c r="U5227">
        <f t="shared" si="325"/>
        <v>39.284999999999997</v>
      </c>
      <c r="V5227">
        <f t="shared" si="326"/>
        <v>0.20287641593483519</v>
      </c>
    </row>
    <row r="5228" spans="1:22" x14ac:dyDescent="0.25">
      <c r="A5228" s="73">
        <v>292</v>
      </c>
      <c r="B5228" s="74" t="s">
        <v>14</v>
      </c>
      <c r="C5228" s="77">
        <v>42480</v>
      </c>
      <c r="D5228" s="78">
        <v>0.53125</v>
      </c>
      <c r="E5228" s="78">
        <v>0.59375</v>
      </c>
      <c r="F5228" s="78" t="s">
        <v>566</v>
      </c>
      <c r="G5228" s="76">
        <v>220</v>
      </c>
      <c r="H5228" s="79">
        <v>15</v>
      </c>
      <c r="I5228" s="74">
        <v>13</v>
      </c>
      <c r="J5228" s="74">
        <v>45</v>
      </c>
      <c r="K5228" s="80">
        <v>0.57291666666666663</v>
      </c>
      <c r="L5228" s="76" t="s">
        <v>332</v>
      </c>
      <c r="M5228" s="74" t="s">
        <v>656</v>
      </c>
      <c r="N5228" s="74">
        <v>106</v>
      </c>
      <c r="O5228" s="74">
        <v>1</v>
      </c>
      <c r="P5228" s="74" t="s">
        <v>242</v>
      </c>
      <c r="Q5228" s="13" t="s">
        <v>245</v>
      </c>
      <c r="R5228" s="74">
        <v>2</v>
      </c>
      <c r="S5228" t="str">
        <f t="shared" si="327"/>
        <v>Serena</v>
      </c>
      <c r="T5228">
        <f t="shared" si="324"/>
        <v>17.84</v>
      </c>
      <c r="U5228">
        <f t="shared" si="325"/>
        <v>39.284999999999997</v>
      </c>
      <c r="V5228">
        <f t="shared" si="326"/>
        <v>0.45411734758813799</v>
      </c>
    </row>
    <row r="5229" spans="1:22" x14ac:dyDescent="0.25">
      <c r="A5229" s="73">
        <v>292</v>
      </c>
      <c r="B5229" s="74" t="s">
        <v>14</v>
      </c>
      <c r="C5229" s="77">
        <v>42480</v>
      </c>
      <c r="D5229" s="78">
        <v>0.53125</v>
      </c>
      <c r="E5229" s="78">
        <v>0.59375</v>
      </c>
      <c r="F5229" s="78" t="s">
        <v>566</v>
      </c>
      <c r="G5229" s="76">
        <v>220</v>
      </c>
      <c r="H5229" s="79">
        <v>16</v>
      </c>
      <c r="I5229" s="74">
        <v>13</v>
      </c>
      <c r="J5229" s="74">
        <v>49</v>
      </c>
      <c r="K5229" s="80">
        <v>0.5756944444444444</v>
      </c>
      <c r="L5229" s="76" t="s">
        <v>360</v>
      </c>
      <c r="M5229" s="74" t="s">
        <v>656</v>
      </c>
      <c r="N5229" s="74">
        <v>106</v>
      </c>
      <c r="O5229" s="74">
        <v>1</v>
      </c>
      <c r="P5229" s="74" t="s">
        <v>242</v>
      </c>
      <c r="Q5229" s="13" t="s">
        <v>245</v>
      </c>
      <c r="R5229" s="74">
        <v>1</v>
      </c>
      <c r="S5229" t="str">
        <f t="shared" si="327"/>
        <v>Serena</v>
      </c>
      <c r="T5229">
        <f t="shared" si="324"/>
        <v>7.97</v>
      </c>
      <c r="U5229">
        <f t="shared" si="325"/>
        <v>39.284999999999997</v>
      </c>
      <c r="V5229">
        <f t="shared" si="326"/>
        <v>0.20287641593483519</v>
      </c>
    </row>
    <row r="5230" spans="1:22" x14ac:dyDescent="0.25">
      <c r="A5230" s="73">
        <v>292</v>
      </c>
      <c r="B5230" s="74" t="s">
        <v>14</v>
      </c>
      <c r="C5230" s="77">
        <v>42480</v>
      </c>
      <c r="D5230" s="78">
        <v>0.53125</v>
      </c>
      <c r="E5230" s="78">
        <v>0.59375</v>
      </c>
      <c r="F5230" s="78" t="s">
        <v>566</v>
      </c>
      <c r="G5230" s="76">
        <v>220</v>
      </c>
      <c r="H5230" s="79">
        <v>17</v>
      </c>
      <c r="I5230" s="74">
        <v>13</v>
      </c>
      <c r="J5230" s="74">
        <v>49</v>
      </c>
      <c r="K5230" s="80">
        <v>0.5756944444444444</v>
      </c>
      <c r="L5230" s="76" t="s">
        <v>502</v>
      </c>
      <c r="M5230" s="74" t="s">
        <v>659</v>
      </c>
      <c r="N5230" s="74">
        <v>203</v>
      </c>
      <c r="O5230" s="74">
        <v>1</v>
      </c>
      <c r="P5230" s="74" t="s">
        <v>242</v>
      </c>
      <c r="Q5230" s="13" t="s">
        <v>245</v>
      </c>
      <c r="R5230" s="74">
        <v>1</v>
      </c>
      <c r="S5230" t="str">
        <f t="shared" si="327"/>
        <v>Serena</v>
      </c>
      <c r="T5230">
        <f t="shared" si="324"/>
        <v>7.97</v>
      </c>
      <c r="U5230">
        <f t="shared" si="325"/>
        <v>39.284999999999997</v>
      </c>
      <c r="V5230">
        <f t="shared" si="326"/>
        <v>0.20287641593483519</v>
      </c>
    </row>
    <row r="5231" spans="1:22" x14ac:dyDescent="0.25">
      <c r="A5231" s="73">
        <v>292</v>
      </c>
      <c r="B5231" s="74" t="s">
        <v>14</v>
      </c>
      <c r="C5231" s="77">
        <v>42480</v>
      </c>
      <c r="D5231" s="78">
        <v>0.53125</v>
      </c>
      <c r="E5231" s="78">
        <v>0.59375</v>
      </c>
      <c r="F5231" s="78" t="s">
        <v>566</v>
      </c>
      <c r="G5231" s="76">
        <v>220</v>
      </c>
      <c r="H5231" s="79">
        <v>18</v>
      </c>
      <c r="I5231" s="74">
        <v>14</v>
      </c>
      <c r="J5231" s="74">
        <v>0</v>
      </c>
      <c r="K5231" s="80">
        <v>0.58333333333333337</v>
      </c>
      <c r="L5231" s="76" t="s">
        <v>480</v>
      </c>
      <c r="M5231" s="74" t="s">
        <v>656</v>
      </c>
      <c r="N5231" s="74">
        <v>106</v>
      </c>
      <c r="O5231" s="74">
        <v>1</v>
      </c>
      <c r="P5231" s="74" t="s">
        <v>242</v>
      </c>
      <c r="Q5231" s="13" t="s">
        <v>245</v>
      </c>
      <c r="R5231" s="74">
        <v>3</v>
      </c>
      <c r="S5231" t="str">
        <f t="shared" si="327"/>
        <v>Serena</v>
      </c>
      <c r="T5231">
        <f t="shared" si="324"/>
        <v>30.84</v>
      </c>
      <c r="U5231">
        <f t="shared" si="325"/>
        <v>39.284999999999997</v>
      </c>
      <c r="V5231">
        <f t="shared" si="326"/>
        <v>0.78503245513554798</v>
      </c>
    </row>
    <row r="5232" spans="1:22" x14ac:dyDescent="0.25">
      <c r="A5232" s="73">
        <v>292</v>
      </c>
      <c r="B5232" s="74" t="s">
        <v>14</v>
      </c>
      <c r="C5232" s="77">
        <v>42480</v>
      </c>
      <c r="D5232" s="78">
        <v>0.53125</v>
      </c>
      <c r="E5232" s="78">
        <v>0.59375</v>
      </c>
      <c r="F5232" s="78" t="s">
        <v>566</v>
      </c>
      <c r="G5232" s="76">
        <v>220</v>
      </c>
      <c r="H5232" s="79">
        <v>19</v>
      </c>
      <c r="I5232" s="74">
        <v>14</v>
      </c>
      <c r="J5232" s="74">
        <v>1</v>
      </c>
      <c r="K5232" s="80">
        <v>0.58402777777777781</v>
      </c>
      <c r="L5232" s="76" t="s">
        <v>279</v>
      </c>
      <c r="M5232" s="74" t="s">
        <v>656</v>
      </c>
      <c r="N5232" s="74">
        <v>106</v>
      </c>
      <c r="O5232" s="74">
        <v>1</v>
      </c>
      <c r="P5232" s="74" t="s">
        <v>242</v>
      </c>
      <c r="Q5232" s="13" t="s">
        <v>245</v>
      </c>
      <c r="R5232" s="74">
        <v>1</v>
      </c>
      <c r="S5232" t="str">
        <f t="shared" si="327"/>
        <v>Serena</v>
      </c>
      <c r="T5232">
        <f t="shared" si="324"/>
        <v>7.97</v>
      </c>
      <c r="U5232">
        <f t="shared" si="325"/>
        <v>39.284999999999997</v>
      </c>
      <c r="V5232">
        <f t="shared" si="326"/>
        <v>0.20287641593483519</v>
      </c>
    </row>
    <row r="5233" spans="1:22" x14ac:dyDescent="0.25">
      <c r="A5233" s="73">
        <v>292</v>
      </c>
      <c r="B5233" s="74" t="s">
        <v>14</v>
      </c>
      <c r="C5233" s="77">
        <v>42480</v>
      </c>
      <c r="D5233" s="78">
        <v>0.53125</v>
      </c>
      <c r="E5233" s="78">
        <v>0.59375</v>
      </c>
      <c r="F5233" s="78" t="s">
        <v>566</v>
      </c>
      <c r="G5233" s="76">
        <v>220</v>
      </c>
      <c r="H5233" s="79">
        <v>20</v>
      </c>
      <c r="I5233" s="74">
        <v>14</v>
      </c>
      <c r="J5233" s="74">
        <v>8</v>
      </c>
      <c r="K5233" s="80">
        <v>0.58888888888888891</v>
      </c>
      <c r="L5233" s="76" t="s">
        <v>481</v>
      </c>
      <c r="M5233" s="74" t="s">
        <v>656</v>
      </c>
      <c r="N5233" s="74">
        <v>106</v>
      </c>
      <c r="O5233" s="74">
        <v>1</v>
      </c>
      <c r="P5233" s="74" t="s">
        <v>242</v>
      </c>
      <c r="Q5233" s="13" t="s">
        <v>245</v>
      </c>
      <c r="R5233" s="74">
        <v>1</v>
      </c>
      <c r="S5233" t="str">
        <f t="shared" si="327"/>
        <v>Serena</v>
      </c>
      <c r="T5233">
        <f t="shared" si="324"/>
        <v>7.97</v>
      </c>
      <c r="U5233">
        <f t="shared" si="325"/>
        <v>39.284999999999997</v>
      </c>
      <c r="V5233">
        <f t="shared" si="326"/>
        <v>0.20287641593483519</v>
      </c>
    </row>
    <row r="5234" spans="1:22" x14ac:dyDescent="0.25">
      <c r="A5234" s="73">
        <v>292</v>
      </c>
      <c r="B5234" s="74" t="s">
        <v>14</v>
      </c>
      <c r="C5234" s="77">
        <v>42480</v>
      </c>
      <c r="D5234" s="78">
        <v>0.53125</v>
      </c>
      <c r="E5234" s="78">
        <v>0.59375</v>
      </c>
      <c r="F5234" s="78" t="s">
        <v>566</v>
      </c>
      <c r="G5234" s="76">
        <v>220</v>
      </c>
      <c r="H5234" s="79">
        <v>21</v>
      </c>
      <c r="I5234" s="74">
        <v>14</v>
      </c>
      <c r="J5234" s="74">
        <v>14</v>
      </c>
      <c r="K5234" s="80">
        <v>0.59305555555555556</v>
      </c>
      <c r="L5234" s="76" t="s">
        <v>273</v>
      </c>
      <c r="M5234" s="74" t="s">
        <v>656</v>
      </c>
      <c r="N5234" s="74">
        <v>106</v>
      </c>
      <c r="O5234" s="74">
        <v>1</v>
      </c>
      <c r="P5234" s="74" t="s">
        <v>242</v>
      </c>
      <c r="Q5234" s="13" t="s">
        <v>245</v>
      </c>
      <c r="R5234" s="74">
        <v>2</v>
      </c>
      <c r="S5234" t="str">
        <f t="shared" si="327"/>
        <v>Serena</v>
      </c>
      <c r="T5234">
        <f t="shared" si="324"/>
        <v>17.84</v>
      </c>
      <c r="U5234">
        <f t="shared" si="325"/>
        <v>39.284999999999997</v>
      </c>
      <c r="V5234">
        <f t="shared" si="326"/>
        <v>0.45411734758813799</v>
      </c>
    </row>
    <row r="5235" spans="1:22" x14ac:dyDescent="0.25">
      <c r="A5235" s="73">
        <v>292</v>
      </c>
      <c r="B5235" s="74" t="s">
        <v>14</v>
      </c>
      <c r="C5235" s="77">
        <v>42480</v>
      </c>
      <c r="D5235" s="78">
        <v>0.73958333333333337</v>
      </c>
      <c r="E5235" s="78">
        <v>0.80208333333333337</v>
      </c>
      <c r="F5235" s="78" t="s">
        <v>567</v>
      </c>
      <c r="G5235" s="76">
        <v>221</v>
      </c>
      <c r="H5235" s="79">
        <v>1</v>
      </c>
      <c r="I5235" s="74">
        <v>17</v>
      </c>
      <c r="J5235" s="74">
        <v>50</v>
      </c>
      <c r="K5235" s="80">
        <v>0.74305555555555547</v>
      </c>
      <c r="L5235" s="76" t="s">
        <v>317</v>
      </c>
      <c r="M5235" s="74" t="s">
        <v>656</v>
      </c>
      <c r="N5235" s="74">
        <v>106</v>
      </c>
      <c r="O5235" s="74">
        <v>1</v>
      </c>
      <c r="P5235" s="74" t="s">
        <v>242</v>
      </c>
      <c r="Q5235" s="13" t="s">
        <v>245</v>
      </c>
      <c r="R5235" s="74">
        <v>2</v>
      </c>
      <c r="S5235" t="str">
        <f t="shared" si="327"/>
        <v>Serena</v>
      </c>
      <c r="T5235">
        <f t="shared" si="324"/>
        <v>17.84</v>
      </c>
      <c r="U5235">
        <f t="shared" si="325"/>
        <v>39.284999999999997</v>
      </c>
      <c r="V5235">
        <f t="shared" si="326"/>
        <v>0.45411734758813799</v>
      </c>
    </row>
    <row r="5236" spans="1:22" x14ac:dyDescent="0.25">
      <c r="A5236" s="73">
        <v>292</v>
      </c>
      <c r="B5236" s="74" t="s">
        <v>14</v>
      </c>
      <c r="C5236" s="77">
        <v>42480</v>
      </c>
      <c r="D5236" s="78">
        <v>0.73958333333333337</v>
      </c>
      <c r="E5236" s="78">
        <v>0.80208333333333337</v>
      </c>
      <c r="F5236" s="78" t="s">
        <v>567</v>
      </c>
      <c r="G5236" s="76">
        <v>221</v>
      </c>
      <c r="H5236" s="79">
        <v>2</v>
      </c>
      <c r="I5236" s="74">
        <v>17</v>
      </c>
      <c r="J5236" s="74">
        <v>56</v>
      </c>
      <c r="K5236" s="80">
        <v>0.74722222222222223</v>
      </c>
      <c r="L5236" s="76" t="s">
        <v>463</v>
      </c>
      <c r="M5236" s="74" t="s">
        <v>656</v>
      </c>
      <c r="N5236" s="74">
        <v>106</v>
      </c>
      <c r="O5236" s="74">
        <v>1</v>
      </c>
      <c r="P5236" s="74" t="s">
        <v>242</v>
      </c>
      <c r="Q5236" s="13" t="s">
        <v>245</v>
      </c>
      <c r="R5236" s="74">
        <v>2</v>
      </c>
      <c r="S5236" t="str">
        <f t="shared" si="327"/>
        <v>Serena</v>
      </c>
      <c r="T5236">
        <f t="shared" si="324"/>
        <v>17.84</v>
      </c>
      <c r="U5236">
        <f t="shared" si="325"/>
        <v>39.284999999999997</v>
      </c>
      <c r="V5236">
        <f t="shared" si="326"/>
        <v>0.45411734758813799</v>
      </c>
    </row>
    <row r="5237" spans="1:22" x14ac:dyDescent="0.25">
      <c r="A5237" s="73">
        <v>292</v>
      </c>
      <c r="B5237" s="74" t="s">
        <v>14</v>
      </c>
      <c r="C5237" s="77">
        <v>42480</v>
      </c>
      <c r="D5237" s="78">
        <v>0.73958333333333337</v>
      </c>
      <c r="E5237" s="78">
        <v>0.80208333333333337</v>
      </c>
      <c r="F5237" s="78" t="s">
        <v>567</v>
      </c>
      <c r="G5237" s="76">
        <v>221</v>
      </c>
      <c r="H5237" s="79">
        <v>3</v>
      </c>
      <c r="I5237" s="74">
        <v>18</v>
      </c>
      <c r="J5237" s="74">
        <v>7</v>
      </c>
      <c r="K5237" s="80">
        <v>0.75486111111111109</v>
      </c>
      <c r="L5237" s="76" t="s">
        <v>75</v>
      </c>
      <c r="M5237" s="74" t="s">
        <v>659</v>
      </c>
      <c r="N5237" s="74">
        <v>203</v>
      </c>
      <c r="O5237" s="74">
        <v>1</v>
      </c>
      <c r="P5237" s="74" t="s">
        <v>242</v>
      </c>
      <c r="Q5237" s="13" t="s">
        <v>245</v>
      </c>
      <c r="R5237" s="74">
        <v>1</v>
      </c>
      <c r="S5237" t="str">
        <f t="shared" si="327"/>
        <v>Serena</v>
      </c>
      <c r="T5237">
        <f t="shared" si="324"/>
        <v>7.97</v>
      </c>
      <c r="U5237">
        <f t="shared" si="325"/>
        <v>39.284999999999997</v>
      </c>
      <c r="V5237">
        <f t="shared" si="326"/>
        <v>0.20287641593483519</v>
      </c>
    </row>
    <row r="5238" spans="1:22" x14ac:dyDescent="0.25">
      <c r="A5238" s="73">
        <v>292</v>
      </c>
      <c r="B5238" s="74" t="s">
        <v>14</v>
      </c>
      <c r="C5238" s="77">
        <v>42480</v>
      </c>
      <c r="D5238" s="78">
        <v>0.73958333333333337</v>
      </c>
      <c r="E5238" s="78">
        <v>0.80208333333333337</v>
      </c>
      <c r="F5238" s="78" t="s">
        <v>567</v>
      </c>
      <c r="G5238" s="76">
        <v>221</v>
      </c>
      <c r="H5238" s="79">
        <v>4</v>
      </c>
      <c r="I5238" s="74">
        <v>18</v>
      </c>
      <c r="J5238" s="74">
        <v>11</v>
      </c>
      <c r="K5238" s="80">
        <v>0.75763888888888886</v>
      </c>
      <c r="L5238" s="76" t="s">
        <v>464</v>
      </c>
      <c r="M5238" s="74" t="s">
        <v>656</v>
      </c>
      <c r="N5238" s="74">
        <v>106</v>
      </c>
      <c r="O5238" s="74">
        <v>1</v>
      </c>
      <c r="P5238" s="74" t="s">
        <v>242</v>
      </c>
      <c r="Q5238" s="13" t="s">
        <v>245</v>
      </c>
      <c r="R5238" s="74">
        <v>3</v>
      </c>
      <c r="S5238" t="str">
        <f t="shared" si="327"/>
        <v>Serena</v>
      </c>
      <c r="T5238">
        <f t="shared" si="324"/>
        <v>30.84</v>
      </c>
      <c r="U5238">
        <f t="shared" si="325"/>
        <v>39.284999999999997</v>
      </c>
      <c r="V5238">
        <f t="shared" si="326"/>
        <v>0.78503245513554798</v>
      </c>
    </row>
    <row r="5239" spans="1:22" x14ac:dyDescent="0.25">
      <c r="A5239" s="73">
        <v>292</v>
      </c>
      <c r="B5239" s="74" t="s">
        <v>14</v>
      </c>
      <c r="C5239" s="77">
        <v>42480</v>
      </c>
      <c r="D5239" s="78">
        <v>0.73958333333333337</v>
      </c>
      <c r="E5239" s="78">
        <v>0.80208333333333337</v>
      </c>
      <c r="F5239" s="78" t="s">
        <v>567</v>
      </c>
      <c r="G5239" s="76">
        <v>221</v>
      </c>
      <c r="H5239" s="79">
        <v>5</v>
      </c>
      <c r="I5239" s="74">
        <v>18</v>
      </c>
      <c r="J5239" s="74">
        <v>22</v>
      </c>
      <c r="K5239" s="80">
        <v>0.76527777777777783</v>
      </c>
      <c r="L5239" s="76" t="s">
        <v>498</v>
      </c>
      <c r="M5239" s="74" t="s">
        <v>656</v>
      </c>
      <c r="N5239" s="74">
        <v>106</v>
      </c>
      <c r="O5239" s="74">
        <v>1</v>
      </c>
      <c r="P5239" s="74" t="s">
        <v>242</v>
      </c>
      <c r="Q5239" s="13" t="s">
        <v>245</v>
      </c>
      <c r="R5239" s="74">
        <v>5</v>
      </c>
      <c r="S5239" t="str">
        <f t="shared" si="327"/>
        <v>Serena</v>
      </c>
      <c r="T5239">
        <f t="shared" si="324"/>
        <v>39.284999999999997</v>
      </c>
      <c r="U5239">
        <f t="shared" si="325"/>
        <v>39.284999999999997</v>
      </c>
      <c r="V5239">
        <f t="shared" si="326"/>
        <v>1</v>
      </c>
    </row>
    <row r="5240" spans="1:22" x14ac:dyDescent="0.25">
      <c r="A5240" s="73">
        <v>292</v>
      </c>
      <c r="B5240" s="74" t="s">
        <v>14</v>
      </c>
      <c r="C5240" s="77">
        <v>42480</v>
      </c>
      <c r="D5240" s="78">
        <v>0.73958333333333337</v>
      </c>
      <c r="E5240" s="78">
        <v>0.80208333333333337</v>
      </c>
      <c r="F5240" s="78" t="s">
        <v>567</v>
      </c>
      <c r="G5240" s="76">
        <v>221</v>
      </c>
      <c r="H5240" s="79">
        <v>6</v>
      </c>
      <c r="I5240" s="74">
        <v>18</v>
      </c>
      <c r="J5240" s="74">
        <v>25</v>
      </c>
      <c r="K5240" s="80">
        <v>0.76736111111111116</v>
      </c>
      <c r="L5240" s="76" t="s">
        <v>465</v>
      </c>
      <c r="M5240" s="74" t="s">
        <v>656</v>
      </c>
      <c r="N5240" s="74">
        <v>106</v>
      </c>
      <c r="O5240" s="74">
        <v>1</v>
      </c>
      <c r="P5240" s="74" t="s">
        <v>242</v>
      </c>
      <c r="Q5240" s="13" t="s">
        <v>245</v>
      </c>
      <c r="R5240" s="74">
        <v>4</v>
      </c>
      <c r="S5240" t="str">
        <f t="shared" si="327"/>
        <v>Serena</v>
      </c>
      <c r="T5240">
        <f t="shared" ref="T5240:T5303" si="328">+IF(Q5240="BUS",VLOOKUP(R5240,$AA$4:$AC$9,3,0),VLOOKUP(R5240,$AA$4:$AC$9,2,0))</f>
        <v>35.869999999999997</v>
      </c>
      <c r="U5240">
        <f t="shared" ref="U5240:U5303" si="329">+IF(Q5240="BUS",$AC$8,$AB$8)</f>
        <v>39.284999999999997</v>
      </c>
      <c r="V5240">
        <f t="shared" ref="V5240:V5303" si="330">+T5240/U5240</f>
        <v>0.91307114674812273</v>
      </c>
    </row>
    <row r="5241" spans="1:22" x14ac:dyDescent="0.25">
      <c r="A5241" s="73">
        <v>292</v>
      </c>
      <c r="B5241" s="74" t="s">
        <v>14</v>
      </c>
      <c r="C5241" s="77">
        <v>42480</v>
      </c>
      <c r="D5241" s="78">
        <v>0.73958333333333337</v>
      </c>
      <c r="E5241" s="78">
        <v>0.80208333333333337</v>
      </c>
      <c r="F5241" s="78" t="s">
        <v>567</v>
      </c>
      <c r="G5241" s="76">
        <v>221</v>
      </c>
      <c r="H5241" s="79">
        <v>7</v>
      </c>
      <c r="I5241" s="74">
        <v>18</v>
      </c>
      <c r="J5241" s="74">
        <v>28</v>
      </c>
      <c r="K5241" s="80">
        <v>0.76944444444444438</v>
      </c>
      <c r="L5241" s="76" t="s">
        <v>466</v>
      </c>
      <c r="M5241" s="74" t="s">
        <v>656</v>
      </c>
      <c r="N5241" s="74">
        <v>106</v>
      </c>
      <c r="O5241" s="74">
        <v>1</v>
      </c>
      <c r="P5241" s="74" t="s">
        <v>242</v>
      </c>
      <c r="Q5241" s="13" t="s">
        <v>245</v>
      </c>
      <c r="R5241" s="74">
        <v>4</v>
      </c>
      <c r="S5241" t="str">
        <f t="shared" si="327"/>
        <v>Serena</v>
      </c>
      <c r="T5241">
        <f t="shared" si="328"/>
        <v>35.869999999999997</v>
      </c>
      <c r="U5241">
        <f t="shared" si="329"/>
        <v>39.284999999999997</v>
      </c>
      <c r="V5241">
        <f t="shared" si="330"/>
        <v>0.91307114674812273</v>
      </c>
    </row>
    <row r="5242" spans="1:22" x14ac:dyDescent="0.25">
      <c r="A5242" s="73">
        <v>292</v>
      </c>
      <c r="B5242" s="74" t="s">
        <v>14</v>
      </c>
      <c r="C5242" s="77">
        <v>42480</v>
      </c>
      <c r="D5242" s="78">
        <v>0.73958333333333337</v>
      </c>
      <c r="E5242" s="78">
        <v>0.80208333333333337</v>
      </c>
      <c r="F5242" s="78" t="s">
        <v>567</v>
      </c>
      <c r="G5242" s="76">
        <v>221</v>
      </c>
      <c r="H5242" s="79">
        <v>8</v>
      </c>
      <c r="I5242" s="74">
        <v>18</v>
      </c>
      <c r="J5242" s="74">
        <v>43</v>
      </c>
      <c r="K5242" s="80">
        <v>0.77986111111111101</v>
      </c>
      <c r="L5242" s="76" t="s">
        <v>483</v>
      </c>
      <c r="M5242" s="74" t="s">
        <v>656</v>
      </c>
      <c r="N5242" s="74">
        <v>106</v>
      </c>
      <c r="O5242" s="74">
        <v>1</v>
      </c>
      <c r="P5242" s="74" t="s">
        <v>242</v>
      </c>
      <c r="Q5242" s="13" t="s">
        <v>245</v>
      </c>
      <c r="R5242" s="74">
        <v>5</v>
      </c>
      <c r="S5242" t="str">
        <f t="shared" ref="S5242:S5305" si="331">+VLOOKUP(A5242,$X$4:$Y$32,2,0)</f>
        <v>Serena</v>
      </c>
      <c r="T5242">
        <f t="shared" si="328"/>
        <v>39.284999999999997</v>
      </c>
      <c r="U5242">
        <f t="shared" si="329"/>
        <v>39.284999999999997</v>
      </c>
      <c r="V5242">
        <f t="shared" si="330"/>
        <v>1</v>
      </c>
    </row>
    <row r="5243" spans="1:22" x14ac:dyDescent="0.25">
      <c r="A5243" s="73">
        <v>292</v>
      </c>
      <c r="B5243" s="74" t="s">
        <v>14</v>
      </c>
      <c r="C5243" s="77">
        <v>42480</v>
      </c>
      <c r="D5243" s="78">
        <v>0.73958333333333337</v>
      </c>
      <c r="E5243" s="78">
        <v>0.80208333333333337</v>
      </c>
      <c r="F5243" s="78" t="s">
        <v>567</v>
      </c>
      <c r="G5243" s="76">
        <v>221</v>
      </c>
      <c r="H5243" s="79">
        <v>9</v>
      </c>
      <c r="I5243" s="74">
        <v>18</v>
      </c>
      <c r="J5243" s="74">
        <v>47</v>
      </c>
      <c r="K5243" s="80">
        <v>0.78263888888888899</v>
      </c>
      <c r="L5243" s="76" t="s">
        <v>484</v>
      </c>
      <c r="M5243" s="74" t="s">
        <v>656</v>
      </c>
      <c r="N5243" s="74">
        <v>106</v>
      </c>
      <c r="O5243" s="74">
        <v>1</v>
      </c>
      <c r="P5243" s="74" t="s">
        <v>242</v>
      </c>
      <c r="Q5243" s="13" t="s">
        <v>245</v>
      </c>
      <c r="R5243" s="74">
        <v>6</v>
      </c>
      <c r="S5243" t="str">
        <f t="shared" si="331"/>
        <v>Serena</v>
      </c>
      <c r="T5243">
        <f t="shared" si="328"/>
        <v>42.7</v>
      </c>
      <c r="U5243">
        <f t="shared" si="329"/>
        <v>39.284999999999997</v>
      </c>
      <c r="V5243">
        <f t="shared" si="330"/>
        <v>1.0869288532518775</v>
      </c>
    </row>
    <row r="5244" spans="1:22" x14ac:dyDescent="0.25">
      <c r="A5244" s="73">
        <v>292</v>
      </c>
      <c r="B5244" s="74" t="s">
        <v>14</v>
      </c>
      <c r="C5244" s="77">
        <v>42480</v>
      </c>
      <c r="D5244" s="78">
        <v>0.73958333333333337</v>
      </c>
      <c r="E5244" s="78">
        <v>0.80208333333333337</v>
      </c>
      <c r="F5244" s="78" t="s">
        <v>567</v>
      </c>
      <c r="G5244" s="76">
        <v>221</v>
      </c>
      <c r="H5244" s="79">
        <v>10</v>
      </c>
      <c r="I5244" s="74">
        <v>18</v>
      </c>
      <c r="J5244" s="74">
        <v>58</v>
      </c>
      <c r="K5244" s="80">
        <v>0.79027777777777775</v>
      </c>
      <c r="L5244" s="76" t="s">
        <v>352</v>
      </c>
      <c r="M5244" s="74" t="s">
        <v>656</v>
      </c>
      <c r="N5244" s="74">
        <v>106</v>
      </c>
      <c r="O5244" s="74">
        <v>1</v>
      </c>
      <c r="P5244" s="74" t="s">
        <v>242</v>
      </c>
      <c r="Q5244" s="13" t="s">
        <v>245</v>
      </c>
      <c r="R5244" s="74">
        <v>6</v>
      </c>
      <c r="S5244" t="str">
        <f t="shared" si="331"/>
        <v>Serena</v>
      </c>
      <c r="T5244">
        <f t="shared" si="328"/>
        <v>42.7</v>
      </c>
      <c r="U5244">
        <f t="shared" si="329"/>
        <v>39.284999999999997</v>
      </c>
      <c r="V5244">
        <f t="shared" si="330"/>
        <v>1.0869288532518775</v>
      </c>
    </row>
    <row r="5245" spans="1:22" x14ac:dyDescent="0.25">
      <c r="A5245" s="73">
        <v>292</v>
      </c>
      <c r="B5245" s="74" t="s">
        <v>14</v>
      </c>
      <c r="C5245" s="77">
        <v>42480</v>
      </c>
      <c r="D5245" s="78">
        <v>0.73958333333333337</v>
      </c>
      <c r="E5245" s="78">
        <v>0.80208333333333337</v>
      </c>
      <c r="F5245" s="78" t="s">
        <v>567</v>
      </c>
      <c r="G5245" s="76">
        <v>221</v>
      </c>
      <c r="H5245" s="79">
        <v>11</v>
      </c>
      <c r="I5245" s="74">
        <v>19</v>
      </c>
      <c r="J5245" s="74">
        <v>5</v>
      </c>
      <c r="K5245" s="80">
        <v>0.79513888888888884</v>
      </c>
      <c r="L5245" s="76" t="s">
        <v>467</v>
      </c>
      <c r="M5245" s="74" t="s">
        <v>656</v>
      </c>
      <c r="N5245" s="74">
        <v>106</v>
      </c>
      <c r="O5245" s="74">
        <v>1</v>
      </c>
      <c r="P5245" s="74" t="s">
        <v>242</v>
      </c>
      <c r="Q5245" s="13" t="s">
        <v>245</v>
      </c>
      <c r="R5245" s="74">
        <v>4</v>
      </c>
      <c r="S5245" t="str">
        <f t="shared" si="331"/>
        <v>Serena</v>
      </c>
      <c r="T5245">
        <f t="shared" si="328"/>
        <v>35.869999999999997</v>
      </c>
      <c r="U5245">
        <f t="shared" si="329"/>
        <v>39.284999999999997</v>
      </c>
      <c r="V5245">
        <f t="shared" si="330"/>
        <v>0.91307114674812273</v>
      </c>
    </row>
    <row r="5246" spans="1:22" x14ac:dyDescent="0.25">
      <c r="A5246" s="73">
        <v>292</v>
      </c>
      <c r="B5246" s="74" t="s">
        <v>14</v>
      </c>
      <c r="C5246" s="77">
        <v>42480</v>
      </c>
      <c r="D5246" s="78">
        <v>0.73958333333333337</v>
      </c>
      <c r="E5246" s="78">
        <v>0.80208333333333337</v>
      </c>
      <c r="F5246" s="78" t="s">
        <v>567</v>
      </c>
      <c r="G5246" s="76">
        <v>221</v>
      </c>
      <c r="H5246" s="79">
        <v>12</v>
      </c>
      <c r="I5246" s="74">
        <v>19</v>
      </c>
      <c r="J5246" s="74">
        <v>6</v>
      </c>
      <c r="K5246" s="80">
        <v>0.79583333333333339</v>
      </c>
      <c r="L5246" s="76" t="s">
        <v>468</v>
      </c>
      <c r="M5246" s="74" t="s">
        <v>656</v>
      </c>
      <c r="N5246" s="74">
        <v>106</v>
      </c>
      <c r="O5246" s="74">
        <v>1</v>
      </c>
      <c r="P5246" s="74" t="s">
        <v>242</v>
      </c>
      <c r="Q5246" s="13" t="s">
        <v>245</v>
      </c>
      <c r="R5246" s="74">
        <v>3</v>
      </c>
      <c r="S5246" t="str">
        <f t="shared" si="331"/>
        <v>Serena</v>
      </c>
      <c r="T5246">
        <f t="shared" si="328"/>
        <v>30.84</v>
      </c>
      <c r="U5246">
        <f t="shared" si="329"/>
        <v>39.284999999999997</v>
      </c>
      <c r="V5246">
        <f t="shared" si="330"/>
        <v>0.78503245513554798</v>
      </c>
    </row>
    <row r="5247" spans="1:22" x14ac:dyDescent="0.25">
      <c r="A5247" s="73">
        <v>292</v>
      </c>
      <c r="B5247" s="74" t="s">
        <v>14</v>
      </c>
      <c r="C5247" s="77">
        <v>42480</v>
      </c>
      <c r="D5247" s="78">
        <v>0.73958333333333337</v>
      </c>
      <c r="E5247" s="78">
        <v>0.80208333333333337</v>
      </c>
      <c r="F5247" s="78" t="s">
        <v>567</v>
      </c>
      <c r="G5247" s="76">
        <v>221</v>
      </c>
      <c r="H5247" s="79">
        <v>13</v>
      </c>
      <c r="I5247" s="74">
        <v>19</v>
      </c>
      <c r="J5247" s="74">
        <v>13</v>
      </c>
      <c r="K5247" s="80">
        <v>0.80069444444444438</v>
      </c>
      <c r="L5247" s="76" t="s">
        <v>469</v>
      </c>
      <c r="M5247" s="74" t="s">
        <v>656</v>
      </c>
      <c r="N5247" s="74">
        <v>106</v>
      </c>
      <c r="O5247" s="74">
        <v>1</v>
      </c>
      <c r="P5247" s="74" t="s">
        <v>242</v>
      </c>
      <c r="Q5247" s="13" t="s">
        <v>245</v>
      </c>
      <c r="R5247" s="74">
        <v>3</v>
      </c>
      <c r="S5247" t="str">
        <f t="shared" si="331"/>
        <v>Serena</v>
      </c>
      <c r="T5247">
        <f t="shared" si="328"/>
        <v>30.84</v>
      </c>
      <c r="U5247">
        <f t="shared" si="329"/>
        <v>39.284999999999997</v>
      </c>
      <c r="V5247">
        <f t="shared" si="330"/>
        <v>0.78503245513554798</v>
      </c>
    </row>
    <row r="5248" spans="1:22" x14ac:dyDescent="0.25">
      <c r="A5248" s="73">
        <v>292</v>
      </c>
      <c r="B5248" s="74" t="s">
        <v>14</v>
      </c>
      <c r="C5248" s="77">
        <v>42480</v>
      </c>
      <c r="D5248" s="78">
        <v>0.73958333333333337</v>
      </c>
      <c r="E5248" s="78">
        <v>0.80208333333333337</v>
      </c>
      <c r="F5248" s="78" t="s">
        <v>567</v>
      </c>
      <c r="G5248" s="76">
        <v>221</v>
      </c>
      <c r="H5248" s="79">
        <v>14</v>
      </c>
      <c r="I5248" s="74">
        <v>19</v>
      </c>
      <c r="J5248" s="74">
        <v>14</v>
      </c>
      <c r="K5248" s="80">
        <v>0.80138888888888893</v>
      </c>
      <c r="L5248" s="76" t="s">
        <v>379</v>
      </c>
      <c r="M5248" s="74" t="s">
        <v>656</v>
      </c>
      <c r="N5248" s="74">
        <v>106</v>
      </c>
      <c r="O5248" s="74">
        <v>1</v>
      </c>
      <c r="P5248" s="74" t="s">
        <v>242</v>
      </c>
      <c r="Q5248" s="13" t="s">
        <v>245</v>
      </c>
      <c r="R5248" s="74">
        <v>3</v>
      </c>
      <c r="S5248" t="str">
        <f t="shared" si="331"/>
        <v>Serena</v>
      </c>
      <c r="T5248">
        <f t="shared" si="328"/>
        <v>30.84</v>
      </c>
      <c r="U5248">
        <f t="shared" si="329"/>
        <v>39.284999999999997</v>
      </c>
      <c r="V5248">
        <f t="shared" si="330"/>
        <v>0.78503245513554798</v>
      </c>
    </row>
    <row r="5249" spans="1:22" x14ac:dyDescent="0.25">
      <c r="A5249" s="73">
        <v>306</v>
      </c>
      <c r="B5249" s="74" t="s">
        <v>14</v>
      </c>
      <c r="C5249" s="77">
        <v>42480</v>
      </c>
      <c r="D5249" s="78">
        <v>0.30208333333333331</v>
      </c>
      <c r="E5249" s="78">
        <v>0.36458333333333331</v>
      </c>
      <c r="F5249" s="78" t="s">
        <v>564</v>
      </c>
      <c r="G5249" s="76">
        <v>222</v>
      </c>
      <c r="H5249" s="79">
        <v>1</v>
      </c>
      <c r="I5249" s="74">
        <v>7</v>
      </c>
      <c r="J5249" s="74">
        <v>24</v>
      </c>
      <c r="K5249" s="80">
        <v>0.30833333333333335</v>
      </c>
      <c r="L5249" s="76" t="s">
        <v>317</v>
      </c>
      <c r="M5249" s="74" t="s">
        <v>656</v>
      </c>
      <c r="N5249" s="74">
        <v>106</v>
      </c>
      <c r="O5249" s="74">
        <v>1</v>
      </c>
      <c r="P5249" s="74" t="s">
        <v>242</v>
      </c>
      <c r="Q5249" s="13" t="s">
        <v>245</v>
      </c>
      <c r="R5249" s="74">
        <v>5</v>
      </c>
      <c r="S5249" t="str">
        <f t="shared" si="331"/>
        <v>Serena</v>
      </c>
      <c r="T5249">
        <f t="shared" si="328"/>
        <v>39.284999999999997</v>
      </c>
      <c r="U5249">
        <f t="shared" si="329"/>
        <v>39.284999999999997</v>
      </c>
      <c r="V5249">
        <f t="shared" si="330"/>
        <v>1</v>
      </c>
    </row>
    <row r="5250" spans="1:22" x14ac:dyDescent="0.25">
      <c r="A5250" s="73">
        <v>306</v>
      </c>
      <c r="B5250" s="74" t="s">
        <v>14</v>
      </c>
      <c r="C5250" s="77">
        <v>42480</v>
      </c>
      <c r="D5250" s="78">
        <v>0.30208333333333331</v>
      </c>
      <c r="E5250" s="78">
        <v>0.36458333333333331</v>
      </c>
      <c r="F5250" s="78" t="s">
        <v>564</v>
      </c>
      <c r="G5250" s="76">
        <v>222</v>
      </c>
      <c r="H5250" s="79">
        <v>2</v>
      </c>
      <c r="I5250" s="74">
        <v>7</v>
      </c>
      <c r="J5250" s="74">
        <v>30</v>
      </c>
      <c r="K5250" s="80">
        <v>0.3125</v>
      </c>
      <c r="L5250" s="76" t="s">
        <v>463</v>
      </c>
      <c r="M5250" s="74" t="s">
        <v>656</v>
      </c>
      <c r="N5250" s="74">
        <v>106</v>
      </c>
      <c r="O5250" s="74">
        <v>1</v>
      </c>
      <c r="P5250" s="74" t="s">
        <v>242</v>
      </c>
      <c r="Q5250" s="13" t="s">
        <v>245</v>
      </c>
      <c r="R5250" s="74">
        <v>6</v>
      </c>
      <c r="S5250" t="str">
        <f t="shared" si="331"/>
        <v>Serena</v>
      </c>
      <c r="T5250">
        <f t="shared" si="328"/>
        <v>42.7</v>
      </c>
      <c r="U5250">
        <f t="shared" si="329"/>
        <v>39.284999999999997</v>
      </c>
      <c r="V5250">
        <f t="shared" si="330"/>
        <v>1.0869288532518775</v>
      </c>
    </row>
    <row r="5251" spans="1:22" x14ac:dyDescent="0.25">
      <c r="A5251" s="73">
        <v>306</v>
      </c>
      <c r="B5251" s="74" t="s">
        <v>14</v>
      </c>
      <c r="C5251" s="77">
        <v>42480</v>
      </c>
      <c r="D5251" s="78">
        <v>0.30208333333333331</v>
      </c>
      <c r="E5251" s="78">
        <v>0.36458333333333331</v>
      </c>
      <c r="F5251" s="78" t="s">
        <v>564</v>
      </c>
      <c r="G5251" s="76">
        <v>222</v>
      </c>
      <c r="H5251" s="79">
        <v>3</v>
      </c>
      <c r="I5251" s="74">
        <v>7</v>
      </c>
      <c r="J5251" s="74">
        <v>30</v>
      </c>
      <c r="K5251" s="80">
        <v>0.3125</v>
      </c>
      <c r="L5251" s="76" t="s">
        <v>392</v>
      </c>
      <c r="M5251" s="74" t="s">
        <v>656</v>
      </c>
      <c r="N5251" s="74">
        <v>106</v>
      </c>
      <c r="O5251" s="74">
        <v>1</v>
      </c>
      <c r="P5251" s="74" t="s">
        <v>242</v>
      </c>
      <c r="Q5251" s="13" t="s">
        <v>245</v>
      </c>
      <c r="R5251" s="74">
        <v>5</v>
      </c>
      <c r="S5251" t="str">
        <f t="shared" si="331"/>
        <v>Serena</v>
      </c>
      <c r="T5251">
        <f t="shared" si="328"/>
        <v>39.284999999999997</v>
      </c>
      <c r="U5251">
        <f t="shared" si="329"/>
        <v>39.284999999999997</v>
      </c>
      <c r="V5251">
        <f t="shared" si="330"/>
        <v>1</v>
      </c>
    </row>
    <row r="5252" spans="1:22" x14ac:dyDescent="0.25">
      <c r="A5252" s="73">
        <v>306</v>
      </c>
      <c r="B5252" s="74" t="s">
        <v>14</v>
      </c>
      <c r="C5252" s="77">
        <v>42480</v>
      </c>
      <c r="D5252" s="78">
        <v>0.30208333333333331</v>
      </c>
      <c r="E5252" s="78">
        <v>0.36458333333333331</v>
      </c>
      <c r="F5252" s="78" t="s">
        <v>564</v>
      </c>
      <c r="G5252" s="76">
        <v>222</v>
      </c>
      <c r="H5252" s="79">
        <v>4</v>
      </c>
      <c r="I5252" s="74">
        <v>7</v>
      </c>
      <c r="J5252" s="74">
        <v>31</v>
      </c>
      <c r="K5252" s="80">
        <v>0.31319444444444444</v>
      </c>
      <c r="L5252" s="76" t="s">
        <v>538</v>
      </c>
      <c r="M5252" s="74" t="s">
        <v>656</v>
      </c>
      <c r="N5252" s="74">
        <v>106</v>
      </c>
      <c r="O5252" s="74">
        <v>1</v>
      </c>
      <c r="P5252" s="74" t="s">
        <v>242</v>
      </c>
      <c r="Q5252" s="13" t="s">
        <v>245</v>
      </c>
      <c r="R5252" s="74">
        <v>4</v>
      </c>
      <c r="S5252" t="str">
        <f t="shared" si="331"/>
        <v>Serena</v>
      </c>
      <c r="T5252">
        <f t="shared" si="328"/>
        <v>35.869999999999997</v>
      </c>
      <c r="U5252">
        <f t="shared" si="329"/>
        <v>39.284999999999997</v>
      </c>
      <c r="V5252">
        <f t="shared" si="330"/>
        <v>0.91307114674812273</v>
      </c>
    </row>
    <row r="5253" spans="1:22" x14ac:dyDescent="0.25">
      <c r="A5253" s="73">
        <v>306</v>
      </c>
      <c r="B5253" s="74" t="s">
        <v>14</v>
      </c>
      <c r="C5253" s="77">
        <v>42480</v>
      </c>
      <c r="D5253" s="78">
        <v>0.30208333333333331</v>
      </c>
      <c r="E5253" s="78">
        <v>0.36458333333333331</v>
      </c>
      <c r="F5253" s="78" t="s">
        <v>564</v>
      </c>
      <c r="G5253" s="76">
        <v>222</v>
      </c>
      <c r="H5253" s="79">
        <v>5</v>
      </c>
      <c r="I5253" s="74">
        <v>7</v>
      </c>
      <c r="J5253" s="74">
        <v>34</v>
      </c>
      <c r="K5253" s="80">
        <v>0.31527777777777777</v>
      </c>
      <c r="L5253" s="76" t="s">
        <v>52</v>
      </c>
      <c r="M5253" s="74" t="s">
        <v>659</v>
      </c>
      <c r="N5253" s="74">
        <v>203</v>
      </c>
      <c r="O5253" s="74">
        <v>1</v>
      </c>
      <c r="P5253" s="74" t="s">
        <v>242</v>
      </c>
      <c r="Q5253" s="13" t="s">
        <v>245</v>
      </c>
      <c r="R5253" s="74">
        <v>4</v>
      </c>
      <c r="S5253" t="str">
        <f t="shared" si="331"/>
        <v>Serena</v>
      </c>
      <c r="T5253">
        <f t="shared" si="328"/>
        <v>35.869999999999997</v>
      </c>
      <c r="U5253">
        <f t="shared" si="329"/>
        <v>39.284999999999997</v>
      </c>
      <c r="V5253">
        <f t="shared" si="330"/>
        <v>0.91307114674812273</v>
      </c>
    </row>
    <row r="5254" spans="1:22" x14ac:dyDescent="0.25">
      <c r="A5254" s="73">
        <v>306</v>
      </c>
      <c r="B5254" s="74" t="s">
        <v>14</v>
      </c>
      <c r="C5254" s="77">
        <v>42480</v>
      </c>
      <c r="D5254" s="78">
        <v>0.30208333333333331</v>
      </c>
      <c r="E5254" s="78">
        <v>0.36458333333333331</v>
      </c>
      <c r="F5254" s="78" t="s">
        <v>564</v>
      </c>
      <c r="G5254" s="76">
        <v>222</v>
      </c>
      <c r="H5254" s="79">
        <v>6</v>
      </c>
      <c r="I5254" s="74">
        <v>7</v>
      </c>
      <c r="J5254" s="74">
        <v>34</v>
      </c>
      <c r="K5254" s="80">
        <v>0.31527777777777777</v>
      </c>
      <c r="L5254" s="76" t="s">
        <v>160</v>
      </c>
      <c r="M5254" s="74" t="s">
        <v>659</v>
      </c>
      <c r="N5254" s="74">
        <v>203</v>
      </c>
      <c r="O5254" s="74">
        <v>1</v>
      </c>
      <c r="P5254" s="74" t="s">
        <v>242</v>
      </c>
      <c r="Q5254" s="13" t="s">
        <v>245</v>
      </c>
      <c r="R5254" s="74">
        <v>4</v>
      </c>
      <c r="S5254" t="str">
        <f t="shared" si="331"/>
        <v>Serena</v>
      </c>
      <c r="T5254">
        <f t="shared" si="328"/>
        <v>35.869999999999997</v>
      </c>
      <c r="U5254">
        <f t="shared" si="329"/>
        <v>39.284999999999997</v>
      </c>
      <c r="V5254">
        <f t="shared" si="330"/>
        <v>0.91307114674812273</v>
      </c>
    </row>
    <row r="5255" spans="1:22" x14ac:dyDescent="0.25">
      <c r="A5255" s="73">
        <v>306</v>
      </c>
      <c r="B5255" s="74" t="s">
        <v>14</v>
      </c>
      <c r="C5255" s="77">
        <v>42480</v>
      </c>
      <c r="D5255" s="78">
        <v>0.30208333333333331</v>
      </c>
      <c r="E5255" s="78">
        <v>0.36458333333333331</v>
      </c>
      <c r="F5255" s="78" t="s">
        <v>564</v>
      </c>
      <c r="G5255" s="76">
        <v>222</v>
      </c>
      <c r="H5255" s="79">
        <v>7</v>
      </c>
      <c r="I5255" s="74">
        <v>7</v>
      </c>
      <c r="J5255" s="74">
        <v>40</v>
      </c>
      <c r="K5255" s="80">
        <v>0.31944444444444448</v>
      </c>
      <c r="L5255" s="76" t="s">
        <v>492</v>
      </c>
      <c r="M5255" s="74" t="s">
        <v>656</v>
      </c>
      <c r="N5255" s="74">
        <v>106</v>
      </c>
      <c r="O5255" s="74">
        <v>1</v>
      </c>
      <c r="P5255" s="74" t="s">
        <v>242</v>
      </c>
      <c r="Q5255" s="13" t="s">
        <v>245</v>
      </c>
      <c r="R5255" s="74">
        <v>6</v>
      </c>
      <c r="S5255" t="str">
        <f t="shared" si="331"/>
        <v>Serena</v>
      </c>
      <c r="T5255">
        <f t="shared" si="328"/>
        <v>42.7</v>
      </c>
      <c r="U5255">
        <f t="shared" si="329"/>
        <v>39.284999999999997</v>
      </c>
      <c r="V5255">
        <f t="shared" si="330"/>
        <v>1.0869288532518775</v>
      </c>
    </row>
    <row r="5256" spans="1:22" x14ac:dyDescent="0.25">
      <c r="A5256" s="73">
        <v>306</v>
      </c>
      <c r="B5256" s="74" t="s">
        <v>14</v>
      </c>
      <c r="C5256" s="77">
        <v>42480</v>
      </c>
      <c r="D5256" s="78">
        <v>0.30208333333333331</v>
      </c>
      <c r="E5256" s="78">
        <v>0.36458333333333331</v>
      </c>
      <c r="F5256" s="78" t="s">
        <v>564</v>
      </c>
      <c r="G5256" s="76">
        <v>222</v>
      </c>
      <c r="H5256" s="79">
        <v>8</v>
      </c>
      <c r="I5256" s="74">
        <v>7</v>
      </c>
      <c r="J5256" s="74">
        <v>45</v>
      </c>
      <c r="K5256" s="80">
        <v>0.32291666666666669</v>
      </c>
      <c r="L5256" s="76" t="s">
        <v>173</v>
      </c>
      <c r="M5256" s="74" t="s">
        <v>659</v>
      </c>
      <c r="N5256" s="74">
        <v>203</v>
      </c>
      <c r="O5256" s="74">
        <v>1</v>
      </c>
      <c r="P5256" s="74" t="s">
        <v>242</v>
      </c>
      <c r="Q5256" s="13" t="s">
        <v>245</v>
      </c>
      <c r="R5256" s="74">
        <v>4</v>
      </c>
      <c r="S5256" t="str">
        <f t="shared" si="331"/>
        <v>Serena</v>
      </c>
      <c r="T5256">
        <f t="shared" si="328"/>
        <v>35.869999999999997</v>
      </c>
      <c r="U5256">
        <f t="shared" si="329"/>
        <v>39.284999999999997</v>
      </c>
      <c r="V5256">
        <f t="shared" si="330"/>
        <v>0.91307114674812273</v>
      </c>
    </row>
    <row r="5257" spans="1:22" x14ac:dyDescent="0.25">
      <c r="A5257" s="73">
        <v>306</v>
      </c>
      <c r="B5257" s="74" t="s">
        <v>14</v>
      </c>
      <c r="C5257" s="77">
        <v>42480</v>
      </c>
      <c r="D5257" s="78">
        <v>0.30208333333333331</v>
      </c>
      <c r="E5257" s="78">
        <v>0.36458333333333331</v>
      </c>
      <c r="F5257" s="78" t="s">
        <v>564</v>
      </c>
      <c r="G5257" s="76">
        <v>222</v>
      </c>
      <c r="H5257" s="79">
        <v>9</v>
      </c>
      <c r="I5257" s="74">
        <v>7</v>
      </c>
      <c r="J5257" s="74">
        <v>46</v>
      </c>
      <c r="K5257" s="80">
        <v>0.32361111111111113</v>
      </c>
      <c r="L5257" s="76" t="s">
        <v>464</v>
      </c>
      <c r="M5257" s="74" t="s">
        <v>656</v>
      </c>
      <c r="N5257" s="74">
        <v>106</v>
      </c>
      <c r="O5257" s="74">
        <v>1</v>
      </c>
      <c r="P5257" s="74" t="s">
        <v>242</v>
      </c>
      <c r="Q5257" s="13" t="s">
        <v>245</v>
      </c>
      <c r="R5257" s="74">
        <v>4</v>
      </c>
      <c r="S5257" t="str">
        <f t="shared" si="331"/>
        <v>Serena</v>
      </c>
      <c r="T5257">
        <f t="shared" si="328"/>
        <v>35.869999999999997</v>
      </c>
      <c r="U5257">
        <f t="shared" si="329"/>
        <v>39.284999999999997</v>
      </c>
      <c r="V5257">
        <f t="shared" si="330"/>
        <v>0.91307114674812273</v>
      </c>
    </row>
    <row r="5258" spans="1:22" x14ac:dyDescent="0.25">
      <c r="A5258" s="73">
        <v>306</v>
      </c>
      <c r="B5258" s="74" t="s">
        <v>14</v>
      </c>
      <c r="C5258" s="77">
        <v>42480</v>
      </c>
      <c r="D5258" s="78">
        <v>0.30208333333333331</v>
      </c>
      <c r="E5258" s="78">
        <v>0.36458333333333331</v>
      </c>
      <c r="F5258" s="78" t="s">
        <v>564</v>
      </c>
      <c r="G5258" s="76">
        <v>222</v>
      </c>
      <c r="H5258" s="79">
        <v>10</v>
      </c>
      <c r="I5258" s="74">
        <v>7</v>
      </c>
      <c r="J5258" s="74">
        <v>52</v>
      </c>
      <c r="K5258" s="80">
        <v>0.32777777777777778</v>
      </c>
      <c r="L5258" s="76" t="s">
        <v>356</v>
      </c>
      <c r="M5258" s="74" t="s">
        <v>656</v>
      </c>
      <c r="N5258" s="74">
        <v>106</v>
      </c>
      <c r="O5258" s="74">
        <v>1</v>
      </c>
      <c r="P5258" s="74" t="s">
        <v>242</v>
      </c>
      <c r="Q5258" s="13" t="s">
        <v>245</v>
      </c>
      <c r="R5258" s="74">
        <v>4</v>
      </c>
      <c r="S5258" t="str">
        <f t="shared" si="331"/>
        <v>Serena</v>
      </c>
      <c r="T5258">
        <f t="shared" si="328"/>
        <v>35.869999999999997</v>
      </c>
      <c r="U5258">
        <f t="shared" si="329"/>
        <v>39.284999999999997</v>
      </c>
      <c r="V5258">
        <f t="shared" si="330"/>
        <v>0.91307114674812273</v>
      </c>
    </row>
    <row r="5259" spans="1:22" x14ac:dyDescent="0.25">
      <c r="A5259" s="73">
        <v>306</v>
      </c>
      <c r="B5259" s="74" t="s">
        <v>14</v>
      </c>
      <c r="C5259" s="77">
        <v>42480</v>
      </c>
      <c r="D5259" s="78">
        <v>0.30208333333333331</v>
      </c>
      <c r="E5259" s="78">
        <v>0.36458333333333331</v>
      </c>
      <c r="F5259" s="78" t="s">
        <v>564</v>
      </c>
      <c r="G5259" s="76">
        <v>222</v>
      </c>
      <c r="H5259" s="79">
        <v>11</v>
      </c>
      <c r="I5259" s="74">
        <v>7</v>
      </c>
      <c r="J5259" s="74">
        <v>52</v>
      </c>
      <c r="K5259" s="80">
        <v>0.32777777777777778</v>
      </c>
      <c r="L5259" s="76" t="s">
        <v>122</v>
      </c>
      <c r="M5259" s="74" t="s">
        <v>659</v>
      </c>
      <c r="N5259" s="74">
        <v>203</v>
      </c>
      <c r="O5259" s="74">
        <v>1</v>
      </c>
      <c r="P5259" s="74" t="s">
        <v>242</v>
      </c>
      <c r="Q5259" s="13" t="s">
        <v>245</v>
      </c>
      <c r="R5259" s="74">
        <v>2</v>
      </c>
      <c r="S5259" t="str">
        <f t="shared" si="331"/>
        <v>Serena</v>
      </c>
      <c r="T5259">
        <f t="shared" si="328"/>
        <v>17.84</v>
      </c>
      <c r="U5259">
        <f t="shared" si="329"/>
        <v>39.284999999999997</v>
      </c>
      <c r="V5259">
        <f t="shared" si="330"/>
        <v>0.45411734758813799</v>
      </c>
    </row>
    <row r="5260" spans="1:22" x14ac:dyDescent="0.25">
      <c r="A5260" s="73">
        <v>306</v>
      </c>
      <c r="B5260" s="74" t="s">
        <v>14</v>
      </c>
      <c r="C5260" s="77">
        <v>42480</v>
      </c>
      <c r="D5260" s="78">
        <v>0.30208333333333331</v>
      </c>
      <c r="E5260" s="78">
        <v>0.36458333333333331</v>
      </c>
      <c r="F5260" s="78" t="s">
        <v>564</v>
      </c>
      <c r="G5260" s="76">
        <v>222</v>
      </c>
      <c r="H5260" s="79">
        <v>12</v>
      </c>
      <c r="I5260" s="74">
        <v>7</v>
      </c>
      <c r="J5260" s="74">
        <v>57</v>
      </c>
      <c r="K5260" s="80">
        <v>0.33124999999999999</v>
      </c>
      <c r="L5260" s="76" t="s">
        <v>465</v>
      </c>
      <c r="M5260" s="74" t="s">
        <v>656</v>
      </c>
      <c r="N5260" s="74">
        <v>106</v>
      </c>
      <c r="O5260" s="74">
        <v>1</v>
      </c>
      <c r="P5260" s="74" t="s">
        <v>242</v>
      </c>
      <c r="Q5260" s="13" t="s">
        <v>245</v>
      </c>
      <c r="R5260" s="74">
        <v>4</v>
      </c>
      <c r="S5260" t="str">
        <f t="shared" si="331"/>
        <v>Serena</v>
      </c>
      <c r="T5260">
        <f t="shared" si="328"/>
        <v>35.869999999999997</v>
      </c>
      <c r="U5260">
        <f t="shared" si="329"/>
        <v>39.284999999999997</v>
      </c>
      <c r="V5260">
        <f t="shared" si="330"/>
        <v>0.91307114674812273</v>
      </c>
    </row>
    <row r="5261" spans="1:22" x14ac:dyDescent="0.25">
      <c r="A5261" s="73">
        <v>306</v>
      </c>
      <c r="B5261" s="74" t="s">
        <v>14</v>
      </c>
      <c r="C5261" s="77">
        <v>42480</v>
      </c>
      <c r="D5261" s="78">
        <v>0.30208333333333331</v>
      </c>
      <c r="E5261" s="78">
        <v>0.36458333333333331</v>
      </c>
      <c r="F5261" s="78" t="s">
        <v>564</v>
      </c>
      <c r="G5261" s="76">
        <v>222</v>
      </c>
      <c r="H5261" s="79">
        <v>13</v>
      </c>
      <c r="I5261" s="74">
        <v>8</v>
      </c>
      <c r="J5261" s="74">
        <v>0</v>
      </c>
      <c r="K5261" s="80">
        <v>0.33333333333333331</v>
      </c>
      <c r="L5261" s="76" t="s">
        <v>466</v>
      </c>
      <c r="M5261" s="74" t="s">
        <v>656</v>
      </c>
      <c r="N5261" s="74">
        <v>106</v>
      </c>
      <c r="O5261" s="74">
        <v>1</v>
      </c>
      <c r="P5261" s="74" t="s">
        <v>242</v>
      </c>
      <c r="Q5261" s="13" t="s">
        <v>245</v>
      </c>
      <c r="R5261" s="74">
        <v>5</v>
      </c>
      <c r="S5261" t="str">
        <f t="shared" si="331"/>
        <v>Serena</v>
      </c>
      <c r="T5261">
        <f t="shared" si="328"/>
        <v>39.284999999999997</v>
      </c>
      <c r="U5261">
        <f t="shared" si="329"/>
        <v>39.284999999999997</v>
      </c>
      <c r="V5261">
        <f t="shared" si="330"/>
        <v>1</v>
      </c>
    </row>
    <row r="5262" spans="1:22" x14ac:dyDescent="0.25">
      <c r="A5262" s="73">
        <v>306</v>
      </c>
      <c r="B5262" s="74" t="s">
        <v>14</v>
      </c>
      <c r="C5262" s="77">
        <v>42480</v>
      </c>
      <c r="D5262" s="78">
        <v>0.30208333333333331</v>
      </c>
      <c r="E5262" s="78">
        <v>0.36458333333333331</v>
      </c>
      <c r="F5262" s="78" t="s">
        <v>564</v>
      </c>
      <c r="G5262" s="76">
        <v>222</v>
      </c>
      <c r="H5262" s="79">
        <v>14</v>
      </c>
      <c r="I5262" s="74">
        <v>8</v>
      </c>
      <c r="J5262" s="74">
        <v>6</v>
      </c>
      <c r="K5262" s="80">
        <v>0.33749999999999997</v>
      </c>
      <c r="L5262" s="76" t="s">
        <v>352</v>
      </c>
      <c r="M5262" s="74" t="s">
        <v>656</v>
      </c>
      <c r="N5262" s="74">
        <v>106</v>
      </c>
      <c r="O5262" s="74">
        <v>1</v>
      </c>
      <c r="P5262" s="74" t="s">
        <v>242</v>
      </c>
      <c r="Q5262" s="13" t="s">
        <v>245</v>
      </c>
      <c r="R5262" s="74">
        <v>4</v>
      </c>
      <c r="S5262" t="str">
        <f t="shared" si="331"/>
        <v>Serena</v>
      </c>
      <c r="T5262">
        <f t="shared" si="328"/>
        <v>35.869999999999997</v>
      </c>
      <c r="U5262">
        <f t="shared" si="329"/>
        <v>39.284999999999997</v>
      </c>
      <c r="V5262">
        <f t="shared" si="330"/>
        <v>0.91307114674812273</v>
      </c>
    </row>
    <row r="5263" spans="1:22" x14ac:dyDescent="0.25">
      <c r="A5263" s="73">
        <v>306</v>
      </c>
      <c r="B5263" s="74" t="s">
        <v>14</v>
      </c>
      <c r="C5263" s="77">
        <v>42480</v>
      </c>
      <c r="D5263" s="78">
        <v>0.30208333333333331</v>
      </c>
      <c r="E5263" s="78">
        <v>0.36458333333333331</v>
      </c>
      <c r="F5263" s="78" t="s">
        <v>564</v>
      </c>
      <c r="G5263" s="76">
        <v>222</v>
      </c>
      <c r="H5263" s="79">
        <v>15</v>
      </c>
      <c r="I5263" s="74">
        <v>8</v>
      </c>
      <c r="J5263" s="74">
        <v>10</v>
      </c>
      <c r="K5263" s="80">
        <v>0.34027777777777773</v>
      </c>
      <c r="L5263" s="76" t="s">
        <v>467</v>
      </c>
      <c r="M5263" s="74" t="s">
        <v>656</v>
      </c>
      <c r="N5263" s="74">
        <v>106</v>
      </c>
      <c r="O5263" s="74">
        <v>1</v>
      </c>
      <c r="P5263" s="74" t="s">
        <v>242</v>
      </c>
      <c r="Q5263" s="13" t="s">
        <v>245</v>
      </c>
      <c r="R5263" s="74">
        <v>4</v>
      </c>
      <c r="S5263" t="str">
        <f t="shared" si="331"/>
        <v>Serena</v>
      </c>
      <c r="T5263">
        <f t="shared" si="328"/>
        <v>35.869999999999997</v>
      </c>
      <c r="U5263">
        <f t="shared" si="329"/>
        <v>39.284999999999997</v>
      </c>
      <c r="V5263">
        <f t="shared" si="330"/>
        <v>0.91307114674812273</v>
      </c>
    </row>
    <row r="5264" spans="1:22" x14ac:dyDescent="0.25">
      <c r="A5264" s="73">
        <v>306</v>
      </c>
      <c r="B5264" s="74" t="s">
        <v>14</v>
      </c>
      <c r="C5264" s="77">
        <v>42480</v>
      </c>
      <c r="D5264" s="78">
        <v>0.30208333333333331</v>
      </c>
      <c r="E5264" s="78">
        <v>0.36458333333333331</v>
      </c>
      <c r="F5264" s="78" t="s">
        <v>564</v>
      </c>
      <c r="G5264" s="76">
        <v>222</v>
      </c>
      <c r="H5264" s="79">
        <v>16</v>
      </c>
      <c r="I5264" s="74">
        <v>8</v>
      </c>
      <c r="J5264" s="74">
        <v>13</v>
      </c>
      <c r="K5264" s="80">
        <v>0.34236111111111112</v>
      </c>
      <c r="L5264" s="76" t="s">
        <v>125</v>
      </c>
      <c r="M5264" s="74" t="s">
        <v>659</v>
      </c>
      <c r="N5264" s="74">
        <v>203</v>
      </c>
      <c r="O5264" s="74">
        <v>1</v>
      </c>
      <c r="P5264" s="74" t="s">
        <v>242</v>
      </c>
      <c r="Q5264" s="13" t="s">
        <v>245</v>
      </c>
      <c r="R5264" s="74">
        <v>2</v>
      </c>
      <c r="S5264" t="str">
        <f t="shared" si="331"/>
        <v>Serena</v>
      </c>
      <c r="T5264">
        <f t="shared" si="328"/>
        <v>17.84</v>
      </c>
      <c r="U5264">
        <f t="shared" si="329"/>
        <v>39.284999999999997</v>
      </c>
      <c r="V5264">
        <f t="shared" si="330"/>
        <v>0.45411734758813799</v>
      </c>
    </row>
    <row r="5265" spans="1:22" x14ac:dyDescent="0.25">
      <c r="A5265" s="73">
        <v>306</v>
      </c>
      <c r="B5265" s="74" t="s">
        <v>14</v>
      </c>
      <c r="C5265" s="77">
        <v>42480</v>
      </c>
      <c r="D5265" s="78">
        <v>0.30208333333333331</v>
      </c>
      <c r="E5265" s="78">
        <v>0.36458333333333331</v>
      </c>
      <c r="F5265" s="78" t="s">
        <v>564</v>
      </c>
      <c r="G5265" s="76">
        <v>222</v>
      </c>
      <c r="H5265" s="79">
        <v>17</v>
      </c>
      <c r="I5265" s="74">
        <v>8</v>
      </c>
      <c r="J5265" s="74">
        <v>15</v>
      </c>
      <c r="K5265" s="80">
        <v>0.34375</v>
      </c>
      <c r="L5265" s="76" t="s">
        <v>468</v>
      </c>
      <c r="M5265" s="74" t="s">
        <v>656</v>
      </c>
      <c r="N5265" s="74">
        <v>106</v>
      </c>
      <c r="O5265" s="74">
        <v>1</v>
      </c>
      <c r="P5265" s="74" t="s">
        <v>242</v>
      </c>
      <c r="Q5265" s="13" t="s">
        <v>245</v>
      </c>
      <c r="R5265" s="74">
        <v>3</v>
      </c>
      <c r="S5265" t="str">
        <f t="shared" si="331"/>
        <v>Serena</v>
      </c>
      <c r="T5265">
        <f t="shared" si="328"/>
        <v>30.84</v>
      </c>
      <c r="U5265">
        <f t="shared" si="329"/>
        <v>39.284999999999997</v>
      </c>
      <c r="V5265">
        <f t="shared" si="330"/>
        <v>0.78503245513554798</v>
      </c>
    </row>
    <row r="5266" spans="1:22" x14ac:dyDescent="0.25">
      <c r="A5266" s="73">
        <v>306</v>
      </c>
      <c r="B5266" s="74" t="s">
        <v>14</v>
      </c>
      <c r="C5266" s="77">
        <v>42480</v>
      </c>
      <c r="D5266" s="78">
        <v>0.30208333333333331</v>
      </c>
      <c r="E5266" s="78">
        <v>0.36458333333333331</v>
      </c>
      <c r="F5266" s="78" t="s">
        <v>564</v>
      </c>
      <c r="G5266" s="76">
        <v>222</v>
      </c>
      <c r="H5266" s="79">
        <v>18</v>
      </c>
      <c r="I5266" s="74">
        <v>8</v>
      </c>
      <c r="J5266" s="74">
        <v>20</v>
      </c>
      <c r="K5266" s="80">
        <v>0.34722222222222227</v>
      </c>
      <c r="L5266" s="76" t="s">
        <v>469</v>
      </c>
      <c r="M5266" s="74" t="s">
        <v>656</v>
      </c>
      <c r="N5266" s="74">
        <v>106</v>
      </c>
      <c r="O5266" s="74">
        <v>1</v>
      </c>
      <c r="P5266" s="74" t="s">
        <v>242</v>
      </c>
      <c r="Q5266" s="13" t="s">
        <v>245</v>
      </c>
      <c r="R5266" s="74">
        <v>3</v>
      </c>
      <c r="S5266" t="str">
        <f t="shared" si="331"/>
        <v>Serena</v>
      </c>
      <c r="T5266">
        <f t="shared" si="328"/>
        <v>30.84</v>
      </c>
      <c r="U5266">
        <f t="shared" si="329"/>
        <v>39.284999999999997</v>
      </c>
      <c r="V5266">
        <f t="shared" si="330"/>
        <v>0.78503245513554798</v>
      </c>
    </row>
    <row r="5267" spans="1:22" x14ac:dyDescent="0.25">
      <c r="A5267" s="73">
        <v>306</v>
      </c>
      <c r="B5267" s="74" t="s">
        <v>14</v>
      </c>
      <c r="C5267" s="77">
        <v>42480</v>
      </c>
      <c r="D5267" s="78">
        <v>0.30208333333333331</v>
      </c>
      <c r="E5267" s="78">
        <v>0.36458333333333331</v>
      </c>
      <c r="F5267" s="78" t="s">
        <v>564</v>
      </c>
      <c r="G5267" s="76">
        <v>222</v>
      </c>
      <c r="H5267" s="79">
        <v>19</v>
      </c>
      <c r="I5267" s="74">
        <v>8</v>
      </c>
      <c r="J5267" s="74">
        <v>20</v>
      </c>
      <c r="K5267" s="80">
        <v>0.34722222222222227</v>
      </c>
      <c r="L5267" s="76" t="s">
        <v>470</v>
      </c>
      <c r="M5267" s="74" t="s">
        <v>656</v>
      </c>
      <c r="N5267" s="74">
        <v>106</v>
      </c>
      <c r="O5267" s="74">
        <v>1</v>
      </c>
      <c r="P5267" s="74" t="s">
        <v>242</v>
      </c>
      <c r="Q5267" s="13" t="s">
        <v>245</v>
      </c>
      <c r="R5267" s="74">
        <v>4</v>
      </c>
      <c r="S5267" t="str">
        <f t="shared" si="331"/>
        <v>Serena</v>
      </c>
      <c r="T5267">
        <f t="shared" si="328"/>
        <v>35.869999999999997</v>
      </c>
      <c r="U5267">
        <f t="shared" si="329"/>
        <v>39.284999999999997</v>
      </c>
      <c r="V5267">
        <f t="shared" si="330"/>
        <v>0.91307114674812273</v>
      </c>
    </row>
    <row r="5268" spans="1:22" x14ac:dyDescent="0.25">
      <c r="A5268" s="73">
        <v>306</v>
      </c>
      <c r="B5268" s="74" t="s">
        <v>14</v>
      </c>
      <c r="C5268" s="77">
        <v>42480</v>
      </c>
      <c r="D5268" s="78">
        <v>0.30208333333333331</v>
      </c>
      <c r="E5268" s="78">
        <v>0.36458333333333331</v>
      </c>
      <c r="F5268" s="78" t="s">
        <v>564</v>
      </c>
      <c r="G5268" s="76">
        <v>222</v>
      </c>
      <c r="H5268" s="79">
        <v>20</v>
      </c>
      <c r="I5268" s="74">
        <v>8</v>
      </c>
      <c r="J5268" s="74">
        <v>32</v>
      </c>
      <c r="K5268" s="80">
        <v>0.35555555555555557</v>
      </c>
      <c r="L5268" s="76" t="s">
        <v>335</v>
      </c>
      <c r="M5268" s="74" t="s">
        <v>656</v>
      </c>
      <c r="N5268" s="74">
        <v>106</v>
      </c>
      <c r="O5268" s="74">
        <v>1</v>
      </c>
      <c r="P5268" s="74" t="s">
        <v>242</v>
      </c>
      <c r="Q5268" s="13" t="s">
        <v>245</v>
      </c>
      <c r="R5268" s="74">
        <v>6</v>
      </c>
      <c r="S5268" t="str">
        <f t="shared" si="331"/>
        <v>Serena</v>
      </c>
      <c r="T5268">
        <f t="shared" si="328"/>
        <v>42.7</v>
      </c>
      <c r="U5268">
        <f t="shared" si="329"/>
        <v>39.284999999999997</v>
      </c>
      <c r="V5268">
        <f t="shared" si="330"/>
        <v>1.0869288532518775</v>
      </c>
    </row>
    <row r="5269" spans="1:22" x14ac:dyDescent="0.25">
      <c r="A5269" s="73">
        <v>306</v>
      </c>
      <c r="B5269" s="74" t="s">
        <v>14</v>
      </c>
      <c r="C5269" s="77">
        <v>42480</v>
      </c>
      <c r="D5269" s="78">
        <v>0.30208333333333331</v>
      </c>
      <c r="E5269" s="78">
        <v>0.36458333333333331</v>
      </c>
      <c r="F5269" s="78" t="s">
        <v>564</v>
      </c>
      <c r="G5269" s="76">
        <v>222</v>
      </c>
      <c r="H5269" s="79">
        <v>21</v>
      </c>
      <c r="I5269" s="74">
        <v>8</v>
      </c>
      <c r="J5269" s="74">
        <v>38</v>
      </c>
      <c r="K5269" s="80">
        <v>0.35972222222222222</v>
      </c>
      <c r="L5269" s="76" t="s">
        <v>406</v>
      </c>
      <c r="M5269" s="74" t="s">
        <v>656</v>
      </c>
      <c r="N5269" s="74">
        <v>106</v>
      </c>
      <c r="O5269" s="74">
        <v>1</v>
      </c>
      <c r="P5269" s="74" t="s">
        <v>242</v>
      </c>
      <c r="Q5269" s="13" t="s">
        <v>245</v>
      </c>
      <c r="R5269" s="74">
        <v>5</v>
      </c>
      <c r="S5269" t="str">
        <f t="shared" si="331"/>
        <v>Serena</v>
      </c>
      <c r="T5269">
        <f t="shared" si="328"/>
        <v>39.284999999999997</v>
      </c>
      <c r="U5269">
        <f t="shared" si="329"/>
        <v>39.284999999999997</v>
      </c>
      <c r="V5269">
        <f t="shared" si="330"/>
        <v>1</v>
      </c>
    </row>
    <row r="5270" spans="1:22" x14ac:dyDescent="0.25">
      <c r="A5270" s="73">
        <v>306</v>
      </c>
      <c r="B5270" s="74" t="s">
        <v>14</v>
      </c>
      <c r="C5270" s="77">
        <v>42480</v>
      </c>
      <c r="D5270" s="78">
        <v>0.30208333333333331</v>
      </c>
      <c r="E5270" s="78">
        <v>0.36458333333333331</v>
      </c>
      <c r="F5270" s="78" t="s">
        <v>564</v>
      </c>
      <c r="G5270" s="76">
        <v>222</v>
      </c>
      <c r="H5270" s="79">
        <v>22</v>
      </c>
      <c r="I5270" s="74">
        <v>8</v>
      </c>
      <c r="J5270" s="74">
        <v>42</v>
      </c>
      <c r="K5270" s="80">
        <v>0.36249999999999999</v>
      </c>
      <c r="L5270" s="76" t="s">
        <v>322</v>
      </c>
      <c r="M5270" s="74" t="s">
        <v>656</v>
      </c>
      <c r="N5270" s="74">
        <v>106</v>
      </c>
      <c r="O5270" s="74">
        <v>1</v>
      </c>
      <c r="P5270" s="74" t="s">
        <v>242</v>
      </c>
      <c r="Q5270" s="13" t="s">
        <v>245</v>
      </c>
      <c r="R5270" s="74">
        <v>6</v>
      </c>
      <c r="S5270" t="str">
        <f t="shared" si="331"/>
        <v>Serena</v>
      </c>
      <c r="T5270">
        <f t="shared" si="328"/>
        <v>42.7</v>
      </c>
      <c r="U5270">
        <f t="shared" si="329"/>
        <v>39.284999999999997</v>
      </c>
      <c r="V5270">
        <f t="shared" si="330"/>
        <v>1.0869288532518775</v>
      </c>
    </row>
    <row r="5271" spans="1:22" x14ac:dyDescent="0.25">
      <c r="A5271" s="73">
        <v>306</v>
      </c>
      <c r="B5271" s="74" t="s">
        <v>14</v>
      </c>
      <c r="C5271" s="77">
        <v>42480</v>
      </c>
      <c r="D5271" s="78">
        <v>0.30208333333333331</v>
      </c>
      <c r="E5271" s="78">
        <v>0.36458333333333331</v>
      </c>
      <c r="F5271" s="78" t="s">
        <v>564</v>
      </c>
      <c r="G5271" s="76">
        <v>222</v>
      </c>
      <c r="H5271" s="79">
        <v>23</v>
      </c>
      <c r="I5271" s="74">
        <v>8</v>
      </c>
      <c r="J5271" s="74">
        <v>44</v>
      </c>
      <c r="K5271" s="80">
        <v>0.36388888888888887</v>
      </c>
      <c r="L5271" s="76" t="s">
        <v>56</v>
      </c>
      <c r="M5271" s="74" t="s">
        <v>659</v>
      </c>
      <c r="N5271" s="74">
        <v>203</v>
      </c>
      <c r="O5271" s="74">
        <v>1</v>
      </c>
      <c r="P5271" s="74" t="s">
        <v>242</v>
      </c>
      <c r="Q5271" s="13" t="s">
        <v>245</v>
      </c>
      <c r="R5271" s="74">
        <v>3</v>
      </c>
      <c r="S5271" t="str">
        <f t="shared" si="331"/>
        <v>Serena</v>
      </c>
      <c r="T5271">
        <f t="shared" si="328"/>
        <v>30.84</v>
      </c>
      <c r="U5271">
        <f t="shared" si="329"/>
        <v>39.284999999999997</v>
      </c>
      <c r="V5271">
        <f t="shared" si="330"/>
        <v>0.78503245513554798</v>
      </c>
    </row>
    <row r="5272" spans="1:22" x14ac:dyDescent="0.25">
      <c r="A5272" s="73">
        <v>306</v>
      </c>
      <c r="B5272" s="74" t="s">
        <v>14</v>
      </c>
      <c r="C5272" s="77">
        <v>42480</v>
      </c>
      <c r="D5272" s="78">
        <v>0.40625</v>
      </c>
      <c r="E5272" s="78">
        <v>0.46875</v>
      </c>
      <c r="F5272" s="78" t="s">
        <v>565</v>
      </c>
      <c r="G5272" s="76">
        <v>223</v>
      </c>
      <c r="H5272" s="79">
        <v>1</v>
      </c>
      <c r="I5272" s="74">
        <v>9</v>
      </c>
      <c r="J5272" s="74">
        <v>49</v>
      </c>
      <c r="K5272" s="80">
        <v>0.40902777777777777</v>
      </c>
      <c r="L5272" s="76" t="s">
        <v>543</v>
      </c>
      <c r="M5272" s="74" t="s">
        <v>656</v>
      </c>
      <c r="N5272" s="74">
        <v>106</v>
      </c>
      <c r="O5272" s="74">
        <v>1</v>
      </c>
      <c r="P5272" s="74" t="s">
        <v>242</v>
      </c>
      <c r="Q5272" s="13" t="s">
        <v>245</v>
      </c>
      <c r="R5272" s="74">
        <v>2</v>
      </c>
      <c r="S5272" t="str">
        <f t="shared" si="331"/>
        <v>Serena</v>
      </c>
      <c r="T5272">
        <f t="shared" si="328"/>
        <v>17.84</v>
      </c>
      <c r="U5272">
        <f t="shared" si="329"/>
        <v>39.284999999999997</v>
      </c>
      <c r="V5272">
        <f t="shared" si="330"/>
        <v>0.45411734758813799</v>
      </c>
    </row>
    <row r="5273" spans="1:22" x14ac:dyDescent="0.25">
      <c r="A5273" s="73">
        <v>306</v>
      </c>
      <c r="B5273" s="74" t="s">
        <v>14</v>
      </c>
      <c r="C5273" s="77">
        <v>42480</v>
      </c>
      <c r="D5273" s="78">
        <v>0.40625</v>
      </c>
      <c r="E5273" s="78">
        <v>0.46875</v>
      </c>
      <c r="F5273" s="78" t="s">
        <v>565</v>
      </c>
      <c r="G5273" s="76">
        <v>223</v>
      </c>
      <c r="H5273" s="79">
        <v>2</v>
      </c>
      <c r="I5273" s="74">
        <v>9</v>
      </c>
      <c r="J5273" s="74">
        <v>56</v>
      </c>
      <c r="K5273" s="80">
        <v>0.41388888888888892</v>
      </c>
      <c r="L5273" s="76" t="s">
        <v>292</v>
      </c>
      <c r="M5273" s="74" t="s">
        <v>656</v>
      </c>
      <c r="N5273" s="74">
        <v>106</v>
      </c>
      <c r="O5273" s="74">
        <v>1</v>
      </c>
      <c r="P5273" s="74" t="s">
        <v>242</v>
      </c>
      <c r="Q5273" s="13" t="s">
        <v>245</v>
      </c>
      <c r="R5273" s="74">
        <v>2</v>
      </c>
      <c r="S5273" t="str">
        <f t="shared" si="331"/>
        <v>Serena</v>
      </c>
      <c r="T5273">
        <f t="shared" si="328"/>
        <v>17.84</v>
      </c>
      <c r="U5273">
        <f t="shared" si="329"/>
        <v>39.284999999999997</v>
      </c>
      <c r="V5273">
        <f t="shared" si="330"/>
        <v>0.45411734758813799</v>
      </c>
    </row>
    <row r="5274" spans="1:22" x14ac:dyDescent="0.25">
      <c r="A5274" s="73">
        <v>306</v>
      </c>
      <c r="B5274" s="74" t="s">
        <v>14</v>
      </c>
      <c r="C5274" s="77">
        <v>42480</v>
      </c>
      <c r="D5274" s="78">
        <v>0.40625</v>
      </c>
      <c r="E5274" s="78">
        <v>0.46875</v>
      </c>
      <c r="F5274" s="78" t="s">
        <v>565</v>
      </c>
      <c r="G5274" s="76">
        <v>223</v>
      </c>
      <c r="H5274" s="79">
        <v>3</v>
      </c>
      <c r="I5274" s="74">
        <v>10</v>
      </c>
      <c r="J5274" s="74">
        <v>1</v>
      </c>
      <c r="K5274" s="80">
        <v>0.41736111111111113</v>
      </c>
      <c r="L5274" s="76" t="s">
        <v>50</v>
      </c>
      <c r="M5274" s="74" t="s">
        <v>659</v>
      </c>
      <c r="N5274" s="74">
        <v>203</v>
      </c>
      <c r="O5274" s="74">
        <v>1</v>
      </c>
      <c r="P5274" s="74" t="s">
        <v>242</v>
      </c>
      <c r="Q5274" s="13" t="s">
        <v>245</v>
      </c>
      <c r="R5274" s="74">
        <v>2</v>
      </c>
      <c r="S5274" t="str">
        <f t="shared" si="331"/>
        <v>Serena</v>
      </c>
      <c r="T5274">
        <f t="shared" si="328"/>
        <v>17.84</v>
      </c>
      <c r="U5274">
        <f t="shared" si="329"/>
        <v>39.284999999999997</v>
      </c>
      <c r="V5274">
        <f t="shared" si="330"/>
        <v>0.45411734758813799</v>
      </c>
    </row>
    <row r="5275" spans="1:22" x14ac:dyDescent="0.25">
      <c r="A5275" s="73">
        <v>306</v>
      </c>
      <c r="B5275" s="74" t="s">
        <v>14</v>
      </c>
      <c r="C5275" s="77">
        <v>42480</v>
      </c>
      <c r="D5275" s="78">
        <v>0.40625</v>
      </c>
      <c r="E5275" s="78">
        <v>0.46875</v>
      </c>
      <c r="F5275" s="78" t="s">
        <v>565</v>
      </c>
      <c r="G5275" s="76">
        <v>223</v>
      </c>
      <c r="H5275" s="79">
        <v>4</v>
      </c>
      <c r="I5275" s="74">
        <v>10</v>
      </c>
      <c r="J5275" s="74">
        <v>2</v>
      </c>
      <c r="K5275" s="80">
        <v>0.41805555555555557</v>
      </c>
      <c r="L5275" s="76" t="s">
        <v>500</v>
      </c>
      <c r="M5275" s="74" t="s">
        <v>656</v>
      </c>
      <c r="N5275" s="74">
        <v>106</v>
      </c>
      <c r="O5275" s="74">
        <v>1</v>
      </c>
      <c r="P5275" s="74" t="s">
        <v>242</v>
      </c>
      <c r="Q5275" s="13" t="s">
        <v>245</v>
      </c>
      <c r="R5275" s="74">
        <v>2</v>
      </c>
      <c r="S5275" t="str">
        <f t="shared" si="331"/>
        <v>Serena</v>
      </c>
      <c r="T5275">
        <f t="shared" si="328"/>
        <v>17.84</v>
      </c>
      <c r="U5275">
        <f t="shared" si="329"/>
        <v>39.284999999999997</v>
      </c>
      <c r="V5275">
        <f t="shared" si="330"/>
        <v>0.45411734758813799</v>
      </c>
    </row>
    <row r="5276" spans="1:22" x14ac:dyDescent="0.25">
      <c r="A5276" s="73">
        <v>306</v>
      </c>
      <c r="B5276" s="74" t="s">
        <v>14</v>
      </c>
      <c r="C5276" s="77">
        <v>42480</v>
      </c>
      <c r="D5276" s="78">
        <v>0.40625</v>
      </c>
      <c r="E5276" s="78">
        <v>0.46875</v>
      </c>
      <c r="F5276" s="78" t="s">
        <v>565</v>
      </c>
      <c r="G5276" s="76">
        <v>223</v>
      </c>
      <c r="H5276" s="79">
        <v>5</v>
      </c>
      <c r="I5276" s="74">
        <v>10</v>
      </c>
      <c r="J5276" s="74">
        <v>10</v>
      </c>
      <c r="K5276" s="80">
        <v>0.4236111111111111</v>
      </c>
      <c r="L5276" s="76" t="s">
        <v>473</v>
      </c>
      <c r="M5276" s="74" t="s">
        <v>656</v>
      </c>
      <c r="N5276" s="74">
        <v>106</v>
      </c>
      <c r="O5276" s="74">
        <v>1</v>
      </c>
      <c r="P5276" s="74" t="s">
        <v>242</v>
      </c>
      <c r="Q5276" s="13" t="s">
        <v>245</v>
      </c>
      <c r="R5276" s="74">
        <v>2</v>
      </c>
      <c r="S5276" t="str">
        <f t="shared" si="331"/>
        <v>Serena</v>
      </c>
      <c r="T5276">
        <f t="shared" si="328"/>
        <v>17.84</v>
      </c>
      <c r="U5276">
        <f t="shared" si="329"/>
        <v>39.284999999999997</v>
      </c>
      <c r="V5276">
        <f t="shared" si="330"/>
        <v>0.45411734758813799</v>
      </c>
    </row>
    <row r="5277" spans="1:22" x14ac:dyDescent="0.25">
      <c r="A5277" s="73">
        <v>306</v>
      </c>
      <c r="B5277" s="74" t="s">
        <v>14</v>
      </c>
      <c r="C5277" s="77">
        <v>42480</v>
      </c>
      <c r="D5277" s="78">
        <v>0.40625</v>
      </c>
      <c r="E5277" s="78">
        <v>0.46875</v>
      </c>
      <c r="F5277" s="78" t="s">
        <v>565</v>
      </c>
      <c r="G5277" s="76">
        <v>223</v>
      </c>
      <c r="H5277" s="79">
        <v>6</v>
      </c>
      <c r="I5277" s="74">
        <v>10</v>
      </c>
      <c r="J5277" s="74">
        <v>13</v>
      </c>
      <c r="K5277" s="80">
        <v>0.42569444444444443</v>
      </c>
      <c r="L5277" s="76" t="s">
        <v>311</v>
      </c>
      <c r="M5277" s="74" t="s">
        <v>656</v>
      </c>
      <c r="N5277" s="74">
        <v>106</v>
      </c>
      <c r="O5277" s="74">
        <v>1</v>
      </c>
      <c r="P5277" s="74" t="s">
        <v>242</v>
      </c>
      <c r="Q5277" s="13" t="s">
        <v>245</v>
      </c>
      <c r="R5277" s="74">
        <v>2</v>
      </c>
      <c r="S5277" t="str">
        <f t="shared" si="331"/>
        <v>Serena</v>
      </c>
      <c r="T5277">
        <f t="shared" si="328"/>
        <v>17.84</v>
      </c>
      <c r="U5277">
        <f t="shared" si="329"/>
        <v>39.284999999999997</v>
      </c>
      <c r="V5277">
        <f t="shared" si="330"/>
        <v>0.45411734758813799</v>
      </c>
    </row>
    <row r="5278" spans="1:22" x14ac:dyDescent="0.25">
      <c r="A5278" s="73">
        <v>306</v>
      </c>
      <c r="B5278" s="74" t="s">
        <v>14</v>
      </c>
      <c r="C5278" s="77">
        <v>42480</v>
      </c>
      <c r="D5278" s="78">
        <v>0.40625</v>
      </c>
      <c r="E5278" s="78">
        <v>0.46875</v>
      </c>
      <c r="F5278" s="78" t="s">
        <v>565</v>
      </c>
      <c r="G5278" s="76">
        <v>223</v>
      </c>
      <c r="H5278" s="79">
        <v>7</v>
      </c>
      <c r="I5278" s="74">
        <v>10</v>
      </c>
      <c r="J5278" s="74">
        <v>21</v>
      </c>
      <c r="K5278" s="80">
        <v>0.43124999999999997</v>
      </c>
      <c r="L5278" s="76" t="s">
        <v>295</v>
      </c>
      <c r="M5278" s="74" t="s">
        <v>656</v>
      </c>
      <c r="N5278" s="74">
        <v>106</v>
      </c>
      <c r="O5278" s="74">
        <v>1</v>
      </c>
      <c r="P5278" s="74" t="s">
        <v>242</v>
      </c>
      <c r="Q5278" s="13" t="s">
        <v>245</v>
      </c>
      <c r="R5278" s="74">
        <v>1</v>
      </c>
      <c r="S5278" t="str">
        <f t="shared" si="331"/>
        <v>Serena</v>
      </c>
      <c r="T5278">
        <f t="shared" si="328"/>
        <v>7.97</v>
      </c>
      <c r="U5278">
        <f t="shared" si="329"/>
        <v>39.284999999999997</v>
      </c>
      <c r="V5278">
        <f t="shared" si="330"/>
        <v>0.20287641593483519</v>
      </c>
    </row>
    <row r="5279" spans="1:22" x14ac:dyDescent="0.25">
      <c r="A5279" s="73">
        <v>306</v>
      </c>
      <c r="B5279" s="74" t="s">
        <v>14</v>
      </c>
      <c r="C5279" s="77">
        <v>42480</v>
      </c>
      <c r="D5279" s="78">
        <v>0.40625</v>
      </c>
      <c r="E5279" s="78">
        <v>0.46875</v>
      </c>
      <c r="F5279" s="78" t="s">
        <v>565</v>
      </c>
      <c r="G5279" s="76">
        <v>223</v>
      </c>
      <c r="H5279" s="79">
        <v>8</v>
      </c>
      <c r="I5279" s="74">
        <v>10</v>
      </c>
      <c r="J5279" s="74">
        <v>24</v>
      </c>
      <c r="K5279" s="80">
        <v>0.43333333333333335</v>
      </c>
      <c r="L5279" s="76" t="s">
        <v>81</v>
      </c>
      <c r="M5279" s="74" t="s">
        <v>659</v>
      </c>
      <c r="N5279" s="74">
        <v>203</v>
      </c>
      <c r="O5279" s="74">
        <v>1</v>
      </c>
      <c r="P5279" s="74" t="s">
        <v>242</v>
      </c>
      <c r="Q5279" s="13" t="s">
        <v>245</v>
      </c>
      <c r="R5279" s="74">
        <v>2</v>
      </c>
      <c r="S5279" t="str">
        <f t="shared" si="331"/>
        <v>Serena</v>
      </c>
      <c r="T5279">
        <f t="shared" si="328"/>
        <v>17.84</v>
      </c>
      <c r="U5279">
        <f t="shared" si="329"/>
        <v>39.284999999999997</v>
      </c>
      <c r="V5279">
        <f t="shared" si="330"/>
        <v>0.45411734758813799</v>
      </c>
    </row>
    <row r="5280" spans="1:22" x14ac:dyDescent="0.25">
      <c r="A5280" s="73">
        <v>306</v>
      </c>
      <c r="B5280" s="74" t="s">
        <v>14</v>
      </c>
      <c r="C5280" s="77">
        <v>42480</v>
      </c>
      <c r="D5280" s="78">
        <v>0.40625</v>
      </c>
      <c r="E5280" s="78">
        <v>0.46875</v>
      </c>
      <c r="F5280" s="78" t="s">
        <v>565</v>
      </c>
      <c r="G5280" s="76">
        <v>223</v>
      </c>
      <c r="H5280" s="79">
        <v>9</v>
      </c>
      <c r="I5280" s="74">
        <v>10</v>
      </c>
      <c r="J5280" s="74">
        <v>27</v>
      </c>
      <c r="K5280" s="80">
        <v>0.43541666666666662</v>
      </c>
      <c r="L5280" s="76" t="s">
        <v>115</v>
      </c>
      <c r="M5280" s="74" t="s">
        <v>659</v>
      </c>
      <c r="N5280" s="74">
        <v>203</v>
      </c>
      <c r="O5280" s="74">
        <v>1</v>
      </c>
      <c r="P5280" s="74" t="s">
        <v>242</v>
      </c>
      <c r="Q5280" s="13" t="s">
        <v>245</v>
      </c>
      <c r="R5280" s="74">
        <v>1</v>
      </c>
      <c r="S5280" t="str">
        <f t="shared" si="331"/>
        <v>Serena</v>
      </c>
      <c r="T5280">
        <f t="shared" si="328"/>
        <v>7.97</v>
      </c>
      <c r="U5280">
        <f t="shared" si="329"/>
        <v>39.284999999999997</v>
      </c>
      <c r="V5280">
        <f t="shared" si="330"/>
        <v>0.20287641593483519</v>
      </c>
    </row>
    <row r="5281" spans="1:22" x14ac:dyDescent="0.25">
      <c r="A5281" s="73">
        <v>306</v>
      </c>
      <c r="B5281" s="74" t="s">
        <v>14</v>
      </c>
      <c r="C5281" s="77">
        <v>42480</v>
      </c>
      <c r="D5281" s="78">
        <v>0.40625</v>
      </c>
      <c r="E5281" s="78">
        <v>0.46875</v>
      </c>
      <c r="F5281" s="78" t="s">
        <v>565</v>
      </c>
      <c r="G5281" s="76">
        <v>223</v>
      </c>
      <c r="H5281" s="79">
        <v>10</v>
      </c>
      <c r="I5281" s="74">
        <v>10</v>
      </c>
      <c r="J5281" s="74">
        <v>30</v>
      </c>
      <c r="K5281" s="80">
        <v>0.4375</v>
      </c>
      <c r="L5281" s="76" t="s">
        <v>405</v>
      </c>
      <c r="M5281" s="74" t="s">
        <v>656</v>
      </c>
      <c r="N5281" s="74">
        <v>106</v>
      </c>
      <c r="O5281" s="74">
        <v>1</v>
      </c>
      <c r="P5281" s="74" t="s">
        <v>242</v>
      </c>
      <c r="Q5281" s="13" t="s">
        <v>245</v>
      </c>
      <c r="R5281" s="74">
        <v>1</v>
      </c>
      <c r="S5281" t="str">
        <f t="shared" si="331"/>
        <v>Serena</v>
      </c>
      <c r="T5281">
        <f t="shared" si="328"/>
        <v>7.97</v>
      </c>
      <c r="U5281">
        <f t="shared" si="329"/>
        <v>39.284999999999997</v>
      </c>
      <c r="V5281">
        <f t="shared" si="330"/>
        <v>0.20287641593483519</v>
      </c>
    </row>
    <row r="5282" spans="1:22" x14ac:dyDescent="0.25">
      <c r="A5282" s="73">
        <v>306</v>
      </c>
      <c r="B5282" s="74" t="s">
        <v>14</v>
      </c>
      <c r="C5282" s="77">
        <v>42480</v>
      </c>
      <c r="D5282" s="78">
        <v>0.40625</v>
      </c>
      <c r="E5282" s="78">
        <v>0.46875</v>
      </c>
      <c r="F5282" s="78" t="s">
        <v>565</v>
      </c>
      <c r="G5282" s="76">
        <v>223</v>
      </c>
      <c r="H5282" s="79">
        <v>11</v>
      </c>
      <c r="I5282" s="74">
        <v>10</v>
      </c>
      <c r="J5282" s="74">
        <v>38</v>
      </c>
      <c r="K5282" s="80">
        <v>0.44305555555555554</v>
      </c>
      <c r="L5282" s="76" t="s">
        <v>679</v>
      </c>
      <c r="M5282" s="74" t="s">
        <v>656</v>
      </c>
      <c r="N5282" s="74">
        <v>106</v>
      </c>
      <c r="O5282" s="74">
        <v>1</v>
      </c>
      <c r="P5282" s="74" t="s">
        <v>242</v>
      </c>
      <c r="Q5282" s="13" t="s">
        <v>245</v>
      </c>
      <c r="R5282" s="74">
        <v>2</v>
      </c>
      <c r="S5282" t="str">
        <f t="shared" si="331"/>
        <v>Serena</v>
      </c>
      <c r="T5282">
        <f t="shared" si="328"/>
        <v>17.84</v>
      </c>
      <c r="U5282">
        <f t="shared" si="329"/>
        <v>39.284999999999997</v>
      </c>
      <c r="V5282">
        <f t="shared" si="330"/>
        <v>0.45411734758813799</v>
      </c>
    </row>
    <row r="5283" spans="1:22" x14ac:dyDescent="0.25">
      <c r="A5283" s="73">
        <v>306</v>
      </c>
      <c r="B5283" s="74" t="s">
        <v>14</v>
      </c>
      <c r="C5283" s="77">
        <v>42480</v>
      </c>
      <c r="D5283" s="78">
        <v>0.40625</v>
      </c>
      <c r="E5283" s="78">
        <v>0.46875</v>
      </c>
      <c r="F5283" s="78" t="s">
        <v>565</v>
      </c>
      <c r="G5283" s="76">
        <v>223</v>
      </c>
      <c r="H5283" s="79">
        <v>13</v>
      </c>
      <c r="I5283" s="74">
        <v>10</v>
      </c>
      <c r="J5283" s="74">
        <v>40</v>
      </c>
      <c r="K5283" s="80">
        <v>0.44444444444444442</v>
      </c>
      <c r="L5283" s="76" t="s">
        <v>105</v>
      </c>
      <c r="M5283" s="74" t="s">
        <v>659</v>
      </c>
      <c r="N5283" s="74">
        <v>203</v>
      </c>
      <c r="O5283" s="74">
        <v>1</v>
      </c>
      <c r="P5283" s="74" t="s">
        <v>242</v>
      </c>
      <c r="Q5283" s="13" t="s">
        <v>245</v>
      </c>
      <c r="R5283" s="74">
        <v>2</v>
      </c>
      <c r="S5283" t="str">
        <f t="shared" si="331"/>
        <v>Serena</v>
      </c>
      <c r="T5283">
        <f t="shared" si="328"/>
        <v>17.84</v>
      </c>
      <c r="U5283">
        <f t="shared" si="329"/>
        <v>39.284999999999997</v>
      </c>
      <c r="V5283">
        <f t="shared" si="330"/>
        <v>0.45411734758813799</v>
      </c>
    </row>
    <row r="5284" spans="1:22" x14ac:dyDescent="0.25">
      <c r="A5284" s="73">
        <v>306</v>
      </c>
      <c r="B5284" s="74" t="s">
        <v>14</v>
      </c>
      <c r="C5284" s="77">
        <v>42480</v>
      </c>
      <c r="D5284" s="78">
        <v>0.40625</v>
      </c>
      <c r="E5284" s="78">
        <v>0.46875</v>
      </c>
      <c r="F5284" s="78" t="s">
        <v>565</v>
      </c>
      <c r="G5284" s="76">
        <v>223</v>
      </c>
      <c r="H5284" s="79">
        <v>14</v>
      </c>
      <c r="I5284" s="74">
        <v>10</v>
      </c>
      <c r="J5284" s="74">
        <v>40</v>
      </c>
      <c r="K5284" s="80">
        <v>0.44444444444444442</v>
      </c>
      <c r="L5284" s="76" t="s">
        <v>387</v>
      </c>
      <c r="M5284" s="74" t="s">
        <v>656</v>
      </c>
      <c r="N5284" s="74">
        <v>106</v>
      </c>
      <c r="O5284" s="74">
        <v>1</v>
      </c>
      <c r="P5284" s="74" t="s">
        <v>242</v>
      </c>
      <c r="Q5284" s="13" t="s">
        <v>245</v>
      </c>
      <c r="R5284" s="74">
        <v>5</v>
      </c>
      <c r="S5284" t="str">
        <f t="shared" si="331"/>
        <v>Serena</v>
      </c>
      <c r="T5284">
        <f t="shared" si="328"/>
        <v>39.284999999999997</v>
      </c>
      <c r="U5284">
        <f t="shared" si="329"/>
        <v>39.284999999999997</v>
      </c>
      <c r="V5284">
        <f t="shared" si="330"/>
        <v>1</v>
      </c>
    </row>
    <row r="5285" spans="1:22" x14ac:dyDescent="0.25">
      <c r="A5285" s="73">
        <v>306</v>
      </c>
      <c r="B5285" s="74" t="s">
        <v>14</v>
      </c>
      <c r="C5285" s="77">
        <v>42480</v>
      </c>
      <c r="D5285" s="78">
        <v>0.40625</v>
      </c>
      <c r="E5285" s="78">
        <v>0.46875</v>
      </c>
      <c r="F5285" s="78" t="s">
        <v>565</v>
      </c>
      <c r="G5285" s="76">
        <v>223</v>
      </c>
      <c r="H5285" s="79">
        <v>15</v>
      </c>
      <c r="I5285" s="74">
        <v>10</v>
      </c>
      <c r="J5285" s="74">
        <v>41</v>
      </c>
      <c r="K5285" s="80">
        <v>0.44513888888888892</v>
      </c>
      <c r="L5285" s="76" t="s">
        <v>297</v>
      </c>
      <c r="M5285" s="74" t="s">
        <v>656</v>
      </c>
      <c r="N5285" s="74">
        <v>106</v>
      </c>
      <c r="O5285" s="74">
        <v>1</v>
      </c>
      <c r="P5285" s="74" t="s">
        <v>242</v>
      </c>
      <c r="Q5285" s="13" t="s">
        <v>245</v>
      </c>
      <c r="R5285" s="74">
        <v>2</v>
      </c>
      <c r="S5285" t="str">
        <f t="shared" si="331"/>
        <v>Serena</v>
      </c>
      <c r="T5285">
        <f t="shared" si="328"/>
        <v>17.84</v>
      </c>
      <c r="U5285">
        <f t="shared" si="329"/>
        <v>39.284999999999997</v>
      </c>
      <c r="V5285">
        <f t="shared" si="330"/>
        <v>0.45411734758813799</v>
      </c>
    </row>
    <row r="5286" spans="1:22" x14ac:dyDescent="0.25">
      <c r="A5286" s="73">
        <v>306</v>
      </c>
      <c r="B5286" s="74" t="s">
        <v>14</v>
      </c>
      <c r="C5286" s="77">
        <v>42480</v>
      </c>
      <c r="D5286" s="78">
        <v>0.40625</v>
      </c>
      <c r="E5286" s="78">
        <v>0.46875</v>
      </c>
      <c r="F5286" s="78" t="s">
        <v>565</v>
      </c>
      <c r="G5286" s="76">
        <v>223</v>
      </c>
      <c r="H5286" s="79">
        <v>16</v>
      </c>
      <c r="I5286" s="74">
        <v>10</v>
      </c>
      <c r="J5286" s="74">
        <v>48</v>
      </c>
      <c r="K5286" s="80">
        <v>0.45</v>
      </c>
      <c r="L5286" s="76" t="s">
        <v>117</v>
      </c>
      <c r="M5286" s="74" t="s">
        <v>659</v>
      </c>
      <c r="N5286" s="74">
        <v>203</v>
      </c>
      <c r="O5286" s="74">
        <v>1</v>
      </c>
      <c r="P5286" s="74" t="s">
        <v>242</v>
      </c>
      <c r="Q5286" s="13" t="s">
        <v>245</v>
      </c>
      <c r="R5286" s="74">
        <v>2</v>
      </c>
      <c r="S5286" t="str">
        <f t="shared" si="331"/>
        <v>Serena</v>
      </c>
      <c r="T5286">
        <f t="shared" si="328"/>
        <v>17.84</v>
      </c>
      <c r="U5286">
        <f t="shared" si="329"/>
        <v>39.284999999999997</v>
      </c>
      <c r="V5286">
        <f t="shared" si="330"/>
        <v>0.45411734758813799</v>
      </c>
    </row>
    <row r="5287" spans="1:22" x14ac:dyDescent="0.25">
      <c r="A5287" s="73">
        <v>306</v>
      </c>
      <c r="B5287" s="74" t="s">
        <v>14</v>
      </c>
      <c r="C5287" s="77">
        <v>42480</v>
      </c>
      <c r="D5287" s="78">
        <v>0.40625</v>
      </c>
      <c r="E5287" s="78">
        <v>0.46875</v>
      </c>
      <c r="F5287" s="78" t="s">
        <v>565</v>
      </c>
      <c r="G5287" s="76">
        <v>223</v>
      </c>
      <c r="H5287" s="79">
        <v>17</v>
      </c>
      <c r="I5287" s="74">
        <v>10</v>
      </c>
      <c r="J5287" s="74">
        <v>51</v>
      </c>
      <c r="K5287" s="80">
        <v>0.45208333333333334</v>
      </c>
      <c r="L5287" s="76" t="s">
        <v>475</v>
      </c>
      <c r="M5287" s="74" t="s">
        <v>656</v>
      </c>
      <c r="N5287" s="74">
        <v>106</v>
      </c>
      <c r="O5287" s="74">
        <v>1</v>
      </c>
      <c r="P5287" s="74" t="s">
        <v>242</v>
      </c>
      <c r="Q5287" s="13" t="s">
        <v>245</v>
      </c>
      <c r="R5287" s="74">
        <v>1</v>
      </c>
      <c r="S5287" t="str">
        <f t="shared" si="331"/>
        <v>Serena</v>
      </c>
      <c r="T5287">
        <f t="shared" si="328"/>
        <v>7.97</v>
      </c>
      <c r="U5287">
        <f t="shared" si="329"/>
        <v>39.284999999999997</v>
      </c>
      <c r="V5287">
        <f t="shared" si="330"/>
        <v>0.20287641593483519</v>
      </c>
    </row>
    <row r="5288" spans="1:22" x14ac:dyDescent="0.25">
      <c r="A5288" s="73">
        <v>306</v>
      </c>
      <c r="B5288" s="74" t="s">
        <v>14</v>
      </c>
      <c r="C5288" s="77">
        <v>42480</v>
      </c>
      <c r="D5288" s="78">
        <v>0.40625</v>
      </c>
      <c r="E5288" s="78">
        <v>0.46875</v>
      </c>
      <c r="F5288" s="78" t="s">
        <v>565</v>
      </c>
      <c r="G5288" s="76">
        <v>223</v>
      </c>
      <c r="H5288" s="79">
        <v>18</v>
      </c>
      <c r="I5288" s="74">
        <v>10</v>
      </c>
      <c r="J5288" s="74">
        <v>55</v>
      </c>
      <c r="K5288" s="80">
        <v>0.4548611111111111</v>
      </c>
      <c r="L5288" s="76" t="s">
        <v>476</v>
      </c>
      <c r="M5288" s="74" t="s">
        <v>656</v>
      </c>
      <c r="N5288" s="74">
        <v>106</v>
      </c>
      <c r="O5288" s="74">
        <v>1</v>
      </c>
      <c r="P5288" s="74" t="s">
        <v>242</v>
      </c>
      <c r="Q5288" s="13" t="s">
        <v>245</v>
      </c>
      <c r="R5288" s="74">
        <v>2</v>
      </c>
      <c r="S5288" t="str">
        <f t="shared" si="331"/>
        <v>Serena</v>
      </c>
      <c r="T5288">
        <f t="shared" si="328"/>
        <v>17.84</v>
      </c>
      <c r="U5288">
        <f t="shared" si="329"/>
        <v>39.284999999999997</v>
      </c>
      <c r="V5288">
        <f t="shared" si="330"/>
        <v>0.45411734758813799</v>
      </c>
    </row>
    <row r="5289" spans="1:22" x14ac:dyDescent="0.25">
      <c r="A5289" s="73">
        <v>306</v>
      </c>
      <c r="B5289" s="74" t="s">
        <v>14</v>
      </c>
      <c r="C5289" s="77">
        <v>42480</v>
      </c>
      <c r="D5289" s="78">
        <v>0.40625</v>
      </c>
      <c r="E5289" s="78">
        <v>0.46875</v>
      </c>
      <c r="F5289" s="78" t="s">
        <v>565</v>
      </c>
      <c r="G5289" s="76">
        <v>223</v>
      </c>
      <c r="H5289" s="79">
        <v>19</v>
      </c>
      <c r="I5289" s="74">
        <v>11</v>
      </c>
      <c r="J5289" s="74">
        <v>0</v>
      </c>
      <c r="K5289" s="80">
        <v>0.45833333333333331</v>
      </c>
      <c r="L5289" s="76" t="s">
        <v>477</v>
      </c>
      <c r="M5289" s="74" t="s">
        <v>656</v>
      </c>
      <c r="N5289" s="74">
        <v>106</v>
      </c>
      <c r="O5289" s="74">
        <v>1</v>
      </c>
      <c r="P5289" s="74" t="s">
        <v>242</v>
      </c>
      <c r="Q5289" s="13" t="s">
        <v>245</v>
      </c>
      <c r="R5289" s="74">
        <v>1</v>
      </c>
      <c r="S5289" t="str">
        <f t="shared" si="331"/>
        <v>Serena</v>
      </c>
      <c r="T5289">
        <f t="shared" si="328"/>
        <v>7.97</v>
      </c>
      <c r="U5289">
        <f t="shared" si="329"/>
        <v>39.284999999999997</v>
      </c>
      <c r="V5289">
        <f t="shared" si="330"/>
        <v>0.20287641593483519</v>
      </c>
    </row>
    <row r="5290" spans="1:22" x14ac:dyDescent="0.25">
      <c r="A5290" s="73">
        <v>306</v>
      </c>
      <c r="B5290" s="74" t="s">
        <v>14</v>
      </c>
      <c r="C5290" s="77">
        <v>42480</v>
      </c>
      <c r="D5290" s="78">
        <v>0.40625</v>
      </c>
      <c r="E5290" s="78">
        <v>0.46875</v>
      </c>
      <c r="F5290" s="78" t="s">
        <v>565</v>
      </c>
      <c r="G5290" s="76">
        <v>223</v>
      </c>
      <c r="H5290" s="79">
        <v>20</v>
      </c>
      <c r="I5290" s="74">
        <v>11</v>
      </c>
      <c r="J5290" s="74">
        <v>8</v>
      </c>
      <c r="K5290" s="80">
        <v>0.46388888888888885</v>
      </c>
      <c r="L5290" s="76" t="s">
        <v>395</v>
      </c>
      <c r="M5290" s="74" t="s">
        <v>656</v>
      </c>
      <c r="N5290" s="74">
        <v>106</v>
      </c>
      <c r="O5290" s="74">
        <v>1</v>
      </c>
      <c r="P5290" s="74" t="s">
        <v>242</v>
      </c>
      <c r="Q5290" s="13" t="s">
        <v>245</v>
      </c>
      <c r="R5290" s="74">
        <v>2</v>
      </c>
      <c r="S5290" t="str">
        <f t="shared" si="331"/>
        <v>Serena</v>
      </c>
      <c r="T5290">
        <f t="shared" si="328"/>
        <v>17.84</v>
      </c>
      <c r="U5290">
        <f t="shared" si="329"/>
        <v>39.284999999999997</v>
      </c>
      <c r="V5290">
        <f t="shared" si="330"/>
        <v>0.45411734758813799</v>
      </c>
    </row>
    <row r="5291" spans="1:22" x14ac:dyDescent="0.25">
      <c r="A5291" s="73">
        <v>306</v>
      </c>
      <c r="B5291" s="74" t="s">
        <v>14</v>
      </c>
      <c r="C5291" s="77">
        <v>42480</v>
      </c>
      <c r="D5291" s="78">
        <v>0.53125</v>
      </c>
      <c r="E5291" s="78">
        <v>0.59375</v>
      </c>
      <c r="F5291" s="78" t="s">
        <v>566</v>
      </c>
      <c r="G5291" s="76">
        <v>224</v>
      </c>
      <c r="H5291" s="79">
        <v>1</v>
      </c>
      <c r="I5291" s="74">
        <v>12</v>
      </c>
      <c r="J5291" s="74">
        <v>46</v>
      </c>
      <c r="K5291" s="80">
        <v>0.53194444444444444</v>
      </c>
      <c r="L5291" s="76" t="s">
        <v>314</v>
      </c>
      <c r="M5291" s="74" t="s">
        <v>656</v>
      </c>
      <c r="N5291" s="74">
        <v>106</v>
      </c>
      <c r="O5291" s="74">
        <v>1</v>
      </c>
      <c r="P5291" s="74" t="s">
        <v>242</v>
      </c>
      <c r="Q5291" s="13" t="s">
        <v>245</v>
      </c>
      <c r="R5291" s="74">
        <v>1</v>
      </c>
      <c r="S5291" t="str">
        <f t="shared" si="331"/>
        <v>Serena</v>
      </c>
      <c r="T5291">
        <f t="shared" si="328"/>
        <v>7.97</v>
      </c>
      <c r="U5291">
        <f t="shared" si="329"/>
        <v>39.284999999999997</v>
      </c>
      <c r="V5291">
        <f t="shared" si="330"/>
        <v>0.20287641593483519</v>
      </c>
    </row>
    <row r="5292" spans="1:22" x14ac:dyDescent="0.25">
      <c r="A5292" s="73">
        <v>306</v>
      </c>
      <c r="B5292" s="74" t="s">
        <v>14</v>
      </c>
      <c r="C5292" s="77">
        <v>42480</v>
      </c>
      <c r="D5292" s="78">
        <v>0.53125</v>
      </c>
      <c r="E5292" s="78">
        <v>0.59375</v>
      </c>
      <c r="F5292" s="78" t="s">
        <v>566</v>
      </c>
      <c r="G5292" s="76">
        <v>224</v>
      </c>
      <c r="H5292" s="79">
        <v>2</v>
      </c>
      <c r="I5292" s="74">
        <v>12</v>
      </c>
      <c r="J5292" s="74">
        <v>46</v>
      </c>
      <c r="K5292" s="80">
        <v>0.53194444444444444</v>
      </c>
      <c r="L5292" s="76" t="s">
        <v>173</v>
      </c>
      <c r="M5292" s="74" t="s">
        <v>659</v>
      </c>
      <c r="N5292" s="74">
        <v>203</v>
      </c>
      <c r="O5292" s="74">
        <v>1</v>
      </c>
      <c r="P5292" s="74" t="s">
        <v>242</v>
      </c>
      <c r="Q5292" s="13" t="s">
        <v>245</v>
      </c>
      <c r="R5292" s="74">
        <v>2</v>
      </c>
      <c r="S5292" t="str">
        <f t="shared" si="331"/>
        <v>Serena</v>
      </c>
      <c r="T5292">
        <f t="shared" si="328"/>
        <v>17.84</v>
      </c>
      <c r="U5292">
        <f t="shared" si="329"/>
        <v>39.284999999999997</v>
      </c>
      <c r="V5292">
        <f t="shared" si="330"/>
        <v>0.45411734758813799</v>
      </c>
    </row>
    <row r="5293" spans="1:22" x14ac:dyDescent="0.25">
      <c r="A5293" s="73">
        <v>306</v>
      </c>
      <c r="B5293" s="74" t="s">
        <v>14</v>
      </c>
      <c r="C5293" s="77">
        <v>42480</v>
      </c>
      <c r="D5293" s="78">
        <v>0.53125</v>
      </c>
      <c r="E5293" s="78">
        <v>0.59375</v>
      </c>
      <c r="F5293" s="78" t="s">
        <v>566</v>
      </c>
      <c r="G5293" s="76">
        <v>224</v>
      </c>
      <c r="H5293" s="79">
        <v>3</v>
      </c>
      <c r="I5293" s="74">
        <v>12</v>
      </c>
      <c r="J5293" s="74">
        <v>54</v>
      </c>
      <c r="K5293" s="80">
        <v>0.53749999999999998</v>
      </c>
      <c r="L5293" s="76" t="s">
        <v>301</v>
      </c>
      <c r="M5293" s="74" t="s">
        <v>656</v>
      </c>
      <c r="N5293" s="74">
        <v>106</v>
      </c>
      <c r="O5293" s="74">
        <v>1</v>
      </c>
      <c r="P5293" s="74" t="s">
        <v>242</v>
      </c>
      <c r="Q5293" s="13" t="s">
        <v>245</v>
      </c>
      <c r="R5293" s="74">
        <v>1</v>
      </c>
      <c r="S5293" t="str">
        <f t="shared" si="331"/>
        <v>Serena</v>
      </c>
      <c r="T5293">
        <f t="shared" si="328"/>
        <v>7.97</v>
      </c>
      <c r="U5293">
        <f t="shared" si="329"/>
        <v>39.284999999999997</v>
      </c>
      <c r="V5293">
        <f t="shared" si="330"/>
        <v>0.20287641593483519</v>
      </c>
    </row>
    <row r="5294" spans="1:22" x14ac:dyDescent="0.25">
      <c r="A5294" s="73">
        <v>306</v>
      </c>
      <c r="B5294" s="74" t="s">
        <v>14</v>
      </c>
      <c r="C5294" s="77">
        <v>42480</v>
      </c>
      <c r="D5294" s="78">
        <v>0.53125</v>
      </c>
      <c r="E5294" s="78">
        <v>0.59375</v>
      </c>
      <c r="F5294" s="78" t="s">
        <v>566</v>
      </c>
      <c r="G5294" s="76">
        <v>224</v>
      </c>
      <c r="H5294" s="79">
        <v>4</v>
      </c>
      <c r="I5294" s="74">
        <v>12</v>
      </c>
      <c r="J5294" s="74">
        <v>56</v>
      </c>
      <c r="K5294" s="80">
        <v>0.53888888888888886</v>
      </c>
      <c r="L5294" s="76" t="s">
        <v>122</v>
      </c>
      <c r="M5294" s="74" t="s">
        <v>659</v>
      </c>
      <c r="N5294" s="74">
        <v>203</v>
      </c>
      <c r="O5294" s="74">
        <v>1</v>
      </c>
      <c r="P5294" s="74" t="s">
        <v>242</v>
      </c>
      <c r="Q5294" s="13" t="s">
        <v>245</v>
      </c>
      <c r="R5294" s="74">
        <v>1</v>
      </c>
      <c r="S5294" t="str">
        <f t="shared" si="331"/>
        <v>Serena</v>
      </c>
      <c r="T5294">
        <f t="shared" si="328"/>
        <v>7.97</v>
      </c>
      <c r="U5294">
        <f t="shared" si="329"/>
        <v>39.284999999999997</v>
      </c>
      <c r="V5294">
        <f t="shared" si="330"/>
        <v>0.20287641593483519</v>
      </c>
    </row>
    <row r="5295" spans="1:22" x14ac:dyDescent="0.25">
      <c r="A5295" s="73">
        <v>306</v>
      </c>
      <c r="B5295" s="74" t="s">
        <v>14</v>
      </c>
      <c r="C5295" s="77">
        <v>42480</v>
      </c>
      <c r="D5295" s="78">
        <v>0.53125</v>
      </c>
      <c r="E5295" s="78">
        <v>0.59375</v>
      </c>
      <c r="F5295" s="78" t="s">
        <v>566</v>
      </c>
      <c r="G5295" s="76">
        <v>224</v>
      </c>
      <c r="H5295" s="79">
        <v>5</v>
      </c>
      <c r="I5295" s="74">
        <v>13</v>
      </c>
      <c r="J5295" s="74">
        <v>2</v>
      </c>
      <c r="K5295" s="80">
        <v>0.54305555555555551</v>
      </c>
      <c r="L5295" s="76" t="s">
        <v>402</v>
      </c>
      <c r="M5295" s="74" t="s">
        <v>656</v>
      </c>
      <c r="N5295" s="74">
        <v>106</v>
      </c>
      <c r="O5295" s="74">
        <v>1</v>
      </c>
      <c r="P5295" s="74" t="s">
        <v>242</v>
      </c>
      <c r="Q5295" s="13" t="s">
        <v>245</v>
      </c>
      <c r="R5295" s="74">
        <v>1</v>
      </c>
      <c r="S5295" t="str">
        <f t="shared" si="331"/>
        <v>Serena</v>
      </c>
      <c r="T5295">
        <f t="shared" si="328"/>
        <v>7.97</v>
      </c>
      <c r="U5295">
        <f t="shared" si="329"/>
        <v>39.284999999999997</v>
      </c>
      <c r="V5295">
        <f t="shared" si="330"/>
        <v>0.20287641593483519</v>
      </c>
    </row>
    <row r="5296" spans="1:22" x14ac:dyDescent="0.25">
      <c r="A5296" s="73">
        <v>306</v>
      </c>
      <c r="B5296" s="74" t="s">
        <v>14</v>
      </c>
      <c r="C5296" s="77">
        <v>42480</v>
      </c>
      <c r="D5296" s="78">
        <v>0.53125</v>
      </c>
      <c r="E5296" s="78">
        <v>0.59375</v>
      </c>
      <c r="F5296" s="78" t="s">
        <v>566</v>
      </c>
      <c r="G5296" s="76">
        <v>224</v>
      </c>
      <c r="H5296" s="79">
        <v>6</v>
      </c>
      <c r="I5296" s="74">
        <v>13</v>
      </c>
      <c r="J5296" s="74">
        <v>8</v>
      </c>
      <c r="K5296" s="80">
        <v>0.54722222222222217</v>
      </c>
      <c r="L5296" s="76" t="s">
        <v>478</v>
      </c>
      <c r="M5296" s="74" t="s">
        <v>656</v>
      </c>
      <c r="N5296" s="74">
        <v>106</v>
      </c>
      <c r="O5296" s="74">
        <v>1</v>
      </c>
      <c r="P5296" s="74" t="s">
        <v>242</v>
      </c>
      <c r="Q5296" s="13" t="s">
        <v>245</v>
      </c>
      <c r="R5296" s="74">
        <v>1</v>
      </c>
      <c r="S5296" t="str">
        <f t="shared" si="331"/>
        <v>Serena</v>
      </c>
      <c r="T5296">
        <f t="shared" si="328"/>
        <v>7.97</v>
      </c>
      <c r="U5296">
        <f t="shared" si="329"/>
        <v>39.284999999999997</v>
      </c>
      <c r="V5296">
        <f t="shared" si="330"/>
        <v>0.20287641593483519</v>
      </c>
    </row>
    <row r="5297" spans="1:22" x14ac:dyDescent="0.25">
      <c r="A5297" s="73">
        <v>306</v>
      </c>
      <c r="B5297" s="74" t="s">
        <v>14</v>
      </c>
      <c r="C5297" s="77">
        <v>42480</v>
      </c>
      <c r="D5297" s="78">
        <v>0.53125</v>
      </c>
      <c r="E5297" s="78">
        <v>0.59375</v>
      </c>
      <c r="F5297" s="78" t="s">
        <v>566</v>
      </c>
      <c r="G5297" s="76">
        <v>224</v>
      </c>
      <c r="H5297" s="79">
        <v>8</v>
      </c>
      <c r="I5297" s="74">
        <v>13</v>
      </c>
      <c r="J5297" s="74">
        <v>12</v>
      </c>
      <c r="K5297" s="80">
        <v>0.54999999999999993</v>
      </c>
      <c r="L5297" s="76" t="s">
        <v>401</v>
      </c>
      <c r="M5297" s="74" t="s">
        <v>656</v>
      </c>
      <c r="N5297" s="74">
        <v>106</v>
      </c>
      <c r="O5297" s="74">
        <v>1</v>
      </c>
      <c r="P5297" s="74" t="s">
        <v>242</v>
      </c>
      <c r="Q5297" s="13" t="s">
        <v>245</v>
      </c>
      <c r="R5297" s="74">
        <v>1</v>
      </c>
      <c r="S5297" t="str">
        <f t="shared" si="331"/>
        <v>Serena</v>
      </c>
      <c r="T5297">
        <f t="shared" si="328"/>
        <v>7.97</v>
      </c>
      <c r="U5297">
        <f t="shared" si="329"/>
        <v>39.284999999999997</v>
      </c>
      <c r="V5297">
        <f t="shared" si="330"/>
        <v>0.20287641593483519</v>
      </c>
    </row>
    <row r="5298" spans="1:22" x14ac:dyDescent="0.25">
      <c r="A5298" s="73">
        <v>306</v>
      </c>
      <c r="B5298" s="74" t="s">
        <v>14</v>
      </c>
      <c r="C5298" s="77">
        <v>42480</v>
      </c>
      <c r="D5298" s="78">
        <v>0.53125</v>
      </c>
      <c r="E5298" s="78">
        <v>0.59375</v>
      </c>
      <c r="F5298" s="78" t="s">
        <v>566</v>
      </c>
      <c r="G5298" s="76">
        <v>224</v>
      </c>
      <c r="H5298" s="79">
        <v>10</v>
      </c>
      <c r="I5298" s="74">
        <v>13</v>
      </c>
      <c r="J5298" s="74">
        <v>18</v>
      </c>
      <c r="K5298" s="80">
        <v>0.5541666666666667</v>
      </c>
      <c r="L5298" s="76" t="s">
        <v>298</v>
      </c>
      <c r="M5298" s="74" t="s">
        <v>656</v>
      </c>
      <c r="N5298" s="74">
        <v>106</v>
      </c>
      <c r="O5298" s="74">
        <v>1</v>
      </c>
      <c r="P5298" s="74" t="s">
        <v>242</v>
      </c>
      <c r="Q5298" s="13" t="s">
        <v>245</v>
      </c>
      <c r="R5298" s="74">
        <v>1</v>
      </c>
      <c r="S5298" t="str">
        <f t="shared" si="331"/>
        <v>Serena</v>
      </c>
      <c r="T5298">
        <f t="shared" si="328"/>
        <v>7.97</v>
      </c>
      <c r="U5298">
        <f t="shared" si="329"/>
        <v>39.284999999999997</v>
      </c>
      <c r="V5298">
        <f t="shared" si="330"/>
        <v>0.20287641593483519</v>
      </c>
    </row>
    <row r="5299" spans="1:22" x14ac:dyDescent="0.25">
      <c r="A5299" s="73">
        <v>306</v>
      </c>
      <c r="B5299" s="74" t="s">
        <v>14</v>
      </c>
      <c r="C5299" s="77">
        <v>42480</v>
      </c>
      <c r="D5299" s="78">
        <v>0.53125</v>
      </c>
      <c r="E5299" s="78">
        <v>0.59375</v>
      </c>
      <c r="F5299" s="78" t="s">
        <v>566</v>
      </c>
      <c r="G5299" s="76">
        <v>224</v>
      </c>
      <c r="H5299" s="79">
        <v>11</v>
      </c>
      <c r="I5299" s="74">
        <v>13</v>
      </c>
      <c r="J5299" s="74">
        <v>19</v>
      </c>
      <c r="K5299" s="80">
        <v>0.55486111111111114</v>
      </c>
      <c r="L5299" s="76" t="s">
        <v>125</v>
      </c>
      <c r="M5299" s="74" t="s">
        <v>659</v>
      </c>
      <c r="N5299" s="74">
        <v>203</v>
      </c>
      <c r="O5299" s="74">
        <v>1</v>
      </c>
      <c r="P5299" s="74" t="s">
        <v>242</v>
      </c>
      <c r="Q5299" s="13" t="s">
        <v>245</v>
      </c>
      <c r="R5299" s="74">
        <v>1</v>
      </c>
      <c r="S5299" t="str">
        <f t="shared" si="331"/>
        <v>Serena</v>
      </c>
      <c r="T5299">
        <f t="shared" si="328"/>
        <v>7.97</v>
      </c>
      <c r="U5299">
        <f t="shared" si="329"/>
        <v>39.284999999999997</v>
      </c>
      <c r="V5299">
        <f t="shared" si="330"/>
        <v>0.20287641593483519</v>
      </c>
    </row>
    <row r="5300" spans="1:22" x14ac:dyDescent="0.25">
      <c r="A5300" s="73">
        <v>306</v>
      </c>
      <c r="B5300" s="74" t="s">
        <v>14</v>
      </c>
      <c r="C5300" s="77">
        <v>42480</v>
      </c>
      <c r="D5300" s="78">
        <v>0.53125</v>
      </c>
      <c r="E5300" s="78">
        <v>0.59375</v>
      </c>
      <c r="F5300" s="78" t="s">
        <v>566</v>
      </c>
      <c r="G5300" s="76">
        <v>224</v>
      </c>
      <c r="H5300" s="79">
        <v>12</v>
      </c>
      <c r="I5300" s="74">
        <v>13</v>
      </c>
      <c r="J5300" s="74">
        <v>26</v>
      </c>
      <c r="K5300" s="80">
        <v>0.55972222222222223</v>
      </c>
      <c r="L5300" s="76" t="s">
        <v>340</v>
      </c>
      <c r="M5300" s="74" t="s">
        <v>656</v>
      </c>
      <c r="N5300" s="74">
        <v>106</v>
      </c>
      <c r="O5300" s="74">
        <v>1</v>
      </c>
      <c r="P5300" s="74" t="s">
        <v>242</v>
      </c>
      <c r="Q5300" s="13" t="s">
        <v>245</v>
      </c>
      <c r="R5300" s="74">
        <v>1</v>
      </c>
      <c r="S5300" t="str">
        <f t="shared" si="331"/>
        <v>Serena</v>
      </c>
      <c r="T5300">
        <f t="shared" si="328"/>
        <v>7.97</v>
      </c>
      <c r="U5300">
        <f t="shared" si="329"/>
        <v>39.284999999999997</v>
      </c>
      <c r="V5300">
        <f t="shared" si="330"/>
        <v>0.20287641593483519</v>
      </c>
    </row>
    <row r="5301" spans="1:22" x14ac:dyDescent="0.25">
      <c r="A5301" s="73">
        <v>306</v>
      </c>
      <c r="B5301" s="74" t="s">
        <v>14</v>
      </c>
      <c r="C5301" s="77">
        <v>42480</v>
      </c>
      <c r="D5301" s="78">
        <v>0.53125</v>
      </c>
      <c r="E5301" s="78">
        <v>0.59375</v>
      </c>
      <c r="F5301" s="78" t="s">
        <v>566</v>
      </c>
      <c r="G5301" s="76">
        <v>224</v>
      </c>
      <c r="H5301" s="79">
        <v>13</v>
      </c>
      <c r="I5301" s="74">
        <v>13</v>
      </c>
      <c r="J5301" s="74">
        <v>28</v>
      </c>
      <c r="K5301" s="80">
        <v>0.56111111111111112</v>
      </c>
      <c r="L5301" s="76" t="s">
        <v>75</v>
      </c>
      <c r="M5301" s="74" t="s">
        <v>659</v>
      </c>
      <c r="N5301" s="74">
        <v>203</v>
      </c>
      <c r="O5301" s="74">
        <v>1</v>
      </c>
      <c r="P5301" s="74" t="s">
        <v>242</v>
      </c>
      <c r="Q5301" s="13" t="s">
        <v>245</v>
      </c>
      <c r="R5301" s="74">
        <v>1</v>
      </c>
      <c r="S5301" t="str">
        <f t="shared" si="331"/>
        <v>Serena</v>
      </c>
      <c r="T5301">
        <f t="shared" si="328"/>
        <v>7.97</v>
      </c>
      <c r="U5301">
        <f t="shared" si="329"/>
        <v>39.284999999999997</v>
      </c>
      <c r="V5301">
        <f t="shared" si="330"/>
        <v>0.20287641593483519</v>
      </c>
    </row>
    <row r="5302" spans="1:22" x14ac:dyDescent="0.25">
      <c r="A5302" s="73">
        <v>306</v>
      </c>
      <c r="B5302" s="74" t="s">
        <v>14</v>
      </c>
      <c r="C5302" s="77">
        <v>42480</v>
      </c>
      <c r="D5302" s="78">
        <v>0.53125</v>
      </c>
      <c r="E5302" s="78">
        <v>0.59375</v>
      </c>
      <c r="F5302" s="78" t="s">
        <v>566</v>
      </c>
      <c r="G5302" s="76">
        <v>224</v>
      </c>
      <c r="H5302" s="79">
        <v>14</v>
      </c>
      <c r="I5302" s="74">
        <v>13</v>
      </c>
      <c r="J5302" s="74">
        <v>30</v>
      </c>
      <c r="K5302" s="80">
        <v>0.5625</v>
      </c>
      <c r="L5302" s="76" t="s">
        <v>479</v>
      </c>
      <c r="M5302" s="74" t="s">
        <v>656</v>
      </c>
      <c r="N5302" s="74">
        <v>106</v>
      </c>
      <c r="O5302" s="74">
        <v>1</v>
      </c>
      <c r="P5302" s="74" t="s">
        <v>242</v>
      </c>
      <c r="Q5302" s="13" t="s">
        <v>245</v>
      </c>
      <c r="R5302" s="74">
        <v>2</v>
      </c>
      <c r="S5302" t="str">
        <f t="shared" si="331"/>
        <v>Serena</v>
      </c>
      <c r="T5302">
        <f t="shared" si="328"/>
        <v>17.84</v>
      </c>
      <c r="U5302">
        <f t="shared" si="329"/>
        <v>39.284999999999997</v>
      </c>
      <c r="V5302">
        <f t="shared" si="330"/>
        <v>0.45411734758813799</v>
      </c>
    </row>
    <row r="5303" spans="1:22" x14ac:dyDescent="0.25">
      <c r="A5303" s="73">
        <v>306</v>
      </c>
      <c r="B5303" s="74" t="s">
        <v>14</v>
      </c>
      <c r="C5303" s="77">
        <v>42480</v>
      </c>
      <c r="D5303" s="78">
        <v>0.53125</v>
      </c>
      <c r="E5303" s="78">
        <v>0.59375</v>
      </c>
      <c r="F5303" s="78" t="s">
        <v>566</v>
      </c>
      <c r="G5303" s="76">
        <v>224</v>
      </c>
      <c r="H5303" s="79">
        <v>15</v>
      </c>
      <c r="I5303" s="74">
        <v>13</v>
      </c>
      <c r="J5303" s="74">
        <v>37</v>
      </c>
      <c r="K5303" s="80">
        <v>0.56736111111111109</v>
      </c>
      <c r="L5303" s="76" t="s">
        <v>332</v>
      </c>
      <c r="M5303" s="74" t="s">
        <v>656</v>
      </c>
      <c r="N5303" s="74">
        <v>106</v>
      </c>
      <c r="O5303" s="74">
        <v>1</v>
      </c>
      <c r="P5303" s="74" t="s">
        <v>242</v>
      </c>
      <c r="Q5303" s="13" t="s">
        <v>245</v>
      </c>
      <c r="R5303" s="74">
        <v>1</v>
      </c>
      <c r="S5303" t="str">
        <f t="shared" si="331"/>
        <v>Serena</v>
      </c>
      <c r="T5303">
        <f t="shared" si="328"/>
        <v>7.97</v>
      </c>
      <c r="U5303">
        <f t="shared" si="329"/>
        <v>39.284999999999997</v>
      </c>
      <c r="V5303">
        <f t="shared" si="330"/>
        <v>0.20287641593483519</v>
      </c>
    </row>
    <row r="5304" spans="1:22" x14ac:dyDescent="0.25">
      <c r="A5304" s="73">
        <v>306</v>
      </c>
      <c r="B5304" s="74" t="s">
        <v>14</v>
      </c>
      <c r="C5304" s="77">
        <v>42480</v>
      </c>
      <c r="D5304" s="78">
        <v>0.53125</v>
      </c>
      <c r="E5304" s="78">
        <v>0.59375</v>
      </c>
      <c r="F5304" s="78" t="s">
        <v>566</v>
      </c>
      <c r="G5304" s="76">
        <v>224</v>
      </c>
      <c r="H5304" s="79">
        <v>19</v>
      </c>
      <c r="I5304" s="74">
        <v>13</v>
      </c>
      <c r="J5304" s="74">
        <v>40</v>
      </c>
      <c r="K5304" s="80">
        <v>0.56944444444444442</v>
      </c>
      <c r="L5304" s="76" t="s">
        <v>360</v>
      </c>
      <c r="M5304" s="74" t="s">
        <v>656</v>
      </c>
      <c r="N5304" s="74">
        <v>106</v>
      </c>
      <c r="O5304" s="74">
        <v>1</v>
      </c>
      <c r="P5304" s="74" t="s">
        <v>242</v>
      </c>
      <c r="Q5304" s="13" t="s">
        <v>245</v>
      </c>
      <c r="R5304" s="74">
        <v>2</v>
      </c>
      <c r="S5304" t="str">
        <f t="shared" si="331"/>
        <v>Serena</v>
      </c>
      <c r="T5304">
        <f t="shared" ref="T5304:T5327" si="332">+IF(Q5304="BUS",VLOOKUP(R5304,$AA$4:$AC$9,3,0),VLOOKUP(R5304,$AA$4:$AC$9,2,0))</f>
        <v>17.84</v>
      </c>
      <c r="U5304">
        <f t="shared" ref="U5304:U5327" si="333">+IF(Q5304="BUS",$AC$8,$AB$8)</f>
        <v>39.284999999999997</v>
      </c>
      <c r="V5304">
        <f t="shared" ref="V5304:V5327" si="334">+T5304/U5304</f>
        <v>0.45411734758813799</v>
      </c>
    </row>
    <row r="5305" spans="1:22" x14ac:dyDescent="0.25">
      <c r="A5305" s="73">
        <v>306</v>
      </c>
      <c r="B5305" s="74" t="s">
        <v>14</v>
      </c>
      <c r="C5305" s="77">
        <v>42480</v>
      </c>
      <c r="D5305" s="78">
        <v>0.53125</v>
      </c>
      <c r="E5305" s="78">
        <v>0.59375</v>
      </c>
      <c r="F5305" s="78" t="s">
        <v>566</v>
      </c>
      <c r="G5305" s="76">
        <v>224</v>
      </c>
      <c r="H5305" s="79">
        <v>20</v>
      </c>
      <c r="I5305" s="74">
        <v>13</v>
      </c>
      <c r="J5305" s="74">
        <v>41</v>
      </c>
      <c r="K5305" s="80">
        <v>0.57013888888888886</v>
      </c>
      <c r="L5305" s="76" t="s">
        <v>502</v>
      </c>
      <c r="M5305" s="74" t="s">
        <v>659</v>
      </c>
      <c r="N5305" s="74">
        <v>203</v>
      </c>
      <c r="O5305" s="74">
        <v>1</v>
      </c>
      <c r="P5305" s="74" t="s">
        <v>242</v>
      </c>
      <c r="Q5305" s="13" t="s">
        <v>245</v>
      </c>
      <c r="R5305" s="74">
        <v>1</v>
      </c>
      <c r="S5305" t="str">
        <f t="shared" si="331"/>
        <v>Serena</v>
      </c>
      <c r="T5305">
        <f t="shared" si="332"/>
        <v>7.97</v>
      </c>
      <c r="U5305">
        <f t="shared" si="333"/>
        <v>39.284999999999997</v>
      </c>
      <c r="V5305">
        <f t="shared" si="334"/>
        <v>0.20287641593483519</v>
      </c>
    </row>
    <row r="5306" spans="1:22" x14ac:dyDescent="0.25">
      <c r="A5306" s="73">
        <v>306</v>
      </c>
      <c r="B5306" s="74" t="s">
        <v>14</v>
      </c>
      <c r="C5306" s="77">
        <v>42480</v>
      </c>
      <c r="D5306" s="78">
        <v>0.53125</v>
      </c>
      <c r="E5306" s="78">
        <v>0.59375</v>
      </c>
      <c r="F5306" s="78" t="s">
        <v>566</v>
      </c>
      <c r="G5306" s="76">
        <v>224</v>
      </c>
      <c r="H5306" s="79">
        <v>21</v>
      </c>
      <c r="I5306" s="74">
        <v>13</v>
      </c>
      <c r="J5306" s="74">
        <v>51</v>
      </c>
      <c r="K5306" s="80">
        <v>0.57708333333333328</v>
      </c>
      <c r="L5306" s="76" t="s">
        <v>480</v>
      </c>
      <c r="M5306" s="74" t="s">
        <v>656</v>
      </c>
      <c r="N5306" s="74">
        <v>106</v>
      </c>
      <c r="O5306" s="74">
        <v>1</v>
      </c>
      <c r="P5306" s="74" t="s">
        <v>242</v>
      </c>
      <c r="Q5306" s="13" t="s">
        <v>245</v>
      </c>
      <c r="R5306" s="74">
        <v>2</v>
      </c>
      <c r="S5306" t="str">
        <f t="shared" ref="S5306:S5327" si="335">+VLOOKUP(A5306,$X$4:$Y$32,2,0)</f>
        <v>Serena</v>
      </c>
      <c r="T5306">
        <f t="shared" si="332"/>
        <v>17.84</v>
      </c>
      <c r="U5306">
        <f t="shared" si="333"/>
        <v>39.284999999999997</v>
      </c>
      <c r="V5306">
        <f t="shared" si="334"/>
        <v>0.45411734758813799</v>
      </c>
    </row>
    <row r="5307" spans="1:22" x14ac:dyDescent="0.25">
      <c r="A5307" s="73">
        <v>306</v>
      </c>
      <c r="B5307" s="74" t="s">
        <v>14</v>
      </c>
      <c r="C5307" s="77">
        <v>42480</v>
      </c>
      <c r="D5307" s="78">
        <v>0.53125</v>
      </c>
      <c r="E5307" s="78">
        <v>0.59375</v>
      </c>
      <c r="F5307" s="78" t="s">
        <v>566</v>
      </c>
      <c r="G5307" s="76">
        <v>224</v>
      </c>
      <c r="H5307" s="79">
        <v>22</v>
      </c>
      <c r="I5307" s="74">
        <v>13</v>
      </c>
      <c r="J5307" s="74">
        <v>54</v>
      </c>
      <c r="K5307" s="80">
        <v>0.57916666666666672</v>
      </c>
      <c r="L5307" s="76" t="s">
        <v>279</v>
      </c>
      <c r="M5307" s="74" t="s">
        <v>656</v>
      </c>
      <c r="N5307" s="74">
        <v>106</v>
      </c>
      <c r="O5307" s="74">
        <v>1</v>
      </c>
      <c r="P5307" s="74" t="s">
        <v>242</v>
      </c>
      <c r="Q5307" s="13" t="s">
        <v>245</v>
      </c>
      <c r="R5307" s="74">
        <v>1</v>
      </c>
      <c r="S5307" t="str">
        <f t="shared" si="335"/>
        <v>Serena</v>
      </c>
      <c r="T5307">
        <f t="shared" si="332"/>
        <v>7.97</v>
      </c>
      <c r="U5307">
        <f t="shared" si="333"/>
        <v>39.284999999999997</v>
      </c>
      <c r="V5307">
        <f t="shared" si="334"/>
        <v>0.20287641593483519</v>
      </c>
    </row>
    <row r="5308" spans="1:22" x14ac:dyDescent="0.25">
      <c r="A5308" s="73">
        <v>306</v>
      </c>
      <c r="B5308" s="74" t="s">
        <v>14</v>
      </c>
      <c r="C5308" s="77">
        <v>42480</v>
      </c>
      <c r="D5308" s="78">
        <v>0.53125</v>
      </c>
      <c r="E5308" s="78">
        <v>0.59375</v>
      </c>
      <c r="F5308" s="78" t="s">
        <v>566</v>
      </c>
      <c r="G5308" s="76">
        <v>224</v>
      </c>
      <c r="H5308" s="79">
        <v>23</v>
      </c>
      <c r="I5308" s="74">
        <v>13</v>
      </c>
      <c r="J5308" s="74">
        <v>59</v>
      </c>
      <c r="K5308" s="80">
        <v>0.58263888888888882</v>
      </c>
      <c r="L5308" s="76" t="s">
        <v>481</v>
      </c>
      <c r="M5308" s="74" t="s">
        <v>656</v>
      </c>
      <c r="N5308" s="74">
        <v>106</v>
      </c>
      <c r="O5308" s="74">
        <v>1</v>
      </c>
      <c r="P5308" s="74" t="s">
        <v>242</v>
      </c>
      <c r="Q5308" s="13" t="s">
        <v>245</v>
      </c>
      <c r="R5308" s="74">
        <v>2</v>
      </c>
      <c r="S5308" t="str">
        <f t="shared" si="335"/>
        <v>Serena</v>
      </c>
      <c r="T5308">
        <f t="shared" si="332"/>
        <v>17.84</v>
      </c>
      <c r="U5308">
        <f t="shared" si="333"/>
        <v>39.284999999999997</v>
      </c>
      <c r="V5308">
        <f t="shared" si="334"/>
        <v>0.45411734758813799</v>
      </c>
    </row>
    <row r="5309" spans="1:22" x14ac:dyDescent="0.25">
      <c r="A5309" s="73">
        <v>306</v>
      </c>
      <c r="B5309" s="74" t="s">
        <v>14</v>
      </c>
      <c r="C5309" s="77">
        <v>42480</v>
      </c>
      <c r="D5309" s="78">
        <v>0.53125</v>
      </c>
      <c r="E5309" s="78">
        <v>0.59375</v>
      </c>
      <c r="F5309" s="78" t="s">
        <v>566</v>
      </c>
      <c r="G5309" s="76">
        <v>224</v>
      </c>
      <c r="H5309" s="79">
        <v>25</v>
      </c>
      <c r="I5309" s="74">
        <v>13</v>
      </c>
      <c r="J5309" s="74">
        <v>5</v>
      </c>
      <c r="K5309" s="80">
        <v>0.54513888888888895</v>
      </c>
      <c r="L5309" s="76" t="s">
        <v>273</v>
      </c>
      <c r="M5309" s="74" t="s">
        <v>656</v>
      </c>
      <c r="N5309" s="74">
        <v>106</v>
      </c>
      <c r="O5309" s="74">
        <v>1</v>
      </c>
      <c r="P5309" s="74" t="s">
        <v>242</v>
      </c>
      <c r="Q5309" s="13" t="s">
        <v>245</v>
      </c>
      <c r="R5309" s="74">
        <v>2</v>
      </c>
      <c r="S5309" t="str">
        <f t="shared" si="335"/>
        <v>Serena</v>
      </c>
      <c r="T5309">
        <f t="shared" si="332"/>
        <v>17.84</v>
      </c>
      <c r="U5309">
        <f t="shared" si="333"/>
        <v>39.284999999999997</v>
      </c>
      <c r="V5309">
        <f t="shared" si="334"/>
        <v>0.45411734758813799</v>
      </c>
    </row>
    <row r="5310" spans="1:22" x14ac:dyDescent="0.25">
      <c r="A5310" s="73">
        <v>306</v>
      </c>
      <c r="B5310" s="74" t="s">
        <v>14</v>
      </c>
      <c r="C5310" s="77">
        <v>42480</v>
      </c>
      <c r="D5310" s="78">
        <v>0.53125</v>
      </c>
      <c r="E5310" s="78">
        <v>0.59375</v>
      </c>
      <c r="F5310" s="78" t="s">
        <v>566</v>
      </c>
      <c r="G5310" s="76">
        <v>224</v>
      </c>
      <c r="H5310" s="79">
        <v>26</v>
      </c>
      <c r="I5310" s="74">
        <v>13</v>
      </c>
      <c r="J5310" s="74">
        <v>9</v>
      </c>
      <c r="K5310" s="80">
        <v>0.54791666666666672</v>
      </c>
      <c r="L5310" s="76" t="s">
        <v>25</v>
      </c>
      <c r="M5310" s="74" t="s">
        <v>659</v>
      </c>
      <c r="N5310" s="74">
        <v>203</v>
      </c>
      <c r="O5310" s="74">
        <v>1</v>
      </c>
      <c r="P5310" s="74" t="s">
        <v>242</v>
      </c>
      <c r="Q5310" s="13" t="s">
        <v>245</v>
      </c>
      <c r="R5310" s="74">
        <v>2</v>
      </c>
      <c r="S5310" t="str">
        <f t="shared" si="335"/>
        <v>Serena</v>
      </c>
      <c r="T5310">
        <f t="shared" si="332"/>
        <v>17.84</v>
      </c>
      <c r="U5310">
        <f t="shared" si="333"/>
        <v>39.284999999999997</v>
      </c>
      <c r="V5310">
        <f t="shared" si="334"/>
        <v>0.45411734758813799</v>
      </c>
    </row>
    <row r="5311" spans="1:22" x14ac:dyDescent="0.25">
      <c r="A5311" s="73">
        <v>306</v>
      </c>
      <c r="B5311" s="74" t="s">
        <v>14</v>
      </c>
      <c r="C5311" s="77">
        <v>42480</v>
      </c>
      <c r="D5311" s="78">
        <v>0.53125</v>
      </c>
      <c r="E5311" s="78">
        <v>0.59375</v>
      </c>
      <c r="F5311" s="78" t="s">
        <v>566</v>
      </c>
      <c r="G5311" s="76">
        <v>224</v>
      </c>
      <c r="H5311" s="79">
        <v>27</v>
      </c>
      <c r="I5311" s="74">
        <v>13</v>
      </c>
      <c r="J5311" s="74">
        <v>14</v>
      </c>
      <c r="K5311" s="80">
        <v>0.55138888888888882</v>
      </c>
      <c r="L5311" s="76" t="s">
        <v>261</v>
      </c>
      <c r="M5311" s="74" t="s">
        <v>656</v>
      </c>
      <c r="N5311" s="74">
        <v>106</v>
      </c>
      <c r="O5311" s="74">
        <v>1</v>
      </c>
      <c r="P5311" s="74" t="s">
        <v>242</v>
      </c>
      <c r="Q5311" s="13" t="s">
        <v>245</v>
      </c>
      <c r="R5311" s="74">
        <v>2</v>
      </c>
      <c r="S5311" t="str">
        <f t="shared" si="335"/>
        <v>Serena</v>
      </c>
      <c r="T5311">
        <f t="shared" si="332"/>
        <v>17.84</v>
      </c>
      <c r="U5311">
        <f t="shared" si="333"/>
        <v>39.284999999999997</v>
      </c>
      <c r="V5311">
        <f t="shared" si="334"/>
        <v>0.45411734758813799</v>
      </c>
    </row>
    <row r="5312" spans="1:22" x14ac:dyDescent="0.25">
      <c r="A5312" s="73">
        <v>306</v>
      </c>
      <c r="B5312" s="74" t="s">
        <v>14</v>
      </c>
      <c r="C5312" s="77">
        <v>42480</v>
      </c>
      <c r="D5312" s="78">
        <v>0.73958333333333337</v>
      </c>
      <c r="E5312" s="78">
        <v>0.80208333333333337</v>
      </c>
      <c r="F5312" s="78" t="s">
        <v>567</v>
      </c>
      <c r="G5312" s="76">
        <v>225</v>
      </c>
      <c r="H5312" s="79">
        <v>1</v>
      </c>
      <c r="I5312" s="74">
        <v>17</v>
      </c>
      <c r="J5312" s="74">
        <v>56</v>
      </c>
      <c r="K5312" s="80">
        <v>0.74722222222222223</v>
      </c>
      <c r="L5312" s="76" t="s">
        <v>75</v>
      </c>
      <c r="M5312" s="74" t="s">
        <v>659</v>
      </c>
      <c r="N5312" s="74">
        <v>203</v>
      </c>
      <c r="O5312" s="74">
        <v>1</v>
      </c>
      <c r="P5312" s="74" t="s">
        <v>242</v>
      </c>
      <c r="Q5312" s="13" t="s">
        <v>245</v>
      </c>
      <c r="R5312" s="74">
        <v>2</v>
      </c>
      <c r="S5312" t="str">
        <f t="shared" si="335"/>
        <v>Serena</v>
      </c>
      <c r="T5312">
        <f t="shared" si="332"/>
        <v>17.84</v>
      </c>
      <c r="U5312">
        <f t="shared" si="333"/>
        <v>39.284999999999997</v>
      </c>
      <c r="V5312">
        <f t="shared" si="334"/>
        <v>0.45411734758813799</v>
      </c>
    </row>
    <row r="5313" spans="1:22" x14ac:dyDescent="0.25">
      <c r="A5313" s="73">
        <v>306</v>
      </c>
      <c r="B5313" s="74" t="s">
        <v>14</v>
      </c>
      <c r="C5313" s="77">
        <v>42480</v>
      </c>
      <c r="D5313" s="78">
        <v>0.73958333333333337</v>
      </c>
      <c r="E5313" s="78">
        <v>0.80208333333333337</v>
      </c>
      <c r="F5313" s="78" t="s">
        <v>567</v>
      </c>
      <c r="G5313" s="76">
        <v>225</v>
      </c>
      <c r="H5313" s="79">
        <v>2</v>
      </c>
      <c r="I5313" s="74">
        <v>18</v>
      </c>
      <c r="J5313" s="74">
        <v>0</v>
      </c>
      <c r="K5313" s="80">
        <v>0.75</v>
      </c>
      <c r="L5313" s="76" t="s">
        <v>464</v>
      </c>
      <c r="M5313" s="74" t="s">
        <v>656</v>
      </c>
      <c r="N5313" s="74">
        <v>106</v>
      </c>
      <c r="O5313" s="74">
        <v>1</v>
      </c>
      <c r="P5313" s="74" t="s">
        <v>242</v>
      </c>
      <c r="Q5313" s="13" t="s">
        <v>245</v>
      </c>
      <c r="R5313" s="74">
        <v>6</v>
      </c>
      <c r="S5313" t="str">
        <f t="shared" si="335"/>
        <v>Serena</v>
      </c>
      <c r="T5313">
        <f t="shared" si="332"/>
        <v>42.7</v>
      </c>
      <c r="U5313">
        <f t="shared" si="333"/>
        <v>39.284999999999997</v>
      </c>
      <c r="V5313">
        <f t="shared" si="334"/>
        <v>1.0869288532518775</v>
      </c>
    </row>
    <row r="5314" spans="1:22" x14ac:dyDescent="0.25">
      <c r="A5314" s="73">
        <v>306</v>
      </c>
      <c r="B5314" s="74" t="s">
        <v>14</v>
      </c>
      <c r="C5314" s="77">
        <v>42480</v>
      </c>
      <c r="D5314" s="78">
        <v>0.73958333333333337</v>
      </c>
      <c r="E5314" s="78">
        <v>0.80208333333333337</v>
      </c>
      <c r="F5314" s="78" t="s">
        <v>567</v>
      </c>
      <c r="G5314" s="76">
        <v>225</v>
      </c>
      <c r="H5314" s="79">
        <v>3</v>
      </c>
      <c r="I5314" s="74">
        <v>18</v>
      </c>
      <c r="J5314" s="74">
        <v>6</v>
      </c>
      <c r="K5314" s="80">
        <v>0.75416666666666676</v>
      </c>
      <c r="L5314" s="76" t="s">
        <v>498</v>
      </c>
      <c r="M5314" s="74" t="s">
        <v>656</v>
      </c>
      <c r="N5314" s="74">
        <v>106</v>
      </c>
      <c r="O5314" s="74">
        <v>1</v>
      </c>
      <c r="P5314" s="74" t="s">
        <v>242</v>
      </c>
      <c r="Q5314" s="13" t="s">
        <v>245</v>
      </c>
      <c r="R5314" s="74">
        <v>2</v>
      </c>
      <c r="S5314" t="str">
        <f t="shared" si="335"/>
        <v>Serena</v>
      </c>
      <c r="T5314">
        <f t="shared" si="332"/>
        <v>17.84</v>
      </c>
      <c r="U5314">
        <f t="shared" si="333"/>
        <v>39.284999999999997</v>
      </c>
      <c r="V5314">
        <f t="shared" si="334"/>
        <v>0.45411734758813799</v>
      </c>
    </row>
    <row r="5315" spans="1:22" x14ac:dyDescent="0.25">
      <c r="A5315" s="73">
        <v>306</v>
      </c>
      <c r="B5315" s="74" t="s">
        <v>14</v>
      </c>
      <c r="C5315" s="77">
        <v>42480</v>
      </c>
      <c r="D5315" s="78">
        <v>0.73958333333333337</v>
      </c>
      <c r="E5315" s="78">
        <v>0.80208333333333337</v>
      </c>
      <c r="F5315" s="78" t="s">
        <v>567</v>
      </c>
      <c r="G5315" s="76">
        <v>225</v>
      </c>
      <c r="H5315" s="79">
        <v>4</v>
      </c>
      <c r="I5315" s="74">
        <v>18</v>
      </c>
      <c r="J5315" s="74">
        <v>13</v>
      </c>
      <c r="K5315" s="80">
        <v>0.75902777777777775</v>
      </c>
      <c r="L5315" s="76" t="s">
        <v>549</v>
      </c>
      <c r="M5315" s="74" t="s">
        <v>656</v>
      </c>
      <c r="N5315" s="74">
        <v>106</v>
      </c>
      <c r="O5315" s="74">
        <v>1</v>
      </c>
      <c r="P5315" s="74" t="s">
        <v>242</v>
      </c>
      <c r="Q5315" s="13" t="s">
        <v>245</v>
      </c>
      <c r="R5315" s="74">
        <v>2</v>
      </c>
      <c r="S5315" t="str">
        <f t="shared" si="335"/>
        <v>Serena</v>
      </c>
      <c r="T5315">
        <f t="shared" si="332"/>
        <v>17.84</v>
      </c>
      <c r="U5315">
        <f t="shared" si="333"/>
        <v>39.284999999999997</v>
      </c>
      <c r="V5315">
        <f t="shared" si="334"/>
        <v>0.45411734758813799</v>
      </c>
    </row>
    <row r="5316" spans="1:22" x14ac:dyDescent="0.25">
      <c r="A5316" s="73">
        <v>306</v>
      </c>
      <c r="B5316" s="74" t="s">
        <v>14</v>
      </c>
      <c r="C5316" s="77">
        <v>42480</v>
      </c>
      <c r="D5316" s="78">
        <v>0.73958333333333337</v>
      </c>
      <c r="E5316" s="78">
        <v>0.80208333333333337</v>
      </c>
      <c r="F5316" s="78" t="s">
        <v>567</v>
      </c>
      <c r="G5316" s="76">
        <v>225</v>
      </c>
      <c r="H5316" s="79">
        <v>5</v>
      </c>
      <c r="I5316" s="74">
        <v>18</v>
      </c>
      <c r="J5316" s="74">
        <v>15</v>
      </c>
      <c r="K5316" s="80">
        <v>0.76041666666666663</v>
      </c>
      <c r="L5316" s="76" t="s">
        <v>466</v>
      </c>
      <c r="M5316" s="74" t="s">
        <v>656</v>
      </c>
      <c r="N5316" s="74">
        <v>106</v>
      </c>
      <c r="O5316" s="74">
        <v>1</v>
      </c>
      <c r="P5316" s="74" t="s">
        <v>242</v>
      </c>
      <c r="Q5316" s="13" t="s">
        <v>245</v>
      </c>
      <c r="R5316" s="74">
        <v>2</v>
      </c>
      <c r="S5316" t="str">
        <f t="shared" si="335"/>
        <v>Serena</v>
      </c>
      <c r="T5316">
        <f t="shared" si="332"/>
        <v>17.84</v>
      </c>
      <c r="U5316">
        <f t="shared" si="333"/>
        <v>39.284999999999997</v>
      </c>
      <c r="V5316">
        <f t="shared" si="334"/>
        <v>0.45411734758813799</v>
      </c>
    </row>
    <row r="5317" spans="1:22" x14ac:dyDescent="0.25">
      <c r="A5317" s="73">
        <v>306</v>
      </c>
      <c r="B5317" s="74" t="s">
        <v>14</v>
      </c>
      <c r="C5317" s="77">
        <v>42480</v>
      </c>
      <c r="D5317" s="78">
        <v>0.73958333333333337</v>
      </c>
      <c r="E5317" s="78">
        <v>0.80208333333333337</v>
      </c>
      <c r="F5317" s="78" t="s">
        <v>567</v>
      </c>
      <c r="G5317" s="76">
        <v>225</v>
      </c>
      <c r="H5317" s="79">
        <v>6</v>
      </c>
      <c r="I5317" s="74">
        <v>18</v>
      </c>
      <c r="J5317" s="74">
        <v>24</v>
      </c>
      <c r="K5317" s="80">
        <v>0.76666666666666661</v>
      </c>
      <c r="L5317" s="76" t="s">
        <v>32</v>
      </c>
      <c r="M5317" s="74" t="s">
        <v>659</v>
      </c>
      <c r="N5317" s="74">
        <v>203</v>
      </c>
      <c r="O5317" s="74">
        <v>1</v>
      </c>
      <c r="P5317" s="74" t="s">
        <v>242</v>
      </c>
      <c r="Q5317" s="13" t="s">
        <v>245</v>
      </c>
      <c r="R5317" s="74">
        <v>2</v>
      </c>
      <c r="S5317" t="str">
        <f t="shared" si="335"/>
        <v>Serena</v>
      </c>
      <c r="T5317">
        <f t="shared" si="332"/>
        <v>17.84</v>
      </c>
      <c r="U5317">
        <f t="shared" si="333"/>
        <v>39.284999999999997</v>
      </c>
      <c r="V5317">
        <f t="shared" si="334"/>
        <v>0.45411734758813799</v>
      </c>
    </row>
    <row r="5318" spans="1:22" x14ac:dyDescent="0.25">
      <c r="A5318" s="73">
        <v>306</v>
      </c>
      <c r="B5318" s="74" t="s">
        <v>14</v>
      </c>
      <c r="C5318" s="77">
        <v>42480</v>
      </c>
      <c r="D5318" s="78">
        <v>0.73958333333333337</v>
      </c>
      <c r="E5318" s="78">
        <v>0.80208333333333337</v>
      </c>
      <c r="F5318" s="78" t="s">
        <v>567</v>
      </c>
      <c r="G5318" s="76">
        <v>225</v>
      </c>
      <c r="H5318" s="79">
        <v>7</v>
      </c>
      <c r="I5318" s="74">
        <v>18</v>
      </c>
      <c r="J5318" s="74">
        <v>24</v>
      </c>
      <c r="K5318" s="80">
        <v>0.76666666666666661</v>
      </c>
      <c r="L5318" s="76" t="s">
        <v>483</v>
      </c>
      <c r="M5318" s="74" t="s">
        <v>656</v>
      </c>
      <c r="N5318" s="74">
        <v>106</v>
      </c>
      <c r="O5318" s="74">
        <v>1</v>
      </c>
      <c r="P5318" s="74" t="s">
        <v>242</v>
      </c>
      <c r="Q5318" s="13" t="s">
        <v>245</v>
      </c>
      <c r="R5318" s="74">
        <v>3</v>
      </c>
      <c r="S5318" t="str">
        <f t="shared" si="335"/>
        <v>Serena</v>
      </c>
      <c r="T5318">
        <f t="shared" si="332"/>
        <v>30.84</v>
      </c>
      <c r="U5318">
        <f t="shared" si="333"/>
        <v>39.284999999999997</v>
      </c>
      <c r="V5318">
        <f t="shared" si="334"/>
        <v>0.78503245513554798</v>
      </c>
    </row>
    <row r="5319" spans="1:22" x14ac:dyDescent="0.25">
      <c r="A5319" s="73">
        <v>306</v>
      </c>
      <c r="B5319" s="74" t="s">
        <v>14</v>
      </c>
      <c r="C5319" s="77">
        <v>42480</v>
      </c>
      <c r="D5319" s="78">
        <v>0.73958333333333337</v>
      </c>
      <c r="E5319" s="78">
        <v>0.80208333333333337</v>
      </c>
      <c r="F5319" s="78" t="s">
        <v>567</v>
      </c>
      <c r="G5319" s="76">
        <v>225</v>
      </c>
      <c r="H5319" s="79">
        <v>8</v>
      </c>
      <c r="I5319" s="74">
        <v>18</v>
      </c>
      <c r="J5319" s="74">
        <v>32</v>
      </c>
      <c r="K5319" s="80">
        <v>0.77222222222222225</v>
      </c>
      <c r="L5319" s="76" t="s">
        <v>484</v>
      </c>
      <c r="M5319" s="74" t="s">
        <v>656</v>
      </c>
      <c r="N5319" s="74">
        <v>106</v>
      </c>
      <c r="O5319" s="74">
        <v>1</v>
      </c>
      <c r="P5319" s="74" t="s">
        <v>242</v>
      </c>
      <c r="Q5319" s="13" t="s">
        <v>245</v>
      </c>
      <c r="R5319" s="74">
        <v>5</v>
      </c>
      <c r="S5319" t="str">
        <f t="shared" si="335"/>
        <v>Serena</v>
      </c>
      <c r="T5319">
        <f t="shared" si="332"/>
        <v>39.284999999999997</v>
      </c>
      <c r="U5319">
        <f t="shared" si="333"/>
        <v>39.284999999999997</v>
      </c>
      <c r="V5319">
        <f t="shared" si="334"/>
        <v>1</v>
      </c>
    </row>
    <row r="5320" spans="1:22" x14ac:dyDescent="0.25">
      <c r="A5320" s="73">
        <v>306</v>
      </c>
      <c r="B5320" s="74" t="s">
        <v>14</v>
      </c>
      <c r="C5320" s="77">
        <v>42480</v>
      </c>
      <c r="D5320" s="78">
        <v>0.73958333333333337</v>
      </c>
      <c r="E5320" s="78">
        <v>0.80208333333333337</v>
      </c>
      <c r="F5320" s="78" t="s">
        <v>567</v>
      </c>
      <c r="G5320" s="76">
        <v>225</v>
      </c>
      <c r="H5320" s="79">
        <v>9</v>
      </c>
      <c r="I5320" s="74">
        <v>18</v>
      </c>
      <c r="J5320" s="74">
        <v>37</v>
      </c>
      <c r="K5320" s="80">
        <v>0.77569444444444446</v>
      </c>
      <c r="L5320" s="76" t="s">
        <v>352</v>
      </c>
      <c r="M5320" s="74" t="s">
        <v>656</v>
      </c>
      <c r="N5320" s="74">
        <v>106</v>
      </c>
      <c r="O5320" s="74">
        <v>1</v>
      </c>
      <c r="P5320" s="74" t="s">
        <v>242</v>
      </c>
      <c r="Q5320" s="13" t="s">
        <v>245</v>
      </c>
      <c r="R5320" s="74">
        <v>5</v>
      </c>
      <c r="S5320" t="str">
        <f t="shared" si="335"/>
        <v>Serena</v>
      </c>
      <c r="T5320">
        <f t="shared" si="332"/>
        <v>39.284999999999997</v>
      </c>
      <c r="U5320">
        <f t="shared" si="333"/>
        <v>39.284999999999997</v>
      </c>
      <c r="V5320">
        <f t="shared" si="334"/>
        <v>1</v>
      </c>
    </row>
    <row r="5321" spans="1:22" x14ac:dyDescent="0.25">
      <c r="A5321" s="73">
        <v>306</v>
      </c>
      <c r="B5321" s="74" t="s">
        <v>14</v>
      </c>
      <c r="C5321" s="77">
        <v>42480</v>
      </c>
      <c r="D5321" s="78">
        <v>0.73958333333333337</v>
      </c>
      <c r="E5321" s="78">
        <v>0.80208333333333337</v>
      </c>
      <c r="F5321" s="78" t="s">
        <v>567</v>
      </c>
      <c r="G5321" s="76">
        <v>225</v>
      </c>
      <c r="H5321" s="79">
        <v>10</v>
      </c>
      <c r="I5321" s="74">
        <v>18</v>
      </c>
      <c r="J5321" s="74">
        <v>41</v>
      </c>
      <c r="K5321" s="80">
        <v>0.77847222222222223</v>
      </c>
      <c r="L5321" s="76" t="s">
        <v>467</v>
      </c>
      <c r="M5321" s="74" t="s">
        <v>656</v>
      </c>
      <c r="N5321" s="74">
        <v>106</v>
      </c>
      <c r="O5321" s="74">
        <v>1</v>
      </c>
      <c r="P5321" s="74" t="s">
        <v>242</v>
      </c>
      <c r="Q5321" s="13" t="s">
        <v>245</v>
      </c>
      <c r="R5321" s="74">
        <v>3</v>
      </c>
      <c r="S5321" t="str">
        <f t="shared" si="335"/>
        <v>Serena</v>
      </c>
      <c r="T5321">
        <f t="shared" si="332"/>
        <v>30.84</v>
      </c>
      <c r="U5321">
        <f t="shared" si="333"/>
        <v>39.284999999999997</v>
      </c>
      <c r="V5321">
        <f t="shared" si="334"/>
        <v>0.78503245513554798</v>
      </c>
    </row>
    <row r="5322" spans="1:22" x14ac:dyDescent="0.25">
      <c r="A5322" s="73">
        <v>306</v>
      </c>
      <c r="B5322" s="74" t="s">
        <v>14</v>
      </c>
      <c r="C5322" s="77">
        <v>42480</v>
      </c>
      <c r="D5322" s="78">
        <v>0.73958333333333337</v>
      </c>
      <c r="E5322" s="78">
        <v>0.80208333333333337</v>
      </c>
      <c r="F5322" s="78" t="s">
        <v>567</v>
      </c>
      <c r="G5322" s="76">
        <v>225</v>
      </c>
      <c r="H5322" s="79">
        <v>11</v>
      </c>
      <c r="I5322" s="74">
        <v>18</v>
      </c>
      <c r="J5322" s="74">
        <v>47</v>
      </c>
      <c r="K5322" s="80">
        <v>0.78263888888888899</v>
      </c>
      <c r="L5322" s="76" t="s">
        <v>468</v>
      </c>
      <c r="M5322" s="74" t="s">
        <v>656</v>
      </c>
      <c r="N5322" s="74">
        <v>106</v>
      </c>
      <c r="O5322" s="74">
        <v>1</v>
      </c>
      <c r="P5322" s="74" t="s">
        <v>242</v>
      </c>
      <c r="Q5322" s="13" t="s">
        <v>245</v>
      </c>
      <c r="R5322" s="74">
        <v>3</v>
      </c>
      <c r="S5322" t="str">
        <f t="shared" si="335"/>
        <v>Serena</v>
      </c>
      <c r="T5322">
        <f t="shared" si="332"/>
        <v>30.84</v>
      </c>
      <c r="U5322">
        <f t="shared" si="333"/>
        <v>39.284999999999997</v>
      </c>
      <c r="V5322">
        <f t="shared" si="334"/>
        <v>0.78503245513554798</v>
      </c>
    </row>
    <row r="5323" spans="1:22" x14ac:dyDescent="0.25">
      <c r="A5323" s="73">
        <v>306</v>
      </c>
      <c r="B5323" s="74" t="s">
        <v>14</v>
      </c>
      <c r="C5323" s="77">
        <v>42480</v>
      </c>
      <c r="D5323" s="78">
        <v>0.73958333333333337</v>
      </c>
      <c r="E5323" s="78">
        <v>0.80208333333333337</v>
      </c>
      <c r="F5323" s="78" t="s">
        <v>567</v>
      </c>
      <c r="G5323" s="76">
        <v>225</v>
      </c>
      <c r="H5323" s="79">
        <v>12</v>
      </c>
      <c r="I5323" s="74">
        <v>18</v>
      </c>
      <c r="J5323" s="74">
        <v>54</v>
      </c>
      <c r="K5323" s="80">
        <v>0.78749999999999998</v>
      </c>
      <c r="L5323" s="76" t="s">
        <v>469</v>
      </c>
      <c r="M5323" s="74" t="s">
        <v>656</v>
      </c>
      <c r="N5323" s="74">
        <v>106</v>
      </c>
      <c r="O5323" s="74">
        <v>1</v>
      </c>
      <c r="P5323" s="74" t="s">
        <v>242</v>
      </c>
      <c r="Q5323" s="13" t="s">
        <v>245</v>
      </c>
      <c r="R5323" s="74">
        <v>3</v>
      </c>
      <c r="S5323" t="str">
        <f t="shared" si="335"/>
        <v>Serena</v>
      </c>
      <c r="T5323">
        <f t="shared" si="332"/>
        <v>30.84</v>
      </c>
      <c r="U5323">
        <f t="shared" si="333"/>
        <v>39.284999999999997</v>
      </c>
      <c r="V5323">
        <f t="shared" si="334"/>
        <v>0.78503245513554798</v>
      </c>
    </row>
    <row r="5324" spans="1:22" x14ac:dyDescent="0.25">
      <c r="A5324" s="73">
        <v>306</v>
      </c>
      <c r="B5324" s="74" t="s">
        <v>14</v>
      </c>
      <c r="C5324" s="77">
        <v>42480</v>
      </c>
      <c r="D5324" s="78">
        <v>0.73958333333333337</v>
      </c>
      <c r="E5324" s="78">
        <v>0.80208333333333337</v>
      </c>
      <c r="F5324" s="78" t="s">
        <v>567</v>
      </c>
      <c r="G5324" s="76">
        <v>225</v>
      </c>
      <c r="H5324" s="79">
        <v>13</v>
      </c>
      <c r="I5324" s="74">
        <v>18</v>
      </c>
      <c r="J5324" s="74">
        <v>56</v>
      </c>
      <c r="K5324" s="80">
        <v>0.78888888888888886</v>
      </c>
      <c r="L5324" s="76" t="s">
        <v>379</v>
      </c>
      <c r="M5324" s="74" t="s">
        <v>656</v>
      </c>
      <c r="N5324" s="74">
        <v>106</v>
      </c>
      <c r="O5324" s="74">
        <v>1</v>
      </c>
      <c r="P5324" s="74" t="s">
        <v>242</v>
      </c>
      <c r="Q5324" s="13" t="s">
        <v>245</v>
      </c>
      <c r="R5324" s="74">
        <v>2</v>
      </c>
      <c r="S5324" t="str">
        <f t="shared" si="335"/>
        <v>Serena</v>
      </c>
      <c r="T5324">
        <f t="shared" si="332"/>
        <v>17.84</v>
      </c>
      <c r="U5324">
        <f t="shared" si="333"/>
        <v>39.284999999999997</v>
      </c>
      <c r="V5324">
        <f t="shared" si="334"/>
        <v>0.45411734758813799</v>
      </c>
    </row>
    <row r="5325" spans="1:22" x14ac:dyDescent="0.25">
      <c r="A5325" s="73">
        <v>306</v>
      </c>
      <c r="B5325" s="74" t="s">
        <v>14</v>
      </c>
      <c r="C5325" s="77">
        <v>42480</v>
      </c>
      <c r="D5325" s="78">
        <v>0.73958333333333337</v>
      </c>
      <c r="E5325" s="78">
        <v>0.80208333333333337</v>
      </c>
      <c r="F5325" s="78" t="s">
        <v>567</v>
      </c>
      <c r="G5325" s="76">
        <v>225</v>
      </c>
      <c r="H5325" s="79">
        <v>14</v>
      </c>
      <c r="I5325" s="74">
        <v>18</v>
      </c>
      <c r="J5325" s="74">
        <v>56</v>
      </c>
      <c r="K5325" s="80">
        <v>0.78888888888888886</v>
      </c>
      <c r="L5325" s="76" t="s">
        <v>50</v>
      </c>
      <c r="M5325" s="74" t="s">
        <v>659</v>
      </c>
      <c r="N5325" s="74">
        <v>203</v>
      </c>
      <c r="O5325" s="74">
        <v>1</v>
      </c>
      <c r="P5325" s="74" t="s">
        <v>242</v>
      </c>
      <c r="Q5325" s="13" t="s">
        <v>245</v>
      </c>
      <c r="R5325" s="74">
        <v>2</v>
      </c>
      <c r="S5325" t="str">
        <f t="shared" si="335"/>
        <v>Serena</v>
      </c>
      <c r="T5325">
        <f t="shared" si="332"/>
        <v>17.84</v>
      </c>
      <c r="U5325">
        <f t="shared" si="333"/>
        <v>39.284999999999997</v>
      </c>
      <c r="V5325">
        <f t="shared" si="334"/>
        <v>0.45411734758813799</v>
      </c>
    </row>
    <row r="5326" spans="1:22" x14ac:dyDescent="0.25">
      <c r="A5326" s="73">
        <v>306</v>
      </c>
      <c r="B5326" s="74" t="s">
        <v>14</v>
      </c>
      <c r="C5326" s="77">
        <v>42480</v>
      </c>
      <c r="D5326" s="78">
        <v>0.73958333333333337</v>
      </c>
      <c r="E5326" s="78">
        <v>0.80208333333333337</v>
      </c>
      <c r="F5326" s="78" t="s">
        <v>567</v>
      </c>
      <c r="G5326" s="76">
        <v>225</v>
      </c>
      <c r="H5326" s="79">
        <v>15</v>
      </c>
      <c r="I5326" s="74">
        <v>19</v>
      </c>
      <c r="J5326" s="74">
        <v>3</v>
      </c>
      <c r="K5326" s="80">
        <v>0.79375000000000007</v>
      </c>
      <c r="L5326" s="76" t="s">
        <v>105</v>
      </c>
      <c r="M5326" s="74" t="s">
        <v>659</v>
      </c>
      <c r="N5326" s="74">
        <v>203</v>
      </c>
      <c r="O5326" s="74">
        <v>1</v>
      </c>
      <c r="P5326" s="74" t="s">
        <v>242</v>
      </c>
      <c r="Q5326" s="13" t="s">
        <v>245</v>
      </c>
      <c r="R5326" s="74">
        <v>2</v>
      </c>
      <c r="S5326" t="str">
        <f t="shared" si="335"/>
        <v>Serena</v>
      </c>
      <c r="T5326">
        <f t="shared" si="332"/>
        <v>17.84</v>
      </c>
      <c r="U5326">
        <f t="shared" si="333"/>
        <v>39.284999999999997</v>
      </c>
      <c r="V5326">
        <f t="shared" si="334"/>
        <v>0.45411734758813799</v>
      </c>
    </row>
    <row r="5327" spans="1:22" x14ac:dyDescent="0.25">
      <c r="A5327" s="73">
        <v>306</v>
      </c>
      <c r="B5327" s="74" t="s">
        <v>14</v>
      </c>
      <c r="C5327" s="77">
        <v>42480</v>
      </c>
      <c r="D5327" s="78">
        <v>0.73958333333333337</v>
      </c>
      <c r="E5327" s="78">
        <v>0.80208333333333337</v>
      </c>
      <c r="F5327" s="78" t="s">
        <v>567</v>
      </c>
      <c r="G5327" s="76">
        <v>225</v>
      </c>
      <c r="H5327" s="79">
        <v>16</v>
      </c>
      <c r="I5327" s="74">
        <v>19</v>
      </c>
      <c r="J5327" s="74">
        <v>9</v>
      </c>
      <c r="K5327" s="80">
        <v>0.79791666666666661</v>
      </c>
      <c r="L5327" s="76" t="s">
        <v>335</v>
      </c>
      <c r="M5327" s="74" t="s">
        <v>656</v>
      </c>
      <c r="N5327" s="74">
        <v>106</v>
      </c>
      <c r="O5327" s="74">
        <v>1</v>
      </c>
      <c r="P5327" s="74" t="s">
        <v>242</v>
      </c>
      <c r="Q5327" s="13" t="s">
        <v>245</v>
      </c>
      <c r="R5327" s="74">
        <v>3</v>
      </c>
      <c r="S5327" t="str">
        <f t="shared" si="335"/>
        <v>Serena</v>
      </c>
      <c r="T5327">
        <f t="shared" si="332"/>
        <v>30.84</v>
      </c>
      <c r="U5327">
        <f t="shared" si="333"/>
        <v>39.284999999999997</v>
      </c>
      <c r="V5327">
        <f t="shared" si="334"/>
        <v>0.78503245513554798</v>
      </c>
    </row>
    <row r="5328" spans="1:22" x14ac:dyDescent="0.25">
      <c r="A5328" s="2"/>
      <c r="C5328" s="3"/>
      <c r="D5328" s="4"/>
      <c r="E5328" s="4"/>
      <c r="F5328" s="20"/>
      <c r="G5328" s="7"/>
    </row>
    <row r="5329" spans="1:17" x14ac:dyDescent="0.25">
      <c r="A5329" s="2"/>
      <c r="C5329" s="3"/>
      <c r="D5329" s="4"/>
      <c r="E5329" s="4"/>
      <c r="F5329" s="20"/>
      <c r="G5329" s="7"/>
      <c r="K5329" s="14"/>
      <c r="N5329" s="13"/>
      <c r="O5329" t="s">
        <v>674</v>
      </c>
      <c r="P5329" s="13"/>
      <c r="Q5329" s="13"/>
    </row>
    <row r="5330" spans="1:17" x14ac:dyDescent="0.25">
      <c r="A5330" s="2"/>
      <c r="C5330" s="3"/>
      <c r="D5330" s="4"/>
      <c r="E5330" s="4"/>
      <c r="F5330" s="20"/>
      <c r="G5330" s="7"/>
      <c r="N5330"/>
      <c r="P5330" s="13"/>
      <c r="Q5330" s="13"/>
    </row>
    <row r="5331" spans="1:17" x14ac:dyDescent="0.25">
      <c r="A5331" s="2"/>
      <c r="C5331" s="3"/>
      <c r="D5331" s="4"/>
      <c r="E5331" s="4"/>
      <c r="F5331" s="20"/>
      <c r="G5331" s="7"/>
      <c r="J5331" s="13"/>
      <c r="N5331"/>
      <c r="P5331" s="13"/>
      <c r="Q5331" s="13"/>
    </row>
    <row r="5332" spans="1:17" x14ac:dyDescent="0.25">
      <c r="A5332" s="2"/>
      <c r="C5332" s="3"/>
      <c r="D5332" s="4"/>
      <c r="E5332" s="4"/>
      <c r="F5332" s="20"/>
      <c r="G5332" s="7"/>
      <c r="J5332" s="13"/>
      <c r="N5332" s="13"/>
      <c r="P5332" s="13"/>
      <c r="Q5332" s="13"/>
    </row>
    <row r="5333" spans="1:17" x14ac:dyDescent="0.25">
      <c r="A5333" s="2"/>
      <c r="C5333" s="3"/>
      <c r="D5333" s="4"/>
      <c r="E5333" s="4"/>
      <c r="G5333" s="7"/>
      <c r="N5333" s="13"/>
      <c r="P5333" s="13"/>
    </row>
    <row r="5334" spans="1:17" x14ac:dyDescent="0.25">
      <c r="A5334" s="2"/>
      <c r="C5334" s="3"/>
      <c r="D5334" s="4"/>
      <c r="E5334" s="4"/>
      <c r="G5334" s="7"/>
      <c r="N5334" s="13"/>
      <c r="P5334" s="13"/>
    </row>
    <row r="5335" spans="1:17" x14ac:dyDescent="0.25">
      <c r="A5335" s="2"/>
      <c r="C5335" s="3"/>
      <c r="D5335" s="4"/>
      <c r="E5335" s="4"/>
      <c r="G5335" s="7"/>
      <c r="N5335" s="13"/>
      <c r="P5335" s="13"/>
    </row>
    <row r="5336" spans="1:17" x14ac:dyDescent="0.25">
      <c r="A5336" s="2"/>
      <c r="C5336" s="3"/>
      <c r="D5336" s="4"/>
      <c r="E5336" s="4"/>
      <c r="G5336" s="7"/>
      <c r="N5336" s="13"/>
      <c r="P5336" s="13"/>
    </row>
    <row r="5337" spans="1:17" x14ac:dyDescent="0.25">
      <c r="A5337" s="2"/>
      <c r="C5337" s="3"/>
      <c r="D5337" s="4"/>
      <c r="E5337" s="4"/>
      <c r="G5337" s="7"/>
      <c r="N5337" s="13"/>
      <c r="P5337" s="13"/>
    </row>
    <row r="5338" spans="1:17" x14ac:dyDescent="0.25">
      <c r="A5338" s="2"/>
      <c r="C5338" s="3"/>
      <c r="D5338" s="4"/>
      <c r="E5338" s="4"/>
      <c r="G5338" s="7"/>
      <c r="N5338" s="13"/>
      <c r="P5338" s="13"/>
    </row>
    <row r="5339" spans="1:17" x14ac:dyDescent="0.25">
      <c r="A5339" s="2"/>
      <c r="C5339" s="3"/>
      <c r="D5339" s="4"/>
      <c r="E5339" s="4"/>
      <c r="G5339" s="7"/>
      <c r="N5339" s="13"/>
      <c r="P5339" s="13"/>
    </row>
    <row r="5340" spans="1:17" x14ac:dyDescent="0.25">
      <c r="A5340" s="2"/>
      <c r="C5340" s="3"/>
      <c r="D5340" s="4"/>
      <c r="E5340" s="4"/>
      <c r="G5340" s="7"/>
      <c r="N5340" s="13"/>
      <c r="P5340" s="13"/>
    </row>
    <row r="5341" spans="1:17" x14ac:dyDescent="0.25">
      <c r="A5341" s="2"/>
      <c r="C5341" s="3"/>
      <c r="D5341" s="4"/>
      <c r="E5341" s="4"/>
      <c r="G5341" s="7"/>
      <c r="N5341" s="13"/>
    </row>
    <row r="5342" spans="1:17" x14ac:dyDescent="0.25">
      <c r="A5342" s="2"/>
      <c r="C5342" s="3"/>
      <c r="D5342" s="4"/>
      <c r="E5342" s="4"/>
      <c r="G5342" s="7"/>
      <c r="N5342" s="13"/>
    </row>
    <row r="5343" spans="1:17" x14ac:dyDescent="0.25">
      <c r="A5343" s="2"/>
      <c r="C5343" s="3"/>
      <c r="D5343" s="4"/>
      <c r="E5343" s="4"/>
      <c r="G5343" s="7"/>
      <c r="N5343" s="13"/>
    </row>
    <row r="5344" spans="1:17" x14ac:dyDescent="0.25">
      <c r="A5344" s="2"/>
      <c r="C5344" s="3"/>
      <c r="D5344" s="4"/>
      <c r="E5344" s="4"/>
      <c r="G5344" s="7"/>
      <c r="N5344" s="13"/>
    </row>
    <row r="5345" spans="1:14" x14ac:dyDescent="0.25">
      <c r="A5345" s="2"/>
      <c r="C5345" s="3"/>
      <c r="D5345" s="4"/>
      <c r="E5345" s="4"/>
      <c r="G5345" s="7"/>
      <c r="N5345" s="13"/>
    </row>
    <row r="5346" spans="1:14" x14ac:dyDescent="0.25">
      <c r="A5346" s="2"/>
      <c r="C5346" s="3"/>
      <c r="D5346" s="4"/>
      <c r="E5346" s="4"/>
      <c r="G5346" s="7"/>
    </row>
    <row r="5347" spans="1:14" x14ac:dyDescent="0.25">
      <c r="A5347" s="2"/>
      <c r="C5347" s="3"/>
      <c r="D5347" s="4"/>
      <c r="E5347" s="4"/>
      <c r="G5347" s="7"/>
    </row>
    <row r="5348" spans="1:14" x14ac:dyDescent="0.25">
      <c r="A5348" s="2"/>
      <c r="C5348" s="3"/>
      <c r="D5348" s="4"/>
      <c r="E5348" s="4"/>
      <c r="G5348" s="7"/>
    </row>
    <row r="5349" spans="1:14" x14ac:dyDescent="0.25">
      <c r="A5349" s="2"/>
      <c r="C5349" s="3"/>
      <c r="D5349" s="4"/>
      <c r="E5349" s="4"/>
      <c r="G5349" s="7"/>
    </row>
    <row r="5350" spans="1:14" x14ac:dyDescent="0.25">
      <c r="A5350" s="2"/>
      <c r="C5350" s="3"/>
      <c r="D5350" s="4"/>
      <c r="E5350" s="4"/>
      <c r="G5350" s="7"/>
    </row>
    <row r="5351" spans="1:14" x14ac:dyDescent="0.25">
      <c r="A5351" s="2"/>
      <c r="C5351" s="3"/>
      <c r="D5351" s="4"/>
      <c r="E5351" s="4"/>
      <c r="G5351" s="7"/>
    </row>
    <row r="5352" spans="1:14" x14ac:dyDescent="0.25">
      <c r="A5352" s="2"/>
      <c r="C5352" s="3"/>
      <c r="D5352" s="4"/>
      <c r="E5352" s="4"/>
      <c r="G5352" s="7"/>
    </row>
    <row r="5353" spans="1:14" x14ac:dyDescent="0.25">
      <c r="A5353" s="2"/>
      <c r="C5353" s="3"/>
      <c r="D5353" s="4"/>
      <c r="E5353" s="4"/>
      <c r="G5353" s="7"/>
    </row>
    <row r="5354" spans="1:14" x14ac:dyDescent="0.25">
      <c r="A5354" s="2"/>
      <c r="C5354" s="3"/>
      <c r="D5354" s="4"/>
      <c r="E5354" s="4"/>
      <c r="G5354" s="7"/>
    </row>
    <row r="5355" spans="1:14" x14ac:dyDescent="0.25">
      <c r="A5355" s="2"/>
      <c r="C5355" s="3"/>
      <c r="D5355" s="4"/>
      <c r="E5355" s="4"/>
      <c r="G5355" s="7"/>
    </row>
    <row r="5356" spans="1:14" x14ac:dyDescent="0.25">
      <c r="A5356" s="2"/>
      <c r="C5356" s="3"/>
      <c r="D5356" s="4"/>
      <c r="E5356" s="4"/>
      <c r="G5356" s="7"/>
    </row>
    <row r="5357" spans="1:14" x14ac:dyDescent="0.25">
      <c r="A5357" s="2"/>
      <c r="C5357" s="3"/>
      <c r="D5357" s="4"/>
      <c r="E5357" s="4"/>
      <c r="G5357" s="7"/>
    </row>
    <row r="5358" spans="1:14" x14ac:dyDescent="0.25">
      <c r="A5358" s="2"/>
      <c r="C5358" s="3"/>
      <c r="D5358" s="4"/>
      <c r="E5358" s="4"/>
      <c r="G5358" s="7"/>
    </row>
    <row r="5359" spans="1:14" x14ac:dyDescent="0.25">
      <c r="A5359" s="2"/>
      <c r="C5359" s="3"/>
      <c r="D5359" s="4"/>
      <c r="E5359" s="4"/>
      <c r="G5359" s="7"/>
    </row>
    <row r="5360" spans="1:14" x14ac:dyDescent="0.25">
      <c r="A5360" s="2"/>
      <c r="C5360" s="3"/>
      <c r="D5360" s="4"/>
      <c r="E5360" s="4"/>
      <c r="G5360" s="7"/>
    </row>
    <row r="5361" spans="1:7" x14ac:dyDescent="0.25">
      <c r="A5361" s="2"/>
      <c r="C5361" s="3"/>
      <c r="D5361" s="4"/>
      <c r="E5361" s="4"/>
      <c r="G5361" s="7"/>
    </row>
    <row r="5362" spans="1:7" x14ac:dyDescent="0.25">
      <c r="A5362" s="2"/>
      <c r="C5362" s="3"/>
      <c r="D5362" s="4"/>
      <c r="E5362" s="4"/>
      <c r="G5362" s="7"/>
    </row>
    <row r="5363" spans="1:7" x14ac:dyDescent="0.25">
      <c r="A5363" s="2"/>
      <c r="C5363" s="3"/>
      <c r="D5363" s="4"/>
      <c r="E5363" s="4"/>
      <c r="G5363" s="7"/>
    </row>
    <row r="5364" spans="1:7" x14ac:dyDescent="0.25">
      <c r="A5364" s="2"/>
      <c r="C5364" s="3"/>
      <c r="D5364" s="4"/>
      <c r="E5364" s="4"/>
      <c r="G5364" s="7"/>
    </row>
    <row r="5365" spans="1:7" x14ac:dyDescent="0.25">
      <c r="A5365" s="2"/>
      <c r="C5365" s="3"/>
      <c r="D5365" s="4"/>
      <c r="E5365" s="4"/>
      <c r="G5365" s="7"/>
    </row>
    <row r="5366" spans="1:7" x14ac:dyDescent="0.25">
      <c r="A5366" s="2"/>
      <c r="C5366" s="3"/>
      <c r="D5366" s="4"/>
      <c r="E5366" s="4"/>
      <c r="G5366" s="7"/>
    </row>
    <row r="5367" spans="1:7" x14ac:dyDescent="0.25">
      <c r="A5367" s="2"/>
      <c r="C5367" s="3"/>
      <c r="D5367" s="4"/>
      <c r="E5367" s="4"/>
      <c r="G5367" s="7"/>
    </row>
    <row r="5368" spans="1:7" x14ac:dyDescent="0.25">
      <c r="A5368" s="2"/>
      <c r="C5368" s="3"/>
      <c r="D5368" s="4"/>
      <c r="E5368" s="4"/>
      <c r="G5368" s="7"/>
    </row>
    <row r="5369" spans="1:7" x14ac:dyDescent="0.25">
      <c r="A5369" s="2"/>
      <c r="C5369" s="3"/>
      <c r="D5369" s="4"/>
      <c r="E5369" s="4"/>
      <c r="G5369" s="7"/>
    </row>
    <row r="5370" spans="1:7" x14ac:dyDescent="0.25">
      <c r="A5370" s="2"/>
      <c r="C5370" s="3"/>
      <c r="D5370" s="4"/>
      <c r="E5370" s="4"/>
      <c r="G5370" s="7"/>
    </row>
    <row r="5371" spans="1:7" x14ac:dyDescent="0.25">
      <c r="A5371" s="2"/>
      <c r="C5371" s="3"/>
      <c r="D5371" s="4"/>
      <c r="E5371" s="4"/>
      <c r="G5371" s="7"/>
    </row>
    <row r="5372" spans="1:7" x14ac:dyDescent="0.25">
      <c r="A5372" s="2"/>
      <c r="C5372" s="3"/>
      <c r="D5372" s="4"/>
      <c r="E5372" s="4"/>
      <c r="G5372" s="7"/>
    </row>
    <row r="5373" spans="1:7" x14ac:dyDescent="0.25">
      <c r="A5373" s="2"/>
      <c r="C5373" s="3"/>
      <c r="D5373" s="4"/>
      <c r="E5373" s="4"/>
      <c r="G5373" s="7"/>
    </row>
    <row r="5374" spans="1:7" x14ac:dyDescent="0.25">
      <c r="A5374" s="2"/>
      <c r="C5374" s="3"/>
      <c r="D5374" s="4"/>
      <c r="E5374" s="4"/>
      <c r="G5374" s="7"/>
    </row>
    <row r="5375" spans="1:7" x14ac:dyDescent="0.25">
      <c r="A5375" s="2"/>
      <c r="C5375" s="3"/>
      <c r="D5375" s="4"/>
      <c r="E5375" s="4"/>
      <c r="G5375" s="7"/>
    </row>
    <row r="5376" spans="1:7" x14ac:dyDescent="0.25">
      <c r="A5376" s="2"/>
      <c r="C5376" s="3"/>
      <c r="D5376" s="4"/>
      <c r="E5376" s="4"/>
      <c r="G5376" s="7"/>
    </row>
    <row r="5377" spans="1:7" x14ac:dyDescent="0.25">
      <c r="A5377" s="2"/>
      <c r="C5377" s="3"/>
      <c r="D5377" s="4"/>
      <c r="E5377" s="4"/>
      <c r="G5377" s="7"/>
    </row>
    <row r="5378" spans="1:7" x14ac:dyDescent="0.25">
      <c r="A5378" s="2"/>
      <c r="C5378" s="3"/>
      <c r="D5378" s="4"/>
      <c r="E5378" s="4"/>
      <c r="G5378" s="7"/>
    </row>
    <row r="5379" spans="1:7" x14ac:dyDescent="0.25">
      <c r="A5379" s="2"/>
      <c r="C5379" s="3"/>
      <c r="D5379" s="4"/>
      <c r="E5379" s="4"/>
      <c r="G5379" s="7"/>
    </row>
    <row r="5380" spans="1:7" x14ac:dyDescent="0.25">
      <c r="A5380" s="2"/>
      <c r="C5380" s="3"/>
      <c r="D5380" s="4"/>
      <c r="E5380" s="4"/>
      <c r="G5380" s="7"/>
    </row>
    <row r="5381" spans="1:7" x14ac:dyDescent="0.25">
      <c r="A5381" s="2"/>
      <c r="C5381" s="3"/>
      <c r="D5381" s="4"/>
      <c r="E5381" s="4"/>
      <c r="G5381" s="7"/>
    </row>
    <row r="5382" spans="1:7" x14ac:dyDescent="0.25">
      <c r="A5382" s="2"/>
      <c r="C5382" s="3"/>
      <c r="D5382" s="4"/>
      <c r="E5382" s="4"/>
      <c r="G5382" s="7"/>
    </row>
    <row r="5383" spans="1:7" x14ac:dyDescent="0.25">
      <c r="A5383" s="2"/>
      <c r="C5383" s="3"/>
      <c r="D5383" s="4"/>
      <c r="E5383" s="4"/>
      <c r="G5383" s="7"/>
    </row>
    <row r="5384" spans="1:7" x14ac:dyDescent="0.25">
      <c r="A5384" s="2"/>
      <c r="C5384" s="3"/>
      <c r="D5384" s="4"/>
      <c r="E5384" s="4"/>
      <c r="G5384" s="7"/>
    </row>
    <row r="5385" spans="1:7" x14ac:dyDescent="0.25">
      <c r="A5385" s="2"/>
      <c r="C5385" s="3"/>
      <c r="D5385" s="4"/>
      <c r="E5385" s="4"/>
      <c r="G5385" s="7"/>
    </row>
    <row r="5386" spans="1:7" x14ac:dyDescent="0.25">
      <c r="A5386" s="2"/>
      <c r="C5386" s="3"/>
      <c r="D5386" s="4"/>
      <c r="E5386" s="4"/>
      <c r="G5386" s="7"/>
    </row>
    <row r="5387" spans="1:7" x14ac:dyDescent="0.25">
      <c r="A5387" s="2"/>
      <c r="C5387" s="3"/>
      <c r="D5387" s="4"/>
      <c r="E5387" s="4"/>
      <c r="G5387" s="7"/>
    </row>
    <row r="5388" spans="1:7" x14ac:dyDescent="0.25">
      <c r="A5388" s="2"/>
      <c r="C5388" s="3"/>
      <c r="D5388" s="4"/>
      <c r="E5388" s="4"/>
      <c r="G5388" s="7"/>
    </row>
    <row r="5389" spans="1:7" x14ac:dyDescent="0.25">
      <c r="A5389" s="2"/>
      <c r="C5389" s="3"/>
      <c r="D5389" s="4"/>
      <c r="E5389" s="4"/>
      <c r="G5389" s="7"/>
    </row>
    <row r="5390" spans="1:7" x14ac:dyDescent="0.25">
      <c r="A5390" s="2"/>
      <c r="C5390" s="3"/>
      <c r="D5390" s="4"/>
      <c r="E5390" s="4"/>
      <c r="G5390" s="7"/>
    </row>
    <row r="5391" spans="1:7" x14ac:dyDescent="0.25">
      <c r="A5391" s="2"/>
      <c r="C5391" s="3"/>
      <c r="D5391" s="4"/>
      <c r="E5391" s="4"/>
      <c r="G5391" s="7"/>
    </row>
    <row r="5392" spans="1:7" x14ac:dyDescent="0.25">
      <c r="G5392" s="7"/>
    </row>
    <row r="5393" spans="7:7" x14ac:dyDescent="0.25">
      <c r="G5393" s="7"/>
    </row>
    <row r="5394" spans="7:7" x14ac:dyDescent="0.25">
      <c r="G5394" s="7"/>
    </row>
    <row r="5395" spans="7:7" x14ac:dyDescent="0.25">
      <c r="G5395" s="7"/>
    </row>
    <row r="5396" spans="7:7" x14ac:dyDescent="0.25">
      <c r="G5396" s="7"/>
    </row>
    <row r="5397" spans="7:7" x14ac:dyDescent="0.25">
      <c r="G5397" s="7"/>
    </row>
    <row r="5398" spans="7:7" x14ac:dyDescent="0.25">
      <c r="G5398" s="7"/>
    </row>
    <row r="5399" spans="7:7" x14ac:dyDescent="0.25">
      <c r="G5399" s="7"/>
    </row>
    <row r="5400" spans="7:7" x14ac:dyDescent="0.25">
      <c r="G5400" s="7"/>
    </row>
    <row r="5401" spans="7:7" x14ac:dyDescent="0.25">
      <c r="G5401" s="7"/>
    </row>
    <row r="5402" spans="7:7" x14ac:dyDescent="0.25">
      <c r="G5402" s="7"/>
    </row>
    <row r="5403" spans="7:7" x14ac:dyDescent="0.25">
      <c r="G5403" s="7"/>
    </row>
    <row r="5404" spans="7:7" x14ac:dyDescent="0.25">
      <c r="G5404" s="7"/>
    </row>
    <row r="5405" spans="7:7" x14ac:dyDescent="0.25">
      <c r="G5405" s="7"/>
    </row>
    <row r="5406" spans="7:7" x14ac:dyDescent="0.25">
      <c r="G5406" s="7"/>
    </row>
    <row r="5407" spans="7:7" x14ac:dyDescent="0.25">
      <c r="G5407" s="7"/>
    </row>
    <row r="5408" spans="7:7" x14ac:dyDescent="0.25">
      <c r="G5408" s="7"/>
    </row>
    <row r="5409" spans="7:7" x14ac:dyDescent="0.25">
      <c r="G5409" s="7"/>
    </row>
    <row r="5410" spans="7:7" x14ac:dyDescent="0.25">
      <c r="G5410" s="7"/>
    </row>
    <row r="5411" spans="7:7" x14ac:dyDescent="0.25">
      <c r="G5411" s="7"/>
    </row>
    <row r="5412" spans="7:7" x14ac:dyDescent="0.25">
      <c r="G5412" s="7"/>
    </row>
    <row r="5413" spans="7:7" x14ac:dyDescent="0.25">
      <c r="G5413" s="7"/>
    </row>
    <row r="5414" spans="7:7" x14ac:dyDescent="0.25">
      <c r="G5414" s="7"/>
    </row>
    <row r="5415" spans="7:7" x14ac:dyDescent="0.25">
      <c r="G5415" s="7"/>
    </row>
    <row r="5416" spans="7:7" x14ac:dyDescent="0.25">
      <c r="G5416" s="7"/>
    </row>
    <row r="5417" spans="7:7" x14ac:dyDescent="0.25">
      <c r="G5417" s="7"/>
    </row>
    <row r="5418" spans="7:7" x14ac:dyDescent="0.25">
      <c r="G5418" s="7"/>
    </row>
    <row r="5419" spans="7:7" x14ac:dyDescent="0.25">
      <c r="G5419" s="7"/>
    </row>
    <row r="5420" spans="7:7" x14ac:dyDescent="0.25">
      <c r="G5420" s="7"/>
    </row>
    <row r="5421" spans="7:7" x14ac:dyDescent="0.25">
      <c r="G5421" s="7"/>
    </row>
    <row r="5422" spans="7:7" x14ac:dyDescent="0.25">
      <c r="G5422" s="7"/>
    </row>
    <row r="5423" spans="7:7" x14ac:dyDescent="0.25">
      <c r="G5423" s="7"/>
    </row>
    <row r="5424" spans="7:7" x14ac:dyDescent="0.25">
      <c r="G5424" s="7"/>
    </row>
    <row r="5425" spans="7:7" x14ac:dyDescent="0.25">
      <c r="G5425" s="7"/>
    </row>
    <row r="5426" spans="7:7" x14ac:dyDescent="0.25">
      <c r="G5426" s="7"/>
    </row>
    <row r="5427" spans="7:7" x14ac:dyDescent="0.25">
      <c r="G5427" s="7"/>
    </row>
    <row r="5428" spans="7:7" x14ac:dyDescent="0.25">
      <c r="G5428" s="7"/>
    </row>
    <row r="5429" spans="7:7" x14ac:dyDescent="0.25">
      <c r="G5429" s="7"/>
    </row>
    <row r="5430" spans="7:7" x14ac:dyDescent="0.25">
      <c r="G5430" s="7"/>
    </row>
    <row r="5431" spans="7:7" x14ac:dyDescent="0.25">
      <c r="G5431" s="7"/>
    </row>
    <row r="5432" spans="7:7" x14ac:dyDescent="0.25">
      <c r="G5432" s="7"/>
    </row>
    <row r="5433" spans="7:7" x14ac:dyDescent="0.25">
      <c r="G5433" s="7"/>
    </row>
    <row r="5434" spans="7:7" x14ac:dyDescent="0.25">
      <c r="G5434" s="7"/>
    </row>
    <row r="5435" spans="7:7" x14ac:dyDescent="0.25">
      <c r="G5435" s="7"/>
    </row>
    <row r="5436" spans="7:7" x14ac:dyDescent="0.25">
      <c r="G5436" s="7"/>
    </row>
    <row r="5437" spans="7:7" x14ac:dyDescent="0.25">
      <c r="G5437" s="7"/>
    </row>
    <row r="5438" spans="7:7" x14ac:dyDescent="0.25">
      <c r="G5438" s="7"/>
    </row>
    <row r="5439" spans="7:7" x14ac:dyDescent="0.25">
      <c r="G5439" s="7"/>
    </row>
    <row r="5440" spans="7:7" x14ac:dyDescent="0.25">
      <c r="G5440" s="7"/>
    </row>
    <row r="5441" spans="7:7" x14ac:dyDescent="0.25">
      <c r="G5441" s="7"/>
    </row>
    <row r="5442" spans="7:7" x14ac:dyDescent="0.25">
      <c r="G5442" s="7"/>
    </row>
    <row r="5443" spans="7:7" x14ac:dyDescent="0.25">
      <c r="G5443" s="7"/>
    </row>
    <row r="5444" spans="7:7" x14ac:dyDescent="0.25">
      <c r="G5444" s="7"/>
    </row>
    <row r="5445" spans="7:7" x14ac:dyDescent="0.25">
      <c r="G5445" s="7"/>
    </row>
    <row r="5446" spans="7:7" x14ac:dyDescent="0.25">
      <c r="G5446" s="7"/>
    </row>
    <row r="5447" spans="7:7" x14ac:dyDescent="0.25">
      <c r="G5447" s="7"/>
    </row>
    <row r="5448" spans="7:7" x14ac:dyDescent="0.25">
      <c r="G5448" s="7"/>
    </row>
    <row r="5449" spans="7:7" x14ac:dyDescent="0.25">
      <c r="G5449" s="7"/>
    </row>
    <row r="5450" spans="7:7" x14ac:dyDescent="0.25">
      <c r="G5450" s="7"/>
    </row>
    <row r="5451" spans="7:7" x14ac:dyDescent="0.25">
      <c r="G5451" s="7"/>
    </row>
    <row r="5452" spans="7:7" x14ac:dyDescent="0.25">
      <c r="G5452" s="7"/>
    </row>
    <row r="5453" spans="7:7" x14ac:dyDescent="0.25">
      <c r="G5453" s="7"/>
    </row>
    <row r="5454" spans="7:7" x14ac:dyDescent="0.25">
      <c r="G5454" s="7"/>
    </row>
    <row r="5455" spans="7:7" x14ac:dyDescent="0.25">
      <c r="G5455" s="7"/>
    </row>
    <row r="5456" spans="7:7" x14ac:dyDescent="0.25">
      <c r="G5456" s="7"/>
    </row>
    <row r="5457" spans="7:7" x14ac:dyDescent="0.25">
      <c r="G5457" s="7"/>
    </row>
    <row r="5458" spans="7:7" x14ac:dyDescent="0.25">
      <c r="G5458" s="7"/>
    </row>
    <row r="5459" spans="7:7" x14ac:dyDescent="0.25">
      <c r="G5459" s="7"/>
    </row>
    <row r="5460" spans="7:7" x14ac:dyDescent="0.25">
      <c r="G5460" s="7"/>
    </row>
    <row r="5461" spans="7:7" x14ac:dyDescent="0.25">
      <c r="G5461" s="7"/>
    </row>
    <row r="5462" spans="7:7" x14ac:dyDescent="0.25">
      <c r="G5462" s="7"/>
    </row>
    <row r="5463" spans="7:7" x14ac:dyDescent="0.25">
      <c r="G5463" s="7"/>
    </row>
    <row r="5464" spans="7:7" x14ac:dyDescent="0.25">
      <c r="G5464" s="7"/>
    </row>
    <row r="5465" spans="7:7" x14ac:dyDescent="0.25">
      <c r="G5465" s="7"/>
    </row>
    <row r="5466" spans="7:7" x14ac:dyDescent="0.25">
      <c r="G5466" s="7"/>
    </row>
    <row r="5467" spans="7:7" x14ac:dyDescent="0.25">
      <c r="G5467" s="7"/>
    </row>
    <row r="5468" spans="7:7" x14ac:dyDescent="0.25">
      <c r="G5468" s="7"/>
    </row>
    <row r="5469" spans="7:7" x14ac:dyDescent="0.25">
      <c r="G5469" s="7"/>
    </row>
    <row r="5470" spans="7:7" x14ac:dyDescent="0.25">
      <c r="G5470" s="7"/>
    </row>
    <row r="5471" spans="7:7" x14ac:dyDescent="0.25">
      <c r="G5471" s="7"/>
    </row>
    <row r="5472" spans="7:7" x14ac:dyDescent="0.25">
      <c r="G5472" s="7"/>
    </row>
    <row r="5473" spans="7:7" x14ac:dyDescent="0.25">
      <c r="G5473" s="7"/>
    </row>
    <row r="5474" spans="7:7" x14ac:dyDescent="0.25">
      <c r="G5474" s="7"/>
    </row>
    <row r="5475" spans="7:7" x14ac:dyDescent="0.25">
      <c r="G5475" s="7"/>
    </row>
    <row r="5476" spans="7:7" x14ac:dyDescent="0.25">
      <c r="G5476" s="7"/>
    </row>
    <row r="5477" spans="7:7" x14ac:dyDescent="0.25">
      <c r="G5477" s="7"/>
    </row>
    <row r="5478" spans="7:7" x14ac:dyDescent="0.25">
      <c r="G5478" s="7"/>
    </row>
    <row r="5479" spans="7:7" x14ac:dyDescent="0.25">
      <c r="G5479" s="7"/>
    </row>
    <row r="5480" spans="7:7" x14ac:dyDescent="0.25">
      <c r="G5480" s="7"/>
    </row>
    <row r="5481" spans="7:7" x14ac:dyDescent="0.25">
      <c r="G5481" s="7"/>
    </row>
    <row r="5482" spans="7:7" x14ac:dyDescent="0.25">
      <c r="G5482" s="7"/>
    </row>
    <row r="5483" spans="7:7" x14ac:dyDescent="0.25">
      <c r="G5483" s="7"/>
    </row>
    <row r="5484" spans="7:7" x14ac:dyDescent="0.25">
      <c r="G5484" s="7"/>
    </row>
    <row r="5485" spans="7:7" x14ac:dyDescent="0.25">
      <c r="G5485" s="7"/>
    </row>
    <row r="5486" spans="7:7" x14ac:dyDescent="0.25">
      <c r="G5486" s="7"/>
    </row>
    <row r="5487" spans="7:7" x14ac:dyDescent="0.25">
      <c r="G5487" s="7"/>
    </row>
    <row r="5488" spans="7:7" x14ac:dyDescent="0.25">
      <c r="G5488" s="7"/>
    </row>
    <row r="5489" spans="7:7" x14ac:dyDescent="0.25">
      <c r="G5489" s="7"/>
    </row>
    <row r="5490" spans="7:7" x14ac:dyDescent="0.25">
      <c r="G5490" s="7"/>
    </row>
    <row r="5491" spans="7:7" x14ac:dyDescent="0.25">
      <c r="G5491" s="7"/>
    </row>
    <row r="5492" spans="7:7" x14ac:dyDescent="0.25">
      <c r="G5492" s="7"/>
    </row>
    <row r="5493" spans="7:7" x14ac:dyDescent="0.25">
      <c r="G5493" s="7"/>
    </row>
    <row r="5494" spans="7:7" x14ac:dyDescent="0.25">
      <c r="G5494" s="7"/>
    </row>
    <row r="5495" spans="7:7" x14ac:dyDescent="0.25">
      <c r="G5495" s="7"/>
    </row>
    <row r="5496" spans="7:7" x14ac:dyDescent="0.25">
      <c r="G5496" s="7"/>
    </row>
    <row r="5497" spans="7:7" x14ac:dyDescent="0.25">
      <c r="G5497" s="7"/>
    </row>
    <row r="5498" spans="7:7" x14ac:dyDescent="0.25">
      <c r="G5498" s="7"/>
    </row>
    <row r="5499" spans="7:7" x14ac:dyDescent="0.25">
      <c r="G5499" s="7"/>
    </row>
    <row r="5500" spans="7:7" x14ac:dyDescent="0.25">
      <c r="G5500" s="7"/>
    </row>
    <row r="5501" spans="7:7" x14ac:dyDescent="0.25">
      <c r="G5501" s="7"/>
    </row>
    <row r="5502" spans="7:7" x14ac:dyDescent="0.25">
      <c r="G5502" s="7"/>
    </row>
    <row r="5503" spans="7:7" x14ac:dyDescent="0.25">
      <c r="G5503" s="7"/>
    </row>
    <row r="5504" spans="7:7" x14ac:dyDescent="0.25">
      <c r="G5504" s="7"/>
    </row>
    <row r="5505" spans="7:7" x14ac:dyDescent="0.25">
      <c r="G5505" s="7"/>
    </row>
    <row r="5506" spans="7:7" x14ac:dyDescent="0.25">
      <c r="G5506" s="7"/>
    </row>
    <row r="5507" spans="7:7" x14ac:dyDescent="0.25">
      <c r="G5507" s="7"/>
    </row>
    <row r="5508" spans="7:7" x14ac:dyDescent="0.25">
      <c r="G5508" s="7"/>
    </row>
    <row r="5509" spans="7:7" x14ac:dyDescent="0.25">
      <c r="G5509" s="7"/>
    </row>
    <row r="5510" spans="7:7" x14ac:dyDescent="0.25">
      <c r="G5510" s="7"/>
    </row>
    <row r="5511" spans="7:7" x14ac:dyDescent="0.25">
      <c r="G5511" s="7"/>
    </row>
    <row r="5512" spans="7:7" x14ac:dyDescent="0.25">
      <c r="G5512" s="7"/>
    </row>
    <row r="5513" spans="7:7" x14ac:dyDescent="0.25">
      <c r="G5513" s="7"/>
    </row>
    <row r="5514" spans="7:7" x14ac:dyDescent="0.25">
      <c r="G5514" s="7"/>
    </row>
    <row r="5515" spans="7:7" x14ac:dyDescent="0.25">
      <c r="G5515" s="7"/>
    </row>
    <row r="5516" spans="7:7" x14ac:dyDescent="0.25">
      <c r="G5516" s="7"/>
    </row>
    <row r="5517" spans="7:7" x14ac:dyDescent="0.25">
      <c r="G5517" s="7"/>
    </row>
    <row r="5518" spans="7:7" x14ac:dyDescent="0.25">
      <c r="G5518" s="7"/>
    </row>
    <row r="5519" spans="7:7" x14ac:dyDescent="0.25">
      <c r="G5519" s="7"/>
    </row>
    <row r="5520" spans="7:7" x14ac:dyDescent="0.25">
      <c r="G5520" s="7"/>
    </row>
    <row r="5521" spans="7:7" x14ac:dyDescent="0.25">
      <c r="G5521" s="7"/>
    </row>
    <row r="5522" spans="7:7" x14ac:dyDescent="0.25">
      <c r="G5522" s="7"/>
    </row>
    <row r="5523" spans="7:7" x14ac:dyDescent="0.25">
      <c r="G5523" s="7"/>
    </row>
    <row r="5524" spans="7:7" x14ac:dyDescent="0.25">
      <c r="G5524" s="7"/>
    </row>
    <row r="5525" spans="7:7" x14ac:dyDescent="0.25">
      <c r="G5525" s="7"/>
    </row>
    <row r="5526" spans="7:7" x14ac:dyDescent="0.25">
      <c r="G5526" s="7"/>
    </row>
    <row r="5527" spans="7:7" x14ac:dyDescent="0.25">
      <c r="G5527" s="7"/>
    </row>
    <row r="5528" spans="7:7" x14ac:dyDescent="0.25">
      <c r="G5528" s="7"/>
    </row>
    <row r="5529" spans="7:7" x14ac:dyDescent="0.25">
      <c r="G5529" s="7"/>
    </row>
    <row r="5530" spans="7:7" x14ac:dyDescent="0.25">
      <c r="G5530" s="7"/>
    </row>
    <row r="5531" spans="7:7" x14ac:dyDescent="0.25">
      <c r="G5531" s="7"/>
    </row>
    <row r="5532" spans="7:7" x14ac:dyDescent="0.25">
      <c r="G5532" s="7"/>
    </row>
    <row r="5533" spans="7:7" x14ac:dyDescent="0.25">
      <c r="G5533" s="7"/>
    </row>
    <row r="5534" spans="7:7" x14ac:dyDescent="0.25">
      <c r="G5534" s="7"/>
    </row>
    <row r="5535" spans="7:7" x14ac:dyDescent="0.25">
      <c r="G5535" s="7"/>
    </row>
    <row r="5536" spans="7:7" x14ac:dyDescent="0.25">
      <c r="G5536" s="7"/>
    </row>
    <row r="5537" spans="7:7" x14ac:dyDescent="0.25">
      <c r="G5537" s="7"/>
    </row>
    <row r="5538" spans="7:7" x14ac:dyDescent="0.25">
      <c r="G5538" s="7"/>
    </row>
    <row r="5539" spans="7:7" x14ac:dyDescent="0.25">
      <c r="G5539" s="7"/>
    </row>
    <row r="5540" spans="7:7" x14ac:dyDescent="0.25">
      <c r="G5540" s="7"/>
    </row>
    <row r="5541" spans="7:7" x14ac:dyDescent="0.25">
      <c r="G5541" s="7"/>
    </row>
    <row r="5542" spans="7:7" x14ac:dyDescent="0.25">
      <c r="G5542" s="7"/>
    </row>
    <row r="5543" spans="7:7" x14ac:dyDescent="0.25">
      <c r="G5543" s="7"/>
    </row>
    <row r="5544" spans="7:7" x14ac:dyDescent="0.25">
      <c r="G5544" s="7"/>
    </row>
    <row r="5545" spans="7:7" x14ac:dyDescent="0.25">
      <c r="G5545" s="7"/>
    </row>
    <row r="5546" spans="7:7" x14ac:dyDescent="0.25">
      <c r="G5546" s="7"/>
    </row>
    <row r="5547" spans="7:7" x14ac:dyDescent="0.25">
      <c r="G5547" s="7"/>
    </row>
    <row r="5548" spans="7:7" x14ac:dyDescent="0.25">
      <c r="G5548" s="7"/>
    </row>
    <row r="5549" spans="7:7" x14ac:dyDescent="0.25">
      <c r="G5549" s="7"/>
    </row>
    <row r="5550" spans="7:7" x14ac:dyDescent="0.25">
      <c r="G5550" s="7"/>
    </row>
    <row r="5551" spans="7:7" x14ac:dyDescent="0.25">
      <c r="G5551" s="7"/>
    </row>
    <row r="5552" spans="7:7" x14ac:dyDescent="0.25">
      <c r="G5552" s="7"/>
    </row>
    <row r="5553" spans="7:7" x14ac:dyDescent="0.25">
      <c r="G5553" s="7"/>
    </row>
    <row r="5554" spans="7:7" x14ac:dyDescent="0.25">
      <c r="G5554" s="7"/>
    </row>
    <row r="5555" spans="7:7" x14ac:dyDescent="0.25">
      <c r="G5555" s="7"/>
    </row>
    <row r="5556" spans="7:7" x14ac:dyDescent="0.25">
      <c r="G5556" s="7"/>
    </row>
    <row r="5557" spans="7:7" x14ac:dyDescent="0.25">
      <c r="G5557" s="7"/>
    </row>
    <row r="5558" spans="7:7" x14ac:dyDescent="0.25">
      <c r="G5558" s="7"/>
    </row>
    <row r="5559" spans="7:7" x14ac:dyDescent="0.25">
      <c r="G5559" s="7"/>
    </row>
    <row r="5560" spans="7:7" x14ac:dyDescent="0.25">
      <c r="G5560" s="7"/>
    </row>
    <row r="5561" spans="7:7" x14ac:dyDescent="0.25">
      <c r="G5561" s="7"/>
    </row>
    <row r="5562" spans="7:7" x14ac:dyDescent="0.25">
      <c r="G5562" s="7"/>
    </row>
    <row r="5563" spans="7:7" x14ac:dyDescent="0.25">
      <c r="G5563" s="7"/>
    </row>
    <row r="5564" spans="7:7" x14ac:dyDescent="0.25">
      <c r="G5564" s="7"/>
    </row>
    <row r="5565" spans="7:7" x14ac:dyDescent="0.25">
      <c r="G5565" s="7"/>
    </row>
    <row r="5566" spans="7:7" x14ac:dyDescent="0.25">
      <c r="G5566" s="7"/>
    </row>
    <row r="5567" spans="7:7" x14ac:dyDescent="0.25">
      <c r="G5567" s="7"/>
    </row>
    <row r="5568" spans="7:7" x14ac:dyDescent="0.25">
      <c r="G5568" s="7"/>
    </row>
    <row r="5569" spans="7:7" x14ac:dyDescent="0.25">
      <c r="G5569" s="7"/>
    </row>
    <row r="5570" spans="7:7" x14ac:dyDescent="0.25">
      <c r="G5570" s="7"/>
    </row>
    <row r="5571" spans="7:7" x14ac:dyDescent="0.25">
      <c r="G5571" s="7"/>
    </row>
    <row r="5572" spans="7:7" x14ac:dyDescent="0.25">
      <c r="G5572" s="7"/>
    </row>
    <row r="5573" spans="7:7" x14ac:dyDescent="0.25">
      <c r="G5573" s="7"/>
    </row>
    <row r="5574" spans="7:7" x14ac:dyDescent="0.25">
      <c r="G5574" s="7"/>
    </row>
    <row r="5575" spans="7:7" x14ac:dyDescent="0.25">
      <c r="G5575" s="7"/>
    </row>
    <row r="5576" spans="7:7" x14ac:dyDescent="0.25">
      <c r="G5576" s="7"/>
    </row>
    <row r="5577" spans="7:7" x14ac:dyDescent="0.25">
      <c r="G5577" s="7"/>
    </row>
    <row r="5578" spans="7:7" x14ac:dyDescent="0.25">
      <c r="G5578" s="7"/>
    </row>
    <row r="5579" spans="7:7" x14ac:dyDescent="0.25">
      <c r="G5579" s="7"/>
    </row>
    <row r="5580" spans="7:7" x14ac:dyDescent="0.25">
      <c r="G5580" s="7"/>
    </row>
    <row r="5581" spans="7:7" x14ac:dyDescent="0.25">
      <c r="G5581" s="7"/>
    </row>
    <row r="5582" spans="7:7" x14ac:dyDescent="0.25">
      <c r="G5582" s="7"/>
    </row>
    <row r="5583" spans="7:7" x14ac:dyDescent="0.25">
      <c r="G5583" s="7"/>
    </row>
    <row r="5584" spans="7:7" x14ac:dyDescent="0.25">
      <c r="G5584" s="7"/>
    </row>
    <row r="5585" spans="7:7" x14ac:dyDescent="0.25">
      <c r="G5585" s="7"/>
    </row>
    <row r="5586" spans="7:7" x14ac:dyDescent="0.25">
      <c r="G5586" s="7"/>
    </row>
    <row r="5587" spans="7:7" x14ac:dyDescent="0.25">
      <c r="G5587" s="7"/>
    </row>
    <row r="5588" spans="7:7" x14ac:dyDescent="0.25">
      <c r="G5588" s="7"/>
    </row>
    <row r="5589" spans="7:7" x14ac:dyDescent="0.25">
      <c r="G5589" s="7"/>
    </row>
    <row r="5590" spans="7:7" x14ac:dyDescent="0.25">
      <c r="G5590" s="7"/>
    </row>
    <row r="5591" spans="7:7" x14ac:dyDescent="0.25">
      <c r="G5591" s="7"/>
    </row>
    <row r="5592" spans="7:7" x14ac:dyDescent="0.25">
      <c r="G5592" s="7"/>
    </row>
    <row r="5593" spans="7:7" x14ac:dyDescent="0.25">
      <c r="G5593" s="7"/>
    </row>
    <row r="5594" spans="7:7" x14ac:dyDescent="0.25">
      <c r="G5594" s="7"/>
    </row>
    <row r="5595" spans="7:7" x14ac:dyDescent="0.25">
      <c r="G5595" s="7"/>
    </row>
    <row r="5596" spans="7:7" x14ac:dyDescent="0.25">
      <c r="G5596" s="7"/>
    </row>
    <row r="5597" spans="7:7" x14ac:dyDescent="0.25">
      <c r="G5597" s="7"/>
    </row>
    <row r="5598" spans="7:7" x14ac:dyDescent="0.25">
      <c r="G5598" s="7"/>
    </row>
    <row r="5599" spans="7:7" x14ac:dyDescent="0.25">
      <c r="G5599" s="7"/>
    </row>
    <row r="5600" spans="7:7" x14ac:dyDescent="0.25">
      <c r="G5600" s="7"/>
    </row>
    <row r="5601" spans="7:7" x14ac:dyDescent="0.25">
      <c r="G5601" s="7"/>
    </row>
    <row r="5602" spans="7:7" x14ac:dyDescent="0.25">
      <c r="G5602" s="7"/>
    </row>
    <row r="5603" spans="7:7" x14ac:dyDescent="0.25">
      <c r="G5603" s="7"/>
    </row>
    <row r="5604" spans="7:7" x14ac:dyDescent="0.25">
      <c r="G5604" s="7"/>
    </row>
    <row r="5605" spans="7:7" x14ac:dyDescent="0.25">
      <c r="G5605" s="7"/>
    </row>
    <row r="5606" spans="7:7" x14ac:dyDescent="0.25">
      <c r="G5606" s="7"/>
    </row>
    <row r="5607" spans="7:7" x14ac:dyDescent="0.25">
      <c r="G5607" s="7"/>
    </row>
    <row r="5608" spans="7:7" x14ac:dyDescent="0.25">
      <c r="G5608" s="7"/>
    </row>
    <row r="5609" spans="7:7" x14ac:dyDescent="0.25">
      <c r="G5609" s="7"/>
    </row>
    <row r="5610" spans="7:7" x14ac:dyDescent="0.25">
      <c r="G5610" s="7"/>
    </row>
    <row r="5611" spans="7:7" x14ac:dyDescent="0.25">
      <c r="G5611" s="7"/>
    </row>
    <row r="5612" spans="7:7" x14ac:dyDescent="0.25">
      <c r="G5612" s="7"/>
    </row>
    <row r="5613" spans="7:7" x14ac:dyDescent="0.25">
      <c r="G5613" s="7"/>
    </row>
    <row r="5614" spans="7:7" x14ac:dyDescent="0.25">
      <c r="G5614" s="7"/>
    </row>
    <row r="5615" spans="7:7" x14ac:dyDescent="0.25">
      <c r="G5615" s="7"/>
    </row>
    <row r="5616" spans="7:7" x14ac:dyDescent="0.25">
      <c r="G5616" s="7"/>
    </row>
    <row r="5617" spans="7:7" x14ac:dyDescent="0.25">
      <c r="G5617" s="7"/>
    </row>
    <row r="5618" spans="7:7" x14ac:dyDescent="0.25">
      <c r="G5618" s="7"/>
    </row>
    <row r="5619" spans="7:7" x14ac:dyDescent="0.25">
      <c r="G5619" s="7"/>
    </row>
    <row r="5620" spans="7:7" x14ac:dyDescent="0.25">
      <c r="G5620" s="7"/>
    </row>
    <row r="5621" spans="7:7" x14ac:dyDescent="0.25">
      <c r="G5621" s="7"/>
    </row>
    <row r="5622" spans="7:7" x14ac:dyDescent="0.25">
      <c r="G5622" s="7"/>
    </row>
    <row r="5623" spans="7:7" x14ac:dyDescent="0.25">
      <c r="G5623" s="7"/>
    </row>
    <row r="5624" spans="7:7" x14ac:dyDescent="0.25">
      <c r="G5624" s="7"/>
    </row>
    <row r="5625" spans="7:7" x14ac:dyDescent="0.25">
      <c r="G5625" s="7"/>
    </row>
    <row r="5626" spans="7:7" x14ac:dyDescent="0.25">
      <c r="G5626" s="7"/>
    </row>
    <row r="5627" spans="7:7" x14ac:dyDescent="0.25">
      <c r="G5627" s="7"/>
    </row>
    <row r="5628" spans="7:7" x14ac:dyDescent="0.25">
      <c r="G5628" s="7"/>
    </row>
    <row r="5629" spans="7:7" x14ac:dyDescent="0.25">
      <c r="G5629" s="7"/>
    </row>
    <row r="5630" spans="7:7" x14ac:dyDescent="0.25">
      <c r="G5630" s="7"/>
    </row>
    <row r="5631" spans="7:7" x14ac:dyDescent="0.25">
      <c r="G5631" s="7"/>
    </row>
    <row r="5632" spans="7:7" x14ac:dyDescent="0.25">
      <c r="G5632" s="7"/>
    </row>
    <row r="5633" spans="7:7" x14ac:dyDescent="0.25">
      <c r="G5633" s="7"/>
    </row>
    <row r="5634" spans="7:7" x14ac:dyDescent="0.25">
      <c r="G5634" s="7"/>
    </row>
    <row r="5635" spans="7:7" x14ac:dyDescent="0.25">
      <c r="G5635" s="7"/>
    </row>
    <row r="5636" spans="7:7" x14ac:dyDescent="0.25">
      <c r="G5636" s="7"/>
    </row>
    <row r="5637" spans="7:7" x14ac:dyDescent="0.25">
      <c r="G5637" s="7"/>
    </row>
    <row r="5638" spans="7:7" x14ac:dyDescent="0.25">
      <c r="G5638" s="7"/>
    </row>
    <row r="5639" spans="7:7" x14ac:dyDescent="0.25">
      <c r="G5639" s="7"/>
    </row>
    <row r="5640" spans="7:7" x14ac:dyDescent="0.25">
      <c r="G5640" s="7"/>
    </row>
    <row r="5641" spans="7:7" x14ac:dyDescent="0.25">
      <c r="G5641" s="7"/>
    </row>
    <row r="5642" spans="7:7" x14ac:dyDescent="0.25">
      <c r="G5642" s="7"/>
    </row>
    <row r="5643" spans="7:7" x14ac:dyDescent="0.25">
      <c r="G5643" s="7"/>
    </row>
    <row r="5644" spans="7:7" x14ac:dyDescent="0.25">
      <c r="G5644" s="7"/>
    </row>
    <row r="5645" spans="7:7" x14ac:dyDescent="0.25">
      <c r="G5645" s="7"/>
    </row>
    <row r="5646" spans="7:7" x14ac:dyDescent="0.25">
      <c r="G5646" s="7"/>
    </row>
    <row r="5647" spans="7:7" x14ac:dyDescent="0.25">
      <c r="G5647" s="7"/>
    </row>
    <row r="5648" spans="7:7" x14ac:dyDescent="0.25">
      <c r="G5648" s="7"/>
    </row>
    <row r="5649" spans="7:7" x14ac:dyDescent="0.25">
      <c r="G5649" s="7"/>
    </row>
    <row r="5650" spans="7:7" x14ac:dyDescent="0.25">
      <c r="G5650" s="7"/>
    </row>
    <row r="5651" spans="7:7" x14ac:dyDescent="0.25">
      <c r="G5651" s="7"/>
    </row>
    <row r="5652" spans="7:7" x14ac:dyDescent="0.25">
      <c r="G5652" s="7"/>
    </row>
    <row r="5653" spans="7:7" x14ac:dyDescent="0.25">
      <c r="G5653" s="7"/>
    </row>
    <row r="5654" spans="7:7" x14ac:dyDescent="0.25">
      <c r="G5654" s="7"/>
    </row>
    <row r="5655" spans="7:7" x14ac:dyDescent="0.25">
      <c r="G5655" s="7"/>
    </row>
    <row r="5656" spans="7:7" x14ac:dyDescent="0.25">
      <c r="G5656" s="7"/>
    </row>
    <row r="5657" spans="7:7" x14ac:dyDescent="0.25">
      <c r="G5657" s="7"/>
    </row>
    <row r="5658" spans="7:7" x14ac:dyDescent="0.25">
      <c r="G5658" s="7"/>
    </row>
    <row r="5659" spans="7:7" x14ac:dyDescent="0.25">
      <c r="G5659" s="7"/>
    </row>
    <row r="5660" spans="7:7" x14ac:dyDescent="0.25">
      <c r="G5660" s="7"/>
    </row>
    <row r="5661" spans="7:7" x14ac:dyDescent="0.25">
      <c r="G5661" s="7"/>
    </row>
    <row r="5662" spans="7:7" x14ac:dyDescent="0.25">
      <c r="G5662" s="7"/>
    </row>
    <row r="5663" spans="7:7" x14ac:dyDescent="0.25">
      <c r="G5663" s="7"/>
    </row>
    <row r="5664" spans="7:7" x14ac:dyDescent="0.25">
      <c r="G5664" s="7"/>
    </row>
    <row r="5665" spans="7:7" x14ac:dyDescent="0.25">
      <c r="G5665" s="7"/>
    </row>
    <row r="5666" spans="7:7" x14ac:dyDescent="0.25">
      <c r="G5666" s="7"/>
    </row>
    <row r="5667" spans="7:7" x14ac:dyDescent="0.25">
      <c r="G5667" s="7"/>
    </row>
    <row r="5668" spans="7:7" x14ac:dyDescent="0.25">
      <c r="G5668" s="7"/>
    </row>
    <row r="5669" spans="7:7" x14ac:dyDescent="0.25">
      <c r="G5669" s="7"/>
    </row>
    <row r="5670" spans="7:7" x14ac:dyDescent="0.25">
      <c r="G5670" s="7"/>
    </row>
    <row r="5671" spans="7:7" x14ac:dyDescent="0.25">
      <c r="G5671" s="7"/>
    </row>
    <row r="5672" spans="7:7" x14ac:dyDescent="0.25">
      <c r="G5672" s="7"/>
    </row>
    <row r="5673" spans="7:7" x14ac:dyDescent="0.25">
      <c r="G5673" s="7"/>
    </row>
    <row r="5674" spans="7:7" x14ac:dyDescent="0.25">
      <c r="G5674" s="7"/>
    </row>
    <row r="5675" spans="7:7" x14ac:dyDescent="0.25">
      <c r="G5675" s="7"/>
    </row>
    <row r="5676" spans="7:7" x14ac:dyDescent="0.25">
      <c r="G5676" s="7"/>
    </row>
    <row r="5677" spans="7:7" x14ac:dyDescent="0.25">
      <c r="G5677" s="7"/>
    </row>
    <row r="5678" spans="7:7" x14ac:dyDescent="0.25">
      <c r="G5678" s="7"/>
    </row>
    <row r="5679" spans="7:7" x14ac:dyDescent="0.25">
      <c r="G5679" s="7"/>
    </row>
    <row r="5680" spans="7:7" x14ac:dyDescent="0.25">
      <c r="G5680" s="7"/>
    </row>
    <row r="5681" spans="7:7" x14ac:dyDescent="0.25">
      <c r="G5681" s="7"/>
    </row>
    <row r="5682" spans="7:7" x14ac:dyDescent="0.25">
      <c r="G5682" s="7"/>
    </row>
    <row r="5683" spans="7:7" x14ac:dyDescent="0.25">
      <c r="G5683" s="7"/>
    </row>
    <row r="5684" spans="7:7" x14ac:dyDescent="0.25">
      <c r="G5684" s="7"/>
    </row>
    <row r="5685" spans="7:7" x14ac:dyDescent="0.25">
      <c r="G5685" s="7"/>
    </row>
    <row r="5686" spans="7:7" x14ac:dyDescent="0.25">
      <c r="G5686" s="7"/>
    </row>
    <row r="5687" spans="7:7" x14ac:dyDescent="0.25">
      <c r="G5687" s="7"/>
    </row>
    <row r="5688" spans="7:7" x14ac:dyDescent="0.25">
      <c r="G5688" s="7"/>
    </row>
    <row r="5689" spans="7:7" x14ac:dyDescent="0.25">
      <c r="G5689" s="7"/>
    </row>
    <row r="5690" spans="7:7" x14ac:dyDescent="0.25">
      <c r="G5690" s="7"/>
    </row>
    <row r="5691" spans="7:7" x14ac:dyDescent="0.25">
      <c r="G5691" s="7"/>
    </row>
    <row r="5692" spans="7:7" x14ac:dyDescent="0.25">
      <c r="G5692" s="7"/>
    </row>
    <row r="5693" spans="7:7" x14ac:dyDescent="0.25">
      <c r="G5693" s="7"/>
    </row>
    <row r="5694" spans="7:7" x14ac:dyDescent="0.25">
      <c r="G5694" s="7"/>
    </row>
    <row r="5695" spans="7:7" x14ac:dyDescent="0.25">
      <c r="G5695" s="7"/>
    </row>
    <row r="5696" spans="7:7" x14ac:dyDescent="0.25">
      <c r="G5696" s="7"/>
    </row>
    <row r="5697" spans="7:7" x14ac:dyDescent="0.25">
      <c r="G5697" s="7"/>
    </row>
    <row r="5698" spans="7:7" x14ac:dyDescent="0.25">
      <c r="G5698" s="7"/>
    </row>
    <row r="5699" spans="7:7" x14ac:dyDescent="0.25">
      <c r="G5699" s="7"/>
    </row>
    <row r="5700" spans="7:7" x14ac:dyDescent="0.25">
      <c r="G5700" s="7"/>
    </row>
    <row r="5701" spans="7:7" x14ac:dyDescent="0.25">
      <c r="G5701" s="7"/>
    </row>
    <row r="5702" spans="7:7" x14ac:dyDescent="0.25">
      <c r="G5702" s="7"/>
    </row>
    <row r="5703" spans="7:7" x14ac:dyDescent="0.25">
      <c r="G5703" s="7"/>
    </row>
    <row r="5704" spans="7:7" x14ac:dyDescent="0.25">
      <c r="G5704" s="7"/>
    </row>
    <row r="5705" spans="7:7" x14ac:dyDescent="0.25">
      <c r="G5705" s="7"/>
    </row>
    <row r="5706" spans="7:7" x14ac:dyDescent="0.25">
      <c r="G5706" s="7"/>
    </row>
    <row r="5707" spans="7:7" x14ac:dyDescent="0.25">
      <c r="G5707" s="7"/>
    </row>
    <row r="5708" spans="7:7" x14ac:dyDescent="0.25">
      <c r="G5708" s="7"/>
    </row>
    <row r="5709" spans="7:7" x14ac:dyDescent="0.25">
      <c r="G5709" s="7"/>
    </row>
    <row r="5710" spans="7:7" x14ac:dyDescent="0.25">
      <c r="G5710" s="7"/>
    </row>
    <row r="5711" spans="7:7" x14ac:dyDescent="0.25">
      <c r="G5711" s="7"/>
    </row>
    <row r="5712" spans="7:7" x14ac:dyDescent="0.25">
      <c r="G5712" s="7"/>
    </row>
    <row r="5713" spans="7:7" x14ac:dyDescent="0.25">
      <c r="G5713" s="7"/>
    </row>
    <row r="5714" spans="7:7" x14ac:dyDescent="0.25">
      <c r="G5714" s="7"/>
    </row>
    <row r="5715" spans="7:7" x14ac:dyDescent="0.25">
      <c r="G5715" s="7"/>
    </row>
    <row r="5716" spans="7:7" x14ac:dyDescent="0.25">
      <c r="G5716" s="7"/>
    </row>
    <row r="5717" spans="7:7" x14ac:dyDescent="0.25">
      <c r="G5717" s="7"/>
    </row>
    <row r="5718" spans="7:7" x14ac:dyDescent="0.25">
      <c r="G5718" s="7"/>
    </row>
    <row r="5719" spans="7:7" x14ac:dyDescent="0.25">
      <c r="G5719" s="7"/>
    </row>
    <row r="5720" spans="7:7" x14ac:dyDescent="0.25">
      <c r="G5720" s="7"/>
    </row>
    <row r="5721" spans="7:7" x14ac:dyDescent="0.25">
      <c r="G5721" s="7"/>
    </row>
    <row r="5722" spans="7:7" x14ac:dyDescent="0.25">
      <c r="G5722" s="7"/>
    </row>
    <row r="5723" spans="7:7" x14ac:dyDescent="0.25">
      <c r="G5723" s="7"/>
    </row>
    <row r="5724" spans="7:7" x14ac:dyDescent="0.25">
      <c r="G5724" s="7"/>
    </row>
    <row r="5725" spans="7:7" x14ac:dyDescent="0.25">
      <c r="G5725" s="7"/>
    </row>
    <row r="5726" spans="7:7" x14ac:dyDescent="0.25">
      <c r="G5726" s="7"/>
    </row>
    <row r="5727" spans="7:7" x14ac:dyDescent="0.25">
      <c r="G5727" s="7"/>
    </row>
    <row r="5728" spans="7:7" x14ac:dyDescent="0.25">
      <c r="G5728" s="7"/>
    </row>
    <row r="5729" spans="7:7" x14ac:dyDescent="0.25">
      <c r="G5729" s="7"/>
    </row>
    <row r="5730" spans="7:7" x14ac:dyDescent="0.25">
      <c r="G5730" s="7"/>
    </row>
    <row r="5731" spans="7:7" x14ac:dyDescent="0.25">
      <c r="G5731" s="7"/>
    </row>
    <row r="5732" spans="7:7" x14ac:dyDescent="0.25">
      <c r="G5732" s="7"/>
    </row>
    <row r="5733" spans="7:7" x14ac:dyDescent="0.25">
      <c r="G5733" s="7"/>
    </row>
    <row r="5734" spans="7:7" x14ac:dyDescent="0.25">
      <c r="G5734" s="7"/>
    </row>
    <row r="5735" spans="7:7" x14ac:dyDescent="0.25">
      <c r="G5735" s="7"/>
    </row>
    <row r="5736" spans="7:7" x14ac:dyDescent="0.25">
      <c r="G5736" s="7"/>
    </row>
    <row r="5737" spans="7:7" x14ac:dyDescent="0.25">
      <c r="G5737" s="7"/>
    </row>
    <row r="5738" spans="7:7" x14ac:dyDescent="0.25">
      <c r="G5738" s="7"/>
    </row>
    <row r="5739" spans="7:7" x14ac:dyDescent="0.25">
      <c r="G5739" s="7"/>
    </row>
    <row r="5740" spans="7:7" x14ac:dyDescent="0.25">
      <c r="G5740" s="7"/>
    </row>
    <row r="5741" spans="7:7" x14ac:dyDescent="0.25">
      <c r="G5741" s="7"/>
    </row>
    <row r="5742" spans="7:7" x14ac:dyDescent="0.25">
      <c r="G5742" s="7"/>
    </row>
    <row r="5743" spans="7:7" x14ac:dyDescent="0.25">
      <c r="G5743" s="7"/>
    </row>
    <row r="5744" spans="7:7" x14ac:dyDescent="0.25">
      <c r="G5744" s="7"/>
    </row>
    <row r="5745" spans="7:7" x14ac:dyDescent="0.25">
      <c r="G5745" s="7"/>
    </row>
    <row r="5746" spans="7:7" x14ac:dyDescent="0.25">
      <c r="G5746" s="7"/>
    </row>
    <row r="5747" spans="7:7" x14ac:dyDescent="0.25">
      <c r="G5747" s="7"/>
    </row>
    <row r="5748" spans="7:7" x14ac:dyDescent="0.25">
      <c r="G5748" s="7"/>
    </row>
    <row r="5749" spans="7:7" x14ac:dyDescent="0.25">
      <c r="G5749" s="7"/>
    </row>
    <row r="5750" spans="7:7" x14ac:dyDescent="0.25">
      <c r="G5750" s="7"/>
    </row>
    <row r="5751" spans="7:7" x14ac:dyDescent="0.25">
      <c r="G5751" s="7"/>
    </row>
    <row r="5752" spans="7:7" x14ac:dyDescent="0.25">
      <c r="G5752" s="7"/>
    </row>
    <row r="5753" spans="7:7" x14ac:dyDescent="0.25">
      <c r="G5753" s="7"/>
    </row>
    <row r="5754" spans="7:7" x14ac:dyDescent="0.25">
      <c r="G5754" s="7"/>
    </row>
    <row r="5755" spans="7:7" x14ac:dyDescent="0.25">
      <c r="G5755" s="7"/>
    </row>
    <row r="5756" spans="7:7" x14ac:dyDescent="0.25">
      <c r="G5756" s="7"/>
    </row>
    <row r="5757" spans="7:7" x14ac:dyDescent="0.25">
      <c r="G5757" s="7"/>
    </row>
    <row r="5758" spans="7:7" x14ac:dyDescent="0.25">
      <c r="G5758" s="7"/>
    </row>
    <row r="5759" spans="7:7" x14ac:dyDescent="0.25">
      <c r="G5759" s="7"/>
    </row>
    <row r="5760" spans="7:7" x14ac:dyDescent="0.25">
      <c r="G5760" s="7"/>
    </row>
    <row r="5761" spans="7:7" x14ac:dyDescent="0.25">
      <c r="G5761" s="7"/>
    </row>
    <row r="5762" spans="7:7" x14ac:dyDescent="0.25">
      <c r="G5762" s="7"/>
    </row>
    <row r="5763" spans="7:7" x14ac:dyDescent="0.25">
      <c r="G5763" s="7"/>
    </row>
    <row r="5764" spans="7:7" x14ac:dyDescent="0.25">
      <c r="G5764" s="7"/>
    </row>
    <row r="5765" spans="7:7" x14ac:dyDescent="0.25">
      <c r="G5765" s="7"/>
    </row>
    <row r="5766" spans="7:7" x14ac:dyDescent="0.25">
      <c r="G5766" s="7"/>
    </row>
    <row r="5767" spans="7:7" x14ac:dyDescent="0.25">
      <c r="G5767" s="7"/>
    </row>
    <row r="5768" spans="7:7" x14ac:dyDescent="0.25">
      <c r="G5768" s="7"/>
    </row>
    <row r="5769" spans="7:7" x14ac:dyDescent="0.25">
      <c r="G5769" s="7"/>
    </row>
    <row r="5770" spans="7:7" x14ac:dyDescent="0.25">
      <c r="G5770" s="7"/>
    </row>
    <row r="5771" spans="7:7" x14ac:dyDescent="0.25">
      <c r="G5771" s="7"/>
    </row>
    <row r="5772" spans="7:7" x14ac:dyDescent="0.25">
      <c r="G5772" s="7"/>
    </row>
    <row r="5773" spans="7:7" x14ac:dyDescent="0.25">
      <c r="G5773" s="7"/>
    </row>
    <row r="5774" spans="7:7" x14ac:dyDescent="0.25">
      <c r="G5774" s="7"/>
    </row>
    <row r="5775" spans="7:7" x14ac:dyDescent="0.25">
      <c r="G5775" s="7"/>
    </row>
    <row r="5776" spans="7:7" x14ac:dyDescent="0.25">
      <c r="G5776" s="7"/>
    </row>
    <row r="5777" spans="7:7" x14ac:dyDescent="0.25">
      <c r="G5777" s="7"/>
    </row>
    <row r="5778" spans="7:7" x14ac:dyDescent="0.25">
      <c r="G5778" s="7"/>
    </row>
    <row r="5779" spans="7:7" x14ac:dyDescent="0.25">
      <c r="G5779" s="7"/>
    </row>
    <row r="5780" spans="7:7" x14ac:dyDescent="0.25">
      <c r="G5780" s="7"/>
    </row>
    <row r="5781" spans="7:7" x14ac:dyDescent="0.25">
      <c r="G5781" s="7"/>
    </row>
    <row r="5782" spans="7:7" x14ac:dyDescent="0.25">
      <c r="G5782" s="7"/>
    </row>
    <row r="5783" spans="7:7" x14ac:dyDescent="0.25">
      <c r="G5783" s="7"/>
    </row>
    <row r="5784" spans="7:7" x14ac:dyDescent="0.25">
      <c r="G5784" s="7"/>
    </row>
    <row r="5785" spans="7:7" x14ac:dyDescent="0.25">
      <c r="G5785" s="7"/>
    </row>
    <row r="5786" spans="7:7" x14ac:dyDescent="0.25">
      <c r="G5786" s="7"/>
    </row>
    <row r="5787" spans="7:7" x14ac:dyDescent="0.25">
      <c r="G5787" s="7"/>
    </row>
    <row r="5788" spans="7:7" x14ac:dyDescent="0.25">
      <c r="G5788" s="7"/>
    </row>
    <row r="5789" spans="7:7" x14ac:dyDescent="0.25">
      <c r="G5789" s="7"/>
    </row>
    <row r="5790" spans="7:7" x14ac:dyDescent="0.25">
      <c r="G5790" s="7"/>
    </row>
    <row r="5791" spans="7:7" x14ac:dyDescent="0.25">
      <c r="G5791" s="7"/>
    </row>
    <row r="5792" spans="7:7" x14ac:dyDescent="0.25">
      <c r="G5792" s="7"/>
    </row>
    <row r="5793" spans="7:7" x14ac:dyDescent="0.25">
      <c r="G5793" s="7"/>
    </row>
    <row r="5794" spans="7:7" x14ac:dyDescent="0.25">
      <c r="G5794" s="7"/>
    </row>
    <row r="5795" spans="7:7" x14ac:dyDescent="0.25">
      <c r="G5795" s="7"/>
    </row>
    <row r="5796" spans="7:7" x14ac:dyDescent="0.25">
      <c r="G5796" s="7"/>
    </row>
    <row r="5797" spans="7:7" x14ac:dyDescent="0.25">
      <c r="G5797" s="7"/>
    </row>
    <row r="5798" spans="7:7" x14ac:dyDescent="0.25">
      <c r="G5798" s="7"/>
    </row>
    <row r="5799" spans="7:7" x14ac:dyDescent="0.25">
      <c r="G5799" s="7"/>
    </row>
    <row r="5800" spans="7:7" x14ac:dyDescent="0.25">
      <c r="G5800" s="7"/>
    </row>
    <row r="5801" spans="7:7" x14ac:dyDescent="0.25">
      <c r="G5801" s="7"/>
    </row>
    <row r="5802" spans="7:7" x14ac:dyDescent="0.25">
      <c r="G5802" s="7"/>
    </row>
    <row r="5803" spans="7:7" x14ac:dyDescent="0.25">
      <c r="G5803" s="7"/>
    </row>
    <row r="5804" spans="7:7" x14ac:dyDescent="0.25">
      <c r="G5804" s="7"/>
    </row>
    <row r="5805" spans="7:7" x14ac:dyDescent="0.25">
      <c r="G5805" s="7"/>
    </row>
    <row r="5806" spans="7:7" x14ac:dyDescent="0.25">
      <c r="G5806" s="7"/>
    </row>
    <row r="5807" spans="7:7" x14ac:dyDescent="0.25">
      <c r="G5807" s="7"/>
    </row>
    <row r="5808" spans="7:7" x14ac:dyDescent="0.25">
      <c r="G5808" s="7"/>
    </row>
    <row r="5809" spans="7:7" x14ac:dyDescent="0.25">
      <c r="G5809" s="7"/>
    </row>
    <row r="5810" spans="7:7" x14ac:dyDescent="0.25">
      <c r="G5810" s="7"/>
    </row>
    <row r="5811" spans="7:7" x14ac:dyDescent="0.25">
      <c r="G5811" s="7"/>
    </row>
    <row r="5812" spans="7:7" x14ac:dyDescent="0.25">
      <c r="G5812" s="7"/>
    </row>
    <row r="5813" spans="7:7" x14ac:dyDescent="0.25">
      <c r="G5813" s="7"/>
    </row>
    <row r="5814" spans="7:7" x14ac:dyDescent="0.25">
      <c r="G5814" s="7"/>
    </row>
    <row r="5815" spans="7:7" x14ac:dyDescent="0.25">
      <c r="G5815" s="7"/>
    </row>
    <row r="5816" spans="7:7" x14ac:dyDescent="0.25">
      <c r="G5816" s="7"/>
    </row>
    <row r="5817" spans="7:7" x14ac:dyDescent="0.25">
      <c r="G5817" s="7"/>
    </row>
    <row r="5818" spans="7:7" x14ac:dyDescent="0.25">
      <c r="G5818" s="7"/>
    </row>
    <row r="5819" spans="7:7" x14ac:dyDescent="0.25">
      <c r="G5819" s="7"/>
    </row>
    <row r="5820" spans="7:7" x14ac:dyDescent="0.25">
      <c r="G5820" s="7"/>
    </row>
    <row r="5821" spans="7:7" x14ac:dyDescent="0.25">
      <c r="G5821" s="7"/>
    </row>
    <row r="5822" spans="7:7" x14ac:dyDescent="0.25">
      <c r="G5822" s="7"/>
    </row>
    <row r="5823" spans="7:7" x14ac:dyDescent="0.25">
      <c r="G5823" s="7"/>
    </row>
    <row r="5824" spans="7:7" x14ac:dyDescent="0.25">
      <c r="G5824" s="7"/>
    </row>
    <row r="5825" spans="7:7" x14ac:dyDescent="0.25">
      <c r="G5825" s="7"/>
    </row>
    <row r="5826" spans="7:7" x14ac:dyDescent="0.25">
      <c r="G5826" s="7"/>
    </row>
    <row r="5827" spans="7:7" x14ac:dyDescent="0.25">
      <c r="G5827" s="7"/>
    </row>
    <row r="5828" spans="7:7" x14ac:dyDescent="0.25">
      <c r="G5828" s="7"/>
    </row>
    <row r="5829" spans="7:7" x14ac:dyDescent="0.25">
      <c r="G5829" s="7"/>
    </row>
    <row r="5830" spans="7:7" x14ac:dyDescent="0.25">
      <c r="G5830" s="7"/>
    </row>
    <row r="5831" spans="7:7" x14ac:dyDescent="0.25">
      <c r="G5831" s="7"/>
    </row>
    <row r="5832" spans="7:7" x14ac:dyDescent="0.25">
      <c r="G5832" s="7"/>
    </row>
    <row r="5833" spans="7:7" x14ac:dyDescent="0.25">
      <c r="G5833" s="7"/>
    </row>
    <row r="5834" spans="7:7" x14ac:dyDescent="0.25">
      <c r="G5834" s="7"/>
    </row>
    <row r="5835" spans="7:7" x14ac:dyDescent="0.25">
      <c r="G5835" s="7"/>
    </row>
    <row r="5836" spans="7:7" x14ac:dyDescent="0.25">
      <c r="G5836" s="7"/>
    </row>
    <row r="5837" spans="7:7" x14ac:dyDescent="0.25">
      <c r="G5837" s="7"/>
    </row>
    <row r="5838" spans="7:7" x14ac:dyDescent="0.25">
      <c r="G5838" s="7"/>
    </row>
    <row r="5839" spans="7:7" x14ac:dyDescent="0.25">
      <c r="G5839" s="7"/>
    </row>
    <row r="5840" spans="7:7" x14ac:dyDescent="0.25">
      <c r="G5840" s="7"/>
    </row>
    <row r="5841" spans="7:7" x14ac:dyDescent="0.25">
      <c r="G5841" s="7"/>
    </row>
    <row r="5842" spans="7:7" x14ac:dyDescent="0.25">
      <c r="G5842" s="7"/>
    </row>
    <row r="5843" spans="7:7" x14ac:dyDescent="0.25">
      <c r="G5843" s="7"/>
    </row>
    <row r="5844" spans="7:7" x14ac:dyDescent="0.25">
      <c r="G5844" s="7"/>
    </row>
    <row r="5845" spans="7:7" x14ac:dyDescent="0.25">
      <c r="G5845" s="7"/>
    </row>
    <row r="5846" spans="7:7" x14ac:dyDescent="0.25">
      <c r="G5846" s="7"/>
    </row>
    <row r="5847" spans="7:7" x14ac:dyDescent="0.25">
      <c r="G5847" s="7"/>
    </row>
    <row r="5848" spans="7:7" x14ac:dyDescent="0.25">
      <c r="G5848" s="7"/>
    </row>
    <row r="5849" spans="7:7" x14ac:dyDescent="0.25">
      <c r="G5849" s="7"/>
    </row>
    <row r="5850" spans="7:7" x14ac:dyDescent="0.25">
      <c r="G5850" s="7"/>
    </row>
    <row r="5851" spans="7:7" x14ac:dyDescent="0.25">
      <c r="G5851" s="7"/>
    </row>
    <row r="5852" spans="7:7" x14ac:dyDescent="0.25">
      <c r="G5852" s="7"/>
    </row>
    <row r="5853" spans="7:7" x14ac:dyDescent="0.25">
      <c r="G5853" s="7"/>
    </row>
    <row r="5854" spans="7:7" x14ac:dyDescent="0.25">
      <c r="G5854" s="7"/>
    </row>
    <row r="5855" spans="7:7" x14ac:dyDescent="0.25">
      <c r="G5855" s="7"/>
    </row>
    <row r="5856" spans="7:7" x14ac:dyDescent="0.25">
      <c r="G5856" s="7"/>
    </row>
    <row r="5857" spans="7:7" x14ac:dyDescent="0.25">
      <c r="G5857" s="7"/>
    </row>
    <row r="5858" spans="7:7" x14ac:dyDescent="0.25">
      <c r="G5858" s="7"/>
    </row>
    <row r="5859" spans="7:7" x14ac:dyDescent="0.25">
      <c r="G5859" s="7"/>
    </row>
    <row r="5860" spans="7:7" x14ac:dyDescent="0.25">
      <c r="G5860" s="7"/>
    </row>
    <row r="5861" spans="7:7" x14ac:dyDescent="0.25">
      <c r="G5861" s="7"/>
    </row>
    <row r="5862" spans="7:7" x14ac:dyDescent="0.25">
      <c r="G5862" s="7"/>
    </row>
    <row r="5863" spans="7:7" x14ac:dyDescent="0.25">
      <c r="G5863" s="7"/>
    </row>
    <row r="5864" spans="7:7" x14ac:dyDescent="0.25">
      <c r="G5864" s="7"/>
    </row>
    <row r="5865" spans="7:7" x14ac:dyDescent="0.25">
      <c r="G5865" s="7"/>
    </row>
    <row r="5866" spans="7:7" x14ac:dyDescent="0.25">
      <c r="G5866" s="7"/>
    </row>
    <row r="5867" spans="7:7" x14ac:dyDescent="0.25">
      <c r="G5867" s="7"/>
    </row>
    <row r="5868" spans="7:7" x14ac:dyDescent="0.25">
      <c r="G5868" s="7"/>
    </row>
    <row r="5869" spans="7:7" x14ac:dyDescent="0.25">
      <c r="G5869" s="7"/>
    </row>
    <row r="5870" spans="7:7" x14ac:dyDescent="0.25">
      <c r="G5870" s="7"/>
    </row>
    <row r="5871" spans="7:7" x14ac:dyDescent="0.25">
      <c r="G5871" s="7"/>
    </row>
    <row r="5872" spans="7:7" x14ac:dyDescent="0.25">
      <c r="G5872" s="7"/>
    </row>
    <row r="5873" spans="7:7" x14ac:dyDescent="0.25">
      <c r="G5873" s="7"/>
    </row>
    <row r="5874" spans="7:7" x14ac:dyDescent="0.25">
      <c r="G5874" s="7"/>
    </row>
    <row r="5875" spans="7:7" x14ac:dyDescent="0.25">
      <c r="G5875" s="7"/>
    </row>
    <row r="5876" spans="7:7" x14ac:dyDescent="0.25">
      <c r="G5876" s="7"/>
    </row>
    <row r="5877" spans="7:7" x14ac:dyDescent="0.25">
      <c r="G5877" s="7"/>
    </row>
    <row r="5878" spans="7:7" x14ac:dyDescent="0.25">
      <c r="G5878" s="7"/>
    </row>
    <row r="5879" spans="7:7" x14ac:dyDescent="0.25">
      <c r="G5879" s="7"/>
    </row>
    <row r="5880" spans="7:7" x14ac:dyDescent="0.25">
      <c r="G5880" s="7"/>
    </row>
    <row r="5881" spans="7:7" x14ac:dyDescent="0.25">
      <c r="G5881" s="7"/>
    </row>
    <row r="5882" spans="7:7" x14ac:dyDescent="0.25">
      <c r="G5882" s="7"/>
    </row>
    <row r="5883" spans="7:7" x14ac:dyDescent="0.25">
      <c r="G5883" s="7"/>
    </row>
    <row r="5884" spans="7:7" x14ac:dyDescent="0.25">
      <c r="G5884" s="7"/>
    </row>
    <row r="5885" spans="7:7" x14ac:dyDescent="0.25">
      <c r="G5885" s="7"/>
    </row>
    <row r="5886" spans="7:7" x14ac:dyDescent="0.25">
      <c r="G5886" s="7"/>
    </row>
    <row r="5887" spans="7:7" x14ac:dyDescent="0.25">
      <c r="G5887" s="7"/>
    </row>
    <row r="5888" spans="7:7" x14ac:dyDescent="0.25">
      <c r="G5888" s="7"/>
    </row>
    <row r="5889" spans="7:7" x14ac:dyDescent="0.25">
      <c r="G5889" s="7"/>
    </row>
    <row r="5890" spans="7:7" x14ac:dyDescent="0.25">
      <c r="G5890" s="7"/>
    </row>
    <row r="5891" spans="7:7" x14ac:dyDescent="0.25">
      <c r="G5891" s="7"/>
    </row>
    <row r="5892" spans="7:7" x14ac:dyDescent="0.25">
      <c r="G5892" s="7"/>
    </row>
    <row r="5893" spans="7:7" x14ac:dyDescent="0.25">
      <c r="G5893" s="7"/>
    </row>
    <row r="5894" spans="7:7" x14ac:dyDescent="0.25">
      <c r="G5894" s="7"/>
    </row>
    <row r="5895" spans="7:7" x14ac:dyDescent="0.25">
      <c r="G5895" s="7"/>
    </row>
    <row r="5896" spans="7:7" x14ac:dyDescent="0.25">
      <c r="G5896" s="7"/>
    </row>
    <row r="5897" spans="7:7" x14ac:dyDescent="0.25">
      <c r="G5897" s="7"/>
    </row>
    <row r="5898" spans="7:7" x14ac:dyDescent="0.25">
      <c r="G5898" s="7"/>
    </row>
    <row r="5899" spans="7:7" x14ac:dyDescent="0.25">
      <c r="G5899" s="7"/>
    </row>
    <row r="5900" spans="7:7" x14ac:dyDescent="0.25">
      <c r="G5900" s="7"/>
    </row>
    <row r="5901" spans="7:7" x14ac:dyDescent="0.25">
      <c r="G5901" s="7"/>
    </row>
    <row r="5902" spans="7:7" x14ac:dyDescent="0.25">
      <c r="G5902" s="7"/>
    </row>
    <row r="5903" spans="7:7" x14ac:dyDescent="0.25">
      <c r="G5903" s="7"/>
    </row>
    <row r="5904" spans="7:7" x14ac:dyDescent="0.25">
      <c r="G5904" s="7"/>
    </row>
    <row r="5905" spans="7:7" x14ac:dyDescent="0.25">
      <c r="G5905" s="7"/>
    </row>
    <row r="5906" spans="7:7" x14ac:dyDescent="0.25">
      <c r="G5906" s="7"/>
    </row>
    <row r="5907" spans="7:7" x14ac:dyDescent="0.25">
      <c r="G5907" s="7"/>
    </row>
    <row r="5908" spans="7:7" x14ac:dyDescent="0.25">
      <c r="G5908" s="7"/>
    </row>
    <row r="5909" spans="7:7" x14ac:dyDescent="0.25">
      <c r="G5909" s="7"/>
    </row>
    <row r="5910" spans="7:7" x14ac:dyDescent="0.25">
      <c r="G5910" s="7"/>
    </row>
    <row r="5911" spans="7:7" x14ac:dyDescent="0.25">
      <c r="G5911" s="7"/>
    </row>
    <row r="5912" spans="7:7" x14ac:dyDescent="0.25">
      <c r="G5912" s="7"/>
    </row>
    <row r="5913" spans="7:7" x14ac:dyDescent="0.25">
      <c r="G5913" s="7"/>
    </row>
    <row r="5914" spans="7:7" x14ac:dyDescent="0.25">
      <c r="G5914" s="7"/>
    </row>
    <row r="5915" spans="7:7" x14ac:dyDescent="0.25">
      <c r="G5915" s="7"/>
    </row>
    <row r="5916" spans="7:7" x14ac:dyDescent="0.25">
      <c r="G5916" s="7"/>
    </row>
    <row r="5917" spans="7:7" x14ac:dyDescent="0.25">
      <c r="G5917" s="7"/>
    </row>
    <row r="5918" spans="7:7" x14ac:dyDescent="0.25">
      <c r="G5918" s="7"/>
    </row>
    <row r="5919" spans="7:7" x14ac:dyDescent="0.25">
      <c r="G5919" s="7"/>
    </row>
    <row r="5920" spans="7:7" x14ac:dyDescent="0.25">
      <c r="G5920" s="7"/>
    </row>
    <row r="5921" spans="7:7" x14ac:dyDescent="0.25">
      <c r="G5921" s="7"/>
    </row>
    <row r="5922" spans="7:7" x14ac:dyDescent="0.25">
      <c r="G5922" s="7"/>
    </row>
    <row r="5923" spans="7:7" x14ac:dyDescent="0.25">
      <c r="G5923" s="7"/>
    </row>
    <row r="5924" spans="7:7" x14ac:dyDescent="0.25">
      <c r="G5924" s="7"/>
    </row>
    <row r="5925" spans="7:7" x14ac:dyDescent="0.25">
      <c r="G5925" s="7"/>
    </row>
    <row r="5926" spans="7:7" x14ac:dyDescent="0.25">
      <c r="G5926" s="7"/>
    </row>
    <row r="5927" spans="7:7" x14ac:dyDescent="0.25">
      <c r="G5927" s="7"/>
    </row>
    <row r="5928" spans="7:7" x14ac:dyDescent="0.25">
      <c r="G5928" s="7"/>
    </row>
    <row r="5929" spans="7:7" x14ac:dyDescent="0.25">
      <c r="G5929" s="7"/>
    </row>
    <row r="5930" spans="7:7" x14ac:dyDescent="0.25">
      <c r="G5930" s="7"/>
    </row>
    <row r="5931" spans="7:7" x14ac:dyDescent="0.25">
      <c r="G5931" s="7"/>
    </row>
    <row r="5932" spans="7:7" x14ac:dyDescent="0.25">
      <c r="G5932" s="7"/>
    </row>
    <row r="5933" spans="7:7" x14ac:dyDescent="0.25">
      <c r="G5933" s="7"/>
    </row>
    <row r="5934" spans="7:7" x14ac:dyDescent="0.25">
      <c r="G5934" s="7"/>
    </row>
    <row r="5935" spans="7:7" x14ac:dyDescent="0.25">
      <c r="G5935" s="7"/>
    </row>
    <row r="5936" spans="7:7" x14ac:dyDescent="0.25">
      <c r="G5936" s="7"/>
    </row>
    <row r="5937" spans="7:8" x14ac:dyDescent="0.25">
      <c r="G5937" s="7"/>
    </row>
    <row r="5938" spans="7:8" x14ac:dyDescent="0.25">
      <c r="G5938" s="7"/>
    </row>
    <row r="5939" spans="7:8" x14ac:dyDescent="0.25">
      <c r="G5939" s="7"/>
      <c r="H5939" s="8"/>
    </row>
    <row r="5940" spans="7:8" x14ac:dyDescent="0.25">
      <c r="G5940" s="7"/>
    </row>
    <row r="5941" spans="7:8" x14ac:dyDescent="0.25">
      <c r="G5941" s="7"/>
    </row>
    <row r="5942" spans="7:8" x14ac:dyDescent="0.25">
      <c r="G5942" s="7"/>
    </row>
    <row r="5943" spans="7:8" x14ac:dyDescent="0.25">
      <c r="G5943" s="7"/>
    </row>
    <row r="5944" spans="7:8" x14ac:dyDescent="0.25">
      <c r="G5944" s="7"/>
    </row>
    <row r="5945" spans="7:8" x14ac:dyDescent="0.25">
      <c r="G5945" s="7"/>
    </row>
    <row r="5946" spans="7:8" x14ac:dyDescent="0.25">
      <c r="G5946" s="7"/>
    </row>
    <row r="5947" spans="7:8" x14ac:dyDescent="0.25">
      <c r="G5947" s="7"/>
    </row>
    <row r="5948" spans="7:8" x14ac:dyDescent="0.25">
      <c r="G5948" s="7"/>
    </row>
    <row r="5949" spans="7:8" x14ac:dyDescent="0.25">
      <c r="G5949" s="7"/>
    </row>
    <row r="5950" spans="7:8" x14ac:dyDescent="0.25">
      <c r="G5950" s="7"/>
    </row>
    <row r="5951" spans="7:8" x14ac:dyDescent="0.25">
      <c r="G5951" s="7"/>
    </row>
    <row r="5952" spans="7:8" x14ac:dyDescent="0.25">
      <c r="G5952" s="7"/>
    </row>
    <row r="5953" spans="7:7" x14ac:dyDescent="0.25">
      <c r="G5953" s="7"/>
    </row>
    <row r="5954" spans="7:7" x14ac:dyDescent="0.25">
      <c r="G5954" s="7"/>
    </row>
    <row r="5955" spans="7:7" x14ac:dyDescent="0.25">
      <c r="G5955" s="7"/>
    </row>
    <row r="5956" spans="7:7" x14ac:dyDescent="0.25">
      <c r="G5956" s="7"/>
    </row>
    <row r="5957" spans="7:7" x14ac:dyDescent="0.25">
      <c r="G5957" s="7"/>
    </row>
    <row r="5958" spans="7:7" x14ac:dyDescent="0.25">
      <c r="G5958" s="7"/>
    </row>
    <row r="5959" spans="7:7" x14ac:dyDescent="0.25">
      <c r="G5959" s="7"/>
    </row>
    <row r="5960" spans="7:7" x14ac:dyDescent="0.25">
      <c r="G5960" s="7"/>
    </row>
    <row r="5961" spans="7:7" x14ac:dyDescent="0.25">
      <c r="G5961" s="7"/>
    </row>
    <row r="5962" spans="7:7" x14ac:dyDescent="0.25">
      <c r="G5962" s="7"/>
    </row>
    <row r="5963" spans="7:7" x14ac:dyDescent="0.25">
      <c r="G5963" s="7"/>
    </row>
    <row r="5964" spans="7:7" x14ac:dyDescent="0.25">
      <c r="G5964" s="7"/>
    </row>
    <row r="5965" spans="7:7" x14ac:dyDescent="0.25">
      <c r="G5965" s="7"/>
    </row>
    <row r="5966" spans="7:7" x14ac:dyDescent="0.25">
      <c r="G5966" s="7"/>
    </row>
    <row r="5967" spans="7:7" x14ac:dyDescent="0.25">
      <c r="G5967" s="7"/>
    </row>
    <row r="5968" spans="7:7" x14ac:dyDescent="0.25">
      <c r="G5968" s="7"/>
    </row>
    <row r="5969" spans="7:7" x14ac:dyDescent="0.25">
      <c r="G5969" s="7"/>
    </row>
    <row r="5970" spans="7:7" x14ac:dyDescent="0.25">
      <c r="G5970" s="7"/>
    </row>
    <row r="5971" spans="7:7" x14ac:dyDescent="0.25">
      <c r="G5971" s="7"/>
    </row>
    <row r="5972" spans="7:7" x14ac:dyDescent="0.25">
      <c r="G5972" s="7"/>
    </row>
    <row r="5973" spans="7:7" x14ac:dyDescent="0.25">
      <c r="G5973" s="7"/>
    </row>
    <row r="5974" spans="7:7" x14ac:dyDescent="0.25">
      <c r="G5974" s="7"/>
    </row>
    <row r="5975" spans="7:7" x14ac:dyDescent="0.25">
      <c r="G5975" s="7"/>
    </row>
    <row r="5976" spans="7:7" x14ac:dyDescent="0.25">
      <c r="G5976" s="7"/>
    </row>
    <row r="5977" spans="7:7" x14ac:dyDescent="0.25">
      <c r="G5977" s="7"/>
    </row>
    <row r="5978" spans="7:7" x14ac:dyDescent="0.25">
      <c r="G5978" s="7"/>
    </row>
    <row r="5979" spans="7:7" x14ac:dyDescent="0.25">
      <c r="G5979" s="7"/>
    </row>
    <row r="5980" spans="7:7" x14ac:dyDescent="0.25">
      <c r="G5980" s="7"/>
    </row>
    <row r="5981" spans="7:7" x14ac:dyDescent="0.25">
      <c r="G5981" s="7"/>
    </row>
    <row r="5982" spans="7:7" x14ac:dyDescent="0.25">
      <c r="G5982" s="7"/>
    </row>
    <row r="5983" spans="7:7" x14ac:dyDescent="0.25">
      <c r="G5983" s="7"/>
    </row>
    <row r="5984" spans="7:7" x14ac:dyDescent="0.25">
      <c r="G5984" s="7"/>
    </row>
    <row r="5985" spans="7:7" x14ac:dyDescent="0.25">
      <c r="G5985" s="7"/>
    </row>
    <row r="5986" spans="7:7" x14ac:dyDescent="0.25">
      <c r="G5986" s="7"/>
    </row>
    <row r="5987" spans="7:7" x14ac:dyDescent="0.25">
      <c r="G5987" s="7"/>
    </row>
    <row r="5988" spans="7:7" x14ac:dyDescent="0.25">
      <c r="G5988" s="7"/>
    </row>
    <row r="5989" spans="7:7" x14ac:dyDescent="0.25">
      <c r="G5989" s="7"/>
    </row>
    <row r="5990" spans="7:7" x14ac:dyDescent="0.25">
      <c r="G5990" s="7"/>
    </row>
    <row r="5991" spans="7:7" x14ac:dyDescent="0.25">
      <c r="G5991" s="7"/>
    </row>
    <row r="5992" spans="7:7" x14ac:dyDescent="0.25">
      <c r="G5992" s="7"/>
    </row>
    <row r="5993" spans="7:7" x14ac:dyDescent="0.25">
      <c r="G5993" s="7"/>
    </row>
    <row r="5994" spans="7:7" x14ac:dyDescent="0.25">
      <c r="G5994" s="7"/>
    </row>
    <row r="5995" spans="7:7" x14ac:dyDescent="0.25">
      <c r="G5995" s="7"/>
    </row>
    <row r="5996" spans="7:7" x14ac:dyDescent="0.25">
      <c r="G5996" s="7"/>
    </row>
    <row r="5997" spans="7:7" x14ac:dyDescent="0.25">
      <c r="G5997" s="7"/>
    </row>
    <row r="5998" spans="7:7" x14ac:dyDescent="0.25">
      <c r="G5998" s="7"/>
    </row>
    <row r="5999" spans="7:7" x14ac:dyDescent="0.25">
      <c r="G5999" s="7"/>
    </row>
    <row r="6000" spans="7:7" x14ac:dyDescent="0.25">
      <c r="G6000" s="7"/>
    </row>
    <row r="6001" spans="7:7" x14ac:dyDescent="0.25">
      <c r="G6001" s="7"/>
    </row>
    <row r="6002" spans="7:7" x14ac:dyDescent="0.25">
      <c r="G6002" s="7"/>
    </row>
    <row r="6003" spans="7:7" x14ac:dyDescent="0.25">
      <c r="G6003" s="7"/>
    </row>
    <row r="6004" spans="7:7" x14ac:dyDescent="0.25">
      <c r="G6004" s="7"/>
    </row>
    <row r="6005" spans="7:7" x14ac:dyDescent="0.25">
      <c r="G6005" s="7"/>
    </row>
    <row r="6006" spans="7:7" x14ac:dyDescent="0.25">
      <c r="G6006" s="7"/>
    </row>
    <row r="6007" spans="7:7" x14ac:dyDescent="0.25">
      <c r="G6007" s="7"/>
    </row>
    <row r="6008" spans="7:7" x14ac:dyDescent="0.25">
      <c r="G6008" s="7"/>
    </row>
    <row r="6009" spans="7:7" x14ac:dyDescent="0.25">
      <c r="G6009" s="7"/>
    </row>
    <row r="6010" spans="7:7" x14ac:dyDescent="0.25">
      <c r="G6010" s="7"/>
    </row>
    <row r="6011" spans="7:7" x14ac:dyDescent="0.25">
      <c r="G6011" s="7"/>
    </row>
    <row r="6012" spans="7:7" x14ac:dyDescent="0.25">
      <c r="G6012" s="7"/>
    </row>
    <row r="6013" spans="7:7" x14ac:dyDescent="0.25">
      <c r="G6013" s="7"/>
    </row>
    <row r="6014" spans="7:7" x14ac:dyDescent="0.25">
      <c r="G6014" s="7"/>
    </row>
    <row r="6015" spans="7:7" x14ac:dyDescent="0.25">
      <c r="G6015" s="7"/>
    </row>
    <row r="6016" spans="7:7" x14ac:dyDescent="0.25">
      <c r="G6016" s="7"/>
    </row>
    <row r="6017" spans="7:7" x14ac:dyDescent="0.25">
      <c r="G6017" s="7"/>
    </row>
    <row r="6018" spans="7:7" x14ac:dyDescent="0.25">
      <c r="G6018" s="7"/>
    </row>
    <row r="6019" spans="7:7" x14ac:dyDescent="0.25">
      <c r="G6019" s="7"/>
    </row>
    <row r="6020" spans="7:7" x14ac:dyDescent="0.25">
      <c r="G6020" s="7"/>
    </row>
    <row r="6021" spans="7:7" x14ac:dyDescent="0.25">
      <c r="G6021" s="7"/>
    </row>
    <row r="6022" spans="7:7" x14ac:dyDescent="0.25">
      <c r="G6022" s="7"/>
    </row>
    <row r="6023" spans="7:7" x14ac:dyDescent="0.25">
      <c r="G6023" s="7"/>
    </row>
    <row r="6024" spans="7:7" x14ac:dyDescent="0.25">
      <c r="G6024" s="7"/>
    </row>
    <row r="6025" spans="7:7" x14ac:dyDescent="0.25">
      <c r="G6025" s="7"/>
    </row>
    <row r="6026" spans="7:7" x14ac:dyDescent="0.25">
      <c r="G6026" s="7"/>
    </row>
    <row r="6027" spans="7:7" x14ac:dyDescent="0.25">
      <c r="G6027" s="7"/>
    </row>
    <row r="6028" spans="7:7" x14ac:dyDescent="0.25">
      <c r="G6028" s="7"/>
    </row>
    <row r="6029" spans="7:7" x14ac:dyDescent="0.25">
      <c r="G6029" s="7"/>
    </row>
    <row r="6030" spans="7:7" x14ac:dyDescent="0.25">
      <c r="G6030" s="7"/>
    </row>
    <row r="6031" spans="7:7" x14ac:dyDescent="0.25">
      <c r="G6031" s="7"/>
    </row>
    <row r="6032" spans="7:7" x14ac:dyDescent="0.25">
      <c r="G6032" s="7"/>
    </row>
    <row r="6033" spans="7:7" x14ac:dyDescent="0.25">
      <c r="G6033" s="7"/>
    </row>
    <row r="6034" spans="7:7" x14ac:dyDescent="0.25">
      <c r="G6034" s="7"/>
    </row>
    <row r="6035" spans="7:7" x14ac:dyDescent="0.25">
      <c r="G6035" s="7"/>
    </row>
    <row r="6036" spans="7:7" x14ac:dyDescent="0.25">
      <c r="G6036" s="7"/>
    </row>
    <row r="6037" spans="7:7" x14ac:dyDescent="0.25">
      <c r="G6037" s="7"/>
    </row>
    <row r="6038" spans="7:7" x14ac:dyDescent="0.25">
      <c r="G6038" s="7"/>
    </row>
    <row r="6039" spans="7:7" x14ac:dyDescent="0.25">
      <c r="G6039" s="7"/>
    </row>
    <row r="6040" spans="7:7" x14ac:dyDescent="0.25">
      <c r="G6040" s="7"/>
    </row>
    <row r="6041" spans="7:7" x14ac:dyDescent="0.25">
      <c r="G6041" s="7"/>
    </row>
    <row r="6042" spans="7:7" x14ac:dyDescent="0.25">
      <c r="G6042" s="7"/>
    </row>
    <row r="6043" spans="7:7" x14ac:dyDescent="0.25">
      <c r="G6043" s="7"/>
    </row>
    <row r="6044" spans="7:7" x14ac:dyDescent="0.25">
      <c r="G6044" s="7"/>
    </row>
    <row r="6045" spans="7:7" x14ac:dyDescent="0.25">
      <c r="G6045" s="7"/>
    </row>
    <row r="6046" spans="7:7" x14ac:dyDescent="0.25">
      <c r="G6046" s="7"/>
    </row>
    <row r="6047" spans="7:7" x14ac:dyDescent="0.25">
      <c r="G6047" s="7"/>
    </row>
    <row r="6048" spans="7:7" x14ac:dyDescent="0.25">
      <c r="G6048" s="7"/>
    </row>
    <row r="6049" spans="7:7" x14ac:dyDescent="0.25">
      <c r="G6049" s="7"/>
    </row>
    <row r="6050" spans="7:7" x14ac:dyDescent="0.25">
      <c r="G6050" s="7"/>
    </row>
    <row r="6051" spans="7:7" x14ac:dyDescent="0.25">
      <c r="G6051" s="7"/>
    </row>
    <row r="6052" spans="7:7" x14ac:dyDescent="0.25">
      <c r="G6052" s="7"/>
    </row>
    <row r="6053" spans="7:7" x14ac:dyDescent="0.25">
      <c r="G6053" s="7"/>
    </row>
    <row r="6054" spans="7:7" x14ac:dyDescent="0.25">
      <c r="G6054" s="7"/>
    </row>
    <row r="6055" spans="7:7" x14ac:dyDescent="0.25">
      <c r="G6055" s="7"/>
    </row>
    <row r="6056" spans="7:7" x14ac:dyDescent="0.25">
      <c r="G6056" s="7"/>
    </row>
    <row r="6057" spans="7:7" x14ac:dyDescent="0.25">
      <c r="G6057" s="7"/>
    </row>
    <row r="6058" spans="7:7" x14ac:dyDescent="0.25">
      <c r="G6058" s="7"/>
    </row>
    <row r="6059" spans="7:7" x14ac:dyDescent="0.25">
      <c r="G6059" s="7"/>
    </row>
    <row r="6060" spans="7:7" x14ac:dyDescent="0.25">
      <c r="G6060" s="7"/>
    </row>
    <row r="6061" spans="7:7" x14ac:dyDescent="0.25">
      <c r="G6061" s="7"/>
    </row>
    <row r="6062" spans="7:7" x14ac:dyDescent="0.25">
      <c r="G6062" s="7"/>
    </row>
    <row r="6063" spans="7:7" x14ac:dyDescent="0.25">
      <c r="G6063" s="7"/>
    </row>
    <row r="6064" spans="7:7" x14ac:dyDescent="0.25">
      <c r="G6064" s="7"/>
    </row>
    <row r="6065" spans="7:7" x14ac:dyDescent="0.25">
      <c r="G6065" s="7"/>
    </row>
    <row r="6066" spans="7:7" x14ac:dyDescent="0.25">
      <c r="G6066" s="7"/>
    </row>
    <row r="6067" spans="7:7" x14ac:dyDescent="0.25">
      <c r="G6067" s="7"/>
    </row>
    <row r="6068" spans="7:7" x14ac:dyDescent="0.25">
      <c r="G6068" s="7"/>
    </row>
    <row r="6069" spans="7:7" x14ac:dyDescent="0.25">
      <c r="G6069" s="7"/>
    </row>
    <row r="6070" spans="7:7" x14ac:dyDescent="0.25">
      <c r="G6070" s="7"/>
    </row>
    <row r="6071" spans="7:7" x14ac:dyDescent="0.25">
      <c r="G6071" s="7"/>
    </row>
    <row r="6072" spans="7:7" x14ac:dyDescent="0.25">
      <c r="G6072" s="7"/>
    </row>
    <row r="6073" spans="7:7" x14ac:dyDescent="0.25">
      <c r="G6073" s="7"/>
    </row>
    <row r="6074" spans="7:7" x14ac:dyDescent="0.25">
      <c r="G6074" s="7"/>
    </row>
    <row r="6075" spans="7:7" x14ac:dyDescent="0.25">
      <c r="G6075" s="7"/>
    </row>
    <row r="6076" spans="7:7" x14ac:dyDescent="0.25">
      <c r="G6076" s="7"/>
    </row>
    <row r="6077" spans="7:7" x14ac:dyDescent="0.25">
      <c r="G6077" s="7"/>
    </row>
    <row r="6078" spans="7:7" x14ac:dyDescent="0.25">
      <c r="G6078" s="7"/>
    </row>
    <row r="6079" spans="7:7" x14ac:dyDescent="0.25">
      <c r="G6079" s="7"/>
    </row>
    <row r="6080" spans="7:7" x14ac:dyDescent="0.25">
      <c r="G6080" s="7"/>
    </row>
    <row r="6081" spans="7:7" x14ac:dyDescent="0.25">
      <c r="G6081" s="7"/>
    </row>
    <row r="6082" spans="7:7" x14ac:dyDescent="0.25">
      <c r="G6082" s="7"/>
    </row>
    <row r="6083" spans="7:7" x14ac:dyDescent="0.25">
      <c r="G6083" s="7"/>
    </row>
    <row r="6084" spans="7:7" x14ac:dyDescent="0.25">
      <c r="G6084" s="7"/>
    </row>
    <row r="6085" spans="7:7" x14ac:dyDescent="0.25">
      <c r="G6085" s="7"/>
    </row>
    <row r="6086" spans="7:7" x14ac:dyDescent="0.25">
      <c r="G6086" s="7"/>
    </row>
    <row r="6087" spans="7:7" x14ac:dyDescent="0.25">
      <c r="G6087" s="7"/>
    </row>
    <row r="6088" spans="7:7" x14ac:dyDescent="0.25">
      <c r="G6088" s="7"/>
    </row>
    <row r="6089" spans="7:7" x14ac:dyDescent="0.25">
      <c r="G6089" s="7"/>
    </row>
    <row r="6090" spans="7:7" x14ac:dyDescent="0.25">
      <c r="G6090" s="7"/>
    </row>
    <row r="6091" spans="7:7" x14ac:dyDescent="0.25">
      <c r="G6091" s="7"/>
    </row>
    <row r="6092" spans="7:7" x14ac:dyDescent="0.25">
      <c r="G6092" s="7"/>
    </row>
    <row r="6093" spans="7:7" x14ac:dyDescent="0.25">
      <c r="G6093" s="7"/>
    </row>
    <row r="6094" spans="7:7" x14ac:dyDescent="0.25">
      <c r="G6094" s="7"/>
    </row>
    <row r="6095" spans="7:7" x14ac:dyDescent="0.25">
      <c r="G6095" s="7"/>
    </row>
    <row r="6096" spans="7:7" x14ac:dyDescent="0.25">
      <c r="G6096" s="7"/>
    </row>
    <row r="6097" spans="7:7" x14ac:dyDescent="0.25">
      <c r="G6097" s="7"/>
    </row>
    <row r="6098" spans="7:7" x14ac:dyDescent="0.25">
      <c r="G6098" s="7"/>
    </row>
    <row r="6099" spans="7:7" x14ac:dyDescent="0.25">
      <c r="G6099" s="7"/>
    </row>
    <row r="6100" spans="7:7" x14ac:dyDescent="0.25">
      <c r="G6100" s="7"/>
    </row>
    <row r="6101" spans="7:7" x14ac:dyDescent="0.25">
      <c r="G6101" s="7"/>
    </row>
    <row r="6102" spans="7:7" x14ac:dyDescent="0.25">
      <c r="G6102" s="7"/>
    </row>
    <row r="6103" spans="7:7" x14ac:dyDescent="0.25">
      <c r="G6103" s="7"/>
    </row>
    <row r="6104" spans="7:7" x14ac:dyDescent="0.25">
      <c r="G6104" s="7"/>
    </row>
    <row r="6105" spans="7:7" x14ac:dyDescent="0.25">
      <c r="G6105" s="7"/>
    </row>
    <row r="6106" spans="7:7" x14ac:dyDescent="0.25">
      <c r="G6106" s="7"/>
    </row>
    <row r="6107" spans="7:7" x14ac:dyDescent="0.25">
      <c r="G6107" s="7"/>
    </row>
    <row r="6108" spans="7:7" x14ac:dyDescent="0.25">
      <c r="G6108" s="7"/>
    </row>
    <row r="6109" spans="7:7" x14ac:dyDescent="0.25">
      <c r="G6109" s="7"/>
    </row>
    <row r="6110" spans="7:7" x14ac:dyDescent="0.25">
      <c r="G6110" s="7"/>
    </row>
    <row r="6111" spans="7:7" x14ac:dyDescent="0.25">
      <c r="G6111" s="7"/>
    </row>
    <row r="6112" spans="7:7" x14ac:dyDescent="0.25">
      <c r="G6112" s="7"/>
    </row>
    <row r="6113" spans="7:7" x14ac:dyDescent="0.25">
      <c r="G6113" s="7"/>
    </row>
    <row r="6114" spans="7:7" x14ac:dyDescent="0.25">
      <c r="G6114" s="7"/>
    </row>
    <row r="6115" spans="7:7" x14ac:dyDescent="0.25">
      <c r="G6115" s="7"/>
    </row>
    <row r="6116" spans="7:7" x14ac:dyDescent="0.25">
      <c r="G6116" s="7"/>
    </row>
    <row r="6117" spans="7:7" x14ac:dyDescent="0.25">
      <c r="G6117" s="7"/>
    </row>
    <row r="6118" spans="7:7" x14ac:dyDescent="0.25">
      <c r="G6118" s="7"/>
    </row>
    <row r="6119" spans="7:7" x14ac:dyDescent="0.25">
      <c r="G6119" s="7"/>
    </row>
    <row r="6120" spans="7:7" x14ac:dyDescent="0.25">
      <c r="G6120" s="7"/>
    </row>
    <row r="6121" spans="7:7" x14ac:dyDescent="0.25">
      <c r="G6121" s="7"/>
    </row>
    <row r="6122" spans="7:7" x14ac:dyDescent="0.25">
      <c r="G6122" s="7"/>
    </row>
    <row r="6123" spans="7:7" x14ac:dyDescent="0.25">
      <c r="G6123" s="7"/>
    </row>
    <row r="6124" spans="7:7" x14ac:dyDescent="0.25">
      <c r="G6124" s="7"/>
    </row>
    <row r="6125" spans="7:7" x14ac:dyDescent="0.25">
      <c r="G6125" s="7"/>
    </row>
    <row r="6126" spans="7:7" x14ac:dyDescent="0.25">
      <c r="G6126" s="7"/>
    </row>
    <row r="6127" spans="7:7" x14ac:dyDescent="0.25">
      <c r="G6127" s="7"/>
    </row>
    <row r="6128" spans="7:7" x14ac:dyDescent="0.25">
      <c r="G6128" s="7"/>
    </row>
    <row r="6129" spans="7:7" x14ac:dyDescent="0.25">
      <c r="G6129" s="7"/>
    </row>
    <row r="6130" spans="7:7" x14ac:dyDescent="0.25">
      <c r="G6130" s="7"/>
    </row>
    <row r="6131" spans="7:7" x14ac:dyDescent="0.25">
      <c r="G6131" s="7"/>
    </row>
    <row r="6132" spans="7:7" x14ac:dyDescent="0.25">
      <c r="G6132" s="7"/>
    </row>
    <row r="6133" spans="7:7" x14ac:dyDescent="0.25">
      <c r="G6133" s="7"/>
    </row>
    <row r="6134" spans="7:7" x14ac:dyDescent="0.25">
      <c r="G6134" s="7"/>
    </row>
    <row r="6135" spans="7:7" x14ac:dyDescent="0.25">
      <c r="G6135" s="7"/>
    </row>
    <row r="6136" spans="7:7" x14ac:dyDescent="0.25">
      <c r="G6136" s="7"/>
    </row>
    <row r="6137" spans="7:7" x14ac:dyDescent="0.25">
      <c r="G6137" s="7"/>
    </row>
    <row r="6138" spans="7:7" x14ac:dyDescent="0.25">
      <c r="G6138" s="7"/>
    </row>
    <row r="6139" spans="7:7" x14ac:dyDescent="0.25">
      <c r="G6139" s="7"/>
    </row>
    <row r="6140" spans="7:7" x14ac:dyDescent="0.25">
      <c r="G6140" s="7"/>
    </row>
    <row r="6141" spans="7:7" x14ac:dyDescent="0.25">
      <c r="G6141" s="7"/>
    </row>
    <row r="6142" spans="7:7" x14ac:dyDescent="0.25">
      <c r="G6142" s="7"/>
    </row>
    <row r="6143" spans="7:7" x14ac:dyDescent="0.25">
      <c r="G6143" s="7"/>
    </row>
    <row r="6144" spans="7:7" x14ac:dyDescent="0.25">
      <c r="G6144" s="7"/>
    </row>
    <row r="6145" spans="7:7" x14ac:dyDescent="0.25">
      <c r="G6145" s="7"/>
    </row>
    <row r="6146" spans="7:7" x14ac:dyDescent="0.25">
      <c r="G6146" s="7"/>
    </row>
    <row r="6147" spans="7:7" x14ac:dyDescent="0.25">
      <c r="G6147" s="7"/>
    </row>
    <row r="6148" spans="7:7" x14ac:dyDescent="0.25">
      <c r="G6148" s="7"/>
    </row>
    <row r="6149" spans="7:7" x14ac:dyDescent="0.25">
      <c r="G6149" s="7"/>
    </row>
    <row r="6150" spans="7:7" x14ac:dyDescent="0.25">
      <c r="G6150" s="7"/>
    </row>
    <row r="6151" spans="7:7" x14ac:dyDescent="0.25">
      <c r="G6151" s="7"/>
    </row>
    <row r="6152" spans="7:7" x14ac:dyDescent="0.25">
      <c r="G6152" s="7"/>
    </row>
    <row r="6153" spans="7:7" x14ac:dyDescent="0.25">
      <c r="G6153" s="7"/>
    </row>
    <row r="6154" spans="7:7" x14ac:dyDescent="0.25">
      <c r="G6154" s="7"/>
    </row>
    <row r="6155" spans="7:7" x14ac:dyDescent="0.25">
      <c r="G6155" s="7"/>
    </row>
    <row r="6156" spans="7:7" x14ac:dyDescent="0.25">
      <c r="G6156" s="7"/>
    </row>
    <row r="6157" spans="7:7" x14ac:dyDescent="0.25">
      <c r="G6157" s="7"/>
    </row>
    <row r="6158" spans="7:7" x14ac:dyDescent="0.25">
      <c r="G6158" s="7"/>
    </row>
    <row r="6159" spans="7:7" x14ac:dyDescent="0.25">
      <c r="G6159" s="7"/>
    </row>
    <row r="6160" spans="7:7" x14ac:dyDescent="0.25">
      <c r="G6160" s="7"/>
    </row>
    <row r="6161" spans="7:7" x14ac:dyDescent="0.25">
      <c r="G6161" s="7"/>
    </row>
    <row r="6162" spans="7:7" x14ac:dyDescent="0.25">
      <c r="G6162" s="7"/>
    </row>
    <row r="6163" spans="7:7" x14ac:dyDescent="0.25">
      <c r="G6163" s="7"/>
    </row>
    <row r="6164" spans="7:7" x14ac:dyDescent="0.25">
      <c r="G6164" s="7"/>
    </row>
    <row r="6165" spans="7:7" x14ac:dyDescent="0.25">
      <c r="G6165" s="7"/>
    </row>
    <row r="6166" spans="7:7" x14ac:dyDescent="0.25">
      <c r="G6166" s="7"/>
    </row>
    <row r="6167" spans="7:7" x14ac:dyDescent="0.25">
      <c r="G6167" s="7"/>
    </row>
    <row r="6168" spans="7:7" x14ac:dyDescent="0.25">
      <c r="G6168" s="7"/>
    </row>
    <row r="6169" spans="7:7" x14ac:dyDescent="0.25">
      <c r="G6169" s="7"/>
    </row>
    <row r="6170" spans="7:7" x14ac:dyDescent="0.25">
      <c r="G6170" s="7"/>
    </row>
    <row r="6171" spans="7:7" x14ac:dyDescent="0.25">
      <c r="G6171" s="7"/>
    </row>
    <row r="6172" spans="7:7" x14ac:dyDescent="0.25">
      <c r="G6172" s="7"/>
    </row>
    <row r="6173" spans="7:7" x14ac:dyDescent="0.25">
      <c r="G6173" s="7"/>
    </row>
    <row r="6174" spans="7:7" x14ac:dyDescent="0.25">
      <c r="G6174" s="7"/>
    </row>
    <row r="6175" spans="7:7" x14ac:dyDescent="0.25">
      <c r="G6175" s="7"/>
    </row>
    <row r="6176" spans="7:7" x14ac:dyDescent="0.25">
      <c r="G6176" s="7"/>
    </row>
    <row r="6177" spans="7:7" x14ac:dyDescent="0.25">
      <c r="G6177" s="7"/>
    </row>
    <row r="6178" spans="7:7" x14ac:dyDescent="0.25">
      <c r="G6178" s="7"/>
    </row>
    <row r="6179" spans="7:7" x14ac:dyDescent="0.25">
      <c r="G6179" s="7"/>
    </row>
    <row r="6180" spans="7:7" x14ac:dyDescent="0.25">
      <c r="G6180" s="7"/>
    </row>
    <row r="6181" spans="7:7" x14ac:dyDescent="0.25">
      <c r="G6181" s="7"/>
    </row>
    <row r="6182" spans="7:7" x14ac:dyDescent="0.25">
      <c r="G6182" s="7"/>
    </row>
    <row r="6183" spans="7:7" x14ac:dyDescent="0.25">
      <c r="G6183" s="7"/>
    </row>
    <row r="6184" spans="7:7" x14ac:dyDescent="0.25">
      <c r="G6184" s="7"/>
    </row>
    <row r="6185" spans="7:7" x14ac:dyDescent="0.25">
      <c r="G6185" s="7"/>
    </row>
    <row r="6186" spans="7:7" x14ac:dyDescent="0.25">
      <c r="G6186" s="7"/>
    </row>
    <row r="6187" spans="7:7" x14ac:dyDescent="0.25">
      <c r="G6187" s="7"/>
    </row>
    <row r="6188" spans="7:7" x14ac:dyDescent="0.25">
      <c r="G6188" s="7"/>
    </row>
    <row r="6189" spans="7:7" x14ac:dyDescent="0.25">
      <c r="G6189" s="7"/>
    </row>
    <row r="6190" spans="7:7" x14ac:dyDescent="0.25">
      <c r="G6190" s="7"/>
    </row>
    <row r="6191" spans="7:7" x14ac:dyDescent="0.25">
      <c r="G6191" s="7"/>
    </row>
    <row r="6192" spans="7:7" x14ac:dyDescent="0.25">
      <c r="G6192" s="7"/>
    </row>
    <row r="6193" spans="7:7" x14ac:dyDescent="0.25">
      <c r="G6193" s="7"/>
    </row>
    <row r="6194" spans="7:7" x14ac:dyDescent="0.25">
      <c r="G6194" s="7"/>
    </row>
    <row r="6195" spans="7:7" x14ac:dyDescent="0.25">
      <c r="G6195" s="7"/>
    </row>
    <row r="6196" spans="7:7" x14ac:dyDescent="0.25">
      <c r="G6196" s="7"/>
    </row>
    <row r="6197" spans="7:7" x14ac:dyDescent="0.25">
      <c r="G6197" s="7"/>
    </row>
    <row r="6198" spans="7:7" x14ac:dyDescent="0.25">
      <c r="G6198" s="7"/>
    </row>
    <row r="6199" spans="7:7" x14ac:dyDescent="0.25">
      <c r="G6199" s="7"/>
    </row>
    <row r="6200" spans="7:7" x14ac:dyDescent="0.25">
      <c r="G6200" s="7"/>
    </row>
    <row r="6201" spans="7:7" x14ac:dyDescent="0.25">
      <c r="G6201" s="7"/>
    </row>
    <row r="6202" spans="7:7" x14ac:dyDescent="0.25">
      <c r="G6202" s="7"/>
    </row>
    <row r="6203" spans="7:7" x14ac:dyDescent="0.25">
      <c r="G6203" s="7"/>
    </row>
    <row r="6204" spans="7:7" x14ac:dyDescent="0.25">
      <c r="G6204" s="7"/>
    </row>
    <row r="6205" spans="7:7" x14ac:dyDescent="0.25">
      <c r="G6205" s="7"/>
    </row>
    <row r="6206" spans="7:7" x14ac:dyDescent="0.25">
      <c r="G6206" s="7"/>
    </row>
    <row r="6207" spans="7:7" x14ac:dyDescent="0.25">
      <c r="G6207" s="7"/>
    </row>
    <row r="6208" spans="7:7" x14ac:dyDescent="0.25">
      <c r="G6208" s="7"/>
    </row>
    <row r="6209" spans="7:7" x14ac:dyDescent="0.25">
      <c r="G6209" s="7"/>
    </row>
    <row r="6210" spans="7:7" x14ac:dyDescent="0.25">
      <c r="G6210" s="7"/>
    </row>
    <row r="6211" spans="7:7" x14ac:dyDescent="0.25">
      <c r="G6211" s="7"/>
    </row>
    <row r="6212" spans="7:7" x14ac:dyDescent="0.25">
      <c r="G6212" s="7"/>
    </row>
    <row r="6213" spans="7:7" x14ac:dyDescent="0.25">
      <c r="G6213" s="7"/>
    </row>
    <row r="6214" spans="7:7" x14ac:dyDescent="0.25">
      <c r="G6214" s="7"/>
    </row>
    <row r="6215" spans="7:7" x14ac:dyDescent="0.25">
      <c r="G6215" s="7"/>
    </row>
    <row r="6216" spans="7:7" x14ac:dyDescent="0.25">
      <c r="G6216" s="7"/>
    </row>
    <row r="6217" spans="7:7" x14ac:dyDescent="0.25">
      <c r="G6217" s="7"/>
    </row>
    <row r="6218" spans="7:7" x14ac:dyDescent="0.25">
      <c r="G6218" s="7"/>
    </row>
    <row r="6219" spans="7:7" x14ac:dyDescent="0.25">
      <c r="G6219" s="7"/>
    </row>
    <row r="6220" spans="7:7" x14ac:dyDescent="0.25">
      <c r="G6220" s="7"/>
    </row>
    <row r="6221" spans="7:7" x14ac:dyDescent="0.25">
      <c r="G6221" s="7"/>
    </row>
    <row r="6222" spans="7:7" x14ac:dyDescent="0.25">
      <c r="G6222" s="7"/>
    </row>
    <row r="6223" spans="7:7" x14ac:dyDescent="0.25">
      <c r="G6223" s="7"/>
    </row>
    <row r="6224" spans="7:7" x14ac:dyDescent="0.25">
      <c r="G6224" s="7"/>
    </row>
    <row r="6225" spans="7:7" x14ac:dyDescent="0.25">
      <c r="G6225" s="7"/>
    </row>
    <row r="6226" spans="7:7" x14ac:dyDescent="0.25">
      <c r="G6226" s="7"/>
    </row>
    <row r="6227" spans="7:7" x14ac:dyDescent="0.25">
      <c r="G6227" s="7"/>
    </row>
    <row r="6228" spans="7:7" x14ac:dyDescent="0.25">
      <c r="G6228" s="7"/>
    </row>
    <row r="6229" spans="7:7" x14ac:dyDescent="0.25">
      <c r="G6229" s="7"/>
    </row>
    <row r="6230" spans="7:7" x14ac:dyDescent="0.25">
      <c r="G6230" s="7"/>
    </row>
    <row r="6231" spans="7:7" x14ac:dyDescent="0.25">
      <c r="G6231" s="7"/>
    </row>
    <row r="6232" spans="7:7" x14ac:dyDescent="0.25">
      <c r="G6232" s="7"/>
    </row>
    <row r="6233" spans="7:7" x14ac:dyDescent="0.25">
      <c r="G6233" s="7"/>
    </row>
    <row r="6234" spans="7:7" x14ac:dyDescent="0.25">
      <c r="G6234" s="7"/>
    </row>
    <row r="6235" spans="7:7" x14ac:dyDescent="0.25">
      <c r="G6235" s="7"/>
    </row>
    <row r="6236" spans="7:7" x14ac:dyDescent="0.25">
      <c r="G6236" s="7"/>
    </row>
    <row r="6237" spans="7:7" x14ac:dyDescent="0.25">
      <c r="G6237" s="7"/>
    </row>
    <row r="6238" spans="7:7" x14ac:dyDescent="0.25">
      <c r="G6238" s="7"/>
    </row>
    <row r="6239" spans="7:7" x14ac:dyDescent="0.25">
      <c r="G6239" s="7"/>
    </row>
    <row r="6240" spans="7:7" x14ac:dyDescent="0.25">
      <c r="G6240" s="7"/>
    </row>
    <row r="6241" spans="7:7" x14ac:dyDescent="0.25">
      <c r="G6241" s="7"/>
    </row>
    <row r="6242" spans="7:7" x14ac:dyDescent="0.25">
      <c r="G6242" s="7"/>
    </row>
    <row r="6243" spans="7:7" x14ac:dyDescent="0.25">
      <c r="G6243" s="7"/>
    </row>
    <row r="6244" spans="7:7" x14ac:dyDescent="0.25">
      <c r="G6244" s="7"/>
    </row>
    <row r="6245" spans="7:7" x14ac:dyDescent="0.25">
      <c r="G6245" s="7"/>
    </row>
    <row r="6246" spans="7:7" x14ac:dyDescent="0.25">
      <c r="G6246" s="7"/>
    </row>
    <row r="6247" spans="7:7" x14ac:dyDescent="0.25">
      <c r="G6247" s="7"/>
    </row>
    <row r="6248" spans="7:7" x14ac:dyDescent="0.25">
      <c r="G6248" s="7"/>
    </row>
    <row r="6249" spans="7:7" x14ac:dyDescent="0.25">
      <c r="G6249" s="7"/>
    </row>
    <row r="6250" spans="7:7" x14ac:dyDescent="0.25">
      <c r="G6250" s="7"/>
    </row>
    <row r="6251" spans="7:7" x14ac:dyDescent="0.25">
      <c r="G6251" s="7"/>
    </row>
    <row r="6252" spans="7:7" x14ac:dyDescent="0.25">
      <c r="G6252" s="7"/>
    </row>
    <row r="6253" spans="7:7" x14ac:dyDescent="0.25">
      <c r="G6253" s="7"/>
    </row>
    <row r="6254" spans="7:7" x14ac:dyDescent="0.25">
      <c r="G6254" s="7"/>
    </row>
    <row r="6255" spans="7:7" x14ac:dyDescent="0.25">
      <c r="G6255" s="7"/>
    </row>
    <row r="6256" spans="7:7" x14ac:dyDescent="0.25">
      <c r="G6256" s="7"/>
    </row>
    <row r="6257" spans="7:7" x14ac:dyDescent="0.25">
      <c r="G6257" s="7"/>
    </row>
    <row r="6258" spans="7:7" x14ac:dyDescent="0.25">
      <c r="G6258" s="7"/>
    </row>
    <row r="6259" spans="7:7" x14ac:dyDescent="0.25">
      <c r="G6259" s="7"/>
    </row>
    <row r="6260" spans="7:7" x14ac:dyDescent="0.25">
      <c r="G6260" s="7"/>
    </row>
    <row r="6261" spans="7:7" x14ac:dyDescent="0.25">
      <c r="G6261" s="7"/>
    </row>
    <row r="6262" spans="7:7" x14ac:dyDescent="0.25">
      <c r="G6262" s="7"/>
    </row>
    <row r="6263" spans="7:7" x14ac:dyDescent="0.25">
      <c r="G6263" s="7"/>
    </row>
    <row r="6264" spans="7:7" x14ac:dyDescent="0.25">
      <c r="G6264" s="7"/>
    </row>
    <row r="6265" spans="7:7" x14ac:dyDescent="0.25">
      <c r="G6265" s="7"/>
    </row>
    <row r="6266" spans="7:7" x14ac:dyDescent="0.25">
      <c r="G6266" s="7"/>
    </row>
    <row r="6267" spans="7:7" x14ac:dyDescent="0.25">
      <c r="G6267" s="7"/>
    </row>
    <row r="6268" spans="7:7" x14ac:dyDescent="0.25">
      <c r="G6268" s="7"/>
    </row>
    <row r="6269" spans="7:7" x14ac:dyDescent="0.25">
      <c r="G6269" s="7"/>
    </row>
    <row r="6270" spans="7:7" x14ac:dyDescent="0.25">
      <c r="G6270" s="7"/>
    </row>
    <row r="6271" spans="7:7" x14ac:dyDescent="0.25">
      <c r="G6271" s="7"/>
    </row>
    <row r="6272" spans="7:7" x14ac:dyDescent="0.25">
      <c r="G6272" s="7"/>
    </row>
    <row r="6273" spans="7:7" x14ac:dyDescent="0.25">
      <c r="G6273" s="7"/>
    </row>
    <row r="6274" spans="7:7" x14ac:dyDescent="0.25">
      <c r="G6274" s="7"/>
    </row>
    <row r="6275" spans="7:7" x14ac:dyDescent="0.25">
      <c r="G6275" s="7"/>
    </row>
    <row r="6276" spans="7:7" x14ac:dyDescent="0.25">
      <c r="G6276" s="7"/>
    </row>
    <row r="6277" spans="7:7" x14ac:dyDescent="0.25">
      <c r="G6277" s="7"/>
    </row>
    <row r="6278" spans="7:7" x14ac:dyDescent="0.25">
      <c r="G6278" s="7"/>
    </row>
    <row r="6279" spans="7:7" x14ac:dyDescent="0.25">
      <c r="G6279" s="7"/>
    </row>
    <row r="6280" spans="7:7" x14ac:dyDescent="0.25">
      <c r="G6280" s="7"/>
    </row>
    <row r="6281" spans="7:7" x14ac:dyDescent="0.25">
      <c r="G6281" s="7"/>
    </row>
    <row r="6282" spans="7:7" x14ac:dyDescent="0.25">
      <c r="G6282" s="7"/>
    </row>
    <row r="6283" spans="7:7" x14ac:dyDescent="0.25">
      <c r="G6283" s="7"/>
    </row>
    <row r="6284" spans="7:7" x14ac:dyDescent="0.25">
      <c r="G6284" s="7"/>
    </row>
    <row r="6285" spans="7:7" x14ac:dyDescent="0.25">
      <c r="G6285" s="7"/>
    </row>
    <row r="6286" spans="7:7" x14ac:dyDescent="0.25">
      <c r="G6286" s="7"/>
    </row>
    <row r="6287" spans="7:7" x14ac:dyDescent="0.25">
      <c r="G6287" s="7"/>
    </row>
    <row r="6288" spans="7:7" x14ac:dyDescent="0.25">
      <c r="G6288" s="7"/>
    </row>
    <row r="6289" spans="7:7" x14ac:dyDescent="0.25">
      <c r="G6289" s="7"/>
    </row>
    <row r="6290" spans="7:7" x14ac:dyDescent="0.25">
      <c r="G6290" s="7"/>
    </row>
    <row r="6291" spans="7:7" x14ac:dyDescent="0.25">
      <c r="G6291" s="7"/>
    </row>
    <row r="6292" spans="7:7" x14ac:dyDescent="0.25">
      <c r="G6292" s="7"/>
    </row>
    <row r="6293" spans="7:7" x14ac:dyDescent="0.25">
      <c r="G6293" s="7"/>
    </row>
    <row r="6294" spans="7:7" x14ac:dyDescent="0.25">
      <c r="G6294" s="7"/>
    </row>
    <row r="6295" spans="7:7" x14ac:dyDescent="0.25">
      <c r="G6295" s="7"/>
    </row>
    <row r="6296" spans="7:7" x14ac:dyDescent="0.25">
      <c r="G6296" s="7"/>
    </row>
    <row r="6297" spans="7:7" x14ac:dyDescent="0.25">
      <c r="G6297" s="7"/>
    </row>
    <row r="6298" spans="7:7" x14ac:dyDescent="0.25">
      <c r="G6298" s="7"/>
    </row>
    <row r="6299" spans="7:7" x14ac:dyDescent="0.25">
      <c r="G6299" s="7"/>
    </row>
    <row r="6300" spans="7:7" x14ac:dyDescent="0.25">
      <c r="G6300" s="7"/>
    </row>
    <row r="6301" spans="7:7" x14ac:dyDescent="0.25">
      <c r="G6301" s="7"/>
    </row>
    <row r="6302" spans="7:7" x14ac:dyDescent="0.25">
      <c r="G6302" s="7"/>
    </row>
    <row r="6303" spans="7:7" x14ac:dyDescent="0.25">
      <c r="G6303" s="7"/>
    </row>
    <row r="6304" spans="7:7" x14ac:dyDescent="0.25">
      <c r="G6304" s="7"/>
    </row>
    <row r="6305" spans="7:7" x14ac:dyDescent="0.25">
      <c r="G6305" s="7"/>
    </row>
    <row r="6306" spans="7:7" x14ac:dyDescent="0.25">
      <c r="G6306" s="7"/>
    </row>
    <row r="6307" spans="7:7" x14ac:dyDescent="0.25">
      <c r="G6307" s="7"/>
    </row>
    <row r="6308" spans="7:7" x14ac:dyDescent="0.25">
      <c r="G6308" s="7"/>
    </row>
    <row r="6309" spans="7:7" x14ac:dyDescent="0.25">
      <c r="G6309" s="7"/>
    </row>
    <row r="6310" spans="7:7" x14ac:dyDescent="0.25">
      <c r="G6310" s="7"/>
    </row>
    <row r="6311" spans="7:7" x14ac:dyDescent="0.25">
      <c r="G6311" s="7"/>
    </row>
    <row r="6312" spans="7:7" x14ac:dyDescent="0.25">
      <c r="G6312" s="7"/>
    </row>
    <row r="6313" spans="7:7" x14ac:dyDescent="0.25">
      <c r="G6313" s="7"/>
    </row>
    <row r="6314" spans="7:7" x14ac:dyDescent="0.25">
      <c r="G6314" s="7"/>
    </row>
    <row r="6315" spans="7:7" x14ac:dyDescent="0.25">
      <c r="G6315" s="7"/>
    </row>
    <row r="6316" spans="7:7" x14ac:dyDescent="0.25">
      <c r="G6316" s="7"/>
    </row>
    <row r="6317" spans="7:7" x14ac:dyDescent="0.25">
      <c r="G6317" s="7"/>
    </row>
    <row r="6318" spans="7:7" x14ac:dyDescent="0.25">
      <c r="G6318" s="7"/>
    </row>
    <row r="6319" spans="7:7" x14ac:dyDescent="0.25">
      <c r="G6319" s="7"/>
    </row>
    <row r="6320" spans="7:7" x14ac:dyDescent="0.25">
      <c r="G6320" s="7"/>
    </row>
    <row r="6321" spans="7:7" x14ac:dyDescent="0.25">
      <c r="G6321" s="7"/>
    </row>
    <row r="6322" spans="7:7" x14ac:dyDescent="0.25">
      <c r="G6322" s="7"/>
    </row>
    <row r="6323" spans="7:7" x14ac:dyDescent="0.25">
      <c r="G6323" s="7"/>
    </row>
    <row r="6324" spans="7:7" x14ac:dyDescent="0.25">
      <c r="G6324" s="7"/>
    </row>
    <row r="6325" spans="7:7" x14ac:dyDescent="0.25">
      <c r="G6325" s="7"/>
    </row>
    <row r="6326" spans="7:7" x14ac:dyDescent="0.25">
      <c r="G6326" s="7"/>
    </row>
    <row r="6327" spans="7:7" x14ac:dyDescent="0.25">
      <c r="G6327" s="7"/>
    </row>
    <row r="6328" spans="7:7" x14ac:dyDescent="0.25">
      <c r="G6328" s="7"/>
    </row>
    <row r="6329" spans="7:7" x14ac:dyDescent="0.25">
      <c r="G6329" s="7"/>
    </row>
    <row r="6330" spans="7:7" x14ac:dyDescent="0.25">
      <c r="G6330" s="7"/>
    </row>
    <row r="6331" spans="7:7" x14ac:dyDescent="0.25">
      <c r="G6331" s="7"/>
    </row>
    <row r="6332" spans="7:7" x14ac:dyDescent="0.25">
      <c r="G6332" s="7"/>
    </row>
    <row r="6333" spans="7:7" x14ac:dyDescent="0.25">
      <c r="G6333" s="7"/>
    </row>
    <row r="6334" spans="7:7" x14ac:dyDescent="0.25">
      <c r="G6334" s="7"/>
    </row>
    <row r="6335" spans="7:7" x14ac:dyDescent="0.25">
      <c r="G6335" s="7"/>
    </row>
    <row r="6336" spans="7:7" x14ac:dyDescent="0.25">
      <c r="G6336" s="7"/>
    </row>
    <row r="6337" spans="7:7" x14ac:dyDescent="0.25">
      <c r="G6337" s="7"/>
    </row>
    <row r="6338" spans="7:7" x14ac:dyDescent="0.25">
      <c r="G6338" s="7"/>
    </row>
    <row r="6339" spans="7:7" x14ac:dyDescent="0.25">
      <c r="G6339" s="7"/>
    </row>
    <row r="6340" spans="7:7" x14ac:dyDescent="0.25">
      <c r="G6340" s="7"/>
    </row>
    <row r="6341" spans="7:7" x14ac:dyDescent="0.25">
      <c r="G6341" s="7"/>
    </row>
    <row r="6342" spans="7:7" x14ac:dyDescent="0.25">
      <c r="G6342" s="7"/>
    </row>
    <row r="6343" spans="7:7" x14ac:dyDescent="0.25">
      <c r="G6343" s="7"/>
    </row>
    <row r="6344" spans="7:7" x14ac:dyDescent="0.25">
      <c r="G6344" s="7"/>
    </row>
    <row r="6345" spans="7:7" x14ac:dyDescent="0.25">
      <c r="G6345" s="7"/>
    </row>
    <row r="6346" spans="7:7" x14ac:dyDescent="0.25">
      <c r="G6346" s="7"/>
    </row>
    <row r="6347" spans="7:7" x14ac:dyDescent="0.25">
      <c r="G6347" s="7"/>
    </row>
    <row r="6348" spans="7:7" x14ac:dyDescent="0.25">
      <c r="G6348" s="7"/>
    </row>
    <row r="6349" spans="7:7" x14ac:dyDescent="0.25">
      <c r="G6349" s="7"/>
    </row>
    <row r="6350" spans="7:7" x14ac:dyDescent="0.25">
      <c r="G6350" s="7"/>
    </row>
    <row r="6351" spans="7:7" x14ac:dyDescent="0.25">
      <c r="G6351" s="7"/>
    </row>
    <row r="6352" spans="7:7" x14ac:dyDescent="0.25">
      <c r="G6352" s="7"/>
    </row>
    <row r="6353" spans="7:7" x14ac:dyDescent="0.25">
      <c r="G6353" s="7"/>
    </row>
    <row r="6354" spans="7:7" x14ac:dyDescent="0.25">
      <c r="G6354" s="7"/>
    </row>
    <row r="6355" spans="7:7" x14ac:dyDescent="0.25">
      <c r="G6355" s="7"/>
    </row>
    <row r="6356" spans="7:7" x14ac:dyDescent="0.25">
      <c r="G6356" s="7"/>
    </row>
    <row r="6357" spans="7:7" x14ac:dyDescent="0.25">
      <c r="G6357" s="7"/>
    </row>
    <row r="6358" spans="7:7" x14ac:dyDescent="0.25">
      <c r="G6358" s="7"/>
    </row>
    <row r="6359" spans="7:7" x14ac:dyDescent="0.25">
      <c r="G6359" s="7"/>
    </row>
    <row r="6360" spans="7:7" x14ac:dyDescent="0.25">
      <c r="G6360" s="7"/>
    </row>
    <row r="6361" spans="7:7" x14ac:dyDescent="0.25">
      <c r="G6361" s="7"/>
    </row>
    <row r="6362" spans="7:7" x14ac:dyDescent="0.25">
      <c r="G6362" s="7"/>
    </row>
    <row r="6363" spans="7:7" x14ac:dyDescent="0.25">
      <c r="G6363" s="7"/>
    </row>
    <row r="6364" spans="7:7" x14ac:dyDescent="0.25">
      <c r="G6364" s="7"/>
    </row>
    <row r="6365" spans="7:7" x14ac:dyDescent="0.25">
      <c r="G6365" s="7"/>
    </row>
    <row r="6366" spans="7:7" x14ac:dyDescent="0.25">
      <c r="G6366" s="7"/>
    </row>
    <row r="6367" spans="7:7" x14ac:dyDescent="0.25">
      <c r="G6367" s="7"/>
    </row>
    <row r="6368" spans="7:7" x14ac:dyDescent="0.25">
      <c r="G6368" s="7"/>
    </row>
    <row r="6369" spans="7:7" x14ac:dyDescent="0.25">
      <c r="G6369" s="7"/>
    </row>
    <row r="6370" spans="7:7" x14ac:dyDescent="0.25">
      <c r="G6370" s="7"/>
    </row>
    <row r="6371" spans="7:7" x14ac:dyDescent="0.25">
      <c r="G6371" s="7"/>
    </row>
    <row r="6372" spans="7:7" x14ac:dyDescent="0.25">
      <c r="G6372" s="7"/>
    </row>
    <row r="6373" spans="7:7" x14ac:dyDescent="0.25">
      <c r="G6373" s="7"/>
    </row>
    <row r="6374" spans="7:7" x14ac:dyDescent="0.25">
      <c r="G6374" s="7"/>
    </row>
    <row r="6375" spans="7:7" x14ac:dyDescent="0.25">
      <c r="G6375" s="7"/>
    </row>
    <row r="6376" spans="7:7" x14ac:dyDescent="0.25">
      <c r="G6376" s="7"/>
    </row>
    <row r="6377" spans="7:7" x14ac:dyDescent="0.25">
      <c r="G6377" s="7"/>
    </row>
    <row r="6378" spans="7:7" x14ac:dyDescent="0.25">
      <c r="G6378" s="7"/>
    </row>
    <row r="6379" spans="7:7" x14ac:dyDescent="0.25">
      <c r="G6379" s="7"/>
    </row>
    <row r="6380" spans="7:7" x14ac:dyDescent="0.25">
      <c r="G6380" s="7"/>
    </row>
    <row r="6381" spans="7:7" x14ac:dyDescent="0.25">
      <c r="G6381" s="7"/>
    </row>
    <row r="6382" spans="7:7" x14ac:dyDescent="0.25">
      <c r="G6382" s="7"/>
    </row>
    <row r="6383" spans="7:7" x14ac:dyDescent="0.25">
      <c r="G6383" s="7"/>
    </row>
    <row r="6384" spans="7:7" x14ac:dyDescent="0.25">
      <c r="G6384" s="7"/>
    </row>
    <row r="6385" spans="7:7" x14ac:dyDescent="0.25">
      <c r="G6385" s="7"/>
    </row>
    <row r="6386" spans="7:7" x14ac:dyDescent="0.25">
      <c r="G6386" s="7"/>
    </row>
    <row r="6387" spans="7:7" x14ac:dyDescent="0.25">
      <c r="G6387" s="7"/>
    </row>
    <row r="6388" spans="7:7" x14ac:dyDescent="0.25">
      <c r="G6388" s="7"/>
    </row>
    <row r="6389" spans="7:7" x14ac:dyDescent="0.25">
      <c r="G6389" s="7"/>
    </row>
    <row r="6390" spans="7:7" x14ac:dyDescent="0.25">
      <c r="G6390" s="7"/>
    </row>
    <row r="6391" spans="7:7" x14ac:dyDescent="0.25">
      <c r="G6391" s="7"/>
    </row>
    <row r="6392" spans="7:7" x14ac:dyDescent="0.25">
      <c r="G6392" s="7"/>
    </row>
    <row r="6393" spans="7:7" x14ac:dyDescent="0.25">
      <c r="G6393" s="7"/>
    </row>
    <row r="6394" spans="7:7" x14ac:dyDescent="0.25">
      <c r="G6394" s="7"/>
    </row>
    <row r="6395" spans="7:7" x14ac:dyDescent="0.25">
      <c r="G6395" s="7"/>
    </row>
    <row r="6396" spans="7:7" x14ac:dyDescent="0.25">
      <c r="G6396" s="7"/>
    </row>
    <row r="6397" spans="7:7" x14ac:dyDescent="0.25">
      <c r="G6397" s="7"/>
    </row>
    <row r="6398" spans="7:7" x14ac:dyDescent="0.25">
      <c r="G6398" s="7"/>
    </row>
    <row r="6399" spans="7:7" x14ac:dyDescent="0.25">
      <c r="G6399" s="7"/>
    </row>
    <row r="6400" spans="7:7" x14ac:dyDescent="0.25">
      <c r="G6400" s="7"/>
    </row>
    <row r="6401" spans="7:7" x14ac:dyDescent="0.25">
      <c r="G6401" s="7"/>
    </row>
    <row r="6402" spans="7:7" x14ac:dyDescent="0.25">
      <c r="G6402" s="7"/>
    </row>
    <row r="6403" spans="7:7" x14ac:dyDescent="0.25">
      <c r="G6403" s="7"/>
    </row>
    <row r="6404" spans="7:7" x14ac:dyDescent="0.25">
      <c r="G6404" s="7"/>
    </row>
    <row r="6405" spans="7:7" x14ac:dyDescent="0.25">
      <c r="G6405" s="7"/>
    </row>
    <row r="6406" spans="7:7" x14ac:dyDescent="0.25">
      <c r="G6406" s="7"/>
    </row>
    <row r="6407" spans="7:7" x14ac:dyDescent="0.25">
      <c r="G6407" s="7"/>
    </row>
    <row r="6408" spans="7:7" x14ac:dyDescent="0.25">
      <c r="G6408" s="7"/>
    </row>
    <row r="6409" spans="7:7" x14ac:dyDescent="0.25">
      <c r="G6409" s="7"/>
    </row>
    <row r="6410" spans="7:7" x14ac:dyDescent="0.25">
      <c r="G6410" s="7"/>
    </row>
    <row r="6411" spans="7:7" x14ac:dyDescent="0.25">
      <c r="G6411" s="7"/>
    </row>
    <row r="6412" spans="7:7" x14ac:dyDescent="0.25">
      <c r="G6412" s="7"/>
    </row>
    <row r="6413" spans="7:7" x14ac:dyDescent="0.25">
      <c r="G6413" s="7"/>
    </row>
    <row r="6414" spans="7:7" x14ac:dyDescent="0.25">
      <c r="G6414" s="7"/>
    </row>
    <row r="6415" spans="7:7" x14ac:dyDescent="0.25">
      <c r="G6415" s="7"/>
    </row>
    <row r="6416" spans="7:7" x14ac:dyDescent="0.25">
      <c r="G6416" s="7"/>
    </row>
    <row r="6417" spans="7:7" x14ac:dyDescent="0.25">
      <c r="G6417" s="7"/>
    </row>
    <row r="6418" spans="7:7" x14ac:dyDescent="0.25">
      <c r="G6418" s="7"/>
    </row>
    <row r="6419" spans="7:7" x14ac:dyDescent="0.25">
      <c r="G6419" s="7"/>
    </row>
    <row r="6420" spans="7:7" x14ac:dyDescent="0.25">
      <c r="G6420" s="7"/>
    </row>
    <row r="6421" spans="7:7" x14ac:dyDescent="0.25">
      <c r="G6421" s="7"/>
    </row>
    <row r="6422" spans="7:7" x14ac:dyDescent="0.25">
      <c r="G6422" s="7"/>
    </row>
    <row r="6423" spans="7:7" x14ac:dyDescent="0.25">
      <c r="G6423" s="7"/>
    </row>
    <row r="6424" spans="7:7" x14ac:dyDescent="0.25">
      <c r="G6424" s="7"/>
    </row>
    <row r="6425" spans="7:7" x14ac:dyDescent="0.25">
      <c r="G6425" s="7"/>
    </row>
    <row r="6426" spans="7:7" x14ac:dyDescent="0.25">
      <c r="G6426" s="7"/>
    </row>
    <row r="6427" spans="7:7" x14ac:dyDescent="0.25">
      <c r="G6427" s="7"/>
    </row>
    <row r="6428" spans="7:7" x14ac:dyDescent="0.25">
      <c r="G6428" s="7"/>
    </row>
    <row r="6429" spans="7:7" x14ac:dyDescent="0.25">
      <c r="G6429" s="7"/>
    </row>
    <row r="6430" spans="7:7" x14ac:dyDescent="0.25">
      <c r="G6430" s="7"/>
    </row>
    <row r="6431" spans="7:7" x14ac:dyDescent="0.25">
      <c r="G6431" s="7"/>
    </row>
    <row r="6432" spans="7:7" x14ac:dyDescent="0.25">
      <c r="G6432" s="7"/>
    </row>
    <row r="6433" spans="7:7" x14ac:dyDescent="0.25">
      <c r="G6433" s="7"/>
    </row>
    <row r="6434" spans="7:7" x14ac:dyDescent="0.25">
      <c r="G6434" s="7"/>
    </row>
    <row r="6435" spans="7:7" x14ac:dyDescent="0.25">
      <c r="G6435" s="7"/>
    </row>
    <row r="6436" spans="7:7" x14ac:dyDescent="0.25">
      <c r="G6436" s="7"/>
    </row>
    <row r="6437" spans="7:7" x14ac:dyDescent="0.25">
      <c r="G6437" s="7"/>
    </row>
    <row r="6438" spans="7:7" x14ac:dyDescent="0.25">
      <c r="G6438" s="7"/>
    </row>
    <row r="6439" spans="7:7" x14ac:dyDescent="0.25">
      <c r="G6439" s="7"/>
    </row>
    <row r="6440" spans="7:7" x14ac:dyDescent="0.25">
      <c r="G6440" s="7"/>
    </row>
    <row r="6441" spans="7:7" x14ac:dyDescent="0.25">
      <c r="G6441" s="7"/>
    </row>
    <row r="6442" spans="7:7" x14ac:dyDescent="0.25">
      <c r="G6442" s="7"/>
    </row>
    <row r="6443" spans="7:7" x14ac:dyDescent="0.25">
      <c r="G6443" s="7"/>
    </row>
    <row r="6444" spans="7:7" x14ac:dyDescent="0.25">
      <c r="G6444" s="7"/>
    </row>
    <row r="6445" spans="7:7" x14ac:dyDescent="0.25">
      <c r="G6445" s="7"/>
    </row>
    <row r="6446" spans="7:7" x14ac:dyDescent="0.25">
      <c r="G6446" s="7"/>
    </row>
    <row r="6447" spans="7:7" x14ac:dyDescent="0.25">
      <c r="G6447" s="7"/>
    </row>
    <row r="6448" spans="7:7" x14ac:dyDescent="0.25">
      <c r="G6448" s="7"/>
    </row>
    <row r="6449" spans="7:7" x14ac:dyDescent="0.25">
      <c r="G6449" s="7"/>
    </row>
    <row r="6450" spans="7:7" x14ac:dyDescent="0.25">
      <c r="G6450" s="7"/>
    </row>
    <row r="6451" spans="7:7" x14ac:dyDescent="0.25">
      <c r="G6451" s="7"/>
    </row>
    <row r="6452" spans="7:7" x14ac:dyDescent="0.25">
      <c r="G6452" s="7"/>
    </row>
    <row r="6453" spans="7:7" x14ac:dyDescent="0.25">
      <c r="G6453" s="7"/>
    </row>
    <row r="6454" spans="7:7" x14ac:dyDescent="0.25">
      <c r="G6454" s="7"/>
    </row>
    <row r="6455" spans="7:7" x14ac:dyDescent="0.25">
      <c r="G6455" s="7"/>
    </row>
    <row r="6456" spans="7:7" x14ac:dyDescent="0.25">
      <c r="G6456" s="7"/>
    </row>
    <row r="6457" spans="7:7" x14ac:dyDescent="0.25">
      <c r="G6457" s="7"/>
    </row>
    <row r="6458" spans="7:7" x14ac:dyDescent="0.25">
      <c r="G6458" s="7"/>
    </row>
    <row r="6459" spans="7:7" x14ac:dyDescent="0.25">
      <c r="G6459" s="7"/>
    </row>
    <row r="6460" spans="7:7" x14ac:dyDescent="0.25">
      <c r="G6460" s="7"/>
    </row>
    <row r="6461" spans="7:7" x14ac:dyDescent="0.25">
      <c r="G6461" s="7"/>
    </row>
    <row r="6462" spans="7:7" x14ac:dyDescent="0.25">
      <c r="G6462" s="7"/>
    </row>
    <row r="6463" spans="7:7" x14ac:dyDescent="0.25">
      <c r="G6463" s="7"/>
    </row>
    <row r="6464" spans="7:7" x14ac:dyDescent="0.25">
      <c r="G6464" s="7"/>
    </row>
    <row r="6465" spans="7:7" x14ac:dyDescent="0.25">
      <c r="G6465" s="7"/>
    </row>
    <row r="6466" spans="7:7" x14ac:dyDescent="0.25">
      <c r="G6466" s="7"/>
    </row>
    <row r="6467" spans="7:7" x14ac:dyDescent="0.25">
      <c r="G6467" s="7"/>
    </row>
    <row r="6468" spans="7:7" x14ac:dyDescent="0.25">
      <c r="G6468" s="7"/>
    </row>
    <row r="6469" spans="7:7" x14ac:dyDescent="0.25">
      <c r="G6469" s="7"/>
    </row>
    <row r="6470" spans="7:7" x14ac:dyDescent="0.25">
      <c r="G6470" s="7"/>
    </row>
    <row r="6471" spans="7:7" x14ac:dyDescent="0.25">
      <c r="G6471" s="7"/>
    </row>
    <row r="6472" spans="7:7" x14ac:dyDescent="0.25">
      <c r="G6472" s="7"/>
    </row>
    <row r="6473" spans="7:7" x14ac:dyDescent="0.25">
      <c r="G6473" s="7"/>
    </row>
    <row r="6474" spans="7:7" x14ac:dyDescent="0.25">
      <c r="G6474" s="7"/>
    </row>
    <row r="6475" spans="7:7" x14ac:dyDescent="0.25">
      <c r="G6475" s="7"/>
    </row>
    <row r="6476" spans="7:7" x14ac:dyDescent="0.25">
      <c r="G6476" s="7"/>
    </row>
    <row r="6477" spans="7:7" x14ac:dyDescent="0.25">
      <c r="G6477" s="7"/>
    </row>
    <row r="6478" spans="7:7" x14ac:dyDescent="0.25">
      <c r="G6478" s="7"/>
    </row>
    <row r="6479" spans="7:7" x14ac:dyDescent="0.25">
      <c r="G6479" s="7"/>
    </row>
    <row r="6480" spans="7:7" x14ac:dyDescent="0.25">
      <c r="G6480" s="7"/>
    </row>
    <row r="6481" spans="7:7" x14ac:dyDescent="0.25">
      <c r="G6481" s="7"/>
    </row>
    <row r="6482" spans="7:7" x14ac:dyDescent="0.25">
      <c r="G6482" s="7"/>
    </row>
    <row r="6483" spans="7:7" x14ac:dyDescent="0.25">
      <c r="G6483" s="7"/>
    </row>
    <row r="6484" spans="7:7" x14ac:dyDescent="0.25">
      <c r="G6484" s="7"/>
    </row>
    <row r="6485" spans="7:7" x14ac:dyDescent="0.25">
      <c r="G6485" s="7"/>
    </row>
    <row r="6486" spans="7:7" x14ac:dyDescent="0.25">
      <c r="G6486" s="7"/>
    </row>
    <row r="6487" spans="7:7" x14ac:dyDescent="0.25">
      <c r="G6487" s="7"/>
    </row>
    <row r="6488" spans="7:7" x14ac:dyDescent="0.25">
      <c r="G6488" s="7"/>
    </row>
    <row r="6489" spans="7:7" x14ac:dyDescent="0.25">
      <c r="G6489" s="7"/>
    </row>
    <row r="6490" spans="7:7" x14ac:dyDescent="0.25">
      <c r="G6490" s="7"/>
    </row>
    <row r="6491" spans="7:7" x14ac:dyDescent="0.25">
      <c r="G6491" s="7"/>
    </row>
    <row r="6492" spans="7:7" x14ac:dyDescent="0.25">
      <c r="G6492" s="7"/>
    </row>
    <row r="6493" spans="7:7" x14ac:dyDescent="0.25">
      <c r="G6493" s="7"/>
    </row>
    <row r="6494" spans="7:7" x14ac:dyDescent="0.25">
      <c r="G6494" s="7"/>
    </row>
    <row r="6495" spans="7:7" x14ac:dyDescent="0.25">
      <c r="G6495" s="7"/>
    </row>
    <row r="6496" spans="7:7" x14ac:dyDescent="0.25">
      <c r="G6496" s="7"/>
    </row>
    <row r="6497" spans="7:7" x14ac:dyDescent="0.25">
      <c r="G6497" s="7"/>
    </row>
    <row r="6498" spans="7:7" x14ac:dyDescent="0.25">
      <c r="G6498" s="7"/>
    </row>
    <row r="6499" spans="7:7" x14ac:dyDescent="0.25">
      <c r="G6499" s="7"/>
    </row>
    <row r="6500" spans="7:7" x14ac:dyDescent="0.25">
      <c r="G6500" s="7"/>
    </row>
    <row r="6501" spans="7:7" x14ac:dyDescent="0.25">
      <c r="G6501" s="7"/>
    </row>
    <row r="6502" spans="7:7" x14ac:dyDescent="0.25">
      <c r="G6502" s="7"/>
    </row>
    <row r="6503" spans="7:7" x14ac:dyDescent="0.25">
      <c r="G6503" s="7"/>
    </row>
    <row r="6504" spans="7:7" x14ac:dyDescent="0.25">
      <c r="G6504" s="7"/>
    </row>
    <row r="6505" spans="7:7" x14ac:dyDescent="0.25">
      <c r="G6505" s="7"/>
    </row>
    <row r="6506" spans="7:7" x14ac:dyDescent="0.25">
      <c r="G6506" s="7"/>
    </row>
    <row r="6507" spans="7:7" x14ac:dyDescent="0.25">
      <c r="G6507" s="7"/>
    </row>
    <row r="6508" spans="7:7" x14ac:dyDescent="0.25">
      <c r="G6508" s="7"/>
    </row>
    <row r="6509" spans="7:7" x14ac:dyDescent="0.25">
      <c r="G6509" s="7"/>
    </row>
    <row r="6510" spans="7:7" x14ac:dyDescent="0.25">
      <c r="G6510" s="7"/>
    </row>
    <row r="6511" spans="7:7" x14ac:dyDescent="0.25">
      <c r="G6511" s="7"/>
    </row>
    <row r="6512" spans="7:7" x14ac:dyDescent="0.25">
      <c r="G6512" s="7"/>
    </row>
    <row r="6513" spans="7:7" x14ac:dyDescent="0.25">
      <c r="G6513" s="7"/>
    </row>
    <row r="6514" spans="7:7" x14ac:dyDescent="0.25">
      <c r="G6514" s="7"/>
    </row>
    <row r="6515" spans="7:7" x14ac:dyDescent="0.25">
      <c r="G6515" s="7"/>
    </row>
    <row r="6516" spans="7:7" x14ac:dyDescent="0.25">
      <c r="G6516" s="7"/>
    </row>
    <row r="6517" spans="7:7" x14ac:dyDescent="0.25">
      <c r="G6517" s="7"/>
    </row>
    <row r="6518" spans="7:7" x14ac:dyDescent="0.25">
      <c r="G6518" s="7"/>
    </row>
    <row r="6519" spans="7:7" x14ac:dyDescent="0.25">
      <c r="G6519" s="7"/>
    </row>
    <row r="6520" spans="7:7" x14ac:dyDescent="0.25">
      <c r="G6520" s="7"/>
    </row>
    <row r="6521" spans="7:7" x14ac:dyDescent="0.25">
      <c r="G6521" s="7"/>
    </row>
    <row r="6522" spans="7:7" x14ac:dyDescent="0.25">
      <c r="G6522" s="7"/>
    </row>
    <row r="6523" spans="7:7" x14ac:dyDescent="0.25">
      <c r="G6523" s="7"/>
    </row>
    <row r="6524" spans="7:7" x14ac:dyDescent="0.25">
      <c r="G6524" s="7"/>
    </row>
    <row r="6525" spans="7:7" x14ac:dyDescent="0.25">
      <c r="G6525" s="7"/>
    </row>
    <row r="6526" spans="7:7" x14ac:dyDescent="0.25">
      <c r="G6526" s="7"/>
    </row>
    <row r="6527" spans="7:7" x14ac:dyDescent="0.25">
      <c r="G6527" s="7"/>
    </row>
    <row r="6528" spans="7:7" x14ac:dyDescent="0.25">
      <c r="G6528" s="7"/>
    </row>
    <row r="6529" spans="7:7" x14ac:dyDescent="0.25">
      <c r="G6529" s="7"/>
    </row>
    <row r="6530" spans="7:7" x14ac:dyDescent="0.25">
      <c r="G6530" s="7"/>
    </row>
    <row r="6531" spans="7:7" x14ac:dyDescent="0.25">
      <c r="G6531" s="7"/>
    </row>
    <row r="6532" spans="7:7" x14ac:dyDescent="0.25">
      <c r="G6532" s="7"/>
    </row>
    <row r="6533" spans="7:7" x14ac:dyDescent="0.25">
      <c r="G6533" s="7"/>
    </row>
    <row r="6534" spans="7:7" x14ac:dyDescent="0.25">
      <c r="G6534" s="7"/>
    </row>
    <row r="6535" spans="7:7" x14ac:dyDescent="0.25">
      <c r="G6535" s="7"/>
    </row>
    <row r="6536" spans="7:7" x14ac:dyDescent="0.25">
      <c r="G6536" s="7"/>
    </row>
    <row r="6537" spans="7:7" x14ac:dyDescent="0.25">
      <c r="G6537" s="7"/>
    </row>
    <row r="6538" spans="7:7" x14ac:dyDescent="0.25">
      <c r="G6538" s="7"/>
    </row>
    <row r="6539" spans="7:7" x14ac:dyDescent="0.25">
      <c r="G6539" s="7"/>
    </row>
    <row r="6540" spans="7:7" x14ac:dyDescent="0.25">
      <c r="G6540" s="7"/>
    </row>
    <row r="6541" spans="7:7" x14ac:dyDescent="0.25">
      <c r="G6541" s="7"/>
    </row>
    <row r="6542" spans="7:7" x14ac:dyDescent="0.25">
      <c r="G6542" s="7"/>
    </row>
    <row r="6543" spans="7:7" x14ac:dyDescent="0.25">
      <c r="G6543" s="7"/>
    </row>
    <row r="6544" spans="7:7" x14ac:dyDescent="0.25">
      <c r="G6544" s="7"/>
    </row>
    <row r="6545" spans="7:7" x14ac:dyDescent="0.25">
      <c r="G6545" s="7"/>
    </row>
    <row r="6546" spans="7:7" x14ac:dyDescent="0.25">
      <c r="G6546" s="7"/>
    </row>
    <row r="6547" spans="7:7" x14ac:dyDescent="0.25">
      <c r="G6547" s="7"/>
    </row>
    <row r="6548" spans="7:7" x14ac:dyDescent="0.25">
      <c r="G6548" s="7"/>
    </row>
    <row r="6549" spans="7:7" x14ac:dyDescent="0.25">
      <c r="G6549" s="7"/>
    </row>
    <row r="6550" spans="7:7" x14ac:dyDescent="0.25">
      <c r="G6550" s="7"/>
    </row>
    <row r="6551" spans="7:7" x14ac:dyDescent="0.25">
      <c r="G6551" s="7"/>
    </row>
    <row r="6552" spans="7:7" x14ac:dyDescent="0.25">
      <c r="G6552" s="7"/>
    </row>
    <row r="6553" spans="7:7" x14ac:dyDescent="0.25">
      <c r="G6553" s="7"/>
    </row>
    <row r="6554" spans="7:7" x14ac:dyDescent="0.25">
      <c r="G6554" s="7"/>
    </row>
    <row r="6555" spans="7:7" x14ac:dyDescent="0.25">
      <c r="G6555" s="7"/>
    </row>
    <row r="6556" spans="7:7" x14ac:dyDescent="0.25">
      <c r="G6556" s="7"/>
    </row>
    <row r="6557" spans="7:7" x14ac:dyDescent="0.25">
      <c r="G6557" s="7"/>
    </row>
    <row r="6558" spans="7:7" x14ac:dyDescent="0.25">
      <c r="G6558" s="7"/>
    </row>
    <row r="6559" spans="7:7" x14ac:dyDescent="0.25">
      <c r="G6559" s="7"/>
    </row>
    <row r="6560" spans="7:7" x14ac:dyDescent="0.25">
      <c r="G6560" s="7"/>
    </row>
    <row r="6561" spans="7:7" x14ac:dyDescent="0.25">
      <c r="G6561" s="7"/>
    </row>
    <row r="6562" spans="7:7" x14ac:dyDescent="0.25">
      <c r="G6562" s="7"/>
    </row>
    <row r="6563" spans="7:7" x14ac:dyDescent="0.25">
      <c r="G6563" s="7"/>
    </row>
    <row r="6564" spans="7:7" x14ac:dyDescent="0.25">
      <c r="G6564" s="7"/>
    </row>
    <row r="6565" spans="7:7" x14ac:dyDescent="0.25">
      <c r="G6565" s="7"/>
    </row>
    <row r="6566" spans="7:7" x14ac:dyDescent="0.25">
      <c r="G6566" s="7"/>
    </row>
    <row r="6567" spans="7:7" x14ac:dyDescent="0.25">
      <c r="G6567" s="7"/>
    </row>
    <row r="6568" spans="7:7" x14ac:dyDescent="0.25">
      <c r="G6568" s="7"/>
    </row>
    <row r="6569" spans="7:7" x14ac:dyDescent="0.25">
      <c r="G6569" s="7"/>
    </row>
    <row r="6570" spans="7:7" x14ac:dyDescent="0.25">
      <c r="G6570" s="7"/>
    </row>
    <row r="6571" spans="7:7" x14ac:dyDescent="0.25">
      <c r="G6571" s="7"/>
    </row>
    <row r="6572" spans="7:7" x14ac:dyDescent="0.25">
      <c r="G6572" s="7"/>
    </row>
    <row r="6573" spans="7:7" x14ac:dyDescent="0.25">
      <c r="G6573" s="7"/>
    </row>
    <row r="6574" spans="7:7" x14ac:dyDescent="0.25">
      <c r="G6574" s="7"/>
    </row>
    <row r="6575" spans="7:7" x14ac:dyDescent="0.25">
      <c r="G6575" s="7"/>
    </row>
    <row r="6576" spans="7:7" x14ac:dyDescent="0.25">
      <c r="G6576" s="7"/>
    </row>
    <row r="6577" spans="7:7" x14ac:dyDescent="0.25">
      <c r="G6577" s="7"/>
    </row>
    <row r="6578" spans="7:7" x14ac:dyDescent="0.25">
      <c r="G6578" s="7"/>
    </row>
    <row r="6579" spans="7:7" x14ac:dyDescent="0.25">
      <c r="G6579" s="7"/>
    </row>
    <row r="6580" spans="7:7" x14ac:dyDescent="0.25">
      <c r="G6580" s="7"/>
    </row>
    <row r="6581" spans="7:7" x14ac:dyDescent="0.25">
      <c r="G6581" s="7"/>
    </row>
    <row r="6582" spans="7:7" x14ac:dyDescent="0.25">
      <c r="G6582" s="7"/>
    </row>
    <row r="6583" spans="7:7" x14ac:dyDescent="0.25">
      <c r="G6583" s="7"/>
    </row>
    <row r="6584" spans="7:7" x14ac:dyDescent="0.25">
      <c r="G6584" s="7"/>
    </row>
    <row r="6585" spans="7:7" x14ac:dyDescent="0.25">
      <c r="G6585" s="7"/>
    </row>
    <row r="6586" spans="7:7" x14ac:dyDescent="0.25">
      <c r="G6586" s="7"/>
    </row>
    <row r="6587" spans="7:7" x14ac:dyDescent="0.25">
      <c r="G6587" s="7"/>
    </row>
    <row r="6588" spans="7:7" x14ac:dyDescent="0.25">
      <c r="G6588" s="7"/>
    </row>
    <row r="6589" spans="7:7" x14ac:dyDescent="0.25">
      <c r="G6589" s="7"/>
    </row>
    <row r="6590" spans="7:7" x14ac:dyDescent="0.25">
      <c r="G6590" s="7"/>
    </row>
    <row r="6591" spans="7:7" x14ac:dyDescent="0.25">
      <c r="G6591" s="7"/>
    </row>
    <row r="6592" spans="7:7" x14ac:dyDescent="0.25">
      <c r="G6592" s="7"/>
    </row>
    <row r="6593" spans="7:7" x14ac:dyDescent="0.25">
      <c r="G6593" s="7"/>
    </row>
    <row r="6594" spans="7:7" x14ac:dyDescent="0.25">
      <c r="G6594" s="7"/>
    </row>
    <row r="6595" spans="7:7" x14ac:dyDescent="0.25">
      <c r="G6595" s="7"/>
    </row>
    <row r="6596" spans="7:7" x14ac:dyDescent="0.25">
      <c r="G6596" s="7"/>
    </row>
    <row r="6597" spans="7:7" x14ac:dyDescent="0.25">
      <c r="G6597" s="7"/>
    </row>
    <row r="6598" spans="7:7" x14ac:dyDescent="0.25">
      <c r="G6598" s="7"/>
    </row>
    <row r="6599" spans="7:7" x14ac:dyDescent="0.25">
      <c r="G6599" s="7"/>
    </row>
    <row r="6600" spans="7:7" x14ac:dyDescent="0.25">
      <c r="G6600" s="7"/>
    </row>
    <row r="6601" spans="7:7" x14ac:dyDescent="0.25">
      <c r="G6601" s="7"/>
    </row>
    <row r="6602" spans="7:7" x14ac:dyDescent="0.25">
      <c r="G6602" s="7"/>
    </row>
    <row r="6603" spans="7:7" x14ac:dyDescent="0.25">
      <c r="G6603" s="7"/>
    </row>
    <row r="6604" spans="7:7" x14ac:dyDescent="0.25">
      <c r="G6604" s="7"/>
    </row>
    <row r="6605" spans="7:7" x14ac:dyDescent="0.25">
      <c r="G6605" s="7"/>
    </row>
    <row r="6606" spans="7:7" x14ac:dyDescent="0.25">
      <c r="G6606" s="7"/>
    </row>
    <row r="6607" spans="7:7" x14ac:dyDescent="0.25">
      <c r="G6607" s="7"/>
    </row>
    <row r="6608" spans="7:7" x14ac:dyDescent="0.25">
      <c r="G6608" s="7"/>
    </row>
    <row r="6609" spans="7:7" x14ac:dyDescent="0.25">
      <c r="G6609" s="7"/>
    </row>
    <row r="6610" spans="7:7" x14ac:dyDescent="0.25">
      <c r="G6610" s="7"/>
    </row>
    <row r="6611" spans="7:7" x14ac:dyDescent="0.25">
      <c r="G6611" s="7"/>
    </row>
    <row r="6612" spans="7:7" x14ac:dyDescent="0.25">
      <c r="G6612" s="7"/>
    </row>
    <row r="6613" spans="7:7" x14ac:dyDescent="0.25">
      <c r="G6613" s="7"/>
    </row>
    <row r="6614" spans="7:7" x14ac:dyDescent="0.25">
      <c r="G6614" s="7"/>
    </row>
    <row r="6615" spans="7:7" x14ac:dyDescent="0.25">
      <c r="G6615" s="7"/>
    </row>
    <row r="6616" spans="7:7" x14ac:dyDescent="0.25">
      <c r="G6616" s="7"/>
    </row>
    <row r="6617" spans="7:7" x14ac:dyDescent="0.25">
      <c r="G6617" s="7"/>
    </row>
    <row r="6618" spans="7:7" x14ac:dyDescent="0.25">
      <c r="G6618" s="7"/>
    </row>
    <row r="6619" spans="7:7" x14ac:dyDescent="0.25">
      <c r="G6619" s="7"/>
    </row>
    <row r="6620" spans="7:7" x14ac:dyDescent="0.25">
      <c r="G6620" s="7"/>
    </row>
    <row r="6621" spans="7:7" x14ac:dyDescent="0.25">
      <c r="G6621" s="7"/>
    </row>
    <row r="6622" spans="7:7" x14ac:dyDescent="0.25">
      <c r="G6622" s="7"/>
    </row>
    <row r="6623" spans="7:7" x14ac:dyDescent="0.25">
      <c r="G6623" s="7"/>
    </row>
    <row r="6624" spans="7:7" x14ac:dyDescent="0.25">
      <c r="G6624" s="7"/>
    </row>
    <row r="6625" spans="7:7" x14ac:dyDescent="0.25">
      <c r="G6625" s="7"/>
    </row>
    <row r="6626" spans="7:7" x14ac:dyDescent="0.25">
      <c r="G6626" s="7"/>
    </row>
    <row r="6627" spans="7:7" x14ac:dyDescent="0.25">
      <c r="G6627" s="7"/>
    </row>
    <row r="6628" spans="7:7" x14ac:dyDescent="0.25">
      <c r="G6628" s="7"/>
    </row>
    <row r="6629" spans="7:7" x14ac:dyDescent="0.25">
      <c r="G6629" s="7"/>
    </row>
    <row r="6630" spans="7:7" x14ac:dyDescent="0.25">
      <c r="G6630" s="7"/>
    </row>
    <row r="6631" spans="7:7" x14ac:dyDescent="0.25">
      <c r="G6631" s="7"/>
    </row>
    <row r="6632" spans="7:7" x14ac:dyDescent="0.25">
      <c r="G6632" s="7"/>
    </row>
    <row r="6633" spans="7:7" x14ac:dyDescent="0.25">
      <c r="G6633" s="7"/>
    </row>
    <row r="6634" spans="7:7" x14ac:dyDescent="0.25">
      <c r="G6634" s="7"/>
    </row>
    <row r="6635" spans="7:7" x14ac:dyDescent="0.25">
      <c r="G6635" s="7"/>
    </row>
    <row r="6636" spans="7:7" x14ac:dyDescent="0.25">
      <c r="G6636" s="7"/>
    </row>
    <row r="6637" spans="7:7" x14ac:dyDescent="0.25">
      <c r="G6637" s="7"/>
    </row>
    <row r="6638" spans="7:7" x14ac:dyDescent="0.25">
      <c r="G6638" s="7"/>
    </row>
    <row r="6639" spans="7:7" x14ac:dyDescent="0.25">
      <c r="G6639" s="7"/>
    </row>
    <row r="6640" spans="7:7" x14ac:dyDescent="0.25">
      <c r="G6640" s="7"/>
    </row>
    <row r="6641" spans="7:7" x14ac:dyDescent="0.25">
      <c r="G6641" s="7"/>
    </row>
    <row r="6642" spans="7:7" x14ac:dyDescent="0.25">
      <c r="G6642" s="7"/>
    </row>
    <row r="6643" spans="7:7" x14ac:dyDescent="0.25">
      <c r="G6643" s="7"/>
    </row>
    <row r="6644" spans="7:7" x14ac:dyDescent="0.25">
      <c r="G6644" s="7"/>
    </row>
    <row r="6645" spans="7:7" x14ac:dyDescent="0.25">
      <c r="G6645" s="7"/>
    </row>
    <row r="6646" spans="7:7" x14ac:dyDescent="0.25">
      <c r="G6646" s="7"/>
    </row>
    <row r="6647" spans="7:7" x14ac:dyDescent="0.25">
      <c r="G6647" s="7"/>
    </row>
    <row r="6648" spans="7:7" x14ac:dyDescent="0.25">
      <c r="G6648" s="7"/>
    </row>
    <row r="6649" spans="7:7" x14ac:dyDescent="0.25">
      <c r="G6649" s="7"/>
    </row>
    <row r="6650" spans="7:7" x14ac:dyDescent="0.25">
      <c r="G6650" s="7"/>
    </row>
    <row r="6651" spans="7:7" x14ac:dyDescent="0.25">
      <c r="G6651" s="7"/>
    </row>
    <row r="6652" spans="7:7" x14ac:dyDescent="0.25">
      <c r="G6652" s="7"/>
    </row>
    <row r="6653" spans="7:7" x14ac:dyDescent="0.25">
      <c r="G6653" s="7"/>
    </row>
    <row r="6654" spans="7:7" x14ac:dyDescent="0.25">
      <c r="G6654" s="7"/>
    </row>
    <row r="6655" spans="7:7" x14ac:dyDescent="0.25">
      <c r="G6655" s="7"/>
    </row>
    <row r="6656" spans="7:7" x14ac:dyDescent="0.25">
      <c r="G6656" s="7"/>
    </row>
    <row r="6657" spans="7:7" x14ac:dyDescent="0.25">
      <c r="G6657" s="7"/>
    </row>
    <row r="6658" spans="7:7" x14ac:dyDescent="0.25">
      <c r="G6658" s="7"/>
    </row>
    <row r="6659" spans="7:7" x14ac:dyDescent="0.25">
      <c r="G6659" s="7"/>
    </row>
    <row r="6660" spans="7:7" x14ac:dyDescent="0.25">
      <c r="G6660" s="7"/>
    </row>
    <row r="6661" spans="7:7" x14ac:dyDescent="0.25">
      <c r="G6661" s="7"/>
    </row>
    <row r="6662" spans="7:7" x14ac:dyDescent="0.25">
      <c r="G6662" s="7"/>
    </row>
    <row r="6663" spans="7:7" x14ac:dyDescent="0.25">
      <c r="G6663" s="7"/>
    </row>
    <row r="6664" spans="7:7" x14ac:dyDescent="0.25">
      <c r="G6664" s="7"/>
    </row>
    <row r="6665" spans="7:7" x14ac:dyDescent="0.25">
      <c r="G6665" s="7"/>
    </row>
    <row r="6666" spans="7:7" x14ac:dyDescent="0.25">
      <c r="G6666" s="7"/>
    </row>
    <row r="6667" spans="7:7" x14ac:dyDescent="0.25">
      <c r="G6667" s="7"/>
    </row>
    <row r="6668" spans="7:7" x14ac:dyDescent="0.25">
      <c r="G6668" s="7"/>
    </row>
    <row r="6669" spans="7:7" x14ac:dyDescent="0.25">
      <c r="G6669" s="7"/>
    </row>
    <row r="6670" spans="7:7" x14ac:dyDescent="0.25">
      <c r="G6670" s="7"/>
    </row>
    <row r="6671" spans="7:7" x14ac:dyDescent="0.25">
      <c r="G6671" s="7"/>
    </row>
    <row r="6672" spans="7:7" x14ac:dyDescent="0.25">
      <c r="G6672" s="7"/>
    </row>
    <row r="6673" spans="7:7" x14ac:dyDescent="0.25">
      <c r="G6673" s="7"/>
    </row>
    <row r="6674" spans="7:7" x14ac:dyDescent="0.25">
      <c r="G6674" s="7"/>
    </row>
    <row r="6675" spans="7:7" x14ac:dyDescent="0.25">
      <c r="G6675" s="7"/>
    </row>
    <row r="6676" spans="7:7" x14ac:dyDescent="0.25">
      <c r="G6676" s="7"/>
    </row>
    <row r="6677" spans="7:7" x14ac:dyDescent="0.25">
      <c r="G6677" s="7"/>
    </row>
    <row r="6678" spans="7:7" x14ac:dyDescent="0.25">
      <c r="G6678" s="7"/>
    </row>
    <row r="6679" spans="7:7" x14ac:dyDescent="0.25">
      <c r="G6679" s="7"/>
    </row>
    <row r="6680" spans="7:7" x14ac:dyDescent="0.25">
      <c r="G6680" s="7"/>
    </row>
    <row r="6681" spans="7:7" x14ac:dyDescent="0.25">
      <c r="G6681" s="7"/>
    </row>
    <row r="6682" spans="7:7" x14ac:dyDescent="0.25">
      <c r="G6682" s="7"/>
    </row>
    <row r="6683" spans="7:7" x14ac:dyDescent="0.25">
      <c r="G6683" s="7"/>
    </row>
    <row r="6684" spans="7:7" x14ac:dyDescent="0.25">
      <c r="G6684" s="7"/>
    </row>
    <row r="6685" spans="7:7" x14ac:dyDescent="0.25">
      <c r="G6685" s="7"/>
    </row>
    <row r="6686" spans="7:7" x14ac:dyDescent="0.25">
      <c r="G6686" s="7"/>
    </row>
    <row r="6687" spans="7:7" x14ac:dyDescent="0.25">
      <c r="G6687" s="7"/>
    </row>
    <row r="6688" spans="7:7" x14ac:dyDescent="0.25">
      <c r="G6688" s="7"/>
    </row>
    <row r="6689" spans="7:7" x14ac:dyDescent="0.25">
      <c r="G6689" s="7"/>
    </row>
    <row r="6690" spans="7:7" x14ac:dyDescent="0.25">
      <c r="G6690" s="7"/>
    </row>
    <row r="6691" spans="7:7" x14ac:dyDescent="0.25">
      <c r="G6691" s="7"/>
    </row>
    <row r="6692" spans="7:7" x14ac:dyDescent="0.25">
      <c r="G6692" s="7"/>
    </row>
    <row r="6693" spans="7:7" x14ac:dyDescent="0.25">
      <c r="G6693" s="7"/>
    </row>
    <row r="6694" spans="7:7" x14ac:dyDescent="0.25">
      <c r="G6694" s="7"/>
    </row>
    <row r="6695" spans="7:7" x14ac:dyDescent="0.25">
      <c r="G6695" s="7"/>
    </row>
    <row r="6696" spans="7:7" x14ac:dyDescent="0.25">
      <c r="G6696" s="7"/>
    </row>
    <row r="6697" spans="7:7" x14ac:dyDescent="0.25">
      <c r="G6697" s="7"/>
    </row>
    <row r="6698" spans="7:7" x14ac:dyDescent="0.25">
      <c r="G6698" s="7"/>
    </row>
    <row r="6699" spans="7:7" x14ac:dyDescent="0.25">
      <c r="G6699" s="7"/>
    </row>
    <row r="6700" spans="7:7" x14ac:dyDescent="0.25">
      <c r="G6700" s="7"/>
    </row>
    <row r="6701" spans="7:7" x14ac:dyDescent="0.25">
      <c r="G6701" s="7"/>
    </row>
    <row r="6702" spans="7:7" x14ac:dyDescent="0.25">
      <c r="G6702" s="7"/>
    </row>
    <row r="6703" spans="7:7" x14ac:dyDescent="0.25">
      <c r="G6703" s="7"/>
    </row>
    <row r="6704" spans="7:7" x14ac:dyDescent="0.25">
      <c r="G6704" s="7"/>
    </row>
    <row r="6705" spans="7:7" x14ac:dyDescent="0.25">
      <c r="G6705" s="7"/>
    </row>
    <row r="6706" spans="7:7" x14ac:dyDescent="0.25">
      <c r="G6706" s="7"/>
    </row>
    <row r="6707" spans="7:7" x14ac:dyDescent="0.25">
      <c r="G6707" s="7"/>
    </row>
    <row r="6708" spans="7:7" x14ac:dyDescent="0.25">
      <c r="G6708" s="7"/>
    </row>
    <row r="6709" spans="7:7" x14ac:dyDescent="0.25">
      <c r="G6709" s="7"/>
    </row>
    <row r="6710" spans="7:7" x14ac:dyDescent="0.25">
      <c r="G6710" s="7"/>
    </row>
    <row r="6711" spans="7:7" x14ac:dyDescent="0.25">
      <c r="G6711" s="7"/>
    </row>
    <row r="6712" spans="7:7" x14ac:dyDescent="0.25">
      <c r="G6712" s="7"/>
    </row>
    <row r="6713" spans="7:7" x14ac:dyDescent="0.25">
      <c r="G6713" s="7"/>
    </row>
    <row r="6714" spans="7:7" x14ac:dyDescent="0.25">
      <c r="G6714" s="7"/>
    </row>
    <row r="6715" spans="7:7" x14ac:dyDescent="0.25">
      <c r="G6715" s="7"/>
    </row>
    <row r="6716" spans="7:7" x14ac:dyDescent="0.25">
      <c r="G6716" s="7"/>
    </row>
    <row r="6717" spans="7:7" x14ac:dyDescent="0.25">
      <c r="G6717" s="7"/>
    </row>
    <row r="6718" spans="7:7" x14ac:dyDescent="0.25">
      <c r="G6718" s="7"/>
    </row>
    <row r="6719" spans="7:7" x14ac:dyDescent="0.25">
      <c r="G6719" s="7"/>
    </row>
    <row r="6720" spans="7:7" x14ac:dyDescent="0.25">
      <c r="G6720" s="7"/>
    </row>
    <row r="6721" spans="7:7" x14ac:dyDescent="0.25">
      <c r="G6721" s="7"/>
    </row>
    <row r="6722" spans="7:7" x14ac:dyDescent="0.25">
      <c r="G6722" s="7"/>
    </row>
    <row r="6723" spans="7:7" x14ac:dyDescent="0.25">
      <c r="G6723" s="7"/>
    </row>
    <row r="6724" spans="7:7" x14ac:dyDescent="0.25">
      <c r="G6724" s="7"/>
    </row>
    <row r="6725" spans="7:7" x14ac:dyDescent="0.25">
      <c r="G6725" s="7"/>
    </row>
    <row r="6726" spans="7:7" x14ac:dyDescent="0.25">
      <c r="G6726" s="7"/>
    </row>
    <row r="6727" spans="7:7" x14ac:dyDescent="0.25">
      <c r="G6727" s="7"/>
    </row>
    <row r="6728" spans="7:7" x14ac:dyDescent="0.25">
      <c r="G6728" s="7"/>
    </row>
    <row r="6729" spans="7:7" x14ac:dyDescent="0.25">
      <c r="G6729" s="7"/>
    </row>
    <row r="6730" spans="7:7" x14ac:dyDescent="0.25">
      <c r="G6730" s="7"/>
    </row>
    <row r="6731" spans="7:7" x14ac:dyDescent="0.25">
      <c r="G6731" s="7"/>
    </row>
    <row r="6732" spans="7:7" x14ac:dyDescent="0.25">
      <c r="G6732" s="7"/>
    </row>
    <row r="6733" spans="7:7" x14ac:dyDescent="0.25">
      <c r="G6733" s="7"/>
    </row>
    <row r="6734" spans="7:7" x14ac:dyDescent="0.25">
      <c r="G6734" s="7"/>
    </row>
    <row r="6735" spans="7:7" x14ac:dyDescent="0.25">
      <c r="G6735" s="7"/>
    </row>
    <row r="6736" spans="7:7" x14ac:dyDescent="0.25">
      <c r="G6736" s="7"/>
    </row>
    <row r="6737" spans="7:7" x14ac:dyDescent="0.25">
      <c r="G6737" s="7"/>
    </row>
    <row r="6738" spans="7:7" x14ac:dyDescent="0.25">
      <c r="G6738" s="7"/>
    </row>
    <row r="6739" spans="7:7" x14ac:dyDescent="0.25">
      <c r="G6739" s="7"/>
    </row>
    <row r="6740" spans="7:7" x14ac:dyDescent="0.25">
      <c r="G6740" s="7"/>
    </row>
    <row r="6741" spans="7:7" x14ac:dyDescent="0.25">
      <c r="G6741" s="7"/>
    </row>
    <row r="6742" spans="7:7" x14ac:dyDescent="0.25">
      <c r="G6742" s="7"/>
    </row>
    <row r="6743" spans="7:7" x14ac:dyDescent="0.25">
      <c r="G6743" s="7"/>
    </row>
    <row r="6744" spans="7:7" x14ac:dyDescent="0.25">
      <c r="G6744" s="7"/>
    </row>
    <row r="6745" spans="7:7" x14ac:dyDescent="0.25">
      <c r="G6745" s="7"/>
    </row>
    <row r="6746" spans="7:7" x14ac:dyDescent="0.25">
      <c r="G6746" s="7"/>
    </row>
    <row r="6747" spans="7:7" x14ac:dyDescent="0.25">
      <c r="G6747" s="7"/>
    </row>
    <row r="6748" spans="7:7" x14ac:dyDescent="0.25">
      <c r="G6748" s="7"/>
    </row>
    <row r="6749" spans="7:7" x14ac:dyDescent="0.25">
      <c r="G6749" s="7"/>
    </row>
    <row r="6750" spans="7:7" x14ac:dyDescent="0.25">
      <c r="G6750" s="7"/>
    </row>
    <row r="6751" spans="7:7" x14ac:dyDescent="0.25">
      <c r="G6751" s="7"/>
    </row>
    <row r="6752" spans="7:7" x14ac:dyDescent="0.25">
      <c r="G6752" s="7"/>
    </row>
    <row r="6753" spans="7:7" x14ac:dyDescent="0.25">
      <c r="G6753" s="7"/>
    </row>
    <row r="6754" spans="7:7" x14ac:dyDescent="0.25">
      <c r="G6754" s="7"/>
    </row>
    <row r="6755" spans="7:7" x14ac:dyDescent="0.25">
      <c r="G6755" s="7"/>
    </row>
    <row r="6756" spans="7:7" x14ac:dyDescent="0.25">
      <c r="G6756" s="7"/>
    </row>
    <row r="6757" spans="7:7" x14ac:dyDescent="0.25">
      <c r="G6757" s="7"/>
    </row>
    <row r="6758" spans="7:7" x14ac:dyDescent="0.25">
      <c r="G6758" s="7"/>
    </row>
    <row r="6759" spans="7:7" x14ac:dyDescent="0.25">
      <c r="G6759" s="7"/>
    </row>
    <row r="6760" spans="7:7" x14ac:dyDescent="0.25">
      <c r="G6760" s="7"/>
    </row>
    <row r="6761" spans="7:7" x14ac:dyDescent="0.25">
      <c r="G6761" s="7"/>
    </row>
    <row r="6762" spans="7:7" x14ac:dyDescent="0.25">
      <c r="G6762" s="7"/>
    </row>
    <row r="6763" spans="7:7" x14ac:dyDescent="0.25">
      <c r="G6763" s="7"/>
    </row>
    <row r="6764" spans="7:7" x14ac:dyDescent="0.25">
      <c r="G6764" s="7"/>
    </row>
    <row r="6765" spans="7:7" x14ac:dyDescent="0.25">
      <c r="G6765" s="7"/>
    </row>
    <row r="6766" spans="7:7" x14ac:dyDescent="0.25">
      <c r="G6766" s="7"/>
    </row>
    <row r="6767" spans="7:7" x14ac:dyDescent="0.25">
      <c r="G6767" s="7"/>
    </row>
    <row r="6768" spans="7:7" x14ac:dyDescent="0.25">
      <c r="G6768" s="7"/>
    </row>
    <row r="6769" spans="7:7" x14ac:dyDescent="0.25">
      <c r="G6769" s="7"/>
    </row>
    <row r="6770" spans="7:7" x14ac:dyDescent="0.25">
      <c r="G6770" s="7"/>
    </row>
    <row r="6771" spans="7:7" x14ac:dyDescent="0.25">
      <c r="G6771" s="7"/>
    </row>
    <row r="6772" spans="7:7" x14ac:dyDescent="0.25">
      <c r="G6772" s="7"/>
    </row>
    <row r="6773" spans="7:7" x14ac:dyDescent="0.25">
      <c r="G6773" s="7"/>
    </row>
    <row r="6774" spans="7:7" x14ac:dyDescent="0.25">
      <c r="G6774" s="7"/>
    </row>
    <row r="6775" spans="7:7" x14ac:dyDescent="0.25">
      <c r="G6775" s="7"/>
    </row>
    <row r="6776" spans="7:7" x14ac:dyDescent="0.25">
      <c r="G6776" s="7"/>
    </row>
    <row r="6777" spans="7:7" x14ac:dyDescent="0.25">
      <c r="G6777" s="7"/>
    </row>
    <row r="6778" spans="7:7" x14ac:dyDescent="0.25">
      <c r="G6778" s="7"/>
    </row>
    <row r="6779" spans="7:7" x14ac:dyDescent="0.25">
      <c r="G6779" s="7"/>
    </row>
    <row r="6780" spans="7:7" x14ac:dyDescent="0.25">
      <c r="G6780" s="7"/>
    </row>
    <row r="6781" spans="7:7" x14ac:dyDescent="0.25">
      <c r="G6781" s="7"/>
    </row>
    <row r="6782" spans="7:7" x14ac:dyDescent="0.25">
      <c r="G6782" s="7"/>
    </row>
    <row r="6783" spans="7:7" x14ac:dyDescent="0.25">
      <c r="G6783" s="7"/>
    </row>
    <row r="6784" spans="7:7" x14ac:dyDescent="0.25">
      <c r="G6784" s="7"/>
    </row>
    <row r="6785" spans="7:7" x14ac:dyDescent="0.25">
      <c r="G6785" s="7"/>
    </row>
    <row r="6786" spans="7:7" x14ac:dyDescent="0.25">
      <c r="G6786" s="7"/>
    </row>
    <row r="6787" spans="7:7" x14ac:dyDescent="0.25">
      <c r="G6787" s="7"/>
    </row>
    <row r="6788" spans="7:7" x14ac:dyDescent="0.25">
      <c r="G6788" s="7"/>
    </row>
    <row r="6789" spans="7:7" x14ac:dyDescent="0.25">
      <c r="G6789" s="7"/>
    </row>
    <row r="6790" spans="7:7" x14ac:dyDescent="0.25">
      <c r="G6790" s="7"/>
    </row>
    <row r="6791" spans="7:7" x14ac:dyDescent="0.25">
      <c r="G6791" s="7"/>
    </row>
    <row r="6792" spans="7:7" x14ac:dyDescent="0.25">
      <c r="G6792" s="7"/>
    </row>
    <row r="6793" spans="7:7" x14ac:dyDescent="0.25">
      <c r="G6793" s="7"/>
    </row>
    <row r="6794" spans="7:7" x14ac:dyDescent="0.25">
      <c r="G6794" s="7"/>
    </row>
    <row r="6795" spans="7:7" x14ac:dyDescent="0.25">
      <c r="G6795" s="7"/>
    </row>
    <row r="6796" spans="7:7" x14ac:dyDescent="0.25">
      <c r="G6796" s="7"/>
    </row>
    <row r="6797" spans="7:7" x14ac:dyDescent="0.25">
      <c r="G6797" s="7"/>
    </row>
    <row r="6798" spans="7:7" x14ac:dyDescent="0.25">
      <c r="G6798" s="7"/>
    </row>
    <row r="6799" spans="7:7" x14ac:dyDescent="0.25">
      <c r="G6799" s="7"/>
    </row>
    <row r="6800" spans="7:7" x14ac:dyDescent="0.25">
      <c r="G6800" s="7"/>
    </row>
    <row r="6801" spans="7:7" x14ac:dyDescent="0.25">
      <c r="G6801" s="7"/>
    </row>
    <row r="6802" spans="7:7" x14ac:dyDescent="0.25">
      <c r="G6802" s="7"/>
    </row>
    <row r="6803" spans="7:7" x14ac:dyDescent="0.25">
      <c r="G6803" s="7"/>
    </row>
    <row r="6804" spans="7:7" x14ac:dyDescent="0.25">
      <c r="G6804" s="7"/>
    </row>
    <row r="6805" spans="7:7" x14ac:dyDescent="0.25">
      <c r="G6805" s="7"/>
    </row>
    <row r="6806" spans="7:7" x14ac:dyDescent="0.25">
      <c r="G6806" s="7"/>
    </row>
    <row r="6807" spans="7:7" x14ac:dyDescent="0.25">
      <c r="G6807" s="7"/>
    </row>
    <row r="6808" spans="7:7" x14ac:dyDescent="0.25">
      <c r="G6808" s="7"/>
    </row>
    <row r="6809" spans="7:7" x14ac:dyDescent="0.25">
      <c r="G6809" s="7"/>
    </row>
    <row r="6810" spans="7:7" x14ac:dyDescent="0.25">
      <c r="G6810" s="7"/>
    </row>
    <row r="6811" spans="7:7" x14ac:dyDescent="0.25">
      <c r="G6811" s="7"/>
    </row>
    <row r="6812" spans="7:7" x14ac:dyDescent="0.25">
      <c r="G6812" s="7"/>
    </row>
    <row r="6813" spans="7:7" x14ac:dyDescent="0.25">
      <c r="G6813" s="7"/>
    </row>
    <row r="6814" spans="7:7" x14ac:dyDescent="0.25">
      <c r="G6814" s="7"/>
    </row>
    <row r="6815" spans="7:7" x14ac:dyDescent="0.25">
      <c r="G6815" s="7"/>
    </row>
    <row r="6816" spans="7:7" x14ac:dyDescent="0.25">
      <c r="G6816" s="7"/>
    </row>
    <row r="6817" spans="7:7" x14ac:dyDescent="0.25">
      <c r="G6817" s="7"/>
    </row>
    <row r="6818" spans="7:7" x14ac:dyDescent="0.25">
      <c r="G6818" s="7"/>
    </row>
    <row r="6819" spans="7:7" x14ac:dyDescent="0.25">
      <c r="G6819" s="7"/>
    </row>
    <row r="6820" spans="7:7" x14ac:dyDescent="0.25">
      <c r="G6820" s="7"/>
    </row>
    <row r="6821" spans="7:7" x14ac:dyDescent="0.25">
      <c r="G6821" s="7"/>
    </row>
    <row r="6822" spans="7:7" x14ac:dyDescent="0.25">
      <c r="G6822" s="7"/>
    </row>
    <row r="6823" spans="7:7" x14ac:dyDescent="0.25">
      <c r="G6823" s="7"/>
    </row>
    <row r="6824" spans="7:7" x14ac:dyDescent="0.25">
      <c r="G6824" s="7"/>
    </row>
    <row r="6825" spans="7:7" x14ac:dyDescent="0.25">
      <c r="G6825" s="7"/>
    </row>
    <row r="6826" spans="7:7" x14ac:dyDescent="0.25">
      <c r="G6826" s="7"/>
    </row>
    <row r="6827" spans="7:7" x14ac:dyDescent="0.25">
      <c r="G6827" s="7"/>
    </row>
    <row r="6828" spans="7:7" x14ac:dyDescent="0.25">
      <c r="G6828" s="7"/>
    </row>
    <row r="6829" spans="7:7" x14ac:dyDescent="0.25">
      <c r="G6829" s="7"/>
    </row>
    <row r="6830" spans="7:7" x14ac:dyDescent="0.25">
      <c r="G6830" s="7"/>
    </row>
    <row r="6831" spans="7:7" x14ac:dyDescent="0.25">
      <c r="G6831" s="7"/>
    </row>
    <row r="6832" spans="7:7" x14ac:dyDescent="0.25">
      <c r="G6832" s="7"/>
    </row>
    <row r="6833" spans="7:7" x14ac:dyDescent="0.25">
      <c r="G6833" s="7"/>
    </row>
    <row r="6834" spans="7:7" x14ac:dyDescent="0.25">
      <c r="G6834" s="7"/>
    </row>
    <row r="6835" spans="7:7" x14ac:dyDescent="0.25">
      <c r="G6835" s="7"/>
    </row>
    <row r="6836" spans="7:7" x14ac:dyDescent="0.25">
      <c r="G6836" s="7"/>
    </row>
    <row r="6837" spans="7:7" x14ac:dyDescent="0.25">
      <c r="G6837" s="7"/>
    </row>
    <row r="6838" spans="7:7" x14ac:dyDescent="0.25">
      <c r="G6838" s="7"/>
    </row>
    <row r="6839" spans="7:7" x14ac:dyDescent="0.25">
      <c r="G6839" s="7"/>
    </row>
    <row r="6840" spans="7:7" x14ac:dyDescent="0.25">
      <c r="G6840" s="7"/>
    </row>
    <row r="6841" spans="7:7" x14ac:dyDescent="0.25">
      <c r="G6841" s="7"/>
    </row>
    <row r="6842" spans="7:7" x14ac:dyDescent="0.25">
      <c r="G6842" s="7"/>
    </row>
    <row r="6843" spans="7:7" x14ac:dyDescent="0.25">
      <c r="G6843" s="7"/>
    </row>
    <row r="6844" spans="7:7" x14ac:dyDescent="0.25">
      <c r="G6844" s="7"/>
    </row>
    <row r="6845" spans="7:7" x14ac:dyDescent="0.25">
      <c r="G6845" s="7"/>
    </row>
    <row r="6846" spans="7:7" x14ac:dyDescent="0.25">
      <c r="G6846" s="7"/>
    </row>
    <row r="6847" spans="7:7" x14ac:dyDescent="0.25">
      <c r="G6847" s="7"/>
    </row>
    <row r="6848" spans="7:7" x14ac:dyDescent="0.25">
      <c r="G6848" s="7"/>
    </row>
    <row r="6849" spans="7:7" x14ac:dyDescent="0.25">
      <c r="G6849" s="7"/>
    </row>
    <row r="6850" spans="7:7" x14ac:dyDescent="0.25">
      <c r="G6850" s="7"/>
    </row>
    <row r="6851" spans="7:7" x14ac:dyDescent="0.25">
      <c r="G6851" s="7"/>
    </row>
    <row r="6852" spans="7:7" x14ac:dyDescent="0.25">
      <c r="G6852" s="7"/>
    </row>
    <row r="6853" spans="7:7" x14ac:dyDescent="0.25">
      <c r="G6853" s="7"/>
    </row>
    <row r="6854" spans="7:7" x14ac:dyDescent="0.25">
      <c r="G6854" s="7"/>
    </row>
    <row r="6855" spans="7:7" x14ac:dyDescent="0.25">
      <c r="G6855" s="7"/>
    </row>
    <row r="6856" spans="7:7" x14ac:dyDescent="0.25">
      <c r="G6856" s="7"/>
    </row>
    <row r="6857" spans="7:7" x14ac:dyDescent="0.25">
      <c r="G6857" s="7"/>
    </row>
    <row r="6858" spans="7:7" x14ac:dyDescent="0.25">
      <c r="G6858" s="7"/>
    </row>
    <row r="6859" spans="7:7" x14ac:dyDescent="0.25">
      <c r="G6859" s="7"/>
    </row>
    <row r="6860" spans="7:7" x14ac:dyDescent="0.25">
      <c r="G6860" s="7"/>
    </row>
    <row r="6861" spans="7:7" x14ac:dyDescent="0.25">
      <c r="G6861" s="7"/>
    </row>
    <row r="6862" spans="7:7" x14ac:dyDescent="0.25">
      <c r="G6862" s="7"/>
    </row>
    <row r="6863" spans="7:7" x14ac:dyDescent="0.25">
      <c r="G6863" s="7"/>
    </row>
    <row r="6864" spans="7:7" x14ac:dyDescent="0.25">
      <c r="G6864" s="7"/>
    </row>
    <row r="6865" spans="7:7" x14ac:dyDescent="0.25">
      <c r="G6865" s="7"/>
    </row>
    <row r="6866" spans="7:7" x14ac:dyDescent="0.25">
      <c r="G6866" s="7"/>
    </row>
    <row r="6867" spans="7:7" x14ac:dyDescent="0.25">
      <c r="G6867" s="7"/>
    </row>
    <row r="6868" spans="7:7" x14ac:dyDescent="0.25">
      <c r="G6868" s="7"/>
    </row>
    <row r="6869" spans="7:7" x14ac:dyDescent="0.25">
      <c r="G6869" s="7"/>
    </row>
    <row r="6870" spans="7:7" x14ac:dyDescent="0.25">
      <c r="G6870" s="7"/>
    </row>
    <row r="6871" spans="7:7" x14ac:dyDescent="0.25">
      <c r="G6871" s="7"/>
    </row>
    <row r="6872" spans="7:7" x14ac:dyDescent="0.25">
      <c r="G6872" s="7"/>
    </row>
    <row r="6873" spans="7:7" x14ac:dyDescent="0.25">
      <c r="G6873" s="7"/>
    </row>
    <row r="6874" spans="7:7" x14ac:dyDescent="0.25">
      <c r="G6874" s="7"/>
    </row>
    <row r="6875" spans="7:7" x14ac:dyDescent="0.25">
      <c r="G6875" s="7"/>
    </row>
    <row r="6876" spans="7:7" x14ac:dyDescent="0.25">
      <c r="G6876" s="7"/>
    </row>
    <row r="6877" spans="7:7" x14ac:dyDescent="0.25">
      <c r="G6877" s="7"/>
    </row>
    <row r="6878" spans="7:7" x14ac:dyDescent="0.25">
      <c r="G6878" s="7"/>
    </row>
    <row r="6879" spans="7:7" x14ac:dyDescent="0.25">
      <c r="G6879" s="7"/>
    </row>
    <row r="6880" spans="7:7" x14ac:dyDescent="0.25">
      <c r="G6880" s="7"/>
    </row>
    <row r="6881" spans="7:7" x14ac:dyDescent="0.25">
      <c r="G6881" s="7"/>
    </row>
    <row r="6882" spans="7:7" x14ac:dyDescent="0.25">
      <c r="G6882" s="7"/>
    </row>
    <row r="6883" spans="7:7" x14ac:dyDescent="0.25">
      <c r="G6883" s="7"/>
    </row>
    <row r="6884" spans="7:7" x14ac:dyDescent="0.25">
      <c r="G6884" s="7"/>
    </row>
    <row r="6885" spans="7:7" x14ac:dyDescent="0.25">
      <c r="G6885" s="7"/>
    </row>
    <row r="6886" spans="7:7" x14ac:dyDescent="0.25">
      <c r="G6886" s="7"/>
    </row>
    <row r="6887" spans="7:7" x14ac:dyDescent="0.25">
      <c r="G6887" s="7"/>
    </row>
    <row r="6888" spans="7:7" x14ac:dyDescent="0.25">
      <c r="G6888" s="7"/>
    </row>
    <row r="6889" spans="7:7" x14ac:dyDescent="0.25">
      <c r="G6889" s="7"/>
    </row>
    <row r="6890" spans="7:7" x14ac:dyDescent="0.25">
      <c r="G6890" s="7"/>
    </row>
    <row r="6891" spans="7:7" x14ac:dyDescent="0.25">
      <c r="G6891" s="7"/>
    </row>
    <row r="6892" spans="7:7" x14ac:dyDescent="0.25">
      <c r="G6892" s="7"/>
    </row>
    <row r="6893" spans="7:7" x14ac:dyDescent="0.25">
      <c r="G6893" s="7"/>
    </row>
    <row r="6894" spans="7:7" x14ac:dyDescent="0.25">
      <c r="G6894" s="7"/>
    </row>
    <row r="6895" spans="7:7" x14ac:dyDescent="0.25">
      <c r="G6895" s="7"/>
    </row>
    <row r="6896" spans="7:7" x14ac:dyDescent="0.25">
      <c r="G6896" s="7"/>
    </row>
    <row r="6897" spans="7:7" x14ac:dyDescent="0.25">
      <c r="G6897" s="7"/>
    </row>
    <row r="6898" spans="7:7" x14ac:dyDescent="0.25">
      <c r="G6898" s="7"/>
    </row>
    <row r="6899" spans="7:7" x14ac:dyDescent="0.25">
      <c r="G6899" s="7"/>
    </row>
    <row r="6900" spans="7:7" x14ac:dyDescent="0.25">
      <c r="G6900" s="7"/>
    </row>
    <row r="6901" spans="7:7" x14ac:dyDescent="0.25">
      <c r="G6901" s="7"/>
    </row>
    <row r="6902" spans="7:7" x14ac:dyDescent="0.25">
      <c r="G6902" s="7"/>
    </row>
    <row r="6903" spans="7:7" x14ac:dyDescent="0.25">
      <c r="G6903" s="7"/>
    </row>
    <row r="6904" spans="7:7" x14ac:dyDescent="0.25">
      <c r="G6904" s="7"/>
    </row>
    <row r="6905" spans="7:7" x14ac:dyDescent="0.25">
      <c r="G6905" s="7"/>
    </row>
    <row r="6906" spans="7:7" x14ac:dyDescent="0.25">
      <c r="G6906" s="7"/>
    </row>
    <row r="6907" spans="7:7" x14ac:dyDescent="0.25">
      <c r="G6907" s="7"/>
    </row>
    <row r="6908" spans="7:7" x14ac:dyDescent="0.25">
      <c r="G6908" s="7"/>
    </row>
    <row r="6909" spans="7:7" x14ac:dyDescent="0.25">
      <c r="G6909" s="7"/>
    </row>
    <row r="6910" spans="7:7" x14ac:dyDescent="0.25">
      <c r="G6910" s="7"/>
    </row>
    <row r="6911" spans="7:7" x14ac:dyDescent="0.25">
      <c r="G6911" s="7"/>
    </row>
    <row r="6912" spans="7:7" x14ac:dyDescent="0.25">
      <c r="G6912" s="7"/>
    </row>
    <row r="6913" spans="7:7" x14ac:dyDescent="0.25">
      <c r="G6913" s="7"/>
    </row>
    <row r="6914" spans="7:7" x14ac:dyDescent="0.25">
      <c r="G6914" s="7"/>
    </row>
    <row r="6915" spans="7:7" x14ac:dyDescent="0.25">
      <c r="G6915" s="7"/>
    </row>
    <row r="6916" spans="7:7" x14ac:dyDescent="0.25">
      <c r="G6916" s="7"/>
    </row>
    <row r="6917" spans="7:7" x14ac:dyDescent="0.25">
      <c r="G6917" s="7"/>
    </row>
    <row r="6918" spans="7:7" x14ac:dyDescent="0.25">
      <c r="G6918" s="7"/>
    </row>
    <row r="6919" spans="7:7" x14ac:dyDescent="0.25">
      <c r="G6919" s="7"/>
    </row>
    <row r="6920" spans="7:7" x14ac:dyDescent="0.25">
      <c r="G6920" s="7"/>
    </row>
    <row r="6921" spans="7:7" x14ac:dyDescent="0.25">
      <c r="G6921" s="7"/>
    </row>
    <row r="6922" spans="7:7" x14ac:dyDescent="0.25">
      <c r="G6922" s="7"/>
    </row>
    <row r="6923" spans="7:7" x14ac:dyDescent="0.25">
      <c r="G6923" s="7"/>
    </row>
    <row r="6924" spans="7:7" x14ac:dyDescent="0.25">
      <c r="G6924" s="7"/>
    </row>
    <row r="6925" spans="7:7" x14ac:dyDescent="0.25">
      <c r="G6925" s="7"/>
    </row>
    <row r="6926" spans="7:7" x14ac:dyDescent="0.25">
      <c r="G6926" s="7"/>
    </row>
    <row r="6927" spans="7:7" x14ac:dyDescent="0.25">
      <c r="G6927" s="7"/>
    </row>
    <row r="6928" spans="7:7" x14ac:dyDescent="0.25">
      <c r="G6928" s="7"/>
    </row>
    <row r="6929" spans="7:7" x14ac:dyDescent="0.25">
      <c r="G6929" s="7"/>
    </row>
    <row r="6930" spans="7:7" x14ac:dyDescent="0.25">
      <c r="G6930" s="7"/>
    </row>
    <row r="6931" spans="7:7" x14ac:dyDescent="0.25">
      <c r="G6931" s="7"/>
    </row>
    <row r="6932" spans="7:7" x14ac:dyDescent="0.25">
      <c r="G6932" s="7"/>
    </row>
    <row r="6933" spans="7:7" x14ac:dyDescent="0.25">
      <c r="G6933" s="7"/>
    </row>
    <row r="6934" spans="7:7" x14ac:dyDescent="0.25">
      <c r="G6934" s="7"/>
    </row>
    <row r="6935" spans="7:7" x14ac:dyDescent="0.25">
      <c r="G6935" s="7"/>
    </row>
    <row r="6936" spans="7:7" x14ac:dyDescent="0.25">
      <c r="G6936" s="7"/>
    </row>
    <row r="6937" spans="7:7" x14ac:dyDescent="0.25">
      <c r="G6937" s="7"/>
    </row>
    <row r="6938" spans="7:7" x14ac:dyDescent="0.25">
      <c r="G6938" s="7"/>
    </row>
    <row r="6939" spans="7:7" x14ac:dyDescent="0.25">
      <c r="G6939" s="7"/>
    </row>
    <row r="6940" spans="7:7" x14ac:dyDescent="0.25">
      <c r="G6940" s="7"/>
    </row>
    <row r="6941" spans="7:7" x14ac:dyDescent="0.25">
      <c r="G6941" s="7"/>
    </row>
    <row r="6942" spans="7:7" x14ac:dyDescent="0.25">
      <c r="G6942" s="7"/>
    </row>
    <row r="6943" spans="7:7" x14ac:dyDescent="0.25">
      <c r="G6943" s="7"/>
    </row>
    <row r="6944" spans="7:7" x14ac:dyDescent="0.25">
      <c r="G6944" s="7"/>
    </row>
    <row r="6945" spans="7:7" x14ac:dyDescent="0.25">
      <c r="G6945" s="7"/>
    </row>
    <row r="6946" spans="7:7" x14ac:dyDescent="0.25">
      <c r="G6946" s="7"/>
    </row>
    <row r="6947" spans="7:7" x14ac:dyDescent="0.25">
      <c r="G6947" s="7"/>
    </row>
    <row r="6948" spans="7:7" x14ac:dyDescent="0.25">
      <c r="G6948" s="7"/>
    </row>
    <row r="6949" spans="7:7" x14ac:dyDescent="0.25">
      <c r="G6949" s="7"/>
    </row>
    <row r="6950" spans="7:7" x14ac:dyDescent="0.25">
      <c r="G6950" s="7"/>
    </row>
    <row r="6951" spans="7:7" x14ac:dyDescent="0.25">
      <c r="G6951" s="7"/>
    </row>
    <row r="6952" spans="7:7" x14ac:dyDescent="0.25">
      <c r="G6952" s="7"/>
    </row>
    <row r="6953" spans="7:7" x14ac:dyDescent="0.25">
      <c r="G6953" s="7"/>
    </row>
    <row r="6954" spans="7:7" x14ac:dyDescent="0.25">
      <c r="G6954" s="7"/>
    </row>
    <row r="6955" spans="7:7" x14ac:dyDescent="0.25">
      <c r="G6955" s="7"/>
    </row>
    <row r="6956" spans="7:7" x14ac:dyDescent="0.25">
      <c r="G6956" s="7"/>
    </row>
    <row r="6957" spans="7:7" x14ac:dyDescent="0.25">
      <c r="G6957" s="7"/>
    </row>
    <row r="6958" spans="7:7" x14ac:dyDescent="0.25">
      <c r="G6958" s="7"/>
    </row>
    <row r="6959" spans="7:7" x14ac:dyDescent="0.25">
      <c r="G6959" s="7"/>
    </row>
    <row r="6960" spans="7:7" x14ac:dyDescent="0.25">
      <c r="G6960" s="7"/>
    </row>
    <row r="6961" spans="7:7" x14ac:dyDescent="0.25">
      <c r="G6961" s="7"/>
    </row>
    <row r="6962" spans="7:7" x14ac:dyDescent="0.25">
      <c r="G6962" s="7"/>
    </row>
    <row r="6963" spans="7:7" x14ac:dyDescent="0.25">
      <c r="G6963" s="7"/>
    </row>
    <row r="6964" spans="7:7" x14ac:dyDescent="0.25">
      <c r="G6964" s="7"/>
    </row>
    <row r="6965" spans="7:7" x14ac:dyDescent="0.25">
      <c r="G6965" s="7"/>
    </row>
    <row r="6966" spans="7:7" x14ac:dyDescent="0.25">
      <c r="G6966" s="7"/>
    </row>
    <row r="6967" spans="7:7" x14ac:dyDescent="0.25">
      <c r="G6967" s="7"/>
    </row>
    <row r="6968" spans="7:7" x14ac:dyDescent="0.25">
      <c r="G6968" s="7"/>
    </row>
    <row r="6969" spans="7:7" x14ac:dyDescent="0.25">
      <c r="G6969" s="7"/>
    </row>
    <row r="6970" spans="7:7" x14ac:dyDescent="0.25">
      <c r="G6970" s="7"/>
    </row>
    <row r="6971" spans="7:7" x14ac:dyDescent="0.25">
      <c r="G6971" s="7"/>
    </row>
    <row r="6972" spans="7:7" x14ac:dyDescent="0.25">
      <c r="G6972" s="7"/>
    </row>
    <row r="6973" spans="7:7" x14ac:dyDescent="0.25">
      <c r="G6973" s="7"/>
    </row>
    <row r="6974" spans="7:7" x14ac:dyDescent="0.25">
      <c r="G6974" s="7"/>
    </row>
    <row r="6975" spans="7:7" x14ac:dyDescent="0.25">
      <c r="G6975" s="7"/>
    </row>
    <row r="6976" spans="7:7" x14ac:dyDescent="0.25">
      <c r="G6976" s="7"/>
    </row>
    <row r="6977" spans="7:7" x14ac:dyDescent="0.25">
      <c r="G6977" s="7"/>
    </row>
    <row r="6978" spans="7:7" x14ac:dyDescent="0.25">
      <c r="G6978" s="7"/>
    </row>
    <row r="6979" spans="7:7" x14ac:dyDescent="0.25">
      <c r="G6979" s="7"/>
    </row>
    <row r="6980" spans="7:7" x14ac:dyDescent="0.25">
      <c r="G6980" s="7"/>
    </row>
    <row r="6981" spans="7:7" x14ac:dyDescent="0.25">
      <c r="G6981" s="7"/>
    </row>
    <row r="6982" spans="7:7" x14ac:dyDescent="0.25">
      <c r="G6982" s="7"/>
    </row>
    <row r="6983" spans="7:7" x14ac:dyDescent="0.25">
      <c r="G6983" s="7"/>
    </row>
    <row r="6984" spans="7:7" x14ac:dyDescent="0.25">
      <c r="G6984" s="7"/>
    </row>
    <row r="6985" spans="7:7" x14ac:dyDescent="0.25">
      <c r="G6985" s="7"/>
    </row>
    <row r="6986" spans="7:7" x14ac:dyDescent="0.25">
      <c r="G6986" s="7"/>
    </row>
    <row r="6987" spans="7:7" x14ac:dyDescent="0.25">
      <c r="G6987" s="7"/>
    </row>
    <row r="6988" spans="7:7" x14ac:dyDescent="0.25">
      <c r="G6988" s="7"/>
    </row>
    <row r="6989" spans="7:7" x14ac:dyDescent="0.25">
      <c r="G6989" s="7"/>
    </row>
    <row r="6990" spans="7:7" x14ac:dyDescent="0.25">
      <c r="G6990" s="7"/>
    </row>
    <row r="6991" spans="7:7" x14ac:dyDescent="0.25">
      <c r="G6991" s="7"/>
    </row>
    <row r="6992" spans="7:7" x14ac:dyDescent="0.25">
      <c r="G6992" s="7"/>
    </row>
    <row r="6993" spans="7:7" x14ac:dyDescent="0.25">
      <c r="G6993" s="7"/>
    </row>
    <row r="6994" spans="7:7" x14ac:dyDescent="0.25">
      <c r="G6994" s="7"/>
    </row>
    <row r="6995" spans="7:7" x14ac:dyDescent="0.25">
      <c r="G6995" s="7"/>
    </row>
    <row r="6996" spans="7:7" x14ac:dyDescent="0.25">
      <c r="G6996" s="7"/>
    </row>
    <row r="6997" spans="7:7" x14ac:dyDescent="0.25">
      <c r="G6997" s="7"/>
    </row>
    <row r="6998" spans="7:7" x14ac:dyDescent="0.25">
      <c r="G6998" s="7"/>
    </row>
    <row r="6999" spans="7:7" x14ac:dyDescent="0.25">
      <c r="G6999" s="7"/>
    </row>
    <row r="7000" spans="7:7" x14ac:dyDescent="0.25">
      <c r="G7000" s="7"/>
    </row>
    <row r="7001" spans="7:7" x14ac:dyDescent="0.25">
      <c r="G7001" s="7"/>
    </row>
    <row r="7002" spans="7:7" x14ac:dyDescent="0.25">
      <c r="G7002" s="7"/>
    </row>
    <row r="7003" spans="7:7" x14ac:dyDescent="0.25">
      <c r="G7003" s="7"/>
    </row>
    <row r="7004" spans="7:7" x14ac:dyDescent="0.25">
      <c r="G7004" s="7"/>
    </row>
    <row r="7005" spans="7:7" x14ac:dyDescent="0.25">
      <c r="G7005" s="7"/>
    </row>
    <row r="7006" spans="7:7" x14ac:dyDescent="0.25">
      <c r="G7006" s="7"/>
    </row>
    <row r="7007" spans="7:7" x14ac:dyDescent="0.25">
      <c r="G7007" s="7"/>
    </row>
    <row r="7008" spans="7:7" x14ac:dyDescent="0.25">
      <c r="G7008" s="7"/>
    </row>
    <row r="7009" spans="7:7" x14ac:dyDescent="0.25">
      <c r="G7009" s="7"/>
    </row>
    <row r="7010" spans="7:7" x14ac:dyDescent="0.25">
      <c r="G7010" s="7"/>
    </row>
    <row r="7011" spans="7:7" x14ac:dyDescent="0.25">
      <c r="G7011" s="7"/>
    </row>
    <row r="7012" spans="7:7" x14ac:dyDescent="0.25">
      <c r="G7012" s="7"/>
    </row>
    <row r="7013" spans="7:7" x14ac:dyDescent="0.25">
      <c r="G7013" s="7"/>
    </row>
    <row r="7014" spans="7:7" x14ac:dyDescent="0.25">
      <c r="G7014" s="7"/>
    </row>
    <row r="7015" spans="7:7" x14ac:dyDescent="0.25">
      <c r="G7015" s="7"/>
    </row>
    <row r="7016" spans="7:7" x14ac:dyDescent="0.25">
      <c r="G7016" s="7"/>
    </row>
    <row r="7017" spans="7:7" x14ac:dyDescent="0.25">
      <c r="G7017" s="7"/>
    </row>
    <row r="7018" spans="7:7" x14ac:dyDescent="0.25">
      <c r="G7018" s="7"/>
    </row>
    <row r="7019" spans="7:7" x14ac:dyDescent="0.25">
      <c r="G7019" s="7"/>
    </row>
    <row r="7020" spans="7:7" x14ac:dyDescent="0.25">
      <c r="G7020" s="7"/>
    </row>
    <row r="7021" spans="7:7" x14ac:dyDescent="0.25">
      <c r="G7021" s="7"/>
    </row>
    <row r="7022" spans="7:7" x14ac:dyDescent="0.25">
      <c r="G7022" s="7"/>
    </row>
    <row r="7023" spans="7:7" x14ac:dyDescent="0.25">
      <c r="G7023" s="7"/>
    </row>
    <row r="7024" spans="7:7" x14ac:dyDescent="0.25">
      <c r="G7024" s="7"/>
    </row>
    <row r="7025" spans="7:7" x14ac:dyDescent="0.25">
      <c r="G7025" s="7"/>
    </row>
    <row r="7026" spans="7:7" x14ac:dyDescent="0.25">
      <c r="G7026" s="7"/>
    </row>
    <row r="7027" spans="7:7" x14ac:dyDescent="0.25">
      <c r="G7027" s="7"/>
    </row>
    <row r="7028" spans="7:7" x14ac:dyDescent="0.25">
      <c r="G7028" s="7"/>
    </row>
    <row r="7029" spans="7:7" x14ac:dyDescent="0.25">
      <c r="G7029" s="7"/>
    </row>
    <row r="7030" spans="7:7" x14ac:dyDescent="0.25">
      <c r="G7030" s="7"/>
    </row>
    <row r="7031" spans="7:7" x14ac:dyDescent="0.25">
      <c r="G7031" s="7"/>
    </row>
    <row r="7032" spans="7:7" x14ac:dyDescent="0.25">
      <c r="G7032" s="7"/>
    </row>
    <row r="7033" spans="7:7" x14ac:dyDescent="0.25">
      <c r="G7033" s="7"/>
    </row>
    <row r="7034" spans="7:7" x14ac:dyDescent="0.25">
      <c r="G7034" s="7"/>
    </row>
    <row r="7035" spans="7:7" x14ac:dyDescent="0.25">
      <c r="G7035" s="7"/>
    </row>
    <row r="7036" spans="7:7" x14ac:dyDescent="0.25">
      <c r="G7036" s="7"/>
    </row>
    <row r="7037" spans="7:7" x14ac:dyDescent="0.25">
      <c r="G7037" s="7"/>
    </row>
    <row r="7038" spans="7:7" x14ac:dyDescent="0.25">
      <c r="G7038" s="7"/>
    </row>
    <row r="7039" spans="7:7" x14ac:dyDescent="0.25">
      <c r="G7039" s="7"/>
    </row>
    <row r="7040" spans="7:7" x14ac:dyDescent="0.25">
      <c r="G7040" s="7"/>
    </row>
    <row r="7041" spans="7:7" x14ac:dyDescent="0.25">
      <c r="G7041" s="7"/>
    </row>
    <row r="7042" spans="7:7" x14ac:dyDescent="0.25">
      <c r="G7042" s="7"/>
    </row>
    <row r="7043" spans="7:7" x14ac:dyDescent="0.25">
      <c r="G7043" s="7"/>
    </row>
    <row r="7044" spans="7:7" x14ac:dyDescent="0.25">
      <c r="G7044" s="7"/>
    </row>
    <row r="7045" spans="7:7" x14ac:dyDescent="0.25">
      <c r="G7045" s="7"/>
    </row>
    <row r="7046" spans="7:7" x14ac:dyDescent="0.25">
      <c r="G7046" s="7"/>
    </row>
    <row r="7047" spans="7:7" x14ac:dyDescent="0.25">
      <c r="G7047" s="7"/>
    </row>
    <row r="7048" spans="7:7" x14ac:dyDescent="0.25">
      <c r="G7048" s="7"/>
    </row>
    <row r="7049" spans="7:7" x14ac:dyDescent="0.25">
      <c r="G7049" s="7"/>
    </row>
    <row r="7050" spans="7:7" x14ac:dyDescent="0.25">
      <c r="G7050" s="7"/>
    </row>
    <row r="7051" spans="7:7" x14ac:dyDescent="0.25">
      <c r="G7051" s="7"/>
    </row>
    <row r="7052" spans="7:7" x14ac:dyDescent="0.25">
      <c r="G7052" s="7"/>
    </row>
    <row r="7053" spans="7:7" x14ac:dyDescent="0.25">
      <c r="G7053" s="7"/>
    </row>
    <row r="7054" spans="7:7" x14ac:dyDescent="0.25">
      <c r="G7054" s="7"/>
    </row>
    <row r="7055" spans="7:7" x14ac:dyDescent="0.25">
      <c r="G7055" s="7"/>
    </row>
    <row r="7056" spans="7:7" x14ac:dyDescent="0.25">
      <c r="G7056" s="7"/>
    </row>
    <row r="7057" spans="7:7" x14ac:dyDescent="0.25">
      <c r="G7057" s="7"/>
    </row>
    <row r="7058" spans="7:7" x14ac:dyDescent="0.25">
      <c r="G7058" s="7"/>
    </row>
    <row r="7059" spans="7:7" x14ac:dyDescent="0.25">
      <c r="G7059" s="7"/>
    </row>
    <row r="7060" spans="7:7" x14ac:dyDescent="0.25">
      <c r="G7060" s="7"/>
    </row>
    <row r="7061" spans="7:7" x14ac:dyDescent="0.25">
      <c r="G7061" s="7"/>
    </row>
    <row r="7062" spans="7:7" x14ac:dyDescent="0.25">
      <c r="G7062" s="7"/>
    </row>
    <row r="7063" spans="7:7" x14ac:dyDescent="0.25">
      <c r="G7063" s="7"/>
    </row>
    <row r="7064" spans="7:7" x14ac:dyDescent="0.25">
      <c r="G7064" s="7"/>
    </row>
    <row r="7065" spans="7:7" x14ac:dyDescent="0.25">
      <c r="G7065" s="7"/>
    </row>
    <row r="7066" spans="7:7" x14ac:dyDescent="0.25">
      <c r="G7066" s="7"/>
    </row>
    <row r="7067" spans="7:7" x14ac:dyDescent="0.25">
      <c r="G7067" s="7"/>
    </row>
    <row r="7068" spans="7:7" x14ac:dyDescent="0.25">
      <c r="G7068" s="7"/>
    </row>
    <row r="7069" spans="7:7" x14ac:dyDescent="0.25">
      <c r="G7069" s="7"/>
    </row>
    <row r="7070" spans="7:7" x14ac:dyDescent="0.25">
      <c r="G7070" s="7"/>
    </row>
    <row r="7071" spans="7:7" x14ac:dyDescent="0.25">
      <c r="G7071" s="7"/>
    </row>
    <row r="7072" spans="7:7" x14ac:dyDescent="0.25">
      <c r="G7072" s="7"/>
    </row>
    <row r="7073" spans="7:7" x14ac:dyDescent="0.25">
      <c r="G7073" s="7"/>
    </row>
    <row r="7074" spans="7:7" x14ac:dyDescent="0.25">
      <c r="G7074" s="7"/>
    </row>
    <row r="7075" spans="7:7" x14ac:dyDescent="0.25">
      <c r="G7075" s="7"/>
    </row>
    <row r="7076" spans="7:7" x14ac:dyDescent="0.25">
      <c r="G7076" s="7"/>
    </row>
    <row r="7077" spans="7:7" x14ac:dyDescent="0.25">
      <c r="G7077" s="7"/>
    </row>
    <row r="7078" spans="7:7" x14ac:dyDescent="0.25">
      <c r="G7078" s="7"/>
    </row>
    <row r="7079" spans="7:7" x14ac:dyDescent="0.25">
      <c r="G7079" s="7"/>
    </row>
    <row r="7080" spans="7:7" x14ac:dyDescent="0.25">
      <c r="G7080" s="7"/>
    </row>
    <row r="7081" spans="7:7" x14ac:dyDescent="0.25">
      <c r="G7081" s="7"/>
    </row>
    <row r="7082" spans="7:7" x14ac:dyDescent="0.25">
      <c r="G7082" s="7"/>
    </row>
    <row r="7083" spans="7:7" x14ac:dyDescent="0.25">
      <c r="G7083" s="7"/>
    </row>
    <row r="7084" spans="7:7" x14ac:dyDescent="0.25">
      <c r="G7084" s="7"/>
    </row>
    <row r="7085" spans="7:7" x14ac:dyDescent="0.25">
      <c r="G7085" s="7"/>
    </row>
    <row r="7086" spans="7:7" x14ac:dyDescent="0.25">
      <c r="G7086" s="7"/>
    </row>
    <row r="7087" spans="7:7" x14ac:dyDescent="0.25">
      <c r="G7087" s="7"/>
    </row>
    <row r="7088" spans="7:7" x14ac:dyDescent="0.25">
      <c r="G7088" s="7"/>
    </row>
    <row r="7089" spans="7:7" x14ac:dyDescent="0.25">
      <c r="G7089" s="7"/>
    </row>
    <row r="7090" spans="7:7" x14ac:dyDescent="0.25">
      <c r="G7090" s="7"/>
    </row>
    <row r="7091" spans="7:7" x14ac:dyDescent="0.25">
      <c r="G7091" s="7"/>
    </row>
    <row r="7092" spans="7:7" x14ac:dyDescent="0.25">
      <c r="G7092" s="7"/>
    </row>
    <row r="7093" spans="7:7" x14ac:dyDescent="0.25">
      <c r="G7093" s="7"/>
    </row>
    <row r="7094" spans="7:7" x14ac:dyDescent="0.25">
      <c r="G7094" s="7"/>
    </row>
    <row r="7095" spans="7:7" x14ac:dyDescent="0.25">
      <c r="G7095" s="7"/>
    </row>
    <row r="7096" spans="7:7" x14ac:dyDescent="0.25">
      <c r="G7096" s="7"/>
    </row>
    <row r="7097" spans="7:7" x14ac:dyDescent="0.25">
      <c r="G7097" s="7"/>
    </row>
    <row r="7098" spans="7:7" x14ac:dyDescent="0.25">
      <c r="G7098" s="7"/>
    </row>
    <row r="7099" spans="7:7" x14ac:dyDescent="0.25">
      <c r="G7099" s="7"/>
    </row>
    <row r="7100" spans="7:7" x14ac:dyDescent="0.25">
      <c r="G7100" s="7"/>
    </row>
    <row r="7101" spans="7:7" x14ac:dyDescent="0.25">
      <c r="G7101" s="7"/>
    </row>
    <row r="7102" spans="7:7" x14ac:dyDescent="0.25">
      <c r="G7102" s="7"/>
    </row>
    <row r="7103" spans="7:7" x14ac:dyDescent="0.25">
      <c r="G7103" s="7"/>
    </row>
    <row r="7104" spans="7:7" x14ac:dyDescent="0.25">
      <c r="G7104" s="7"/>
    </row>
    <row r="7105" spans="7:7" x14ac:dyDescent="0.25">
      <c r="G7105" s="7"/>
    </row>
    <row r="7106" spans="7:7" x14ac:dyDescent="0.25">
      <c r="G7106" s="7"/>
    </row>
    <row r="7107" spans="7:7" x14ac:dyDescent="0.25">
      <c r="G7107" s="7"/>
    </row>
    <row r="7108" spans="7:7" x14ac:dyDescent="0.25">
      <c r="G7108" s="7"/>
    </row>
    <row r="7109" spans="7:7" x14ac:dyDescent="0.25">
      <c r="G7109" s="7"/>
    </row>
    <row r="7110" spans="7:7" x14ac:dyDescent="0.25">
      <c r="G7110" s="7"/>
    </row>
    <row r="7111" spans="7:7" x14ac:dyDescent="0.25">
      <c r="G7111" s="7"/>
    </row>
    <row r="7112" spans="7:7" x14ac:dyDescent="0.25">
      <c r="G7112" s="7"/>
    </row>
    <row r="7113" spans="7:7" x14ac:dyDescent="0.25">
      <c r="G7113" s="7"/>
    </row>
    <row r="7114" spans="7:7" x14ac:dyDescent="0.25">
      <c r="G7114" s="7"/>
    </row>
    <row r="7115" spans="7:7" x14ac:dyDescent="0.25">
      <c r="G7115" s="7"/>
    </row>
    <row r="7116" spans="7:7" x14ac:dyDescent="0.25">
      <c r="G7116" s="7"/>
    </row>
    <row r="7117" spans="7:7" x14ac:dyDescent="0.25">
      <c r="G7117" s="7"/>
    </row>
    <row r="7118" spans="7:7" x14ac:dyDescent="0.25">
      <c r="G7118" s="7"/>
    </row>
    <row r="7119" spans="7:7" x14ac:dyDescent="0.25">
      <c r="G7119" s="7"/>
    </row>
    <row r="7120" spans="7:7" x14ac:dyDescent="0.25">
      <c r="G7120" s="7"/>
    </row>
    <row r="7121" spans="7:7" x14ac:dyDescent="0.25">
      <c r="G7121" s="7"/>
    </row>
    <row r="7122" spans="7:7" x14ac:dyDescent="0.25">
      <c r="G7122" s="7"/>
    </row>
    <row r="7123" spans="7:7" x14ac:dyDescent="0.25">
      <c r="G7123" s="7"/>
    </row>
    <row r="7124" spans="7:7" x14ac:dyDescent="0.25">
      <c r="G7124" s="7"/>
    </row>
    <row r="7125" spans="7:7" x14ac:dyDescent="0.25">
      <c r="G7125" s="7"/>
    </row>
    <row r="7126" spans="7:7" x14ac:dyDescent="0.25">
      <c r="G7126" s="7"/>
    </row>
    <row r="7127" spans="7:7" x14ac:dyDescent="0.25">
      <c r="G7127" s="7"/>
    </row>
    <row r="7128" spans="7:7" x14ac:dyDescent="0.25">
      <c r="G7128" s="7"/>
    </row>
    <row r="7129" spans="7:7" x14ac:dyDescent="0.25">
      <c r="G7129" s="7"/>
    </row>
    <row r="7130" spans="7:7" x14ac:dyDescent="0.25">
      <c r="G7130" s="7"/>
    </row>
    <row r="7131" spans="7:7" x14ac:dyDescent="0.25">
      <c r="G7131" s="7"/>
    </row>
    <row r="7132" spans="7:7" x14ac:dyDescent="0.25">
      <c r="G7132" s="7"/>
    </row>
    <row r="7133" spans="7:7" x14ac:dyDescent="0.25">
      <c r="G7133" s="7"/>
    </row>
    <row r="7134" spans="7:7" x14ac:dyDescent="0.25">
      <c r="G7134" s="7"/>
    </row>
    <row r="7135" spans="7:7" x14ac:dyDescent="0.25">
      <c r="G7135" s="7"/>
    </row>
    <row r="7136" spans="7:7" x14ac:dyDescent="0.25">
      <c r="G7136" s="7"/>
    </row>
    <row r="7137" spans="7:7" x14ac:dyDescent="0.25">
      <c r="G7137" s="7"/>
    </row>
    <row r="7138" spans="7:7" x14ac:dyDescent="0.25">
      <c r="G7138" s="7"/>
    </row>
    <row r="7139" spans="7:7" x14ac:dyDescent="0.25">
      <c r="G7139" s="7"/>
    </row>
    <row r="7140" spans="7:7" x14ac:dyDescent="0.25">
      <c r="G7140" s="7"/>
    </row>
    <row r="7141" spans="7:7" x14ac:dyDescent="0.25">
      <c r="G7141" s="7"/>
    </row>
    <row r="7142" spans="7:7" x14ac:dyDescent="0.25">
      <c r="G7142" s="7"/>
    </row>
    <row r="7143" spans="7:7" x14ac:dyDescent="0.25">
      <c r="G7143" s="7"/>
    </row>
    <row r="7144" spans="7:7" x14ac:dyDescent="0.25">
      <c r="G7144" s="7"/>
    </row>
    <row r="7145" spans="7:7" x14ac:dyDescent="0.25">
      <c r="G7145" s="7"/>
    </row>
    <row r="7146" spans="7:7" x14ac:dyDescent="0.25">
      <c r="G7146" s="7"/>
    </row>
    <row r="7147" spans="7:7" x14ac:dyDescent="0.25">
      <c r="G7147" s="7"/>
    </row>
    <row r="7148" spans="7:7" x14ac:dyDescent="0.25">
      <c r="G7148" s="7"/>
    </row>
    <row r="7149" spans="7:7" x14ac:dyDescent="0.25">
      <c r="G7149" s="7"/>
    </row>
    <row r="7150" spans="7:7" x14ac:dyDescent="0.25">
      <c r="G7150" s="7"/>
    </row>
    <row r="7151" spans="7:7" x14ac:dyDescent="0.25">
      <c r="G7151" s="7"/>
    </row>
    <row r="7152" spans="7:7" x14ac:dyDescent="0.25">
      <c r="G7152" s="7"/>
    </row>
    <row r="7153" spans="7:7" x14ac:dyDescent="0.25">
      <c r="G7153" s="7"/>
    </row>
    <row r="7154" spans="7:7" x14ac:dyDescent="0.25">
      <c r="G7154" s="7"/>
    </row>
    <row r="7155" spans="7:7" x14ac:dyDescent="0.25">
      <c r="G7155" s="7"/>
    </row>
    <row r="7156" spans="7:7" x14ac:dyDescent="0.25">
      <c r="G7156" s="7"/>
    </row>
    <row r="7157" spans="7:7" x14ac:dyDescent="0.25">
      <c r="G7157" s="7"/>
    </row>
    <row r="7158" spans="7:7" x14ac:dyDescent="0.25">
      <c r="G7158" s="7"/>
    </row>
    <row r="7159" spans="7:7" x14ac:dyDescent="0.25">
      <c r="G7159" s="7"/>
    </row>
    <row r="7160" spans="7:7" x14ac:dyDescent="0.25">
      <c r="G7160" s="7"/>
    </row>
    <row r="7161" spans="7:7" x14ac:dyDescent="0.25">
      <c r="G7161" s="7"/>
    </row>
    <row r="7162" spans="7:7" x14ac:dyDescent="0.25">
      <c r="G7162" s="7"/>
    </row>
    <row r="7163" spans="7:7" x14ac:dyDescent="0.25">
      <c r="G7163" s="7"/>
    </row>
    <row r="7164" spans="7:7" x14ac:dyDescent="0.25">
      <c r="G7164" s="7"/>
    </row>
    <row r="7165" spans="7:7" x14ac:dyDescent="0.25">
      <c r="G7165" s="7"/>
    </row>
    <row r="7166" spans="7:7" x14ac:dyDescent="0.25">
      <c r="G7166" s="7"/>
    </row>
    <row r="7167" spans="7:7" x14ac:dyDescent="0.25">
      <c r="G7167" s="7"/>
    </row>
    <row r="7168" spans="7:7" x14ac:dyDescent="0.25">
      <c r="G7168" s="7"/>
    </row>
    <row r="7169" spans="7:7" x14ac:dyDescent="0.25">
      <c r="G7169" s="7"/>
    </row>
    <row r="7170" spans="7:7" x14ac:dyDescent="0.25">
      <c r="G7170" s="7"/>
    </row>
    <row r="7171" spans="7:7" x14ac:dyDescent="0.25">
      <c r="G7171" s="7"/>
    </row>
    <row r="7172" spans="7:7" x14ac:dyDescent="0.25">
      <c r="G7172" s="7"/>
    </row>
    <row r="7173" spans="7:7" x14ac:dyDescent="0.25">
      <c r="G7173" s="7"/>
    </row>
    <row r="7174" spans="7:7" x14ac:dyDescent="0.25">
      <c r="G7174" s="7"/>
    </row>
    <row r="7175" spans="7:7" x14ac:dyDescent="0.25">
      <c r="G7175" s="7"/>
    </row>
    <row r="7176" spans="7:7" x14ac:dyDescent="0.25">
      <c r="G7176" s="7"/>
    </row>
    <row r="7177" spans="7:7" x14ac:dyDescent="0.25">
      <c r="G7177" s="7"/>
    </row>
    <row r="7178" spans="7:7" x14ac:dyDescent="0.25">
      <c r="G7178" s="7"/>
    </row>
    <row r="7179" spans="7:7" x14ac:dyDescent="0.25">
      <c r="G7179" s="7"/>
    </row>
    <row r="7180" spans="7:7" x14ac:dyDescent="0.25">
      <c r="G7180" s="7"/>
    </row>
    <row r="7181" spans="7:7" x14ac:dyDescent="0.25">
      <c r="G7181" s="7"/>
    </row>
    <row r="7182" spans="7:7" x14ac:dyDescent="0.25">
      <c r="G7182" s="7"/>
    </row>
    <row r="7183" spans="7:7" x14ac:dyDescent="0.25">
      <c r="G7183" s="7"/>
    </row>
    <row r="7184" spans="7:7" x14ac:dyDescent="0.25">
      <c r="G7184" s="7"/>
    </row>
    <row r="7185" spans="7:7" x14ac:dyDescent="0.25">
      <c r="G7185" s="7"/>
    </row>
    <row r="7186" spans="7:7" x14ac:dyDescent="0.25">
      <c r="G7186" s="7"/>
    </row>
    <row r="7187" spans="7:7" x14ac:dyDescent="0.25">
      <c r="G7187" s="7"/>
    </row>
    <row r="7188" spans="7:7" x14ac:dyDescent="0.25">
      <c r="G7188" s="7"/>
    </row>
    <row r="7189" spans="7:7" x14ac:dyDescent="0.25">
      <c r="G7189" s="7"/>
    </row>
    <row r="7190" spans="7:7" x14ac:dyDescent="0.25">
      <c r="G7190" s="7"/>
    </row>
    <row r="7191" spans="7:7" x14ac:dyDescent="0.25">
      <c r="G7191" s="7"/>
    </row>
    <row r="7192" spans="7:7" x14ac:dyDescent="0.25">
      <c r="G7192" s="7"/>
    </row>
    <row r="7193" spans="7:7" x14ac:dyDescent="0.25">
      <c r="G7193" s="7"/>
    </row>
    <row r="7194" spans="7:7" x14ac:dyDescent="0.25">
      <c r="G7194" s="7"/>
    </row>
    <row r="7195" spans="7:7" x14ac:dyDescent="0.25">
      <c r="G7195" s="7"/>
    </row>
    <row r="7196" spans="7:7" x14ac:dyDescent="0.25">
      <c r="G7196" s="7"/>
    </row>
    <row r="7197" spans="7:7" x14ac:dyDescent="0.25">
      <c r="G7197" s="7"/>
    </row>
    <row r="7198" spans="7:7" x14ac:dyDescent="0.25">
      <c r="G7198" s="7"/>
    </row>
    <row r="7199" spans="7:7" x14ac:dyDescent="0.25">
      <c r="G7199" s="7"/>
    </row>
    <row r="7200" spans="7:7" x14ac:dyDescent="0.25">
      <c r="G7200" s="7"/>
    </row>
    <row r="7201" spans="7:7" x14ac:dyDescent="0.25">
      <c r="G7201" s="7"/>
    </row>
    <row r="7202" spans="7:7" x14ac:dyDescent="0.25">
      <c r="G7202" s="7"/>
    </row>
    <row r="7203" spans="7:7" x14ac:dyDescent="0.25">
      <c r="G7203" s="7"/>
    </row>
    <row r="7204" spans="7:7" x14ac:dyDescent="0.25">
      <c r="G7204" s="7"/>
    </row>
    <row r="7205" spans="7:7" x14ac:dyDescent="0.25">
      <c r="G7205" s="7"/>
    </row>
    <row r="7206" spans="7:7" x14ac:dyDescent="0.25">
      <c r="G7206" s="7"/>
    </row>
    <row r="7207" spans="7:7" x14ac:dyDescent="0.25">
      <c r="G7207" s="7"/>
    </row>
    <row r="7208" spans="7:7" x14ac:dyDescent="0.25">
      <c r="G7208" s="7"/>
    </row>
    <row r="7209" spans="7:7" x14ac:dyDescent="0.25">
      <c r="G7209" s="7"/>
    </row>
    <row r="7210" spans="7:7" x14ac:dyDescent="0.25">
      <c r="G7210" s="7"/>
    </row>
    <row r="7211" spans="7:7" x14ac:dyDescent="0.25">
      <c r="G7211" s="7"/>
    </row>
    <row r="7212" spans="7:7" x14ac:dyDescent="0.25">
      <c r="G7212" s="7"/>
    </row>
    <row r="7213" spans="7:7" x14ac:dyDescent="0.25">
      <c r="G7213" s="7"/>
    </row>
    <row r="7214" spans="7:7" x14ac:dyDescent="0.25">
      <c r="G7214" s="7"/>
    </row>
    <row r="7215" spans="7:7" x14ac:dyDescent="0.25">
      <c r="G7215" s="7"/>
    </row>
    <row r="7216" spans="7:7" x14ac:dyDescent="0.25">
      <c r="G7216" s="7"/>
    </row>
    <row r="7217" spans="7:7" x14ac:dyDescent="0.25">
      <c r="G7217" s="7"/>
    </row>
    <row r="7218" spans="7:7" x14ac:dyDescent="0.25">
      <c r="G7218" s="7"/>
    </row>
    <row r="7219" spans="7:7" x14ac:dyDescent="0.25">
      <c r="G7219" s="7"/>
    </row>
    <row r="7220" spans="7:7" x14ac:dyDescent="0.25">
      <c r="G7220" s="7"/>
    </row>
    <row r="7221" spans="7:7" x14ac:dyDescent="0.25">
      <c r="G7221" s="7"/>
    </row>
    <row r="7222" spans="7:7" x14ac:dyDescent="0.25">
      <c r="G7222" s="7"/>
    </row>
    <row r="7223" spans="7:7" x14ac:dyDescent="0.25">
      <c r="G7223" s="7"/>
    </row>
    <row r="7224" spans="7:7" x14ac:dyDescent="0.25">
      <c r="G7224" s="7"/>
    </row>
    <row r="7225" spans="7:7" x14ac:dyDescent="0.25">
      <c r="G7225" s="7"/>
    </row>
    <row r="7226" spans="7:7" x14ac:dyDescent="0.25">
      <c r="G7226" s="7"/>
    </row>
    <row r="7227" spans="7:7" x14ac:dyDescent="0.25">
      <c r="G7227" s="7"/>
    </row>
    <row r="7228" spans="7:7" x14ac:dyDescent="0.25">
      <c r="G7228" s="7"/>
    </row>
    <row r="7229" spans="7:7" x14ac:dyDescent="0.25">
      <c r="G7229" s="7"/>
    </row>
    <row r="7230" spans="7:7" x14ac:dyDescent="0.25">
      <c r="G7230" s="7"/>
    </row>
    <row r="7231" spans="7:7" x14ac:dyDescent="0.25">
      <c r="G7231" s="7"/>
    </row>
    <row r="7232" spans="7:7" x14ac:dyDescent="0.25">
      <c r="G7232" s="7"/>
    </row>
    <row r="7233" spans="7:7" x14ac:dyDescent="0.25">
      <c r="G7233" s="7"/>
    </row>
    <row r="7234" spans="7:7" x14ac:dyDescent="0.25">
      <c r="G7234" s="7"/>
    </row>
    <row r="7235" spans="7:7" x14ac:dyDescent="0.25">
      <c r="G7235" s="7"/>
    </row>
    <row r="7236" spans="7:7" x14ac:dyDescent="0.25">
      <c r="G7236" s="7"/>
    </row>
    <row r="7237" spans="7:7" x14ac:dyDescent="0.25">
      <c r="G7237" s="7"/>
    </row>
    <row r="7238" spans="7:7" x14ac:dyDescent="0.25">
      <c r="G7238" s="7"/>
    </row>
    <row r="7239" spans="7:7" x14ac:dyDescent="0.25">
      <c r="G7239" s="7"/>
    </row>
    <row r="7240" spans="7:7" x14ac:dyDescent="0.25">
      <c r="G7240" s="7"/>
    </row>
    <row r="7241" spans="7:7" x14ac:dyDescent="0.25">
      <c r="G7241" s="7"/>
    </row>
    <row r="7242" spans="7:7" x14ac:dyDescent="0.25">
      <c r="G7242" s="7"/>
    </row>
    <row r="7243" spans="7:7" x14ac:dyDescent="0.25">
      <c r="G7243" s="7"/>
    </row>
    <row r="7244" spans="7:7" x14ac:dyDescent="0.25">
      <c r="G7244" s="7"/>
    </row>
    <row r="7245" spans="7:7" x14ac:dyDescent="0.25">
      <c r="G7245" s="7"/>
    </row>
    <row r="7246" spans="7:7" x14ac:dyDescent="0.25">
      <c r="G7246" s="7"/>
    </row>
    <row r="7247" spans="7:7" x14ac:dyDescent="0.25">
      <c r="G7247" s="7"/>
    </row>
    <row r="7248" spans="7:7" x14ac:dyDescent="0.25">
      <c r="G7248" s="7"/>
    </row>
    <row r="7249" spans="7:7" x14ac:dyDescent="0.25">
      <c r="G7249" s="7"/>
    </row>
    <row r="7250" spans="7:7" x14ac:dyDescent="0.25">
      <c r="G7250" s="7"/>
    </row>
    <row r="7251" spans="7:7" x14ac:dyDescent="0.25">
      <c r="G7251" s="7"/>
    </row>
    <row r="7252" spans="7:7" x14ac:dyDescent="0.25">
      <c r="G7252" s="7"/>
    </row>
    <row r="7253" spans="7:7" x14ac:dyDescent="0.25">
      <c r="G7253" s="7"/>
    </row>
    <row r="7254" spans="7:7" x14ac:dyDescent="0.25">
      <c r="G7254" s="7"/>
    </row>
    <row r="7255" spans="7:7" x14ac:dyDescent="0.25">
      <c r="G7255" s="7"/>
    </row>
    <row r="7256" spans="7:7" x14ac:dyDescent="0.25">
      <c r="G7256" s="7"/>
    </row>
    <row r="7257" spans="7:7" x14ac:dyDescent="0.25">
      <c r="G7257" s="7"/>
    </row>
    <row r="7258" spans="7:7" x14ac:dyDescent="0.25">
      <c r="G7258" s="7"/>
    </row>
    <row r="7259" spans="7:7" x14ac:dyDescent="0.25">
      <c r="G7259" s="7"/>
    </row>
    <row r="7260" spans="7:7" x14ac:dyDescent="0.25">
      <c r="G7260" s="7"/>
    </row>
    <row r="7261" spans="7:7" x14ac:dyDescent="0.25">
      <c r="G7261" s="7"/>
    </row>
    <row r="7262" spans="7:7" x14ac:dyDescent="0.25">
      <c r="G7262" s="7"/>
    </row>
    <row r="7263" spans="7:7" x14ac:dyDescent="0.25">
      <c r="G7263" s="7"/>
    </row>
    <row r="7264" spans="7:7" x14ac:dyDescent="0.25">
      <c r="G7264" s="7"/>
    </row>
    <row r="7265" spans="7:7" x14ac:dyDescent="0.25">
      <c r="G7265" s="7"/>
    </row>
    <row r="7266" spans="7:7" x14ac:dyDescent="0.25">
      <c r="G7266" s="7"/>
    </row>
    <row r="7267" spans="7:7" x14ac:dyDescent="0.25">
      <c r="G7267" s="7"/>
    </row>
    <row r="7268" spans="7:7" x14ac:dyDescent="0.25">
      <c r="G7268" s="7"/>
    </row>
    <row r="7269" spans="7:7" x14ac:dyDescent="0.25">
      <c r="G7269" s="7"/>
    </row>
    <row r="7270" spans="7:7" x14ac:dyDescent="0.25">
      <c r="G7270" s="7"/>
    </row>
    <row r="7271" spans="7:7" x14ac:dyDescent="0.25">
      <c r="G7271" s="7"/>
    </row>
    <row r="7272" spans="7:7" x14ac:dyDescent="0.25">
      <c r="G7272" s="7"/>
    </row>
    <row r="7273" spans="7:7" x14ac:dyDescent="0.25">
      <c r="G7273" s="7"/>
    </row>
    <row r="7274" spans="7:7" x14ac:dyDescent="0.25">
      <c r="G7274" s="7"/>
    </row>
    <row r="7275" spans="7:7" x14ac:dyDescent="0.25">
      <c r="G7275" s="7"/>
    </row>
    <row r="7276" spans="7:7" x14ac:dyDescent="0.25">
      <c r="G7276" s="7"/>
    </row>
    <row r="7277" spans="7:7" x14ac:dyDescent="0.25">
      <c r="G7277" s="7"/>
    </row>
    <row r="7278" spans="7:7" x14ac:dyDescent="0.25">
      <c r="G7278" s="7"/>
    </row>
    <row r="7279" spans="7:7" x14ac:dyDescent="0.25">
      <c r="G7279" s="7"/>
    </row>
    <row r="7280" spans="7:7" x14ac:dyDescent="0.25">
      <c r="G7280" s="7"/>
    </row>
    <row r="7281" spans="7:7" x14ac:dyDescent="0.25">
      <c r="G7281" s="7"/>
    </row>
    <row r="7282" spans="7:7" x14ac:dyDescent="0.25">
      <c r="G7282" s="7"/>
    </row>
    <row r="7283" spans="7:7" x14ac:dyDescent="0.25">
      <c r="G7283" s="7"/>
    </row>
    <row r="7284" spans="7:7" x14ac:dyDescent="0.25">
      <c r="G7284" s="7"/>
    </row>
    <row r="7285" spans="7:7" x14ac:dyDescent="0.25">
      <c r="G7285" s="7"/>
    </row>
    <row r="7286" spans="7:7" x14ac:dyDescent="0.25">
      <c r="G7286" s="7"/>
    </row>
    <row r="7287" spans="7:7" x14ac:dyDescent="0.25">
      <c r="G7287" s="7"/>
    </row>
    <row r="7288" spans="7:7" x14ac:dyDescent="0.25">
      <c r="G7288" s="7"/>
    </row>
    <row r="7289" spans="7:7" x14ac:dyDescent="0.25">
      <c r="G7289" s="7"/>
    </row>
    <row r="7290" spans="7:7" x14ac:dyDescent="0.25">
      <c r="G7290" s="7"/>
    </row>
    <row r="7291" spans="7:7" x14ac:dyDescent="0.25">
      <c r="G7291" s="7"/>
    </row>
    <row r="7292" spans="7:7" x14ac:dyDescent="0.25">
      <c r="G7292" s="7"/>
    </row>
    <row r="7293" spans="7:7" x14ac:dyDescent="0.25">
      <c r="G7293" s="7"/>
    </row>
    <row r="7294" spans="7:7" x14ac:dyDescent="0.25">
      <c r="G7294" s="7"/>
    </row>
    <row r="7295" spans="7:7" x14ac:dyDescent="0.25">
      <c r="G7295" s="7"/>
    </row>
    <row r="7296" spans="7:7" x14ac:dyDescent="0.25">
      <c r="G7296" s="7"/>
    </row>
    <row r="7297" spans="7:7" x14ac:dyDescent="0.25">
      <c r="G7297" s="7"/>
    </row>
    <row r="7298" spans="7:7" x14ac:dyDescent="0.25">
      <c r="G7298" s="7"/>
    </row>
    <row r="7299" spans="7:7" x14ac:dyDescent="0.25">
      <c r="G7299" s="7"/>
    </row>
    <row r="7300" spans="7:7" x14ac:dyDescent="0.25">
      <c r="G7300" s="7"/>
    </row>
    <row r="7301" spans="7:7" x14ac:dyDescent="0.25">
      <c r="G7301" s="7"/>
    </row>
    <row r="7302" spans="7:7" x14ac:dyDescent="0.25">
      <c r="G7302" s="7"/>
    </row>
    <row r="7303" spans="7:7" x14ac:dyDescent="0.25">
      <c r="G7303" s="7"/>
    </row>
    <row r="7304" spans="7:7" x14ac:dyDescent="0.25">
      <c r="G7304" s="7"/>
    </row>
    <row r="7305" spans="7:7" x14ac:dyDescent="0.25">
      <c r="G7305" s="7"/>
    </row>
    <row r="7306" spans="7:7" x14ac:dyDescent="0.25">
      <c r="G7306" s="7"/>
    </row>
    <row r="7307" spans="7:7" x14ac:dyDescent="0.25">
      <c r="G7307" s="7"/>
    </row>
    <row r="7308" spans="7:7" x14ac:dyDescent="0.25">
      <c r="G7308" s="7"/>
    </row>
    <row r="7309" spans="7:7" x14ac:dyDescent="0.25">
      <c r="G7309" s="7"/>
    </row>
    <row r="7310" spans="7:7" x14ac:dyDescent="0.25">
      <c r="G7310" s="7"/>
    </row>
    <row r="7311" spans="7:7" x14ac:dyDescent="0.25">
      <c r="G7311" s="7"/>
    </row>
    <row r="7312" spans="7:7" x14ac:dyDescent="0.25">
      <c r="G7312" s="7"/>
    </row>
    <row r="7313" spans="7:7" x14ac:dyDescent="0.25">
      <c r="G7313" s="7"/>
    </row>
    <row r="7314" spans="7:7" x14ac:dyDescent="0.25">
      <c r="G7314" s="7"/>
    </row>
    <row r="7315" spans="7:7" x14ac:dyDescent="0.25">
      <c r="G7315" s="7"/>
    </row>
    <row r="7316" spans="7:7" x14ac:dyDescent="0.25">
      <c r="G7316" s="7"/>
    </row>
    <row r="7317" spans="7:7" x14ac:dyDescent="0.25">
      <c r="G7317" s="7"/>
    </row>
    <row r="7318" spans="7:7" x14ac:dyDescent="0.25">
      <c r="G7318" s="7"/>
    </row>
    <row r="7319" spans="7:7" x14ac:dyDescent="0.25">
      <c r="G7319" s="7"/>
    </row>
    <row r="7320" spans="7:7" x14ac:dyDescent="0.25">
      <c r="G7320" s="7"/>
    </row>
    <row r="7321" spans="7:7" x14ac:dyDescent="0.25">
      <c r="G7321" s="7"/>
    </row>
    <row r="7322" spans="7:7" x14ac:dyDescent="0.25">
      <c r="G7322" s="7"/>
    </row>
    <row r="7323" spans="7:7" x14ac:dyDescent="0.25">
      <c r="G7323" s="7"/>
    </row>
    <row r="7324" spans="7:7" x14ac:dyDescent="0.25">
      <c r="G7324" s="7"/>
    </row>
    <row r="7325" spans="7:7" x14ac:dyDescent="0.25">
      <c r="G7325" s="7"/>
    </row>
    <row r="7326" spans="7:7" x14ac:dyDescent="0.25">
      <c r="G7326" s="7"/>
    </row>
    <row r="7327" spans="7:7" x14ac:dyDescent="0.25">
      <c r="G7327" s="7"/>
    </row>
    <row r="7328" spans="7:7" x14ac:dyDescent="0.25">
      <c r="G7328" s="7"/>
    </row>
    <row r="7329" spans="7:7" x14ac:dyDescent="0.25">
      <c r="G7329" s="7"/>
    </row>
    <row r="7330" spans="7:7" x14ac:dyDescent="0.25">
      <c r="G7330" s="7"/>
    </row>
    <row r="7331" spans="7:7" x14ac:dyDescent="0.25">
      <c r="G7331" s="7"/>
    </row>
    <row r="7332" spans="7:7" x14ac:dyDescent="0.25">
      <c r="G7332" s="7"/>
    </row>
    <row r="7333" spans="7:7" x14ac:dyDescent="0.25">
      <c r="G7333" s="7"/>
    </row>
    <row r="7334" spans="7:7" x14ac:dyDescent="0.25">
      <c r="G7334" s="7"/>
    </row>
    <row r="7335" spans="7:7" x14ac:dyDescent="0.25">
      <c r="G7335" s="7"/>
    </row>
    <row r="7336" spans="7:7" x14ac:dyDescent="0.25">
      <c r="G7336" s="7"/>
    </row>
    <row r="7337" spans="7:7" x14ac:dyDescent="0.25">
      <c r="G7337" s="7"/>
    </row>
    <row r="7338" spans="7:7" x14ac:dyDescent="0.25">
      <c r="G7338" s="7"/>
    </row>
    <row r="7339" spans="7:7" x14ac:dyDescent="0.25">
      <c r="G7339" s="7"/>
    </row>
    <row r="7340" spans="7:7" x14ac:dyDescent="0.25">
      <c r="G7340" s="7"/>
    </row>
    <row r="7341" spans="7:7" x14ac:dyDescent="0.25">
      <c r="G7341" s="7"/>
    </row>
    <row r="7342" spans="7:7" x14ac:dyDescent="0.25">
      <c r="G7342" s="7"/>
    </row>
    <row r="7343" spans="7:7" x14ac:dyDescent="0.25">
      <c r="G7343" s="7"/>
    </row>
    <row r="7344" spans="7:7" x14ac:dyDescent="0.25">
      <c r="G7344" s="7"/>
    </row>
    <row r="7345" spans="7:7" x14ac:dyDescent="0.25">
      <c r="G7345" s="7"/>
    </row>
    <row r="7346" spans="7:7" x14ac:dyDescent="0.25">
      <c r="G7346" s="7"/>
    </row>
    <row r="7347" spans="7:7" x14ac:dyDescent="0.25">
      <c r="G7347" s="7"/>
    </row>
    <row r="7348" spans="7:7" x14ac:dyDescent="0.25">
      <c r="G7348" s="7"/>
    </row>
    <row r="7349" spans="7:7" x14ac:dyDescent="0.25">
      <c r="G7349" s="7"/>
    </row>
    <row r="7350" spans="7:7" x14ac:dyDescent="0.25">
      <c r="G7350" s="7"/>
    </row>
    <row r="7351" spans="7:7" x14ac:dyDescent="0.25">
      <c r="G7351" s="7"/>
    </row>
    <row r="7352" spans="7:7" x14ac:dyDescent="0.25">
      <c r="G7352" s="7"/>
    </row>
    <row r="7353" spans="7:7" x14ac:dyDescent="0.25">
      <c r="G7353" s="7"/>
    </row>
    <row r="7354" spans="7:7" x14ac:dyDescent="0.25">
      <c r="G7354" s="7"/>
    </row>
    <row r="7355" spans="7:7" x14ac:dyDescent="0.25">
      <c r="G7355" s="7"/>
    </row>
    <row r="7356" spans="7:7" x14ac:dyDescent="0.25">
      <c r="G7356" s="7"/>
    </row>
    <row r="7357" spans="7:7" x14ac:dyDescent="0.25">
      <c r="G7357" s="7"/>
    </row>
    <row r="7358" spans="7:7" x14ac:dyDescent="0.25">
      <c r="G7358" s="7"/>
    </row>
    <row r="7359" spans="7:7" x14ac:dyDescent="0.25">
      <c r="G7359" s="7"/>
    </row>
    <row r="7360" spans="7:7" x14ac:dyDescent="0.25">
      <c r="G7360" s="7"/>
    </row>
    <row r="7361" spans="7:7" x14ac:dyDescent="0.25">
      <c r="G7361" s="7"/>
    </row>
    <row r="7362" spans="7:7" x14ac:dyDescent="0.25">
      <c r="G7362" s="7"/>
    </row>
    <row r="7363" spans="7:7" x14ac:dyDescent="0.25">
      <c r="G7363" s="7"/>
    </row>
    <row r="7364" spans="7:7" x14ac:dyDescent="0.25">
      <c r="G7364" s="7"/>
    </row>
    <row r="7365" spans="7:7" x14ac:dyDescent="0.25">
      <c r="G7365" s="7"/>
    </row>
    <row r="7366" spans="7:7" x14ac:dyDescent="0.25">
      <c r="G7366" s="7"/>
    </row>
    <row r="7367" spans="7:7" x14ac:dyDescent="0.25">
      <c r="G7367" s="7"/>
    </row>
    <row r="7368" spans="7:7" x14ac:dyDescent="0.25">
      <c r="G7368" s="7"/>
    </row>
    <row r="7369" spans="7:7" x14ac:dyDescent="0.25">
      <c r="G7369" s="7"/>
    </row>
    <row r="7370" spans="7:7" x14ac:dyDescent="0.25">
      <c r="G7370" s="7"/>
    </row>
    <row r="7371" spans="7:7" x14ac:dyDescent="0.25">
      <c r="G7371" s="7"/>
    </row>
    <row r="7372" spans="7:7" x14ac:dyDescent="0.25">
      <c r="G7372" s="7"/>
    </row>
    <row r="7373" spans="7:7" x14ac:dyDescent="0.25">
      <c r="G7373" s="7"/>
    </row>
    <row r="7374" spans="7:7" x14ac:dyDescent="0.25">
      <c r="G7374" s="7"/>
    </row>
    <row r="7375" spans="7:7" x14ac:dyDescent="0.25">
      <c r="G7375" s="7"/>
    </row>
    <row r="7376" spans="7:7" x14ac:dyDescent="0.25">
      <c r="G7376" s="7"/>
    </row>
    <row r="7377" spans="7:7" x14ac:dyDescent="0.25">
      <c r="G7377" s="7"/>
    </row>
    <row r="7378" spans="7:7" x14ac:dyDescent="0.25">
      <c r="G7378" s="7"/>
    </row>
    <row r="7379" spans="7:7" x14ac:dyDescent="0.25">
      <c r="G7379" s="7"/>
    </row>
    <row r="7380" spans="7:7" x14ac:dyDescent="0.25">
      <c r="G7380" s="7"/>
    </row>
    <row r="7381" spans="7:7" x14ac:dyDescent="0.25">
      <c r="G7381" s="7"/>
    </row>
    <row r="7382" spans="7:7" x14ac:dyDescent="0.25">
      <c r="G7382" s="7"/>
    </row>
    <row r="7383" spans="7:7" x14ac:dyDescent="0.25">
      <c r="G7383" s="7"/>
    </row>
    <row r="7384" spans="7:7" x14ac:dyDescent="0.25">
      <c r="G7384" s="7"/>
    </row>
    <row r="7385" spans="7:7" x14ac:dyDescent="0.25">
      <c r="G7385" s="7"/>
    </row>
    <row r="7386" spans="7:7" x14ac:dyDescent="0.25">
      <c r="G7386" s="7"/>
    </row>
    <row r="7387" spans="7:7" x14ac:dyDescent="0.25">
      <c r="G7387" s="7"/>
    </row>
    <row r="7388" spans="7:7" x14ac:dyDescent="0.25">
      <c r="G7388" s="7"/>
    </row>
    <row r="7389" spans="7:7" x14ac:dyDescent="0.25">
      <c r="G7389" s="7"/>
    </row>
    <row r="7390" spans="7:7" x14ac:dyDescent="0.25">
      <c r="G7390" s="7"/>
    </row>
    <row r="7391" spans="7:7" x14ac:dyDescent="0.25">
      <c r="G7391" s="7"/>
    </row>
    <row r="7392" spans="7:7" x14ac:dyDescent="0.25">
      <c r="G7392" s="7"/>
    </row>
    <row r="7393" spans="7:7" x14ac:dyDescent="0.25">
      <c r="G7393" s="7"/>
    </row>
    <row r="7394" spans="7:7" x14ac:dyDescent="0.25">
      <c r="G7394" s="7"/>
    </row>
    <row r="7395" spans="7:7" x14ac:dyDescent="0.25">
      <c r="G7395" s="7"/>
    </row>
    <row r="7396" spans="7:7" x14ac:dyDescent="0.25">
      <c r="G7396" s="7"/>
    </row>
    <row r="7397" spans="7:7" x14ac:dyDescent="0.25">
      <c r="G7397" s="7"/>
    </row>
    <row r="7398" spans="7:7" x14ac:dyDescent="0.25">
      <c r="G7398" s="7"/>
    </row>
    <row r="7399" spans="7:7" x14ac:dyDescent="0.25">
      <c r="G7399" s="7"/>
    </row>
    <row r="7400" spans="7:7" x14ac:dyDescent="0.25">
      <c r="G7400" s="7"/>
    </row>
    <row r="7401" spans="7:7" x14ac:dyDescent="0.25">
      <c r="G7401" s="7"/>
    </row>
    <row r="7402" spans="7:7" x14ac:dyDescent="0.25">
      <c r="G7402" s="7"/>
    </row>
    <row r="7403" spans="7:7" x14ac:dyDescent="0.25">
      <c r="G7403" s="7"/>
    </row>
    <row r="7404" spans="7:7" x14ac:dyDescent="0.25">
      <c r="G7404" s="7"/>
    </row>
    <row r="7405" spans="7:7" x14ac:dyDescent="0.25">
      <c r="G7405" s="7"/>
    </row>
    <row r="7406" spans="7:7" x14ac:dyDescent="0.25">
      <c r="G7406" s="7"/>
    </row>
    <row r="7407" spans="7:7" x14ac:dyDescent="0.25">
      <c r="G7407" s="7"/>
    </row>
    <row r="7408" spans="7:7" x14ac:dyDescent="0.25">
      <c r="G7408" s="7"/>
    </row>
    <row r="7409" spans="7:7" x14ac:dyDescent="0.25">
      <c r="G7409" s="7"/>
    </row>
    <row r="7410" spans="7:7" x14ac:dyDescent="0.25">
      <c r="G7410" s="7"/>
    </row>
    <row r="7411" spans="7:7" x14ac:dyDescent="0.25">
      <c r="G7411" s="7"/>
    </row>
    <row r="7412" spans="7:7" x14ac:dyDescent="0.25">
      <c r="G7412" s="7"/>
    </row>
    <row r="7413" spans="7:7" x14ac:dyDescent="0.25">
      <c r="G7413" s="7"/>
    </row>
    <row r="7414" spans="7:7" x14ac:dyDescent="0.25">
      <c r="G7414" s="7"/>
    </row>
    <row r="7415" spans="7:7" x14ac:dyDescent="0.25">
      <c r="G7415" s="7"/>
    </row>
    <row r="7416" spans="7:7" x14ac:dyDescent="0.25">
      <c r="G7416" s="7"/>
    </row>
    <row r="7417" spans="7:7" x14ac:dyDescent="0.25">
      <c r="G7417" s="7"/>
    </row>
    <row r="7418" spans="7:7" x14ac:dyDescent="0.25">
      <c r="G7418" s="7"/>
    </row>
    <row r="7419" spans="7:7" x14ac:dyDescent="0.25">
      <c r="G7419" s="7"/>
    </row>
    <row r="7420" spans="7:7" x14ac:dyDescent="0.25">
      <c r="G7420" s="7"/>
    </row>
    <row r="7421" spans="7:7" x14ac:dyDescent="0.25">
      <c r="G7421" s="7"/>
    </row>
    <row r="7422" spans="7:7" x14ac:dyDescent="0.25">
      <c r="G7422" s="7"/>
    </row>
    <row r="7423" spans="7:7" x14ac:dyDescent="0.25">
      <c r="G7423" s="7"/>
    </row>
    <row r="7424" spans="7:7" x14ac:dyDescent="0.25">
      <c r="G7424" s="7"/>
    </row>
    <row r="7425" spans="7:7" x14ac:dyDescent="0.25">
      <c r="G7425" s="7"/>
    </row>
    <row r="7426" spans="7:7" x14ac:dyDescent="0.25">
      <c r="G7426" s="7"/>
    </row>
    <row r="7427" spans="7:7" x14ac:dyDescent="0.25">
      <c r="G7427" s="7"/>
    </row>
    <row r="7428" spans="7:7" x14ac:dyDescent="0.25">
      <c r="G7428" s="7"/>
    </row>
    <row r="7429" spans="7:7" x14ac:dyDescent="0.25">
      <c r="G7429" s="7"/>
    </row>
    <row r="7430" spans="7:7" x14ac:dyDescent="0.25">
      <c r="G7430" s="7"/>
    </row>
    <row r="7431" spans="7:7" x14ac:dyDescent="0.25">
      <c r="G7431" s="7"/>
    </row>
    <row r="7432" spans="7:7" x14ac:dyDescent="0.25">
      <c r="G7432" s="7"/>
    </row>
    <row r="7433" spans="7:7" x14ac:dyDescent="0.25">
      <c r="G7433" s="7"/>
    </row>
    <row r="7434" spans="7:7" x14ac:dyDescent="0.25">
      <c r="G7434" s="7"/>
    </row>
    <row r="7435" spans="7:7" x14ac:dyDescent="0.25">
      <c r="G7435" s="7"/>
    </row>
    <row r="7436" spans="7:7" x14ac:dyDescent="0.25">
      <c r="G7436" s="7"/>
    </row>
    <row r="7437" spans="7:7" x14ac:dyDescent="0.25">
      <c r="G7437" s="7"/>
    </row>
    <row r="7438" spans="7:7" x14ac:dyDescent="0.25">
      <c r="G7438" s="7"/>
    </row>
    <row r="7439" spans="7:7" x14ac:dyDescent="0.25">
      <c r="G7439" s="7"/>
    </row>
    <row r="7440" spans="7:7" x14ac:dyDescent="0.25">
      <c r="G7440" s="7"/>
    </row>
    <row r="7441" spans="7:7" x14ac:dyDescent="0.25">
      <c r="G7441" s="7"/>
    </row>
    <row r="7442" spans="7:7" x14ac:dyDescent="0.25">
      <c r="G7442" s="7"/>
    </row>
    <row r="7443" spans="7:7" x14ac:dyDescent="0.25">
      <c r="G7443" s="7"/>
    </row>
    <row r="7444" spans="7:7" x14ac:dyDescent="0.25">
      <c r="G7444" s="7"/>
    </row>
    <row r="7445" spans="7:7" x14ac:dyDescent="0.25">
      <c r="G7445" s="7"/>
    </row>
    <row r="7446" spans="7:7" x14ac:dyDescent="0.25">
      <c r="G7446" s="7"/>
    </row>
    <row r="7447" spans="7:7" x14ac:dyDescent="0.25">
      <c r="G7447" s="7"/>
    </row>
    <row r="7448" spans="7:7" x14ac:dyDescent="0.25">
      <c r="G7448" s="7"/>
    </row>
    <row r="7449" spans="7:7" x14ac:dyDescent="0.25">
      <c r="G7449" s="7"/>
    </row>
    <row r="7450" spans="7:7" x14ac:dyDescent="0.25">
      <c r="G7450" s="7"/>
    </row>
    <row r="7451" spans="7:7" x14ac:dyDescent="0.25">
      <c r="G7451" s="7"/>
    </row>
    <row r="7452" spans="7:7" x14ac:dyDescent="0.25">
      <c r="G7452" s="7"/>
    </row>
    <row r="7453" spans="7:7" x14ac:dyDescent="0.25">
      <c r="G7453" s="7"/>
    </row>
    <row r="7454" spans="7:7" x14ac:dyDescent="0.25">
      <c r="G7454" s="7"/>
    </row>
    <row r="7455" spans="7:7" x14ac:dyDescent="0.25">
      <c r="G7455" s="7"/>
    </row>
    <row r="7456" spans="7:7" x14ac:dyDescent="0.25">
      <c r="G7456" s="7"/>
    </row>
    <row r="7457" spans="7:7" x14ac:dyDescent="0.25">
      <c r="G7457" s="7"/>
    </row>
    <row r="7458" spans="7:7" x14ac:dyDescent="0.25">
      <c r="G7458" s="7"/>
    </row>
    <row r="7459" spans="7:7" x14ac:dyDescent="0.25">
      <c r="G7459" s="7"/>
    </row>
    <row r="7460" spans="7:7" x14ac:dyDescent="0.25">
      <c r="G7460" s="7"/>
    </row>
    <row r="7461" spans="7:7" x14ac:dyDescent="0.25">
      <c r="G7461" s="7"/>
    </row>
    <row r="7462" spans="7:7" x14ac:dyDescent="0.25">
      <c r="G7462" s="7"/>
    </row>
    <row r="7463" spans="7:7" x14ac:dyDescent="0.25">
      <c r="G7463" s="7"/>
    </row>
    <row r="7464" spans="7:7" x14ac:dyDescent="0.25">
      <c r="G7464" s="7"/>
    </row>
    <row r="7465" spans="7:7" x14ac:dyDescent="0.25">
      <c r="G7465" s="7"/>
    </row>
    <row r="7466" spans="7:7" x14ac:dyDescent="0.25">
      <c r="G7466" s="7"/>
    </row>
    <row r="7467" spans="7:7" x14ac:dyDescent="0.25">
      <c r="G7467" s="7"/>
    </row>
    <row r="7468" spans="7:7" x14ac:dyDescent="0.25">
      <c r="G7468" s="7"/>
    </row>
    <row r="7469" spans="7:7" x14ac:dyDescent="0.25">
      <c r="G7469" s="7"/>
    </row>
    <row r="7470" spans="7:7" x14ac:dyDescent="0.25">
      <c r="G7470" s="7"/>
    </row>
    <row r="7471" spans="7:7" x14ac:dyDescent="0.25">
      <c r="G7471" s="7"/>
    </row>
    <row r="7472" spans="7:7" x14ac:dyDescent="0.25">
      <c r="G7472" s="7"/>
    </row>
    <row r="7473" spans="7:7" x14ac:dyDescent="0.25">
      <c r="G7473" s="7"/>
    </row>
    <row r="7474" spans="7:7" x14ac:dyDescent="0.25">
      <c r="G7474" s="7"/>
    </row>
    <row r="7475" spans="7:7" x14ac:dyDescent="0.25">
      <c r="G7475" s="7"/>
    </row>
    <row r="7476" spans="7:7" x14ac:dyDescent="0.25">
      <c r="G7476" s="7"/>
    </row>
    <row r="7477" spans="7:7" x14ac:dyDescent="0.25">
      <c r="G7477" s="7"/>
    </row>
    <row r="7478" spans="7:7" x14ac:dyDescent="0.25">
      <c r="G7478" s="7"/>
    </row>
    <row r="7479" spans="7:7" x14ac:dyDescent="0.25">
      <c r="G7479" s="7"/>
    </row>
    <row r="7480" spans="7:7" x14ac:dyDescent="0.25">
      <c r="G7480" s="7"/>
    </row>
    <row r="7481" spans="7:7" x14ac:dyDescent="0.25">
      <c r="G7481" s="7"/>
    </row>
    <row r="7482" spans="7:7" x14ac:dyDescent="0.25">
      <c r="G7482" s="7"/>
    </row>
    <row r="7483" spans="7:7" x14ac:dyDescent="0.25">
      <c r="G7483" s="7"/>
    </row>
    <row r="7484" spans="7:7" x14ac:dyDescent="0.25">
      <c r="G7484" s="7"/>
    </row>
    <row r="7485" spans="7:7" x14ac:dyDescent="0.25">
      <c r="G7485" s="7"/>
    </row>
    <row r="7486" spans="7:7" x14ac:dyDescent="0.25">
      <c r="G7486" s="7"/>
    </row>
    <row r="7487" spans="7:7" x14ac:dyDescent="0.25">
      <c r="G7487" s="7"/>
    </row>
    <row r="7488" spans="7:7" x14ac:dyDescent="0.25">
      <c r="G7488" s="7"/>
    </row>
    <row r="7489" spans="7:7" x14ac:dyDescent="0.25">
      <c r="G7489" s="7"/>
    </row>
    <row r="7490" spans="7:7" x14ac:dyDescent="0.25">
      <c r="G7490" s="7"/>
    </row>
    <row r="7491" spans="7:7" x14ac:dyDescent="0.25">
      <c r="G7491" s="7"/>
    </row>
    <row r="7492" spans="7:7" x14ac:dyDescent="0.25">
      <c r="G7492" s="7"/>
    </row>
    <row r="7493" spans="7:7" x14ac:dyDescent="0.25">
      <c r="G7493" s="7"/>
    </row>
    <row r="7494" spans="7:7" x14ac:dyDescent="0.25">
      <c r="G7494" s="7"/>
    </row>
    <row r="7495" spans="7:7" x14ac:dyDescent="0.25">
      <c r="G7495" s="7"/>
    </row>
    <row r="7496" spans="7:7" x14ac:dyDescent="0.25">
      <c r="G7496" s="7"/>
    </row>
    <row r="7497" spans="7:7" x14ac:dyDescent="0.25">
      <c r="G7497" s="7"/>
    </row>
    <row r="7498" spans="7:7" x14ac:dyDescent="0.25">
      <c r="G7498" s="7"/>
    </row>
    <row r="7499" spans="7:7" x14ac:dyDescent="0.25">
      <c r="G7499" s="7"/>
    </row>
    <row r="7500" spans="7:7" x14ac:dyDescent="0.25">
      <c r="G7500" s="7"/>
    </row>
    <row r="7501" spans="7:7" x14ac:dyDescent="0.25">
      <c r="G7501" s="7"/>
    </row>
    <row r="7502" spans="7:7" x14ac:dyDescent="0.25">
      <c r="G7502" s="7"/>
    </row>
    <row r="7503" spans="7:7" x14ac:dyDescent="0.25">
      <c r="G7503" s="7"/>
    </row>
    <row r="7504" spans="7:7" x14ac:dyDescent="0.25">
      <c r="G7504" s="7"/>
    </row>
    <row r="7505" spans="7:7" x14ac:dyDescent="0.25">
      <c r="G7505" s="7"/>
    </row>
    <row r="7506" spans="7:7" x14ac:dyDescent="0.25">
      <c r="G7506" s="7"/>
    </row>
    <row r="7507" spans="7:7" x14ac:dyDescent="0.25">
      <c r="G7507" s="7"/>
    </row>
    <row r="7508" spans="7:7" x14ac:dyDescent="0.25">
      <c r="G7508" s="7"/>
    </row>
    <row r="7509" spans="7:7" x14ac:dyDescent="0.25">
      <c r="G7509" s="7"/>
    </row>
    <row r="7510" spans="7:7" x14ac:dyDescent="0.25">
      <c r="G7510" s="7"/>
    </row>
    <row r="7511" spans="7:7" x14ac:dyDescent="0.25">
      <c r="G7511" s="7"/>
    </row>
    <row r="7512" spans="7:7" x14ac:dyDescent="0.25">
      <c r="G7512" s="7"/>
    </row>
    <row r="7513" spans="7:7" x14ac:dyDescent="0.25">
      <c r="G7513" s="7"/>
    </row>
    <row r="7514" spans="7:7" x14ac:dyDescent="0.25">
      <c r="G7514" s="7"/>
    </row>
    <row r="7515" spans="7:7" x14ac:dyDescent="0.25">
      <c r="G7515" s="7"/>
    </row>
    <row r="7516" spans="7:7" x14ac:dyDescent="0.25">
      <c r="G7516" s="7"/>
    </row>
    <row r="7517" spans="7:7" x14ac:dyDescent="0.25">
      <c r="G7517" s="7"/>
    </row>
    <row r="7518" spans="7:7" x14ac:dyDescent="0.25">
      <c r="G7518" s="7"/>
    </row>
    <row r="7519" spans="7:7" x14ac:dyDescent="0.25">
      <c r="G7519" s="7"/>
    </row>
    <row r="7520" spans="7:7" x14ac:dyDescent="0.25">
      <c r="G7520" s="7"/>
    </row>
    <row r="7521" spans="7:7" x14ac:dyDescent="0.25">
      <c r="G7521" s="7"/>
    </row>
    <row r="7522" spans="7:7" x14ac:dyDescent="0.25">
      <c r="G7522" s="7"/>
    </row>
    <row r="7523" spans="7:7" x14ac:dyDescent="0.25">
      <c r="G7523" s="7"/>
    </row>
    <row r="7524" spans="7:7" x14ac:dyDescent="0.25">
      <c r="G7524" s="7"/>
    </row>
    <row r="7525" spans="7:7" x14ac:dyDescent="0.25">
      <c r="G7525" s="7"/>
    </row>
    <row r="7526" spans="7:7" x14ac:dyDescent="0.25">
      <c r="G7526" s="7"/>
    </row>
    <row r="7527" spans="7:7" x14ac:dyDescent="0.25">
      <c r="G7527" s="7"/>
    </row>
    <row r="7528" spans="7:7" x14ac:dyDescent="0.25">
      <c r="G7528" s="7"/>
    </row>
    <row r="7529" spans="7:7" x14ac:dyDescent="0.25">
      <c r="G7529" s="7"/>
    </row>
    <row r="7530" spans="7:7" x14ac:dyDescent="0.25">
      <c r="G7530" s="7"/>
    </row>
    <row r="7531" spans="7:7" x14ac:dyDescent="0.25">
      <c r="G7531" s="7"/>
    </row>
    <row r="7532" spans="7:7" x14ac:dyDescent="0.25">
      <c r="G7532" s="7"/>
    </row>
    <row r="7533" spans="7:7" x14ac:dyDescent="0.25">
      <c r="G7533" s="7"/>
    </row>
    <row r="7534" spans="7:7" x14ac:dyDescent="0.25">
      <c r="G7534" s="7"/>
    </row>
    <row r="7535" spans="7:7" x14ac:dyDescent="0.25">
      <c r="G7535" s="7"/>
    </row>
    <row r="7536" spans="7:7" x14ac:dyDescent="0.25">
      <c r="G7536" s="7"/>
    </row>
    <row r="7537" spans="7:7" x14ac:dyDescent="0.25">
      <c r="G7537" s="7"/>
    </row>
    <row r="7538" spans="7:7" x14ac:dyDescent="0.25">
      <c r="G7538" s="7"/>
    </row>
    <row r="7539" spans="7:7" x14ac:dyDescent="0.25">
      <c r="G7539" s="7"/>
    </row>
    <row r="7540" spans="7:7" x14ac:dyDescent="0.25">
      <c r="G7540" s="7"/>
    </row>
    <row r="7541" spans="7:7" x14ac:dyDescent="0.25">
      <c r="G7541" s="7"/>
    </row>
    <row r="7542" spans="7:7" x14ac:dyDescent="0.25">
      <c r="G7542" s="7"/>
    </row>
    <row r="7543" spans="7:7" x14ac:dyDescent="0.25">
      <c r="G7543" s="7"/>
    </row>
    <row r="7544" spans="7:7" x14ac:dyDescent="0.25">
      <c r="G7544" s="7"/>
    </row>
    <row r="7545" spans="7:7" x14ac:dyDescent="0.25">
      <c r="G7545" s="7"/>
    </row>
    <row r="7546" spans="7:7" x14ac:dyDescent="0.25">
      <c r="G7546" s="7"/>
    </row>
    <row r="7547" spans="7:7" x14ac:dyDescent="0.25">
      <c r="G7547" s="7"/>
    </row>
    <row r="7548" spans="7:7" x14ac:dyDescent="0.25">
      <c r="G7548" s="7"/>
    </row>
    <row r="7549" spans="7:7" x14ac:dyDescent="0.25">
      <c r="G7549" s="7"/>
    </row>
    <row r="7550" spans="7:7" x14ac:dyDescent="0.25">
      <c r="G7550" s="7"/>
    </row>
    <row r="7551" spans="7:7" x14ac:dyDescent="0.25">
      <c r="G7551" s="7"/>
    </row>
    <row r="7552" spans="7:7" x14ac:dyDescent="0.25">
      <c r="G7552" s="7"/>
    </row>
    <row r="7553" spans="7:7" x14ac:dyDescent="0.25">
      <c r="G7553" s="7"/>
    </row>
    <row r="7554" spans="7:7" x14ac:dyDescent="0.25">
      <c r="G7554" s="7"/>
    </row>
    <row r="7555" spans="7:7" x14ac:dyDescent="0.25">
      <c r="G7555" s="7"/>
    </row>
    <row r="7556" spans="7:7" x14ac:dyDescent="0.25">
      <c r="G7556" s="7"/>
    </row>
    <row r="7557" spans="7:7" x14ac:dyDescent="0.25">
      <c r="G7557" s="7"/>
    </row>
    <row r="7558" spans="7:7" x14ac:dyDescent="0.25">
      <c r="G7558" s="7"/>
    </row>
    <row r="7559" spans="7:7" x14ac:dyDescent="0.25">
      <c r="G7559" s="7"/>
    </row>
    <row r="7560" spans="7:7" x14ac:dyDescent="0.25">
      <c r="G7560" s="7"/>
    </row>
    <row r="7561" spans="7:7" x14ac:dyDescent="0.25">
      <c r="G7561" s="7"/>
    </row>
    <row r="7562" spans="7:7" x14ac:dyDescent="0.25">
      <c r="G7562" s="7"/>
    </row>
    <row r="7563" spans="7:7" x14ac:dyDescent="0.25">
      <c r="G7563" s="7"/>
    </row>
    <row r="7564" spans="7:7" x14ac:dyDescent="0.25">
      <c r="G7564" s="7"/>
    </row>
    <row r="7565" spans="7:7" x14ac:dyDescent="0.25">
      <c r="G7565" s="7"/>
    </row>
    <row r="7566" spans="7:7" x14ac:dyDescent="0.25">
      <c r="G7566" s="7"/>
    </row>
    <row r="7567" spans="7:7" x14ac:dyDescent="0.25">
      <c r="G7567" s="7"/>
    </row>
    <row r="7568" spans="7:7" x14ac:dyDescent="0.25">
      <c r="G7568" s="7"/>
    </row>
    <row r="7569" spans="7:7" x14ac:dyDescent="0.25">
      <c r="G7569" s="7"/>
    </row>
    <row r="7570" spans="7:7" x14ac:dyDescent="0.25">
      <c r="G7570" s="7"/>
    </row>
    <row r="7571" spans="7:7" x14ac:dyDescent="0.25">
      <c r="G7571" s="7"/>
    </row>
    <row r="7572" spans="7:7" x14ac:dyDescent="0.25">
      <c r="G7572" s="7"/>
    </row>
    <row r="7573" spans="7:7" x14ac:dyDescent="0.25">
      <c r="G7573" s="7"/>
    </row>
    <row r="7574" spans="7:7" x14ac:dyDescent="0.25">
      <c r="G7574" s="7"/>
    </row>
    <row r="7575" spans="7:7" x14ac:dyDescent="0.25">
      <c r="G7575" s="7"/>
    </row>
    <row r="7576" spans="7:7" x14ac:dyDescent="0.25">
      <c r="G7576" s="7"/>
    </row>
    <row r="7577" spans="7:7" x14ac:dyDescent="0.25">
      <c r="G7577" s="7"/>
    </row>
    <row r="7578" spans="7:7" x14ac:dyDescent="0.25">
      <c r="G7578" s="7"/>
    </row>
    <row r="7579" spans="7:7" x14ac:dyDescent="0.25">
      <c r="G7579" s="7"/>
    </row>
    <row r="7580" spans="7:7" x14ac:dyDescent="0.25">
      <c r="G7580" s="7"/>
    </row>
    <row r="7581" spans="7:7" x14ac:dyDescent="0.25">
      <c r="G7581" s="7"/>
    </row>
    <row r="7582" spans="7:7" x14ac:dyDescent="0.25">
      <c r="G7582" s="7"/>
    </row>
    <row r="7583" spans="7:7" x14ac:dyDescent="0.25">
      <c r="G7583" s="7"/>
    </row>
    <row r="7584" spans="7:7" x14ac:dyDescent="0.25">
      <c r="G7584" s="7"/>
    </row>
    <row r="7585" spans="7:7" x14ac:dyDescent="0.25">
      <c r="G7585" s="7"/>
    </row>
    <row r="7586" spans="7:7" x14ac:dyDescent="0.25">
      <c r="G7586" s="7"/>
    </row>
    <row r="7587" spans="7:7" x14ac:dyDescent="0.25">
      <c r="G7587" s="7"/>
    </row>
    <row r="7588" spans="7:7" x14ac:dyDescent="0.25">
      <c r="G7588" s="7"/>
    </row>
    <row r="7589" spans="7:7" x14ac:dyDescent="0.25">
      <c r="G7589" s="7"/>
    </row>
    <row r="7590" spans="7:7" x14ac:dyDescent="0.25">
      <c r="G7590" s="7"/>
    </row>
    <row r="7591" spans="7:7" x14ac:dyDescent="0.25">
      <c r="G7591" s="7"/>
    </row>
    <row r="7592" spans="7:7" x14ac:dyDescent="0.25">
      <c r="G7592" s="7"/>
    </row>
    <row r="7593" spans="7:7" x14ac:dyDescent="0.25">
      <c r="G7593" s="7"/>
    </row>
    <row r="7594" spans="7:7" x14ac:dyDescent="0.25">
      <c r="G7594" s="7"/>
    </row>
    <row r="7595" spans="7:7" x14ac:dyDescent="0.25">
      <c r="G7595" s="7"/>
    </row>
    <row r="7596" spans="7:7" x14ac:dyDescent="0.25">
      <c r="G7596" s="7"/>
    </row>
    <row r="7597" spans="7:7" x14ac:dyDescent="0.25">
      <c r="G7597" s="7"/>
    </row>
    <row r="7598" spans="7:7" x14ac:dyDescent="0.25">
      <c r="G7598" s="7"/>
    </row>
    <row r="7599" spans="7:7" x14ac:dyDescent="0.25">
      <c r="G7599" s="7"/>
    </row>
    <row r="7600" spans="7:7" x14ac:dyDescent="0.25">
      <c r="G7600" s="7"/>
    </row>
    <row r="7601" spans="7:7" x14ac:dyDescent="0.25">
      <c r="G7601" s="7"/>
    </row>
    <row r="7602" spans="7:7" x14ac:dyDescent="0.25">
      <c r="G7602" s="7"/>
    </row>
    <row r="7603" spans="7:7" x14ac:dyDescent="0.25">
      <c r="G7603" s="7"/>
    </row>
    <row r="7604" spans="7:7" x14ac:dyDescent="0.25">
      <c r="G7604" s="7"/>
    </row>
    <row r="7605" spans="7:7" x14ac:dyDescent="0.25">
      <c r="G7605" s="7"/>
    </row>
    <row r="7606" spans="7:7" x14ac:dyDescent="0.25">
      <c r="G7606" s="7"/>
    </row>
    <row r="7607" spans="7:7" x14ac:dyDescent="0.25">
      <c r="G7607" s="7"/>
    </row>
    <row r="7608" spans="7:7" x14ac:dyDescent="0.25">
      <c r="G7608" s="7"/>
    </row>
    <row r="7609" spans="7:7" x14ac:dyDescent="0.25">
      <c r="G7609" s="7"/>
    </row>
    <row r="7610" spans="7:7" x14ac:dyDescent="0.25">
      <c r="G7610" s="7"/>
    </row>
    <row r="7611" spans="7:7" x14ac:dyDescent="0.25">
      <c r="G7611" s="7"/>
    </row>
    <row r="7612" spans="7:7" x14ac:dyDescent="0.25">
      <c r="G7612" s="7"/>
    </row>
    <row r="7613" spans="7:7" x14ac:dyDescent="0.25">
      <c r="G7613" s="7"/>
    </row>
    <row r="7614" spans="7:7" x14ac:dyDescent="0.25">
      <c r="G7614" s="7"/>
    </row>
    <row r="7615" spans="7:7" x14ac:dyDescent="0.25">
      <c r="G7615" s="7"/>
    </row>
    <row r="7616" spans="7:7" x14ac:dyDescent="0.25">
      <c r="G7616" s="7"/>
    </row>
    <row r="7617" spans="7:7" x14ac:dyDescent="0.25">
      <c r="G7617" s="7"/>
    </row>
    <row r="7618" spans="7:7" x14ac:dyDescent="0.25">
      <c r="G7618" s="7"/>
    </row>
    <row r="7619" spans="7:7" x14ac:dyDescent="0.25">
      <c r="G7619" s="7"/>
    </row>
    <row r="7620" spans="7:7" x14ac:dyDescent="0.25">
      <c r="G7620" s="7"/>
    </row>
    <row r="7621" spans="7:7" x14ac:dyDescent="0.25">
      <c r="G7621" s="7"/>
    </row>
    <row r="7622" spans="7:7" x14ac:dyDescent="0.25">
      <c r="G7622" s="7"/>
    </row>
    <row r="7623" spans="7:7" x14ac:dyDescent="0.25">
      <c r="G7623" s="7"/>
    </row>
    <row r="7624" spans="7:7" x14ac:dyDescent="0.25">
      <c r="G7624" s="7"/>
    </row>
    <row r="7625" spans="7:7" x14ac:dyDescent="0.25">
      <c r="G7625" s="7"/>
    </row>
    <row r="7626" spans="7:7" x14ac:dyDescent="0.25">
      <c r="G7626" s="7"/>
    </row>
    <row r="7627" spans="7:7" x14ac:dyDescent="0.25">
      <c r="G7627" s="7"/>
    </row>
    <row r="7628" spans="7:7" x14ac:dyDescent="0.25">
      <c r="G7628" s="7"/>
    </row>
    <row r="7629" spans="7:7" x14ac:dyDescent="0.25">
      <c r="G7629" s="7"/>
    </row>
    <row r="7630" spans="7:7" x14ac:dyDescent="0.25">
      <c r="G7630" s="7"/>
    </row>
    <row r="7631" spans="7:7" x14ac:dyDescent="0.25">
      <c r="G7631" s="7"/>
    </row>
    <row r="7632" spans="7:7" x14ac:dyDescent="0.25">
      <c r="G7632" s="7"/>
    </row>
    <row r="7633" spans="7:7" x14ac:dyDescent="0.25">
      <c r="G7633" s="7"/>
    </row>
    <row r="7634" spans="7:7" x14ac:dyDescent="0.25">
      <c r="G7634" s="7"/>
    </row>
    <row r="7635" spans="7:7" x14ac:dyDescent="0.25">
      <c r="G7635" s="7"/>
    </row>
    <row r="7636" spans="7:7" x14ac:dyDescent="0.25">
      <c r="G7636" s="7"/>
    </row>
    <row r="7637" spans="7:7" x14ac:dyDescent="0.25">
      <c r="G7637" s="7"/>
    </row>
    <row r="7638" spans="7:7" x14ac:dyDescent="0.25">
      <c r="G7638" s="7"/>
    </row>
    <row r="7639" spans="7:7" x14ac:dyDescent="0.25">
      <c r="G7639" s="7"/>
    </row>
    <row r="7640" spans="7:7" x14ac:dyDescent="0.25">
      <c r="G7640" s="7"/>
    </row>
    <row r="7641" spans="7:7" x14ac:dyDescent="0.25">
      <c r="G7641" s="7"/>
    </row>
    <row r="7642" spans="7:7" x14ac:dyDescent="0.25">
      <c r="G7642" s="7"/>
    </row>
    <row r="7643" spans="7:7" x14ac:dyDescent="0.25">
      <c r="G7643" s="7"/>
    </row>
    <row r="7644" spans="7:7" x14ac:dyDescent="0.25">
      <c r="G7644" s="7"/>
    </row>
    <row r="7645" spans="7:7" x14ac:dyDescent="0.25">
      <c r="G7645" s="7"/>
    </row>
    <row r="7646" spans="7:7" x14ac:dyDescent="0.25">
      <c r="G7646" s="7"/>
    </row>
    <row r="7647" spans="7:7" x14ac:dyDescent="0.25">
      <c r="G7647" s="7"/>
    </row>
    <row r="7648" spans="7:7" x14ac:dyDescent="0.25">
      <c r="G7648" s="7"/>
    </row>
    <row r="7649" spans="7:7" x14ac:dyDescent="0.25">
      <c r="G7649" s="7"/>
    </row>
    <row r="7650" spans="7:7" x14ac:dyDescent="0.25">
      <c r="G7650" s="7"/>
    </row>
    <row r="7651" spans="7:7" x14ac:dyDescent="0.25">
      <c r="G7651" s="7"/>
    </row>
    <row r="7652" spans="7:7" x14ac:dyDescent="0.25">
      <c r="G7652" s="7"/>
    </row>
    <row r="7653" spans="7:7" x14ac:dyDescent="0.25">
      <c r="G7653" s="7"/>
    </row>
    <row r="7654" spans="7:7" x14ac:dyDescent="0.25">
      <c r="G7654" s="7"/>
    </row>
    <row r="7655" spans="7:7" x14ac:dyDescent="0.25">
      <c r="G7655" s="7"/>
    </row>
    <row r="7656" spans="7:7" x14ac:dyDescent="0.25">
      <c r="G7656" s="7"/>
    </row>
    <row r="7657" spans="7:7" x14ac:dyDescent="0.25">
      <c r="G7657" s="7"/>
    </row>
    <row r="7658" spans="7:7" x14ac:dyDescent="0.25">
      <c r="G7658" s="7"/>
    </row>
    <row r="7659" spans="7:7" x14ac:dyDescent="0.25">
      <c r="G7659" s="7"/>
    </row>
    <row r="7660" spans="7:7" x14ac:dyDescent="0.25">
      <c r="G7660" s="7"/>
    </row>
    <row r="7661" spans="7:7" x14ac:dyDescent="0.25">
      <c r="G7661" s="7"/>
    </row>
    <row r="7662" spans="7:7" x14ac:dyDescent="0.25">
      <c r="G7662" s="7"/>
    </row>
    <row r="7663" spans="7:7" x14ac:dyDescent="0.25">
      <c r="G7663" s="7"/>
    </row>
    <row r="7664" spans="7:7" x14ac:dyDescent="0.25">
      <c r="G7664" s="7"/>
    </row>
    <row r="7665" spans="7:7" x14ac:dyDescent="0.25">
      <c r="G7665" s="7"/>
    </row>
    <row r="7666" spans="7:7" x14ac:dyDescent="0.25">
      <c r="G7666" s="7"/>
    </row>
    <row r="7667" spans="7:7" x14ac:dyDescent="0.25">
      <c r="G7667" s="7"/>
    </row>
    <row r="7668" spans="7:7" x14ac:dyDescent="0.25">
      <c r="G7668" s="7"/>
    </row>
    <row r="7669" spans="7:7" x14ac:dyDescent="0.25">
      <c r="G7669" s="7"/>
    </row>
    <row r="7670" spans="7:7" x14ac:dyDescent="0.25">
      <c r="G7670" s="7"/>
    </row>
    <row r="7671" spans="7:7" x14ac:dyDescent="0.25">
      <c r="G7671" s="7"/>
    </row>
    <row r="7672" spans="7:7" x14ac:dyDescent="0.25">
      <c r="G7672" s="7"/>
    </row>
    <row r="7673" spans="7:7" x14ac:dyDescent="0.25">
      <c r="G7673" s="7"/>
    </row>
    <row r="7674" spans="7:7" x14ac:dyDescent="0.25">
      <c r="G7674" s="7"/>
    </row>
    <row r="7675" spans="7:7" x14ac:dyDescent="0.25">
      <c r="G7675" s="7"/>
    </row>
    <row r="7676" spans="7:7" x14ac:dyDescent="0.25">
      <c r="G7676" s="7"/>
    </row>
    <row r="7677" spans="7:7" x14ac:dyDescent="0.25">
      <c r="G7677" s="7"/>
    </row>
    <row r="7678" spans="7:7" x14ac:dyDescent="0.25">
      <c r="G7678" s="7"/>
    </row>
    <row r="7679" spans="7:7" x14ac:dyDescent="0.25">
      <c r="G7679" s="7"/>
    </row>
    <row r="7680" spans="7:7" x14ac:dyDescent="0.25">
      <c r="G7680" s="7"/>
    </row>
    <row r="7681" spans="7:7" x14ac:dyDescent="0.25">
      <c r="G7681" s="7"/>
    </row>
    <row r="7682" spans="7:7" x14ac:dyDescent="0.25">
      <c r="G7682" s="7"/>
    </row>
    <row r="7683" spans="7:7" x14ac:dyDescent="0.25">
      <c r="G7683" s="7"/>
    </row>
    <row r="7684" spans="7:7" x14ac:dyDescent="0.25">
      <c r="G7684" s="7"/>
    </row>
    <row r="7685" spans="7:7" x14ac:dyDescent="0.25">
      <c r="G7685" s="7"/>
    </row>
    <row r="7686" spans="7:7" x14ac:dyDescent="0.25">
      <c r="G7686" s="7"/>
    </row>
    <row r="7687" spans="7:7" x14ac:dyDescent="0.25">
      <c r="G7687" s="7"/>
    </row>
    <row r="7688" spans="7:7" x14ac:dyDescent="0.25">
      <c r="G7688" s="7"/>
    </row>
    <row r="7689" spans="7:7" x14ac:dyDescent="0.25">
      <c r="G7689" s="7"/>
    </row>
    <row r="7690" spans="7:7" x14ac:dyDescent="0.25">
      <c r="G7690" s="7"/>
    </row>
    <row r="7691" spans="7:7" x14ac:dyDescent="0.25">
      <c r="G7691" s="7"/>
    </row>
    <row r="7692" spans="7:7" x14ac:dyDescent="0.25">
      <c r="G7692" s="7"/>
    </row>
    <row r="7693" spans="7:7" x14ac:dyDescent="0.25">
      <c r="G7693" s="7"/>
    </row>
    <row r="7694" spans="7:7" x14ac:dyDescent="0.25">
      <c r="G7694" s="7"/>
    </row>
    <row r="7695" spans="7:7" x14ac:dyDescent="0.25">
      <c r="G7695" s="7"/>
    </row>
    <row r="7696" spans="7:7" x14ac:dyDescent="0.25">
      <c r="G7696" s="7"/>
    </row>
    <row r="7697" spans="7:7" x14ac:dyDescent="0.25">
      <c r="G7697" s="7"/>
    </row>
    <row r="7698" spans="7:7" x14ac:dyDescent="0.25">
      <c r="G7698" s="7"/>
    </row>
    <row r="7699" spans="7:7" x14ac:dyDescent="0.25">
      <c r="G7699" s="7"/>
    </row>
    <row r="7700" spans="7:7" x14ac:dyDescent="0.25">
      <c r="G7700" s="7"/>
    </row>
    <row r="7701" spans="7:7" x14ac:dyDescent="0.25">
      <c r="G7701" s="7"/>
    </row>
    <row r="7702" spans="7:7" x14ac:dyDescent="0.25">
      <c r="G7702" s="7"/>
    </row>
    <row r="7703" spans="7:7" x14ac:dyDescent="0.25">
      <c r="G7703" s="7"/>
    </row>
    <row r="7704" spans="7:7" x14ac:dyDescent="0.25">
      <c r="G7704" s="7"/>
    </row>
    <row r="7705" spans="7:7" x14ac:dyDescent="0.25">
      <c r="G7705" s="7"/>
    </row>
    <row r="7706" spans="7:7" x14ac:dyDescent="0.25">
      <c r="G7706" s="7"/>
    </row>
    <row r="7707" spans="7:7" x14ac:dyDescent="0.25">
      <c r="G7707" s="7"/>
    </row>
    <row r="7708" spans="7:7" x14ac:dyDescent="0.25">
      <c r="G7708" s="7"/>
    </row>
    <row r="7709" spans="7:7" x14ac:dyDescent="0.25">
      <c r="G7709" s="7"/>
    </row>
    <row r="7710" spans="7:7" x14ac:dyDescent="0.25">
      <c r="G7710" s="7"/>
    </row>
    <row r="7711" spans="7:7" x14ac:dyDescent="0.25">
      <c r="G7711" s="7"/>
    </row>
    <row r="7712" spans="7:7" x14ac:dyDescent="0.25">
      <c r="G7712" s="7"/>
    </row>
    <row r="7713" spans="7:7" x14ac:dyDescent="0.25">
      <c r="G7713" s="7"/>
    </row>
    <row r="7714" spans="7:7" x14ac:dyDescent="0.25">
      <c r="G7714" s="7"/>
    </row>
    <row r="7715" spans="7:7" x14ac:dyDescent="0.25">
      <c r="G7715" s="7"/>
    </row>
    <row r="7716" spans="7:7" x14ac:dyDescent="0.25">
      <c r="G7716" s="7"/>
    </row>
    <row r="7717" spans="7:7" x14ac:dyDescent="0.25">
      <c r="G7717" s="7"/>
    </row>
    <row r="7718" spans="7:7" x14ac:dyDescent="0.25">
      <c r="G7718" s="7"/>
    </row>
    <row r="7719" spans="7:7" x14ac:dyDescent="0.25">
      <c r="G7719" s="7"/>
    </row>
    <row r="7720" spans="7:7" x14ac:dyDescent="0.25">
      <c r="G7720" s="7"/>
    </row>
    <row r="7721" spans="7:7" x14ac:dyDescent="0.25">
      <c r="G7721" s="7"/>
    </row>
    <row r="7722" spans="7:7" x14ac:dyDescent="0.25">
      <c r="G7722" s="7"/>
    </row>
    <row r="7723" spans="7:7" x14ac:dyDescent="0.25">
      <c r="G7723" s="7"/>
    </row>
    <row r="7724" spans="7:7" x14ac:dyDescent="0.25">
      <c r="G7724" s="7"/>
    </row>
    <row r="7725" spans="7:7" x14ac:dyDescent="0.25">
      <c r="G7725" s="7"/>
    </row>
    <row r="7726" spans="7:7" x14ac:dyDescent="0.25">
      <c r="G7726" s="7"/>
    </row>
    <row r="7727" spans="7:7" x14ac:dyDescent="0.25">
      <c r="G7727" s="7"/>
    </row>
    <row r="7728" spans="7:7" x14ac:dyDescent="0.25">
      <c r="G7728" s="7"/>
    </row>
    <row r="7729" spans="7:7" x14ac:dyDescent="0.25">
      <c r="G7729" s="7"/>
    </row>
    <row r="7730" spans="7:7" x14ac:dyDescent="0.25">
      <c r="G7730" s="7"/>
    </row>
    <row r="7731" spans="7:7" x14ac:dyDescent="0.25">
      <c r="G7731" s="7"/>
    </row>
    <row r="7732" spans="7:7" x14ac:dyDescent="0.25">
      <c r="G7732" s="7"/>
    </row>
    <row r="7733" spans="7:7" x14ac:dyDescent="0.25">
      <c r="G7733" s="7"/>
    </row>
    <row r="7734" spans="7:7" x14ac:dyDescent="0.25">
      <c r="G7734" s="7"/>
    </row>
    <row r="7735" spans="7:7" x14ac:dyDescent="0.25">
      <c r="G7735" s="7"/>
    </row>
    <row r="7736" spans="7:7" x14ac:dyDescent="0.25">
      <c r="G7736" s="7"/>
    </row>
    <row r="7737" spans="7:7" x14ac:dyDescent="0.25">
      <c r="G7737" s="7"/>
    </row>
    <row r="7738" spans="7:7" x14ac:dyDescent="0.25">
      <c r="G7738" s="7"/>
    </row>
    <row r="7739" spans="7:7" x14ac:dyDescent="0.25">
      <c r="G7739" s="7"/>
    </row>
    <row r="7740" spans="7:7" x14ac:dyDescent="0.25">
      <c r="G7740" s="7"/>
    </row>
    <row r="7741" spans="7:7" x14ac:dyDescent="0.25">
      <c r="G7741" s="7"/>
    </row>
    <row r="7742" spans="7:7" x14ac:dyDescent="0.25">
      <c r="G7742" s="7"/>
    </row>
    <row r="7743" spans="7:7" x14ac:dyDescent="0.25">
      <c r="G7743" s="7"/>
    </row>
    <row r="7744" spans="7:7" x14ac:dyDescent="0.25">
      <c r="G7744" s="7"/>
    </row>
    <row r="7745" spans="7:8" x14ac:dyDescent="0.25">
      <c r="G7745" s="7"/>
    </row>
    <row r="7746" spans="7:8" x14ac:dyDescent="0.25">
      <c r="G7746" s="7"/>
    </row>
    <row r="7747" spans="7:8" x14ac:dyDescent="0.25">
      <c r="G7747" s="7"/>
    </row>
    <row r="7748" spans="7:8" x14ac:dyDescent="0.25">
      <c r="G7748" s="7"/>
      <c r="H7748" s="10"/>
    </row>
    <row r="7749" spans="7:8" x14ac:dyDescent="0.25">
      <c r="G7749" s="7"/>
    </row>
    <row r="7750" spans="7:8" x14ac:dyDescent="0.25">
      <c r="G7750" s="7"/>
    </row>
    <row r="7751" spans="7:8" x14ac:dyDescent="0.25">
      <c r="G7751" s="7"/>
    </row>
    <row r="7752" spans="7:8" x14ac:dyDescent="0.25">
      <c r="G7752" s="7"/>
    </row>
    <row r="7753" spans="7:8" x14ac:dyDescent="0.25">
      <c r="G7753" s="7"/>
    </row>
    <row r="7754" spans="7:8" x14ac:dyDescent="0.25">
      <c r="G7754" s="7"/>
    </row>
    <row r="7755" spans="7:8" x14ac:dyDescent="0.25">
      <c r="G7755" s="7"/>
    </row>
    <row r="7756" spans="7:8" x14ac:dyDescent="0.25">
      <c r="G7756" s="7"/>
    </row>
    <row r="7757" spans="7:8" x14ac:dyDescent="0.25">
      <c r="G7757" s="7"/>
    </row>
    <row r="7758" spans="7:8" x14ac:dyDescent="0.25">
      <c r="G7758" s="7"/>
    </row>
    <row r="7759" spans="7:8" x14ac:dyDescent="0.25">
      <c r="G7759" s="7"/>
    </row>
    <row r="7760" spans="7:8" x14ac:dyDescent="0.25">
      <c r="G7760" s="7"/>
    </row>
    <row r="7761" spans="7:7" x14ac:dyDescent="0.25">
      <c r="G7761" s="7"/>
    </row>
    <row r="7762" spans="7:7" x14ac:dyDescent="0.25">
      <c r="G7762" s="7"/>
    </row>
    <row r="7763" spans="7:7" x14ac:dyDescent="0.25">
      <c r="G7763" s="7"/>
    </row>
    <row r="7764" spans="7:7" x14ac:dyDescent="0.25">
      <c r="G7764" s="7"/>
    </row>
    <row r="7765" spans="7:7" x14ac:dyDescent="0.25">
      <c r="G7765" s="7"/>
    </row>
    <row r="7766" spans="7:7" x14ac:dyDescent="0.25">
      <c r="G7766" s="7"/>
    </row>
    <row r="7767" spans="7:7" x14ac:dyDescent="0.25">
      <c r="G7767" s="7"/>
    </row>
    <row r="7768" spans="7:7" x14ac:dyDescent="0.25">
      <c r="G7768" s="7"/>
    </row>
    <row r="7769" spans="7:7" x14ac:dyDescent="0.25">
      <c r="G7769" s="7"/>
    </row>
    <row r="7770" spans="7:7" x14ac:dyDescent="0.25">
      <c r="G7770" s="7"/>
    </row>
    <row r="7771" spans="7:7" x14ac:dyDescent="0.25">
      <c r="G7771" s="7"/>
    </row>
    <row r="7772" spans="7:7" x14ac:dyDescent="0.25">
      <c r="G7772" s="7"/>
    </row>
    <row r="7773" spans="7:7" x14ac:dyDescent="0.25">
      <c r="G7773" s="7"/>
    </row>
    <row r="7774" spans="7:7" x14ac:dyDescent="0.25">
      <c r="G7774" s="7"/>
    </row>
    <row r="7775" spans="7:7" x14ac:dyDescent="0.25">
      <c r="G7775" s="7"/>
    </row>
    <row r="7776" spans="7:7" x14ac:dyDescent="0.25">
      <c r="G7776" s="7"/>
    </row>
    <row r="7777" spans="7:7" x14ac:dyDescent="0.25">
      <c r="G7777" s="7"/>
    </row>
    <row r="7778" spans="7:7" x14ac:dyDescent="0.25">
      <c r="G7778" s="7"/>
    </row>
    <row r="7779" spans="7:7" x14ac:dyDescent="0.25">
      <c r="G7779" s="7"/>
    </row>
    <row r="7780" spans="7:7" x14ac:dyDescent="0.25">
      <c r="G7780" s="7"/>
    </row>
    <row r="7781" spans="7:7" x14ac:dyDescent="0.25">
      <c r="G7781" s="7"/>
    </row>
    <row r="7782" spans="7:7" x14ac:dyDescent="0.25">
      <c r="G7782" s="7"/>
    </row>
    <row r="7783" spans="7:7" x14ac:dyDescent="0.25">
      <c r="G7783" s="7"/>
    </row>
    <row r="7784" spans="7:7" x14ac:dyDescent="0.25">
      <c r="G7784" s="7"/>
    </row>
    <row r="7785" spans="7:7" x14ac:dyDescent="0.25">
      <c r="G7785" s="7"/>
    </row>
    <row r="7786" spans="7:7" x14ac:dyDescent="0.25">
      <c r="G7786" s="7"/>
    </row>
    <row r="7787" spans="7:7" x14ac:dyDescent="0.25">
      <c r="G7787" s="7"/>
    </row>
    <row r="7788" spans="7:7" x14ac:dyDescent="0.25">
      <c r="G7788" s="7"/>
    </row>
    <row r="7789" spans="7:7" x14ac:dyDescent="0.25">
      <c r="G7789" s="7"/>
    </row>
    <row r="7790" spans="7:7" x14ac:dyDescent="0.25">
      <c r="G7790" s="7"/>
    </row>
    <row r="7791" spans="7:7" x14ac:dyDescent="0.25">
      <c r="G7791" s="7"/>
    </row>
    <row r="7792" spans="7:7" x14ac:dyDescent="0.25">
      <c r="G7792" s="7"/>
    </row>
    <row r="7793" spans="7:7" x14ac:dyDescent="0.25">
      <c r="G7793" s="7"/>
    </row>
    <row r="7794" spans="7:7" x14ac:dyDescent="0.25">
      <c r="G7794" s="7"/>
    </row>
    <row r="7795" spans="7:7" x14ac:dyDescent="0.25">
      <c r="G7795" s="7"/>
    </row>
    <row r="7796" spans="7:7" x14ac:dyDescent="0.25">
      <c r="G7796" s="7"/>
    </row>
    <row r="7797" spans="7:7" x14ac:dyDescent="0.25">
      <c r="G7797" s="7"/>
    </row>
    <row r="7798" spans="7:7" x14ac:dyDescent="0.25">
      <c r="G7798" s="7"/>
    </row>
    <row r="7799" spans="7:7" x14ac:dyDescent="0.25">
      <c r="G7799" s="7"/>
    </row>
    <row r="7800" spans="7:7" x14ac:dyDescent="0.25">
      <c r="G7800" s="7"/>
    </row>
    <row r="7801" spans="7:7" x14ac:dyDescent="0.25">
      <c r="G7801" s="7"/>
    </row>
    <row r="7802" spans="7:7" x14ac:dyDescent="0.25">
      <c r="G7802" s="7"/>
    </row>
    <row r="7803" spans="7:7" x14ac:dyDescent="0.25">
      <c r="G7803" s="7"/>
    </row>
    <row r="7804" spans="7:7" x14ac:dyDescent="0.25">
      <c r="G7804" s="7"/>
    </row>
    <row r="7805" spans="7:7" x14ac:dyDescent="0.25">
      <c r="G7805" s="7"/>
    </row>
    <row r="7806" spans="7:7" x14ac:dyDescent="0.25">
      <c r="G7806" s="7"/>
    </row>
    <row r="7807" spans="7:7" x14ac:dyDescent="0.25">
      <c r="G7807" s="7"/>
    </row>
    <row r="7808" spans="7:7" x14ac:dyDescent="0.25">
      <c r="G7808" s="7"/>
    </row>
    <row r="7809" spans="7:7" x14ac:dyDescent="0.25">
      <c r="G7809" s="7"/>
    </row>
    <row r="7810" spans="7:7" x14ac:dyDescent="0.25">
      <c r="G7810" s="7"/>
    </row>
    <row r="7811" spans="7:7" x14ac:dyDescent="0.25">
      <c r="G7811" s="7"/>
    </row>
    <row r="7812" spans="7:7" x14ac:dyDescent="0.25">
      <c r="G7812" s="7"/>
    </row>
    <row r="7813" spans="7:7" x14ac:dyDescent="0.25">
      <c r="G7813" s="7"/>
    </row>
    <row r="7814" spans="7:7" x14ac:dyDescent="0.25">
      <c r="G7814" s="7"/>
    </row>
    <row r="7815" spans="7:7" x14ac:dyDescent="0.25">
      <c r="G7815" s="7"/>
    </row>
    <row r="7816" spans="7:7" x14ac:dyDescent="0.25">
      <c r="G7816" s="7"/>
    </row>
    <row r="7817" spans="7:7" x14ac:dyDescent="0.25">
      <c r="G7817" s="7"/>
    </row>
    <row r="7818" spans="7:7" x14ac:dyDescent="0.25">
      <c r="G7818" s="7"/>
    </row>
    <row r="7819" spans="7:7" x14ac:dyDescent="0.25">
      <c r="G7819" s="7"/>
    </row>
    <row r="7820" spans="7:7" x14ac:dyDescent="0.25">
      <c r="G7820" s="7"/>
    </row>
    <row r="7821" spans="7:7" x14ac:dyDescent="0.25">
      <c r="G7821" s="7"/>
    </row>
    <row r="7822" spans="7:7" x14ac:dyDescent="0.25">
      <c r="G7822" s="7"/>
    </row>
    <row r="7823" spans="7:7" x14ac:dyDescent="0.25">
      <c r="G7823" s="7"/>
    </row>
    <row r="7824" spans="7:7" x14ac:dyDescent="0.25">
      <c r="G7824" s="7"/>
    </row>
    <row r="7825" spans="7:8" x14ac:dyDescent="0.25">
      <c r="G7825" s="7"/>
    </row>
    <row r="7826" spans="7:8" x14ac:dyDescent="0.25">
      <c r="G7826" s="7"/>
    </row>
    <row r="7827" spans="7:8" x14ac:dyDescent="0.25">
      <c r="G7827" s="7"/>
    </row>
    <row r="7828" spans="7:8" x14ac:dyDescent="0.25">
      <c r="G7828" s="7"/>
    </row>
    <row r="7829" spans="7:8" x14ac:dyDescent="0.25">
      <c r="G7829" s="7"/>
    </row>
    <row r="7830" spans="7:8" x14ac:dyDescent="0.25">
      <c r="G7830" s="7"/>
    </row>
    <row r="7831" spans="7:8" x14ac:dyDescent="0.25">
      <c r="G7831" s="7"/>
    </row>
    <row r="7832" spans="7:8" x14ac:dyDescent="0.25">
      <c r="G7832" s="7"/>
    </row>
    <row r="7833" spans="7:8" x14ac:dyDescent="0.25">
      <c r="G7833" s="7"/>
    </row>
    <row r="7834" spans="7:8" x14ac:dyDescent="0.25">
      <c r="G7834" s="7"/>
    </row>
    <row r="7835" spans="7:8" x14ac:dyDescent="0.25">
      <c r="G7835" s="7"/>
    </row>
    <row r="7836" spans="7:8" x14ac:dyDescent="0.25">
      <c r="G7836" s="7"/>
    </row>
    <row r="7837" spans="7:8" x14ac:dyDescent="0.25">
      <c r="G7837" s="7"/>
    </row>
    <row r="7838" spans="7:8" x14ac:dyDescent="0.25">
      <c r="G7838" s="7"/>
      <c r="H7838" s="8"/>
    </row>
    <row r="7839" spans="7:8" x14ac:dyDescent="0.25">
      <c r="G7839" s="7"/>
    </row>
    <row r="7840" spans="7:8" x14ac:dyDescent="0.25">
      <c r="G7840" s="7"/>
    </row>
    <row r="7841" spans="7:7" x14ac:dyDescent="0.25">
      <c r="G7841" s="7"/>
    </row>
    <row r="7842" spans="7:7" x14ac:dyDescent="0.25">
      <c r="G7842" s="7"/>
    </row>
    <row r="7843" spans="7:7" x14ac:dyDescent="0.25">
      <c r="G7843" s="7"/>
    </row>
    <row r="7844" spans="7:7" x14ac:dyDescent="0.25">
      <c r="G7844" s="7"/>
    </row>
    <row r="7845" spans="7:7" x14ac:dyDescent="0.25">
      <c r="G7845" s="7"/>
    </row>
    <row r="7846" spans="7:7" x14ac:dyDescent="0.25">
      <c r="G7846" s="7"/>
    </row>
    <row r="7847" spans="7:7" x14ac:dyDescent="0.25">
      <c r="G7847" s="7"/>
    </row>
    <row r="7848" spans="7:7" x14ac:dyDescent="0.25">
      <c r="G7848" s="7"/>
    </row>
    <row r="7849" spans="7:7" x14ac:dyDescent="0.25">
      <c r="G7849" s="7"/>
    </row>
    <row r="7850" spans="7:7" x14ac:dyDescent="0.25">
      <c r="G7850" s="7"/>
    </row>
    <row r="7851" spans="7:7" x14ac:dyDescent="0.25">
      <c r="G7851" s="7"/>
    </row>
    <row r="7852" spans="7:7" x14ac:dyDescent="0.25">
      <c r="G7852" s="7"/>
    </row>
    <row r="7853" spans="7:7" x14ac:dyDescent="0.25">
      <c r="G7853" s="7"/>
    </row>
    <row r="7854" spans="7:7" x14ac:dyDescent="0.25">
      <c r="G7854" s="7"/>
    </row>
    <row r="7855" spans="7:7" x14ac:dyDescent="0.25">
      <c r="G7855" s="7"/>
    </row>
    <row r="7856" spans="7:7" x14ac:dyDescent="0.25">
      <c r="G7856" s="7"/>
    </row>
    <row r="7857" spans="7:7" x14ac:dyDescent="0.25">
      <c r="G7857" s="7"/>
    </row>
    <row r="7858" spans="7:7" x14ac:dyDescent="0.25">
      <c r="G7858" s="7"/>
    </row>
    <row r="7859" spans="7:7" x14ac:dyDescent="0.25">
      <c r="G7859" s="7"/>
    </row>
    <row r="7860" spans="7:7" x14ac:dyDescent="0.25">
      <c r="G7860" s="7"/>
    </row>
    <row r="7861" spans="7:7" x14ac:dyDescent="0.25">
      <c r="G7861" s="7"/>
    </row>
    <row r="7862" spans="7:7" x14ac:dyDescent="0.25">
      <c r="G7862" s="7"/>
    </row>
    <row r="7863" spans="7:7" x14ac:dyDescent="0.25">
      <c r="G7863" s="7"/>
    </row>
    <row r="7864" spans="7:7" x14ac:dyDescent="0.25">
      <c r="G7864" s="7"/>
    </row>
    <row r="7865" spans="7:7" x14ac:dyDescent="0.25">
      <c r="G7865" s="7"/>
    </row>
    <row r="7866" spans="7:7" x14ac:dyDescent="0.25">
      <c r="G7866" s="7"/>
    </row>
    <row r="7867" spans="7:7" x14ac:dyDescent="0.25">
      <c r="G7867" s="7"/>
    </row>
    <row r="7868" spans="7:7" x14ac:dyDescent="0.25">
      <c r="G7868" s="7"/>
    </row>
    <row r="7869" spans="7:7" x14ac:dyDescent="0.25">
      <c r="G7869" s="7"/>
    </row>
    <row r="7870" spans="7:7" x14ac:dyDescent="0.25">
      <c r="G7870" s="7"/>
    </row>
    <row r="7871" spans="7:7" x14ac:dyDescent="0.25">
      <c r="G7871" s="7"/>
    </row>
    <row r="7872" spans="7:7" x14ac:dyDescent="0.25">
      <c r="G7872" s="7"/>
    </row>
    <row r="7873" spans="7:7" x14ac:dyDescent="0.25">
      <c r="G7873" s="7"/>
    </row>
    <row r="7874" spans="7:7" x14ac:dyDescent="0.25">
      <c r="G7874" s="7"/>
    </row>
    <row r="7875" spans="7:7" x14ac:dyDescent="0.25">
      <c r="G7875" s="7"/>
    </row>
    <row r="7876" spans="7:7" x14ac:dyDescent="0.25">
      <c r="G7876" s="7"/>
    </row>
    <row r="7877" spans="7:7" x14ac:dyDescent="0.25">
      <c r="G7877" s="7"/>
    </row>
    <row r="7878" spans="7:7" x14ac:dyDescent="0.25">
      <c r="G7878" s="7"/>
    </row>
    <row r="7879" spans="7:7" x14ac:dyDescent="0.25">
      <c r="G7879" s="7"/>
    </row>
    <row r="7880" spans="7:7" x14ac:dyDescent="0.25">
      <c r="G7880" s="7"/>
    </row>
    <row r="7881" spans="7:7" x14ac:dyDescent="0.25">
      <c r="G7881" s="7"/>
    </row>
    <row r="7882" spans="7:7" x14ac:dyDescent="0.25">
      <c r="G7882" s="7"/>
    </row>
    <row r="7883" spans="7:7" x14ac:dyDescent="0.25">
      <c r="G7883" s="7"/>
    </row>
    <row r="7884" spans="7:7" x14ac:dyDescent="0.25">
      <c r="G7884" s="7"/>
    </row>
    <row r="7885" spans="7:7" x14ac:dyDescent="0.25">
      <c r="G7885" s="7"/>
    </row>
    <row r="7886" spans="7:7" x14ac:dyDescent="0.25">
      <c r="G7886" s="7"/>
    </row>
    <row r="7887" spans="7:7" x14ac:dyDescent="0.25">
      <c r="G7887" s="7"/>
    </row>
    <row r="7888" spans="7:7" x14ac:dyDescent="0.25">
      <c r="G7888" s="7"/>
    </row>
    <row r="7889" spans="7:7" x14ac:dyDescent="0.25">
      <c r="G7889" s="7"/>
    </row>
    <row r="7890" spans="7:7" x14ac:dyDescent="0.25">
      <c r="G7890" s="7"/>
    </row>
    <row r="7891" spans="7:7" x14ac:dyDescent="0.25">
      <c r="G7891" s="7"/>
    </row>
    <row r="7892" spans="7:7" x14ac:dyDescent="0.25">
      <c r="G7892" s="7"/>
    </row>
    <row r="7893" spans="7:7" x14ac:dyDescent="0.25">
      <c r="G7893" s="7"/>
    </row>
    <row r="7894" spans="7:7" x14ac:dyDescent="0.25">
      <c r="G7894" s="7"/>
    </row>
    <row r="7895" spans="7:7" x14ac:dyDescent="0.25">
      <c r="G7895" s="7"/>
    </row>
    <row r="7896" spans="7:7" x14ac:dyDescent="0.25">
      <c r="G7896" s="7"/>
    </row>
    <row r="7897" spans="7:7" x14ac:dyDescent="0.25">
      <c r="G7897" s="7"/>
    </row>
    <row r="7898" spans="7:7" x14ac:dyDescent="0.25">
      <c r="G7898" s="7"/>
    </row>
    <row r="7899" spans="7:7" x14ac:dyDescent="0.25">
      <c r="G7899" s="7"/>
    </row>
    <row r="7900" spans="7:7" x14ac:dyDescent="0.25">
      <c r="G7900" s="7"/>
    </row>
    <row r="7901" spans="7:7" x14ac:dyDescent="0.25">
      <c r="G7901" s="7"/>
    </row>
    <row r="7902" spans="7:7" x14ac:dyDescent="0.25">
      <c r="G7902" s="7"/>
    </row>
    <row r="7903" spans="7:7" x14ac:dyDescent="0.25">
      <c r="G7903" s="7"/>
    </row>
    <row r="7904" spans="7:7" x14ac:dyDescent="0.25">
      <c r="G7904" s="7"/>
    </row>
    <row r="7905" spans="7:7" x14ac:dyDescent="0.25">
      <c r="G7905" s="7"/>
    </row>
    <row r="7906" spans="7:7" x14ac:dyDescent="0.25">
      <c r="G7906" s="7"/>
    </row>
    <row r="7907" spans="7:7" x14ac:dyDescent="0.25">
      <c r="G7907" s="7"/>
    </row>
    <row r="7908" spans="7:7" x14ac:dyDescent="0.25">
      <c r="G7908" s="7"/>
    </row>
    <row r="7909" spans="7:7" x14ac:dyDescent="0.25">
      <c r="G7909" s="7"/>
    </row>
    <row r="7910" spans="7:7" x14ac:dyDescent="0.25">
      <c r="G7910" s="7"/>
    </row>
    <row r="7911" spans="7:7" x14ac:dyDescent="0.25">
      <c r="G7911" s="7"/>
    </row>
    <row r="7912" spans="7:7" x14ac:dyDescent="0.25">
      <c r="G7912" s="7"/>
    </row>
    <row r="7913" spans="7:7" x14ac:dyDescent="0.25">
      <c r="G7913" s="7"/>
    </row>
    <row r="7914" spans="7:7" x14ac:dyDescent="0.25">
      <c r="G7914" s="7"/>
    </row>
    <row r="7915" spans="7:7" x14ac:dyDescent="0.25">
      <c r="G7915" s="7"/>
    </row>
    <row r="7916" spans="7:7" x14ac:dyDescent="0.25">
      <c r="G7916" s="7"/>
    </row>
    <row r="7917" spans="7:7" x14ac:dyDescent="0.25">
      <c r="G7917" s="7"/>
    </row>
    <row r="7918" spans="7:7" x14ac:dyDescent="0.25">
      <c r="G7918" s="7"/>
    </row>
    <row r="7919" spans="7:7" x14ac:dyDescent="0.25">
      <c r="G7919" s="7"/>
    </row>
    <row r="7920" spans="7:7" x14ac:dyDescent="0.25">
      <c r="G7920" s="7"/>
    </row>
    <row r="7921" spans="7:7" x14ac:dyDescent="0.25">
      <c r="G7921" s="7"/>
    </row>
    <row r="7922" spans="7:7" x14ac:dyDescent="0.25">
      <c r="G7922" s="7"/>
    </row>
    <row r="7923" spans="7:7" x14ac:dyDescent="0.25">
      <c r="G7923" s="7"/>
    </row>
    <row r="7924" spans="7:7" x14ac:dyDescent="0.25">
      <c r="G7924" s="7"/>
    </row>
    <row r="7925" spans="7:7" x14ac:dyDescent="0.25">
      <c r="G7925" s="7"/>
    </row>
    <row r="7926" spans="7:7" x14ac:dyDescent="0.25">
      <c r="G7926" s="7"/>
    </row>
    <row r="7927" spans="7:7" x14ac:dyDescent="0.25">
      <c r="G7927" s="7"/>
    </row>
    <row r="7928" spans="7:7" x14ac:dyDescent="0.25">
      <c r="G7928" s="7"/>
    </row>
    <row r="7929" spans="7:7" x14ac:dyDescent="0.25">
      <c r="G7929" s="7"/>
    </row>
    <row r="7930" spans="7:7" x14ac:dyDescent="0.25">
      <c r="G7930" s="7"/>
    </row>
    <row r="7931" spans="7:7" x14ac:dyDescent="0.25">
      <c r="G7931" s="7"/>
    </row>
    <row r="7932" spans="7:7" x14ac:dyDescent="0.25">
      <c r="G7932" s="7"/>
    </row>
    <row r="7933" spans="7:7" x14ac:dyDescent="0.25">
      <c r="G7933" s="7"/>
    </row>
    <row r="7934" spans="7:7" x14ac:dyDescent="0.25">
      <c r="G7934" s="7"/>
    </row>
    <row r="7935" spans="7:7" x14ac:dyDescent="0.25">
      <c r="G7935" s="7"/>
    </row>
    <row r="7936" spans="7:7" x14ac:dyDescent="0.25">
      <c r="G7936" s="7"/>
    </row>
    <row r="7937" spans="7:7" x14ac:dyDescent="0.25">
      <c r="G7937" s="7"/>
    </row>
    <row r="7938" spans="7:7" x14ac:dyDescent="0.25">
      <c r="G7938" s="7"/>
    </row>
    <row r="7939" spans="7:7" x14ac:dyDescent="0.25">
      <c r="G7939" s="7"/>
    </row>
    <row r="7940" spans="7:7" x14ac:dyDescent="0.25">
      <c r="G7940" s="7"/>
    </row>
    <row r="7941" spans="7:7" x14ac:dyDescent="0.25">
      <c r="G7941" s="7"/>
    </row>
    <row r="7942" spans="7:7" x14ac:dyDescent="0.25">
      <c r="G7942" s="7"/>
    </row>
    <row r="7943" spans="7:7" x14ac:dyDescent="0.25">
      <c r="G7943" s="7"/>
    </row>
    <row r="7944" spans="7:7" x14ac:dyDescent="0.25">
      <c r="G7944" s="7"/>
    </row>
    <row r="7945" spans="7:7" x14ac:dyDescent="0.25">
      <c r="G7945" s="7"/>
    </row>
    <row r="7946" spans="7:7" x14ac:dyDescent="0.25">
      <c r="G7946" s="7"/>
    </row>
    <row r="7947" spans="7:7" x14ac:dyDescent="0.25">
      <c r="G7947" s="7"/>
    </row>
    <row r="7948" spans="7:7" x14ac:dyDescent="0.25">
      <c r="G7948" s="7"/>
    </row>
    <row r="7949" spans="7:7" x14ac:dyDescent="0.25">
      <c r="G7949" s="7"/>
    </row>
    <row r="7950" spans="7:7" x14ac:dyDescent="0.25">
      <c r="G7950" s="7"/>
    </row>
    <row r="7951" spans="7:7" x14ac:dyDescent="0.25">
      <c r="G7951" s="7"/>
    </row>
    <row r="7952" spans="7:7" x14ac:dyDescent="0.25">
      <c r="G7952" s="7"/>
    </row>
    <row r="7953" spans="7:7" x14ac:dyDescent="0.25">
      <c r="G7953" s="7"/>
    </row>
    <row r="7954" spans="7:7" x14ac:dyDescent="0.25">
      <c r="G7954" s="7"/>
    </row>
    <row r="7955" spans="7:7" x14ac:dyDescent="0.25">
      <c r="G7955" s="7"/>
    </row>
    <row r="7956" spans="7:7" x14ac:dyDescent="0.25">
      <c r="G7956" s="7"/>
    </row>
    <row r="7957" spans="7:7" x14ac:dyDescent="0.25">
      <c r="G7957" s="7"/>
    </row>
    <row r="7958" spans="7:7" x14ac:dyDescent="0.25">
      <c r="G7958" s="7"/>
    </row>
    <row r="7959" spans="7:7" x14ac:dyDescent="0.25">
      <c r="G7959" s="7"/>
    </row>
    <row r="7960" spans="7:7" x14ac:dyDescent="0.25">
      <c r="G7960" s="7"/>
    </row>
    <row r="7961" spans="7:7" x14ac:dyDescent="0.25">
      <c r="G7961" s="7"/>
    </row>
    <row r="7962" spans="7:7" x14ac:dyDescent="0.25">
      <c r="G7962" s="7"/>
    </row>
    <row r="7963" spans="7:7" x14ac:dyDescent="0.25">
      <c r="G7963" s="7"/>
    </row>
    <row r="7964" spans="7:7" x14ac:dyDescent="0.25">
      <c r="G7964" s="7"/>
    </row>
    <row r="7965" spans="7:7" x14ac:dyDescent="0.25">
      <c r="G7965" s="7"/>
    </row>
    <row r="7966" spans="7:7" x14ac:dyDescent="0.25">
      <c r="G7966" s="7"/>
    </row>
    <row r="7967" spans="7:7" x14ac:dyDescent="0.25">
      <c r="G7967" s="7"/>
    </row>
    <row r="7968" spans="7:7" x14ac:dyDescent="0.25">
      <c r="G7968" s="7"/>
    </row>
    <row r="7969" spans="7:7" x14ac:dyDescent="0.25">
      <c r="G7969" s="7"/>
    </row>
    <row r="7970" spans="7:7" x14ac:dyDescent="0.25">
      <c r="G7970" s="7"/>
    </row>
    <row r="7971" spans="7:7" x14ac:dyDescent="0.25">
      <c r="G7971" s="7"/>
    </row>
    <row r="7972" spans="7:7" x14ac:dyDescent="0.25">
      <c r="G7972" s="7"/>
    </row>
    <row r="7973" spans="7:7" x14ac:dyDescent="0.25">
      <c r="G7973" s="7"/>
    </row>
    <row r="7974" spans="7:7" x14ac:dyDescent="0.25">
      <c r="G7974" s="7"/>
    </row>
    <row r="7975" spans="7:7" x14ac:dyDescent="0.25">
      <c r="G7975" s="7"/>
    </row>
    <row r="7976" spans="7:7" x14ac:dyDescent="0.25">
      <c r="G7976" s="7"/>
    </row>
    <row r="7977" spans="7:7" x14ac:dyDescent="0.25">
      <c r="G7977" s="7"/>
    </row>
    <row r="7978" spans="7:7" x14ac:dyDescent="0.25">
      <c r="G7978" s="7"/>
    </row>
    <row r="7979" spans="7:7" x14ac:dyDescent="0.25">
      <c r="G7979" s="7"/>
    </row>
    <row r="7980" spans="7:7" x14ac:dyDescent="0.25">
      <c r="G7980" s="7"/>
    </row>
    <row r="7981" spans="7:7" x14ac:dyDescent="0.25">
      <c r="G7981" s="7"/>
    </row>
    <row r="7982" spans="7:7" x14ac:dyDescent="0.25">
      <c r="G7982" s="7"/>
    </row>
    <row r="7983" spans="7:7" x14ac:dyDescent="0.25">
      <c r="G7983" s="7"/>
    </row>
    <row r="7984" spans="7:7" x14ac:dyDescent="0.25">
      <c r="G7984" s="7"/>
    </row>
    <row r="7985" spans="7:7" x14ac:dyDescent="0.25">
      <c r="G7985" s="7"/>
    </row>
    <row r="7986" spans="7:7" x14ac:dyDescent="0.25">
      <c r="G7986" s="7"/>
    </row>
    <row r="7987" spans="7:7" x14ac:dyDescent="0.25">
      <c r="G7987" s="7"/>
    </row>
    <row r="7988" spans="7:7" x14ac:dyDescent="0.25">
      <c r="G7988" s="7"/>
    </row>
    <row r="7989" spans="7:7" x14ac:dyDescent="0.25">
      <c r="G7989" s="7"/>
    </row>
    <row r="7990" spans="7:7" x14ac:dyDescent="0.25">
      <c r="G7990" s="7"/>
    </row>
    <row r="7991" spans="7:7" x14ac:dyDescent="0.25">
      <c r="G7991" s="7"/>
    </row>
    <row r="7992" spans="7:7" x14ac:dyDescent="0.25">
      <c r="G7992" s="7"/>
    </row>
    <row r="7993" spans="7:7" x14ac:dyDescent="0.25">
      <c r="G7993" s="7"/>
    </row>
    <row r="7994" spans="7:7" x14ac:dyDescent="0.25">
      <c r="G7994" s="7"/>
    </row>
    <row r="7995" spans="7:7" x14ac:dyDescent="0.25">
      <c r="G7995" s="7"/>
    </row>
    <row r="7996" spans="7:7" x14ac:dyDescent="0.25">
      <c r="G7996" s="7"/>
    </row>
    <row r="7997" spans="7:7" x14ac:dyDescent="0.25">
      <c r="G7997" s="7"/>
    </row>
    <row r="7998" spans="7:7" x14ac:dyDescent="0.25">
      <c r="G7998" s="7"/>
    </row>
    <row r="7999" spans="7:7" x14ac:dyDescent="0.25">
      <c r="G7999" s="7"/>
    </row>
    <row r="8000" spans="7:7" x14ac:dyDescent="0.25">
      <c r="G8000" s="7"/>
    </row>
    <row r="8001" spans="7:7" x14ac:dyDescent="0.25">
      <c r="G8001" s="7"/>
    </row>
    <row r="8002" spans="7:7" x14ac:dyDescent="0.25">
      <c r="G8002" s="7"/>
    </row>
    <row r="8003" spans="7:7" x14ac:dyDescent="0.25">
      <c r="G8003" s="7"/>
    </row>
    <row r="8004" spans="7:7" x14ac:dyDescent="0.25">
      <c r="G8004" s="7"/>
    </row>
    <row r="8005" spans="7:7" x14ac:dyDescent="0.25">
      <c r="G8005" s="7"/>
    </row>
    <row r="8006" spans="7:7" x14ac:dyDescent="0.25">
      <c r="G8006" s="7"/>
    </row>
    <row r="8007" spans="7:7" x14ac:dyDescent="0.25">
      <c r="G8007" s="7"/>
    </row>
    <row r="8008" spans="7:7" x14ac:dyDescent="0.25">
      <c r="G8008" s="7"/>
    </row>
    <row r="8009" spans="7:7" x14ac:dyDescent="0.25">
      <c r="G8009" s="7"/>
    </row>
    <row r="8010" spans="7:7" x14ac:dyDescent="0.25">
      <c r="G8010" s="7"/>
    </row>
    <row r="8011" spans="7:7" x14ac:dyDescent="0.25">
      <c r="G8011" s="7"/>
    </row>
    <row r="8012" spans="7:7" x14ac:dyDescent="0.25">
      <c r="G8012" s="7"/>
    </row>
    <row r="8013" spans="7:7" x14ac:dyDescent="0.25">
      <c r="G8013" s="7"/>
    </row>
    <row r="8014" spans="7:7" x14ac:dyDescent="0.25">
      <c r="G8014" s="7"/>
    </row>
    <row r="8015" spans="7:7" x14ac:dyDescent="0.25">
      <c r="G8015" s="7"/>
    </row>
    <row r="8016" spans="7:7" x14ac:dyDescent="0.25">
      <c r="G8016" s="7"/>
    </row>
    <row r="8017" spans="7:7" x14ac:dyDescent="0.25">
      <c r="G8017" s="7"/>
    </row>
    <row r="8018" spans="7:7" x14ac:dyDescent="0.25">
      <c r="G8018" s="7"/>
    </row>
    <row r="8019" spans="7:7" x14ac:dyDescent="0.25">
      <c r="G8019" s="7"/>
    </row>
    <row r="8020" spans="7:7" x14ac:dyDescent="0.25">
      <c r="G8020" s="7"/>
    </row>
    <row r="8021" spans="7:7" x14ac:dyDescent="0.25">
      <c r="G8021" s="7"/>
    </row>
    <row r="8022" spans="7:7" x14ac:dyDescent="0.25">
      <c r="G8022" s="7"/>
    </row>
    <row r="8023" spans="7:7" x14ac:dyDescent="0.25">
      <c r="G8023" s="7"/>
    </row>
    <row r="8024" spans="7:7" x14ac:dyDescent="0.25">
      <c r="G8024" s="7"/>
    </row>
    <row r="8025" spans="7:7" x14ac:dyDescent="0.25">
      <c r="G8025" s="7"/>
    </row>
    <row r="8026" spans="7:7" x14ac:dyDescent="0.25">
      <c r="G8026" s="7"/>
    </row>
    <row r="8027" spans="7:7" x14ac:dyDescent="0.25">
      <c r="G8027" s="7"/>
    </row>
    <row r="8028" spans="7:7" x14ac:dyDescent="0.25">
      <c r="G8028" s="7"/>
    </row>
    <row r="8029" spans="7:7" x14ac:dyDescent="0.25">
      <c r="G8029" s="7"/>
    </row>
    <row r="8030" spans="7:7" x14ac:dyDescent="0.25">
      <c r="G8030" s="7"/>
    </row>
    <row r="8031" spans="7:7" x14ac:dyDescent="0.25">
      <c r="G8031" s="7"/>
    </row>
    <row r="8032" spans="7:7" x14ac:dyDescent="0.25">
      <c r="G8032" s="7"/>
    </row>
    <row r="8033" spans="7:7" x14ac:dyDescent="0.25">
      <c r="G8033" s="7"/>
    </row>
    <row r="8034" spans="7:7" x14ac:dyDescent="0.25">
      <c r="G8034" s="7"/>
    </row>
    <row r="8035" spans="7:7" x14ac:dyDescent="0.25">
      <c r="G8035" s="7"/>
    </row>
    <row r="8036" spans="7:7" x14ac:dyDescent="0.25">
      <c r="G8036" s="7"/>
    </row>
    <row r="8037" spans="7:7" x14ac:dyDescent="0.25">
      <c r="G8037" s="7"/>
    </row>
    <row r="8038" spans="7:7" x14ac:dyDescent="0.25">
      <c r="G8038" s="7"/>
    </row>
    <row r="8039" spans="7:7" x14ac:dyDescent="0.25">
      <c r="G8039" s="7"/>
    </row>
    <row r="8040" spans="7:7" x14ac:dyDescent="0.25">
      <c r="G8040" s="7"/>
    </row>
    <row r="8041" spans="7:7" x14ac:dyDescent="0.25">
      <c r="G8041" s="7"/>
    </row>
    <row r="8042" spans="7:7" x14ac:dyDescent="0.25">
      <c r="G8042" s="7"/>
    </row>
    <row r="8043" spans="7:7" x14ac:dyDescent="0.25">
      <c r="G8043" s="7"/>
    </row>
    <row r="8044" spans="7:7" x14ac:dyDescent="0.25">
      <c r="G8044" s="7"/>
    </row>
    <row r="8045" spans="7:7" x14ac:dyDescent="0.25">
      <c r="G8045" s="7"/>
    </row>
    <row r="8046" spans="7:7" x14ac:dyDescent="0.25">
      <c r="G8046" s="7"/>
    </row>
    <row r="8047" spans="7:7" x14ac:dyDescent="0.25">
      <c r="G8047" s="7"/>
    </row>
    <row r="8048" spans="7:7" x14ac:dyDescent="0.25">
      <c r="G8048" s="7"/>
    </row>
    <row r="8049" spans="7:7" x14ac:dyDescent="0.25">
      <c r="G8049" s="7"/>
    </row>
    <row r="8050" spans="7:7" x14ac:dyDescent="0.25">
      <c r="G8050" s="7"/>
    </row>
    <row r="8051" spans="7:7" x14ac:dyDescent="0.25">
      <c r="G8051" s="7"/>
    </row>
    <row r="8052" spans="7:7" x14ac:dyDescent="0.25">
      <c r="G8052" s="7"/>
    </row>
    <row r="8053" spans="7:7" x14ac:dyDescent="0.25">
      <c r="G8053" s="7"/>
    </row>
    <row r="8054" spans="7:7" x14ac:dyDescent="0.25">
      <c r="G8054" s="7"/>
    </row>
    <row r="8055" spans="7:7" x14ac:dyDescent="0.25">
      <c r="G8055" s="7"/>
    </row>
    <row r="8056" spans="7:7" x14ac:dyDescent="0.25">
      <c r="G8056" s="7"/>
    </row>
    <row r="8057" spans="7:7" x14ac:dyDescent="0.25">
      <c r="G8057" s="7"/>
    </row>
    <row r="8058" spans="7:7" x14ac:dyDescent="0.25">
      <c r="G8058" s="7"/>
    </row>
    <row r="8059" spans="7:7" x14ac:dyDescent="0.25">
      <c r="G8059" s="7"/>
    </row>
    <row r="8060" spans="7:7" x14ac:dyDescent="0.25">
      <c r="G8060" s="7"/>
    </row>
    <row r="8061" spans="7:7" x14ac:dyDescent="0.25">
      <c r="G8061" s="7"/>
    </row>
    <row r="8062" spans="7:7" x14ac:dyDescent="0.25">
      <c r="G8062" s="7"/>
    </row>
    <row r="8063" spans="7:7" x14ac:dyDescent="0.25">
      <c r="G8063" s="7"/>
    </row>
    <row r="8064" spans="7:7" x14ac:dyDescent="0.25">
      <c r="G8064" s="7"/>
    </row>
    <row r="8065" spans="7:7" x14ac:dyDescent="0.25">
      <c r="G8065" s="7"/>
    </row>
    <row r="8066" spans="7:7" x14ac:dyDescent="0.25">
      <c r="G8066" s="7"/>
    </row>
    <row r="8067" spans="7:7" x14ac:dyDescent="0.25">
      <c r="G8067" s="7"/>
    </row>
    <row r="8068" spans="7:7" x14ac:dyDescent="0.25">
      <c r="G8068" s="7"/>
    </row>
    <row r="8069" spans="7:7" x14ac:dyDescent="0.25">
      <c r="G8069" s="7"/>
    </row>
    <row r="8070" spans="7:7" x14ac:dyDescent="0.25">
      <c r="G8070" s="7"/>
    </row>
    <row r="8071" spans="7:7" x14ac:dyDescent="0.25">
      <c r="G8071" s="7"/>
    </row>
    <row r="8072" spans="7:7" x14ac:dyDescent="0.25">
      <c r="G8072" s="7"/>
    </row>
    <row r="8073" spans="7:7" x14ac:dyDescent="0.25">
      <c r="G8073" s="7"/>
    </row>
    <row r="8074" spans="7:7" x14ac:dyDescent="0.25">
      <c r="G8074" s="7"/>
    </row>
    <row r="8075" spans="7:7" x14ac:dyDescent="0.25">
      <c r="G8075" s="7"/>
    </row>
    <row r="8076" spans="7:7" x14ac:dyDescent="0.25">
      <c r="G8076" s="7"/>
    </row>
    <row r="8077" spans="7:7" x14ac:dyDescent="0.25">
      <c r="G8077" s="7"/>
    </row>
    <row r="8078" spans="7:7" x14ac:dyDescent="0.25">
      <c r="G8078" s="7"/>
    </row>
    <row r="8079" spans="7:7" x14ac:dyDescent="0.25">
      <c r="G8079" s="7"/>
    </row>
    <row r="8080" spans="7:7" x14ac:dyDescent="0.25">
      <c r="G8080" s="7"/>
    </row>
    <row r="8081" spans="7:7" x14ac:dyDescent="0.25">
      <c r="G8081" s="7"/>
    </row>
    <row r="8082" spans="7:7" x14ac:dyDescent="0.25">
      <c r="G8082" s="7"/>
    </row>
    <row r="8083" spans="7:7" x14ac:dyDescent="0.25">
      <c r="G8083" s="7"/>
    </row>
    <row r="8084" spans="7:7" x14ac:dyDescent="0.25">
      <c r="G8084" s="7"/>
    </row>
    <row r="8085" spans="7:7" x14ac:dyDescent="0.25">
      <c r="G8085" s="7"/>
    </row>
    <row r="8086" spans="7:7" x14ac:dyDescent="0.25">
      <c r="G8086" s="7"/>
    </row>
    <row r="8087" spans="7:7" x14ac:dyDescent="0.25">
      <c r="G8087" s="7"/>
    </row>
    <row r="8088" spans="7:7" x14ac:dyDescent="0.25">
      <c r="G8088" s="7"/>
    </row>
    <row r="8089" spans="7:7" x14ac:dyDescent="0.25">
      <c r="G8089" s="7"/>
    </row>
    <row r="8090" spans="7:7" x14ac:dyDescent="0.25">
      <c r="G8090" s="7"/>
    </row>
    <row r="8091" spans="7:7" x14ac:dyDescent="0.25">
      <c r="G8091" s="7"/>
    </row>
    <row r="8092" spans="7:7" x14ac:dyDescent="0.25">
      <c r="G8092" s="7"/>
    </row>
    <row r="8093" spans="7:7" x14ac:dyDescent="0.25">
      <c r="G8093" s="7"/>
    </row>
    <row r="8094" spans="7:7" x14ac:dyDescent="0.25">
      <c r="G8094" s="7"/>
    </row>
    <row r="8095" spans="7:7" x14ac:dyDescent="0.25">
      <c r="G8095" s="7"/>
    </row>
    <row r="8096" spans="7:7" x14ac:dyDescent="0.25">
      <c r="G8096" s="7"/>
    </row>
    <row r="8097" spans="7:7" x14ac:dyDescent="0.25">
      <c r="G8097" s="7"/>
    </row>
    <row r="8098" spans="7:7" x14ac:dyDescent="0.25">
      <c r="G8098" s="7"/>
    </row>
    <row r="8099" spans="7:7" x14ac:dyDescent="0.25">
      <c r="G8099" s="7"/>
    </row>
    <row r="8100" spans="7:7" x14ac:dyDescent="0.25">
      <c r="G8100" s="7"/>
    </row>
    <row r="8101" spans="7:7" x14ac:dyDescent="0.25">
      <c r="G8101" s="7"/>
    </row>
    <row r="8102" spans="7:7" x14ac:dyDescent="0.25">
      <c r="G8102" s="7"/>
    </row>
    <row r="8103" spans="7:7" x14ac:dyDescent="0.25">
      <c r="G8103" s="7"/>
    </row>
    <row r="8104" spans="7:7" x14ac:dyDescent="0.25">
      <c r="G8104" s="7"/>
    </row>
    <row r="8105" spans="7:7" x14ac:dyDescent="0.25">
      <c r="G8105" s="7"/>
    </row>
    <row r="8106" spans="7:7" x14ac:dyDescent="0.25">
      <c r="G8106" s="7"/>
    </row>
    <row r="8107" spans="7:7" x14ac:dyDescent="0.25">
      <c r="G8107" s="7"/>
    </row>
    <row r="8108" spans="7:7" x14ac:dyDescent="0.25">
      <c r="G8108" s="7"/>
    </row>
    <row r="8109" spans="7:7" x14ac:dyDescent="0.25">
      <c r="G8109" s="7"/>
    </row>
    <row r="8110" spans="7:7" x14ac:dyDescent="0.25">
      <c r="G8110" s="7"/>
    </row>
    <row r="8111" spans="7:7" x14ac:dyDescent="0.25">
      <c r="G8111" s="7"/>
    </row>
    <row r="8112" spans="7:7" x14ac:dyDescent="0.25">
      <c r="G8112" s="7"/>
    </row>
    <row r="8113" spans="7:7" x14ac:dyDescent="0.25">
      <c r="G8113" s="7"/>
    </row>
    <row r="8114" spans="7:7" x14ac:dyDescent="0.25">
      <c r="G8114" s="7"/>
    </row>
    <row r="8115" spans="7:7" x14ac:dyDescent="0.25">
      <c r="G8115" s="7"/>
    </row>
    <row r="8116" spans="7:7" x14ac:dyDescent="0.25">
      <c r="G8116" s="7"/>
    </row>
    <row r="8117" spans="7:7" x14ac:dyDescent="0.25">
      <c r="G8117" s="7"/>
    </row>
    <row r="8118" spans="7:7" x14ac:dyDescent="0.25">
      <c r="G8118" s="7"/>
    </row>
    <row r="8119" spans="7:7" x14ac:dyDescent="0.25">
      <c r="G8119" s="7"/>
    </row>
    <row r="8120" spans="7:7" x14ac:dyDescent="0.25">
      <c r="G8120" s="7"/>
    </row>
    <row r="8121" spans="7:7" x14ac:dyDescent="0.25">
      <c r="G8121" s="7"/>
    </row>
    <row r="8122" spans="7:7" x14ac:dyDescent="0.25">
      <c r="G8122" s="7"/>
    </row>
    <row r="8123" spans="7:7" x14ac:dyDescent="0.25">
      <c r="G8123" s="7"/>
    </row>
    <row r="8124" spans="7:7" x14ac:dyDescent="0.25">
      <c r="G8124" s="7"/>
    </row>
    <row r="8125" spans="7:7" x14ac:dyDescent="0.25">
      <c r="G8125" s="7"/>
    </row>
    <row r="8126" spans="7:7" x14ac:dyDescent="0.25">
      <c r="G8126" s="7"/>
    </row>
    <row r="8127" spans="7:7" x14ac:dyDescent="0.25">
      <c r="G8127" s="7"/>
    </row>
    <row r="8128" spans="7:7" x14ac:dyDescent="0.25">
      <c r="G8128" s="7"/>
    </row>
    <row r="8129" spans="7:7" x14ac:dyDescent="0.25">
      <c r="G8129" s="7"/>
    </row>
    <row r="8130" spans="7:7" x14ac:dyDescent="0.25">
      <c r="G8130" s="7"/>
    </row>
    <row r="8131" spans="7:7" x14ac:dyDescent="0.25">
      <c r="G8131" s="7"/>
    </row>
    <row r="8132" spans="7:7" x14ac:dyDescent="0.25">
      <c r="G8132" s="7"/>
    </row>
    <row r="8133" spans="7:7" x14ac:dyDescent="0.25">
      <c r="G8133" s="7"/>
    </row>
    <row r="8134" spans="7:7" x14ac:dyDescent="0.25">
      <c r="G8134" s="7"/>
    </row>
    <row r="8135" spans="7:7" x14ac:dyDescent="0.25">
      <c r="G8135" s="7"/>
    </row>
    <row r="8136" spans="7:7" x14ac:dyDescent="0.25">
      <c r="G8136" s="7"/>
    </row>
    <row r="8137" spans="7:7" x14ac:dyDescent="0.25">
      <c r="G8137" s="7"/>
    </row>
    <row r="8138" spans="7:7" x14ac:dyDescent="0.25">
      <c r="G8138" s="7"/>
    </row>
    <row r="8139" spans="7:7" x14ac:dyDescent="0.25">
      <c r="G8139" s="7"/>
    </row>
    <row r="8140" spans="7:7" x14ac:dyDescent="0.25">
      <c r="G8140" s="7"/>
    </row>
    <row r="8141" spans="7:7" x14ac:dyDescent="0.25">
      <c r="G8141" s="7"/>
    </row>
    <row r="8142" spans="7:7" x14ac:dyDescent="0.25">
      <c r="G8142" s="7"/>
    </row>
    <row r="8143" spans="7:7" x14ac:dyDescent="0.25">
      <c r="G8143" s="7"/>
    </row>
    <row r="8144" spans="7:7" x14ac:dyDescent="0.25">
      <c r="G8144" s="7"/>
    </row>
    <row r="8145" spans="7:7" x14ac:dyDescent="0.25">
      <c r="G8145" s="7"/>
    </row>
    <row r="8146" spans="7:7" x14ac:dyDescent="0.25">
      <c r="G8146" s="7"/>
    </row>
    <row r="8147" spans="7:7" x14ac:dyDescent="0.25">
      <c r="G8147" s="7"/>
    </row>
    <row r="8148" spans="7:7" x14ac:dyDescent="0.25">
      <c r="G8148" s="7"/>
    </row>
    <row r="8149" spans="7:7" x14ac:dyDescent="0.25">
      <c r="G8149" s="7"/>
    </row>
    <row r="8150" spans="7:7" x14ac:dyDescent="0.25">
      <c r="G8150" s="7"/>
    </row>
    <row r="8151" spans="7:7" x14ac:dyDescent="0.25">
      <c r="G8151" s="7"/>
    </row>
    <row r="8152" spans="7:7" x14ac:dyDescent="0.25">
      <c r="G8152" s="7"/>
    </row>
    <row r="8153" spans="7:7" x14ac:dyDescent="0.25">
      <c r="G8153" s="7"/>
    </row>
    <row r="8154" spans="7:7" x14ac:dyDescent="0.25">
      <c r="G8154" s="7"/>
    </row>
    <row r="8155" spans="7:7" x14ac:dyDescent="0.25">
      <c r="G8155" s="7"/>
    </row>
    <row r="8156" spans="7:7" x14ac:dyDescent="0.25">
      <c r="G8156" s="7"/>
    </row>
    <row r="8157" spans="7:7" x14ac:dyDescent="0.25">
      <c r="G8157" s="7"/>
    </row>
    <row r="8158" spans="7:7" x14ac:dyDescent="0.25">
      <c r="G8158" s="7"/>
    </row>
    <row r="8159" spans="7:7" x14ac:dyDescent="0.25">
      <c r="G8159" s="7"/>
    </row>
    <row r="8160" spans="7:7" x14ac:dyDescent="0.25">
      <c r="G8160" s="7"/>
    </row>
    <row r="8161" spans="7:7" x14ac:dyDescent="0.25">
      <c r="G8161" s="7"/>
    </row>
    <row r="8162" spans="7:7" x14ac:dyDescent="0.25">
      <c r="G8162" s="7"/>
    </row>
    <row r="8163" spans="7:7" x14ac:dyDescent="0.25">
      <c r="G8163" s="7"/>
    </row>
    <row r="8164" spans="7:7" x14ac:dyDescent="0.25">
      <c r="G8164" s="7"/>
    </row>
    <row r="8165" spans="7:7" x14ac:dyDescent="0.25">
      <c r="G8165" s="7"/>
    </row>
    <row r="8166" spans="7:7" x14ac:dyDescent="0.25">
      <c r="G8166" s="7"/>
    </row>
    <row r="8167" spans="7:7" x14ac:dyDescent="0.25">
      <c r="G8167" s="7"/>
    </row>
    <row r="8168" spans="7:7" x14ac:dyDescent="0.25">
      <c r="G8168" s="7"/>
    </row>
    <row r="8169" spans="7:7" x14ac:dyDescent="0.25">
      <c r="G8169" s="7"/>
    </row>
    <row r="8170" spans="7:7" x14ac:dyDescent="0.25">
      <c r="G8170" s="7"/>
    </row>
    <row r="8171" spans="7:7" x14ac:dyDescent="0.25">
      <c r="G8171" s="7"/>
    </row>
    <row r="8172" spans="7:7" x14ac:dyDescent="0.25">
      <c r="G8172" s="7"/>
    </row>
    <row r="8173" spans="7:7" x14ac:dyDescent="0.25">
      <c r="G8173" s="7"/>
    </row>
    <row r="8174" spans="7:7" x14ac:dyDescent="0.25">
      <c r="G8174" s="7"/>
    </row>
    <row r="8175" spans="7:7" x14ac:dyDescent="0.25">
      <c r="G8175" s="7"/>
    </row>
    <row r="8176" spans="7:7" x14ac:dyDescent="0.25">
      <c r="G8176" s="7"/>
    </row>
    <row r="8177" spans="7:7" x14ac:dyDescent="0.25">
      <c r="G8177" s="7"/>
    </row>
    <row r="8178" spans="7:7" x14ac:dyDescent="0.25">
      <c r="G8178" s="7"/>
    </row>
    <row r="8179" spans="7:7" x14ac:dyDescent="0.25">
      <c r="G8179" s="7"/>
    </row>
    <row r="8180" spans="7:7" x14ac:dyDescent="0.25">
      <c r="G8180" s="7"/>
    </row>
    <row r="8181" spans="7:7" x14ac:dyDescent="0.25">
      <c r="G8181" s="7"/>
    </row>
    <row r="8182" spans="7:7" x14ac:dyDescent="0.25">
      <c r="G8182" s="7"/>
    </row>
    <row r="8183" spans="7:7" x14ac:dyDescent="0.25">
      <c r="G8183" s="7"/>
    </row>
    <row r="8184" spans="7:7" x14ac:dyDescent="0.25">
      <c r="G8184" s="7"/>
    </row>
    <row r="8185" spans="7:7" x14ac:dyDescent="0.25">
      <c r="G8185" s="7"/>
    </row>
    <row r="8186" spans="7:7" x14ac:dyDescent="0.25">
      <c r="G8186" s="7"/>
    </row>
    <row r="8187" spans="7:7" x14ac:dyDescent="0.25">
      <c r="G8187" s="7"/>
    </row>
    <row r="8188" spans="7:7" x14ac:dyDescent="0.25">
      <c r="G8188" s="7"/>
    </row>
    <row r="8189" spans="7:7" x14ac:dyDescent="0.25">
      <c r="G8189" s="7"/>
    </row>
    <row r="8190" spans="7:7" x14ac:dyDescent="0.25">
      <c r="G8190" s="7"/>
    </row>
    <row r="8191" spans="7:7" x14ac:dyDescent="0.25">
      <c r="G8191" s="7"/>
    </row>
    <row r="8192" spans="7:7" x14ac:dyDescent="0.25">
      <c r="G8192" s="7"/>
    </row>
    <row r="8193" spans="7:7" x14ac:dyDescent="0.25">
      <c r="G8193" s="7"/>
    </row>
    <row r="8194" spans="7:7" x14ac:dyDescent="0.25">
      <c r="G8194" s="7"/>
    </row>
    <row r="8195" spans="7:7" x14ac:dyDescent="0.25">
      <c r="G8195" s="7"/>
    </row>
    <row r="8196" spans="7:7" x14ac:dyDescent="0.25">
      <c r="G8196" s="7"/>
    </row>
    <row r="8197" spans="7:7" x14ac:dyDescent="0.25">
      <c r="G8197" s="7"/>
    </row>
    <row r="8198" spans="7:7" x14ac:dyDescent="0.25">
      <c r="G8198" s="7"/>
    </row>
    <row r="8199" spans="7:7" x14ac:dyDescent="0.25">
      <c r="G8199" s="7"/>
    </row>
    <row r="8200" spans="7:7" x14ac:dyDescent="0.25">
      <c r="G8200" s="7"/>
    </row>
    <row r="8201" spans="7:7" x14ac:dyDescent="0.25">
      <c r="G8201" s="7"/>
    </row>
    <row r="8202" spans="7:7" x14ac:dyDescent="0.25">
      <c r="G8202" s="7"/>
    </row>
    <row r="8203" spans="7:7" x14ac:dyDescent="0.25">
      <c r="G8203" s="7"/>
    </row>
    <row r="8204" spans="7:7" x14ac:dyDescent="0.25">
      <c r="G8204" s="7"/>
    </row>
    <row r="8205" spans="7:7" x14ac:dyDescent="0.25">
      <c r="G8205" s="7"/>
    </row>
    <row r="8206" spans="7:7" x14ac:dyDescent="0.25">
      <c r="G8206" s="7"/>
    </row>
    <row r="8207" spans="7:7" x14ac:dyDescent="0.25">
      <c r="G8207" s="7"/>
    </row>
    <row r="8208" spans="7:7" x14ac:dyDescent="0.25">
      <c r="G8208" s="7"/>
    </row>
    <row r="8209" spans="7:7" x14ac:dyDescent="0.25">
      <c r="G8209" s="7"/>
    </row>
    <row r="8210" spans="7:7" x14ac:dyDescent="0.25">
      <c r="G8210" s="7"/>
    </row>
    <row r="8211" spans="7:7" x14ac:dyDescent="0.25">
      <c r="G8211" s="7"/>
    </row>
    <row r="8212" spans="7:7" x14ac:dyDescent="0.25">
      <c r="G8212" s="7"/>
    </row>
    <row r="8213" spans="7:7" x14ac:dyDescent="0.25">
      <c r="G8213" s="7"/>
    </row>
    <row r="8214" spans="7:7" x14ac:dyDescent="0.25">
      <c r="G8214" s="7"/>
    </row>
    <row r="8215" spans="7:7" x14ac:dyDescent="0.25">
      <c r="G8215" s="7"/>
    </row>
    <row r="8216" spans="7:7" x14ac:dyDescent="0.25">
      <c r="G8216" s="7"/>
    </row>
    <row r="8217" spans="7:7" x14ac:dyDescent="0.25">
      <c r="G8217" s="7"/>
    </row>
    <row r="8218" spans="7:7" x14ac:dyDescent="0.25">
      <c r="G8218" s="7"/>
    </row>
    <row r="8219" spans="7:7" x14ac:dyDescent="0.25">
      <c r="G8219" s="7"/>
    </row>
    <row r="8220" spans="7:7" x14ac:dyDescent="0.25">
      <c r="G8220" s="7"/>
    </row>
    <row r="8221" spans="7:7" x14ac:dyDescent="0.25">
      <c r="G8221" s="7"/>
    </row>
    <row r="8222" spans="7:7" x14ac:dyDescent="0.25">
      <c r="G8222" s="7"/>
    </row>
    <row r="8223" spans="7:7" x14ac:dyDescent="0.25">
      <c r="G8223" s="7"/>
    </row>
    <row r="8224" spans="7:7" x14ac:dyDescent="0.25">
      <c r="G8224" s="7"/>
    </row>
    <row r="8225" spans="7:7" x14ac:dyDescent="0.25">
      <c r="G8225" s="7"/>
    </row>
    <row r="8226" spans="7:7" x14ac:dyDescent="0.25">
      <c r="G8226" s="7"/>
    </row>
    <row r="8227" spans="7:7" x14ac:dyDescent="0.25">
      <c r="G8227" s="7"/>
    </row>
    <row r="8228" spans="7:7" x14ac:dyDescent="0.25">
      <c r="G8228" s="7"/>
    </row>
    <row r="8229" spans="7:7" x14ac:dyDescent="0.25">
      <c r="G8229" s="7"/>
    </row>
    <row r="8230" spans="7:7" x14ac:dyDescent="0.25">
      <c r="G8230" s="7"/>
    </row>
    <row r="8231" spans="7:7" x14ac:dyDescent="0.25">
      <c r="G8231" s="7"/>
    </row>
    <row r="8232" spans="7:7" x14ac:dyDescent="0.25">
      <c r="G8232" s="7"/>
    </row>
    <row r="8233" spans="7:7" x14ac:dyDescent="0.25">
      <c r="G8233" s="7"/>
    </row>
    <row r="8234" spans="7:7" x14ac:dyDescent="0.25">
      <c r="G8234" s="7"/>
    </row>
    <row r="8235" spans="7:7" x14ac:dyDescent="0.25">
      <c r="G8235" s="7"/>
    </row>
    <row r="8236" spans="7:7" x14ac:dyDescent="0.25">
      <c r="G8236" s="7"/>
    </row>
    <row r="8237" spans="7:7" x14ac:dyDescent="0.25">
      <c r="G8237" s="7"/>
    </row>
    <row r="8238" spans="7:7" x14ac:dyDescent="0.25">
      <c r="G8238" s="7"/>
    </row>
    <row r="8239" spans="7:7" x14ac:dyDescent="0.25">
      <c r="G8239" s="7"/>
    </row>
    <row r="8240" spans="7:7" x14ac:dyDescent="0.25">
      <c r="G8240" s="7"/>
    </row>
    <row r="8241" spans="7:7" x14ac:dyDescent="0.25">
      <c r="G8241" s="7"/>
    </row>
    <row r="8242" spans="7:7" x14ac:dyDescent="0.25">
      <c r="G8242" s="7"/>
    </row>
    <row r="8243" spans="7:7" x14ac:dyDescent="0.25">
      <c r="G8243" s="7"/>
    </row>
    <row r="8244" spans="7:7" x14ac:dyDescent="0.25">
      <c r="G8244" s="7"/>
    </row>
    <row r="8245" spans="7:7" x14ac:dyDescent="0.25">
      <c r="G8245" s="7"/>
    </row>
    <row r="8246" spans="7:7" x14ac:dyDescent="0.25">
      <c r="G8246" s="7"/>
    </row>
    <row r="8247" spans="7:7" x14ac:dyDescent="0.25">
      <c r="G8247" s="7"/>
    </row>
    <row r="8248" spans="7:7" x14ac:dyDescent="0.25">
      <c r="G8248" s="7"/>
    </row>
    <row r="8249" spans="7:7" x14ac:dyDescent="0.25">
      <c r="G8249" s="7"/>
    </row>
    <row r="8250" spans="7:7" x14ac:dyDescent="0.25">
      <c r="G8250" s="7"/>
    </row>
    <row r="8251" spans="7:7" x14ac:dyDescent="0.25">
      <c r="G8251" s="7"/>
    </row>
    <row r="8252" spans="7:7" x14ac:dyDescent="0.25">
      <c r="G8252" s="7"/>
    </row>
    <row r="8253" spans="7:7" x14ac:dyDescent="0.25">
      <c r="G8253" s="7"/>
    </row>
    <row r="8254" spans="7:7" x14ac:dyDescent="0.25">
      <c r="G8254" s="7"/>
    </row>
    <row r="8255" spans="7:7" x14ac:dyDescent="0.25">
      <c r="G8255" s="7"/>
    </row>
    <row r="8256" spans="7:7" x14ac:dyDescent="0.25">
      <c r="G8256" s="7"/>
    </row>
    <row r="8257" spans="7:7" x14ac:dyDescent="0.25">
      <c r="G8257" s="7"/>
    </row>
    <row r="8258" spans="7:7" x14ac:dyDescent="0.25">
      <c r="G8258" s="7"/>
    </row>
    <row r="8259" spans="7:7" x14ac:dyDescent="0.25">
      <c r="G8259" s="7"/>
    </row>
    <row r="8260" spans="7:7" x14ac:dyDescent="0.25">
      <c r="G8260" s="7"/>
    </row>
    <row r="8261" spans="7:7" x14ac:dyDescent="0.25">
      <c r="G8261" s="7"/>
    </row>
    <row r="8262" spans="7:7" x14ac:dyDescent="0.25">
      <c r="G8262" s="7"/>
    </row>
    <row r="8263" spans="7:7" x14ac:dyDescent="0.25">
      <c r="G8263" s="7"/>
    </row>
    <row r="8264" spans="7:7" x14ac:dyDescent="0.25">
      <c r="G8264" s="7"/>
    </row>
    <row r="8265" spans="7:7" x14ac:dyDescent="0.25">
      <c r="G8265" s="7"/>
    </row>
    <row r="8266" spans="7:7" x14ac:dyDescent="0.25">
      <c r="G8266" s="7"/>
    </row>
    <row r="8267" spans="7:7" x14ac:dyDescent="0.25">
      <c r="G8267" s="7"/>
    </row>
    <row r="8268" spans="7:7" x14ac:dyDescent="0.25">
      <c r="G8268" s="7"/>
    </row>
    <row r="8269" spans="7:7" x14ac:dyDescent="0.25">
      <c r="G8269" s="7"/>
    </row>
    <row r="8270" spans="7:7" x14ac:dyDescent="0.25">
      <c r="G8270" s="7"/>
    </row>
    <row r="8271" spans="7:7" x14ac:dyDescent="0.25">
      <c r="G8271" s="7"/>
    </row>
    <row r="8272" spans="7:7" x14ac:dyDescent="0.25">
      <c r="G8272" s="7"/>
    </row>
    <row r="8273" spans="7:7" x14ac:dyDescent="0.25">
      <c r="G8273" s="7"/>
    </row>
    <row r="8274" spans="7:7" x14ac:dyDescent="0.25">
      <c r="G8274" s="7"/>
    </row>
    <row r="8275" spans="7:7" x14ac:dyDescent="0.25">
      <c r="G8275" s="7"/>
    </row>
    <row r="8276" spans="7:7" x14ac:dyDescent="0.25">
      <c r="G8276" s="7"/>
    </row>
    <row r="8277" spans="7:7" x14ac:dyDescent="0.25">
      <c r="G8277" s="7"/>
    </row>
    <row r="8278" spans="7:7" x14ac:dyDescent="0.25">
      <c r="G8278" s="7"/>
    </row>
    <row r="8279" spans="7:7" x14ac:dyDescent="0.25">
      <c r="G8279" s="7"/>
    </row>
    <row r="8280" spans="7:7" x14ac:dyDescent="0.25">
      <c r="G8280" s="7"/>
    </row>
    <row r="8281" spans="7:7" x14ac:dyDescent="0.25">
      <c r="G8281" s="7"/>
    </row>
    <row r="8282" spans="7:7" x14ac:dyDescent="0.25">
      <c r="G8282" s="7"/>
    </row>
    <row r="8283" spans="7:7" x14ac:dyDescent="0.25">
      <c r="G8283" s="7"/>
    </row>
    <row r="8284" spans="7:7" x14ac:dyDescent="0.25">
      <c r="G8284" s="7"/>
    </row>
    <row r="8285" spans="7:7" x14ac:dyDescent="0.25">
      <c r="G8285" s="7"/>
    </row>
    <row r="8286" spans="7:7" x14ac:dyDescent="0.25">
      <c r="G8286" s="7"/>
    </row>
    <row r="8287" spans="7:7" x14ac:dyDescent="0.25">
      <c r="G8287" s="7"/>
    </row>
    <row r="8288" spans="7:7" x14ac:dyDescent="0.25">
      <c r="G8288" s="7"/>
    </row>
    <row r="8289" spans="7:7" x14ac:dyDescent="0.25">
      <c r="G8289" s="7"/>
    </row>
    <row r="8290" spans="7:7" x14ac:dyDescent="0.25">
      <c r="G8290" s="7"/>
    </row>
    <row r="8291" spans="7:7" x14ac:dyDescent="0.25">
      <c r="G8291" s="7"/>
    </row>
    <row r="8292" spans="7:7" x14ac:dyDescent="0.25">
      <c r="G8292" s="7"/>
    </row>
    <row r="8293" spans="7:7" x14ac:dyDescent="0.25">
      <c r="G8293" s="7"/>
    </row>
    <row r="8294" spans="7:7" x14ac:dyDescent="0.25">
      <c r="G8294" s="7"/>
    </row>
    <row r="8295" spans="7:7" x14ac:dyDescent="0.25">
      <c r="G8295" s="7"/>
    </row>
    <row r="8296" spans="7:7" x14ac:dyDescent="0.25">
      <c r="G8296" s="7"/>
    </row>
    <row r="8297" spans="7:7" x14ac:dyDescent="0.25">
      <c r="G8297" s="7"/>
    </row>
    <row r="8298" spans="7:7" x14ac:dyDescent="0.25">
      <c r="G8298" s="7"/>
    </row>
    <row r="8299" spans="7:7" x14ac:dyDescent="0.25">
      <c r="G8299" s="7"/>
    </row>
    <row r="8300" spans="7:7" x14ac:dyDescent="0.25">
      <c r="G8300" s="7"/>
    </row>
    <row r="8301" spans="7:7" x14ac:dyDescent="0.25">
      <c r="G8301" s="7"/>
    </row>
    <row r="8302" spans="7:7" x14ac:dyDescent="0.25">
      <c r="G8302" s="7"/>
    </row>
    <row r="8303" spans="7:7" x14ac:dyDescent="0.25">
      <c r="G8303" s="7"/>
    </row>
    <row r="8304" spans="7:7" x14ac:dyDescent="0.25">
      <c r="G8304" s="7"/>
    </row>
    <row r="8305" spans="7:7" x14ac:dyDescent="0.25">
      <c r="G8305" s="7"/>
    </row>
    <row r="8306" spans="7:7" x14ac:dyDescent="0.25">
      <c r="G8306" s="7"/>
    </row>
    <row r="8307" spans="7:7" x14ac:dyDescent="0.25">
      <c r="G8307" s="7"/>
    </row>
    <row r="8308" spans="7:7" x14ac:dyDescent="0.25">
      <c r="G8308" s="7"/>
    </row>
    <row r="8309" spans="7:7" x14ac:dyDescent="0.25">
      <c r="G8309" s="7"/>
    </row>
    <row r="8310" spans="7:7" x14ac:dyDescent="0.25">
      <c r="G8310" s="7"/>
    </row>
    <row r="8311" spans="7:7" x14ac:dyDescent="0.25">
      <c r="G8311" s="7"/>
    </row>
    <row r="8312" spans="7:7" x14ac:dyDescent="0.25">
      <c r="G8312" s="7"/>
    </row>
    <row r="8313" spans="7:7" x14ac:dyDescent="0.25">
      <c r="G8313" s="7"/>
    </row>
    <row r="8314" spans="7:7" x14ac:dyDescent="0.25">
      <c r="G8314" s="7"/>
    </row>
    <row r="8315" spans="7:7" x14ac:dyDescent="0.25">
      <c r="G8315" s="7"/>
    </row>
    <row r="8316" spans="7:7" x14ac:dyDescent="0.25">
      <c r="G8316" s="7"/>
    </row>
    <row r="8317" spans="7:7" x14ac:dyDescent="0.25">
      <c r="G8317" s="7"/>
    </row>
    <row r="8318" spans="7:7" x14ac:dyDescent="0.25">
      <c r="G8318" s="7"/>
    </row>
    <row r="8319" spans="7:7" x14ac:dyDescent="0.25">
      <c r="G8319" s="7"/>
    </row>
    <row r="8320" spans="7:7" x14ac:dyDescent="0.25">
      <c r="G8320" s="7"/>
    </row>
    <row r="8321" spans="7:7" x14ac:dyDescent="0.25">
      <c r="G8321" s="7"/>
    </row>
    <row r="8322" spans="7:7" x14ac:dyDescent="0.25">
      <c r="G8322" s="7"/>
    </row>
    <row r="8323" spans="7:7" x14ac:dyDescent="0.25">
      <c r="G8323" s="7"/>
    </row>
    <row r="8324" spans="7:7" x14ac:dyDescent="0.25">
      <c r="G8324" s="7"/>
    </row>
    <row r="8325" spans="7:7" x14ac:dyDescent="0.25">
      <c r="G8325" s="7"/>
    </row>
    <row r="8326" spans="7:7" x14ac:dyDescent="0.25">
      <c r="G8326" s="7"/>
    </row>
    <row r="8327" spans="7:7" x14ac:dyDescent="0.25">
      <c r="G8327" s="7"/>
    </row>
    <row r="8328" spans="7:7" x14ac:dyDescent="0.25">
      <c r="G8328" s="7"/>
    </row>
    <row r="8329" spans="7:7" x14ac:dyDescent="0.25">
      <c r="G8329" s="7"/>
    </row>
    <row r="8330" spans="7:7" x14ac:dyDescent="0.25">
      <c r="G8330" s="7"/>
    </row>
    <row r="8331" spans="7:7" x14ac:dyDescent="0.25">
      <c r="G8331" s="7"/>
    </row>
    <row r="8332" spans="7:7" x14ac:dyDescent="0.25">
      <c r="G8332" s="7"/>
    </row>
    <row r="8333" spans="7:7" x14ac:dyDescent="0.25">
      <c r="G8333" s="7"/>
    </row>
    <row r="8334" spans="7:7" x14ac:dyDescent="0.25">
      <c r="G8334" s="7"/>
    </row>
    <row r="8335" spans="7:7" x14ac:dyDescent="0.25">
      <c r="G8335" s="7"/>
    </row>
    <row r="8336" spans="7:7" x14ac:dyDescent="0.25">
      <c r="G8336" s="7"/>
    </row>
    <row r="8337" spans="7:7" x14ac:dyDescent="0.25">
      <c r="G8337" s="7"/>
    </row>
    <row r="8338" spans="7:7" x14ac:dyDescent="0.25">
      <c r="G8338" s="7"/>
    </row>
    <row r="8339" spans="7:7" x14ac:dyDescent="0.25">
      <c r="G8339" s="7"/>
    </row>
    <row r="8340" spans="7:7" x14ac:dyDescent="0.25">
      <c r="G8340" s="7"/>
    </row>
    <row r="8341" spans="7:7" x14ac:dyDescent="0.25">
      <c r="G8341" s="7"/>
    </row>
    <row r="8342" spans="7:7" x14ac:dyDescent="0.25">
      <c r="G8342" s="7"/>
    </row>
    <row r="8343" spans="7:7" x14ac:dyDescent="0.25">
      <c r="G8343" s="7"/>
    </row>
    <row r="8344" spans="7:7" x14ac:dyDescent="0.25">
      <c r="G8344" s="7"/>
    </row>
    <row r="8345" spans="7:7" x14ac:dyDescent="0.25">
      <c r="G8345" s="7"/>
    </row>
    <row r="8346" spans="7:7" x14ac:dyDescent="0.25">
      <c r="G8346" s="7"/>
    </row>
    <row r="8347" spans="7:7" x14ac:dyDescent="0.25">
      <c r="G8347" s="7"/>
    </row>
    <row r="8348" spans="7:7" x14ac:dyDescent="0.25">
      <c r="G8348" s="7"/>
    </row>
    <row r="8349" spans="7:7" x14ac:dyDescent="0.25">
      <c r="G8349" s="7"/>
    </row>
    <row r="8350" spans="7:7" x14ac:dyDescent="0.25">
      <c r="G8350" s="7"/>
    </row>
    <row r="8351" spans="7:7" x14ac:dyDescent="0.25">
      <c r="G8351" s="7"/>
    </row>
    <row r="8352" spans="7:7" x14ac:dyDescent="0.25">
      <c r="G8352" s="7"/>
    </row>
    <row r="8353" spans="7:7" x14ac:dyDescent="0.25">
      <c r="G8353" s="7"/>
    </row>
    <row r="8354" spans="7:7" x14ac:dyDescent="0.25">
      <c r="G8354" s="7"/>
    </row>
    <row r="8355" spans="7:7" x14ac:dyDescent="0.25">
      <c r="G8355" s="7"/>
    </row>
    <row r="8356" spans="7:7" x14ac:dyDescent="0.25">
      <c r="G8356" s="7"/>
    </row>
    <row r="8357" spans="7:7" x14ac:dyDescent="0.25">
      <c r="G8357" s="7"/>
    </row>
    <row r="8358" spans="7:7" x14ac:dyDescent="0.25">
      <c r="G8358" s="7"/>
    </row>
    <row r="8359" spans="7:7" x14ac:dyDescent="0.25">
      <c r="G8359" s="7"/>
    </row>
    <row r="8360" spans="7:7" x14ac:dyDescent="0.25">
      <c r="G8360" s="7"/>
    </row>
    <row r="8361" spans="7:7" x14ac:dyDescent="0.25">
      <c r="G8361" s="7"/>
    </row>
    <row r="8362" spans="7:7" x14ac:dyDescent="0.25">
      <c r="G8362" s="7"/>
    </row>
    <row r="8363" spans="7:7" x14ac:dyDescent="0.25">
      <c r="G8363" s="7"/>
    </row>
    <row r="8364" spans="7:7" x14ac:dyDescent="0.25">
      <c r="G8364" s="7"/>
    </row>
    <row r="8365" spans="7:7" x14ac:dyDescent="0.25">
      <c r="G8365" s="7"/>
    </row>
    <row r="8366" spans="7:7" x14ac:dyDescent="0.25">
      <c r="G8366" s="7"/>
    </row>
    <row r="8367" spans="7:7" x14ac:dyDescent="0.25">
      <c r="G8367" s="7"/>
    </row>
    <row r="8368" spans="7:7" x14ac:dyDescent="0.25">
      <c r="G8368" s="7"/>
    </row>
    <row r="8369" spans="7:7" x14ac:dyDescent="0.25">
      <c r="G8369" s="7"/>
    </row>
    <row r="8370" spans="7:7" x14ac:dyDescent="0.25">
      <c r="G8370" s="7"/>
    </row>
    <row r="8371" spans="7:7" x14ac:dyDescent="0.25">
      <c r="G8371" s="7"/>
    </row>
    <row r="8372" spans="7:7" x14ac:dyDescent="0.25">
      <c r="G8372" s="7"/>
    </row>
    <row r="8373" spans="7:7" x14ac:dyDescent="0.25">
      <c r="G8373" s="7"/>
    </row>
    <row r="8374" spans="7:7" x14ac:dyDescent="0.25">
      <c r="G8374" s="7"/>
    </row>
    <row r="8375" spans="7:7" x14ac:dyDescent="0.25">
      <c r="G8375" s="7"/>
    </row>
    <row r="8376" spans="7:7" x14ac:dyDescent="0.25">
      <c r="G8376" s="7"/>
    </row>
    <row r="8377" spans="7:7" x14ac:dyDescent="0.25">
      <c r="G8377" s="7"/>
    </row>
    <row r="8378" spans="7:7" x14ac:dyDescent="0.25">
      <c r="G8378" s="7"/>
    </row>
    <row r="8379" spans="7:7" x14ac:dyDescent="0.25">
      <c r="G8379" s="7"/>
    </row>
    <row r="8380" spans="7:7" x14ac:dyDescent="0.25">
      <c r="G8380" s="7"/>
    </row>
    <row r="8381" spans="7:7" x14ac:dyDescent="0.25">
      <c r="G8381" s="7"/>
    </row>
    <row r="8382" spans="7:7" x14ac:dyDescent="0.25">
      <c r="G8382" s="7"/>
    </row>
    <row r="8383" spans="7:7" x14ac:dyDescent="0.25">
      <c r="G8383" s="7"/>
    </row>
    <row r="8384" spans="7:7" x14ac:dyDescent="0.25">
      <c r="G8384" s="7"/>
    </row>
    <row r="8385" spans="7:7" x14ac:dyDescent="0.25">
      <c r="G8385" s="7"/>
    </row>
    <row r="8386" spans="7:7" x14ac:dyDescent="0.25">
      <c r="G8386" s="7"/>
    </row>
    <row r="8387" spans="7:7" x14ac:dyDescent="0.25">
      <c r="G8387" s="7"/>
    </row>
    <row r="8388" spans="7:7" x14ac:dyDescent="0.25">
      <c r="G8388" s="7"/>
    </row>
    <row r="8389" spans="7:7" x14ac:dyDescent="0.25">
      <c r="G8389" s="7"/>
    </row>
    <row r="8390" spans="7:7" x14ac:dyDescent="0.25">
      <c r="G8390" s="7"/>
    </row>
    <row r="8391" spans="7:7" x14ac:dyDescent="0.25">
      <c r="G8391" s="7"/>
    </row>
    <row r="8392" spans="7:7" x14ac:dyDescent="0.25">
      <c r="G8392" s="7"/>
    </row>
    <row r="8393" spans="7:7" x14ac:dyDescent="0.25">
      <c r="G8393" s="7"/>
    </row>
    <row r="8394" spans="7:7" x14ac:dyDescent="0.25">
      <c r="G8394" s="7"/>
    </row>
    <row r="8395" spans="7:7" x14ac:dyDescent="0.25">
      <c r="G8395" s="7"/>
    </row>
    <row r="8396" spans="7:7" x14ac:dyDescent="0.25">
      <c r="G8396" s="7"/>
    </row>
    <row r="8397" spans="7:7" x14ac:dyDescent="0.25">
      <c r="G8397" s="7"/>
    </row>
    <row r="8398" spans="7:7" x14ac:dyDescent="0.25">
      <c r="G8398" s="7"/>
    </row>
    <row r="8399" spans="7:7" x14ac:dyDescent="0.25">
      <c r="G8399" s="7"/>
    </row>
    <row r="8400" spans="7:7" x14ac:dyDescent="0.25">
      <c r="G8400" s="7"/>
    </row>
    <row r="8401" spans="7:7" x14ac:dyDescent="0.25">
      <c r="G8401" s="7"/>
    </row>
    <row r="8402" spans="7:7" x14ac:dyDescent="0.25">
      <c r="G8402" s="7"/>
    </row>
    <row r="8403" spans="7:7" x14ac:dyDescent="0.25">
      <c r="G8403" s="7"/>
    </row>
    <row r="8404" spans="7:7" x14ac:dyDescent="0.25">
      <c r="G8404" s="7"/>
    </row>
    <row r="8405" spans="7:7" x14ac:dyDescent="0.25">
      <c r="G8405" s="7"/>
    </row>
    <row r="8406" spans="7:7" x14ac:dyDescent="0.25">
      <c r="G8406" s="7"/>
    </row>
    <row r="8407" spans="7:7" x14ac:dyDescent="0.25">
      <c r="G8407" s="7"/>
    </row>
    <row r="8408" spans="7:7" x14ac:dyDescent="0.25">
      <c r="G8408" s="7"/>
    </row>
    <row r="8409" spans="7:7" x14ac:dyDescent="0.25">
      <c r="G8409" s="7"/>
    </row>
    <row r="8410" spans="7:7" x14ac:dyDescent="0.25">
      <c r="G8410" s="7"/>
    </row>
    <row r="8411" spans="7:7" x14ac:dyDescent="0.25">
      <c r="G8411" s="7"/>
    </row>
    <row r="8412" spans="7:7" x14ac:dyDescent="0.25">
      <c r="G8412" s="7"/>
    </row>
    <row r="8413" spans="7:7" x14ac:dyDescent="0.25">
      <c r="G8413" s="7"/>
    </row>
    <row r="8414" spans="7:7" x14ac:dyDescent="0.25">
      <c r="G8414" s="7"/>
    </row>
    <row r="8415" spans="7:7" x14ac:dyDescent="0.25">
      <c r="G8415" s="7"/>
    </row>
    <row r="8416" spans="7:7" x14ac:dyDescent="0.25">
      <c r="G8416" s="7"/>
    </row>
    <row r="8417" spans="7:7" x14ac:dyDescent="0.25">
      <c r="G8417" s="7"/>
    </row>
    <row r="8418" spans="7:7" x14ac:dyDescent="0.25">
      <c r="G8418" s="7"/>
    </row>
    <row r="8419" spans="7:7" x14ac:dyDescent="0.25">
      <c r="G8419" s="7"/>
    </row>
    <row r="8420" spans="7:7" x14ac:dyDescent="0.25">
      <c r="G8420" s="7"/>
    </row>
    <row r="8421" spans="7:7" x14ac:dyDescent="0.25">
      <c r="G8421" s="7"/>
    </row>
    <row r="8422" spans="7:7" x14ac:dyDescent="0.25">
      <c r="G8422" s="7"/>
    </row>
    <row r="8423" spans="7:7" x14ac:dyDescent="0.25">
      <c r="G8423" s="7"/>
    </row>
    <row r="8424" spans="7:7" x14ac:dyDescent="0.25">
      <c r="G8424" s="7"/>
    </row>
    <row r="8425" spans="7:7" x14ac:dyDescent="0.25">
      <c r="G8425" s="7"/>
    </row>
    <row r="8426" spans="7:7" x14ac:dyDescent="0.25">
      <c r="G8426" s="7"/>
    </row>
    <row r="8427" spans="7:7" x14ac:dyDescent="0.25">
      <c r="G8427" s="7"/>
    </row>
    <row r="8428" spans="7:7" x14ac:dyDescent="0.25">
      <c r="G8428" s="7"/>
    </row>
    <row r="8429" spans="7:7" x14ac:dyDescent="0.25">
      <c r="G8429" s="7"/>
    </row>
    <row r="8430" spans="7:7" x14ac:dyDescent="0.25">
      <c r="G8430" s="7"/>
    </row>
    <row r="8431" spans="7:7" x14ac:dyDescent="0.25">
      <c r="G8431" s="7"/>
    </row>
    <row r="8432" spans="7:7" x14ac:dyDescent="0.25">
      <c r="G8432" s="7"/>
    </row>
    <row r="8433" spans="7:7" x14ac:dyDescent="0.25">
      <c r="G8433" s="7"/>
    </row>
    <row r="8434" spans="7:7" x14ac:dyDescent="0.25">
      <c r="G8434" s="7"/>
    </row>
    <row r="8435" spans="7:7" x14ac:dyDescent="0.25">
      <c r="G8435" s="7"/>
    </row>
    <row r="8436" spans="7:7" x14ac:dyDescent="0.25">
      <c r="G8436" s="7"/>
    </row>
    <row r="8437" spans="7:7" x14ac:dyDescent="0.25">
      <c r="G8437" s="7"/>
    </row>
    <row r="8438" spans="7:7" x14ac:dyDescent="0.25">
      <c r="G8438" s="7"/>
    </row>
    <row r="8439" spans="7:7" x14ac:dyDescent="0.25">
      <c r="G8439" s="7"/>
    </row>
    <row r="8440" spans="7:7" x14ac:dyDescent="0.25">
      <c r="G8440" s="7"/>
    </row>
    <row r="8441" spans="7:7" x14ac:dyDescent="0.25">
      <c r="G8441" s="7"/>
    </row>
    <row r="8442" spans="7:7" x14ac:dyDescent="0.25">
      <c r="G8442" s="7"/>
    </row>
    <row r="8443" spans="7:7" x14ac:dyDescent="0.25">
      <c r="G8443" s="7"/>
    </row>
    <row r="8444" spans="7:7" x14ac:dyDescent="0.25">
      <c r="G8444" s="7"/>
    </row>
    <row r="8445" spans="7:7" x14ac:dyDescent="0.25">
      <c r="G8445" s="7"/>
    </row>
    <row r="8446" spans="7:7" x14ac:dyDescent="0.25">
      <c r="G8446" s="7"/>
    </row>
    <row r="8447" spans="7:7" x14ac:dyDescent="0.25">
      <c r="G8447" s="7"/>
    </row>
    <row r="8448" spans="7:7" x14ac:dyDescent="0.25">
      <c r="G8448" s="7"/>
    </row>
    <row r="8449" spans="7:7" x14ac:dyDescent="0.25">
      <c r="G8449" s="7"/>
    </row>
    <row r="8450" spans="7:7" x14ac:dyDescent="0.25">
      <c r="G8450" s="7"/>
    </row>
    <row r="8451" spans="7:7" x14ac:dyDescent="0.25">
      <c r="G8451" s="7"/>
    </row>
    <row r="8452" spans="7:7" x14ac:dyDescent="0.25">
      <c r="G8452" s="7"/>
    </row>
    <row r="8453" spans="7:7" x14ac:dyDescent="0.25">
      <c r="G8453" s="7"/>
    </row>
    <row r="8454" spans="7:7" x14ac:dyDescent="0.25">
      <c r="G8454" s="7"/>
    </row>
    <row r="8455" spans="7:7" x14ac:dyDescent="0.25">
      <c r="G8455" s="7"/>
    </row>
    <row r="8456" spans="7:7" x14ac:dyDescent="0.25">
      <c r="G8456" s="7"/>
    </row>
    <row r="8457" spans="7:7" x14ac:dyDescent="0.25">
      <c r="G8457" s="7"/>
    </row>
    <row r="8458" spans="7:7" x14ac:dyDescent="0.25">
      <c r="G8458" s="7"/>
    </row>
    <row r="8459" spans="7:7" x14ac:dyDescent="0.25">
      <c r="G8459" s="7"/>
    </row>
    <row r="8460" spans="7:7" x14ac:dyDescent="0.25">
      <c r="G8460" s="7"/>
    </row>
    <row r="8461" spans="7:7" x14ac:dyDescent="0.25">
      <c r="G8461" s="7"/>
    </row>
    <row r="8462" spans="7:7" x14ac:dyDescent="0.25">
      <c r="G8462" s="7"/>
    </row>
    <row r="8463" spans="7:7" x14ac:dyDescent="0.25">
      <c r="G8463" s="7"/>
    </row>
    <row r="8464" spans="7:7" x14ac:dyDescent="0.25">
      <c r="G8464" s="7"/>
    </row>
    <row r="8465" spans="7:7" x14ac:dyDescent="0.25">
      <c r="G8465" s="7"/>
    </row>
    <row r="8466" spans="7:7" x14ac:dyDescent="0.25">
      <c r="G8466" s="7"/>
    </row>
    <row r="8467" spans="7:7" x14ac:dyDescent="0.25">
      <c r="G8467" s="7"/>
    </row>
    <row r="8468" spans="7:7" x14ac:dyDescent="0.25">
      <c r="G8468" s="7"/>
    </row>
    <row r="8469" spans="7:7" x14ac:dyDescent="0.25">
      <c r="G8469" s="7"/>
    </row>
    <row r="8470" spans="7:7" x14ac:dyDescent="0.25">
      <c r="G8470" s="7"/>
    </row>
    <row r="8471" spans="7:7" x14ac:dyDescent="0.25">
      <c r="G8471" s="7"/>
    </row>
    <row r="8472" spans="7:7" x14ac:dyDescent="0.25">
      <c r="G8472" s="7"/>
    </row>
    <row r="8473" spans="7:7" x14ac:dyDescent="0.25">
      <c r="G8473" s="7"/>
    </row>
    <row r="8474" spans="7:7" x14ac:dyDescent="0.25">
      <c r="G8474" s="7"/>
    </row>
    <row r="8475" spans="7:7" x14ac:dyDescent="0.25">
      <c r="G8475" s="7"/>
    </row>
    <row r="8476" spans="7:7" x14ac:dyDescent="0.25">
      <c r="G8476" s="7"/>
    </row>
    <row r="8477" spans="7:7" x14ac:dyDescent="0.25">
      <c r="G8477" s="7"/>
    </row>
    <row r="8478" spans="7:7" x14ac:dyDescent="0.25">
      <c r="G8478" s="7"/>
    </row>
    <row r="8479" spans="7:7" x14ac:dyDescent="0.25">
      <c r="G8479" s="7"/>
    </row>
    <row r="8480" spans="7:7" x14ac:dyDescent="0.25">
      <c r="G8480" s="7"/>
    </row>
    <row r="8481" spans="7:7" x14ac:dyDescent="0.25">
      <c r="G8481" s="7"/>
    </row>
    <row r="8482" spans="7:7" x14ac:dyDescent="0.25">
      <c r="G8482" s="7"/>
    </row>
    <row r="8483" spans="7:7" x14ac:dyDescent="0.25">
      <c r="G8483" s="7"/>
    </row>
    <row r="8484" spans="7:7" x14ac:dyDescent="0.25">
      <c r="G8484" s="7"/>
    </row>
    <row r="8485" spans="7:7" x14ac:dyDescent="0.25">
      <c r="G8485" s="7"/>
    </row>
    <row r="8486" spans="7:7" x14ac:dyDescent="0.25">
      <c r="G8486" s="7"/>
    </row>
    <row r="8487" spans="7:7" x14ac:dyDescent="0.25">
      <c r="G8487" s="7"/>
    </row>
    <row r="8488" spans="7:7" x14ac:dyDescent="0.25">
      <c r="G8488" s="7"/>
    </row>
    <row r="8489" spans="7:7" x14ac:dyDescent="0.25">
      <c r="G8489" s="7"/>
    </row>
    <row r="8490" spans="7:7" x14ac:dyDescent="0.25">
      <c r="G8490" s="7"/>
    </row>
    <row r="8491" spans="7:7" x14ac:dyDescent="0.25">
      <c r="G8491" s="7"/>
    </row>
    <row r="8492" spans="7:7" x14ac:dyDescent="0.25">
      <c r="G8492" s="7"/>
    </row>
    <row r="8493" spans="7:7" x14ac:dyDescent="0.25">
      <c r="G8493" s="7"/>
    </row>
    <row r="8494" spans="7:7" x14ac:dyDescent="0.25">
      <c r="G8494" s="7"/>
    </row>
    <row r="8495" spans="7:7" x14ac:dyDescent="0.25">
      <c r="G8495" s="7"/>
    </row>
    <row r="8496" spans="7:7" x14ac:dyDescent="0.25">
      <c r="G8496" s="7"/>
    </row>
    <row r="8497" spans="7:7" x14ac:dyDescent="0.25">
      <c r="G8497" s="7"/>
    </row>
    <row r="8498" spans="7:7" x14ac:dyDescent="0.25">
      <c r="G8498" s="7"/>
    </row>
    <row r="8499" spans="7:7" x14ac:dyDescent="0.25">
      <c r="G8499" s="7"/>
    </row>
    <row r="8500" spans="7:7" x14ac:dyDescent="0.25">
      <c r="G8500" s="7"/>
    </row>
    <row r="8501" spans="7:7" x14ac:dyDescent="0.25">
      <c r="G8501" s="7"/>
    </row>
    <row r="8502" spans="7:7" x14ac:dyDescent="0.25">
      <c r="G8502" s="7"/>
    </row>
    <row r="8503" spans="7:7" x14ac:dyDescent="0.25">
      <c r="G8503" s="7"/>
    </row>
    <row r="8504" spans="7:7" x14ac:dyDescent="0.25">
      <c r="G8504" s="7"/>
    </row>
    <row r="8505" spans="7:7" x14ac:dyDescent="0.25">
      <c r="G8505" s="7"/>
    </row>
    <row r="8506" spans="7:7" x14ac:dyDescent="0.25">
      <c r="G8506" s="7"/>
    </row>
    <row r="8507" spans="7:7" x14ac:dyDescent="0.25">
      <c r="G8507" s="7"/>
    </row>
    <row r="8508" spans="7:7" x14ac:dyDescent="0.25">
      <c r="G8508" s="7"/>
    </row>
    <row r="8509" spans="7:7" x14ac:dyDescent="0.25">
      <c r="G8509" s="7"/>
    </row>
    <row r="8510" spans="7:7" x14ac:dyDescent="0.25">
      <c r="G8510" s="7"/>
    </row>
    <row r="8511" spans="7:7" x14ac:dyDescent="0.25">
      <c r="G8511" s="7"/>
    </row>
    <row r="8512" spans="7:7" x14ac:dyDescent="0.25">
      <c r="G8512" s="7"/>
    </row>
    <row r="8513" spans="7:7" x14ac:dyDescent="0.25">
      <c r="G8513" s="7"/>
    </row>
    <row r="8514" spans="7:7" x14ac:dyDescent="0.25">
      <c r="G8514" s="7"/>
    </row>
    <row r="8515" spans="7:7" x14ac:dyDescent="0.25">
      <c r="G8515" s="7"/>
    </row>
    <row r="8516" spans="7:7" x14ac:dyDescent="0.25">
      <c r="G8516" s="7"/>
    </row>
    <row r="8517" spans="7:7" x14ac:dyDescent="0.25">
      <c r="G8517" s="7"/>
    </row>
    <row r="8518" spans="7:7" x14ac:dyDescent="0.25">
      <c r="G8518" s="7"/>
    </row>
    <row r="8519" spans="7:7" x14ac:dyDescent="0.25">
      <c r="G8519" s="7"/>
    </row>
    <row r="8520" spans="7:7" x14ac:dyDescent="0.25">
      <c r="G8520" s="7"/>
    </row>
    <row r="8521" spans="7:7" x14ac:dyDescent="0.25">
      <c r="G8521" s="7"/>
    </row>
    <row r="8522" spans="7:7" x14ac:dyDescent="0.25">
      <c r="G8522" s="7"/>
    </row>
    <row r="8523" spans="7:7" x14ac:dyDescent="0.25">
      <c r="G8523" s="7"/>
    </row>
    <row r="8524" spans="7:7" x14ac:dyDescent="0.25">
      <c r="G8524" s="7"/>
    </row>
    <row r="8525" spans="7:7" x14ac:dyDescent="0.25">
      <c r="G8525" s="7"/>
    </row>
    <row r="8526" spans="7:7" x14ac:dyDescent="0.25">
      <c r="G8526" s="7"/>
    </row>
    <row r="8527" spans="7:7" x14ac:dyDescent="0.25">
      <c r="G8527" s="7"/>
    </row>
    <row r="8528" spans="7:7" x14ac:dyDescent="0.25">
      <c r="G8528" s="7"/>
    </row>
    <row r="8529" spans="7:7" x14ac:dyDescent="0.25">
      <c r="G8529" s="7"/>
    </row>
    <row r="8530" spans="7:7" x14ac:dyDescent="0.25">
      <c r="G8530" s="7"/>
    </row>
    <row r="8531" spans="7:7" x14ac:dyDescent="0.25">
      <c r="G8531" s="7"/>
    </row>
    <row r="8532" spans="7:7" x14ac:dyDescent="0.25">
      <c r="G8532" s="7"/>
    </row>
    <row r="8533" spans="7:7" x14ac:dyDescent="0.25">
      <c r="G8533" s="7"/>
    </row>
    <row r="8534" spans="7:7" x14ac:dyDescent="0.25">
      <c r="G8534" s="7"/>
    </row>
    <row r="8535" spans="7:7" x14ac:dyDescent="0.25">
      <c r="G8535" s="7"/>
    </row>
    <row r="8536" spans="7:7" x14ac:dyDescent="0.25">
      <c r="G8536" s="7"/>
    </row>
    <row r="8537" spans="7:7" x14ac:dyDescent="0.25">
      <c r="G8537" s="7"/>
    </row>
    <row r="8538" spans="7:7" x14ac:dyDescent="0.25">
      <c r="G8538" s="7"/>
    </row>
    <row r="8539" spans="7:7" x14ac:dyDescent="0.25">
      <c r="G8539" s="7"/>
    </row>
    <row r="8540" spans="7:7" x14ac:dyDescent="0.25">
      <c r="G8540" s="7"/>
    </row>
    <row r="8541" spans="7:7" x14ac:dyDescent="0.25">
      <c r="G8541" s="7"/>
    </row>
    <row r="8542" spans="7:7" x14ac:dyDescent="0.25">
      <c r="G8542" s="7"/>
    </row>
    <row r="8543" spans="7:7" x14ac:dyDescent="0.25">
      <c r="G8543" s="7"/>
    </row>
    <row r="8544" spans="7:7" x14ac:dyDescent="0.25">
      <c r="G8544" s="7"/>
    </row>
    <row r="8545" spans="7:7" x14ac:dyDescent="0.25">
      <c r="G8545" s="7"/>
    </row>
    <row r="8546" spans="7:7" x14ac:dyDescent="0.25">
      <c r="G8546" s="7"/>
    </row>
    <row r="8547" spans="7:7" x14ac:dyDescent="0.25">
      <c r="G8547" s="7"/>
    </row>
    <row r="8548" spans="7:7" x14ac:dyDescent="0.25">
      <c r="G8548" s="7"/>
    </row>
    <row r="8549" spans="7:7" x14ac:dyDescent="0.25">
      <c r="G8549" s="7"/>
    </row>
    <row r="8550" spans="7:7" x14ac:dyDescent="0.25">
      <c r="G8550" s="7"/>
    </row>
    <row r="8551" spans="7:7" x14ac:dyDescent="0.25">
      <c r="G8551" s="7"/>
    </row>
    <row r="8552" spans="7:7" x14ac:dyDescent="0.25">
      <c r="G8552" s="7"/>
    </row>
    <row r="8553" spans="7:7" x14ac:dyDescent="0.25">
      <c r="G8553" s="7"/>
    </row>
    <row r="8554" spans="7:7" x14ac:dyDescent="0.25">
      <c r="G8554" s="7"/>
    </row>
    <row r="8555" spans="7:7" x14ac:dyDescent="0.25">
      <c r="G8555" s="7"/>
    </row>
    <row r="8556" spans="7:7" x14ac:dyDescent="0.25">
      <c r="G8556" s="7"/>
    </row>
    <row r="8557" spans="7:7" x14ac:dyDescent="0.25">
      <c r="G8557" s="7"/>
    </row>
    <row r="8558" spans="7:7" x14ac:dyDescent="0.25">
      <c r="G8558" s="7"/>
    </row>
    <row r="8559" spans="7:7" x14ac:dyDescent="0.25">
      <c r="G8559" s="7"/>
    </row>
    <row r="8560" spans="7:7" x14ac:dyDescent="0.25">
      <c r="G8560" s="7"/>
    </row>
    <row r="8561" spans="7:7" x14ac:dyDescent="0.25">
      <c r="G8561" s="7"/>
    </row>
    <row r="8562" spans="7:7" x14ac:dyDescent="0.25">
      <c r="G8562" s="7"/>
    </row>
    <row r="8563" spans="7:7" x14ac:dyDescent="0.25">
      <c r="G8563" s="7"/>
    </row>
    <row r="8564" spans="7:7" x14ac:dyDescent="0.25">
      <c r="G8564" s="7"/>
    </row>
    <row r="8565" spans="7:7" x14ac:dyDescent="0.25">
      <c r="G8565" s="7"/>
    </row>
    <row r="8566" spans="7:7" x14ac:dyDescent="0.25">
      <c r="G8566" s="7"/>
    </row>
    <row r="8567" spans="7:7" x14ac:dyDescent="0.25">
      <c r="G8567" s="7"/>
    </row>
    <row r="8568" spans="7:7" x14ac:dyDescent="0.25">
      <c r="G8568" s="7"/>
    </row>
    <row r="8569" spans="7:7" x14ac:dyDescent="0.25">
      <c r="G8569" s="7"/>
    </row>
    <row r="8570" spans="7:7" x14ac:dyDescent="0.25">
      <c r="G8570" s="7"/>
    </row>
    <row r="8571" spans="7:7" x14ac:dyDescent="0.25">
      <c r="G8571" s="7"/>
    </row>
    <row r="8572" spans="7:7" x14ac:dyDescent="0.25">
      <c r="G8572" s="7"/>
    </row>
    <row r="8573" spans="7:7" x14ac:dyDescent="0.25">
      <c r="G8573" s="7"/>
    </row>
    <row r="8574" spans="7:7" x14ac:dyDescent="0.25">
      <c r="G8574" s="7"/>
    </row>
    <row r="8575" spans="7:7" x14ac:dyDescent="0.25">
      <c r="G8575" s="7"/>
    </row>
    <row r="8576" spans="7:7" x14ac:dyDescent="0.25">
      <c r="G8576" s="7"/>
    </row>
    <row r="8577" spans="7:7" x14ac:dyDescent="0.25">
      <c r="G8577" s="7"/>
    </row>
    <row r="8578" spans="7:7" x14ac:dyDescent="0.25">
      <c r="G8578" s="7"/>
    </row>
    <row r="8579" spans="7:7" x14ac:dyDescent="0.25">
      <c r="G8579" s="7"/>
    </row>
    <row r="8580" spans="7:7" x14ac:dyDescent="0.25">
      <c r="G8580" s="7"/>
    </row>
    <row r="8581" spans="7:7" x14ac:dyDescent="0.25">
      <c r="G8581" s="7"/>
    </row>
    <row r="8582" spans="7:7" x14ac:dyDescent="0.25">
      <c r="G8582" s="7"/>
    </row>
    <row r="8583" spans="7:7" x14ac:dyDescent="0.25">
      <c r="G8583" s="7"/>
    </row>
    <row r="8584" spans="7:7" x14ac:dyDescent="0.25">
      <c r="G8584" s="7"/>
    </row>
    <row r="8585" spans="7:7" x14ac:dyDescent="0.25">
      <c r="G8585" s="7"/>
    </row>
    <row r="8586" spans="7:7" x14ac:dyDescent="0.25">
      <c r="G8586" s="7"/>
    </row>
    <row r="8587" spans="7:7" x14ac:dyDescent="0.25">
      <c r="G8587" s="7"/>
    </row>
    <row r="8588" spans="7:7" x14ac:dyDescent="0.25">
      <c r="G8588" s="7"/>
    </row>
    <row r="8589" spans="7:7" x14ac:dyDescent="0.25">
      <c r="G8589" s="7"/>
    </row>
    <row r="8590" spans="7:7" x14ac:dyDescent="0.25">
      <c r="G8590" s="7"/>
    </row>
    <row r="8591" spans="7:7" x14ac:dyDescent="0.25">
      <c r="G8591" s="7"/>
    </row>
    <row r="8592" spans="7:7" x14ac:dyDescent="0.25">
      <c r="G8592" s="7"/>
    </row>
    <row r="8593" spans="7:7" x14ac:dyDescent="0.25">
      <c r="G8593" s="7"/>
    </row>
    <row r="8594" spans="7:7" x14ac:dyDescent="0.25">
      <c r="G8594" s="7"/>
    </row>
    <row r="8595" spans="7:7" x14ac:dyDescent="0.25">
      <c r="G8595" s="7"/>
    </row>
    <row r="8596" spans="7:7" x14ac:dyDescent="0.25">
      <c r="G8596" s="7"/>
    </row>
    <row r="8597" spans="7:7" x14ac:dyDescent="0.25">
      <c r="G8597" s="7"/>
    </row>
    <row r="8598" spans="7:7" x14ac:dyDescent="0.25">
      <c r="G8598" s="7"/>
    </row>
    <row r="8599" spans="7:7" x14ac:dyDescent="0.25">
      <c r="G8599" s="7"/>
    </row>
    <row r="8600" spans="7:7" x14ac:dyDescent="0.25">
      <c r="G8600" s="7"/>
    </row>
    <row r="8601" spans="7:7" x14ac:dyDescent="0.25">
      <c r="G8601" s="7"/>
    </row>
    <row r="8602" spans="7:7" x14ac:dyDescent="0.25">
      <c r="G8602" s="7"/>
    </row>
    <row r="8603" spans="7:7" x14ac:dyDescent="0.25">
      <c r="G8603" s="7"/>
    </row>
    <row r="8604" spans="7:7" x14ac:dyDescent="0.25">
      <c r="G8604" s="7"/>
    </row>
    <row r="8605" spans="7:7" x14ac:dyDescent="0.25">
      <c r="G8605" s="7"/>
    </row>
    <row r="8606" spans="7:7" x14ac:dyDescent="0.25">
      <c r="G8606" s="7"/>
    </row>
    <row r="8607" spans="7:7" x14ac:dyDescent="0.25">
      <c r="G8607" s="7"/>
    </row>
    <row r="8608" spans="7:7" x14ac:dyDescent="0.25">
      <c r="G8608" s="7"/>
    </row>
    <row r="8609" spans="7:7" x14ac:dyDescent="0.25">
      <c r="G8609" s="7"/>
    </row>
    <row r="8610" spans="7:7" x14ac:dyDescent="0.25">
      <c r="G8610" s="7"/>
    </row>
    <row r="8611" spans="7:7" x14ac:dyDescent="0.25">
      <c r="G8611" s="7"/>
    </row>
    <row r="8612" spans="7:7" x14ac:dyDescent="0.25">
      <c r="G8612" s="7"/>
    </row>
    <row r="8613" spans="7:7" x14ac:dyDescent="0.25">
      <c r="G8613" s="7"/>
    </row>
    <row r="8614" spans="7:7" x14ac:dyDescent="0.25">
      <c r="G8614" s="7"/>
    </row>
    <row r="8615" spans="7:7" x14ac:dyDescent="0.25">
      <c r="G8615" s="7"/>
    </row>
    <row r="8616" spans="7:7" x14ac:dyDescent="0.25">
      <c r="G8616" s="7"/>
    </row>
    <row r="8617" spans="7:7" x14ac:dyDescent="0.25">
      <c r="G8617" s="7"/>
    </row>
    <row r="8618" spans="7:7" x14ac:dyDescent="0.25">
      <c r="G8618" s="7"/>
    </row>
    <row r="8619" spans="7:7" x14ac:dyDescent="0.25">
      <c r="G8619" s="7"/>
    </row>
    <row r="8620" spans="7:7" x14ac:dyDescent="0.25">
      <c r="G8620" s="7"/>
    </row>
    <row r="8621" spans="7:7" x14ac:dyDescent="0.25">
      <c r="G8621" s="7"/>
    </row>
    <row r="8622" spans="7:7" x14ac:dyDescent="0.25">
      <c r="G8622" s="7"/>
    </row>
    <row r="8623" spans="7:7" x14ac:dyDescent="0.25">
      <c r="G8623" s="7"/>
    </row>
    <row r="8624" spans="7:7" x14ac:dyDescent="0.25">
      <c r="G8624" s="7"/>
    </row>
    <row r="8625" spans="7:7" x14ac:dyDescent="0.25">
      <c r="G8625" s="7"/>
    </row>
    <row r="8626" spans="7:7" x14ac:dyDescent="0.25">
      <c r="G8626" s="7"/>
    </row>
    <row r="8627" spans="7:7" x14ac:dyDescent="0.25">
      <c r="G8627" s="7"/>
    </row>
    <row r="8628" spans="7:7" x14ac:dyDescent="0.25">
      <c r="G8628" s="7"/>
    </row>
    <row r="8629" spans="7:7" x14ac:dyDescent="0.25">
      <c r="G8629" s="7"/>
    </row>
    <row r="8630" spans="7:7" x14ac:dyDescent="0.25">
      <c r="G8630" s="7"/>
    </row>
    <row r="8631" spans="7:7" x14ac:dyDescent="0.25">
      <c r="G8631" s="7"/>
    </row>
    <row r="8632" spans="7:7" x14ac:dyDescent="0.25">
      <c r="G8632" s="7"/>
    </row>
    <row r="8633" spans="7:7" x14ac:dyDescent="0.25">
      <c r="G8633" s="7"/>
    </row>
    <row r="8634" spans="7:7" x14ac:dyDescent="0.25">
      <c r="G8634" s="7"/>
    </row>
    <row r="8635" spans="7:7" x14ac:dyDescent="0.25">
      <c r="G8635" s="7"/>
    </row>
    <row r="8636" spans="7:7" x14ac:dyDescent="0.25">
      <c r="G8636" s="7"/>
    </row>
    <row r="8637" spans="7:7" x14ac:dyDescent="0.25">
      <c r="G8637" s="7"/>
    </row>
    <row r="8638" spans="7:7" x14ac:dyDescent="0.25">
      <c r="G8638" s="7"/>
    </row>
    <row r="8639" spans="7:7" x14ac:dyDescent="0.25">
      <c r="G8639" s="7"/>
    </row>
    <row r="8640" spans="7:7" x14ac:dyDescent="0.25">
      <c r="G8640" s="7"/>
    </row>
    <row r="8641" spans="7:7" x14ac:dyDescent="0.25">
      <c r="G8641" s="7"/>
    </row>
    <row r="8642" spans="7:7" x14ac:dyDescent="0.25">
      <c r="G8642" s="7"/>
    </row>
    <row r="8643" spans="7:7" x14ac:dyDescent="0.25">
      <c r="G8643" s="7"/>
    </row>
    <row r="8644" spans="7:7" x14ac:dyDescent="0.25">
      <c r="G8644" s="7"/>
    </row>
    <row r="8645" spans="7:7" x14ac:dyDescent="0.25">
      <c r="G8645" s="7"/>
    </row>
    <row r="8646" spans="7:7" x14ac:dyDescent="0.25">
      <c r="G8646" s="7"/>
    </row>
    <row r="8647" spans="7:7" x14ac:dyDescent="0.25">
      <c r="G8647" s="7"/>
    </row>
    <row r="8648" spans="7:7" x14ac:dyDescent="0.25">
      <c r="G8648" s="7"/>
    </row>
    <row r="8649" spans="7:7" x14ac:dyDescent="0.25">
      <c r="G8649" s="7"/>
    </row>
    <row r="8650" spans="7:7" x14ac:dyDescent="0.25">
      <c r="G8650" s="7"/>
    </row>
    <row r="8651" spans="7:7" x14ac:dyDescent="0.25">
      <c r="G8651" s="7"/>
    </row>
    <row r="8652" spans="7:7" x14ac:dyDescent="0.25">
      <c r="G8652" s="7"/>
    </row>
    <row r="8653" spans="7:7" x14ac:dyDescent="0.25">
      <c r="G8653" s="7"/>
    </row>
    <row r="8654" spans="7:7" x14ac:dyDescent="0.25">
      <c r="G8654" s="7"/>
    </row>
    <row r="8655" spans="7:7" x14ac:dyDescent="0.25">
      <c r="G8655" s="7"/>
    </row>
    <row r="8656" spans="7:7" x14ac:dyDescent="0.25">
      <c r="G8656" s="7"/>
    </row>
    <row r="8657" spans="7:7" x14ac:dyDescent="0.25">
      <c r="G8657" s="7"/>
    </row>
    <row r="8658" spans="7:7" x14ac:dyDescent="0.25">
      <c r="G8658" s="7"/>
    </row>
    <row r="8659" spans="7:7" x14ac:dyDescent="0.25">
      <c r="G8659" s="7"/>
    </row>
    <row r="8660" spans="7:7" x14ac:dyDescent="0.25">
      <c r="G8660" s="7"/>
    </row>
    <row r="8661" spans="7:7" x14ac:dyDescent="0.25">
      <c r="G8661" s="7"/>
    </row>
    <row r="8662" spans="7:7" x14ac:dyDescent="0.25">
      <c r="G8662" s="7"/>
    </row>
    <row r="8663" spans="7:7" x14ac:dyDescent="0.25">
      <c r="G8663" s="7"/>
    </row>
    <row r="8664" spans="7:7" x14ac:dyDescent="0.25">
      <c r="G8664" s="7"/>
    </row>
    <row r="8665" spans="7:7" x14ac:dyDescent="0.25">
      <c r="G8665" s="7"/>
    </row>
    <row r="8666" spans="7:7" x14ac:dyDescent="0.25">
      <c r="G8666" s="7"/>
    </row>
    <row r="8667" spans="7:7" x14ac:dyDescent="0.25">
      <c r="G8667" s="7"/>
    </row>
    <row r="8668" spans="7:7" x14ac:dyDescent="0.25">
      <c r="G8668" s="7"/>
    </row>
    <row r="8669" spans="7:7" x14ac:dyDescent="0.25">
      <c r="G8669" s="7"/>
    </row>
    <row r="8670" spans="7:7" x14ac:dyDescent="0.25">
      <c r="G8670" s="7"/>
    </row>
    <row r="8671" spans="7:7" x14ac:dyDescent="0.25">
      <c r="G8671" s="7"/>
    </row>
    <row r="8672" spans="7:7" x14ac:dyDescent="0.25">
      <c r="G8672" s="7"/>
    </row>
    <row r="8673" spans="7:7" x14ac:dyDescent="0.25">
      <c r="G8673" s="7"/>
    </row>
    <row r="8674" spans="7:7" x14ac:dyDescent="0.25">
      <c r="G8674" s="7"/>
    </row>
    <row r="8675" spans="7:7" x14ac:dyDescent="0.25">
      <c r="G8675" s="7"/>
    </row>
    <row r="8676" spans="7:7" x14ac:dyDescent="0.25">
      <c r="G8676" s="7"/>
    </row>
    <row r="8677" spans="7:7" x14ac:dyDescent="0.25">
      <c r="G8677" s="7"/>
    </row>
    <row r="8678" spans="7:7" x14ac:dyDescent="0.25">
      <c r="G8678" s="7"/>
    </row>
    <row r="8679" spans="7:7" x14ac:dyDescent="0.25">
      <c r="G8679" s="7"/>
    </row>
    <row r="8680" spans="7:7" x14ac:dyDescent="0.25">
      <c r="G8680" s="7"/>
    </row>
    <row r="8681" spans="7:7" x14ac:dyDescent="0.25">
      <c r="G8681" s="7"/>
    </row>
    <row r="8682" spans="7:7" x14ac:dyDescent="0.25">
      <c r="G8682" s="7"/>
    </row>
    <row r="8683" spans="7:7" x14ac:dyDescent="0.25">
      <c r="G8683" s="7"/>
    </row>
    <row r="8684" spans="7:7" x14ac:dyDescent="0.25">
      <c r="G8684" s="7"/>
    </row>
    <row r="8685" spans="7:7" x14ac:dyDescent="0.25">
      <c r="G8685" s="7"/>
    </row>
    <row r="8686" spans="7:7" x14ac:dyDescent="0.25">
      <c r="G8686" s="7"/>
    </row>
    <row r="8687" spans="7:7" x14ac:dyDescent="0.25">
      <c r="G8687" s="7"/>
    </row>
    <row r="8688" spans="7:7" x14ac:dyDescent="0.25">
      <c r="G8688" s="7"/>
    </row>
    <row r="8689" spans="7:7" x14ac:dyDescent="0.25">
      <c r="G8689" s="7"/>
    </row>
    <row r="8690" spans="7:7" x14ac:dyDescent="0.25">
      <c r="G8690" s="7"/>
    </row>
    <row r="8691" spans="7:7" x14ac:dyDescent="0.25">
      <c r="G8691" s="7"/>
    </row>
    <row r="8692" spans="7:7" x14ac:dyDescent="0.25">
      <c r="G8692" s="7"/>
    </row>
    <row r="8693" spans="7:7" x14ac:dyDescent="0.25">
      <c r="G8693" s="7"/>
    </row>
    <row r="8694" spans="7:7" x14ac:dyDescent="0.25">
      <c r="G8694" s="7"/>
    </row>
    <row r="8695" spans="7:7" x14ac:dyDescent="0.25">
      <c r="G8695" s="7"/>
    </row>
    <row r="8696" spans="7:7" x14ac:dyDescent="0.25">
      <c r="G8696" s="7"/>
    </row>
    <row r="8697" spans="7:7" x14ac:dyDescent="0.25">
      <c r="G8697" s="7"/>
    </row>
    <row r="8698" spans="7:7" x14ac:dyDescent="0.25">
      <c r="G8698" s="7"/>
    </row>
    <row r="8699" spans="7:7" x14ac:dyDescent="0.25">
      <c r="G8699" s="7"/>
    </row>
    <row r="8700" spans="7:7" x14ac:dyDescent="0.25">
      <c r="G8700" s="7"/>
    </row>
    <row r="8701" spans="7:7" x14ac:dyDescent="0.25">
      <c r="G8701" s="7"/>
    </row>
    <row r="8702" spans="7:7" x14ac:dyDescent="0.25">
      <c r="G8702" s="7"/>
    </row>
    <row r="8703" spans="7:7" x14ac:dyDescent="0.25">
      <c r="G8703" s="7"/>
    </row>
    <row r="8704" spans="7:7" x14ac:dyDescent="0.25">
      <c r="G8704" s="7"/>
    </row>
    <row r="8705" spans="7:7" x14ac:dyDescent="0.25">
      <c r="G8705" s="7"/>
    </row>
    <row r="8706" spans="7:7" x14ac:dyDescent="0.25">
      <c r="G8706" s="7"/>
    </row>
    <row r="8707" spans="7:7" x14ac:dyDescent="0.25">
      <c r="G8707" s="7"/>
    </row>
    <row r="8708" spans="7:7" x14ac:dyDescent="0.25">
      <c r="G8708" s="7"/>
    </row>
    <row r="8709" spans="7:7" x14ac:dyDescent="0.25">
      <c r="G8709" s="7"/>
    </row>
    <row r="8710" spans="7:7" x14ac:dyDescent="0.25">
      <c r="G8710" s="7"/>
    </row>
    <row r="8711" spans="7:7" x14ac:dyDescent="0.25">
      <c r="G8711" s="7"/>
    </row>
    <row r="8712" spans="7:7" x14ac:dyDescent="0.25">
      <c r="G8712" s="7"/>
    </row>
    <row r="8713" spans="7:7" x14ac:dyDescent="0.25">
      <c r="G8713" s="7"/>
    </row>
    <row r="8714" spans="7:7" x14ac:dyDescent="0.25">
      <c r="G8714" s="7"/>
    </row>
    <row r="8715" spans="7:7" x14ac:dyDescent="0.25">
      <c r="G8715" s="7"/>
    </row>
    <row r="8716" spans="7:7" x14ac:dyDescent="0.25">
      <c r="G8716" s="7"/>
    </row>
    <row r="8717" spans="7:7" x14ac:dyDescent="0.25">
      <c r="G8717" s="7"/>
    </row>
    <row r="8718" spans="7:7" x14ac:dyDescent="0.25">
      <c r="G8718" s="7"/>
    </row>
    <row r="8719" spans="7:7" x14ac:dyDescent="0.25">
      <c r="G8719" s="7"/>
    </row>
    <row r="8720" spans="7:7" x14ac:dyDescent="0.25">
      <c r="G8720" s="7"/>
    </row>
    <row r="8721" spans="7:7" x14ac:dyDescent="0.25">
      <c r="G8721" s="7"/>
    </row>
    <row r="8722" spans="7:7" x14ac:dyDescent="0.25">
      <c r="G8722" s="7"/>
    </row>
    <row r="8723" spans="7:7" x14ac:dyDescent="0.25">
      <c r="G8723" s="7"/>
    </row>
    <row r="8724" spans="7:7" x14ac:dyDescent="0.25">
      <c r="G8724" s="7"/>
    </row>
    <row r="8725" spans="7:7" x14ac:dyDescent="0.25">
      <c r="G8725" s="7"/>
    </row>
    <row r="8726" spans="7:7" x14ac:dyDescent="0.25">
      <c r="G8726" s="7"/>
    </row>
    <row r="8727" spans="7:7" x14ac:dyDescent="0.25">
      <c r="G8727" s="7"/>
    </row>
    <row r="8728" spans="7:7" x14ac:dyDescent="0.25">
      <c r="G8728" s="7"/>
    </row>
    <row r="8729" spans="7:7" x14ac:dyDescent="0.25">
      <c r="G8729" s="7"/>
    </row>
    <row r="8730" spans="7:7" x14ac:dyDescent="0.25">
      <c r="G8730" s="7"/>
    </row>
    <row r="8731" spans="7:7" x14ac:dyDescent="0.25">
      <c r="G8731" s="7"/>
    </row>
    <row r="8732" spans="7:7" x14ac:dyDescent="0.25">
      <c r="G8732" s="7"/>
    </row>
    <row r="8733" spans="7:7" x14ac:dyDescent="0.25">
      <c r="G8733" s="7"/>
    </row>
    <row r="8734" spans="7:7" x14ac:dyDescent="0.25">
      <c r="G8734" s="7"/>
    </row>
    <row r="8735" spans="7:7" x14ac:dyDescent="0.25">
      <c r="G8735" s="7"/>
    </row>
    <row r="8736" spans="7:7" x14ac:dyDescent="0.25">
      <c r="G8736" s="7"/>
    </row>
    <row r="8737" spans="7:7" x14ac:dyDescent="0.25">
      <c r="G8737" s="7"/>
    </row>
    <row r="8738" spans="7:7" x14ac:dyDescent="0.25">
      <c r="G8738" s="7"/>
    </row>
    <row r="8739" spans="7:7" x14ac:dyDescent="0.25">
      <c r="G8739" s="7"/>
    </row>
    <row r="8740" spans="7:7" x14ac:dyDescent="0.25">
      <c r="G8740" s="7"/>
    </row>
    <row r="8741" spans="7:7" x14ac:dyDescent="0.25">
      <c r="G8741" s="7"/>
    </row>
    <row r="8742" spans="7:7" x14ac:dyDescent="0.25">
      <c r="G8742" s="7"/>
    </row>
    <row r="8743" spans="7:7" x14ac:dyDescent="0.25">
      <c r="G8743" s="7"/>
    </row>
    <row r="8744" spans="7:7" x14ac:dyDescent="0.25">
      <c r="G8744" s="7"/>
    </row>
    <row r="8745" spans="7:7" x14ac:dyDescent="0.25">
      <c r="G8745" s="7"/>
    </row>
    <row r="8746" spans="7:7" x14ac:dyDescent="0.25">
      <c r="G8746" s="7"/>
    </row>
    <row r="8747" spans="7:7" x14ac:dyDescent="0.25">
      <c r="G8747" s="7"/>
    </row>
    <row r="8748" spans="7:7" x14ac:dyDescent="0.25">
      <c r="G8748" s="7"/>
    </row>
    <row r="8749" spans="7:7" x14ac:dyDescent="0.25">
      <c r="G8749" s="7"/>
    </row>
    <row r="8750" spans="7:7" x14ac:dyDescent="0.25">
      <c r="G8750" s="7"/>
    </row>
    <row r="8751" spans="7:7" x14ac:dyDescent="0.25">
      <c r="G8751" s="7"/>
    </row>
    <row r="8752" spans="7:7" x14ac:dyDescent="0.25">
      <c r="G8752" s="7"/>
    </row>
    <row r="8753" spans="7:7" x14ac:dyDescent="0.25">
      <c r="G8753" s="7"/>
    </row>
    <row r="8754" spans="7:7" x14ac:dyDescent="0.25">
      <c r="G8754" s="7"/>
    </row>
    <row r="8755" spans="7:7" x14ac:dyDescent="0.25">
      <c r="G8755" s="7"/>
    </row>
    <row r="8756" spans="7:7" x14ac:dyDescent="0.25">
      <c r="G8756" s="7"/>
    </row>
    <row r="8757" spans="7:7" x14ac:dyDescent="0.25">
      <c r="G8757" s="7"/>
    </row>
    <row r="8758" spans="7:7" x14ac:dyDescent="0.25">
      <c r="G8758" s="7"/>
    </row>
    <row r="8759" spans="7:7" x14ac:dyDescent="0.25">
      <c r="G8759" s="7"/>
    </row>
    <row r="8760" spans="7:7" x14ac:dyDescent="0.25">
      <c r="G8760" s="7"/>
    </row>
    <row r="8761" spans="7:7" x14ac:dyDescent="0.25">
      <c r="G8761" s="7"/>
    </row>
    <row r="8762" spans="7:7" x14ac:dyDescent="0.25">
      <c r="G8762" s="7"/>
    </row>
    <row r="8763" spans="7:7" x14ac:dyDescent="0.25">
      <c r="G8763" s="7"/>
    </row>
    <row r="8764" spans="7:7" x14ac:dyDescent="0.25">
      <c r="G8764" s="7"/>
    </row>
    <row r="8765" spans="7:7" x14ac:dyDescent="0.25">
      <c r="G8765" s="7"/>
    </row>
    <row r="8766" spans="7:7" x14ac:dyDescent="0.25">
      <c r="G8766" s="7"/>
    </row>
    <row r="8767" spans="7:7" x14ac:dyDescent="0.25">
      <c r="G8767" s="7"/>
    </row>
    <row r="8768" spans="7:7" x14ac:dyDescent="0.25">
      <c r="G8768" s="7"/>
    </row>
    <row r="8769" spans="7:7" x14ac:dyDescent="0.25">
      <c r="G8769" s="7"/>
    </row>
    <row r="8770" spans="7:7" x14ac:dyDescent="0.25">
      <c r="G8770" s="7"/>
    </row>
    <row r="8771" spans="7:7" x14ac:dyDescent="0.25">
      <c r="G8771" s="7"/>
    </row>
    <row r="8772" spans="7:7" x14ac:dyDescent="0.25">
      <c r="G8772" s="7"/>
    </row>
    <row r="8773" spans="7:7" x14ac:dyDescent="0.25">
      <c r="G8773" s="7"/>
    </row>
    <row r="8774" spans="7:7" x14ac:dyDescent="0.25">
      <c r="G8774" s="7"/>
    </row>
    <row r="8775" spans="7:7" x14ac:dyDescent="0.25">
      <c r="G8775" s="7"/>
    </row>
    <row r="8776" spans="7:7" x14ac:dyDescent="0.25">
      <c r="G8776" s="7"/>
    </row>
    <row r="8777" spans="7:7" x14ac:dyDescent="0.25">
      <c r="G8777" s="7"/>
    </row>
    <row r="8778" spans="7:7" x14ac:dyDescent="0.25">
      <c r="G8778" s="7"/>
    </row>
    <row r="8779" spans="7:7" x14ac:dyDescent="0.25">
      <c r="G8779" s="7"/>
    </row>
    <row r="8780" spans="7:7" x14ac:dyDescent="0.25">
      <c r="G8780" s="7"/>
    </row>
    <row r="8781" spans="7:7" x14ac:dyDescent="0.25">
      <c r="G8781" s="7"/>
    </row>
    <row r="8782" spans="7:7" x14ac:dyDescent="0.25">
      <c r="G8782" s="7"/>
    </row>
    <row r="8783" spans="7:7" x14ac:dyDescent="0.25">
      <c r="G8783" s="7"/>
    </row>
    <row r="8784" spans="7:7" x14ac:dyDescent="0.25">
      <c r="G8784" s="7"/>
    </row>
    <row r="8785" spans="7:7" x14ac:dyDescent="0.25">
      <c r="G8785" s="7"/>
    </row>
    <row r="8786" spans="7:7" x14ac:dyDescent="0.25">
      <c r="G8786" s="7"/>
    </row>
    <row r="8787" spans="7:7" x14ac:dyDescent="0.25">
      <c r="G8787" s="7"/>
    </row>
    <row r="8788" spans="7:7" x14ac:dyDescent="0.25">
      <c r="G8788" s="7"/>
    </row>
    <row r="8789" spans="7:7" x14ac:dyDescent="0.25">
      <c r="G8789" s="7"/>
    </row>
    <row r="8790" spans="7:7" x14ac:dyDescent="0.25">
      <c r="G8790" s="7"/>
    </row>
    <row r="8791" spans="7:7" x14ac:dyDescent="0.25">
      <c r="G8791" s="7"/>
    </row>
    <row r="8792" spans="7:7" x14ac:dyDescent="0.25">
      <c r="G8792" s="7"/>
    </row>
    <row r="8793" spans="7:7" x14ac:dyDescent="0.25">
      <c r="G8793" s="7"/>
    </row>
    <row r="8794" spans="7:7" x14ac:dyDescent="0.25">
      <c r="G8794" s="7"/>
    </row>
    <row r="8795" spans="7:7" x14ac:dyDescent="0.25">
      <c r="G8795" s="7"/>
    </row>
    <row r="8796" spans="7:7" x14ac:dyDescent="0.25">
      <c r="G8796" s="7"/>
    </row>
    <row r="8797" spans="7:7" x14ac:dyDescent="0.25">
      <c r="G8797" s="7"/>
    </row>
    <row r="8798" spans="7:7" x14ac:dyDescent="0.25">
      <c r="G8798" s="7"/>
    </row>
    <row r="8799" spans="7:7" x14ac:dyDescent="0.25">
      <c r="G8799" s="7"/>
    </row>
    <row r="8800" spans="7:7" x14ac:dyDescent="0.25">
      <c r="G8800" s="7"/>
    </row>
    <row r="8801" spans="7:7" x14ac:dyDescent="0.25">
      <c r="G8801" s="7"/>
    </row>
    <row r="8802" spans="7:7" x14ac:dyDescent="0.25">
      <c r="G8802" s="7"/>
    </row>
    <row r="8803" spans="7:7" x14ac:dyDescent="0.25">
      <c r="G8803" s="7"/>
    </row>
    <row r="8804" spans="7:7" x14ac:dyDescent="0.25">
      <c r="G8804" s="7"/>
    </row>
    <row r="8805" spans="7:7" x14ac:dyDescent="0.25">
      <c r="G8805" s="7"/>
    </row>
    <row r="8806" spans="7:7" x14ac:dyDescent="0.25">
      <c r="G8806" s="7"/>
    </row>
    <row r="8807" spans="7:7" x14ac:dyDescent="0.25">
      <c r="G8807" s="7"/>
    </row>
    <row r="8808" spans="7:7" x14ac:dyDescent="0.25">
      <c r="G8808" s="7"/>
    </row>
    <row r="8809" spans="7:7" x14ac:dyDescent="0.25">
      <c r="G8809" s="7"/>
    </row>
    <row r="8810" spans="7:7" x14ac:dyDescent="0.25">
      <c r="G8810" s="7"/>
    </row>
    <row r="8811" spans="7:7" x14ac:dyDescent="0.25">
      <c r="G8811" s="7"/>
    </row>
    <row r="8812" spans="7:7" x14ac:dyDescent="0.25">
      <c r="G8812" s="7"/>
    </row>
    <row r="8813" spans="7:7" x14ac:dyDescent="0.25">
      <c r="G8813" s="7"/>
    </row>
    <row r="8814" spans="7:7" x14ac:dyDescent="0.25">
      <c r="G8814" s="7"/>
    </row>
    <row r="8815" spans="7:7" x14ac:dyDescent="0.25">
      <c r="G8815" s="7"/>
    </row>
    <row r="8816" spans="7:7" x14ac:dyDescent="0.25">
      <c r="G8816" s="7"/>
    </row>
    <row r="8817" spans="7:7" x14ac:dyDescent="0.25">
      <c r="G8817" s="7"/>
    </row>
    <row r="8818" spans="7:7" x14ac:dyDescent="0.25">
      <c r="G8818" s="7"/>
    </row>
    <row r="8819" spans="7:7" x14ac:dyDescent="0.25">
      <c r="G8819" s="7"/>
    </row>
    <row r="8820" spans="7:7" x14ac:dyDescent="0.25">
      <c r="G8820" s="7"/>
    </row>
    <row r="8821" spans="7:7" x14ac:dyDescent="0.25">
      <c r="G8821" s="7"/>
    </row>
    <row r="8822" spans="7:7" x14ac:dyDescent="0.25">
      <c r="G8822" s="7"/>
    </row>
    <row r="8823" spans="7:7" x14ac:dyDescent="0.25">
      <c r="G8823" s="7"/>
    </row>
    <row r="8824" spans="7:7" x14ac:dyDescent="0.25">
      <c r="G8824" s="7"/>
    </row>
    <row r="8825" spans="7:7" x14ac:dyDescent="0.25">
      <c r="G8825" s="7"/>
    </row>
    <row r="8826" spans="7:7" x14ac:dyDescent="0.25">
      <c r="G8826" s="7"/>
    </row>
    <row r="8827" spans="7:7" x14ac:dyDescent="0.25">
      <c r="G8827" s="7"/>
    </row>
    <row r="8828" spans="7:7" x14ac:dyDescent="0.25">
      <c r="G8828" s="7"/>
    </row>
    <row r="8829" spans="7:7" x14ac:dyDescent="0.25">
      <c r="G8829" s="7"/>
    </row>
    <row r="8830" spans="7:7" x14ac:dyDescent="0.25">
      <c r="G8830" s="7"/>
    </row>
    <row r="8831" spans="7:7" x14ac:dyDescent="0.25">
      <c r="G8831" s="7"/>
    </row>
    <row r="8832" spans="7:7" x14ac:dyDescent="0.25">
      <c r="G8832" s="7"/>
    </row>
    <row r="8833" spans="7:7" x14ac:dyDescent="0.25">
      <c r="G8833" s="7"/>
    </row>
    <row r="8834" spans="7:7" x14ac:dyDescent="0.25">
      <c r="G8834" s="7"/>
    </row>
    <row r="8835" spans="7:7" x14ac:dyDescent="0.25">
      <c r="G8835" s="7"/>
    </row>
    <row r="8836" spans="7:7" x14ac:dyDescent="0.25">
      <c r="G8836" s="7"/>
    </row>
    <row r="8837" spans="7:7" x14ac:dyDescent="0.25">
      <c r="G8837" s="7"/>
    </row>
    <row r="8838" spans="7:7" x14ac:dyDescent="0.25">
      <c r="G8838" s="7"/>
    </row>
    <row r="8839" spans="7:7" x14ac:dyDescent="0.25">
      <c r="G8839" s="7"/>
    </row>
    <row r="8840" spans="7:7" x14ac:dyDescent="0.25">
      <c r="G8840" s="7"/>
    </row>
    <row r="8841" spans="7:7" x14ac:dyDescent="0.25">
      <c r="G8841" s="7"/>
    </row>
    <row r="8842" spans="7:7" x14ac:dyDescent="0.25">
      <c r="G8842" s="7"/>
    </row>
    <row r="8843" spans="7:7" x14ac:dyDescent="0.25">
      <c r="G8843" s="7"/>
    </row>
    <row r="8844" spans="7:7" x14ac:dyDescent="0.25">
      <c r="G8844" s="7"/>
    </row>
    <row r="8845" spans="7:7" x14ac:dyDescent="0.25">
      <c r="G8845" s="7"/>
    </row>
    <row r="8846" spans="7:7" x14ac:dyDescent="0.25">
      <c r="G8846" s="7"/>
    </row>
    <row r="8847" spans="7:7" x14ac:dyDescent="0.25">
      <c r="G8847" s="7"/>
    </row>
    <row r="8848" spans="7:7" x14ac:dyDescent="0.25">
      <c r="G8848" s="7"/>
    </row>
    <row r="8849" spans="7:7" x14ac:dyDescent="0.25">
      <c r="G8849" s="7"/>
    </row>
    <row r="8850" spans="7:7" x14ac:dyDescent="0.25">
      <c r="G8850" s="7"/>
    </row>
    <row r="8851" spans="7:7" x14ac:dyDescent="0.25">
      <c r="G8851" s="7"/>
    </row>
    <row r="8852" spans="7:7" x14ac:dyDescent="0.25">
      <c r="G8852" s="7"/>
    </row>
    <row r="8853" spans="7:7" x14ac:dyDescent="0.25">
      <c r="G8853" s="7"/>
    </row>
    <row r="8854" spans="7:7" x14ac:dyDescent="0.25">
      <c r="G8854" s="7"/>
    </row>
    <row r="8855" spans="7:7" x14ac:dyDescent="0.25">
      <c r="G8855" s="7"/>
    </row>
    <row r="8856" spans="7:7" x14ac:dyDescent="0.25">
      <c r="G8856" s="7"/>
    </row>
    <row r="8857" spans="7:7" x14ac:dyDescent="0.25">
      <c r="G8857" s="7"/>
    </row>
    <row r="8858" spans="7:7" x14ac:dyDescent="0.25">
      <c r="G8858" s="7"/>
    </row>
    <row r="8859" spans="7:7" x14ac:dyDescent="0.25">
      <c r="G8859" s="7"/>
    </row>
    <row r="8860" spans="7:7" x14ac:dyDescent="0.25">
      <c r="G8860" s="7"/>
    </row>
    <row r="8861" spans="7:7" x14ac:dyDescent="0.25">
      <c r="G8861" s="7"/>
    </row>
    <row r="8862" spans="7:7" x14ac:dyDescent="0.25">
      <c r="G8862" s="7"/>
    </row>
    <row r="8863" spans="7:7" x14ac:dyDescent="0.25">
      <c r="G8863" s="7"/>
    </row>
    <row r="8864" spans="7:7" x14ac:dyDescent="0.25">
      <c r="G8864" s="7"/>
    </row>
    <row r="8865" spans="7:7" x14ac:dyDescent="0.25">
      <c r="G8865" s="7"/>
    </row>
    <row r="8866" spans="7:7" x14ac:dyDescent="0.25">
      <c r="G8866" s="7"/>
    </row>
    <row r="8867" spans="7:7" x14ac:dyDescent="0.25">
      <c r="G8867" s="7"/>
    </row>
    <row r="8868" spans="7:7" x14ac:dyDescent="0.25">
      <c r="G8868" s="7"/>
    </row>
    <row r="8869" spans="7:7" x14ac:dyDescent="0.25">
      <c r="G8869" s="7"/>
    </row>
    <row r="8870" spans="7:7" x14ac:dyDescent="0.25">
      <c r="G8870" s="7"/>
    </row>
    <row r="8871" spans="7:7" x14ac:dyDescent="0.25">
      <c r="G8871" s="7"/>
    </row>
    <row r="8872" spans="7:7" x14ac:dyDescent="0.25">
      <c r="G8872" s="7"/>
    </row>
    <row r="8873" spans="7:7" x14ac:dyDescent="0.25">
      <c r="G8873" s="7"/>
    </row>
    <row r="8874" spans="7:7" x14ac:dyDescent="0.25">
      <c r="G8874" s="7"/>
    </row>
    <row r="8875" spans="7:7" x14ac:dyDescent="0.25">
      <c r="G8875" s="7"/>
    </row>
    <row r="8876" spans="7:7" x14ac:dyDescent="0.25">
      <c r="G8876" s="7"/>
    </row>
    <row r="8877" spans="7:7" x14ac:dyDescent="0.25">
      <c r="G8877" s="7"/>
    </row>
    <row r="8878" spans="7:7" x14ac:dyDescent="0.25">
      <c r="G8878" s="7"/>
    </row>
    <row r="8879" spans="7:7" x14ac:dyDescent="0.25">
      <c r="G8879" s="7"/>
    </row>
    <row r="8880" spans="7:7" x14ac:dyDescent="0.25">
      <c r="G8880" s="7"/>
    </row>
    <row r="8881" spans="7:7" x14ac:dyDescent="0.25">
      <c r="G8881" s="7"/>
    </row>
    <row r="8882" spans="7:7" x14ac:dyDescent="0.25">
      <c r="G8882" s="7"/>
    </row>
    <row r="8883" spans="7:7" x14ac:dyDescent="0.25">
      <c r="G8883" s="7"/>
    </row>
    <row r="8884" spans="7:7" x14ac:dyDescent="0.25">
      <c r="G8884" s="7"/>
    </row>
    <row r="8885" spans="7:7" x14ac:dyDescent="0.25">
      <c r="G8885" s="7"/>
    </row>
    <row r="8886" spans="7:7" x14ac:dyDescent="0.25">
      <c r="G8886" s="7"/>
    </row>
    <row r="8887" spans="7:7" x14ac:dyDescent="0.25">
      <c r="G8887" s="7"/>
    </row>
    <row r="8888" spans="7:7" x14ac:dyDescent="0.25">
      <c r="G8888" s="7"/>
    </row>
    <row r="8889" spans="7:7" x14ac:dyDescent="0.25">
      <c r="G8889" s="7"/>
    </row>
    <row r="8890" spans="7:7" x14ac:dyDescent="0.25">
      <c r="G8890" s="7"/>
    </row>
    <row r="8891" spans="7:7" x14ac:dyDescent="0.25">
      <c r="G8891" s="7"/>
    </row>
    <row r="8892" spans="7:7" x14ac:dyDescent="0.25">
      <c r="G8892" s="7"/>
    </row>
    <row r="8893" spans="7:7" x14ac:dyDescent="0.25">
      <c r="G8893" s="7"/>
    </row>
    <row r="8894" spans="7:7" x14ac:dyDescent="0.25">
      <c r="G8894" s="7"/>
    </row>
    <row r="8895" spans="7:7" x14ac:dyDescent="0.25">
      <c r="G8895" s="7"/>
    </row>
    <row r="8896" spans="7:7" x14ac:dyDescent="0.25">
      <c r="G8896" s="7"/>
    </row>
    <row r="8897" spans="7:7" x14ac:dyDescent="0.25">
      <c r="G8897" s="7"/>
    </row>
    <row r="8898" spans="7:7" x14ac:dyDescent="0.25">
      <c r="G8898" s="7"/>
    </row>
    <row r="8899" spans="7:7" x14ac:dyDescent="0.25">
      <c r="G8899" s="7"/>
    </row>
    <row r="8900" spans="7:7" x14ac:dyDescent="0.25">
      <c r="G8900" s="7"/>
    </row>
    <row r="8901" spans="7:7" x14ac:dyDescent="0.25">
      <c r="G8901" s="7"/>
    </row>
    <row r="8902" spans="7:7" x14ac:dyDescent="0.25">
      <c r="G8902" s="7"/>
    </row>
    <row r="8903" spans="7:7" x14ac:dyDescent="0.25">
      <c r="G8903" s="7"/>
    </row>
    <row r="8904" spans="7:7" x14ac:dyDescent="0.25">
      <c r="G8904" s="7"/>
    </row>
    <row r="8905" spans="7:7" x14ac:dyDescent="0.25">
      <c r="G8905" s="7"/>
    </row>
    <row r="8906" spans="7:7" x14ac:dyDescent="0.25">
      <c r="G8906" s="7"/>
    </row>
    <row r="8907" spans="7:7" x14ac:dyDescent="0.25">
      <c r="G8907" s="7"/>
    </row>
    <row r="8908" spans="7:7" x14ac:dyDescent="0.25">
      <c r="G8908" s="7"/>
    </row>
    <row r="8909" spans="7:7" x14ac:dyDescent="0.25">
      <c r="G8909" s="7"/>
    </row>
    <row r="8910" spans="7:7" x14ac:dyDescent="0.25">
      <c r="G8910" s="7"/>
    </row>
    <row r="8911" spans="7:7" x14ac:dyDescent="0.25">
      <c r="G8911" s="7"/>
    </row>
    <row r="8912" spans="7:7" x14ac:dyDescent="0.25">
      <c r="G8912" s="7"/>
    </row>
    <row r="8913" spans="7:7" x14ac:dyDescent="0.25">
      <c r="G8913" s="7"/>
    </row>
    <row r="8914" spans="7:7" x14ac:dyDescent="0.25">
      <c r="G8914" s="7"/>
    </row>
    <row r="8915" spans="7:7" x14ac:dyDescent="0.25">
      <c r="G8915" s="7"/>
    </row>
    <row r="8916" spans="7:7" x14ac:dyDescent="0.25">
      <c r="G8916" s="7"/>
    </row>
    <row r="8917" spans="7:7" x14ac:dyDescent="0.25">
      <c r="G8917" s="7"/>
    </row>
    <row r="8918" spans="7:7" x14ac:dyDescent="0.25">
      <c r="G8918" s="7"/>
    </row>
    <row r="8919" spans="7:7" x14ac:dyDescent="0.25">
      <c r="G8919" s="7"/>
    </row>
    <row r="8920" spans="7:7" x14ac:dyDescent="0.25">
      <c r="G8920" s="7"/>
    </row>
    <row r="8921" spans="7:7" x14ac:dyDescent="0.25">
      <c r="G8921" s="7"/>
    </row>
    <row r="8922" spans="7:7" x14ac:dyDescent="0.25">
      <c r="G8922" s="7"/>
    </row>
    <row r="8923" spans="7:7" x14ac:dyDescent="0.25">
      <c r="G8923" s="7"/>
    </row>
    <row r="8924" spans="7:7" x14ac:dyDescent="0.25">
      <c r="G8924" s="7"/>
    </row>
    <row r="8925" spans="7:7" x14ac:dyDescent="0.25">
      <c r="G8925" s="7"/>
    </row>
    <row r="8926" spans="7:7" x14ac:dyDescent="0.25">
      <c r="G8926" s="7"/>
    </row>
    <row r="8927" spans="7:7" x14ac:dyDescent="0.25">
      <c r="G8927" s="7"/>
    </row>
    <row r="8928" spans="7:7" x14ac:dyDescent="0.25">
      <c r="G8928" s="7"/>
    </row>
    <row r="8929" spans="7:7" x14ac:dyDescent="0.25">
      <c r="G8929" s="7"/>
    </row>
    <row r="8930" spans="7:7" x14ac:dyDescent="0.25">
      <c r="G8930" s="7"/>
    </row>
    <row r="8931" spans="7:7" x14ac:dyDescent="0.25">
      <c r="G8931" s="7"/>
    </row>
    <row r="8932" spans="7:7" x14ac:dyDescent="0.25">
      <c r="G8932" s="7"/>
    </row>
    <row r="8933" spans="7:7" x14ac:dyDescent="0.25">
      <c r="G8933" s="7"/>
    </row>
    <row r="8934" spans="7:7" x14ac:dyDescent="0.25">
      <c r="G8934" s="7"/>
    </row>
    <row r="8935" spans="7:7" x14ac:dyDescent="0.25">
      <c r="G8935" s="7"/>
    </row>
    <row r="8936" spans="7:7" x14ac:dyDescent="0.25">
      <c r="G8936" s="7"/>
    </row>
    <row r="8937" spans="7:7" x14ac:dyDescent="0.25">
      <c r="G8937" s="7"/>
    </row>
    <row r="8938" spans="7:7" x14ac:dyDescent="0.25">
      <c r="G8938" s="7"/>
    </row>
    <row r="8939" spans="7:7" x14ac:dyDescent="0.25">
      <c r="G8939" s="7"/>
    </row>
    <row r="8940" spans="7:7" x14ac:dyDescent="0.25">
      <c r="G8940" s="7"/>
    </row>
    <row r="8941" spans="7:7" x14ac:dyDescent="0.25">
      <c r="G8941" s="7"/>
    </row>
    <row r="8942" spans="7:7" x14ac:dyDescent="0.25">
      <c r="G8942" s="7"/>
    </row>
    <row r="8943" spans="7:7" x14ac:dyDescent="0.25">
      <c r="G8943" s="7"/>
    </row>
    <row r="8944" spans="7:7" x14ac:dyDescent="0.25">
      <c r="G8944" s="7"/>
    </row>
    <row r="8945" spans="7:7" x14ac:dyDescent="0.25">
      <c r="G8945" s="7"/>
    </row>
    <row r="8946" spans="7:7" x14ac:dyDescent="0.25">
      <c r="G8946" s="7"/>
    </row>
    <row r="8947" spans="7:7" x14ac:dyDescent="0.25">
      <c r="G8947" s="7"/>
    </row>
    <row r="8948" spans="7:7" x14ac:dyDescent="0.25">
      <c r="G8948" s="7"/>
    </row>
    <row r="8949" spans="7:7" x14ac:dyDescent="0.25">
      <c r="G8949" s="7"/>
    </row>
    <row r="8950" spans="7:7" x14ac:dyDescent="0.25">
      <c r="G8950" s="7"/>
    </row>
    <row r="8951" spans="7:7" x14ac:dyDescent="0.25">
      <c r="G8951" s="7"/>
    </row>
    <row r="8952" spans="7:7" x14ac:dyDescent="0.25">
      <c r="G8952" s="7"/>
    </row>
    <row r="8953" spans="7:7" x14ac:dyDescent="0.25">
      <c r="G8953" s="7"/>
    </row>
    <row r="8954" spans="7:7" x14ac:dyDescent="0.25">
      <c r="G8954" s="7"/>
    </row>
    <row r="8955" spans="7:7" x14ac:dyDescent="0.25">
      <c r="G8955" s="7"/>
    </row>
    <row r="8956" spans="7:7" x14ac:dyDescent="0.25">
      <c r="G8956" s="7"/>
    </row>
    <row r="8957" spans="7:7" x14ac:dyDescent="0.25">
      <c r="G8957" s="7"/>
    </row>
    <row r="8958" spans="7:7" x14ac:dyDescent="0.25">
      <c r="G8958" s="7"/>
    </row>
    <row r="8959" spans="7:7" x14ac:dyDescent="0.25">
      <c r="G8959" s="7"/>
    </row>
    <row r="8960" spans="7:7" x14ac:dyDescent="0.25">
      <c r="G8960" s="7"/>
    </row>
    <row r="8961" spans="7:7" x14ac:dyDescent="0.25">
      <c r="G8961" s="7"/>
    </row>
    <row r="8962" spans="7:7" x14ac:dyDescent="0.25">
      <c r="G8962" s="7"/>
    </row>
    <row r="8963" spans="7:7" x14ac:dyDescent="0.25">
      <c r="G8963" s="7"/>
    </row>
    <row r="8964" spans="7:7" x14ac:dyDescent="0.25">
      <c r="G8964" s="7"/>
    </row>
    <row r="8965" spans="7:7" x14ac:dyDescent="0.25">
      <c r="G8965" s="7"/>
    </row>
    <row r="8966" spans="7:7" x14ac:dyDescent="0.25">
      <c r="G8966" s="7"/>
    </row>
    <row r="8967" spans="7:7" x14ac:dyDescent="0.25">
      <c r="G8967" s="7"/>
    </row>
    <row r="8968" spans="7:7" x14ac:dyDescent="0.25">
      <c r="G8968" s="7"/>
    </row>
    <row r="8969" spans="7:7" x14ac:dyDescent="0.25">
      <c r="G8969" s="7"/>
    </row>
    <row r="8970" spans="7:7" x14ac:dyDescent="0.25">
      <c r="G8970" s="7"/>
    </row>
    <row r="8971" spans="7:7" x14ac:dyDescent="0.25">
      <c r="G8971" s="7"/>
    </row>
    <row r="8972" spans="7:7" x14ac:dyDescent="0.25">
      <c r="G8972" s="7"/>
    </row>
    <row r="8973" spans="7:7" x14ac:dyDescent="0.25">
      <c r="G8973" s="7"/>
    </row>
    <row r="8974" spans="7:7" x14ac:dyDescent="0.25">
      <c r="G8974" s="7"/>
    </row>
    <row r="8975" spans="7:7" x14ac:dyDescent="0.25">
      <c r="G8975" s="7"/>
    </row>
    <row r="8976" spans="7:7" x14ac:dyDescent="0.25">
      <c r="G8976" s="7"/>
    </row>
    <row r="8977" spans="7:7" x14ac:dyDescent="0.25">
      <c r="G8977" s="7"/>
    </row>
    <row r="8978" spans="7:7" x14ac:dyDescent="0.25">
      <c r="G8978" s="7"/>
    </row>
    <row r="8979" spans="7:7" x14ac:dyDescent="0.25">
      <c r="G8979" s="7"/>
    </row>
    <row r="8980" spans="7:7" x14ac:dyDescent="0.25">
      <c r="G8980" s="7"/>
    </row>
    <row r="8981" spans="7:7" x14ac:dyDescent="0.25">
      <c r="G8981" s="7"/>
    </row>
    <row r="8982" spans="7:7" x14ac:dyDescent="0.25">
      <c r="G8982" s="7"/>
    </row>
    <row r="8983" spans="7:7" x14ac:dyDescent="0.25">
      <c r="G8983" s="7"/>
    </row>
    <row r="8984" spans="7:7" x14ac:dyDescent="0.25">
      <c r="G8984" s="7"/>
    </row>
    <row r="8985" spans="7:7" x14ac:dyDescent="0.25">
      <c r="G8985" s="7"/>
    </row>
    <row r="8986" spans="7:7" x14ac:dyDescent="0.25">
      <c r="G8986" s="7"/>
    </row>
    <row r="8987" spans="7:7" x14ac:dyDescent="0.25">
      <c r="G8987" s="7"/>
    </row>
    <row r="8988" spans="7:7" x14ac:dyDescent="0.25">
      <c r="G8988" s="7"/>
    </row>
    <row r="8989" spans="7:7" x14ac:dyDescent="0.25">
      <c r="G8989" s="7"/>
    </row>
    <row r="8990" spans="7:7" x14ac:dyDescent="0.25">
      <c r="G8990" s="7"/>
    </row>
    <row r="8991" spans="7:7" x14ac:dyDescent="0.25">
      <c r="G8991" s="7"/>
    </row>
    <row r="8992" spans="7:7" x14ac:dyDescent="0.25">
      <c r="G8992" s="7"/>
    </row>
    <row r="8993" spans="7:7" x14ac:dyDescent="0.25">
      <c r="G8993" s="7"/>
    </row>
    <row r="8994" spans="7:7" x14ac:dyDescent="0.25">
      <c r="G8994" s="7"/>
    </row>
    <row r="8995" spans="7:7" x14ac:dyDescent="0.25">
      <c r="G8995" s="7"/>
    </row>
    <row r="8996" spans="7:7" x14ac:dyDescent="0.25">
      <c r="G8996" s="7"/>
    </row>
    <row r="8997" spans="7:7" x14ac:dyDescent="0.25">
      <c r="G8997" s="7"/>
    </row>
    <row r="8998" spans="7:7" x14ac:dyDescent="0.25">
      <c r="G8998" s="7"/>
    </row>
    <row r="8999" spans="7:7" x14ac:dyDescent="0.25">
      <c r="G8999" s="7"/>
    </row>
    <row r="9000" spans="7:7" x14ac:dyDescent="0.25">
      <c r="G9000" s="7"/>
    </row>
    <row r="9001" spans="7:7" x14ac:dyDescent="0.25">
      <c r="G9001" s="7"/>
    </row>
    <row r="9002" spans="7:7" x14ac:dyDescent="0.25">
      <c r="G9002" s="7"/>
    </row>
    <row r="9003" spans="7:7" x14ac:dyDescent="0.25">
      <c r="G9003" s="7"/>
    </row>
    <row r="9004" spans="7:7" x14ac:dyDescent="0.25">
      <c r="G9004" s="7"/>
    </row>
    <row r="9005" spans="7:7" x14ac:dyDescent="0.25">
      <c r="G9005" s="7"/>
    </row>
    <row r="9006" spans="7:7" x14ac:dyDescent="0.25">
      <c r="G9006" s="7"/>
    </row>
    <row r="9007" spans="7:7" x14ac:dyDescent="0.25">
      <c r="G9007" s="7"/>
    </row>
    <row r="9008" spans="7:7" x14ac:dyDescent="0.25">
      <c r="G9008" s="7"/>
    </row>
    <row r="9009" spans="7:7" x14ac:dyDescent="0.25">
      <c r="G9009" s="7"/>
    </row>
    <row r="9010" spans="7:7" x14ac:dyDescent="0.25">
      <c r="G9010" s="7"/>
    </row>
    <row r="9011" spans="7:7" x14ac:dyDescent="0.25">
      <c r="G9011" s="7"/>
    </row>
    <row r="9012" spans="7:7" x14ac:dyDescent="0.25">
      <c r="G9012" s="7"/>
    </row>
    <row r="9013" spans="7:7" x14ac:dyDescent="0.25">
      <c r="G9013" s="7"/>
    </row>
    <row r="9014" spans="7:7" x14ac:dyDescent="0.25">
      <c r="G9014" s="7"/>
    </row>
    <row r="9015" spans="7:7" x14ac:dyDescent="0.25">
      <c r="G9015" s="7"/>
    </row>
    <row r="9016" spans="7:7" x14ac:dyDescent="0.25">
      <c r="G9016" s="7"/>
    </row>
    <row r="9017" spans="7:7" x14ac:dyDescent="0.25">
      <c r="G9017" s="7"/>
    </row>
    <row r="9018" spans="7:7" x14ac:dyDescent="0.25">
      <c r="G9018" s="7"/>
    </row>
    <row r="9019" spans="7:7" x14ac:dyDescent="0.25">
      <c r="G9019" s="7"/>
    </row>
    <row r="9020" spans="7:7" x14ac:dyDescent="0.25">
      <c r="G9020" s="7"/>
    </row>
    <row r="9021" spans="7:7" x14ac:dyDescent="0.25">
      <c r="G9021" s="7"/>
    </row>
    <row r="9022" spans="7:7" x14ac:dyDescent="0.25">
      <c r="G9022" s="7"/>
    </row>
    <row r="9023" spans="7:7" x14ac:dyDescent="0.25">
      <c r="G9023" s="7"/>
    </row>
    <row r="9024" spans="7:7" x14ac:dyDescent="0.25">
      <c r="G9024" s="7"/>
    </row>
    <row r="9025" spans="7:7" x14ac:dyDescent="0.25">
      <c r="G9025" s="7"/>
    </row>
    <row r="9026" spans="7:7" x14ac:dyDescent="0.25">
      <c r="G9026" s="7"/>
    </row>
    <row r="9027" spans="7:7" x14ac:dyDescent="0.25">
      <c r="G9027" s="7"/>
    </row>
    <row r="9028" spans="7:7" x14ac:dyDescent="0.25">
      <c r="G9028" s="7"/>
    </row>
    <row r="9029" spans="7:7" x14ac:dyDescent="0.25">
      <c r="G9029" s="7"/>
    </row>
    <row r="9030" spans="7:7" x14ac:dyDescent="0.25">
      <c r="G9030" s="7"/>
    </row>
    <row r="9031" spans="7:7" x14ac:dyDescent="0.25">
      <c r="G9031" s="7"/>
    </row>
    <row r="9032" spans="7:7" x14ac:dyDescent="0.25">
      <c r="G9032" s="7"/>
    </row>
    <row r="9033" spans="7:7" x14ac:dyDescent="0.25">
      <c r="G9033" s="7"/>
    </row>
    <row r="9034" spans="7:7" x14ac:dyDescent="0.25">
      <c r="G9034" s="7"/>
    </row>
    <row r="9035" spans="7:7" x14ac:dyDescent="0.25">
      <c r="G9035" s="7"/>
    </row>
    <row r="9036" spans="7:7" x14ac:dyDescent="0.25">
      <c r="G9036" s="7"/>
    </row>
    <row r="9037" spans="7:7" x14ac:dyDescent="0.25">
      <c r="G9037" s="7"/>
    </row>
    <row r="9038" spans="7:7" x14ac:dyDescent="0.25">
      <c r="G9038" s="7"/>
    </row>
    <row r="9039" spans="7:7" x14ac:dyDescent="0.25">
      <c r="G9039" s="7"/>
    </row>
    <row r="9040" spans="7:7" x14ac:dyDescent="0.25">
      <c r="G9040" s="7"/>
    </row>
    <row r="9041" spans="7:7" x14ac:dyDescent="0.25">
      <c r="G9041" s="7"/>
    </row>
    <row r="9042" spans="7:7" x14ac:dyDescent="0.25">
      <c r="G9042" s="7"/>
    </row>
    <row r="9043" spans="7:7" x14ac:dyDescent="0.25">
      <c r="G9043" s="7"/>
    </row>
    <row r="9044" spans="7:7" x14ac:dyDescent="0.25">
      <c r="G9044" s="7"/>
    </row>
    <row r="9045" spans="7:7" x14ac:dyDescent="0.25">
      <c r="G9045" s="7"/>
    </row>
    <row r="9046" spans="7:7" x14ac:dyDescent="0.25">
      <c r="G9046" s="7"/>
    </row>
    <row r="9047" spans="7:7" x14ac:dyDescent="0.25">
      <c r="G9047" s="7"/>
    </row>
    <row r="9048" spans="7:7" x14ac:dyDescent="0.25">
      <c r="G9048" s="7"/>
    </row>
    <row r="9049" spans="7:7" x14ac:dyDescent="0.25">
      <c r="G9049" s="7"/>
    </row>
    <row r="9050" spans="7:7" x14ac:dyDescent="0.25">
      <c r="G9050" s="7"/>
    </row>
    <row r="9051" spans="7:7" x14ac:dyDescent="0.25">
      <c r="G9051" s="7"/>
    </row>
    <row r="9052" spans="7:7" x14ac:dyDescent="0.25">
      <c r="G9052" s="7"/>
    </row>
    <row r="9053" spans="7:7" x14ac:dyDescent="0.25">
      <c r="G9053" s="7"/>
    </row>
    <row r="9054" spans="7:7" x14ac:dyDescent="0.25">
      <c r="G9054" s="7"/>
    </row>
    <row r="9055" spans="7:7" x14ac:dyDescent="0.25">
      <c r="G9055" s="7"/>
    </row>
    <row r="9056" spans="7:7" x14ac:dyDescent="0.25">
      <c r="G9056" s="7"/>
    </row>
    <row r="9057" spans="7:7" x14ac:dyDescent="0.25">
      <c r="G9057" s="7"/>
    </row>
    <row r="9058" spans="7:7" x14ac:dyDescent="0.25">
      <c r="G9058" s="7"/>
    </row>
    <row r="9059" spans="7:7" x14ac:dyDescent="0.25">
      <c r="G9059" s="7"/>
    </row>
    <row r="9060" spans="7:7" x14ac:dyDescent="0.25">
      <c r="G9060" s="7"/>
    </row>
    <row r="9061" spans="7:7" x14ac:dyDescent="0.25">
      <c r="G9061" s="7"/>
    </row>
    <row r="9062" spans="7:7" x14ac:dyDescent="0.25">
      <c r="G9062" s="7"/>
    </row>
    <row r="9063" spans="7:7" x14ac:dyDescent="0.25">
      <c r="G9063" s="7"/>
    </row>
    <row r="9064" spans="7:7" x14ac:dyDescent="0.25">
      <c r="G9064" s="7"/>
    </row>
    <row r="9065" spans="7:7" x14ac:dyDescent="0.25">
      <c r="G9065" s="7"/>
    </row>
    <row r="9066" spans="7:7" x14ac:dyDescent="0.25">
      <c r="G9066" s="7"/>
    </row>
    <row r="9067" spans="7:7" x14ac:dyDescent="0.25">
      <c r="G9067" s="7"/>
    </row>
    <row r="9068" spans="7:7" x14ac:dyDescent="0.25">
      <c r="G9068" s="7"/>
    </row>
    <row r="9069" spans="7:7" x14ac:dyDescent="0.25">
      <c r="G9069" s="7"/>
    </row>
    <row r="9070" spans="7:7" x14ac:dyDescent="0.25">
      <c r="G9070" s="7"/>
    </row>
    <row r="9071" spans="7:7" x14ac:dyDescent="0.25">
      <c r="G9071" s="7"/>
    </row>
    <row r="9072" spans="7:7" x14ac:dyDescent="0.25">
      <c r="G9072" s="7"/>
    </row>
    <row r="9073" spans="7:7" x14ac:dyDescent="0.25">
      <c r="G9073" s="7"/>
    </row>
    <row r="9074" spans="7:7" x14ac:dyDescent="0.25">
      <c r="G9074" s="7"/>
    </row>
    <row r="9075" spans="7:7" x14ac:dyDescent="0.25">
      <c r="G9075" s="7"/>
    </row>
    <row r="9076" spans="7:7" x14ac:dyDescent="0.25">
      <c r="G9076" s="7"/>
    </row>
    <row r="9077" spans="7:7" x14ac:dyDescent="0.25">
      <c r="G9077" s="7"/>
    </row>
    <row r="9078" spans="7:7" x14ac:dyDescent="0.25">
      <c r="G9078" s="7"/>
    </row>
    <row r="9079" spans="7:7" x14ac:dyDescent="0.25">
      <c r="G9079" s="7"/>
    </row>
    <row r="9080" spans="7:7" x14ac:dyDescent="0.25">
      <c r="G9080" s="7"/>
    </row>
    <row r="9081" spans="7:7" x14ac:dyDescent="0.25">
      <c r="G9081" s="7"/>
    </row>
    <row r="9082" spans="7:7" x14ac:dyDescent="0.25">
      <c r="G9082" s="7"/>
    </row>
    <row r="9083" spans="7:7" x14ac:dyDescent="0.25">
      <c r="G9083" s="7"/>
    </row>
    <row r="9084" spans="7:7" x14ac:dyDescent="0.25">
      <c r="G9084" s="7"/>
    </row>
    <row r="9085" spans="7:7" x14ac:dyDescent="0.25">
      <c r="G9085" s="7"/>
    </row>
    <row r="9086" spans="7:7" x14ac:dyDescent="0.25">
      <c r="G9086" s="7"/>
    </row>
    <row r="9087" spans="7:7" x14ac:dyDescent="0.25">
      <c r="G9087" s="7"/>
    </row>
    <row r="9088" spans="7:7" x14ac:dyDescent="0.25">
      <c r="G9088" s="7"/>
    </row>
    <row r="9089" spans="7:7" x14ac:dyDescent="0.25">
      <c r="G9089" s="7"/>
    </row>
    <row r="9090" spans="7:7" x14ac:dyDescent="0.25">
      <c r="G9090" s="7"/>
    </row>
    <row r="9091" spans="7:7" x14ac:dyDescent="0.25">
      <c r="G9091" s="7"/>
    </row>
    <row r="9092" spans="7:7" x14ac:dyDescent="0.25">
      <c r="G9092" s="7"/>
    </row>
    <row r="9093" spans="7:7" x14ac:dyDescent="0.25">
      <c r="G9093" s="7"/>
    </row>
    <row r="9094" spans="7:7" x14ac:dyDescent="0.25">
      <c r="G9094" s="7"/>
    </row>
    <row r="9095" spans="7:7" x14ac:dyDescent="0.25">
      <c r="G9095" s="7"/>
    </row>
    <row r="9096" spans="7:7" x14ac:dyDescent="0.25">
      <c r="G9096" s="7"/>
    </row>
    <row r="9097" spans="7:7" x14ac:dyDescent="0.25">
      <c r="G9097" s="7"/>
    </row>
    <row r="9098" spans="7:7" x14ac:dyDescent="0.25">
      <c r="G9098" s="7"/>
    </row>
    <row r="9099" spans="7:7" x14ac:dyDescent="0.25">
      <c r="G9099" s="7"/>
    </row>
    <row r="9100" spans="7:7" x14ac:dyDescent="0.25">
      <c r="G9100" s="7"/>
    </row>
    <row r="9101" spans="7:7" x14ac:dyDescent="0.25">
      <c r="G9101" s="7"/>
    </row>
    <row r="9102" spans="7:7" x14ac:dyDescent="0.25">
      <c r="G9102" s="7"/>
    </row>
    <row r="9103" spans="7:7" x14ac:dyDescent="0.25">
      <c r="G9103" s="7"/>
    </row>
    <row r="9104" spans="7:7" x14ac:dyDescent="0.25">
      <c r="G9104" s="7"/>
    </row>
    <row r="9105" spans="7:7" x14ac:dyDescent="0.25">
      <c r="G9105" s="7"/>
    </row>
    <row r="9106" spans="7:7" x14ac:dyDescent="0.25">
      <c r="G9106" s="7"/>
    </row>
    <row r="9107" spans="7:7" x14ac:dyDescent="0.25">
      <c r="G9107" s="7"/>
    </row>
    <row r="9108" spans="7:7" x14ac:dyDescent="0.25">
      <c r="G9108" s="7"/>
    </row>
    <row r="9109" spans="7:7" x14ac:dyDescent="0.25">
      <c r="G9109" s="7"/>
    </row>
    <row r="9110" spans="7:7" x14ac:dyDescent="0.25">
      <c r="G9110" s="7"/>
    </row>
    <row r="9111" spans="7:7" x14ac:dyDescent="0.25">
      <c r="G9111" s="7"/>
    </row>
    <row r="9112" spans="7:7" x14ac:dyDescent="0.25">
      <c r="G9112" s="7"/>
    </row>
    <row r="9113" spans="7:7" x14ac:dyDescent="0.25">
      <c r="G9113" s="7"/>
    </row>
    <row r="9114" spans="7:7" x14ac:dyDescent="0.25">
      <c r="G9114" s="7"/>
    </row>
    <row r="9115" spans="7:7" x14ac:dyDescent="0.25">
      <c r="G9115" s="7"/>
    </row>
    <row r="9116" spans="7:7" x14ac:dyDescent="0.25">
      <c r="G9116" s="7"/>
    </row>
    <row r="9117" spans="7:7" x14ac:dyDescent="0.25">
      <c r="G9117" s="7"/>
    </row>
    <row r="9118" spans="7:7" x14ac:dyDescent="0.25">
      <c r="G9118" s="7"/>
    </row>
    <row r="9119" spans="7:7" x14ac:dyDescent="0.25">
      <c r="G9119" s="7"/>
    </row>
    <row r="9120" spans="7:7" x14ac:dyDescent="0.25">
      <c r="G9120" s="7"/>
    </row>
    <row r="9121" spans="7:7" x14ac:dyDescent="0.25">
      <c r="G9121" s="7"/>
    </row>
    <row r="9122" spans="7:7" x14ac:dyDescent="0.25">
      <c r="G9122" s="7"/>
    </row>
    <row r="9123" spans="7:7" x14ac:dyDescent="0.25">
      <c r="G9123" s="7"/>
    </row>
    <row r="9124" spans="7:7" x14ac:dyDescent="0.25">
      <c r="G9124" s="7"/>
    </row>
    <row r="9125" spans="7:7" x14ac:dyDescent="0.25">
      <c r="G9125" s="7"/>
    </row>
    <row r="9126" spans="7:7" x14ac:dyDescent="0.25">
      <c r="G9126" s="7"/>
    </row>
    <row r="9127" spans="7:7" x14ac:dyDescent="0.25">
      <c r="G9127" s="7"/>
    </row>
    <row r="9128" spans="7:7" x14ac:dyDescent="0.25">
      <c r="G9128" s="7"/>
    </row>
    <row r="9129" spans="7:7" x14ac:dyDescent="0.25">
      <c r="G9129" s="7"/>
    </row>
    <row r="9130" spans="7:7" x14ac:dyDescent="0.25">
      <c r="G9130" s="7"/>
    </row>
    <row r="9131" spans="7:7" x14ac:dyDescent="0.25">
      <c r="G9131" s="7"/>
    </row>
    <row r="9132" spans="7:7" x14ac:dyDescent="0.25">
      <c r="G9132" s="7"/>
    </row>
    <row r="9133" spans="7:7" x14ac:dyDescent="0.25">
      <c r="G9133" s="7"/>
    </row>
    <row r="9134" spans="7:7" x14ac:dyDescent="0.25">
      <c r="G9134" s="7"/>
    </row>
    <row r="9135" spans="7:7" x14ac:dyDescent="0.25">
      <c r="G9135" s="7"/>
    </row>
    <row r="9136" spans="7:7" x14ac:dyDescent="0.25">
      <c r="G9136" s="7"/>
    </row>
    <row r="9137" spans="7:7" x14ac:dyDescent="0.25">
      <c r="G9137" s="7"/>
    </row>
    <row r="9138" spans="7:7" x14ac:dyDescent="0.25">
      <c r="G9138" s="7"/>
    </row>
    <row r="9139" spans="7:7" x14ac:dyDescent="0.25">
      <c r="G9139" s="7"/>
    </row>
    <row r="9140" spans="7:7" x14ac:dyDescent="0.25">
      <c r="G9140" s="7"/>
    </row>
    <row r="9141" spans="7:7" x14ac:dyDescent="0.25">
      <c r="G9141" s="7"/>
    </row>
    <row r="9142" spans="7:7" x14ac:dyDescent="0.25">
      <c r="G9142" s="7"/>
    </row>
    <row r="9143" spans="7:7" x14ac:dyDescent="0.25">
      <c r="G9143" s="7"/>
    </row>
    <row r="9144" spans="7:7" x14ac:dyDescent="0.25">
      <c r="G9144" s="7"/>
    </row>
    <row r="9145" spans="7:7" x14ac:dyDescent="0.25">
      <c r="G9145" s="7"/>
    </row>
    <row r="9146" spans="7:7" x14ac:dyDescent="0.25">
      <c r="G9146" s="7"/>
    </row>
    <row r="9147" spans="7:7" x14ac:dyDescent="0.25">
      <c r="G9147" s="7"/>
    </row>
    <row r="9148" spans="7:7" x14ac:dyDescent="0.25">
      <c r="G9148" s="7"/>
    </row>
    <row r="9149" spans="7:7" x14ac:dyDescent="0.25">
      <c r="G9149" s="7"/>
    </row>
    <row r="9150" spans="7:7" x14ac:dyDescent="0.25">
      <c r="G9150" s="7"/>
    </row>
    <row r="9151" spans="7:7" x14ac:dyDescent="0.25">
      <c r="G9151" s="7"/>
    </row>
    <row r="9152" spans="7:7" x14ac:dyDescent="0.25">
      <c r="G9152" s="7"/>
    </row>
    <row r="9153" spans="7:7" x14ac:dyDescent="0.25">
      <c r="G9153" s="7"/>
    </row>
    <row r="9154" spans="7:7" x14ac:dyDescent="0.25">
      <c r="G9154" s="7"/>
    </row>
    <row r="9155" spans="7:7" x14ac:dyDescent="0.25">
      <c r="G9155" s="7"/>
    </row>
    <row r="9156" spans="7:7" x14ac:dyDescent="0.25">
      <c r="G9156" s="7"/>
    </row>
    <row r="9157" spans="7:7" x14ac:dyDescent="0.25">
      <c r="G9157" s="7"/>
    </row>
    <row r="9158" spans="7:7" x14ac:dyDescent="0.25">
      <c r="G9158" s="7"/>
    </row>
    <row r="9159" spans="7:7" x14ac:dyDescent="0.25">
      <c r="G9159" s="7"/>
    </row>
    <row r="9160" spans="7:7" x14ac:dyDescent="0.25">
      <c r="G9160" s="7"/>
    </row>
    <row r="9161" spans="7:7" x14ac:dyDescent="0.25">
      <c r="G9161" s="7"/>
    </row>
    <row r="9162" spans="7:7" x14ac:dyDescent="0.25">
      <c r="G9162" s="7"/>
    </row>
    <row r="9163" spans="7:7" x14ac:dyDescent="0.25">
      <c r="G9163" s="7"/>
    </row>
    <row r="9164" spans="7:7" x14ac:dyDescent="0.25">
      <c r="G9164" s="7"/>
    </row>
    <row r="9165" spans="7:7" x14ac:dyDescent="0.25">
      <c r="G9165" s="7"/>
    </row>
    <row r="9166" spans="7:7" x14ac:dyDescent="0.25">
      <c r="G9166" s="7"/>
    </row>
    <row r="9167" spans="7:7" x14ac:dyDescent="0.25">
      <c r="G9167" s="7"/>
    </row>
    <row r="9168" spans="7:7" x14ac:dyDescent="0.25">
      <c r="G9168" s="7"/>
    </row>
    <row r="9169" spans="7:7" x14ac:dyDescent="0.25">
      <c r="G9169" s="7"/>
    </row>
    <row r="9170" spans="7:7" x14ac:dyDescent="0.25">
      <c r="G9170" s="7"/>
    </row>
    <row r="9171" spans="7:7" x14ac:dyDescent="0.25">
      <c r="G9171" s="7"/>
    </row>
    <row r="9172" spans="7:7" x14ac:dyDescent="0.25">
      <c r="G9172" s="7"/>
    </row>
    <row r="9173" spans="7:7" x14ac:dyDescent="0.25">
      <c r="G9173" s="7"/>
    </row>
    <row r="9174" spans="7:7" x14ac:dyDescent="0.25">
      <c r="G9174" s="7"/>
    </row>
    <row r="9175" spans="7:7" x14ac:dyDescent="0.25">
      <c r="G9175" s="7"/>
    </row>
    <row r="9176" spans="7:7" x14ac:dyDescent="0.25">
      <c r="G9176" s="7"/>
    </row>
    <row r="9177" spans="7:7" x14ac:dyDescent="0.25">
      <c r="G9177" s="7"/>
    </row>
    <row r="9178" spans="7:7" x14ac:dyDescent="0.25">
      <c r="G9178" s="7"/>
    </row>
    <row r="9179" spans="7:7" x14ac:dyDescent="0.25">
      <c r="G9179" s="7"/>
    </row>
    <row r="9180" spans="7:7" x14ac:dyDescent="0.25">
      <c r="G9180" s="7"/>
    </row>
    <row r="9181" spans="7:7" x14ac:dyDescent="0.25">
      <c r="G9181" s="7"/>
    </row>
    <row r="9182" spans="7:7" x14ac:dyDescent="0.25">
      <c r="G9182" s="7"/>
    </row>
    <row r="9183" spans="7:7" x14ac:dyDescent="0.25">
      <c r="G9183" s="7"/>
    </row>
    <row r="9184" spans="7:7" x14ac:dyDescent="0.25">
      <c r="G9184" s="7"/>
    </row>
    <row r="9185" spans="7:7" x14ac:dyDescent="0.25">
      <c r="G9185" s="7"/>
    </row>
    <row r="9186" spans="7:7" x14ac:dyDescent="0.25">
      <c r="G9186" s="7"/>
    </row>
    <row r="9187" spans="7:7" x14ac:dyDescent="0.25">
      <c r="G9187" s="7"/>
    </row>
    <row r="9188" spans="7:7" x14ac:dyDescent="0.25">
      <c r="G9188" s="7"/>
    </row>
    <row r="9189" spans="7:7" x14ac:dyDescent="0.25">
      <c r="G9189" s="7"/>
    </row>
    <row r="9190" spans="7:7" x14ac:dyDescent="0.25">
      <c r="G9190" s="7"/>
    </row>
    <row r="9191" spans="7:7" x14ac:dyDescent="0.25">
      <c r="G9191" s="7"/>
    </row>
    <row r="9192" spans="7:7" x14ac:dyDescent="0.25">
      <c r="G9192" s="7"/>
    </row>
    <row r="9193" spans="7:7" x14ac:dyDescent="0.25">
      <c r="G9193" s="7"/>
    </row>
    <row r="9194" spans="7:7" x14ac:dyDescent="0.25">
      <c r="G9194" s="7"/>
    </row>
    <row r="9195" spans="7:7" x14ac:dyDescent="0.25">
      <c r="G9195" s="7"/>
    </row>
    <row r="9196" spans="7:7" x14ac:dyDescent="0.25">
      <c r="G9196" s="7"/>
    </row>
    <row r="9197" spans="7:7" x14ac:dyDescent="0.25">
      <c r="G9197" s="7"/>
    </row>
    <row r="9198" spans="7:7" x14ac:dyDescent="0.25">
      <c r="G9198" s="7"/>
    </row>
    <row r="9199" spans="7:7" x14ac:dyDescent="0.25">
      <c r="G9199" s="7"/>
    </row>
    <row r="9200" spans="7:7" x14ac:dyDescent="0.25">
      <c r="G9200" s="7"/>
    </row>
    <row r="9201" spans="7:7" x14ac:dyDescent="0.25">
      <c r="G9201" s="7"/>
    </row>
    <row r="9202" spans="7:7" x14ac:dyDescent="0.25">
      <c r="G9202" s="7"/>
    </row>
    <row r="9203" spans="7:7" x14ac:dyDescent="0.25">
      <c r="G9203" s="7"/>
    </row>
    <row r="9204" spans="7:7" x14ac:dyDescent="0.25">
      <c r="G9204" s="7"/>
    </row>
    <row r="9205" spans="7:7" x14ac:dyDescent="0.25">
      <c r="G9205" s="7"/>
    </row>
    <row r="9206" spans="7:7" x14ac:dyDescent="0.25">
      <c r="G9206" s="7"/>
    </row>
    <row r="9207" spans="7:7" x14ac:dyDescent="0.25">
      <c r="G9207" s="7"/>
    </row>
    <row r="9208" spans="7:7" x14ac:dyDescent="0.25">
      <c r="G9208" s="7"/>
    </row>
    <row r="9209" spans="7:7" x14ac:dyDescent="0.25">
      <c r="G9209" s="7"/>
    </row>
    <row r="9210" spans="7:7" x14ac:dyDescent="0.25">
      <c r="G9210" s="7"/>
    </row>
    <row r="9211" spans="7:7" x14ac:dyDescent="0.25">
      <c r="G9211" s="7"/>
    </row>
    <row r="9212" spans="7:7" x14ac:dyDescent="0.25">
      <c r="G9212" s="7"/>
    </row>
    <row r="9213" spans="7:7" x14ac:dyDescent="0.25">
      <c r="G9213" s="7"/>
    </row>
    <row r="9214" spans="7:7" x14ac:dyDescent="0.25">
      <c r="G9214" s="7"/>
    </row>
    <row r="9215" spans="7:7" x14ac:dyDescent="0.25">
      <c r="G9215" s="7"/>
    </row>
    <row r="9216" spans="7:7" x14ac:dyDescent="0.25">
      <c r="G9216" s="7"/>
    </row>
    <row r="9217" spans="7:7" x14ac:dyDescent="0.25">
      <c r="G9217" s="7"/>
    </row>
    <row r="9218" spans="7:7" x14ac:dyDescent="0.25">
      <c r="G9218" s="7"/>
    </row>
    <row r="9219" spans="7:7" x14ac:dyDescent="0.25">
      <c r="G9219" s="7"/>
    </row>
    <row r="9220" spans="7:7" x14ac:dyDescent="0.25">
      <c r="G9220" s="7"/>
    </row>
    <row r="9221" spans="7:7" x14ac:dyDescent="0.25">
      <c r="G9221" s="7"/>
    </row>
    <row r="9222" spans="7:7" x14ac:dyDescent="0.25">
      <c r="G9222" s="7"/>
    </row>
    <row r="9223" spans="7:7" x14ac:dyDescent="0.25">
      <c r="G9223" s="7"/>
    </row>
    <row r="9224" spans="7:7" x14ac:dyDescent="0.25">
      <c r="G9224" s="7"/>
    </row>
    <row r="9225" spans="7:7" x14ac:dyDescent="0.25">
      <c r="G9225" s="7"/>
    </row>
    <row r="9226" spans="7:7" x14ac:dyDescent="0.25">
      <c r="G9226" s="7"/>
    </row>
    <row r="9227" spans="7:7" x14ac:dyDescent="0.25">
      <c r="G9227" s="7"/>
    </row>
    <row r="9228" spans="7:7" x14ac:dyDescent="0.25">
      <c r="G9228" s="7"/>
    </row>
    <row r="9229" spans="7:7" x14ac:dyDescent="0.25">
      <c r="G9229" s="7"/>
    </row>
    <row r="9230" spans="7:7" x14ac:dyDescent="0.25">
      <c r="G9230" s="7"/>
    </row>
    <row r="9231" spans="7:7" x14ac:dyDescent="0.25">
      <c r="G9231" s="7"/>
    </row>
    <row r="9232" spans="7:7" x14ac:dyDescent="0.25">
      <c r="G9232" s="7"/>
    </row>
    <row r="9233" spans="7:7" x14ac:dyDescent="0.25">
      <c r="G9233" s="7"/>
    </row>
    <row r="9234" spans="7:7" x14ac:dyDescent="0.25">
      <c r="G9234" s="7"/>
    </row>
    <row r="9235" spans="7:7" x14ac:dyDescent="0.25">
      <c r="G9235" s="7"/>
    </row>
    <row r="9236" spans="7:7" x14ac:dyDescent="0.25">
      <c r="G9236" s="7"/>
    </row>
    <row r="9237" spans="7:7" x14ac:dyDescent="0.25">
      <c r="G9237" s="7"/>
    </row>
    <row r="9238" spans="7:7" x14ac:dyDescent="0.25">
      <c r="G9238" s="7"/>
    </row>
    <row r="9239" spans="7:7" x14ac:dyDescent="0.25">
      <c r="G9239" s="7"/>
    </row>
    <row r="9240" spans="7:7" x14ac:dyDescent="0.25">
      <c r="G9240" s="7"/>
    </row>
    <row r="9241" spans="7:7" x14ac:dyDescent="0.25">
      <c r="G9241" s="7"/>
    </row>
    <row r="9242" spans="7:7" x14ac:dyDescent="0.25">
      <c r="G9242" s="7"/>
    </row>
    <row r="9243" spans="7:7" x14ac:dyDescent="0.25">
      <c r="G9243" s="7"/>
    </row>
    <row r="9244" spans="7:7" x14ac:dyDescent="0.25">
      <c r="G9244" s="7"/>
    </row>
    <row r="9245" spans="7:7" x14ac:dyDescent="0.25">
      <c r="G9245" s="7"/>
    </row>
    <row r="9246" spans="7:7" x14ac:dyDescent="0.25">
      <c r="G9246" s="7"/>
    </row>
    <row r="9247" spans="7:7" x14ac:dyDescent="0.25">
      <c r="G9247" s="7"/>
    </row>
    <row r="9248" spans="7:7" x14ac:dyDescent="0.25">
      <c r="G9248" s="7"/>
    </row>
    <row r="9249" spans="7:7" x14ac:dyDescent="0.25">
      <c r="G9249" s="7"/>
    </row>
    <row r="9250" spans="7:7" x14ac:dyDescent="0.25">
      <c r="G9250" s="7"/>
    </row>
    <row r="9251" spans="7:7" x14ac:dyDescent="0.25">
      <c r="G9251" s="7"/>
    </row>
    <row r="9252" spans="7:7" x14ac:dyDescent="0.25">
      <c r="G9252" s="7"/>
    </row>
    <row r="9253" spans="7:7" x14ac:dyDescent="0.25">
      <c r="G9253" s="7"/>
    </row>
    <row r="9254" spans="7:7" x14ac:dyDescent="0.25">
      <c r="G9254" s="7"/>
    </row>
    <row r="9255" spans="7:7" x14ac:dyDescent="0.25">
      <c r="G9255" s="7"/>
    </row>
    <row r="9256" spans="7:7" x14ac:dyDescent="0.25">
      <c r="G9256" s="7"/>
    </row>
    <row r="9257" spans="7:7" x14ac:dyDescent="0.25">
      <c r="G9257" s="7"/>
    </row>
    <row r="9258" spans="7:7" x14ac:dyDescent="0.25">
      <c r="G9258" s="7"/>
    </row>
    <row r="9259" spans="7:7" x14ac:dyDescent="0.25">
      <c r="G9259" s="7"/>
    </row>
    <row r="9260" spans="7:7" x14ac:dyDescent="0.25">
      <c r="G9260" s="7"/>
    </row>
    <row r="9261" spans="7:7" x14ac:dyDescent="0.25">
      <c r="G9261" s="7"/>
    </row>
    <row r="9262" spans="7:7" x14ac:dyDescent="0.25">
      <c r="G9262" s="7"/>
    </row>
    <row r="9263" spans="7:7" x14ac:dyDescent="0.25">
      <c r="G9263" s="7"/>
    </row>
    <row r="9264" spans="7:7" x14ac:dyDescent="0.25">
      <c r="G9264" s="7"/>
    </row>
    <row r="9265" spans="7:7" x14ac:dyDescent="0.25">
      <c r="G9265" s="7"/>
    </row>
    <row r="9266" spans="7:7" x14ac:dyDescent="0.25">
      <c r="G9266" s="7"/>
    </row>
    <row r="9267" spans="7:7" x14ac:dyDescent="0.25">
      <c r="G9267" s="7"/>
    </row>
    <row r="9268" spans="7:7" x14ac:dyDescent="0.25">
      <c r="G9268" s="7"/>
    </row>
    <row r="9269" spans="7:7" x14ac:dyDescent="0.25">
      <c r="G9269" s="7"/>
    </row>
    <row r="9270" spans="7:7" x14ac:dyDescent="0.25">
      <c r="G9270" s="7"/>
    </row>
    <row r="9271" spans="7:7" x14ac:dyDescent="0.25">
      <c r="G9271" s="7"/>
    </row>
    <row r="9272" spans="7:7" x14ac:dyDescent="0.25">
      <c r="G9272" s="7"/>
    </row>
    <row r="9273" spans="7:7" x14ac:dyDescent="0.25">
      <c r="G9273" s="7"/>
    </row>
    <row r="9274" spans="7:7" x14ac:dyDescent="0.25">
      <c r="G9274" s="7"/>
    </row>
    <row r="9275" spans="7:7" x14ac:dyDescent="0.25">
      <c r="G9275" s="7"/>
    </row>
    <row r="9276" spans="7:7" x14ac:dyDescent="0.25">
      <c r="G9276" s="7"/>
    </row>
    <row r="9277" spans="7:7" x14ac:dyDescent="0.25">
      <c r="G9277" s="7"/>
    </row>
    <row r="9278" spans="7:7" x14ac:dyDescent="0.25">
      <c r="G9278" s="7"/>
    </row>
    <row r="9279" spans="7:7" x14ac:dyDescent="0.25">
      <c r="G9279" s="7"/>
    </row>
    <row r="9280" spans="7:7" x14ac:dyDescent="0.25">
      <c r="G9280" s="7"/>
    </row>
    <row r="9281" spans="7:7" x14ac:dyDescent="0.25">
      <c r="G9281" s="7"/>
    </row>
    <row r="9282" spans="7:7" x14ac:dyDescent="0.25">
      <c r="G9282" s="7"/>
    </row>
    <row r="9283" spans="7:7" x14ac:dyDescent="0.25">
      <c r="G9283" s="7"/>
    </row>
    <row r="9284" spans="7:7" x14ac:dyDescent="0.25">
      <c r="G9284" s="7"/>
    </row>
    <row r="9285" spans="7:7" x14ac:dyDescent="0.25">
      <c r="G9285" s="7"/>
    </row>
    <row r="9286" spans="7:7" x14ac:dyDescent="0.25">
      <c r="G9286" s="7"/>
    </row>
    <row r="9287" spans="7:7" x14ac:dyDescent="0.25">
      <c r="G9287" s="7"/>
    </row>
    <row r="9288" spans="7:7" x14ac:dyDescent="0.25">
      <c r="G9288" s="7"/>
    </row>
    <row r="9289" spans="7:7" x14ac:dyDescent="0.25">
      <c r="G9289" s="7"/>
    </row>
    <row r="9290" spans="7:7" x14ac:dyDescent="0.25">
      <c r="G9290" s="7"/>
    </row>
    <row r="9291" spans="7:7" x14ac:dyDescent="0.25">
      <c r="G9291" s="7"/>
    </row>
    <row r="9292" spans="7:7" x14ac:dyDescent="0.25">
      <c r="G9292" s="7"/>
    </row>
    <row r="9293" spans="7:7" x14ac:dyDescent="0.25">
      <c r="G9293" s="7"/>
    </row>
    <row r="9294" spans="7:7" x14ac:dyDescent="0.25">
      <c r="G9294" s="7"/>
    </row>
    <row r="9295" spans="7:7" x14ac:dyDescent="0.25">
      <c r="G9295" s="7"/>
    </row>
    <row r="9296" spans="7:7" x14ac:dyDescent="0.25">
      <c r="G9296" s="7"/>
    </row>
    <row r="9297" spans="7:7" x14ac:dyDescent="0.25">
      <c r="G9297" s="7"/>
    </row>
    <row r="9298" spans="7:7" x14ac:dyDescent="0.25">
      <c r="G9298" s="7"/>
    </row>
    <row r="9299" spans="7:7" x14ac:dyDescent="0.25">
      <c r="G9299" s="7"/>
    </row>
    <row r="9300" spans="7:7" x14ac:dyDescent="0.25">
      <c r="G9300" s="7"/>
    </row>
    <row r="9301" spans="7:7" x14ac:dyDescent="0.25">
      <c r="G9301" s="7"/>
    </row>
    <row r="9302" spans="7:7" x14ac:dyDescent="0.25">
      <c r="G9302" s="7"/>
    </row>
    <row r="9303" spans="7:7" x14ac:dyDescent="0.25">
      <c r="G9303" s="7"/>
    </row>
    <row r="9304" spans="7:7" x14ac:dyDescent="0.25">
      <c r="G9304" s="7"/>
    </row>
    <row r="9305" spans="7:7" x14ac:dyDescent="0.25">
      <c r="G9305" s="7"/>
    </row>
    <row r="9306" spans="7:7" x14ac:dyDescent="0.25">
      <c r="G9306" s="7"/>
    </row>
    <row r="9307" spans="7:7" x14ac:dyDescent="0.25">
      <c r="G9307" s="7"/>
    </row>
    <row r="9308" spans="7:7" x14ac:dyDescent="0.25">
      <c r="G9308" s="7"/>
    </row>
    <row r="9309" spans="7:7" x14ac:dyDescent="0.25">
      <c r="G9309" s="7"/>
    </row>
    <row r="9310" spans="7:7" x14ac:dyDescent="0.25">
      <c r="G9310" s="7"/>
    </row>
    <row r="9311" spans="7:7" x14ac:dyDescent="0.25">
      <c r="G9311" s="7"/>
    </row>
    <row r="9312" spans="7:7" x14ac:dyDescent="0.25">
      <c r="G9312" s="7"/>
    </row>
    <row r="9313" spans="7:7" x14ac:dyDescent="0.25">
      <c r="G9313" s="7"/>
    </row>
    <row r="9314" spans="7:7" x14ac:dyDescent="0.25">
      <c r="G9314" s="7"/>
    </row>
    <row r="9315" spans="7:7" x14ac:dyDescent="0.25">
      <c r="G9315" s="7"/>
    </row>
    <row r="9316" spans="7:7" x14ac:dyDescent="0.25">
      <c r="G9316" s="7"/>
    </row>
    <row r="9317" spans="7:7" x14ac:dyDescent="0.25">
      <c r="G9317" s="7"/>
    </row>
    <row r="9318" spans="7:7" x14ac:dyDescent="0.25">
      <c r="G9318" s="7"/>
    </row>
    <row r="9319" spans="7:7" x14ac:dyDescent="0.25">
      <c r="G9319" s="7"/>
    </row>
    <row r="9320" spans="7:7" x14ac:dyDescent="0.25">
      <c r="G9320" s="7"/>
    </row>
    <row r="9321" spans="7:7" x14ac:dyDescent="0.25">
      <c r="G9321" s="7"/>
    </row>
    <row r="9322" spans="7:7" x14ac:dyDescent="0.25">
      <c r="G9322" s="7"/>
    </row>
    <row r="9323" spans="7:7" x14ac:dyDescent="0.25">
      <c r="G9323" s="7"/>
    </row>
    <row r="9324" spans="7:7" x14ac:dyDescent="0.25">
      <c r="G9324" s="7"/>
    </row>
    <row r="9325" spans="7:7" x14ac:dyDescent="0.25">
      <c r="G9325" s="7"/>
    </row>
    <row r="9326" spans="7:7" x14ac:dyDescent="0.25">
      <c r="G9326" s="7"/>
    </row>
    <row r="9327" spans="7:7" x14ac:dyDescent="0.25">
      <c r="G9327" s="7"/>
    </row>
    <row r="9328" spans="7:7" x14ac:dyDescent="0.25">
      <c r="G9328" s="7"/>
    </row>
    <row r="9329" spans="7:7" x14ac:dyDescent="0.25">
      <c r="G9329" s="7"/>
    </row>
    <row r="9330" spans="7:7" x14ac:dyDescent="0.25">
      <c r="G9330" s="7"/>
    </row>
    <row r="9331" spans="7:7" x14ac:dyDescent="0.25">
      <c r="G9331" s="7"/>
    </row>
    <row r="9332" spans="7:7" x14ac:dyDescent="0.25">
      <c r="G9332" s="7"/>
    </row>
    <row r="9333" spans="7:7" x14ac:dyDescent="0.25">
      <c r="G9333" s="7"/>
    </row>
    <row r="9334" spans="7:7" x14ac:dyDescent="0.25">
      <c r="G9334" s="7"/>
    </row>
    <row r="9335" spans="7:7" x14ac:dyDescent="0.25">
      <c r="G9335" s="7"/>
    </row>
    <row r="9336" spans="7:7" x14ac:dyDescent="0.25">
      <c r="G9336" s="7"/>
    </row>
    <row r="9337" spans="7:7" x14ac:dyDescent="0.25">
      <c r="G9337" s="7"/>
    </row>
    <row r="9338" spans="7:7" x14ac:dyDescent="0.25">
      <c r="G9338" s="7"/>
    </row>
    <row r="9339" spans="7:7" x14ac:dyDescent="0.25">
      <c r="G9339" s="7"/>
    </row>
    <row r="9340" spans="7:7" x14ac:dyDescent="0.25">
      <c r="G9340" s="7"/>
    </row>
    <row r="9341" spans="7:7" x14ac:dyDescent="0.25">
      <c r="G9341" s="7"/>
    </row>
    <row r="9342" spans="7:7" x14ac:dyDescent="0.25">
      <c r="G9342" s="7"/>
    </row>
    <row r="9343" spans="7:7" x14ac:dyDescent="0.25">
      <c r="G9343" s="7"/>
    </row>
    <row r="9344" spans="7:7" x14ac:dyDescent="0.25">
      <c r="G9344" s="7"/>
    </row>
    <row r="9345" spans="7:7" x14ac:dyDescent="0.25">
      <c r="G9345" s="7"/>
    </row>
    <row r="9346" spans="7:7" x14ac:dyDescent="0.25">
      <c r="G9346" s="7"/>
    </row>
    <row r="9347" spans="7:7" x14ac:dyDescent="0.25">
      <c r="G9347" s="7"/>
    </row>
    <row r="9348" spans="7:7" x14ac:dyDescent="0.25">
      <c r="G9348" s="7"/>
    </row>
    <row r="9349" spans="7:7" x14ac:dyDescent="0.25">
      <c r="G9349" s="7"/>
    </row>
    <row r="9350" spans="7:7" x14ac:dyDescent="0.25">
      <c r="G9350" s="7"/>
    </row>
    <row r="9351" spans="7:7" x14ac:dyDescent="0.25">
      <c r="G9351" s="7"/>
    </row>
    <row r="9352" spans="7:7" x14ac:dyDescent="0.25">
      <c r="G9352" s="7"/>
    </row>
    <row r="9353" spans="7:7" x14ac:dyDescent="0.25">
      <c r="G9353" s="7"/>
    </row>
    <row r="9354" spans="7:7" x14ac:dyDescent="0.25">
      <c r="G9354" s="7"/>
    </row>
    <row r="9355" spans="7:7" x14ac:dyDescent="0.25">
      <c r="G9355" s="7"/>
    </row>
    <row r="9356" spans="7:7" x14ac:dyDescent="0.25">
      <c r="G9356" s="7"/>
    </row>
    <row r="9357" spans="7:7" x14ac:dyDescent="0.25">
      <c r="G9357" s="7"/>
    </row>
    <row r="9358" spans="7:7" x14ac:dyDescent="0.25">
      <c r="G9358" s="7"/>
    </row>
    <row r="9359" spans="7:7" x14ac:dyDescent="0.25">
      <c r="G9359" s="7"/>
    </row>
    <row r="9360" spans="7:7" x14ac:dyDescent="0.25">
      <c r="G9360" s="7"/>
    </row>
    <row r="9361" spans="7:7" x14ac:dyDescent="0.25">
      <c r="G9361" s="7"/>
    </row>
    <row r="9362" spans="7:7" x14ac:dyDescent="0.25">
      <c r="G9362" s="7"/>
    </row>
    <row r="9363" spans="7:7" x14ac:dyDescent="0.25">
      <c r="G9363" s="7"/>
    </row>
    <row r="9364" spans="7:7" x14ac:dyDescent="0.25">
      <c r="G9364" s="7"/>
    </row>
    <row r="9365" spans="7:7" x14ac:dyDescent="0.25">
      <c r="G9365" s="7"/>
    </row>
    <row r="9366" spans="7:7" x14ac:dyDescent="0.25">
      <c r="G9366" s="7"/>
    </row>
    <row r="9367" spans="7:7" x14ac:dyDescent="0.25">
      <c r="G9367" s="7"/>
    </row>
    <row r="9368" spans="7:7" x14ac:dyDescent="0.25">
      <c r="G9368" s="7"/>
    </row>
    <row r="9369" spans="7:7" x14ac:dyDescent="0.25">
      <c r="G9369" s="7"/>
    </row>
    <row r="9370" spans="7:7" x14ac:dyDescent="0.25">
      <c r="G9370" s="7"/>
    </row>
    <row r="9371" spans="7:7" x14ac:dyDescent="0.25">
      <c r="G9371" s="7"/>
    </row>
    <row r="9372" spans="7:7" x14ac:dyDescent="0.25">
      <c r="G9372" s="7"/>
    </row>
    <row r="9373" spans="7:7" x14ac:dyDescent="0.25">
      <c r="G9373" s="7"/>
    </row>
    <row r="9374" spans="7:7" x14ac:dyDescent="0.25">
      <c r="G9374" s="7"/>
    </row>
    <row r="9375" spans="7:7" x14ac:dyDescent="0.25">
      <c r="G9375" s="7"/>
    </row>
    <row r="9376" spans="7:7" x14ac:dyDescent="0.25">
      <c r="G9376" s="7"/>
    </row>
    <row r="9377" spans="7:7" x14ac:dyDescent="0.25">
      <c r="G9377" s="7"/>
    </row>
    <row r="9378" spans="7:7" x14ac:dyDescent="0.25">
      <c r="G9378" s="7"/>
    </row>
    <row r="9379" spans="7:7" x14ac:dyDescent="0.25">
      <c r="G9379" s="7"/>
    </row>
    <row r="9380" spans="7:7" x14ac:dyDescent="0.25">
      <c r="G9380" s="7"/>
    </row>
    <row r="9381" spans="7:7" x14ac:dyDescent="0.25">
      <c r="G9381" s="7"/>
    </row>
    <row r="9382" spans="7:7" x14ac:dyDescent="0.25">
      <c r="G9382" s="7"/>
    </row>
    <row r="9383" spans="7:7" x14ac:dyDescent="0.25">
      <c r="G9383" s="7"/>
    </row>
    <row r="9384" spans="7:7" x14ac:dyDescent="0.25">
      <c r="G9384" s="7"/>
    </row>
    <row r="9385" spans="7:7" x14ac:dyDescent="0.25">
      <c r="G9385" s="7"/>
    </row>
    <row r="9386" spans="7:7" x14ac:dyDescent="0.25">
      <c r="G9386" s="7"/>
    </row>
    <row r="9387" spans="7:7" x14ac:dyDescent="0.25">
      <c r="G9387" s="7"/>
    </row>
    <row r="9388" spans="7:7" x14ac:dyDescent="0.25">
      <c r="G9388" s="7"/>
    </row>
    <row r="9389" spans="7:7" x14ac:dyDescent="0.25">
      <c r="G9389" s="7"/>
    </row>
    <row r="9390" spans="7:7" x14ac:dyDescent="0.25">
      <c r="G9390" s="7"/>
    </row>
    <row r="9391" spans="7:7" x14ac:dyDescent="0.25">
      <c r="G9391" s="7"/>
    </row>
    <row r="9392" spans="7:7" x14ac:dyDescent="0.25">
      <c r="G9392" s="7"/>
    </row>
    <row r="9393" spans="7:7" x14ac:dyDescent="0.25">
      <c r="G9393" s="7"/>
    </row>
    <row r="9394" spans="7:7" x14ac:dyDescent="0.25">
      <c r="G9394" s="7"/>
    </row>
    <row r="9395" spans="7:7" x14ac:dyDescent="0.25">
      <c r="G9395" s="7"/>
    </row>
    <row r="9396" spans="7:7" x14ac:dyDescent="0.25">
      <c r="G9396" s="7"/>
    </row>
    <row r="9397" spans="7:7" x14ac:dyDescent="0.25">
      <c r="G9397" s="7"/>
    </row>
    <row r="9398" spans="7:7" x14ac:dyDescent="0.25">
      <c r="G9398" s="7"/>
    </row>
    <row r="9399" spans="7:7" x14ac:dyDescent="0.25">
      <c r="G9399" s="7"/>
    </row>
    <row r="9400" spans="7:7" x14ac:dyDescent="0.25">
      <c r="G9400" s="7"/>
    </row>
    <row r="9401" spans="7:7" x14ac:dyDescent="0.25">
      <c r="G9401" s="7"/>
    </row>
    <row r="9402" spans="7:7" x14ac:dyDescent="0.25">
      <c r="G9402" s="7"/>
    </row>
    <row r="9403" spans="7:7" x14ac:dyDescent="0.25">
      <c r="G9403" s="7"/>
    </row>
    <row r="9404" spans="7:7" x14ac:dyDescent="0.25">
      <c r="G9404" s="7"/>
    </row>
    <row r="9405" spans="7:7" x14ac:dyDescent="0.25">
      <c r="G9405" s="7"/>
    </row>
    <row r="9406" spans="7:7" x14ac:dyDescent="0.25">
      <c r="G9406" s="7"/>
    </row>
    <row r="9407" spans="7:7" x14ac:dyDescent="0.25">
      <c r="G9407" s="7"/>
    </row>
    <row r="9408" spans="7:7" x14ac:dyDescent="0.25">
      <c r="G9408" s="7"/>
    </row>
    <row r="9409" spans="7:7" x14ac:dyDescent="0.25">
      <c r="G9409" s="7"/>
    </row>
    <row r="9410" spans="7:7" x14ac:dyDescent="0.25">
      <c r="G9410" s="7"/>
    </row>
    <row r="9411" spans="7:7" x14ac:dyDescent="0.25">
      <c r="G9411" s="7"/>
    </row>
    <row r="9412" spans="7:7" x14ac:dyDescent="0.25">
      <c r="G9412" s="7"/>
    </row>
    <row r="9413" spans="7:7" x14ac:dyDescent="0.25">
      <c r="G9413" s="7"/>
    </row>
    <row r="9414" spans="7:7" x14ac:dyDescent="0.25">
      <c r="G9414" s="7"/>
    </row>
    <row r="9415" spans="7:7" x14ac:dyDescent="0.25">
      <c r="G9415" s="7"/>
    </row>
    <row r="9416" spans="7:7" x14ac:dyDescent="0.25">
      <c r="G9416" s="7"/>
    </row>
    <row r="9417" spans="7:7" x14ac:dyDescent="0.25">
      <c r="G9417" s="7"/>
    </row>
    <row r="9418" spans="7:7" x14ac:dyDescent="0.25">
      <c r="G9418" s="7"/>
    </row>
    <row r="9419" spans="7:7" x14ac:dyDescent="0.25">
      <c r="G9419" s="7"/>
    </row>
    <row r="9420" spans="7:7" x14ac:dyDescent="0.25">
      <c r="G9420" s="7"/>
    </row>
    <row r="9421" spans="7:7" x14ac:dyDescent="0.25">
      <c r="G9421" s="7"/>
    </row>
    <row r="9422" spans="7:7" x14ac:dyDescent="0.25">
      <c r="G9422" s="7"/>
    </row>
    <row r="9423" spans="7:7" x14ac:dyDescent="0.25">
      <c r="G9423" s="7"/>
    </row>
    <row r="9424" spans="7:7" x14ac:dyDescent="0.25">
      <c r="G9424" s="7"/>
    </row>
    <row r="9425" spans="7:7" x14ac:dyDescent="0.25">
      <c r="G9425" s="7"/>
    </row>
    <row r="9426" spans="7:7" x14ac:dyDescent="0.25">
      <c r="G9426" s="7"/>
    </row>
    <row r="9427" spans="7:7" x14ac:dyDescent="0.25">
      <c r="G9427" s="7"/>
    </row>
    <row r="9428" spans="7:7" x14ac:dyDescent="0.25">
      <c r="G9428" s="7"/>
    </row>
    <row r="9429" spans="7:7" x14ac:dyDescent="0.25">
      <c r="G9429" s="7"/>
    </row>
    <row r="9430" spans="7:7" x14ac:dyDescent="0.25">
      <c r="G9430" s="7"/>
    </row>
    <row r="9431" spans="7:7" x14ac:dyDescent="0.25">
      <c r="G9431" s="7"/>
    </row>
    <row r="9432" spans="7:7" x14ac:dyDescent="0.25">
      <c r="G9432" s="7"/>
    </row>
    <row r="9433" spans="7:7" x14ac:dyDescent="0.25">
      <c r="G9433" s="7"/>
    </row>
    <row r="9434" spans="7:7" x14ac:dyDescent="0.25">
      <c r="G9434" s="7"/>
    </row>
    <row r="9435" spans="7:7" x14ac:dyDescent="0.25">
      <c r="G9435" s="7"/>
    </row>
    <row r="9436" spans="7:7" x14ac:dyDescent="0.25">
      <c r="G9436" s="7"/>
    </row>
    <row r="9437" spans="7:7" x14ac:dyDescent="0.25">
      <c r="G9437" s="7"/>
    </row>
    <row r="9438" spans="7:7" x14ac:dyDescent="0.25">
      <c r="G9438" s="7"/>
    </row>
    <row r="9439" spans="7:7" x14ac:dyDescent="0.25">
      <c r="G9439" s="7"/>
    </row>
    <row r="9440" spans="7:7" x14ac:dyDescent="0.25">
      <c r="G9440" s="7"/>
    </row>
    <row r="9441" spans="7:7" x14ac:dyDescent="0.25">
      <c r="G9441" s="7"/>
    </row>
    <row r="9442" spans="7:7" x14ac:dyDescent="0.25">
      <c r="G9442" s="7"/>
    </row>
    <row r="9443" spans="7:7" x14ac:dyDescent="0.25">
      <c r="G9443" s="7"/>
    </row>
    <row r="9444" spans="7:7" x14ac:dyDescent="0.25">
      <c r="G9444" s="7"/>
    </row>
    <row r="9445" spans="7:7" x14ac:dyDescent="0.25">
      <c r="G9445" s="7"/>
    </row>
    <row r="9446" spans="7:7" x14ac:dyDescent="0.25">
      <c r="G9446" s="7"/>
    </row>
    <row r="9447" spans="7:7" x14ac:dyDescent="0.25">
      <c r="G9447" s="7"/>
    </row>
    <row r="9448" spans="7:7" x14ac:dyDescent="0.25">
      <c r="G9448" s="7"/>
    </row>
    <row r="9449" spans="7:7" x14ac:dyDescent="0.25">
      <c r="G9449" s="7"/>
    </row>
    <row r="9450" spans="7:7" x14ac:dyDescent="0.25">
      <c r="G9450" s="7"/>
    </row>
    <row r="9451" spans="7:7" x14ac:dyDescent="0.25">
      <c r="G9451" s="7"/>
    </row>
    <row r="9452" spans="7:7" x14ac:dyDescent="0.25">
      <c r="G9452" s="7"/>
    </row>
    <row r="9453" spans="7:7" x14ac:dyDescent="0.25">
      <c r="G9453" s="7"/>
    </row>
    <row r="9454" spans="7:7" x14ac:dyDescent="0.25">
      <c r="G9454" s="7"/>
    </row>
    <row r="9455" spans="7:7" x14ac:dyDescent="0.25">
      <c r="G9455" s="7"/>
    </row>
    <row r="9456" spans="7:7" x14ac:dyDescent="0.25">
      <c r="G9456" s="7"/>
    </row>
    <row r="9457" spans="7:7" x14ac:dyDescent="0.25">
      <c r="G9457" s="7"/>
    </row>
    <row r="9458" spans="7:7" x14ac:dyDescent="0.25">
      <c r="G9458" s="7"/>
    </row>
    <row r="9459" spans="7:7" x14ac:dyDescent="0.25">
      <c r="G9459" s="7"/>
    </row>
    <row r="9460" spans="7:7" x14ac:dyDescent="0.25">
      <c r="G9460" s="7"/>
    </row>
    <row r="9461" spans="7:7" x14ac:dyDescent="0.25">
      <c r="G9461" s="7"/>
    </row>
    <row r="9462" spans="7:7" x14ac:dyDescent="0.25">
      <c r="G9462" s="7"/>
    </row>
    <row r="9463" spans="7:7" x14ac:dyDescent="0.25">
      <c r="G9463" s="7"/>
    </row>
    <row r="9464" spans="7:7" x14ac:dyDescent="0.25">
      <c r="G9464" s="7"/>
    </row>
    <row r="9465" spans="7:7" x14ac:dyDescent="0.25">
      <c r="G9465" s="7"/>
    </row>
    <row r="9466" spans="7:7" x14ac:dyDescent="0.25">
      <c r="G9466" s="7"/>
    </row>
    <row r="9467" spans="7:7" x14ac:dyDescent="0.25">
      <c r="G9467" s="7"/>
    </row>
    <row r="9468" spans="7:7" x14ac:dyDescent="0.25">
      <c r="G9468" s="7"/>
    </row>
    <row r="9469" spans="7:7" x14ac:dyDescent="0.25">
      <c r="G9469" s="7"/>
    </row>
    <row r="9470" spans="7:7" x14ac:dyDescent="0.25">
      <c r="G9470" s="7"/>
    </row>
    <row r="9471" spans="7:7" x14ac:dyDescent="0.25">
      <c r="G9471" s="7"/>
    </row>
    <row r="9472" spans="7:7" x14ac:dyDescent="0.25">
      <c r="G9472" s="7"/>
    </row>
    <row r="9473" spans="7:7" x14ac:dyDescent="0.25">
      <c r="G9473" s="7"/>
    </row>
    <row r="9474" spans="7:7" x14ac:dyDescent="0.25">
      <c r="G9474" s="7"/>
    </row>
    <row r="9475" spans="7:7" x14ac:dyDescent="0.25">
      <c r="G9475" s="7"/>
    </row>
    <row r="9476" spans="7:7" x14ac:dyDescent="0.25">
      <c r="G9476" s="7"/>
    </row>
    <row r="9477" spans="7:7" x14ac:dyDescent="0.25">
      <c r="G9477" s="7"/>
    </row>
    <row r="9478" spans="7:7" x14ac:dyDescent="0.25">
      <c r="G9478" s="7"/>
    </row>
    <row r="9479" spans="7:7" x14ac:dyDescent="0.25">
      <c r="G9479" s="7"/>
    </row>
    <row r="9480" spans="7:7" x14ac:dyDescent="0.25">
      <c r="G9480" s="7"/>
    </row>
    <row r="9481" spans="7:7" x14ac:dyDescent="0.25">
      <c r="G9481" s="7"/>
    </row>
    <row r="9482" spans="7:7" x14ac:dyDescent="0.25">
      <c r="G9482" s="7"/>
    </row>
    <row r="9483" spans="7:7" x14ac:dyDescent="0.25">
      <c r="G9483" s="7"/>
    </row>
    <row r="9484" spans="7:7" x14ac:dyDescent="0.25">
      <c r="G9484" s="7"/>
    </row>
    <row r="9485" spans="7:7" x14ac:dyDescent="0.25">
      <c r="G9485" s="7"/>
    </row>
    <row r="9486" spans="7:7" x14ac:dyDescent="0.25">
      <c r="G9486" s="7"/>
    </row>
    <row r="9487" spans="7:7" x14ac:dyDescent="0.25">
      <c r="G9487" s="7"/>
    </row>
    <row r="9488" spans="7:7" x14ac:dyDescent="0.25">
      <c r="G9488" s="7"/>
    </row>
    <row r="9489" spans="7:7" x14ac:dyDescent="0.25">
      <c r="G9489" s="7"/>
    </row>
    <row r="9490" spans="7:7" x14ac:dyDescent="0.25">
      <c r="G9490" s="7"/>
    </row>
    <row r="9491" spans="7:7" x14ac:dyDescent="0.25">
      <c r="G9491" s="7"/>
    </row>
    <row r="9492" spans="7:7" x14ac:dyDescent="0.25">
      <c r="G9492" s="7"/>
    </row>
    <row r="9493" spans="7:7" x14ac:dyDescent="0.25">
      <c r="G9493" s="7"/>
    </row>
    <row r="9494" spans="7:7" x14ac:dyDescent="0.25">
      <c r="G9494" s="7"/>
    </row>
    <row r="9495" spans="7:7" x14ac:dyDescent="0.25">
      <c r="G9495" s="7"/>
    </row>
    <row r="9496" spans="7:7" x14ac:dyDescent="0.25">
      <c r="G9496" s="7"/>
    </row>
    <row r="9497" spans="7:7" x14ac:dyDescent="0.25">
      <c r="G9497" s="7"/>
    </row>
    <row r="9498" spans="7:7" x14ac:dyDescent="0.25">
      <c r="G9498" s="7"/>
    </row>
    <row r="9499" spans="7:7" x14ac:dyDescent="0.25">
      <c r="G9499" s="7"/>
    </row>
    <row r="9500" spans="7:7" x14ac:dyDescent="0.25">
      <c r="G9500" s="7"/>
    </row>
    <row r="9501" spans="7:7" x14ac:dyDescent="0.25">
      <c r="G9501" s="7"/>
    </row>
    <row r="9502" spans="7:7" x14ac:dyDescent="0.25">
      <c r="G9502" s="7"/>
    </row>
    <row r="9503" spans="7:7" x14ac:dyDescent="0.25">
      <c r="G9503" s="7"/>
    </row>
    <row r="9504" spans="7:7" x14ac:dyDescent="0.25">
      <c r="G9504" s="7"/>
    </row>
    <row r="9505" spans="7:7" x14ac:dyDescent="0.25">
      <c r="G9505" s="7"/>
    </row>
    <row r="9506" spans="7:7" x14ac:dyDescent="0.25">
      <c r="G9506" s="7"/>
    </row>
    <row r="9507" spans="7:7" x14ac:dyDescent="0.25">
      <c r="G9507" s="7"/>
    </row>
    <row r="9508" spans="7:7" x14ac:dyDescent="0.25">
      <c r="G9508" s="7"/>
    </row>
    <row r="9509" spans="7:7" x14ac:dyDescent="0.25">
      <c r="G9509" s="7"/>
    </row>
    <row r="9510" spans="7:7" x14ac:dyDescent="0.25">
      <c r="G9510" s="7"/>
    </row>
    <row r="9511" spans="7:7" x14ac:dyDescent="0.25">
      <c r="G9511" s="7"/>
    </row>
    <row r="9512" spans="7:7" x14ac:dyDescent="0.25">
      <c r="G9512" s="7"/>
    </row>
    <row r="9513" spans="7:7" x14ac:dyDescent="0.25">
      <c r="G9513" s="7"/>
    </row>
    <row r="9514" spans="7:7" x14ac:dyDescent="0.25">
      <c r="G9514" s="7"/>
    </row>
    <row r="9515" spans="7:7" x14ac:dyDescent="0.25">
      <c r="G9515" s="7"/>
    </row>
    <row r="9516" spans="7:7" x14ac:dyDescent="0.25">
      <c r="G9516" s="7"/>
    </row>
    <row r="9517" spans="7:7" x14ac:dyDescent="0.25">
      <c r="G9517" s="7"/>
    </row>
    <row r="9518" spans="7:7" x14ac:dyDescent="0.25">
      <c r="G9518" s="7"/>
    </row>
    <row r="9519" spans="7:7" x14ac:dyDescent="0.25">
      <c r="G9519" s="7"/>
    </row>
    <row r="9520" spans="7:7" x14ac:dyDescent="0.25">
      <c r="G9520" s="7"/>
    </row>
    <row r="9521" spans="7:7" x14ac:dyDescent="0.25">
      <c r="G9521" s="7"/>
    </row>
    <row r="9522" spans="7:7" x14ac:dyDescent="0.25">
      <c r="G9522" s="7"/>
    </row>
    <row r="9523" spans="7:7" x14ac:dyDescent="0.25">
      <c r="G9523" s="7"/>
    </row>
    <row r="9524" spans="7:7" x14ac:dyDescent="0.25">
      <c r="G9524" s="7"/>
    </row>
    <row r="9525" spans="7:7" x14ac:dyDescent="0.25">
      <c r="G9525" s="7"/>
    </row>
    <row r="9526" spans="7:7" x14ac:dyDescent="0.25">
      <c r="G9526" s="7"/>
    </row>
    <row r="9527" spans="7:7" x14ac:dyDescent="0.25">
      <c r="G9527" s="7"/>
    </row>
    <row r="9528" spans="7:7" x14ac:dyDescent="0.25">
      <c r="G9528" s="7"/>
    </row>
    <row r="9529" spans="7:7" x14ac:dyDescent="0.25">
      <c r="G9529" s="7"/>
    </row>
    <row r="9530" spans="7:7" x14ac:dyDescent="0.25">
      <c r="G9530" s="7"/>
    </row>
    <row r="9531" spans="7:7" x14ac:dyDescent="0.25">
      <c r="G9531" s="7"/>
    </row>
    <row r="9532" spans="7:7" x14ac:dyDescent="0.25">
      <c r="G9532" s="7"/>
    </row>
    <row r="9533" spans="7:7" x14ac:dyDescent="0.25">
      <c r="G9533" s="7"/>
    </row>
    <row r="9534" spans="7:7" x14ac:dyDescent="0.25">
      <c r="G9534" s="7"/>
    </row>
    <row r="9535" spans="7:7" x14ac:dyDescent="0.25">
      <c r="G9535" s="7"/>
    </row>
    <row r="9536" spans="7:7" x14ac:dyDescent="0.25">
      <c r="G9536" s="7"/>
    </row>
    <row r="9537" spans="7:7" x14ac:dyDescent="0.25">
      <c r="G9537" s="7"/>
    </row>
    <row r="9538" spans="7:7" x14ac:dyDescent="0.25">
      <c r="G9538" s="7"/>
    </row>
    <row r="9539" spans="7:7" x14ac:dyDescent="0.25">
      <c r="G9539" s="7"/>
    </row>
    <row r="9540" spans="7:7" x14ac:dyDescent="0.25">
      <c r="G9540" s="7"/>
    </row>
    <row r="9541" spans="7:7" x14ac:dyDescent="0.25">
      <c r="G9541" s="7"/>
    </row>
    <row r="9542" spans="7:7" x14ac:dyDescent="0.25">
      <c r="G9542" s="7"/>
    </row>
    <row r="9543" spans="7:7" x14ac:dyDescent="0.25">
      <c r="G9543" s="7"/>
    </row>
    <row r="9544" spans="7:7" x14ac:dyDescent="0.25">
      <c r="G9544" s="7"/>
    </row>
    <row r="9545" spans="7:7" x14ac:dyDescent="0.25">
      <c r="G9545" s="7"/>
    </row>
    <row r="9546" spans="7:7" x14ac:dyDescent="0.25">
      <c r="G9546" s="7"/>
    </row>
    <row r="9547" spans="7:7" x14ac:dyDescent="0.25">
      <c r="G9547" s="7"/>
    </row>
    <row r="9548" spans="7:7" x14ac:dyDescent="0.25">
      <c r="G9548" s="7"/>
    </row>
    <row r="9549" spans="7:7" x14ac:dyDescent="0.25">
      <c r="G9549" s="7"/>
    </row>
    <row r="9550" spans="7:7" x14ac:dyDescent="0.25">
      <c r="G9550" s="7"/>
    </row>
    <row r="9551" spans="7:7" x14ac:dyDescent="0.25">
      <c r="G9551" s="7"/>
    </row>
    <row r="9552" spans="7:7" x14ac:dyDescent="0.25">
      <c r="G9552" s="7"/>
    </row>
    <row r="9553" spans="7:7" x14ac:dyDescent="0.25">
      <c r="G9553" s="7"/>
    </row>
    <row r="9554" spans="7:7" x14ac:dyDescent="0.25">
      <c r="G9554" s="7"/>
    </row>
    <row r="9555" spans="7:7" x14ac:dyDescent="0.25">
      <c r="G9555" s="7"/>
    </row>
    <row r="9556" spans="7:7" x14ac:dyDescent="0.25">
      <c r="G9556" s="7"/>
    </row>
    <row r="9557" spans="7:7" x14ac:dyDescent="0.25">
      <c r="G9557" s="7"/>
    </row>
    <row r="9558" spans="7:7" x14ac:dyDescent="0.25">
      <c r="G9558" s="7"/>
    </row>
    <row r="9559" spans="7:7" x14ac:dyDescent="0.25">
      <c r="G9559" s="7"/>
    </row>
    <row r="9560" spans="7:7" x14ac:dyDescent="0.25">
      <c r="G9560" s="7"/>
    </row>
    <row r="9561" spans="7:7" x14ac:dyDescent="0.25">
      <c r="G9561" s="7"/>
    </row>
    <row r="9562" spans="7:7" x14ac:dyDescent="0.25">
      <c r="G9562" s="7"/>
    </row>
    <row r="9563" spans="7:7" x14ac:dyDescent="0.25">
      <c r="G9563" s="7"/>
    </row>
    <row r="9564" spans="7:7" x14ac:dyDescent="0.25">
      <c r="G9564" s="7"/>
    </row>
    <row r="9565" spans="7:7" x14ac:dyDescent="0.25">
      <c r="G9565" s="7"/>
    </row>
    <row r="9566" spans="7:7" x14ac:dyDescent="0.25">
      <c r="G9566" s="7"/>
    </row>
    <row r="9567" spans="7:7" x14ac:dyDescent="0.25">
      <c r="G9567" s="7"/>
    </row>
    <row r="9568" spans="7:7" x14ac:dyDescent="0.25">
      <c r="G9568" s="7"/>
    </row>
    <row r="9569" spans="7:7" x14ac:dyDescent="0.25">
      <c r="G9569" s="7"/>
    </row>
    <row r="9570" spans="7:7" x14ac:dyDescent="0.25">
      <c r="G9570" s="7"/>
    </row>
    <row r="9571" spans="7:7" x14ac:dyDescent="0.25">
      <c r="G9571" s="7"/>
    </row>
    <row r="9572" spans="7:7" x14ac:dyDescent="0.25">
      <c r="G9572" s="7"/>
    </row>
    <row r="9573" spans="7:7" x14ac:dyDescent="0.25">
      <c r="G9573" s="7"/>
    </row>
    <row r="9574" spans="7:7" x14ac:dyDescent="0.25">
      <c r="G9574" s="7"/>
    </row>
    <row r="9575" spans="7:7" x14ac:dyDescent="0.25">
      <c r="G9575" s="7"/>
    </row>
    <row r="9576" spans="7:7" x14ac:dyDescent="0.25">
      <c r="G9576" s="7"/>
    </row>
    <row r="9577" spans="7:7" x14ac:dyDescent="0.25">
      <c r="G9577" s="7"/>
    </row>
    <row r="9578" spans="7:7" x14ac:dyDescent="0.25">
      <c r="G9578" s="7"/>
    </row>
    <row r="9579" spans="7:7" x14ac:dyDescent="0.25">
      <c r="G9579" s="7"/>
    </row>
    <row r="9580" spans="7:7" x14ac:dyDescent="0.25">
      <c r="G9580" s="7"/>
    </row>
    <row r="9581" spans="7:7" x14ac:dyDescent="0.25">
      <c r="G9581" s="7"/>
    </row>
    <row r="9582" spans="7:7" x14ac:dyDescent="0.25">
      <c r="G9582" s="7"/>
    </row>
    <row r="9583" spans="7:7" x14ac:dyDescent="0.25">
      <c r="G9583" s="7"/>
    </row>
    <row r="9584" spans="7:7" x14ac:dyDescent="0.25">
      <c r="G9584" s="7"/>
    </row>
    <row r="9585" spans="7:7" x14ac:dyDescent="0.25">
      <c r="G9585" s="7"/>
    </row>
    <row r="9586" spans="7:7" x14ac:dyDescent="0.25">
      <c r="G9586" s="7"/>
    </row>
    <row r="9587" spans="7:7" x14ac:dyDescent="0.25">
      <c r="G9587" s="7"/>
    </row>
    <row r="9588" spans="7:7" x14ac:dyDescent="0.25">
      <c r="G9588" s="7"/>
    </row>
    <row r="9589" spans="7:7" x14ac:dyDescent="0.25">
      <c r="G9589" s="7"/>
    </row>
    <row r="9590" spans="7:7" x14ac:dyDescent="0.25">
      <c r="G9590" s="7"/>
    </row>
    <row r="9591" spans="7:7" x14ac:dyDescent="0.25">
      <c r="G9591" s="7"/>
    </row>
    <row r="9592" spans="7:7" x14ac:dyDescent="0.25">
      <c r="G9592" s="7"/>
    </row>
    <row r="9593" spans="7:7" x14ac:dyDescent="0.25">
      <c r="G9593" s="7"/>
    </row>
    <row r="9594" spans="7:7" x14ac:dyDescent="0.25">
      <c r="G9594" s="7"/>
    </row>
    <row r="9595" spans="7:7" x14ac:dyDescent="0.25">
      <c r="G9595" s="7"/>
    </row>
    <row r="9596" spans="7:7" x14ac:dyDescent="0.25">
      <c r="G9596" s="7"/>
    </row>
    <row r="9597" spans="7:7" x14ac:dyDescent="0.25">
      <c r="G9597" s="7"/>
    </row>
    <row r="9598" spans="7:7" x14ac:dyDescent="0.25">
      <c r="G9598" s="7"/>
    </row>
    <row r="9599" spans="7:7" x14ac:dyDescent="0.25">
      <c r="G9599" s="7"/>
    </row>
    <row r="9600" spans="7:7" x14ac:dyDescent="0.25">
      <c r="G9600" s="7"/>
    </row>
    <row r="9601" spans="7:7" x14ac:dyDescent="0.25">
      <c r="G9601" s="7"/>
    </row>
    <row r="9602" spans="7:7" x14ac:dyDescent="0.25">
      <c r="G9602" s="7"/>
    </row>
    <row r="9603" spans="7:7" x14ac:dyDescent="0.25">
      <c r="G9603" s="7"/>
    </row>
    <row r="9604" spans="7:7" x14ac:dyDescent="0.25">
      <c r="G9604" s="7"/>
    </row>
    <row r="9605" spans="7:7" x14ac:dyDescent="0.25">
      <c r="G9605" s="7"/>
    </row>
    <row r="9606" spans="7:7" x14ac:dyDescent="0.25">
      <c r="G9606" s="7"/>
    </row>
    <row r="9607" spans="7:7" x14ac:dyDescent="0.25">
      <c r="G9607" s="7"/>
    </row>
    <row r="9608" spans="7:7" x14ac:dyDescent="0.25">
      <c r="G9608" s="7"/>
    </row>
    <row r="9609" spans="7:7" x14ac:dyDescent="0.25">
      <c r="G9609" s="7"/>
    </row>
    <row r="9610" spans="7:7" x14ac:dyDescent="0.25">
      <c r="G9610" s="7"/>
    </row>
    <row r="9611" spans="7:7" x14ac:dyDescent="0.25">
      <c r="G9611" s="7"/>
    </row>
    <row r="9612" spans="7:7" x14ac:dyDescent="0.25">
      <c r="G9612" s="7"/>
    </row>
    <row r="9613" spans="7:7" x14ac:dyDescent="0.25">
      <c r="G9613" s="7"/>
    </row>
    <row r="9614" spans="7:7" x14ac:dyDescent="0.25">
      <c r="G9614" s="7"/>
    </row>
    <row r="9615" spans="7:7" x14ac:dyDescent="0.25">
      <c r="G9615" s="7"/>
    </row>
    <row r="9616" spans="7:7" x14ac:dyDescent="0.25">
      <c r="G9616" s="7"/>
    </row>
    <row r="9617" spans="7:7" x14ac:dyDescent="0.25">
      <c r="G9617" s="7"/>
    </row>
    <row r="9618" spans="7:7" x14ac:dyDescent="0.25">
      <c r="G9618" s="7"/>
    </row>
    <row r="9619" spans="7:7" x14ac:dyDescent="0.25">
      <c r="G9619" s="7"/>
    </row>
    <row r="9620" spans="7:7" x14ac:dyDescent="0.25">
      <c r="G9620" s="7"/>
    </row>
    <row r="9621" spans="7:7" x14ac:dyDescent="0.25">
      <c r="G9621" s="7"/>
    </row>
    <row r="9622" spans="7:7" x14ac:dyDescent="0.25">
      <c r="G9622" s="7"/>
    </row>
    <row r="9623" spans="7:7" x14ac:dyDescent="0.25">
      <c r="G9623" s="7"/>
    </row>
    <row r="9624" spans="7:7" x14ac:dyDescent="0.25">
      <c r="G9624" s="7"/>
    </row>
    <row r="9625" spans="7:7" x14ac:dyDescent="0.25">
      <c r="G9625" s="7"/>
    </row>
    <row r="9626" spans="7:7" x14ac:dyDescent="0.25">
      <c r="G9626" s="7"/>
    </row>
    <row r="9627" spans="7:7" x14ac:dyDescent="0.25">
      <c r="G9627" s="7"/>
    </row>
    <row r="9628" spans="7:7" x14ac:dyDescent="0.25">
      <c r="G9628" s="7"/>
    </row>
    <row r="9629" spans="7:7" x14ac:dyDescent="0.25">
      <c r="G9629" s="7"/>
    </row>
    <row r="9630" spans="7:7" x14ac:dyDescent="0.25">
      <c r="G9630" s="7"/>
    </row>
    <row r="9631" spans="7:7" x14ac:dyDescent="0.25">
      <c r="G9631" s="7"/>
    </row>
    <row r="9632" spans="7:7" x14ac:dyDescent="0.25">
      <c r="G9632" s="7"/>
    </row>
    <row r="9633" spans="7:7" x14ac:dyDescent="0.25">
      <c r="G9633" s="7"/>
    </row>
    <row r="9634" spans="7:7" x14ac:dyDescent="0.25">
      <c r="G9634" s="7"/>
    </row>
    <row r="9635" spans="7:7" x14ac:dyDescent="0.25">
      <c r="G9635" s="7"/>
    </row>
    <row r="9636" spans="7:7" x14ac:dyDescent="0.25">
      <c r="G9636" s="7"/>
    </row>
    <row r="9637" spans="7:7" x14ac:dyDescent="0.25">
      <c r="G9637" s="7"/>
    </row>
    <row r="9638" spans="7:7" x14ac:dyDescent="0.25">
      <c r="G9638" s="7"/>
    </row>
    <row r="9639" spans="7:7" x14ac:dyDescent="0.25">
      <c r="G9639" s="7"/>
    </row>
    <row r="9640" spans="7:7" x14ac:dyDescent="0.25">
      <c r="G9640" s="7"/>
    </row>
    <row r="9641" spans="7:7" x14ac:dyDescent="0.25">
      <c r="G9641" s="7"/>
    </row>
    <row r="9642" spans="7:7" x14ac:dyDescent="0.25">
      <c r="G9642" s="7"/>
    </row>
    <row r="9643" spans="7:7" x14ac:dyDescent="0.25">
      <c r="G9643" s="7"/>
    </row>
    <row r="9644" spans="7:7" x14ac:dyDescent="0.25">
      <c r="G9644" s="7"/>
    </row>
    <row r="9645" spans="7:7" x14ac:dyDescent="0.25">
      <c r="G9645" s="7"/>
    </row>
    <row r="9646" spans="7:7" x14ac:dyDescent="0.25">
      <c r="G9646" s="7"/>
    </row>
    <row r="9647" spans="7:7" x14ac:dyDescent="0.25">
      <c r="G9647" s="7"/>
    </row>
    <row r="9648" spans="7:7" x14ac:dyDescent="0.25">
      <c r="G9648" s="7"/>
    </row>
    <row r="9649" spans="7:7" x14ac:dyDescent="0.25">
      <c r="G9649" s="7"/>
    </row>
    <row r="9650" spans="7:7" x14ac:dyDescent="0.25">
      <c r="G9650" s="7"/>
    </row>
    <row r="9651" spans="7:7" x14ac:dyDescent="0.25">
      <c r="G9651" s="7"/>
    </row>
    <row r="9652" spans="7:7" x14ac:dyDescent="0.25">
      <c r="G9652" s="7"/>
    </row>
    <row r="9653" spans="7:7" x14ac:dyDescent="0.25">
      <c r="G9653" s="7"/>
    </row>
    <row r="9654" spans="7:7" x14ac:dyDescent="0.25">
      <c r="G9654" s="7"/>
    </row>
    <row r="9655" spans="7:7" x14ac:dyDescent="0.25">
      <c r="G9655" s="7"/>
    </row>
    <row r="9656" spans="7:7" x14ac:dyDescent="0.25">
      <c r="G9656" s="7"/>
    </row>
    <row r="9657" spans="7:7" x14ac:dyDescent="0.25">
      <c r="G9657" s="7"/>
    </row>
    <row r="9658" spans="7:7" x14ac:dyDescent="0.25">
      <c r="G9658" s="7"/>
    </row>
    <row r="9659" spans="7:7" x14ac:dyDescent="0.25">
      <c r="G9659" s="7"/>
    </row>
    <row r="9660" spans="7:7" x14ac:dyDescent="0.25">
      <c r="G9660" s="7"/>
    </row>
    <row r="9661" spans="7:7" x14ac:dyDescent="0.25">
      <c r="G9661" s="7"/>
    </row>
    <row r="9662" spans="7:7" x14ac:dyDescent="0.25">
      <c r="G9662" s="7"/>
    </row>
    <row r="9663" spans="7:7" x14ac:dyDescent="0.25">
      <c r="G9663" s="7"/>
    </row>
    <row r="9664" spans="7:7" x14ac:dyDescent="0.25">
      <c r="G9664" s="7"/>
    </row>
    <row r="9665" spans="7:7" x14ac:dyDescent="0.25">
      <c r="G9665" s="7"/>
    </row>
    <row r="9666" spans="7:7" x14ac:dyDescent="0.25">
      <c r="G9666" s="7"/>
    </row>
    <row r="9667" spans="7:7" x14ac:dyDescent="0.25">
      <c r="G9667" s="7"/>
    </row>
    <row r="9668" spans="7:7" x14ac:dyDescent="0.25">
      <c r="G9668" s="7"/>
    </row>
    <row r="9669" spans="7:7" x14ac:dyDescent="0.25">
      <c r="G9669" s="7"/>
    </row>
    <row r="9670" spans="7:7" x14ac:dyDescent="0.25">
      <c r="G9670" s="7"/>
    </row>
    <row r="9671" spans="7:7" x14ac:dyDescent="0.25">
      <c r="G9671" s="7"/>
    </row>
    <row r="9672" spans="7:7" x14ac:dyDescent="0.25">
      <c r="G9672" s="7"/>
    </row>
    <row r="9673" spans="7:7" x14ac:dyDescent="0.25">
      <c r="G9673" s="7"/>
    </row>
    <row r="9674" spans="7:7" x14ac:dyDescent="0.25">
      <c r="G9674" s="7"/>
    </row>
    <row r="9675" spans="7:7" x14ac:dyDescent="0.25">
      <c r="G9675" s="7"/>
    </row>
    <row r="9676" spans="7:7" x14ac:dyDescent="0.25">
      <c r="G9676" s="7"/>
    </row>
    <row r="9677" spans="7:7" x14ac:dyDescent="0.25">
      <c r="G9677" s="7"/>
    </row>
    <row r="9678" spans="7:7" x14ac:dyDescent="0.25">
      <c r="G9678" s="7"/>
    </row>
    <row r="9679" spans="7:7" x14ac:dyDescent="0.25">
      <c r="G9679" s="7"/>
    </row>
    <row r="9680" spans="7:7" x14ac:dyDescent="0.25">
      <c r="G9680" s="7"/>
    </row>
    <row r="9681" spans="7:7" x14ac:dyDescent="0.25">
      <c r="G9681" s="7"/>
    </row>
    <row r="9682" spans="7:7" x14ac:dyDescent="0.25">
      <c r="G9682" s="7"/>
    </row>
    <row r="9683" spans="7:7" x14ac:dyDescent="0.25">
      <c r="G9683" s="7"/>
    </row>
    <row r="9684" spans="7:7" x14ac:dyDescent="0.25">
      <c r="G9684" s="7"/>
    </row>
    <row r="9685" spans="7:7" x14ac:dyDescent="0.25">
      <c r="G9685" s="7"/>
    </row>
    <row r="9686" spans="7:7" x14ac:dyDescent="0.25">
      <c r="G9686" s="7"/>
    </row>
    <row r="9687" spans="7:7" x14ac:dyDescent="0.25">
      <c r="G9687" s="7"/>
    </row>
    <row r="9688" spans="7:7" x14ac:dyDescent="0.25">
      <c r="G9688" s="7"/>
    </row>
    <row r="9689" spans="7:7" x14ac:dyDescent="0.25">
      <c r="G9689" s="7"/>
    </row>
    <row r="9690" spans="7:7" x14ac:dyDescent="0.25">
      <c r="G9690" s="7"/>
    </row>
    <row r="9691" spans="7:7" x14ac:dyDescent="0.25">
      <c r="G9691" s="7"/>
    </row>
    <row r="9692" spans="7:7" x14ac:dyDescent="0.25">
      <c r="G9692" s="7"/>
    </row>
    <row r="9693" spans="7:7" x14ac:dyDescent="0.25">
      <c r="G9693" s="7"/>
    </row>
    <row r="9694" spans="7:7" x14ac:dyDescent="0.25">
      <c r="G9694" s="7"/>
    </row>
    <row r="9695" spans="7:7" x14ac:dyDescent="0.25">
      <c r="G9695" s="7"/>
    </row>
    <row r="9696" spans="7:7" x14ac:dyDescent="0.25">
      <c r="G9696" s="7"/>
    </row>
    <row r="9697" spans="7:7" x14ac:dyDescent="0.25">
      <c r="G9697" s="7"/>
    </row>
    <row r="9698" spans="7:7" x14ac:dyDescent="0.25">
      <c r="G9698" s="7"/>
    </row>
    <row r="9699" spans="7:7" x14ac:dyDescent="0.25">
      <c r="G9699" s="7"/>
    </row>
    <row r="9700" spans="7:7" x14ac:dyDescent="0.25">
      <c r="G9700" s="7"/>
    </row>
    <row r="9701" spans="7:7" x14ac:dyDescent="0.25">
      <c r="G9701" s="7"/>
    </row>
    <row r="9702" spans="7:7" x14ac:dyDescent="0.25">
      <c r="G9702" s="7"/>
    </row>
    <row r="9703" spans="7:7" x14ac:dyDescent="0.25">
      <c r="G9703" s="7"/>
    </row>
    <row r="9704" spans="7:7" x14ac:dyDescent="0.25">
      <c r="G9704" s="7"/>
    </row>
    <row r="9705" spans="7:7" x14ac:dyDescent="0.25">
      <c r="G9705" s="7"/>
    </row>
    <row r="9706" spans="7:7" x14ac:dyDescent="0.25">
      <c r="G9706" s="7"/>
    </row>
    <row r="9707" spans="7:7" x14ac:dyDescent="0.25">
      <c r="G9707" s="7"/>
    </row>
    <row r="9708" spans="7:7" x14ac:dyDescent="0.25">
      <c r="G9708" s="7"/>
    </row>
    <row r="9709" spans="7:7" x14ac:dyDescent="0.25">
      <c r="G9709" s="7"/>
    </row>
    <row r="9710" spans="7:7" x14ac:dyDescent="0.25">
      <c r="G9710" s="7"/>
    </row>
    <row r="9711" spans="7:7" x14ac:dyDescent="0.25">
      <c r="G9711" s="7"/>
    </row>
    <row r="9712" spans="7:7" x14ac:dyDescent="0.25">
      <c r="G9712" s="7"/>
    </row>
    <row r="9713" spans="7:7" x14ac:dyDescent="0.25">
      <c r="G9713" s="7"/>
    </row>
    <row r="9714" spans="7:7" x14ac:dyDescent="0.25">
      <c r="G9714" s="7"/>
    </row>
    <row r="9715" spans="7:7" x14ac:dyDescent="0.25">
      <c r="G9715" s="7"/>
    </row>
    <row r="9716" spans="7:7" x14ac:dyDescent="0.25">
      <c r="G9716" s="7"/>
    </row>
    <row r="9717" spans="7:7" x14ac:dyDescent="0.25">
      <c r="G9717" s="7"/>
    </row>
    <row r="9718" spans="7:7" x14ac:dyDescent="0.25">
      <c r="G9718" s="7"/>
    </row>
    <row r="9719" spans="7:7" x14ac:dyDescent="0.25">
      <c r="G9719" s="7"/>
    </row>
    <row r="9720" spans="7:7" x14ac:dyDescent="0.25">
      <c r="G9720" s="7"/>
    </row>
    <row r="9721" spans="7:7" x14ac:dyDescent="0.25">
      <c r="G9721" s="7"/>
    </row>
    <row r="9722" spans="7:7" x14ac:dyDescent="0.25">
      <c r="G9722" s="7"/>
    </row>
    <row r="9723" spans="7:7" x14ac:dyDescent="0.25">
      <c r="G9723" s="7"/>
    </row>
    <row r="9724" spans="7:7" x14ac:dyDescent="0.25">
      <c r="G9724" s="7"/>
    </row>
    <row r="9725" spans="7:7" x14ac:dyDescent="0.25">
      <c r="G9725" s="7"/>
    </row>
    <row r="9726" spans="7:7" x14ac:dyDescent="0.25">
      <c r="G9726" s="7"/>
    </row>
    <row r="9727" spans="7:7" x14ac:dyDescent="0.25">
      <c r="G9727" s="7"/>
    </row>
    <row r="9728" spans="7:7" x14ac:dyDescent="0.25">
      <c r="G9728" s="7"/>
    </row>
    <row r="9729" spans="7:7" x14ac:dyDescent="0.25">
      <c r="G9729" s="7"/>
    </row>
    <row r="9730" spans="7:7" x14ac:dyDescent="0.25">
      <c r="G9730" s="7"/>
    </row>
    <row r="9731" spans="7:7" x14ac:dyDescent="0.25">
      <c r="G9731" s="7"/>
    </row>
    <row r="9732" spans="7:7" x14ac:dyDescent="0.25">
      <c r="G9732" s="7"/>
    </row>
    <row r="9733" spans="7:7" x14ac:dyDescent="0.25">
      <c r="G9733" s="7"/>
    </row>
    <row r="9734" spans="7:7" x14ac:dyDescent="0.25">
      <c r="G9734" s="7"/>
    </row>
    <row r="9735" spans="7:7" x14ac:dyDescent="0.25">
      <c r="G9735" s="7"/>
    </row>
    <row r="9736" spans="7:7" x14ac:dyDescent="0.25">
      <c r="G9736" s="7"/>
    </row>
    <row r="9737" spans="7:7" x14ac:dyDescent="0.25">
      <c r="G9737" s="7"/>
    </row>
    <row r="9738" spans="7:7" x14ac:dyDescent="0.25">
      <c r="G9738" s="7"/>
    </row>
    <row r="9739" spans="7:7" x14ac:dyDescent="0.25">
      <c r="G9739" s="7"/>
    </row>
    <row r="9740" spans="7:7" x14ac:dyDescent="0.25">
      <c r="G9740" s="7"/>
    </row>
    <row r="9741" spans="7:7" x14ac:dyDescent="0.25">
      <c r="G9741" s="7"/>
    </row>
    <row r="9742" spans="7:7" x14ac:dyDescent="0.25">
      <c r="G9742" s="7"/>
    </row>
    <row r="9743" spans="7:7" x14ac:dyDescent="0.25">
      <c r="G9743" s="7"/>
    </row>
    <row r="9744" spans="7:7" x14ac:dyDescent="0.25">
      <c r="G9744" s="7"/>
    </row>
    <row r="9745" spans="7:7" x14ac:dyDescent="0.25">
      <c r="G9745" s="7"/>
    </row>
    <row r="9746" spans="7:7" x14ac:dyDescent="0.25">
      <c r="G9746" s="7"/>
    </row>
    <row r="9747" spans="7:7" x14ac:dyDescent="0.25">
      <c r="G9747" s="7"/>
    </row>
    <row r="9748" spans="7:7" x14ac:dyDescent="0.25">
      <c r="G9748" s="7"/>
    </row>
    <row r="9749" spans="7:7" x14ac:dyDescent="0.25">
      <c r="G9749" s="7"/>
    </row>
    <row r="9750" spans="7:7" x14ac:dyDescent="0.25">
      <c r="G9750" s="7"/>
    </row>
    <row r="9751" spans="7:7" x14ac:dyDescent="0.25">
      <c r="G9751" s="7"/>
    </row>
    <row r="9752" spans="7:7" x14ac:dyDescent="0.25">
      <c r="G9752" s="7"/>
    </row>
    <row r="9753" spans="7:7" x14ac:dyDescent="0.25">
      <c r="G9753" s="7"/>
    </row>
    <row r="9754" spans="7:7" x14ac:dyDescent="0.25">
      <c r="G9754" s="7"/>
    </row>
    <row r="9755" spans="7:7" x14ac:dyDescent="0.25">
      <c r="G9755" s="7"/>
    </row>
    <row r="9756" spans="7:7" x14ac:dyDescent="0.25">
      <c r="G9756" s="7"/>
    </row>
    <row r="9757" spans="7:7" x14ac:dyDescent="0.25">
      <c r="G9757" s="7"/>
    </row>
    <row r="9758" spans="7:7" x14ac:dyDescent="0.25">
      <c r="G9758" s="7"/>
    </row>
    <row r="9759" spans="7:7" x14ac:dyDescent="0.25">
      <c r="G9759" s="7"/>
    </row>
    <row r="9760" spans="7:7" x14ac:dyDescent="0.25">
      <c r="G9760" s="7"/>
    </row>
    <row r="9761" spans="7:7" x14ac:dyDescent="0.25">
      <c r="G9761" s="7"/>
    </row>
    <row r="9762" spans="7:7" x14ac:dyDescent="0.25">
      <c r="G9762" s="7"/>
    </row>
    <row r="9763" spans="7:7" x14ac:dyDescent="0.25">
      <c r="G9763" s="7"/>
    </row>
    <row r="9764" spans="7:7" x14ac:dyDescent="0.25">
      <c r="G9764" s="7"/>
    </row>
    <row r="9765" spans="7:7" x14ac:dyDescent="0.25">
      <c r="G9765" s="7"/>
    </row>
    <row r="9766" spans="7:7" x14ac:dyDescent="0.25">
      <c r="G9766" s="7"/>
    </row>
    <row r="9767" spans="7:7" x14ac:dyDescent="0.25">
      <c r="G9767" s="7"/>
    </row>
    <row r="9768" spans="7:7" x14ac:dyDescent="0.25">
      <c r="G9768" s="7"/>
    </row>
    <row r="9769" spans="7:7" x14ac:dyDescent="0.25">
      <c r="G9769" s="7"/>
    </row>
    <row r="9770" spans="7:7" x14ac:dyDescent="0.25">
      <c r="G9770" s="7"/>
    </row>
    <row r="9771" spans="7:7" x14ac:dyDescent="0.25">
      <c r="G9771" s="7"/>
    </row>
    <row r="9772" spans="7:7" x14ac:dyDescent="0.25">
      <c r="G9772" s="7"/>
    </row>
    <row r="9773" spans="7:7" x14ac:dyDescent="0.25">
      <c r="G9773" s="7"/>
    </row>
    <row r="9774" spans="7:7" x14ac:dyDescent="0.25">
      <c r="G9774" s="7"/>
    </row>
    <row r="9775" spans="7:7" x14ac:dyDescent="0.25">
      <c r="G9775" s="7"/>
    </row>
    <row r="9776" spans="7:7" x14ac:dyDescent="0.25">
      <c r="G9776" s="7"/>
    </row>
    <row r="9777" spans="7:7" x14ac:dyDescent="0.25">
      <c r="G9777" s="7"/>
    </row>
    <row r="9778" spans="7:7" x14ac:dyDescent="0.25">
      <c r="G9778" s="7"/>
    </row>
    <row r="9779" spans="7:7" x14ac:dyDescent="0.25">
      <c r="G9779" s="7"/>
    </row>
    <row r="9780" spans="7:7" x14ac:dyDescent="0.25">
      <c r="G9780" s="7"/>
    </row>
    <row r="9781" spans="7:7" x14ac:dyDescent="0.25">
      <c r="G9781" s="7"/>
    </row>
    <row r="9782" spans="7:7" x14ac:dyDescent="0.25">
      <c r="G9782" s="7"/>
    </row>
    <row r="9783" spans="7:7" x14ac:dyDescent="0.25">
      <c r="G9783" s="7"/>
    </row>
    <row r="9784" spans="7:7" x14ac:dyDescent="0.25">
      <c r="G9784" s="7"/>
    </row>
    <row r="9785" spans="7:7" x14ac:dyDescent="0.25">
      <c r="G9785" s="7"/>
    </row>
    <row r="9786" spans="7:7" x14ac:dyDescent="0.25">
      <c r="G9786" s="7"/>
    </row>
    <row r="9787" spans="7:7" x14ac:dyDescent="0.25">
      <c r="G9787" s="7"/>
    </row>
    <row r="9788" spans="7:7" x14ac:dyDescent="0.25">
      <c r="G9788" s="7"/>
    </row>
    <row r="9789" spans="7:7" x14ac:dyDescent="0.25">
      <c r="G9789" s="7"/>
    </row>
    <row r="9790" spans="7:7" x14ac:dyDescent="0.25">
      <c r="G9790" s="7"/>
    </row>
    <row r="9791" spans="7:7" x14ac:dyDescent="0.25">
      <c r="G9791" s="7"/>
    </row>
    <row r="9792" spans="7:7" x14ac:dyDescent="0.25">
      <c r="G9792" s="7"/>
    </row>
    <row r="9793" spans="7:7" x14ac:dyDescent="0.25">
      <c r="G9793" s="7"/>
    </row>
    <row r="9794" spans="7:7" x14ac:dyDescent="0.25">
      <c r="G9794" s="7"/>
    </row>
    <row r="9795" spans="7:7" x14ac:dyDescent="0.25">
      <c r="G9795" s="7"/>
    </row>
    <row r="9796" spans="7:7" x14ac:dyDescent="0.25">
      <c r="G9796" s="7"/>
    </row>
    <row r="9797" spans="7:7" x14ac:dyDescent="0.25">
      <c r="G9797" s="7"/>
    </row>
    <row r="9798" spans="7:7" x14ac:dyDescent="0.25">
      <c r="G9798" s="7"/>
    </row>
    <row r="9799" spans="7:7" x14ac:dyDescent="0.25">
      <c r="G9799" s="7"/>
    </row>
    <row r="9800" spans="7:7" x14ac:dyDescent="0.25">
      <c r="G9800" s="7"/>
    </row>
    <row r="9801" spans="7:7" x14ac:dyDescent="0.25">
      <c r="G9801" s="7"/>
    </row>
    <row r="9802" spans="7:7" x14ac:dyDescent="0.25">
      <c r="G9802" s="7"/>
    </row>
    <row r="9803" spans="7:7" x14ac:dyDescent="0.25">
      <c r="G9803" s="7"/>
    </row>
    <row r="9804" spans="7:7" x14ac:dyDescent="0.25">
      <c r="G9804" s="7"/>
    </row>
    <row r="9805" spans="7:7" x14ac:dyDescent="0.25">
      <c r="G9805" s="7"/>
    </row>
    <row r="9806" spans="7:7" x14ac:dyDescent="0.25">
      <c r="G9806" s="7"/>
    </row>
    <row r="9807" spans="7:7" x14ac:dyDescent="0.25">
      <c r="G9807" s="7"/>
    </row>
    <row r="9808" spans="7:7" x14ac:dyDescent="0.25">
      <c r="G9808" s="7"/>
    </row>
    <row r="9809" spans="7:7" x14ac:dyDescent="0.25">
      <c r="G9809" s="7"/>
    </row>
    <row r="9810" spans="7:7" x14ac:dyDescent="0.25">
      <c r="G9810" s="7"/>
    </row>
    <row r="9811" spans="7:7" x14ac:dyDescent="0.25">
      <c r="G9811" s="7"/>
    </row>
    <row r="9812" spans="7:7" x14ac:dyDescent="0.25">
      <c r="G9812" s="7"/>
    </row>
    <row r="9813" spans="7:7" x14ac:dyDescent="0.25">
      <c r="G9813" s="7"/>
    </row>
    <row r="9814" spans="7:7" x14ac:dyDescent="0.25">
      <c r="G9814" s="7"/>
    </row>
    <row r="9815" spans="7:7" x14ac:dyDescent="0.25">
      <c r="G9815" s="7"/>
    </row>
    <row r="9816" spans="7:7" x14ac:dyDescent="0.25">
      <c r="G9816" s="7"/>
    </row>
    <row r="9817" spans="7:7" x14ac:dyDescent="0.25">
      <c r="G9817" s="7"/>
    </row>
    <row r="9818" spans="7:7" x14ac:dyDescent="0.25">
      <c r="G9818" s="7"/>
    </row>
    <row r="9819" spans="7:7" x14ac:dyDescent="0.25">
      <c r="G9819" s="7"/>
    </row>
    <row r="9820" spans="7:7" x14ac:dyDescent="0.25">
      <c r="G9820" s="7"/>
    </row>
    <row r="9821" spans="7:7" x14ac:dyDescent="0.25">
      <c r="G9821" s="7"/>
    </row>
    <row r="9822" spans="7:7" x14ac:dyDescent="0.25">
      <c r="G9822" s="7"/>
    </row>
    <row r="9823" spans="7:7" x14ac:dyDescent="0.25">
      <c r="G9823" s="7"/>
    </row>
    <row r="9824" spans="7:7" x14ac:dyDescent="0.25">
      <c r="G9824" s="7"/>
    </row>
    <row r="9825" spans="7:7" x14ac:dyDescent="0.25">
      <c r="G9825" s="7"/>
    </row>
    <row r="9826" spans="7:7" x14ac:dyDescent="0.25">
      <c r="G9826" s="7"/>
    </row>
    <row r="9827" spans="7:7" x14ac:dyDescent="0.25">
      <c r="G9827" s="7"/>
    </row>
    <row r="9828" spans="7:7" x14ac:dyDescent="0.25">
      <c r="G9828" s="7"/>
    </row>
    <row r="9829" spans="7:7" x14ac:dyDescent="0.25">
      <c r="G9829" s="7"/>
    </row>
    <row r="9830" spans="7:7" x14ac:dyDescent="0.25">
      <c r="G9830" s="7"/>
    </row>
    <row r="9831" spans="7:7" x14ac:dyDescent="0.25">
      <c r="G9831" s="7"/>
    </row>
    <row r="9832" spans="7:7" x14ac:dyDescent="0.25">
      <c r="G9832" s="7"/>
    </row>
    <row r="9833" spans="7:7" x14ac:dyDescent="0.25">
      <c r="G9833" s="7"/>
    </row>
    <row r="9834" spans="7:7" x14ac:dyDescent="0.25">
      <c r="G9834" s="7"/>
    </row>
    <row r="9835" spans="7:7" x14ac:dyDescent="0.25">
      <c r="G9835" s="7"/>
    </row>
    <row r="9836" spans="7:7" x14ac:dyDescent="0.25">
      <c r="G9836" s="7"/>
    </row>
    <row r="9837" spans="7:7" x14ac:dyDescent="0.25">
      <c r="G9837" s="7"/>
    </row>
    <row r="9838" spans="7:7" x14ac:dyDescent="0.25">
      <c r="G9838" s="7"/>
    </row>
    <row r="9839" spans="7:7" x14ac:dyDescent="0.25">
      <c r="G9839" s="7"/>
    </row>
    <row r="9840" spans="7:7" x14ac:dyDescent="0.25">
      <c r="G9840" s="7"/>
    </row>
    <row r="9841" spans="7:7" x14ac:dyDescent="0.25">
      <c r="G9841" s="7"/>
    </row>
    <row r="9842" spans="7:7" x14ac:dyDescent="0.25">
      <c r="G9842" s="7"/>
    </row>
    <row r="9843" spans="7:7" x14ac:dyDescent="0.25">
      <c r="G9843" s="7"/>
    </row>
    <row r="9844" spans="7:7" x14ac:dyDescent="0.25">
      <c r="G9844" s="7"/>
    </row>
    <row r="9845" spans="7:7" x14ac:dyDescent="0.25">
      <c r="G9845" s="7"/>
    </row>
    <row r="9846" spans="7:7" x14ac:dyDescent="0.25">
      <c r="G9846" s="7"/>
    </row>
    <row r="9847" spans="7:7" x14ac:dyDescent="0.25">
      <c r="G9847" s="7"/>
    </row>
    <row r="9848" spans="7:7" x14ac:dyDescent="0.25">
      <c r="G9848" s="7"/>
    </row>
    <row r="9849" spans="7:7" x14ac:dyDescent="0.25">
      <c r="G9849" s="7"/>
    </row>
    <row r="9850" spans="7:7" x14ac:dyDescent="0.25">
      <c r="G9850" s="7"/>
    </row>
    <row r="9851" spans="7:7" x14ac:dyDescent="0.25">
      <c r="G9851" s="7"/>
    </row>
    <row r="9852" spans="7:7" x14ac:dyDescent="0.25">
      <c r="G9852" s="7"/>
    </row>
    <row r="9853" spans="7:7" x14ac:dyDescent="0.25">
      <c r="G9853" s="7"/>
    </row>
    <row r="9854" spans="7:7" x14ac:dyDescent="0.25">
      <c r="G9854" s="7"/>
    </row>
    <row r="9855" spans="7:7" x14ac:dyDescent="0.25">
      <c r="G9855" s="7"/>
    </row>
    <row r="9856" spans="7:7" x14ac:dyDescent="0.25">
      <c r="G9856" s="7"/>
    </row>
    <row r="9857" spans="7:7" x14ac:dyDescent="0.25">
      <c r="G9857" s="7"/>
    </row>
    <row r="9858" spans="7:7" x14ac:dyDescent="0.25">
      <c r="G9858" s="7"/>
    </row>
    <row r="9859" spans="7:7" x14ac:dyDescent="0.25">
      <c r="G9859" s="7"/>
    </row>
    <row r="9860" spans="7:7" x14ac:dyDescent="0.25">
      <c r="G9860" s="7"/>
    </row>
    <row r="9861" spans="7:7" x14ac:dyDescent="0.25">
      <c r="G9861" s="7"/>
    </row>
    <row r="9862" spans="7:7" x14ac:dyDescent="0.25">
      <c r="G9862" s="7"/>
    </row>
    <row r="9863" spans="7:7" x14ac:dyDescent="0.25">
      <c r="G9863" s="7"/>
    </row>
    <row r="9864" spans="7:7" x14ac:dyDescent="0.25">
      <c r="G9864" s="7"/>
    </row>
    <row r="9865" spans="7:7" x14ac:dyDescent="0.25">
      <c r="G9865" s="7"/>
    </row>
    <row r="9866" spans="7:7" x14ac:dyDescent="0.25">
      <c r="G9866" s="7"/>
    </row>
    <row r="9867" spans="7:7" x14ac:dyDescent="0.25">
      <c r="G9867" s="7"/>
    </row>
    <row r="9868" spans="7:7" x14ac:dyDescent="0.25">
      <c r="G9868" s="7"/>
    </row>
    <row r="9869" spans="7:7" x14ac:dyDescent="0.25">
      <c r="G9869" s="7"/>
    </row>
    <row r="9870" spans="7:7" x14ac:dyDescent="0.25">
      <c r="G9870" s="7"/>
    </row>
    <row r="9871" spans="7:7" x14ac:dyDescent="0.25">
      <c r="G9871" s="7"/>
    </row>
    <row r="9872" spans="7:7" x14ac:dyDescent="0.25">
      <c r="G9872" s="7"/>
    </row>
    <row r="9873" spans="7:7" x14ac:dyDescent="0.25">
      <c r="G9873" s="7"/>
    </row>
    <row r="9874" spans="7:7" x14ac:dyDescent="0.25">
      <c r="G9874" s="7"/>
    </row>
    <row r="9875" spans="7:7" x14ac:dyDescent="0.25">
      <c r="G9875" s="7"/>
    </row>
    <row r="9876" spans="7:7" x14ac:dyDescent="0.25">
      <c r="G9876" s="7"/>
    </row>
    <row r="9877" spans="7:7" x14ac:dyDescent="0.25">
      <c r="G9877" s="7"/>
    </row>
    <row r="9878" spans="7:7" x14ac:dyDescent="0.25">
      <c r="G9878" s="7"/>
    </row>
    <row r="9879" spans="7:7" x14ac:dyDescent="0.25">
      <c r="G9879" s="7"/>
    </row>
    <row r="9880" spans="7:7" x14ac:dyDescent="0.25">
      <c r="G9880" s="7"/>
    </row>
    <row r="9881" spans="7:7" x14ac:dyDescent="0.25">
      <c r="G9881" s="7"/>
    </row>
    <row r="9882" spans="7:7" x14ac:dyDescent="0.25">
      <c r="G9882" s="7"/>
    </row>
    <row r="9883" spans="7:7" x14ac:dyDescent="0.25">
      <c r="G9883" s="7"/>
    </row>
    <row r="9884" spans="7:7" x14ac:dyDescent="0.25">
      <c r="G9884" s="7"/>
    </row>
    <row r="9885" spans="7:7" x14ac:dyDescent="0.25">
      <c r="G9885" s="7"/>
    </row>
    <row r="9886" spans="7:7" x14ac:dyDescent="0.25">
      <c r="G9886" s="7"/>
    </row>
    <row r="9887" spans="7:7" x14ac:dyDescent="0.25">
      <c r="G9887" s="7"/>
    </row>
    <row r="9888" spans="7:7" x14ac:dyDescent="0.25">
      <c r="G9888" s="7"/>
    </row>
    <row r="9889" spans="7:7" x14ac:dyDescent="0.25">
      <c r="G9889" s="7"/>
    </row>
    <row r="9890" spans="7:7" x14ac:dyDescent="0.25">
      <c r="G9890" s="7"/>
    </row>
    <row r="9891" spans="7:7" x14ac:dyDescent="0.25">
      <c r="G9891" s="7"/>
    </row>
    <row r="9892" spans="7:7" x14ac:dyDescent="0.25">
      <c r="G9892" s="7"/>
    </row>
    <row r="9893" spans="7:7" x14ac:dyDescent="0.25">
      <c r="G9893" s="7"/>
    </row>
    <row r="9894" spans="7:7" x14ac:dyDescent="0.25">
      <c r="G9894" s="7"/>
    </row>
    <row r="9895" spans="7:7" x14ac:dyDescent="0.25">
      <c r="G9895" s="7"/>
    </row>
    <row r="9896" spans="7:7" x14ac:dyDescent="0.25">
      <c r="G9896" s="7"/>
    </row>
    <row r="9897" spans="7:7" x14ac:dyDescent="0.25">
      <c r="G9897" s="7"/>
    </row>
    <row r="9898" spans="7:7" x14ac:dyDescent="0.25">
      <c r="G9898" s="7"/>
    </row>
    <row r="9899" spans="7:7" x14ac:dyDescent="0.25">
      <c r="G9899" s="7"/>
    </row>
    <row r="9900" spans="7:7" x14ac:dyDescent="0.25">
      <c r="G9900" s="7"/>
    </row>
    <row r="9901" spans="7:7" x14ac:dyDescent="0.25">
      <c r="G9901" s="7"/>
    </row>
    <row r="9902" spans="7:7" x14ac:dyDescent="0.25">
      <c r="G9902" s="7"/>
    </row>
    <row r="9903" spans="7:7" x14ac:dyDescent="0.25">
      <c r="G9903" s="7"/>
    </row>
    <row r="9904" spans="7:7" x14ac:dyDescent="0.25">
      <c r="G9904" s="7"/>
    </row>
    <row r="9905" spans="7:7" x14ac:dyDescent="0.25">
      <c r="G9905" s="7"/>
    </row>
    <row r="9906" spans="7:7" x14ac:dyDescent="0.25">
      <c r="G9906" s="7"/>
    </row>
    <row r="9907" spans="7:7" x14ac:dyDescent="0.25">
      <c r="G9907" s="7"/>
    </row>
    <row r="9908" spans="7:7" x14ac:dyDescent="0.25">
      <c r="G9908" s="7"/>
    </row>
    <row r="9909" spans="7:7" x14ac:dyDescent="0.25">
      <c r="G9909" s="7"/>
    </row>
    <row r="9910" spans="7:7" x14ac:dyDescent="0.25">
      <c r="G9910" s="7"/>
    </row>
    <row r="9911" spans="7:7" x14ac:dyDescent="0.25">
      <c r="G9911" s="7"/>
    </row>
    <row r="9912" spans="7:7" x14ac:dyDescent="0.25">
      <c r="G9912" s="7"/>
    </row>
    <row r="9913" spans="7:7" x14ac:dyDescent="0.25">
      <c r="G9913" s="7"/>
    </row>
    <row r="9914" spans="7:7" x14ac:dyDescent="0.25">
      <c r="G9914" s="7"/>
    </row>
    <row r="9915" spans="7:7" x14ac:dyDescent="0.25">
      <c r="G9915" s="7"/>
    </row>
    <row r="9916" spans="7:7" x14ac:dyDescent="0.25">
      <c r="G9916" s="7"/>
    </row>
    <row r="9917" spans="7:7" x14ac:dyDescent="0.25">
      <c r="G9917" s="7"/>
    </row>
    <row r="9918" spans="7:7" x14ac:dyDescent="0.25">
      <c r="G9918" s="7"/>
    </row>
    <row r="9919" spans="7:7" x14ac:dyDescent="0.25">
      <c r="G9919" s="7"/>
    </row>
    <row r="9920" spans="7:7" x14ac:dyDescent="0.25">
      <c r="G9920" s="7"/>
    </row>
    <row r="9921" spans="7:7" x14ac:dyDescent="0.25">
      <c r="G9921" s="7"/>
    </row>
    <row r="9922" spans="7:7" x14ac:dyDescent="0.25">
      <c r="G9922" s="7"/>
    </row>
    <row r="9923" spans="7:7" x14ac:dyDescent="0.25">
      <c r="G9923" s="7"/>
    </row>
    <row r="9924" spans="7:7" x14ac:dyDescent="0.25">
      <c r="G9924" s="7"/>
    </row>
    <row r="9925" spans="7:7" x14ac:dyDescent="0.25">
      <c r="G9925" s="7"/>
    </row>
    <row r="9926" spans="7:7" x14ac:dyDescent="0.25">
      <c r="G9926" s="7"/>
    </row>
    <row r="9927" spans="7:7" x14ac:dyDescent="0.25">
      <c r="G9927" s="7"/>
    </row>
    <row r="9928" spans="7:7" x14ac:dyDescent="0.25">
      <c r="G9928" s="7"/>
    </row>
    <row r="9929" spans="7:7" x14ac:dyDescent="0.25">
      <c r="G9929" s="7"/>
    </row>
    <row r="9930" spans="7:7" x14ac:dyDescent="0.25">
      <c r="G9930" s="7"/>
    </row>
    <row r="9931" spans="7:7" x14ac:dyDescent="0.25">
      <c r="G9931" s="7"/>
    </row>
    <row r="9932" spans="7:7" x14ac:dyDescent="0.25">
      <c r="G9932" s="7"/>
    </row>
    <row r="9933" spans="7:7" x14ac:dyDescent="0.25">
      <c r="G9933" s="7"/>
    </row>
    <row r="9934" spans="7:7" x14ac:dyDescent="0.25">
      <c r="G9934" s="7"/>
    </row>
    <row r="9935" spans="7:7" x14ac:dyDescent="0.25">
      <c r="G9935" s="7"/>
    </row>
    <row r="9936" spans="7:7" x14ac:dyDescent="0.25">
      <c r="G9936" s="7"/>
    </row>
    <row r="9937" spans="7:7" x14ac:dyDescent="0.25">
      <c r="G9937" s="7"/>
    </row>
    <row r="9938" spans="7:7" x14ac:dyDescent="0.25">
      <c r="G9938" s="7"/>
    </row>
    <row r="9939" spans="7:7" x14ac:dyDescent="0.25">
      <c r="G9939" s="7"/>
    </row>
    <row r="9940" spans="7:7" x14ac:dyDescent="0.25">
      <c r="G9940" s="7"/>
    </row>
    <row r="9941" spans="7:7" x14ac:dyDescent="0.25">
      <c r="G9941" s="7"/>
    </row>
    <row r="9942" spans="7:7" x14ac:dyDescent="0.25">
      <c r="G9942" s="7"/>
    </row>
    <row r="9943" spans="7:7" x14ac:dyDescent="0.25">
      <c r="G9943" s="7"/>
    </row>
    <row r="9944" spans="7:7" x14ac:dyDescent="0.25">
      <c r="G9944" s="7"/>
    </row>
    <row r="9945" spans="7:7" x14ac:dyDescent="0.25">
      <c r="G9945" s="7"/>
    </row>
    <row r="9946" spans="7:7" x14ac:dyDescent="0.25">
      <c r="G9946" s="7"/>
    </row>
    <row r="9947" spans="7:7" x14ac:dyDescent="0.25">
      <c r="G9947" s="7"/>
    </row>
    <row r="9948" spans="7:7" x14ac:dyDescent="0.25">
      <c r="G9948" s="7"/>
    </row>
    <row r="9949" spans="7:7" x14ac:dyDescent="0.25">
      <c r="G9949" s="7"/>
    </row>
    <row r="9950" spans="7:7" x14ac:dyDescent="0.25">
      <c r="G9950" s="7"/>
    </row>
    <row r="9951" spans="7:7" x14ac:dyDescent="0.25">
      <c r="G9951" s="7"/>
    </row>
    <row r="9952" spans="7:7" x14ac:dyDescent="0.25">
      <c r="G9952" s="7"/>
    </row>
    <row r="9953" spans="7:7" x14ac:dyDescent="0.25">
      <c r="G9953" s="7"/>
    </row>
    <row r="9954" spans="7:7" x14ac:dyDescent="0.25">
      <c r="G9954" s="7"/>
    </row>
    <row r="9955" spans="7:7" x14ac:dyDescent="0.25">
      <c r="G9955" s="7"/>
    </row>
    <row r="9956" spans="7:7" x14ac:dyDescent="0.25">
      <c r="G9956" s="7"/>
    </row>
    <row r="9957" spans="7:7" x14ac:dyDescent="0.25">
      <c r="G9957" s="7"/>
    </row>
    <row r="9958" spans="7:7" x14ac:dyDescent="0.25">
      <c r="G9958" s="7"/>
    </row>
    <row r="9959" spans="7:7" x14ac:dyDescent="0.25">
      <c r="G9959" s="7"/>
    </row>
    <row r="9960" spans="7:7" x14ac:dyDescent="0.25">
      <c r="G9960" s="7"/>
    </row>
    <row r="9961" spans="7:7" x14ac:dyDescent="0.25">
      <c r="G9961" s="7"/>
    </row>
    <row r="9962" spans="7:7" x14ac:dyDescent="0.25">
      <c r="G9962" s="7"/>
    </row>
    <row r="9963" spans="7:7" x14ac:dyDescent="0.25">
      <c r="G9963" s="7"/>
    </row>
    <row r="9964" spans="7:7" x14ac:dyDescent="0.25">
      <c r="G9964" s="7"/>
    </row>
    <row r="9965" spans="7:7" x14ac:dyDescent="0.25">
      <c r="G9965" s="7"/>
    </row>
    <row r="9966" spans="7:7" x14ac:dyDescent="0.25">
      <c r="G9966" s="7"/>
    </row>
    <row r="9967" spans="7:7" x14ac:dyDescent="0.25">
      <c r="G9967" s="7"/>
    </row>
    <row r="9968" spans="7:7" x14ac:dyDescent="0.25">
      <c r="G9968" s="7"/>
    </row>
    <row r="9969" spans="7:7" x14ac:dyDescent="0.25">
      <c r="G9969" s="7"/>
    </row>
    <row r="9970" spans="7:7" x14ac:dyDescent="0.25">
      <c r="G9970" s="7"/>
    </row>
    <row r="9971" spans="7:7" x14ac:dyDescent="0.25">
      <c r="G9971" s="7"/>
    </row>
    <row r="9972" spans="7:7" x14ac:dyDescent="0.25">
      <c r="G9972" s="7"/>
    </row>
    <row r="9973" spans="7:7" x14ac:dyDescent="0.25">
      <c r="G9973" s="7"/>
    </row>
    <row r="9974" spans="7:7" x14ac:dyDescent="0.25">
      <c r="G9974" s="7"/>
    </row>
    <row r="9975" spans="7:7" x14ac:dyDescent="0.25">
      <c r="G9975" s="7"/>
    </row>
    <row r="9976" spans="7:7" x14ac:dyDescent="0.25">
      <c r="G9976" s="7"/>
    </row>
    <row r="9977" spans="7:7" x14ac:dyDescent="0.25">
      <c r="G9977" s="7"/>
    </row>
    <row r="9978" spans="7:7" x14ac:dyDescent="0.25">
      <c r="G9978" s="7"/>
    </row>
    <row r="9979" spans="7:7" x14ac:dyDescent="0.25">
      <c r="G9979" s="7"/>
    </row>
    <row r="9980" spans="7:7" x14ac:dyDescent="0.25">
      <c r="G9980" s="7"/>
    </row>
    <row r="9981" spans="7:7" x14ac:dyDescent="0.25">
      <c r="G9981" s="7"/>
    </row>
    <row r="9982" spans="7:7" x14ac:dyDescent="0.25">
      <c r="G9982" s="7"/>
    </row>
    <row r="9983" spans="7:7" x14ac:dyDescent="0.25">
      <c r="G9983" s="7"/>
    </row>
    <row r="9984" spans="7:7" x14ac:dyDescent="0.25">
      <c r="G9984" s="7"/>
    </row>
    <row r="9985" spans="7:7" x14ac:dyDescent="0.25">
      <c r="G9985" s="7"/>
    </row>
    <row r="9986" spans="7:7" x14ac:dyDescent="0.25">
      <c r="G9986" s="7"/>
    </row>
    <row r="9987" spans="7:7" x14ac:dyDescent="0.25">
      <c r="G9987" s="7"/>
    </row>
    <row r="9988" spans="7:7" x14ac:dyDescent="0.25">
      <c r="G9988" s="7"/>
    </row>
    <row r="9989" spans="7:7" x14ac:dyDescent="0.25">
      <c r="G9989" s="7"/>
    </row>
    <row r="9990" spans="7:7" x14ac:dyDescent="0.25">
      <c r="G9990" s="7"/>
    </row>
    <row r="9991" spans="7:7" x14ac:dyDescent="0.25">
      <c r="G9991" s="7"/>
    </row>
    <row r="9992" spans="7:7" x14ac:dyDescent="0.25">
      <c r="G9992" s="7"/>
    </row>
    <row r="9993" spans="7:7" x14ac:dyDescent="0.25">
      <c r="G9993" s="7"/>
    </row>
    <row r="9994" spans="7:7" x14ac:dyDescent="0.25">
      <c r="G9994" s="7"/>
    </row>
    <row r="9995" spans="7:7" x14ac:dyDescent="0.25">
      <c r="G9995" s="7"/>
    </row>
    <row r="9996" spans="7:7" x14ac:dyDescent="0.25">
      <c r="G9996" s="7"/>
    </row>
    <row r="9997" spans="7:7" x14ac:dyDescent="0.25">
      <c r="G9997" s="7"/>
    </row>
    <row r="9998" spans="7:7" x14ac:dyDescent="0.25">
      <c r="G9998" s="7"/>
    </row>
    <row r="9999" spans="7:7" x14ac:dyDescent="0.25">
      <c r="G9999" s="7"/>
    </row>
    <row r="10000" spans="7:7" x14ac:dyDescent="0.25">
      <c r="G10000" s="7"/>
    </row>
    <row r="10001" spans="7:7" x14ac:dyDescent="0.25">
      <c r="G10001" s="7"/>
    </row>
    <row r="10002" spans="7:7" x14ac:dyDescent="0.25">
      <c r="G10002" s="7"/>
    </row>
    <row r="10003" spans="7:7" x14ac:dyDescent="0.25">
      <c r="G10003" s="7"/>
    </row>
    <row r="10004" spans="7:7" x14ac:dyDescent="0.25">
      <c r="G10004" s="7"/>
    </row>
    <row r="10005" spans="7:7" x14ac:dyDescent="0.25">
      <c r="G10005" s="7"/>
    </row>
    <row r="10006" spans="7:7" x14ac:dyDescent="0.25">
      <c r="G10006" s="7"/>
    </row>
    <row r="10007" spans="7:7" x14ac:dyDescent="0.25">
      <c r="G10007" s="7"/>
    </row>
    <row r="10008" spans="7:7" x14ac:dyDescent="0.25">
      <c r="G10008" s="7"/>
    </row>
    <row r="10009" spans="7:7" x14ac:dyDescent="0.25">
      <c r="G10009" s="7"/>
    </row>
    <row r="10010" spans="7:7" x14ac:dyDescent="0.25">
      <c r="G10010" s="7"/>
    </row>
    <row r="10011" spans="7:7" x14ac:dyDescent="0.25">
      <c r="G10011" s="7"/>
    </row>
    <row r="10012" spans="7:7" x14ac:dyDescent="0.25">
      <c r="G10012" s="7"/>
    </row>
    <row r="10013" spans="7:7" x14ac:dyDescent="0.25">
      <c r="G10013" s="7"/>
    </row>
    <row r="10014" spans="7:7" x14ac:dyDescent="0.25">
      <c r="G10014" s="7"/>
    </row>
    <row r="10015" spans="7:7" x14ac:dyDescent="0.25">
      <c r="G10015" s="7"/>
    </row>
    <row r="10016" spans="7:7" x14ac:dyDescent="0.25">
      <c r="G10016" s="7"/>
    </row>
    <row r="10017" spans="7:7" x14ac:dyDescent="0.25">
      <c r="G10017" s="7"/>
    </row>
    <row r="10018" spans="7:7" x14ac:dyDescent="0.25">
      <c r="G10018" s="7"/>
    </row>
    <row r="10019" spans="7:7" x14ac:dyDescent="0.25">
      <c r="G10019" s="7"/>
    </row>
    <row r="10020" spans="7:7" x14ac:dyDescent="0.25">
      <c r="G10020" s="7"/>
    </row>
    <row r="10021" spans="7:7" x14ac:dyDescent="0.25">
      <c r="G10021" s="7"/>
    </row>
    <row r="10022" spans="7:7" x14ac:dyDescent="0.25">
      <c r="G10022" s="7"/>
    </row>
    <row r="10023" spans="7:7" x14ac:dyDescent="0.25">
      <c r="G10023" s="7"/>
    </row>
    <row r="10024" spans="7:7" x14ac:dyDescent="0.25">
      <c r="G10024" s="7"/>
    </row>
    <row r="10025" spans="7:7" x14ac:dyDescent="0.25">
      <c r="G10025" s="7"/>
    </row>
    <row r="10026" spans="7:7" x14ac:dyDescent="0.25">
      <c r="G10026" s="7"/>
    </row>
    <row r="10027" spans="7:7" x14ac:dyDescent="0.25">
      <c r="G10027" s="7"/>
    </row>
    <row r="10028" spans="7:7" x14ac:dyDescent="0.25">
      <c r="G10028" s="7"/>
    </row>
    <row r="10029" spans="7:7" x14ac:dyDescent="0.25">
      <c r="G10029" s="7"/>
    </row>
    <row r="10030" spans="7:7" x14ac:dyDescent="0.25">
      <c r="G10030" s="7"/>
    </row>
    <row r="10031" spans="7:7" x14ac:dyDescent="0.25">
      <c r="G10031" s="7"/>
    </row>
    <row r="10032" spans="7:7" x14ac:dyDescent="0.25">
      <c r="G10032" s="7"/>
    </row>
    <row r="10033" spans="7:7" x14ac:dyDescent="0.25">
      <c r="G10033" s="7"/>
    </row>
    <row r="10034" spans="7:7" x14ac:dyDescent="0.25">
      <c r="G10034" s="7"/>
    </row>
    <row r="10035" spans="7:7" x14ac:dyDescent="0.25">
      <c r="G10035" s="7"/>
    </row>
    <row r="10036" spans="7:7" x14ac:dyDescent="0.25">
      <c r="G10036" s="7"/>
    </row>
    <row r="10037" spans="7:7" x14ac:dyDescent="0.25">
      <c r="G10037" s="7"/>
    </row>
    <row r="10038" spans="7:7" x14ac:dyDescent="0.25">
      <c r="G10038" s="7"/>
    </row>
    <row r="10039" spans="7:7" x14ac:dyDescent="0.25">
      <c r="G10039" s="7"/>
    </row>
    <row r="10040" spans="7:7" x14ac:dyDescent="0.25">
      <c r="G10040" s="7"/>
    </row>
    <row r="10041" spans="7:7" x14ac:dyDescent="0.25">
      <c r="G10041" s="7"/>
    </row>
    <row r="10042" spans="7:7" x14ac:dyDescent="0.25">
      <c r="G10042" s="7"/>
    </row>
    <row r="10043" spans="7:7" x14ac:dyDescent="0.25">
      <c r="G10043" s="7"/>
    </row>
    <row r="10044" spans="7:7" x14ac:dyDescent="0.25">
      <c r="G10044" s="7"/>
    </row>
    <row r="10045" spans="7:7" x14ac:dyDescent="0.25">
      <c r="G10045" s="7"/>
    </row>
    <row r="10046" spans="7:7" x14ac:dyDescent="0.25">
      <c r="G10046" s="7"/>
    </row>
    <row r="10047" spans="7:7" x14ac:dyDescent="0.25">
      <c r="G10047" s="7"/>
    </row>
    <row r="10048" spans="7:7" x14ac:dyDescent="0.25">
      <c r="G10048" s="7"/>
    </row>
    <row r="10049" spans="7:7" x14ac:dyDescent="0.25">
      <c r="G10049" s="7"/>
    </row>
    <row r="10050" spans="7:7" x14ac:dyDescent="0.25">
      <c r="G10050" s="7"/>
    </row>
    <row r="10051" spans="7:7" x14ac:dyDescent="0.25">
      <c r="G10051" s="7"/>
    </row>
    <row r="10052" spans="7:7" x14ac:dyDescent="0.25">
      <c r="G10052" s="7"/>
    </row>
    <row r="10053" spans="7:7" x14ac:dyDescent="0.25">
      <c r="G10053" s="7"/>
    </row>
    <row r="10054" spans="7:7" x14ac:dyDescent="0.25">
      <c r="G10054" s="7"/>
    </row>
    <row r="10055" spans="7:7" x14ac:dyDescent="0.25">
      <c r="G10055" s="7"/>
    </row>
    <row r="10056" spans="7:7" x14ac:dyDescent="0.25">
      <c r="G10056" s="7"/>
    </row>
    <row r="10057" spans="7:7" x14ac:dyDescent="0.25">
      <c r="G10057" s="7"/>
    </row>
    <row r="10058" spans="7:7" x14ac:dyDescent="0.25">
      <c r="G10058" s="7"/>
    </row>
    <row r="10059" spans="7:7" x14ac:dyDescent="0.25">
      <c r="G10059" s="7"/>
    </row>
    <row r="10060" spans="7:7" x14ac:dyDescent="0.25">
      <c r="G10060" s="7"/>
    </row>
    <row r="10061" spans="7:7" x14ac:dyDescent="0.25">
      <c r="G10061" s="7"/>
    </row>
    <row r="10062" spans="7:7" x14ac:dyDescent="0.25">
      <c r="G10062" s="7"/>
    </row>
    <row r="10063" spans="7:7" x14ac:dyDescent="0.25">
      <c r="G10063" s="7"/>
    </row>
    <row r="10064" spans="7:7" x14ac:dyDescent="0.25">
      <c r="G10064" s="7"/>
    </row>
    <row r="10065" spans="7:7" x14ac:dyDescent="0.25">
      <c r="G10065" s="7"/>
    </row>
    <row r="10066" spans="7:7" x14ac:dyDescent="0.25">
      <c r="G10066" s="7"/>
    </row>
    <row r="10067" spans="7:7" x14ac:dyDescent="0.25">
      <c r="G10067" s="7"/>
    </row>
    <row r="10068" spans="7:7" x14ac:dyDescent="0.25">
      <c r="G10068" s="7"/>
    </row>
    <row r="10069" spans="7:7" x14ac:dyDescent="0.25">
      <c r="G10069" s="7"/>
    </row>
    <row r="10070" spans="7:7" x14ac:dyDescent="0.25">
      <c r="G10070" s="7"/>
    </row>
    <row r="10071" spans="7:7" x14ac:dyDescent="0.25">
      <c r="G10071" s="7"/>
    </row>
    <row r="10072" spans="7:7" x14ac:dyDescent="0.25">
      <c r="G10072" s="7"/>
    </row>
    <row r="10073" spans="7:7" x14ac:dyDescent="0.25">
      <c r="G10073" s="7"/>
    </row>
    <row r="10074" spans="7:7" x14ac:dyDescent="0.25">
      <c r="G10074" s="7"/>
    </row>
    <row r="10075" spans="7:7" x14ac:dyDescent="0.25">
      <c r="G10075" s="7"/>
    </row>
    <row r="10076" spans="7:7" x14ac:dyDescent="0.25">
      <c r="G10076" s="7"/>
    </row>
    <row r="10077" spans="7:7" x14ac:dyDescent="0.25">
      <c r="G10077" s="7"/>
    </row>
    <row r="10078" spans="7:7" x14ac:dyDescent="0.25">
      <c r="G10078" s="7"/>
    </row>
    <row r="10079" spans="7:7" x14ac:dyDescent="0.25">
      <c r="G10079" s="7"/>
    </row>
    <row r="10080" spans="7:7" x14ac:dyDescent="0.25">
      <c r="G10080" s="7"/>
    </row>
    <row r="10081" spans="7:7" x14ac:dyDescent="0.25">
      <c r="G10081" s="7"/>
    </row>
    <row r="10082" spans="7:7" x14ac:dyDescent="0.25">
      <c r="G10082" s="7"/>
    </row>
    <row r="10083" spans="7:7" x14ac:dyDescent="0.25">
      <c r="G10083" s="7"/>
    </row>
    <row r="10084" spans="7:7" x14ac:dyDescent="0.25">
      <c r="G10084" s="7"/>
    </row>
    <row r="10085" spans="7:7" x14ac:dyDescent="0.25">
      <c r="G10085" s="7"/>
    </row>
    <row r="10086" spans="7:7" x14ac:dyDescent="0.25">
      <c r="G10086" s="7"/>
    </row>
    <row r="10087" spans="7:7" x14ac:dyDescent="0.25">
      <c r="G10087" s="7"/>
    </row>
    <row r="10088" spans="7:7" x14ac:dyDescent="0.25">
      <c r="G10088" s="7"/>
    </row>
    <row r="10089" spans="7:7" x14ac:dyDescent="0.25">
      <c r="G10089" s="7"/>
    </row>
    <row r="10090" spans="7:7" x14ac:dyDescent="0.25">
      <c r="G10090" s="7"/>
    </row>
    <row r="10091" spans="7:7" x14ac:dyDescent="0.25">
      <c r="G10091" s="7"/>
    </row>
    <row r="10092" spans="7:7" x14ac:dyDescent="0.25">
      <c r="G10092" s="7"/>
    </row>
    <row r="10093" spans="7:7" x14ac:dyDescent="0.25">
      <c r="G10093" s="7"/>
    </row>
    <row r="10094" spans="7:7" x14ac:dyDescent="0.25">
      <c r="G10094" s="7"/>
    </row>
    <row r="10095" spans="7:7" x14ac:dyDescent="0.25">
      <c r="G10095" s="7"/>
    </row>
    <row r="10096" spans="7:7" x14ac:dyDescent="0.25">
      <c r="G10096" s="7"/>
    </row>
    <row r="10097" spans="7:7" x14ac:dyDescent="0.25">
      <c r="G10097" s="7"/>
    </row>
    <row r="10098" spans="7:7" x14ac:dyDescent="0.25">
      <c r="G10098" s="7"/>
    </row>
    <row r="10099" spans="7:7" x14ac:dyDescent="0.25">
      <c r="G10099" s="7"/>
    </row>
    <row r="10100" spans="7:7" x14ac:dyDescent="0.25">
      <c r="G10100" s="7"/>
    </row>
    <row r="10101" spans="7:7" x14ac:dyDescent="0.25">
      <c r="G10101" s="7"/>
    </row>
    <row r="10102" spans="7:7" x14ac:dyDescent="0.25">
      <c r="G10102" s="7"/>
    </row>
    <row r="10103" spans="7:7" x14ac:dyDescent="0.25">
      <c r="G10103" s="7"/>
    </row>
    <row r="10104" spans="7:7" x14ac:dyDescent="0.25">
      <c r="G10104" s="7"/>
    </row>
    <row r="10105" spans="7:7" x14ac:dyDescent="0.25">
      <c r="G10105" s="7"/>
    </row>
    <row r="10106" spans="7:7" x14ac:dyDescent="0.25">
      <c r="G10106" s="7"/>
    </row>
    <row r="10107" spans="7:7" x14ac:dyDescent="0.25">
      <c r="G10107" s="7"/>
    </row>
    <row r="10108" spans="7:7" x14ac:dyDescent="0.25">
      <c r="G10108" s="7"/>
    </row>
    <row r="10109" spans="7:7" x14ac:dyDescent="0.25">
      <c r="G10109" s="7"/>
    </row>
    <row r="10110" spans="7:7" x14ac:dyDescent="0.25">
      <c r="G10110" s="7"/>
    </row>
    <row r="10111" spans="7:7" x14ac:dyDescent="0.25">
      <c r="G10111" s="7"/>
    </row>
    <row r="10112" spans="7:7" x14ac:dyDescent="0.25">
      <c r="G10112" s="7"/>
    </row>
    <row r="10113" spans="7:7" x14ac:dyDescent="0.25">
      <c r="G10113" s="7"/>
    </row>
    <row r="10114" spans="7:7" x14ac:dyDescent="0.25">
      <c r="G10114" s="7"/>
    </row>
    <row r="10115" spans="7:7" x14ac:dyDescent="0.25">
      <c r="G10115" s="7"/>
    </row>
    <row r="10116" spans="7:7" x14ac:dyDescent="0.25">
      <c r="G10116" s="7"/>
    </row>
    <row r="10117" spans="7:7" x14ac:dyDescent="0.25">
      <c r="G10117" s="7"/>
    </row>
    <row r="10118" spans="7:7" x14ac:dyDescent="0.25">
      <c r="G10118" s="7"/>
    </row>
    <row r="10119" spans="7:7" x14ac:dyDescent="0.25">
      <c r="G10119" s="7"/>
    </row>
    <row r="10120" spans="7:7" x14ac:dyDescent="0.25">
      <c r="G10120" s="7"/>
    </row>
    <row r="10121" spans="7:7" x14ac:dyDescent="0.25">
      <c r="G10121" s="7"/>
    </row>
    <row r="10122" spans="7:7" x14ac:dyDescent="0.25">
      <c r="G10122" s="7"/>
    </row>
    <row r="10123" spans="7:7" x14ac:dyDescent="0.25">
      <c r="G10123" s="7"/>
    </row>
    <row r="10124" spans="7:7" x14ac:dyDescent="0.25">
      <c r="G10124" s="7"/>
    </row>
    <row r="10125" spans="7:7" x14ac:dyDescent="0.25">
      <c r="G10125" s="7"/>
    </row>
    <row r="10126" spans="7:7" x14ac:dyDescent="0.25">
      <c r="G10126" s="7"/>
    </row>
    <row r="10127" spans="7:7" x14ac:dyDescent="0.25">
      <c r="G10127" s="7"/>
    </row>
    <row r="10128" spans="7:7" x14ac:dyDescent="0.25">
      <c r="G10128" s="7"/>
    </row>
    <row r="10129" spans="7:7" x14ac:dyDescent="0.25">
      <c r="G10129" s="7"/>
    </row>
    <row r="10130" spans="7:7" x14ac:dyDescent="0.25">
      <c r="G10130" s="7"/>
    </row>
    <row r="10131" spans="7:7" x14ac:dyDescent="0.25">
      <c r="G10131" s="7"/>
    </row>
    <row r="10132" spans="7:7" x14ac:dyDescent="0.25">
      <c r="G10132" s="7"/>
    </row>
    <row r="10133" spans="7:7" x14ac:dyDescent="0.25">
      <c r="G10133" s="7"/>
    </row>
    <row r="10134" spans="7:7" x14ac:dyDescent="0.25">
      <c r="G10134" s="7"/>
    </row>
    <row r="10135" spans="7:7" x14ac:dyDescent="0.25">
      <c r="G10135" s="7"/>
    </row>
    <row r="10136" spans="7:7" x14ac:dyDescent="0.25">
      <c r="G10136" s="7"/>
    </row>
    <row r="10137" spans="7:7" x14ac:dyDescent="0.25">
      <c r="G10137" s="7"/>
    </row>
    <row r="10138" spans="7:7" x14ac:dyDescent="0.25">
      <c r="G10138" s="7"/>
    </row>
    <row r="10139" spans="7:7" x14ac:dyDescent="0.25">
      <c r="G10139" s="7"/>
    </row>
    <row r="10140" spans="7:7" x14ac:dyDescent="0.25">
      <c r="G10140" s="7"/>
    </row>
    <row r="10141" spans="7:7" x14ac:dyDescent="0.25">
      <c r="G10141" s="7"/>
    </row>
    <row r="10142" spans="7:7" x14ac:dyDescent="0.25">
      <c r="G10142" s="7"/>
    </row>
    <row r="10143" spans="7:7" x14ac:dyDescent="0.25">
      <c r="G10143" s="7"/>
    </row>
    <row r="10144" spans="7:7" x14ac:dyDescent="0.25">
      <c r="G10144" s="7"/>
    </row>
    <row r="10145" spans="7:7" x14ac:dyDescent="0.25">
      <c r="G10145" s="7"/>
    </row>
    <row r="10146" spans="7:7" x14ac:dyDescent="0.25">
      <c r="G10146" s="7"/>
    </row>
    <row r="10147" spans="7:7" x14ac:dyDescent="0.25">
      <c r="G10147" s="7"/>
    </row>
    <row r="10148" spans="7:7" x14ac:dyDescent="0.25">
      <c r="G10148" s="7"/>
    </row>
    <row r="10149" spans="7:7" x14ac:dyDescent="0.25">
      <c r="G10149" s="7"/>
    </row>
    <row r="10150" spans="7:7" x14ac:dyDescent="0.25">
      <c r="G10150" s="7"/>
    </row>
    <row r="10151" spans="7:7" x14ac:dyDescent="0.25">
      <c r="G10151" s="7"/>
    </row>
    <row r="10152" spans="7:7" x14ac:dyDescent="0.25">
      <c r="G10152" s="7"/>
    </row>
    <row r="10153" spans="7:7" x14ac:dyDescent="0.25">
      <c r="G10153" s="7"/>
    </row>
    <row r="10154" spans="7:7" x14ac:dyDescent="0.25">
      <c r="G10154" s="7"/>
    </row>
    <row r="10155" spans="7:7" x14ac:dyDescent="0.25">
      <c r="G10155" s="7"/>
    </row>
    <row r="10156" spans="7:7" x14ac:dyDescent="0.25">
      <c r="G10156" s="7"/>
    </row>
    <row r="10157" spans="7:7" x14ac:dyDescent="0.25">
      <c r="G10157" s="7"/>
    </row>
    <row r="10158" spans="7:7" x14ac:dyDescent="0.25">
      <c r="G10158" s="7"/>
    </row>
    <row r="10159" spans="7:7" x14ac:dyDescent="0.25">
      <c r="G10159" s="7"/>
    </row>
    <row r="10160" spans="7:7" x14ac:dyDescent="0.25">
      <c r="G10160" s="7"/>
    </row>
    <row r="10161" spans="7:7" x14ac:dyDescent="0.25">
      <c r="G10161" s="7"/>
    </row>
    <row r="10162" spans="7:7" x14ac:dyDescent="0.25">
      <c r="G10162" s="7"/>
    </row>
    <row r="10163" spans="7:7" x14ac:dyDescent="0.25">
      <c r="G10163" s="7"/>
    </row>
    <row r="10164" spans="7:7" x14ac:dyDescent="0.25">
      <c r="G10164" s="7"/>
    </row>
    <row r="10165" spans="7:7" x14ac:dyDescent="0.25">
      <c r="G10165" s="7"/>
    </row>
    <row r="10166" spans="7:7" x14ac:dyDescent="0.25">
      <c r="G10166" s="7"/>
    </row>
    <row r="10167" spans="7:7" x14ac:dyDescent="0.25">
      <c r="G10167" s="7"/>
    </row>
    <row r="10168" spans="7:7" x14ac:dyDescent="0.25">
      <c r="G10168" s="7"/>
    </row>
    <row r="10169" spans="7:7" x14ac:dyDescent="0.25">
      <c r="G10169" s="7"/>
    </row>
    <row r="10170" spans="7:7" x14ac:dyDescent="0.25">
      <c r="G10170" s="7"/>
    </row>
    <row r="10171" spans="7:7" x14ac:dyDescent="0.25">
      <c r="G10171" s="7"/>
    </row>
    <row r="10172" spans="7:7" x14ac:dyDescent="0.25">
      <c r="G10172" s="7"/>
    </row>
    <row r="10173" spans="7:7" x14ac:dyDescent="0.25">
      <c r="G10173" s="7"/>
    </row>
    <row r="10174" spans="7:7" x14ac:dyDescent="0.25">
      <c r="G10174" s="7"/>
    </row>
    <row r="10175" spans="7:7" x14ac:dyDescent="0.25">
      <c r="G10175" s="7"/>
    </row>
    <row r="10176" spans="7:7" x14ac:dyDescent="0.25">
      <c r="G10176" s="7"/>
    </row>
    <row r="10177" spans="7:7" x14ac:dyDescent="0.25">
      <c r="G10177" s="7"/>
    </row>
    <row r="10178" spans="7:7" x14ac:dyDescent="0.25">
      <c r="G10178" s="7"/>
    </row>
    <row r="10179" spans="7:7" x14ac:dyDescent="0.25">
      <c r="G10179" s="7"/>
    </row>
    <row r="10180" spans="7:7" x14ac:dyDescent="0.25">
      <c r="G10180" s="7"/>
    </row>
    <row r="10181" spans="7:7" x14ac:dyDescent="0.25">
      <c r="G10181" s="7"/>
    </row>
    <row r="10182" spans="7:7" x14ac:dyDescent="0.25">
      <c r="G10182" s="7"/>
    </row>
    <row r="10183" spans="7:7" x14ac:dyDescent="0.25">
      <c r="G10183" s="7"/>
    </row>
    <row r="10184" spans="7:7" x14ac:dyDescent="0.25">
      <c r="G10184" s="7"/>
    </row>
    <row r="10185" spans="7:7" x14ac:dyDescent="0.25">
      <c r="G10185" s="7"/>
    </row>
    <row r="10186" spans="7:7" x14ac:dyDescent="0.25">
      <c r="G10186" s="7"/>
    </row>
    <row r="10187" spans="7:7" x14ac:dyDescent="0.25">
      <c r="G10187" s="7"/>
    </row>
    <row r="10188" spans="7:7" x14ac:dyDescent="0.25">
      <c r="G10188" s="7"/>
    </row>
    <row r="10189" spans="7:7" x14ac:dyDescent="0.25">
      <c r="G10189" s="7"/>
    </row>
    <row r="10190" spans="7:7" x14ac:dyDescent="0.25">
      <c r="G10190" s="7"/>
    </row>
    <row r="10191" spans="7:7" x14ac:dyDescent="0.25">
      <c r="G10191" s="7"/>
    </row>
    <row r="10192" spans="7:7" x14ac:dyDescent="0.25">
      <c r="G10192" s="7"/>
    </row>
    <row r="10193" spans="7:7" x14ac:dyDescent="0.25">
      <c r="G10193" s="7"/>
    </row>
    <row r="10194" spans="7:7" x14ac:dyDescent="0.25">
      <c r="G10194" s="7"/>
    </row>
    <row r="10195" spans="7:7" x14ac:dyDescent="0.25">
      <c r="G10195" s="7"/>
    </row>
    <row r="10196" spans="7:7" x14ac:dyDescent="0.25">
      <c r="G10196" s="7"/>
    </row>
    <row r="10197" spans="7:7" x14ac:dyDescent="0.25">
      <c r="G10197" s="7"/>
    </row>
    <row r="10198" spans="7:7" x14ac:dyDescent="0.25">
      <c r="G10198" s="7"/>
    </row>
    <row r="10199" spans="7:7" x14ac:dyDescent="0.25">
      <c r="G10199" s="7"/>
    </row>
    <row r="10200" spans="7:7" x14ac:dyDescent="0.25">
      <c r="G10200" s="7"/>
    </row>
    <row r="10201" spans="7:7" x14ac:dyDescent="0.25">
      <c r="G10201" s="7"/>
    </row>
    <row r="10202" spans="7:7" x14ac:dyDescent="0.25">
      <c r="G10202" s="7"/>
    </row>
    <row r="10203" spans="7:7" x14ac:dyDescent="0.25">
      <c r="G10203" s="7"/>
    </row>
    <row r="10204" spans="7:7" x14ac:dyDescent="0.25">
      <c r="G10204" s="7"/>
    </row>
    <row r="10205" spans="7:7" x14ac:dyDescent="0.25">
      <c r="G10205" s="7"/>
    </row>
    <row r="10206" spans="7:7" x14ac:dyDescent="0.25">
      <c r="G10206" s="7"/>
    </row>
    <row r="10207" spans="7:7" x14ac:dyDescent="0.25">
      <c r="G10207" s="7"/>
    </row>
    <row r="10208" spans="7:7" x14ac:dyDescent="0.25">
      <c r="G10208" s="7"/>
    </row>
    <row r="10209" spans="7:7" x14ac:dyDescent="0.25">
      <c r="G10209" s="7"/>
    </row>
    <row r="10210" spans="7:7" x14ac:dyDescent="0.25">
      <c r="G10210" s="7"/>
    </row>
    <row r="10211" spans="7:7" x14ac:dyDescent="0.25">
      <c r="G10211" s="7"/>
    </row>
    <row r="10212" spans="7:7" x14ac:dyDescent="0.25">
      <c r="G10212" s="7"/>
    </row>
    <row r="10213" spans="7:7" x14ac:dyDescent="0.25">
      <c r="G10213" s="7"/>
    </row>
    <row r="10214" spans="7:7" x14ac:dyDescent="0.25">
      <c r="G10214" s="7"/>
    </row>
    <row r="10215" spans="7:7" x14ac:dyDescent="0.25">
      <c r="G10215" s="7"/>
    </row>
    <row r="10216" spans="7:7" x14ac:dyDescent="0.25">
      <c r="G10216" s="7"/>
    </row>
    <row r="10217" spans="7:7" x14ac:dyDescent="0.25">
      <c r="G10217" s="7"/>
    </row>
    <row r="10218" spans="7:7" x14ac:dyDescent="0.25">
      <c r="G10218" s="7"/>
    </row>
    <row r="10219" spans="7:7" x14ac:dyDescent="0.25">
      <c r="G10219" s="7"/>
    </row>
    <row r="10220" spans="7:7" x14ac:dyDescent="0.25">
      <c r="G10220" s="7"/>
    </row>
    <row r="10221" spans="7:7" x14ac:dyDescent="0.25">
      <c r="G10221" s="7"/>
    </row>
    <row r="10222" spans="7:7" x14ac:dyDescent="0.25">
      <c r="G10222" s="7"/>
    </row>
    <row r="10223" spans="7:7" x14ac:dyDescent="0.25">
      <c r="G10223" s="7"/>
    </row>
    <row r="10224" spans="7:7" x14ac:dyDescent="0.25">
      <c r="G10224" s="7"/>
    </row>
    <row r="10225" spans="7:7" x14ac:dyDescent="0.25">
      <c r="G10225" s="7"/>
    </row>
    <row r="10226" spans="7:7" x14ac:dyDescent="0.25">
      <c r="G10226" s="7"/>
    </row>
    <row r="10227" spans="7:7" x14ac:dyDescent="0.25">
      <c r="G10227" s="7"/>
    </row>
    <row r="10228" spans="7:7" x14ac:dyDescent="0.25">
      <c r="G10228" s="7"/>
    </row>
    <row r="10229" spans="7:7" x14ac:dyDescent="0.25">
      <c r="G10229" s="7"/>
    </row>
    <row r="10230" spans="7:7" x14ac:dyDescent="0.25">
      <c r="G10230" s="7"/>
    </row>
    <row r="10231" spans="7:7" x14ac:dyDescent="0.25">
      <c r="G10231" s="7"/>
    </row>
    <row r="10232" spans="7:7" x14ac:dyDescent="0.25">
      <c r="G10232" s="7"/>
    </row>
    <row r="10233" spans="7:7" x14ac:dyDescent="0.25">
      <c r="G10233" s="7"/>
    </row>
    <row r="10234" spans="7:7" x14ac:dyDescent="0.25">
      <c r="G10234" s="7"/>
    </row>
    <row r="10235" spans="7:7" x14ac:dyDescent="0.25">
      <c r="G10235" s="7"/>
    </row>
    <row r="10236" spans="7:7" x14ac:dyDescent="0.25">
      <c r="G10236" s="7"/>
    </row>
    <row r="10237" spans="7:7" x14ac:dyDescent="0.25">
      <c r="G10237" s="7"/>
    </row>
    <row r="10238" spans="7:7" x14ac:dyDescent="0.25">
      <c r="G10238" s="7"/>
    </row>
    <row r="10239" spans="7:7" x14ac:dyDescent="0.25">
      <c r="G10239" s="7"/>
    </row>
    <row r="10240" spans="7:7" x14ac:dyDescent="0.25">
      <c r="G10240" s="7"/>
    </row>
    <row r="10241" spans="7:7" x14ac:dyDescent="0.25">
      <c r="G10241" s="7"/>
    </row>
    <row r="10242" spans="7:7" x14ac:dyDescent="0.25">
      <c r="G10242" s="7"/>
    </row>
    <row r="10243" spans="7:7" x14ac:dyDescent="0.25">
      <c r="G10243" s="7"/>
    </row>
    <row r="10244" spans="7:7" x14ac:dyDescent="0.25">
      <c r="G10244" s="7"/>
    </row>
    <row r="10245" spans="7:7" x14ac:dyDescent="0.25">
      <c r="G10245" s="7"/>
    </row>
    <row r="10246" spans="7:7" x14ac:dyDescent="0.25">
      <c r="G10246" s="7"/>
    </row>
    <row r="10247" spans="7:7" x14ac:dyDescent="0.25">
      <c r="G10247" s="7"/>
    </row>
    <row r="10248" spans="7:7" x14ac:dyDescent="0.25">
      <c r="G10248" s="7"/>
    </row>
    <row r="10249" spans="7:7" x14ac:dyDescent="0.25">
      <c r="G10249" s="7"/>
    </row>
    <row r="10250" spans="7:7" x14ac:dyDescent="0.25">
      <c r="G10250" s="7"/>
    </row>
    <row r="10251" spans="7:7" x14ac:dyDescent="0.25">
      <c r="G10251" s="7"/>
    </row>
    <row r="10252" spans="7:7" x14ac:dyDescent="0.25">
      <c r="G10252" s="7"/>
    </row>
    <row r="10253" spans="7:7" x14ac:dyDescent="0.25">
      <c r="G10253" s="7"/>
    </row>
    <row r="10254" spans="7:7" x14ac:dyDescent="0.25">
      <c r="G10254" s="7"/>
    </row>
    <row r="10255" spans="7:7" x14ac:dyDescent="0.25">
      <c r="G10255" s="7"/>
    </row>
    <row r="10256" spans="7:7" x14ac:dyDescent="0.25">
      <c r="G10256" s="7"/>
    </row>
    <row r="10257" spans="7:7" x14ac:dyDescent="0.25">
      <c r="G10257" s="7"/>
    </row>
    <row r="10258" spans="7:7" x14ac:dyDescent="0.25">
      <c r="G10258" s="7"/>
    </row>
    <row r="10259" spans="7:7" x14ac:dyDescent="0.25">
      <c r="G10259" s="7"/>
    </row>
    <row r="10260" spans="7:7" x14ac:dyDescent="0.25">
      <c r="G10260" s="7"/>
    </row>
    <row r="10261" spans="7:7" x14ac:dyDescent="0.25">
      <c r="G10261" s="7"/>
    </row>
    <row r="10262" spans="7:7" x14ac:dyDescent="0.25">
      <c r="G10262" s="7"/>
    </row>
    <row r="10263" spans="7:7" x14ac:dyDescent="0.25">
      <c r="G10263" s="7"/>
    </row>
    <row r="10264" spans="7:7" x14ac:dyDescent="0.25">
      <c r="G10264" s="7"/>
    </row>
    <row r="10265" spans="7:7" x14ac:dyDescent="0.25">
      <c r="G10265" s="7"/>
    </row>
    <row r="10266" spans="7:7" x14ac:dyDescent="0.25">
      <c r="G10266" s="7"/>
    </row>
    <row r="10267" spans="7:7" x14ac:dyDescent="0.25">
      <c r="G10267" s="7"/>
    </row>
    <row r="10268" spans="7:7" x14ac:dyDescent="0.25">
      <c r="G10268" s="7"/>
    </row>
    <row r="10269" spans="7:7" x14ac:dyDescent="0.25">
      <c r="G10269" s="7"/>
    </row>
    <row r="10270" spans="7:7" x14ac:dyDescent="0.25">
      <c r="G10270" s="7"/>
    </row>
    <row r="10271" spans="7:7" x14ac:dyDescent="0.25">
      <c r="G10271" s="7"/>
    </row>
    <row r="10272" spans="7:7" x14ac:dyDescent="0.25">
      <c r="G10272" s="7"/>
    </row>
    <row r="10273" spans="7:7" x14ac:dyDescent="0.25">
      <c r="G10273" s="7"/>
    </row>
    <row r="10274" spans="7:7" x14ac:dyDescent="0.25">
      <c r="G10274" s="7"/>
    </row>
    <row r="10275" spans="7:7" x14ac:dyDescent="0.25">
      <c r="G10275" s="7"/>
    </row>
    <row r="10276" spans="7:7" x14ac:dyDescent="0.25">
      <c r="G10276" s="7"/>
    </row>
    <row r="10277" spans="7:7" x14ac:dyDescent="0.25">
      <c r="G10277" s="7"/>
    </row>
    <row r="10278" spans="7:7" x14ac:dyDescent="0.25">
      <c r="G10278" s="7"/>
    </row>
    <row r="10279" spans="7:7" x14ac:dyDescent="0.25">
      <c r="G10279" s="7"/>
    </row>
    <row r="10280" spans="7:7" x14ac:dyDescent="0.25">
      <c r="G10280" s="7"/>
    </row>
    <row r="10281" spans="7:7" x14ac:dyDescent="0.25">
      <c r="G10281" s="7"/>
    </row>
    <row r="10282" spans="7:7" x14ac:dyDescent="0.25">
      <c r="G10282" s="7"/>
    </row>
    <row r="10283" spans="7:7" x14ac:dyDescent="0.25">
      <c r="G10283" s="7"/>
    </row>
    <row r="10284" spans="7:7" x14ac:dyDescent="0.25">
      <c r="G10284" s="7"/>
    </row>
    <row r="10285" spans="7:7" x14ac:dyDescent="0.25">
      <c r="G10285" s="7"/>
    </row>
    <row r="10286" spans="7:7" x14ac:dyDescent="0.25">
      <c r="G10286" s="7"/>
    </row>
    <row r="10287" spans="7:7" x14ac:dyDescent="0.25">
      <c r="G10287" s="7"/>
    </row>
    <row r="10288" spans="7:7" x14ac:dyDescent="0.25">
      <c r="G10288" s="7"/>
    </row>
    <row r="10289" spans="7:7" x14ac:dyDescent="0.25">
      <c r="G10289" s="7"/>
    </row>
    <row r="10290" spans="7:7" x14ac:dyDescent="0.25">
      <c r="G10290" s="7"/>
    </row>
    <row r="10291" spans="7:7" x14ac:dyDescent="0.25">
      <c r="G10291" s="7"/>
    </row>
    <row r="10292" spans="7:7" x14ac:dyDescent="0.25">
      <c r="G10292" s="7"/>
    </row>
    <row r="10293" spans="7:7" x14ac:dyDescent="0.25">
      <c r="G10293" s="7"/>
    </row>
    <row r="10294" spans="7:7" x14ac:dyDescent="0.25">
      <c r="G10294" s="7"/>
    </row>
    <row r="10295" spans="7:7" x14ac:dyDescent="0.25">
      <c r="G10295" s="7"/>
    </row>
    <row r="10296" spans="7:7" x14ac:dyDescent="0.25">
      <c r="G10296" s="7"/>
    </row>
    <row r="10297" spans="7:7" x14ac:dyDescent="0.25">
      <c r="G10297" s="7"/>
    </row>
    <row r="10298" spans="7:7" x14ac:dyDescent="0.25">
      <c r="G10298" s="7"/>
    </row>
    <row r="10299" spans="7:7" x14ac:dyDescent="0.25">
      <c r="G10299" s="7"/>
    </row>
    <row r="10300" spans="7:7" x14ac:dyDescent="0.25">
      <c r="G10300" s="7"/>
    </row>
    <row r="10301" spans="7:7" x14ac:dyDescent="0.25">
      <c r="G10301" s="7"/>
    </row>
    <row r="10302" spans="7:7" x14ac:dyDescent="0.25">
      <c r="G10302" s="7"/>
    </row>
    <row r="10303" spans="7:7" x14ac:dyDescent="0.25">
      <c r="G10303" s="7"/>
    </row>
    <row r="10304" spans="7:7" x14ac:dyDescent="0.25">
      <c r="G10304" s="7"/>
    </row>
    <row r="10305" spans="7:7" x14ac:dyDescent="0.25">
      <c r="G10305" s="7"/>
    </row>
    <row r="10306" spans="7:7" x14ac:dyDescent="0.25">
      <c r="G10306" s="7"/>
    </row>
    <row r="10307" spans="7:7" x14ac:dyDescent="0.25">
      <c r="G10307" s="7"/>
    </row>
    <row r="10308" spans="7:7" x14ac:dyDescent="0.25">
      <c r="G10308" s="7"/>
    </row>
    <row r="10309" spans="7:7" x14ac:dyDescent="0.25">
      <c r="G10309" s="7"/>
    </row>
    <row r="10310" spans="7:7" x14ac:dyDescent="0.25">
      <c r="G10310" s="7"/>
    </row>
    <row r="10311" spans="7:7" x14ac:dyDescent="0.25">
      <c r="G10311" s="7"/>
    </row>
    <row r="10312" spans="7:7" x14ac:dyDescent="0.25">
      <c r="G10312" s="7"/>
    </row>
    <row r="10313" spans="7:7" x14ac:dyDescent="0.25">
      <c r="G10313" s="7"/>
    </row>
    <row r="10314" spans="7:7" x14ac:dyDescent="0.25">
      <c r="G10314" s="7"/>
    </row>
    <row r="10315" spans="7:7" x14ac:dyDescent="0.25">
      <c r="G10315" s="7"/>
    </row>
    <row r="10316" spans="7:7" x14ac:dyDescent="0.25">
      <c r="G10316" s="7"/>
    </row>
    <row r="10317" spans="7:7" x14ac:dyDescent="0.25">
      <c r="G10317" s="7"/>
    </row>
    <row r="10318" spans="7:7" x14ac:dyDescent="0.25">
      <c r="G10318" s="7"/>
    </row>
    <row r="10319" spans="7:7" x14ac:dyDescent="0.25">
      <c r="G10319" s="7"/>
    </row>
    <row r="10320" spans="7:7" x14ac:dyDescent="0.25">
      <c r="G10320" s="7"/>
    </row>
    <row r="10321" spans="7:7" x14ac:dyDescent="0.25">
      <c r="G10321" s="7"/>
    </row>
    <row r="10322" spans="7:7" x14ac:dyDescent="0.25">
      <c r="G10322" s="7"/>
    </row>
    <row r="10323" spans="7:7" x14ac:dyDescent="0.25">
      <c r="G10323" s="7"/>
    </row>
    <row r="10324" spans="7:7" x14ac:dyDescent="0.25">
      <c r="G10324" s="7"/>
    </row>
    <row r="10325" spans="7:7" x14ac:dyDescent="0.25">
      <c r="G10325" s="7"/>
    </row>
    <row r="10326" spans="7:7" x14ac:dyDescent="0.25">
      <c r="G10326" s="7"/>
    </row>
    <row r="10327" spans="7:7" x14ac:dyDescent="0.25">
      <c r="G10327" s="7"/>
    </row>
    <row r="10328" spans="7:7" x14ac:dyDescent="0.25">
      <c r="G10328" s="7"/>
    </row>
    <row r="10329" spans="7:7" x14ac:dyDescent="0.25">
      <c r="G10329" s="7"/>
    </row>
    <row r="10330" spans="7:7" x14ac:dyDescent="0.25">
      <c r="G10330" s="7"/>
    </row>
    <row r="10331" spans="7:7" x14ac:dyDescent="0.25">
      <c r="G10331" s="7"/>
    </row>
    <row r="10332" spans="7:7" x14ac:dyDescent="0.25">
      <c r="G10332" s="7"/>
    </row>
    <row r="10333" spans="7:7" x14ac:dyDescent="0.25">
      <c r="G10333" s="7"/>
    </row>
    <row r="10334" spans="7:7" x14ac:dyDescent="0.25">
      <c r="G10334" s="7"/>
    </row>
    <row r="10335" spans="7:7" x14ac:dyDescent="0.25">
      <c r="G10335" s="7"/>
    </row>
    <row r="10336" spans="7:7" x14ac:dyDescent="0.25">
      <c r="G10336" s="7"/>
    </row>
    <row r="10337" spans="7:7" x14ac:dyDescent="0.25">
      <c r="G10337" s="7"/>
    </row>
    <row r="10338" spans="7:7" x14ac:dyDescent="0.25">
      <c r="G10338" s="7"/>
    </row>
    <row r="10339" spans="7:7" x14ac:dyDescent="0.25">
      <c r="G10339" s="7"/>
    </row>
    <row r="10340" spans="7:7" x14ac:dyDescent="0.25">
      <c r="G10340" s="7"/>
    </row>
    <row r="10341" spans="7:7" x14ac:dyDescent="0.25">
      <c r="G10341" s="7"/>
    </row>
    <row r="10342" spans="7:7" x14ac:dyDescent="0.25">
      <c r="G10342" s="7"/>
    </row>
    <row r="10343" spans="7:7" x14ac:dyDescent="0.25">
      <c r="G10343" s="7"/>
    </row>
    <row r="10344" spans="7:7" x14ac:dyDescent="0.25">
      <c r="G10344" s="7"/>
    </row>
    <row r="10345" spans="7:7" x14ac:dyDescent="0.25">
      <c r="G10345" s="7"/>
    </row>
    <row r="10346" spans="7:7" x14ac:dyDescent="0.25">
      <c r="G10346" s="7"/>
    </row>
    <row r="10347" spans="7:7" x14ac:dyDescent="0.25">
      <c r="G10347" s="7"/>
    </row>
    <row r="10348" spans="7:7" x14ac:dyDescent="0.25">
      <c r="G10348" s="7"/>
    </row>
    <row r="10349" spans="7:7" x14ac:dyDescent="0.25">
      <c r="G10349" s="7"/>
    </row>
    <row r="10350" spans="7:7" x14ac:dyDescent="0.25">
      <c r="G10350" s="7"/>
    </row>
    <row r="10351" spans="7:7" x14ac:dyDescent="0.25">
      <c r="G10351" s="7"/>
    </row>
    <row r="10352" spans="7:7" x14ac:dyDescent="0.25">
      <c r="G10352" s="7"/>
    </row>
    <row r="10353" spans="7:7" x14ac:dyDescent="0.25">
      <c r="G10353" s="7"/>
    </row>
    <row r="10354" spans="7:7" x14ac:dyDescent="0.25">
      <c r="G10354" s="7"/>
    </row>
    <row r="10355" spans="7:7" x14ac:dyDescent="0.25">
      <c r="G10355" s="7"/>
    </row>
    <row r="10356" spans="7:7" x14ac:dyDescent="0.25">
      <c r="G10356" s="7"/>
    </row>
    <row r="10357" spans="7:7" x14ac:dyDescent="0.25">
      <c r="G10357" s="7"/>
    </row>
    <row r="10358" spans="7:7" x14ac:dyDescent="0.25">
      <c r="G10358" s="7"/>
    </row>
    <row r="10359" spans="7:7" x14ac:dyDescent="0.25">
      <c r="G10359" s="7"/>
    </row>
    <row r="10360" spans="7:7" x14ac:dyDescent="0.25">
      <c r="G10360" s="7"/>
    </row>
    <row r="10361" spans="7:7" x14ac:dyDescent="0.25">
      <c r="G10361" s="7"/>
    </row>
    <row r="10362" spans="7:7" x14ac:dyDescent="0.25">
      <c r="G10362" s="7"/>
    </row>
    <row r="10363" spans="7:7" x14ac:dyDescent="0.25">
      <c r="G10363" s="7"/>
    </row>
    <row r="10364" spans="7:7" x14ac:dyDescent="0.25">
      <c r="G10364" s="7"/>
    </row>
    <row r="10365" spans="7:7" x14ac:dyDescent="0.25">
      <c r="G10365" s="7"/>
    </row>
    <row r="10366" spans="7:7" x14ac:dyDescent="0.25">
      <c r="G10366" s="7"/>
    </row>
    <row r="10367" spans="7:7" x14ac:dyDescent="0.25">
      <c r="G10367" s="7"/>
    </row>
    <row r="10368" spans="7:7" x14ac:dyDescent="0.25">
      <c r="G10368" s="7"/>
    </row>
    <row r="10369" spans="7:7" x14ac:dyDescent="0.25">
      <c r="G10369" s="7"/>
    </row>
    <row r="10370" spans="7:7" x14ac:dyDescent="0.25">
      <c r="G10370" s="7"/>
    </row>
    <row r="10371" spans="7:7" x14ac:dyDescent="0.25">
      <c r="G10371" s="7"/>
    </row>
    <row r="10372" spans="7:7" x14ac:dyDescent="0.25">
      <c r="G10372" s="7"/>
    </row>
    <row r="10373" spans="7:7" x14ac:dyDescent="0.25">
      <c r="G10373" s="7"/>
    </row>
    <row r="10374" spans="7:7" x14ac:dyDescent="0.25">
      <c r="G10374" s="7"/>
    </row>
    <row r="10375" spans="7:7" x14ac:dyDescent="0.25">
      <c r="G10375" s="7"/>
    </row>
    <row r="10376" spans="7:7" x14ac:dyDescent="0.25">
      <c r="G10376" s="7"/>
    </row>
    <row r="10377" spans="7:7" x14ac:dyDescent="0.25">
      <c r="G10377" s="7"/>
    </row>
    <row r="10378" spans="7:7" x14ac:dyDescent="0.25">
      <c r="G10378" s="7"/>
    </row>
    <row r="10379" spans="7:7" x14ac:dyDescent="0.25">
      <c r="G10379" s="7"/>
    </row>
    <row r="10380" spans="7:7" x14ac:dyDescent="0.25">
      <c r="G10380" s="7"/>
    </row>
    <row r="10381" spans="7:7" x14ac:dyDescent="0.25">
      <c r="G10381" s="7"/>
    </row>
    <row r="10382" spans="7:7" x14ac:dyDescent="0.25">
      <c r="G10382" s="7"/>
    </row>
    <row r="10383" spans="7:7" x14ac:dyDescent="0.25">
      <c r="G10383" s="7"/>
    </row>
    <row r="10384" spans="7:7" x14ac:dyDescent="0.25">
      <c r="G10384" s="7"/>
    </row>
    <row r="10385" spans="7:7" x14ac:dyDescent="0.25">
      <c r="G10385" s="7"/>
    </row>
    <row r="10386" spans="7:7" x14ac:dyDescent="0.25">
      <c r="G10386" s="7"/>
    </row>
    <row r="10387" spans="7:7" x14ac:dyDescent="0.25">
      <c r="G10387" s="7"/>
    </row>
    <row r="10388" spans="7:7" x14ac:dyDescent="0.25">
      <c r="G10388" s="7"/>
    </row>
    <row r="10389" spans="7:7" x14ac:dyDescent="0.25">
      <c r="G10389" s="7"/>
    </row>
    <row r="10390" spans="7:7" x14ac:dyDescent="0.25">
      <c r="G10390" s="7"/>
    </row>
    <row r="10391" spans="7:7" x14ac:dyDescent="0.25">
      <c r="G10391" s="7"/>
    </row>
    <row r="10392" spans="7:7" x14ac:dyDescent="0.25">
      <c r="G10392" s="7"/>
    </row>
    <row r="10393" spans="7:7" x14ac:dyDescent="0.25">
      <c r="G10393" s="7"/>
    </row>
    <row r="10394" spans="7:7" x14ac:dyDescent="0.25">
      <c r="G10394" s="7"/>
    </row>
    <row r="10395" spans="7:7" x14ac:dyDescent="0.25">
      <c r="G10395" s="7"/>
    </row>
    <row r="10396" spans="7:7" x14ac:dyDescent="0.25">
      <c r="G10396" s="7"/>
    </row>
    <row r="10397" spans="7:7" x14ac:dyDescent="0.25">
      <c r="G10397" s="7"/>
    </row>
    <row r="10398" spans="7:7" x14ac:dyDescent="0.25">
      <c r="G10398" s="7"/>
    </row>
    <row r="10399" spans="7:7" x14ac:dyDescent="0.25">
      <c r="G10399" s="7"/>
    </row>
    <row r="10400" spans="7:7" x14ac:dyDescent="0.25">
      <c r="G10400" s="7"/>
    </row>
    <row r="10401" spans="7:7" x14ac:dyDescent="0.25">
      <c r="G10401" s="7"/>
    </row>
    <row r="10402" spans="7:7" x14ac:dyDescent="0.25">
      <c r="G10402" s="7"/>
    </row>
    <row r="10403" spans="7:7" x14ac:dyDescent="0.25">
      <c r="G10403" s="7"/>
    </row>
    <row r="10404" spans="7:7" x14ac:dyDescent="0.25">
      <c r="G10404" s="7"/>
    </row>
    <row r="10405" spans="7:7" x14ac:dyDescent="0.25">
      <c r="G10405" s="7"/>
    </row>
    <row r="10406" spans="7:7" x14ac:dyDescent="0.25">
      <c r="G10406" s="7"/>
    </row>
    <row r="10407" spans="7:7" x14ac:dyDescent="0.25">
      <c r="G10407" s="7"/>
    </row>
    <row r="10408" spans="7:7" x14ac:dyDescent="0.25">
      <c r="G10408" s="7"/>
    </row>
    <row r="10409" spans="7:7" x14ac:dyDescent="0.25">
      <c r="G10409" s="7"/>
    </row>
    <row r="10410" spans="7:7" x14ac:dyDescent="0.25">
      <c r="G10410" s="7"/>
    </row>
    <row r="10411" spans="7:7" x14ac:dyDescent="0.25">
      <c r="G10411" s="7"/>
    </row>
    <row r="10412" spans="7:7" x14ac:dyDescent="0.25">
      <c r="G10412" s="7"/>
    </row>
    <row r="10413" spans="7:7" x14ac:dyDescent="0.25">
      <c r="G10413" s="7"/>
    </row>
    <row r="10414" spans="7:7" x14ac:dyDescent="0.25">
      <c r="G10414" s="7"/>
    </row>
    <row r="10415" spans="7:7" x14ac:dyDescent="0.25">
      <c r="G10415" s="7"/>
    </row>
    <row r="10416" spans="7:7" x14ac:dyDescent="0.25">
      <c r="G10416" s="7"/>
    </row>
    <row r="10417" spans="7:7" x14ac:dyDescent="0.25">
      <c r="G10417" s="7"/>
    </row>
    <row r="10418" spans="7:7" x14ac:dyDescent="0.25">
      <c r="G10418" s="7"/>
    </row>
    <row r="10419" spans="7:7" x14ac:dyDescent="0.25">
      <c r="G10419" s="7"/>
    </row>
    <row r="10420" spans="7:7" x14ac:dyDescent="0.25">
      <c r="G10420" s="7"/>
    </row>
    <row r="10421" spans="7:7" x14ac:dyDescent="0.25">
      <c r="G10421" s="7"/>
    </row>
    <row r="10422" spans="7:7" x14ac:dyDescent="0.25">
      <c r="G10422" s="7"/>
    </row>
    <row r="10423" spans="7:7" x14ac:dyDescent="0.25">
      <c r="G10423" s="7"/>
    </row>
    <row r="10424" spans="7:7" x14ac:dyDescent="0.25">
      <c r="G10424" s="7"/>
    </row>
    <row r="10425" spans="7:7" x14ac:dyDescent="0.25">
      <c r="G10425" s="7"/>
    </row>
    <row r="10426" spans="7:7" x14ac:dyDescent="0.25">
      <c r="G10426" s="7"/>
    </row>
    <row r="10427" spans="7:7" x14ac:dyDescent="0.25">
      <c r="G10427" s="7"/>
    </row>
    <row r="10428" spans="7:7" x14ac:dyDescent="0.25">
      <c r="G10428" s="7"/>
    </row>
    <row r="10429" spans="7:7" x14ac:dyDescent="0.25">
      <c r="G10429" s="7"/>
    </row>
    <row r="10430" spans="7:7" x14ac:dyDescent="0.25">
      <c r="G10430" s="7"/>
    </row>
    <row r="10431" spans="7:7" x14ac:dyDescent="0.25">
      <c r="G10431" s="7"/>
    </row>
    <row r="10432" spans="7:7" x14ac:dyDescent="0.25">
      <c r="G10432" s="7"/>
    </row>
    <row r="10433" spans="7:7" x14ac:dyDescent="0.25">
      <c r="G10433" s="7"/>
    </row>
    <row r="10434" spans="7:7" x14ac:dyDescent="0.25">
      <c r="G10434" s="7"/>
    </row>
    <row r="10435" spans="7:7" x14ac:dyDescent="0.25">
      <c r="G10435" s="7"/>
    </row>
    <row r="10436" spans="7:7" x14ac:dyDescent="0.25">
      <c r="G10436" s="7"/>
    </row>
    <row r="10437" spans="7:7" x14ac:dyDescent="0.25">
      <c r="G10437" s="7"/>
    </row>
    <row r="10438" spans="7:7" x14ac:dyDescent="0.25">
      <c r="G10438" s="7"/>
    </row>
    <row r="10439" spans="7:7" x14ac:dyDescent="0.25">
      <c r="G10439" s="7"/>
    </row>
    <row r="10440" spans="7:7" x14ac:dyDescent="0.25">
      <c r="G10440" s="7"/>
    </row>
    <row r="10441" spans="7:7" x14ac:dyDescent="0.25">
      <c r="G10441" s="7"/>
    </row>
    <row r="10442" spans="7:7" x14ac:dyDescent="0.25">
      <c r="G10442" s="7"/>
    </row>
    <row r="10443" spans="7:7" x14ac:dyDescent="0.25">
      <c r="G10443" s="7"/>
    </row>
    <row r="10444" spans="7:7" x14ac:dyDescent="0.25">
      <c r="G10444" s="7"/>
    </row>
    <row r="10445" spans="7:7" x14ac:dyDescent="0.25">
      <c r="G10445" s="7"/>
    </row>
    <row r="10446" spans="7:7" x14ac:dyDescent="0.25">
      <c r="G10446" s="7"/>
    </row>
    <row r="10447" spans="7:7" x14ac:dyDescent="0.25">
      <c r="G10447" s="7"/>
    </row>
    <row r="10448" spans="7:7" x14ac:dyDescent="0.25">
      <c r="G10448" s="7"/>
    </row>
    <row r="10449" spans="7:7" x14ac:dyDescent="0.25">
      <c r="G10449" s="7"/>
    </row>
    <row r="10450" spans="7:7" x14ac:dyDescent="0.25">
      <c r="G10450" s="7"/>
    </row>
    <row r="10451" spans="7:7" x14ac:dyDescent="0.25">
      <c r="G10451" s="7"/>
    </row>
    <row r="10452" spans="7:7" x14ac:dyDescent="0.25">
      <c r="G10452" s="7"/>
    </row>
    <row r="10453" spans="7:7" x14ac:dyDescent="0.25">
      <c r="G10453" s="7"/>
    </row>
    <row r="10454" spans="7:7" x14ac:dyDescent="0.25">
      <c r="G10454" s="7"/>
    </row>
    <row r="10455" spans="7:7" x14ac:dyDescent="0.25">
      <c r="G10455" s="7"/>
    </row>
    <row r="10456" spans="7:7" x14ac:dyDescent="0.25">
      <c r="G10456" s="7"/>
    </row>
    <row r="10457" spans="7:7" x14ac:dyDescent="0.25">
      <c r="G10457" s="7"/>
    </row>
    <row r="10458" spans="7:7" x14ac:dyDescent="0.25">
      <c r="G10458" s="7"/>
    </row>
    <row r="10459" spans="7:7" x14ac:dyDescent="0.25">
      <c r="G10459" s="7"/>
    </row>
    <row r="10460" spans="7:7" x14ac:dyDescent="0.25">
      <c r="G10460" s="7"/>
    </row>
    <row r="10461" spans="7:7" x14ac:dyDescent="0.25">
      <c r="G10461" s="7"/>
    </row>
    <row r="10462" spans="7:7" x14ac:dyDescent="0.25">
      <c r="G10462" s="7"/>
    </row>
    <row r="10463" spans="7:7" x14ac:dyDescent="0.25">
      <c r="G10463" s="7"/>
    </row>
    <row r="10464" spans="7:7" x14ac:dyDescent="0.25">
      <c r="G10464" s="7"/>
    </row>
    <row r="10465" spans="7:7" x14ac:dyDescent="0.25">
      <c r="G10465" s="7"/>
    </row>
    <row r="10466" spans="7:7" x14ac:dyDescent="0.25">
      <c r="G10466" s="7"/>
    </row>
    <row r="10467" spans="7:7" x14ac:dyDescent="0.25">
      <c r="G10467" s="7"/>
    </row>
    <row r="10468" spans="7:7" x14ac:dyDescent="0.25">
      <c r="G10468" s="7"/>
    </row>
    <row r="10469" spans="7:7" x14ac:dyDescent="0.25">
      <c r="G10469" s="7"/>
    </row>
    <row r="10470" spans="7:7" x14ac:dyDescent="0.25">
      <c r="G10470" s="7"/>
    </row>
    <row r="10471" spans="7:7" x14ac:dyDescent="0.25">
      <c r="G10471" s="7"/>
    </row>
    <row r="10472" spans="7:7" x14ac:dyDescent="0.25">
      <c r="G10472" s="7"/>
    </row>
    <row r="10473" spans="7:7" x14ac:dyDescent="0.25">
      <c r="G10473" s="7"/>
    </row>
    <row r="10474" spans="7:7" x14ac:dyDescent="0.25">
      <c r="G10474" s="7"/>
    </row>
    <row r="10475" spans="7:7" x14ac:dyDescent="0.25">
      <c r="G10475" s="7"/>
    </row>
    <row r="10476" spans="7:7" x14ac:dyDescent="0.25">
      <c r="G10476" s="7"/>
    </row>
    <row r="10477" spans="7:7" x14ac:dyDescent="0.25">
      <c r="G10477" s="7"/>
    </row>
    <row r="10478" spans="7:7" x14ac:dyDescent="0.25">
      <c r="G10478" s="7"/>
    </row>
    <row r="10479" spans="7:7" x14ac:dyDescent="0.25">
      <c r="G10479" s="7"/>
    </row>
    <row r="10480" spans="7:7" x14ac:dyDescent="0.25">
      <c r="G10480" s="7"/>
    </row>
    <row r="10481" spans="7:7" x14ac:dyDescent="0.25">
      <c r="G10481" s="7"/>
    </row>
    <row r="10482" spans="7:7" x14ac:dyDescent="0.25">
      <c r="G10482" s="7"/>
    </row>
    <row r="10483" spans="7:7" x14ac:dyDescent="0.25">
      <c r="G10483" s="7"/>
    </row>
    <row r="10484" spans="7:7" x14ac:dyDescent="0.25">
      <c r="G10484" s="7"/>
    </row>
    <row r="10485" spans="7:7" x14ac:dyDescent="0.25">
      <c r="G10485" s="7"/>
    </row>
    <row r="10486" spans="7:7" x14ac:dyDescent="0.25">
      <c r="G10486" s="7"/>
    </row>
    <row r="10487" spans="7:7" x14ac:dyDescent="0.25">
      <c r="G10487" s="7"/>
    </row>
    <row r="10488" spans="7:7" x14ac:dyDescent="0.25">
      <c r="G10488" s="7"/>
    </row>
    <row r="10489" spans="7:7" x14ac:dyDescent="0.25">
      <c r="G10489" s="7"/>
    </row>
    <row r="10490" spans="7:7" x14ac:dyDescent="0.25">
      <c r="G10490" s="7"/>
    </row>
    <row r="10491" spans="7:7" x14ac:dyDescent="0.25">
      <c r="G10491" s="7"/>
    </row>
    <row r="10492" spans="7:7" x14ac:dyDescent="0.25">
      <c r="G10492" s="7"/>
    </row>
    <row r="10493" spans="7:7" x14ac:dyDescent="0.25">
      <c r="G10493" s="7"/>
    </row>
    <row r="10494" spans="7:7" x14ac:dyDescent="0.25">
      <c r="G10494" s="7"/>
    </row>
    <row r="10495" spans="7:7" x14ac:dyDescent="0.25">
      <c r="G10495" s="7"/>
    </row>
    <row r="10496" spans="7:7" x14ac:dyDescent="0.25">
      <c r="G10496" s="7"/>
    </row>
    <row r="10497" spans="7:7" x14ac:dyDescent="0.25">
      <c r="G10497" s="7"/>
    </row>
    <row r="10498" spans="7:7" x14ac:dyDescent="0.25">
      <c r="G10498" s="7"/>
    </row>
    <row r="10499" spans="7:7" x14ac:dyDescent="0.25">
      <c r="G10499" s="7"/>
    </row>
    <row r="10500" spans="7:7" x14ac:dyDescent="0.25">
      <c r="G10500" s="7"/>
    </row>
    <row r="10501" spans="7:7" x14ac:dyDescent="0.25">
      <c r="G10501" s="7"/>
    </row>
    <row r="10502" spans="7:7" x14ac:dyDescent="0.25">
      <c r="G10502" s="7"/>
    </row>
    <row r="10503" spans="7:7" x14ac:dyDescent="0.25">
      <c r="G10503" s="7"/>
    </row>
    <row r="10504" spans="7:7" x14ac:dyDescent="0.25">
      <c r="G10504" s="7"/>
    </row>
    <row r="10505" spans="7:7" x14ac:dyDescent="0.25">
      <c r="G10505" s="7"/>
    </row>
    <row r="10506" spans="7:7" x14ac:dyDescent="0.25">
      <c r="G10506" s="7"/>
    </row>
    <row r="10507" spans="7:7" x14ac:dyDescent="0.25">
      <c r="G10507" s="7"/>
    </row>
    <row r="10508" spans="7:7" x14ac:dyDescent="0.25">
      <c r="G10508" s="7"/>
    </row>
    <row r="10509" spans="7:7" x14ac:dyDescent="0.25">
      <c r="G10509" s="7"/>
    </row>
    <row r="10510" spans="7:7" x14ac:dyDescent="0.25">
      <c r="G10510" s="7"/>
    </row>
    <row r="10511" spans="7:7" x14ac:dyDescent="0.25">
      <c r="G10511" s="7"/>
    </row>
    <row r="10512" spans="7:7" x14ac:dyDescent="0.25">
      <c r="G10512" s="7"/>
    </row>
    <row r="10513" spans="7:7" x14ac:dyDescent="0.25">
      <c r="G10513" s="7"/>
    </row>
    <row r="10514" spans="7:7" x14ac:dyDescent="0.25">
      <c r="G10514" s="7"/>
    </row>
    <row r="10515" spans="7:7" x14ac:dyDescent="0.25">
      <c r="G10515" s="7"/>
    </row>
    <row r="10516" spans="7:7" x14ac:dyDescent="0.25">
      <c r="G10516" s="7"/>
    </row>
    <row r="10517" spans="7:7" x14ac:dyDescent="0.25">
      <c r="G10517" s="7"/>
    </row>
    <row r="10518" spans="7:7" x14ac:dyDescent="0.25">
      <c r="G10518" s="7"/>
    </row>
    <row r="10519" spans="7:7" x14ac:dyDescent="0.25">
      <c r="G10519" s="7"/>
    </row>
    <row r="10520" spans="7:7" x14ac:dyDescent="0.25">
      <c r="G10520" s="7"/>
    </row>
    <row r="10521" spans="7:7" x14ac:dyDescent="0.25">
      <c r="G10521" s="7"/>
    </row>
    <row r="10522" spans="7:7" x14ac:dyDescent="0.25">
      <c r="G10522" s="7"/>
    </row>
    <row r="10523" spans="7:7" x14ac:dyDescent="0.25">
      <c r="G10523" s="7"/>
    </row>
    <row r="10524" spans="7:7" x14ac:dyDescent="0.25">
      <c r="G10524" s="7"/>
    </row>
    <row r="10525" spans="7:7" x14ac:dyDescent="0.25">
      <c r="G10525" s="7"/>
    </row>
    <row r="10526" spans="7:7" x14ac:dyDescent="0.25">
      <c r="G10526" s="7"/>
    </row>
    <row r="10527" spans="7:7" x14ac:dyDescent="0.25">
      <c r="G10527" s="7"/>
    </row>
    <row r="10528" spans="7:7" x14ac:dyDescent="0.25">
      <c r="G10528" s="7"/>
    </row>
    <row r="10529" spans="7:7" x14ac:dyDescent="0.25">
      <c r="G10529" s="7"/>
    </row>
    <row r="10530" spans="7:7" x14ac:dyDescent="0.25">
      <c r="G10530" s="7"/>
    </row>
    <row r="10531" spans="7:7" x14ac:dyDescent="0.25">
      <c r="G10531" s="7"/>
    </row>
    <row r="10532" spans="7:7" x14ac:dyDescent="0.25">
      <c r="G10532" s="7"/>
    </row>
    <row r="10533" spans="7:7" x14ac:dyDescent="0.25">
      <c r="G10533" s="7"/>
    </row>
    <row r="10534" spans="7:7" x14ac:dyDescent="0.25">
      <c r="G10534" s="7"/>
    </row>
    <row r="10535" spans="7:7" x14ac:dyDescent="0.25">
      <c r="G10535" s="7"/>
    </row>
    <row r="10536" spans="7:7" x14ac:dyDescent="0.25">
      <c r="G10536" s="7"/>
    </row>
    <row r="10537" spans="7:7" x14ac:dyDescent="0.25">
      <c r="G10537" s="7"/>
    </row>
    <row r="10538" spans="7:7" x14ac:dyDescent="0.25">
      <c r="G10538" s="7"/>
    </row>
    <row r="10539" spans="7:7" x14ac:dyDescent="0.25">
      <c r="G10539" s="7"/>
    </row>
    <row r="10540" spans="7:7" x14ac:dyDescent="0.25">
      <c r="G10540" s="7"/>
    </row>
    <row r="10541" spans="7:7" x14ac:dyDescent="0.25">
      <c r="G10541" s="7"/>
    </row>
    <row r="10542" spans="7:7" x14ac:dyDescent="0.25">
      <c r="G10542" s="7"/>
    </row>
    <row r="10543" spans="7:7" x14ac:dyDescent="0.25">
      <c r="G10543" s="7"/>
    </row>
    <row r="10544" spans="7:7" x14ac:dyDescent="0.25">
      <c r="G10544" s="7"/>
    </row>
    <row r="10545" spans="7:7" x14ac:dyDescent="0.25">
      <c r="G10545" s="7"/>
    </row>
    <row r="10546" spans="7:7" x14ac:dyDescent="0.25">
      <c r="G10546" s="7"/>
    </row>
    <row r="10547" spans="7:7" x14ac:dyDescent="0.25">
      <c r="G10547" s="7"/>
    </row>
    <row r="10548" spans="7:7" x14ac:dyDescent="0.25">
      <c r="G10548" s="7"/>
    </row>
    <row r="10549" spans="7:7" x14ac:dyDescent="0.25">
      <c r="G10549" s="7"/>
    </row>
    <row r="10550" spans="7:7" x14ac:dyDescent="0.25">
      <c r="G10550" s="7"/>
    </row>
    <row r="10551" spans="7:7" x14ac:dyDescent="0.25">
      <c r="G10551" s="7"/>
    </row>
    <row r="10552" spans="7:7" x14ac:dyDescent="0.25">
      <c r="G10552" s="7"/>
    </row>
    <row r="10553" spans="7:7" x14ac:dyDescent="0.25">
      <c r="G10553" s="7"/>
    </row>
    <row r="10554" spans="7:7" x14ac:dyDescent="0.25">
      <c r="G10554" s="7"/>
    </row>
    <row r="10555" spans="7:7" x14ac:dyDescent="0.25">
      <c r="G10555" s="7"/>
    </row>
    <row r="10556" spans="7:7" x14ac:dyDescent="0.25">
      <c r="G10556" s="7"/>
    </row>
    <row r="10557" spans="7:7" x14ac:dyDescent="0.25">
      <c r="G10557" s="7"/>
    </row>
    <row r="10558" spans="7:7" x14ac:dyDescent="0.25">
      <c r="G10558" s="7"/>
    </row>
    <row r="10559" spans="7:7" x14ac:dyDescent="0.25">
      <c r="G10559" s="7"/>
    </row>
    <row r="10560" spans="7:7" x14ac:dyDescent="0.25">
      <c r="G10560" s="7"/>
    </row>
    <row r="10561" spans="7:7" x14ac:dyDescent="0.25">
      <c r="G10561" s="7"/>
    </row>
    <row r="10562" spans="7:7" x14ac:dyDescent="0.25">
      <c r="G10562" s="7"/>
    </row>
    <row r="10563" spans="7:7" x14ac:dyDescent="0.25">
      <c r="G10563" s="7"/>
    </row>
    <row r="10564" spans="7:7" x14ac:dyDescent="0.25">
      <c r="G10564" s="7"/>
    </row>
    <row r="10565" spans="7:7" x14ac:dyDescent="0.25">
      <c r="G10565" s="7"/>
    </row>
    <row r="10566" spans="7:7" x14ac:dyDescent="0.25">
      <c r="G10566" s="7"/>
    </row>
    <row r="10567" spans="7:7" x14ac:dyDescent="0.25">
      <c r="G10567" s="7"/>
    </row>
    <row r="10568" spans="7:7" x14ac:dyDescent="0.25">
      <c r="G10568" s="7"/>
    </row>
    <row r="10569" spans="7:7" x14ac:dyDescent="0.25">
      <c r="G10569" s="7"/>
    </row>
    <row r="10570" spans="7:7" x14ac:dyDescent="0.25">
      <c r="G10570" s="7"/>
    </row>
    <row r="10571" spans="7:7" x14ac:dyDescent="0.25">
      <c r="G10571" s="7"/>
    </row>
    <row r="10572" spans="7:7" x14ac:dyDescent="0.25">
      <c r="G10572" s="7"/>
    </row>
    <row r="10573" spans="7:7" x14ac:dyDescent="0.25">
      <c r="G10573" s="7"/>
    </row>
    <row r="10574" spans="7:7" x14ac:dyDescent="0.25">
      <c r="G10574" s="7"/>
    </row>
    <row r="10575" spans="7:7" x14ac:dyDescent="0.25">
      <c r="G10575" s="7"/>
    </row>
    <row r="10576" spans="7:7" x14ac:dyDescent="0.25">
      <c r="G10576" s="7"/>
    </row>
    <row r="10577" spans="7:7" x14ac:dyDescent="0.25">
      <c r="G10577" s="7"/>
    </row>
    <row r="10578" spans="7:7" x14ac:dyDescent="0.25">
      <c r="G10578" s="7"/>
    </row>
    <row r="10579" spans="7:7" x14ac:dyDescent="0.25">
      <c r="G10579" s="7"/>
    </row>
    <row r="10580" spans="7:7" x14ac:dyDescent="0.25">
      <c r="G10580" s="7"/>
    </row>
    <row r="10581" spans="7:7" x14ac:dyDescent="0.25">
      <c r="G10581" s="7"/>
    </row>
    <row r="10582" spans="7:7" x14ac:dyDescent="0.25">
      <c r="G10582" s="7"/>
    </row>
    <row r="10583" spans="7:7" x14ac:dyDescent="0.25">
      <c r="G10583" s="7"/>
    </row>
    <row r="10584" spans="7:7" x14ac:dyDescent="0.25">
      <c r="G10584" s="7"/>
    </row>
    <row r="10585" spans="7:7" x14ac:dyDescent="0.25">
      <c r="G10585" s="7"/>
    </row>
    <row r="10586" spans="7:7" x14ac:dyDescent="0.25">
      <c r="G10586" s="7"/>
    </row>
    <row r="10587" spans="7:7" x14ac:dyDescent="0.25">
      <c r="G10587" s="7"/>
    </row>
    <row r="10588" spans="7:7" x14ac:dyDescent="0.25">
      <c r="G10588" s="7"/>
    </row>
    <row r="10589" spans="7:7" x14ac:dyDescent="0.25">
      <c r="G10589" s="7"/>
    </row>
    <row r="10590" spans="7:7" x14ac:dyDescent="0.25">
      <c r="G10590" s="7"/>
    </row>
    <row r="10591" spans="7:7" x14ac:dyDescent="0.25">
      <c r="G10591" s="7"/>
    </row>
    <row r="10592" spans="7:7" x14ac:dyDescent="0.25">
      <c r="G10592" s="7"/>
    </row>
    <row r="10593" spans="7:7" x14ac:dyDescent="0.25">
      <c r="G10593" s="7"/>
    </row>
    <row r="10594" spans="7:7" x14ac:dyDescent="0.25">
      <c r="G10594" s="7"/>
    </row>
    <row r="10595" spans="7:7" x14ac:dyDescent="0.25">
      <c r="G10595" s="7"/>
    </row>
    <row r="10596" spans="7:7" x14ac:dyDescent="0.25">
      <c r="G10596" s="7"/>
    </row>
    <row r="10597" spans="7:7" x14ac:dyDescent="0.25">
      <c r="G10597" s="7"/>
    </row>
    <row r="10598" spans="7:7" x14ac:dyDescent="0.25">
      <c r="G10598" s="7"/>
    </row>
    <row r="10599" spans="7:7" x14ac:dyDescent="0.25">
      <c r="G10599" s="7"/>
    </row>
    <row r="10600" spans="7:7" x14ac:dyDescent="0.25">
      <c r="G10600" s="7"/>
    </row>
    <row r="10601" spans="7:7" x14ac:dyDescent="0.25">
      <c r="G10601" s="7"/>
    </row>
    <row r="10602" spans="7:7" x14ac:dyDescent="0.25">
      <c r="G10602" s="7"/>
    </row>
    <row r="10603" spans="7:7" x14ac:dyDescent="0.25">
      <c r="G10603" s="7"/>
    </row>
    <row r="10604" spans="7:7" x14ac:dyDescent="0.25">
      <c r="G10604" s="7"/>
    </row>
    <row r="10605" spans="7:7" x14ac:dyDescent="0.25">
      <c r="G10605" s="7"/>
    </row>
    <row r="10606" spans="7:7" x14ac:dyDescent="0.25">
      <c r="G10606" s="7"/>
    </row>
    <row r="10607" spans="7:7" x14ac:dyDescent="0.25">
      <c r="G10607" s="7"/>
    </row>
    <row r="10608" spans="7:7" x14ac:dyDescent="0.25">
      <c r="G10608" s="7"/>
    </row>
    <row r="10609" spans="7:7" x14ac:dyDescent="0.25">
      <c r="G10609" s="7"/>
    </row>
    <row r="10610" spans="7:7" x14ac:dyDescent="0.25">
      <c r="G10610" s="7"/>
    </row>
    <row r="10611" spans="7:7" x14ac:dyDescent="0.25">
      <c r="G10611" s="7"/>
    </row>
    <row r="10612" spans="7:7" x14ac:dyDescent="0.25">
      <c r="G10612" s="7"/>
    </row>
    <row r="10613" spans="7:7" x14ac:dyDescent="0.25">
      <c r="G10613" s="7"/>
    </row>
    <row r="10614" spans="7:7" x14ac:dyDescent="0.25">
      <c r="G10614" s="7"/>
    </row>
    <row r="10615" spans="7:7" x14ac:dyDescent="0.25">
      <c r="G10615" s="7"/>
    </row>
    <row r="10616" spans="7:7" x14ac:dyDescent="0.25">
      <c r="G10616" s="7"/>
    </row>
    <row r="10617" spans="7:7" x14ac:dyDescent="0.25">
      <c r="G10617" s="7"/>
    </row>
    <row r="10618" spans="7:7" x14ac:dyDescent="0.25">
      <c r="G10618" s="7"/>
    </row>
    <row r="10619" spans="7:7" x14ac:dyDescent="0.25">
      <c r="G10619" s="7"/>
    </row>
    <row r="10620" spans="7:7" x14ac:dyDescent="0.25">
      <c r="G10620" s="7"/>
    </row>
    <row r="10621" spans="7:7" x14ac:dyDescent="0.25">
      <c r="G10621" s="7"/>
    </row>
    <row r="10622" spans="7:7" x14ac:dyDescent="0.25">
      <c r="G10622" s="7"/>
    </row>
    <row r="10623" spans="7:7" x14ac:dyDescent="0.25">
      <c r="G10623" s="7"/>
    </row>
    <row r="10624" spans="7:7" x14ac:dyDescent="0.25">
      <c r="G10624" s="7"/>
    </row>
    <row r="10625" spans="7:7" x14ac:dyDescent="0.25">
      <c r="G10625" s="7"/>
    </row>
    <row r="10626" spans="7:7" x14ac:dyDescent="0.25">
      <c r="G10626" s="7"/>
    </row>
    <row r="10627" spans="7:7" x14ac:dyDescent="0.25">
      <c r="G10627" s="7"/>
    </row>
    <row r="10628" spans="7:7" x14ac:dyDescent="0.25">
      <c r="G10628" s="7"/>
    </row>
    <row r="10629" spans="7:7" x14ac:dyDescent="0.25">
      <c r="G10629" s="7"/>
    </row>
    <row r="10630" spans="7:7" x14ac:dyDescent="0.25">
      <c r="G10630" s="7"/>
    </row>
    <row r="10631" spans="7:7" x14ac:dyDescent="0.25">
      <c r="G10631" s="7"/>
    </row>
    <row r="10632" spans="7:7" x14ac:dyDescent="0.25">
      <c r="G10632" s="7"/>
    </row>
    <row r="10633" spans="7:7" x14ac:dyDescent="0.25">
      <c r="G10633" s="7"/>
    </row>
    <row r="10634" spans="7:7" x14ac:dyDescent="0.25">
      <c r="G10634" s="7"/>
    </row>
    <row r="10635" spans="7:7" x14ac:dyDescent="0.25">
      <c r="G10635" s="7"/>
    </row>
    <row r="10636" spans="7:7" x14ac:dyDescent="0.25">
      <c r="G10636" s="7"/>
    </row>
    <row r="10637" spans="7:7" x14ac:dyDescent="0.25">
      <c r="G10637" s="7"/>
    </row>
    <row r="10638" spans="7:7" x14ac:dyDescent="0.25">
      <c r="G10638" s="7"/>
    </row>
    <row r="10639" spans="7:7" x14ac:dyDescent="0.25">
      <c r="G10639" s="7"/>
    </row>
    <row r="10640" spans="7:7" x14ac:dyDescent="0.25">
      <c r="G10640" s="7"/>
    </row>
    <row r="10641" spans="7:7" x14ac:dyDescent="0.25">
      <c r="G10641" s="7"/>
    </row>
    <row r="10642" spans="7:7" x14ac:dyDescent="0.25">
      <c r="G10642" s="7"/>
    </row>
    <row r="10643" spans="7:7" x14ac:dyDescent="0.25">
      <c r="G10643" s="7"/>
    </row>
    <row r="10644" spans="7:7" x14ac:dyDescent="0.25">
      <c r="G10644" s="7"/>
    </row>
    <row r="10645" spans="7:7" x14ac:dyDescent="0.25">
      <c r="G10645" s="7"/>
    </row>
    <row r="10646" spans="7:7" x14ac:dyDescent="0.25">
      <c r="G10646" s="7"/>
    </row>
    <row r="10647" spans="7:7" x14ac:dyDescent="0.25">
      <c r="G10647" s="7"/>
    </row>
    <row r="10648" spans="7:7" x14ac:dyDescent="0.25">
      <c r="G10648" s="7"/>
    </row>
    <row r="10649" spans="7:7" x14ac:dyDescent="0.25">
      <c r="G10649" s="7"/>
    </row>
    <row r="10650" spans="7:7" x14ac:dyDescent="0.25">
      <c r="G10650" s="7"/>
    </row>
    <row r="10651" spans="7:7" x14ac:dyDescent="0.25">
      <c r="G10651" s="7"/>
    </row>
    <row r="10652" spans="7:7" x14ac:dyDescent="0.25">
      <c r="G10652" s="7"/>
    </row>
    <row r="10653" spans="7:7" x14ac:dyDescent="0.25">
      <c r="G10653" s="7"/>
    </row>
    <row r="10654" spans="7:7" x14ac:dyDescent="0.25">
      <c r="G10654" s="7"/>
    </row>
    <row r="10655" spans="7:7" x14ac:dyDescent="0.25">
      <c r="G10655" s="7"/>
    </row>
    <row r="10656" spans="7:7" x14ac:dyDescent="0.25">
      <c r="G10656" s="7"/>
    </row>
    <row r="10657" spans="7:7" x14ac:dyDescent="0.25">
      <c r="G10657" s="7"/>
    </row>
    <row r="10658" spans="7:7" x14ac:dyDescent="0.25">
      <c r="G10658" s="7"/>
    </row>
    <row r="10659" spans="7:7" x14ac:dyDescent="0.25">
      <c r="G10659" s="7"/>
    </row>
    <row r="10660" spans="7:7" x14ac:dyDescent="0.25">
      <c r="G10660" s="7"/>
    </row>
    <row r="10661" spans="7:7" x14ac:dyDescent="0.25">
      <c r="G10661" s="7"/>
    </row>
    <row r="10662" spans="7:7" x14ac:dyDescent="0.25">
      <c r="G10662" s="7"/>
    </row>
    <row r="10663" spans="7:7" x14ac:dyDescent="0.25">
      <c r="G10663" s="7"/>
    </row>
    <row r="10664" spans="7:7" x14ac:dyDescent="0.25">
      <c r="G10664" s="7"/>
    </row>
    <row r="10665" spans="7:7" x14ac:dyDescent="0.25">
      <c r="G10665" s="7"/>
    </row>
    <row r="10666" spans="7:7" x14ac:dyDescent="0.25">
      <c r="G10666" s="7"/>
    </row>
    <row r="10667" spans="7:7" x14ac:dyDescent="0.25">
      <c r="G10667" s="7"/>
    </row>
    <row r="10668" spans="7:7" x14ac:dyDescent="0.25">
      <c r="G10668" s="7"/>
    </row>
    <row r="10669" spans="7:7" x14ac:dyDescent="0.25">
      <c r="G10669" s="7"/>
    </row>
    <row r="10670" spans="7:7" x14ac:dyDescent="0.25">
      <c r="G10670" s="7"/>
    </row>
    <row r="10671" spans="7:7" x14ac:dyDescent="0.25">
      <c r="G10671" s="7"/>
    </row>
    <row r="10672" spans="7:7" x14ac:dyDescent="0.25">
      <c r="G10672" s="7"/>
    </row>
    <row r="10673" spans="7:7" x14ac:dyDescent="0.25">
      <c r="G10673" s="7"/>
    </row>
    <row r="10674" spans="7:7" x14ac:dyDescent="0.25">
      <c r="G10674" s="7"/>
    </row>
    <row r="10675" spans="7:7" x14ac:dyDescent="0.25">
      <c r="G10675" s="7"/>
    </row>
    <row r="10676" spans="7:7" x14ac:dyDescent="0.25">
      <c r="G10676" s="7"/>
    </row>
    <row r="10677" spans="7:7" x14ac:dyDescent="0.25">
      <c r="G10677" s="7"/>
    </row>
    <row r="10678" spans="7:7" x14ac:dyDescent="0.25">
      <c r="G10678" s="7"/>
    </row>
    <row r="10679" spans="7:7" x14ac:dyDescent="0.25">
      <c r="G10679" s="7"/>
    </row>
    <row r="10680" spans="7:7" x14ac:dyDescent="0.25">
      <c r="G10680" s="7"/>
    </row>
    <row r="10681" spans="7:7" x14ac:dyDescent="0.25">
      <c r="G10681" s="7"/>
    </row>
    <row r="10682" spans="7:7" x14ac:dyDescent="0.25">
      <c r="G10682" s="7"/>
    </row>
    <row r="10683" spans="7:7" x14ac:dyDescent="0.25">
      <c r="G10683" s="7"/>
    </row>
    <row r="10684" spans="7:7" x14ac:dyDescent="0.25">
      <c r="G10684" s="7"/>
    </row>
    <row r="10685" spans="7:7" x14ac:dyDescent="0.25">
      <c r="G10685" s="7"/>
    </row>
    <row r="10686" spans="7:7" x14ac:dyDescent="0.25">
      <c r="G10686" s="7"/>
    </row>
    <row r="10687" spans="7:7" x14ac:dyDescent="0.25">
      <c r="G10687" s="7"/>
    </row>
    <row r="10688" spans="7:7" x14ac:dyDescent="0.25">
      <c r="G10688" s="7"/>
    </row>
    <row r="10689" spans="7:7" x14ac:dyDescent="0.25">
      <c r="G10689" s="7"/>
    </row>
    <row r="10690" spans="7:7" x14ac:dyDescent="0.25">
      <c r="G10690" s="7"/>
    </row>
    <row r="10691" spans="7:7" x14ac:dyDescent="0.25">
      <c r="G10691" s="7"/>
    </row>
    <row r="10692" spans="7:7" x14ac:dyDescent="0.25">
      <c r="G10692" s="7"/>
    </row>
    <row r="10693" spans="7:7" x14ac:dyDescent="0.25">
      <c r="G10693" s="7"/>
    </row>
    <row r="10694" spans="7:7" x14ac:dyDescent="0.25">
      <c r="G10694" s="7"/>
    </row>
    <row r="10695" spans="7:7" x14ac:dyDescent="0.25">
      <c r="G10695" s="7"/>
    </row>
    <row r="10696" spans="7:7" x14ac:dyDescent="0.25">
      <c r="G10696" s="7"/>
    </row>
    <row r="10697" spans="7:7" x14ac:dyDescent="0.25">
      <c r="G10697" s="7"/>
    </row>
    <row r="10698" spans="7:7" x14ac:dyDescent="0.25">
      <c r="G10698" s="7"/>
    </row>
    <row r="10699" spans="7:7" x14ac:dyDescent="0.25">
      <c r="G10699" s="7"/>
    </row>
    <row r="10700" spans="7:7" x14ac:dyDescent="0.25">
      <c r="G10700" s="7"/>
    </row>
    <row r="10701" spans="7:7" x14ac:dyDescent="0.25">
      <c r="G10701" s="7"/>
    </row>
    <row r="10702" spans="7:7" x14ac:dyDescent="0.25">
      <c r="G10702" s="7"/>
    </row>
    <row r="10703" spans="7:7" x14ac:dyDescent="0.25">
      <c r="G10703" s="7"/>
    </row>
    <row r="10704" spans="7:7" x14ac:dyDescent="0.25">
      <c r="G10704" s="7"/>
    </row>
    <row r="10705" spans="7:7" x14ac:dyDescent="0.25">
      <c r="G10705" s="7"/>
    </row>
    <row r="10706" spans="7:7" x14ac:dyDescent="0.25">
      <c r="G10706" s="7"/>
    </row>
    <row r="10707" spans="7:7" x14ac:dyDescent="0.25">
      <c r="G10707" s="7"/>
    </row>
    <row r="10708" spans="7:7" x14ac:dyDescent="0.25">
      <c r="G10708" s="7"/>
    </row>
    <row r="10709" spans="7:7" x14ac:dyDescent="0.25">
      <c r="G10709" s="7"/>
    </row>
    <row r="10710" spans="7:7" x14ac:dyDescent="0.25">
      <c r="G10710" s="7"/>
    </row>
    <row r="10711" spans="7:7" x14ac:dyDescent="0.25">
      <c r="G10711" s="7"/>
    </row>
    <row r="10712" spans="7:7" x14ac:dyDescent="0.25">
      <c r="G10712" s="7"/>
    </row>
    <row r="10713" spans="7:7" x14ac:dyDescent="0.25">
      <c r="G10713" s="7"/>
    </row>
    <row r="10714" spans="7:7" x14ac:dyDescent="0.25">
      <c r="G10714" s="7"/>
    </row>
    <row r="10715" spans="7:7" x14ac:dyDescent="0.25">
      <c r="G10715" s="7"/>
    </row>
    <row r="10716" spans="7:7" x14ac:dyDescent="0.25">
      <c r="G10716" s="7"/>
    </row>
    <row r="10717" spans="7:7" x14ac:dyDescent="0.25">
      <c r="G10717" s="7"/>
    </row>
    <row r="10718" spans="7:7" x14ac:dyDescent="0.25">
      <c r="G10718" s="7"/>
    </row>
    <row r="10719" spans="7:7" x14ac:dyDescent="0.25">
      <c r="G10719" s="7"/>
    </row>
    <row r="10720" spans="7:7" x14ac:dyDescent="0.25">
      <c r="G10720" s="7"/>
    </row>
    <row r="10721" spans="7:7" x14ac:dyDescent="0.25">
      <c r="G10721" s="7"/>
    </row>
    <row r="10722" spans="7:7" x14ac:dyDescent="0.25">
      <c r="G10722" s="7"/>
    </row>
    <row r="10723" spans="7:7" x14ac:dyDescent="0.25">
      <c r="G10723" s="7"/>
    </row>
    <row r="10724" spans="7:7" x14ac:dyDescent="0.25">
      <c r="G10724" s="7"/>
    </row>
    <row r="10725" spans="7:7" x14ac:dyDescent="0.25">
      <c r="G10725" s="7"/>
    </row>
    <row r="10726" spans="7:7" x14ac:dyDescent="0.25">
      <c r="G10726" s="7"/>
    </row>
    <row r="10727" spans="7:7" x14ac:dyDescent="0.25">
      <c r="G10727" s="7"/>
    </row>
    <row r="10728" spans="7:7" x14ac:dyDescent="0.25">
      <c r="G10728" s="7"/>
    </row>
    <row r="10729" spans="7:7" x14ac:dyDescent="0.25">
      <c r="G10729" s="7"/>
    </row>
    <row r="10730" spans="7:7" x14ac:dyDescent="0.25">
      <c r="G10730" s="7"/>
    </row>
    <row r="10731" spans="7:7" x14ac:dyDescent="0.25">
      <c r="G10731" s="7"/>
    </row>
    <row r="10732" spans="7:7" x14ac:dyDescent="0.25">
      <c r="G10732" s="7"/>
    </row>
    <row r="10733" spans="7:7" x14ac:dyDescent="0.25">
      <c r="G10733" s="7"/>
    </row>
    <row r="10734" spans="7:7" x14ac:dyDescent="0.25">
      <c r="G10734" s="7"/>
    </row>
    <row r="10735" spans="7:7" x14ac:dyDescent="0.25">
      <c r="G10735" s="7"/>
    </row>
    <row r="10736" spans="7:7" x14ac:dyDescent="0.25">
      <c r="G10736" s="7"/>
    </row>
    <row r="10737" spans="7:7" x14ac:dyDescent="0.25">
      <c r="G10737" s="7"/>
    </row>
    <row r="10738" spans="7:7" x14ac:dyDescent="0.25">
      <c r="G10738" s="7"/>
    </row>
    <row r="10739" spans="7:7" x14ac:dyDescent="0.25">
      <c r="G10739" s="7"/>
    </row>
    <row r="10740" spans="7:7" x14ac:dyDescent="0.25">
      <c r="G10740" s="7"/>
    </row>
    <row r="10741" spans="7:7" x14ac:dyDescent="0.25">
      <c r="G10741" s="7"/>
    </row>
    <row r="10742" spans="7:7" x14ac:dyDescent="0.25">
      <c r="G10742" s="7"/>
    </row>
    <row r="10743" spans="7:7" x14ac:dyDescent="0.25">
      <c r="G10743" s="7"/>
    </row>
    <row r="10744" spans="7:7" x14ac:dyDescent="0.25">
      <c r="G10744" s="7"/>
    </row>
    <row r="10745" spans="7:7" x14ac:dyDescent="0.25">
      <c r="G10745" s="7"/>
    </row>
    <row r="10746" spans="7:7" x14ac:dyDescent="0.25">
      <c r="G10746" s="7"/>
    </row>
    <row r="10747" spans="7:7" x14ac:dyDescent="0.25">
      <c r="G10747" s="7"/>
    </row>
    <row r="10748" spans="7:7" x14ac:dyDescent="0.25">
      <c r="G10748" s="7"/>
    </row>
    <row r="10749" spans="7:7" x14ac:dyDescent="0.25">
      <c r="G10749" s="7"/>
    </row>
    <row r="10750" spans="7:7" x14ac:dyDescent="0.25">
      <c r="G10750" s="7"/>
    </row>
    <row r="10751" spans="7:7" x14ac:dyDescent="0.25">
      <c r="G10751" s="7"/>
    </row>
    <row r="10752" spans="7:7" x14ac:dyDescent="0.25">
      <c r="G10752" s="7"/>
    </row>
    <row r="10753" spans="7:7" x14ac:dyDescent="0.25">
      <c r="G10753" s="7"/>
    </row>
    <row r="10754" spans="7:7" x14ac:dyDescent="0.25">
      <c r="G10754" s="7"/>
    </row>
    <row r="10755" spans="7:7" x14ac:dyDescent="0.25">
      <c r="G10755" s="7"/>
    </row>
    <row r="10756" spans="7:7" x14ac:dyDescent="0.25">
      <c r="G10756" s="7"/>
    </row>
    <row r="10757" spans="7:7" x14ac:dyDescent="0.25">
      <c r="G10757" s="7"/>
    </row>
    <row r="10758" spans="7:7" x14ac:dyDescent="0.25">
      <c r="G10758" s="7"/>
    </row>
    <row r="10759" spans="7:7" x14ac:dyDescent="0.25">
      <c r="G10759" s="7"/>
    </row>
    <row r="10760" spans="7:7" x14ac:dyDescent="0.25">
      <c r="G10760" s="7"/>
    </row>
    <row r="10761" spans="7:7" x14ac:dyDescent="0.25">
      <c r="G10761" s="7"/>
    </row>
    <row r="10762" spans="7:7" x14ac:dyDescent="0.25">
      <c r="G10762" s="7"/>
    </row>
    <row r="10763" spans="7:7" x14ac:dyDescent="0.25">
      <c r="G10763" s="7"/>
    </row>
    <row r="10764" spans="7:7" x14ac:dyDescent="0.25">
      <c r="G10764" s="7"/>
    </row>
    <row r="10765" spans="7:7" x14ac:dyDescent="0.25">
      <c r="G10765" s="7"/>
    </row>
    <row r="10766" spans="7:7" x14ac:dyDescent="0.25">
      <c r="G10766" s="7"/>
    </row>
    <row r="10767" spans="7:7" x14ac:dyDescent="0.25">
      <c r="G10767" s="7"/>
    </row>
    <row r="10768" spans="7:7" x14ac:dyDescent="0.25">
      <c r="G10768" s="7"/>
    </row>
    <row r="10769" spans="7:7" x14ac:dyDescent="0.25">
      <c r="G10769" s="7"/>
    </row>
    <row r="10770" spans="7:7" x14ac:dyDescent="0.25">
      <c r="G10770" s="7"/>
    </row>
    <row r="10771" spans="7:7" x14ac:dyDescent="0.25">
      <c r="G10771" s="7"/>
    </row>
    <row r="10772" spans="7:7" x14ac:dyDescent="0.25">
      <c r="G10772" s="7"/>
    </row>
    <row r="10773" spans="7:7" x14ac:dyDescent="0.25">
      <c r="G10773" s="7"/>
    </row>
    <row r="10774" spans="7:7" x14ac:dyDescent="0.25">
      <c r="G10774" s="7"/>
    </row>
    <row r="10775" spans="7:7" x14ac:dyDescent="0.25">
      <c r="G10775" s="7"/>
    </row>
    <row r="10776" spans="7:7" x14ac:dyDescent="0.25">
      <c r="G10776" s="7"/>
    </row>
    <row r="10777" spans="7:7" x14ac:dyDescent="0.25">
      <c r="G10777" s="7"/>
    </row>
    <row r="10778" spans="7:7" x14ac:dyDescent="0.25">
      <c r="G10778" s="7"/>
    </row>
    <row r="10779" spans="7:7" x14ac:dyDescent="0.25">
      <c r="G10779" s="7"/>
    </row>
    <row r="10780" spans="7:7" x14ac:dyDescent="0.25">
      <c r="G10780" s="7"/>
    </row>
    <row r="10781" spans="7:7" x14ac:dyDescent="0.25">
      <c r="G10781" s="7"/>
    </row>
    <row r="10782" spans="7:7" x14ac:dyDescent="0.25">
      <c r="G10782" s="7"/>
    </row>
    <row r="10783" spans="7:7" x14ac:dyDescent="0.25">
      <c r="G10783" s="7"/>
    </row>
    <row r="10784" spans="7:7" x14ac:dyDescent="0.25">
      <c r="G10784" s="7"/>
    </row>
    <row r="10785" spans="7:7" x14ac:dyDescent="0.25">
      <c r="G10785" s="7"/>
    </row>
    <row r="10786" spans="7:7" x14ac:dyDescent="0.25">
      <c r="G10786" s="7"/>
    </row>
    <row r="10787" spans="7:7" x14ac:dyDescent="0.25">
      <c r="G10787" s="7"/>
    </row>
    <row r="10788" spans="7:7" x14ac:dyDescent="0.25">
      <c r="G10788" s="7"/>
    </row>
    <row r="10789" spans="7:7" x14ac:dyDescent="0.25">
      <c r="G10789" s="7"/>
    </row>
    <row r="10790" spans="7:7" x14ac:dyDescent="0.25">
      <c r="G10790" s="7"/>
    </row>
    <row r="10791" spans="7:7" x14ac:dyDescent="0.25">
      <c r="G10791" s="7"/>
    </row>
    <row r="10792" spans="7:7" x14ac:dyDescent="0.25">
      <c r="G10792" s="7"/>
    </row>
    <row r="10793" spans="7:7" x14ac:dyDescent="0.25">
      <c r="G10793" s="7"/>
    </row>
    <row r="10794" spans="7:7" x14ac:dyDescent="0.25">
      <c r="G10794" s="7"/>
    </row>
    <row r="10795" spans="7:7" x14ac:dyDescent="0.25">
      <c r="G10795" s="7"/>
    </row>
    <row r="10796" spans="7:7" x14ac:dyDescent="0.25">
      <c r="G10796" s="7"/>
    </row>
    <row r="10797" spans="7:7" x14ac:dyDescent="0.25">
      <c r="G10797" s="7"/>
    </row>
    <row r="10798" spans="7:7" x14ac:dyDescent="0.25">
      <c r="G10798" s="7"/>
    </row>
    <row r="10799" spans="7:7" x14ac:dyDescent="0.25">
      <c r="G10799" s="7"/>
    </row>
    <row r="10800" spans="7:7" x14ac:dyDescent="0.25">
      <c r="G10800" s="7"/>
    </row>
    <row r="10801" spans="7:7" x14ac:dyDescent="0.25">
      <c r="G10801" s="7"/>
    </row>
    <row r="10802" spans="7:7" x14ac:dyDescent="0.25">
      <c r="G10802" s="7"/>
    </row>
    <row r="10803" spans="7:7" x14ac:dyDescent="0.25">
      <c r="G10803" s="7"/>
    </row>
    <row r="10804" spans="7:7" x14ac:dyDescent="0.25">
      <c r="G10804" s="7"/>
    </row>
    <row r="10805" spans="7:7" x14ac:dyDescent="0.25">
      <c r="G10805" s="7"/>
    </row>
    <row r="10806" spans="7:7" x14ac:dyDescent="0.25">
      <c r="G10806" s="7"/>
    </row>
    <row r="10807" spans="7:7" x14ac:dyDescent="0.25">
      <c r="G10807" s="7"/>
    </row>
    <row r="10808" spans="7:7" x14ac:dyDescent="0.25">
      <c r="G10808" s="7"/>
    </row>
    <row r="10809" spans="7:7" x14ac:dyDescent="0.25">
      <c r="G10809" s="7"/>
    </row>
    <row r="10810" spans="7:7" x14ac:dyDescent="0.25">
      <c r="G10810" s="7"/>
    </row>
    <row r="10811" spans="7:7" x14ac:dyDescent="0.25">
      <c r="G10811" s="7"/>
    </row>
    <row r="10812" spans="7:7" x14ac:dyDescent="0.25">
      <c r="G10812" s="7"/>
    </row>
    <row r="10813" spans="7:7" x14ac:dyDescent="0.25">
      <c r="G10813" s="7"/>
    </row>
    <row r="10814" spans="7:7" x14ac:dyDescent="0.25">
      <c r="G10814" s="7"/>
    </row>
    <row r="10815" spans="7:7" x14ac:dyDescent="0.25">
      <c r="G10815" s="7"/>
    </row>
    <row r="10816" spans="7:7" x14ac:dyDescent="0.25">
      <c r="G10816" s="7"/>
    </row>
    <row r="10817" spans="7:7" x14ac:dyDescent="0.25">
      <c r="G10817" s="7"/>
    </row>
    <row r="10818" spans="7:7" x14ac:dyDescent="0.25">
      <c r="G10818" s="7"/>
    </row>
    <row r="10819" spans="7:7" x14ac:dyDescent="0.25">
      <c r="G10819" s="7"/>
    </row>
    <row r="10820" spans="7:7" x14ac:dyDescent="0.25">
      <c r="G10820" s="7"/>
    </row>
    <row r="10821" spans="7:7" x14ac:dyDescent="0.25">
      <c r="G10821" s="7"/>
    </row>
    <row r="10822" spans="7:7" x14ac:dyDescent="0.25">
      <c r="G10822" s="7"/>
    </row>
    <row r="10823" spans="7:7" x14ac:dyDescent="0.25">
      <c r="G10823" s="7"/>
    </row>
    <row r="10824" spans="7:7" x14ac:dyDescent="0.25">
      <c r="G10824" s="7"/>
    </row>
    <row r="10825" spans="7:7" x14ac:dyDescent="0.25">
      <c r="G10825" s="7"/>
    </row>
    <row r="10826" spans="7:7" x14ac:dyDescent="0.25">
      <c r="G10826" s="7"/>
    </row>
    <row r="10827" spans="7:7" x14ac:dyDescent="0.25">
      <c r="G10827" s="7"/>
    </row>
    <row r="10828" spans="7:7" x14ac:dyDescent="0.25">
      <c r="G10828" s="7"/>
    </row>
    <row r="10829" spans="7:7" x14ac:dyDescent="0.25">
      <c r="G10829" s="7"/>
    </row>
    <row r="10830" spans="7:7" x14ac:dyDescent="0.25">
      <c r="G10830" s="7"/>
    </row>
    <row r="10831" spans="7:7" x14ac:dyDescent="0.25">
      <c r="G10831" s="7"/>
    </row>
    <row r="10832" spans="7:7" x14ac:dyDescent="0.25">
      <c r="G10832" s="7"/>
    </row>
    <row r="10833" spans="7:7" x14ac:dyDescent="0.25">
      <c r="G10833" s="7"/>
    </row>
    <row r="10834" spans="7:7" x14ac:dyDescent="0.25">
      <c r="G10834" s="7"/>
    </row>
    <row r="10835" spans="7:7" x14ac:dyDescent="0.25">
      <c r="G10835" s="7"/>
    </row>
    <row r="10836" spans="7:7" x14ac:dyDescent="0.25">
      <c r="G10836" s="7"/>
    </row>
    <row r="10837" spans="7:7" x14ac:dyDescent="0.25">
      <c r="G10837" s="7"/>
    </row>
    <row r="10838" spans="7:7" x14ac:dyDescent="0.25">
      <c r="G10838" s="7"/>
    </row>
    <row r="10839" spans="7:7" x14ac:dyDescent="0.25">
      <c r="G10839" s="7"/>
    </row>
    <row r="10840" spans="7:7" x14ac:dyDescent="0.25">
      <c r="G10840" s="7"/>
    </row>
    <row r="10841" spans="7:7" x14ac:dyDescent="0.25">
      <c r="G10841" s="7"/>
    </row>
    <row r="10842" spans="7:7" x14ac:dyDescent="0.25">
      <c r="G10842" s="7"/>
    </row>
    <row r="10843" spans="7:7" x14ac:dyDescent="0.25">
      <c r="G10843" s="7"/>
    </row>
    <row r="10844" spans="7:7" x14ac:dyDescent="0.25">
      <c r="G10844" s="7"/>
    </row>
    <row r="10845" spans="7:7" x14ac:dyDescent="0.25">
      <c r="G10845" s="7"/>
    </row>
    <row r="10846" spans="7:7" x14ac:dyDescent="0.25">
      <c r="G10846" s="7"/>
    </row>
    <row r="10847" spans="7:7" x14ac:dyDescent="0.25">
      <c r="G10847" s="7"/>
    </row>
    <row r="10848" spans="7:7" x14ac:dyDescent="0.25">
      <c r="G10848" s="7"/>
    </row>
    <row r="10849" spans="7:7" x14ac:dyDescent="0.25">
      <c r="G10849" s="7"/>
    </row>
    <row r="10850" spans="7:7" x14ac:dyDescent="0.25">
      <c r="G10850" s="7"/>
    </row>
    <row r="10851" spans="7:7" x14ac:dyDescent="0.25">
      <c r="G10851" s="7"/>
    </row>
    <row r="10852" spans="7:7" x14ac:dyDescent="0.25">
      <c r="G10852" s="7"/>
    </row>
    <row r="10853" spans="7:7" x14ac:dyDescent="0.25">
      <c r="G10853" s="7"/>
    </row>
    <row r="10854" spans="7:7" x14ac:dyDescent="0.25">
      <c r="G10854" s="7"/>
    </row>
    <row r="10855" spans="7:7" x14ac:dyDescent="0.25">
      <c r="G10855" s="7"/>
    </row>
    <row r="10856" spans="7:7" x14ac:dyDescent="0.25">
      <c r="G10856" s="7"/>
    </row>
    <row r="10857" spans="7:7" x14ac:dyDescent="0.25">
      <c r="G10857" s="7"/>
    </row>
    <row r="10858" spans="7:7" x14ac:dyDescent="0.25">
      <c r="G10858" s="7"/>
    </row>
    <row r="10859" spans="7:7" x14ac:dyDescent="0.25">
      <c r="G10859" s="7"/>
    </row>
    <row r="10860" spans="7:7" x14ac:dyDescent="0.25">
      <c r="G10860" s="7"/>
    </row>
    <row r="10861" spans="7:7" x14ac:dyDescent="0.25">
      <c r="G10861" s="7"/>
    </row>
    <row r="10862" spans="7:7" x14ac:dyDescent="0.25">
      <c r="G10862" s="7"/>
    </row>
    <row r="10863" spans="7:7" x14ac:dyDescent="0.25">
      <c r="G10863" s="7"/>
    </row>
    <row r="10864" spans="7:7" x14ac:dyDescent="0.25">
      <c r="G10864" s="7"/>
    </row>
    <row r="10865" spans="7:7" x14ac:dyDescent="0.25">
      <c r="G10865" s="7"/>
    </row>
    <row r="10866" spans="7:7" x14ac:dyDescent="0.25">
      <c r="G10866" s="7"/>
    </row>
    <row r="10867" spans="7:7" x14ac:dyDescent="0.25">
      <c r="G10867" s="7"/>
    </row>
    <row r="10868" spans="7:7" x14ac:dyDescent="0.25">
      <c r="G10868" s="7"/>
    </row>
    <row r="10869" spans="7:7" x14ac:dyDescent="0.25">
      <c r="G10869" s="7"/>
    </row>
    <row r="10870" spans="7:7" x14ac:dyDescent="0.25">
      <c r="G10870" s="7"/>
    </row>
    <row r="10871" spans="7:7" x14ac:dyDescent="0.25">
      <c r="G10871" s="7"/>
    </row>
    <row r="10872" spans="7:7" x14ac:dyDescent="0.25">
      <c r="G10872" s="7"/>
    </row>
    <row r="10873" spans="7:7" x14ac:dyDescent="0.25">
      <c r="G10873" s="7"/>
    </row>
    <row r="10874" spans="7:7" x14ac:dyDescent="0.25">
      <c r="G10874" s="7"/>
    </row>
    <row r="10875" spans="7:7" x14ac:dyDescent="0.25">
      <c r="G10875" s="7"/>
    </row>
    <row r="10876" spans="7:7" x14ac:dyDescent="0.25">
      <c r="G10876" s="7"/>
    </row>
    <row r="10877" spans="7:7" x14ac:dyDescent="0.25">
      <c r="G10877" s="7"/>
    </row>
    <row r="10878" spans="7:7" x14ac:dyDescent="0.25">
      <c r="G10878" s="7"/>
    </row>
    <row r="10879" spans="7:7" x14ac:dyDescent="0.25">
      <c r="G10879" s="7"/>
    </row>
    <row r="10880" spans="7:7" x14ac:dyDescent="0.25">
      <c r="G10880" s="7"/>
    </row>
    <row r="10881" spans="7:7" x14ac:dyDescent="0.25">
      <c r="G10881" s="7"/>
    </row>
    <row r="10882" spans="7:7" x14ac:dyDescent="0.25">
      <c r="G10882" s="7"/>
    </row>
    <row r="10883" spans="7:7" x14ac:dyDescent="0.25">
      <c r="G10883" s="7"/>
    </row>
    <row r="10884" spans="7:7" x14ac:dyDescent="0.25">
      <c r="G10884" s="7"/>
    </row>
    <row r="10885" spans="7:7" x14ac:dyDescent="0.25">
      <c r="G10885" s="7"/>
    </row>
    <row r="10886" spans="7:7" x14ac:dyDescent="0.25">
      <c r="G10886" s="7"/>
    </row>
    <row r="10887" spans="7:7" x14ac:dyDescent="0.25">
      <c r="G10887" s="7"/>
    </row>
    <row r="10888" spans="7:7" x14ac:dyDescent="0.25">
      <c r="G10888" s="7"/>
    </row>
    <row r="10889" spans="7:7" x14ac:dyDescent="0.25">
      <c r="G10889" s="7"/>
    </row>
    <row r="10890" spans="7:7" x14ac:dyDescent="0.25">
      <c r="G10890" s="7"/>
    </row>
    <row r="10891" spans="7:7" x14ac:dyDescent="0.25">
      <c r="G10891" s="7"/>
    </row>
    <row r="10892" spans="7:7" x14ac:dyDescent="0.25">
      <c r="G10892" s="7"/>
    </row>
    <row r="10893" spans="7:7" x14ac:dyDescent="0.25">
      <c r="G10893" s="7"/>
    </row>
    <row r="10894" spans="7:7" x14ac:dyDescent="0.25">
      <c r="G10894" s="7"/>
    </row>
    <row r="10895" spans="7:7" x14ac:dyDescent="0.25">
      <c r="G10895" s="7"/>
    </row>
    <row r="10896" spans="7:7" x14ac:dyDescent="0.25">
      <c r="G10896" s="7"/>
    </row>
    <row r="10897" spans="7:7" x14ac:dyDescent="0.25">
      <c r="G10897" s="7"/>
    </row>
    <row r="10898" spans="7:7" x14ac:dyDescent="0.25">
      <c r="G10898" s="7"/>
    </row>
    <row r="10899" spans="7:7" x14ac:dyDescent="0.25">
      <c r="G10899" s="7"/>
    </row>
    <row r="10900" spans="7:7" x14ac:dyDescent="0.25">
      <c r="G10900" s="7"/>
    </row>
    <row r="10901" spans="7:7" x14ac:dyDescent="0.25">
      <c r="G10901" s="7"/>
    </row>
    <row r="10902" spans="7:7" x14ac:dyDescent="0.25">
      <c r="G10902" s="7"/>
    </row>
    <row r="10903" spans="7:7" x14ac:dyDescent="0.25">
      <c r="G10903" s="7"/>
    </row>
    <row r="10904" spans="7:7" x14ac:dyDescent="0.25">
      <c r="G10904" s="7"/>
    </row>
    <row r="10905" spans="7:7" x14ac:dyDescent="0.25">
      <c r="G10905" s="7"/>
    </row>
    <row r="10906" spans="7:7" x14ac:dyDescent="0.25">
      <c r="G10906" s="7"/>
    </row>
    <row r="10907" spans="7:7" x14ac:dyDescent="0.25">
      <c r="G10907" s="7"/>
    </row>
    <row r="10908" spans="7:7" x14ac:dyDescent="0.25">
      <c r="G10908" s="7"/>
    </row>
    <row r="10909" spans="7:7" x14ac:dyDescent="0.25">
      <c r="G10909" s="7"/>
    </row>
    <row r="10910" spans="7:7" x14ac:dyDescent="0.25">
      <c r="G10910" s="7"/>
    </row>
    <row r="10911" spans="7:7" x14ac:dyDescent="0.25">
      <c r="G10911" s="7"/>
    </row>
    <row r="10912" spans="7:7" x14ac:dyDescent="0.25">
      <c r="G10912" s="7"/>
    </row>
    <row r="10913" spans="7:7" x14ac:dyDescent="0.25">
      <c r="G10913" s="7"/>
    </row>
    <row r="10914" spans="7:7" x14ac:dyDescent="0.25">
      <c r="G10914" s="7"/>
    </row>
    <row r="10915" spans="7:7" x14ac:dyDescent="0.25">
      <c r="G10915" s="7"/>
    </row>
    <row r="10916" spans="7:7" x14ac:dyDescent="0.25">
      <c r="G10916" s="7"/>
    </row>
    <row r="10917" spans="7:7" x14ac:dyDescent="0.25">
      <c r="G10917" s="7"/>
    </row>
    <row r="10918" spans="7:7" x14ac:dyDescent="0.25">
      <c r="G10918" s="7"/>
    </row>
    <row r="10919" spans="7:7" x14ac:dyDescent="0.25">
      <c r="G10919" s="7"/>
    </row>
    <row r="10920" spans="7:7" x14ac:dyDescent="0.25">
      <c r="G10920" s="7"/>
    </row>
    <row r="10921" spans="7:7" x14ac:dyDescent="0.25">
      <c r="G10921" s="7"/>
    </row>
    <row r="10922" spans="7:7" x14ac:dyDescent="0.25">
      <c r="G10922" s="7"/>
    </row>
    <row r="10923" spans="7:7" x14ac:dyDescent="0.25">
      <c r="G10923" s="7"/>
    </row>
    <row r="10924" spans="7:7" x14ac:dyDescent="0.25">
      <c r="G10924" s="7"/>
    </row>
    <row r="10925" spans="7:7" x14ac:dyDescent="0.25">
      <c r="G10925" s="7"/>
    </row>
    <row r="10926" spans="7:7" x14ac:dyDescent="0.25">
      <c r="G10926" s="7"/>
    </row>
    <row r="10927" spans="7:7" x14ac:dyDescent="0.25">
      <c r="G10927" s="7"/>
    </row>
    <row r="10928" spans="7:7" x14ac:dyDescent="0.25">
      <c r="G10928" s="7"/>
    </row>
    <row r="10929" spans="7:7" x14ac:dyDescent="0.25">
      <c r="G10929" s="7"/>
    </row>
    <row r="10930" spans="7:7" x14ac:dyDescent="0.25">
      <c r="G10930" s="7"/>
    </row>
    <row r="10931" spans="7:7" x14ac:dyDescent="0.25">
      <c r="G10931" s="7"/>
    </row>
    <row r="10932" spans="7:7" x14ac:dyDescent="0.25">
      <c r="G10932" s="7"/>
    </row>
    <row r="10933" spans="7:7" x14ac:dyDescent="0.25">
      <c r="G10933" s="7"/>
    </row>
    <row r="10934" spans="7:7" x14ac:dyDescent="0.25">
      <c r="G10934" s="7"/>
    </row>
    <row r="10935" spans="7:7" x14ac:dyDescent="0.25">
      <c r="G10935" s="7"/>
    </row>
    <row r="10936" spans="7:7" x14ac:dyDescent="0.25">
      <c r="G10936" s="7"/>
    </row>
    <row r="10937" spans="7:7" x14ac:dyDescent="0.25">
      <c r="G10937" s="7"/>
    </row>
    <row r="10938" spans="7:7" x14ac:dyDescent="0.25">
      <c r="G10938" s="7"/>
    </row>
    <row r="10939" spans="7:7" x14ac:dyDescent="0.25">
      <c r="G10939" s="7"/>
    </row>
    <row r="10940" spans="7:7" x14ac:dyDescent="0.25">
      <c r="G10940" s="7"/>
    </row>
    <row r="10941" spans="7:7" x14ac:dyDescent="0.25">
      <c r="G10941" s="7"/>
    </row>
    <row r="10942" spans="7:7" x14ac:dyDescent="0.25">
      <c r="G10942" s="7"/>
    </row>
    <row r="10943" spans="7:7" x14ac:dyDescent="0.25">
      <c r="G10943" s="7"/>
    </row>
    <row r="10944" spans="7:7" x14ac:dyDescent="0.25">
      <c r="G10944" s="7"/>
    </row>
    <row r="10945" spans="7:7" x14ac:dyDescent="0.25">
      <c r="G10945" s="7"/>
    </row>
    <row r="10946" spans="7:7" x14ac:dyDescent="0.25">
      <c r="G10946" s="7"/>
    </row>
    <row r="10947" spans="7:7" x14ac:dyDescent="0.25">
      <c r="G10947" s="7"/>
    </row>
    <row r="10948" spans="7:7" x14ac:dyDescent="0.25">
      <c r="G10948" s="7"/>
    </row>
    <row r="10949" spans="7:7" x14ac:dyDescent="0.25">
      <c r="G10949" s="7"/>
    </row>
    <row r="10950" spans="7:7" x14ac:dyDescent="0.25">
      <c r="G10950" s="7"/>
    </row>
    <row r="10951" spans="7:7" x14ac:dyDescent="0.25">
      <c r="G10951" s="7"/>
    </row>
    <row r="10952" spans="7:7" x14ac:dyDescent="0.25">
      <c r="G10952" s="7"/>
    </row>
    <row r="10953" spans="7:7" x14ac:dyDescent="0.25">
      <c r="G10953" s="7"/>
    </row>
    <row r="10954" spans="7:7" x14ac:dyDescent="0.25">
      <c r="G10954" s="7"/>
    </row>
    <row r="10955" spans="7:7" x14ac:dyDescent="0.25">
      <c r="G10955" s="7"/>
    </row>
    <row r="10956" spans="7:7" x14ac:dyDescent="0.25">
      <c r="G10956" s="7"/>
    </row>
    <row r="10957" spans="7:7" x14ac:dyDescent="0.25">
      <c r="G10957" s="7"/>
    </row>
    <row r="10958" spans="7:7" x14ac:dyDescent="0.25">
      <c r="G10958" s="7"/>
    </row>
    <row r="10959" spans="7:7" x14ac:dyDescent="0.25">
      <c r="G10959" s="7"/>
    </row>
    <row r="10960" spans="7:7" x14ac:dyDescent="0.25">
      <c r="G10960" s="7"/>
    </row>
    <row r="10961" spans="7:7" x14ac:dyDescent="0.25">
      <c r="G10961" s="7"/>
    </row>
    <row r="10962" spans="7:7" x14ac:dyDescent="0.25">
      <c r="G10962" s="7"/>
    </row>
    <row r="10963" spans="7:7" x14ac:dyDescent="0.25">
      <c r="G10963" s="7"/>
    </row>
    <row r="10964" spans="7:7" x14ac:dyDescent="0.25">
      <c r="G10964" s="7"/>
    </row>
    <row r="10965" spans="7:7" x14ac:dyDescent="0.25">
      <c r="G10965" s="7"/>
    </row>
    <row r="10966" spans="7:7" x14ac:dyDescent="0.25">
      <c r="G10966" s="7"/>
    </row>
    <row r="10967" spans="7:7" x14ac:dyDescent="0.25">
      <c r="G10967" s="7"/>
    </row>
    <row r="10968" spans="7:7" x14ac:dyDescent="0.25">
      <c r="G10968" s="7"/>
    </row>
    <row r="10969" spans="7:7" x14ac:dyDescent="0.25">
      <c r="G10969" s="7"/>
    </row>
    <row r="10970" spans="7:7" x14ac:dyDescent="0.25">
      <c r="G10970" s="7"/>
    </row>
    <row r="10971" spans="7:7" x14ac:dyDescent="0.25">
      <c r="G10971" s="7"/>
    </row>
    <row r="10972" spans="7:7" x14ac:dyDescent="0.25">
      <c r="G10972" s="7"/>
    </row>
    <row r="10973" spans="7:7" x14ac:dyDescent="0.25">
      <c r="G10973" s="7"/>
    </row>
    <row r="10974" spans="7:7" x14ac:dyDescent="0.25">
      <c r="G10974" s="7"/>
    </row>
    <row r="10975" spans="7:7" x14ac:dyDescent="0.25">
      <c r="G10975" s="7"/>
    </row>
    <row r="10976" spans="7:7" x14ac:dyDescent="0.25">
      <c r="G10976" s="7"/>
    </row>
    <row r="10977" spans="7:7" x14ac:dyDescent="0.25">
      <c r="G10977" s="7"/>
    </row>
    <row r="10978" spans="7:7" x14ac:dyDescent="0.25">
      <c r="G10978" s="7"/>
    </row>
    <row r="10979" spans="7:7" x14ac:dyDescent="0.25">
      <c r="G10979" s="7"/>
    </row>
    <row r="10980" spans="7:7" x14ac:dyDescent="0.25">
      <c r="G10980" s="7"/>
    </row>
    <row r="10981" spans="7:7" x14ac:dyDescent="0.25">
      <c r="G10981" s="7"/>
    </row>
    <row r="10982" spans="7:7" x14ac:dyDescent="0.25">
      <c r="G10982" s="7"/>
    </row>
    <row r="10983" spans="7:7" x14ac:dyDescent="0.25">
      <c r="G10983" s="7"/>
    </row>
    <row r="10984" spans="7:7" x14ac:dyDescent="0.25">
      <c r="G10984" s="7"/>
    </row>
    <row r="10985" spans="7:7" x14ac:dyDescent="0.25">
      <c r="G10985" s="7"/>
    </row>
    <row r="10986" spans="7:7" x14ac:dyDescent="0.25">
      <c r="G10986" s="7"/>
    </row>
    <row r="10987" spans="7:7" x14ac:dyDescent="0.25">
      <c r="G10987" s="7"/>
    </row>
    <row r="10988" spans="7:7" x14ac:dyDescent="0.25">
      <c r="G10988" s="7"/>
    </row>
    <row r="10989" spans="7:7" x14ac:dyDescent="0.25">
      <c r="G10989" s="7"/>
    </row>
    <row r="10990" spans="7:7" x14ac:dyDescent="0.25">
      <c r="G10990" s="7"/>
    </row>
    <row r="10991" spans="7:7" x14ac:dyDescent="0.25">
      <c r="G10991" s="7"/>
    </row>
    <row r="10992" spans="7:7" x14ac:dyDescent="0.25">
      <c r="G10992" s="7"/>
    </row>
    <row r="10993" spans="7:7" x14ac:dyDescent="0.25">
      <c r="G10993" s="7"/>
    </row>
    <row r="10994" spans="7:7" x14ac:dyDescent="0.25">
      <c r="G10994" s="7"/>
    </row>
    <row r="10995" spans="7:7" x14ac:dyDescent="0.25">
      <c r="G10995" s="7"/>
    </row>
    <row r="10996" spans="7:7" x14ac:dyDescent="0.25">
      <c r="G10996" s="7"/>
    </row>
    <row r="10997" spans="7:7" x14ac:dyDescent="0.25">
      <c r="G10997" s="7"/>
    </row>
    <row r="10998" spans="7:7" x14ac:dyDescent="0.25">
      <c r="G10998" s="7"/>
    </row>
    <row r="10999" spans="7:7" x14ac:dyDescent="0.25">
      <c r="G10999" s="7"/>
    </row>
    <row r="11000" spans="7:7" x14ac:dyDescent="0.25">
      <c r="G11000" s="7"/>
    </row>
    <row r="11001" spans="7:7" x14ac:dyDescent="0.25">
      <c r="G11001" s="7"/>
    </row>
    <row r="11002" spans="7:7" x14ac:dyDescent="0.25">
      <c r="G11002" s="7"/>
    </row>
    <row r="11003" spans="7:7" x14ac:dyDescent="0.25">
      <c r="G11003" s="7"/>
    </row>
    <row r="11004" spans="7:7" x14ac:dyDescent="0.25">
      <c r="G11004" s="7"/>
    </row>
    <row r="11005" spans="7:7" x14ac:dyDescent="0.25">
      <c r="G11005" s="7"/>
    </row>
    <row r="11006" spans="7:7" x14ac:dyDescent="0.25">
      <c r="G11006" s="7"/>
    </row>
    <row r="11007" spans="7:7" x14ac:dyDescent="0.25">
      <c r="G11007" s="7"/>
    </row>
    <row r="11008" spans="7:7" x14ac:dyDescent="0.25">
      <c r="G11008" s="7"/>
    </row>
    <row r="11009" spans="7:7" x14ac:dyDescent="0.25">
      <c r="G11009" s="7"/>
    </row>
    <row r="11010" spans="7:7" x14ac:dyDescent="0.25">
      <c r="G11010" s="7"/>
    </row>
    <row r="11011" spans="7:7" x14ac:dyDescent="0.25">
      <c r="G11011" s="7"/>
    </row>
    <row r="11012" spans="7:7" x14ac:dyDescent="0.25">
      <c r="G11012" s="7"/>
    </row>
    <row r="11013" spans="7:7" x14ac:dyDescent="0.25">
      <c r="G11013" s="7"/>
    </row>
    <row r="11014" spans="7:7" x14ac:dyDescent="0.25">
      <c r="G11014" s="7"/>
    </row>
    <row r="11015" spans="7:7" x14ac:dyDescent="0.25">
      <c r="G11015" s="7"/>
    </row>
    <row r="11016" spans="7:7" x14ac:dyDescent="0.25">
      <c r="G11016" s="7"/>
    </row>
    <row r="11017" spans="7:7" x14ac:dyDescent="0.25">
      <c r="G11017" s="7"/>
    </row>
    <row r="11018" spans="7:7" x14ac:dyDescent="0.25">
      <c r="G11018" s="7"/>
    </row>
    <row r="11019" spans="7:7" x14ac:dyDescent="0.25">
      <c r="G11019" s="7"/>
    </row>
    <row r="11020" spans="7:7" x14ac:dyDescent="0.25">
      <c r="G11020" s="7"/>
    </row>
    <row r="11021" spans="7:7" x14ac:dyDescent="0.25">
      <c r="G11021" s="7"/>
    </row>
    <row r="11022" spans="7:7" x14ac:dyDescent="0.25">
      <c r="G11022" s="7"/>
    </row>
    <row r="11023" spans="7:7" x14ac:dyDescent="0.25">
      <c r="G11023" s="7"/>
    </row>
    <row r="11024" spans="7:7" x14ac:dyDescent="0.25">
      <c r="G11024" s="7"/>
    </row>
    <row r="11025" spans="7:7" x14ac:dyDescent="0.25">
      <c r="G11025" s="7"/>
    </row>
    <row r="11026" spans="7:7" x14ac:dyDescent="0.25">
      <c r="G11026" s="7"/>
    </row>
    <row r="11027" spans="7:7" x14ac:dyDescent="0.25">
      <c r="G11027" s="7"/>
    </row>
    <row r="11028" spans="7:7" x14ac:dyDescent="0.25">
      <c r="G11028" s="7"/>
    </row>
    <row r="11029" spans="7:7" x14ac:dyDescent="0.25">
      <c r="G11029" s="7"/>
    </row>
    <row r="11030" spans="7:7" x14ac:dyDescent="0.25">
      <c r="G11030" s="7"/>
    </row>
    <row r="11031" spans="7:7" x14ac:dyDescent="0.25">
      <c r="G11031" s="7"/>
    </row>
    <row r="11032" spans="7:7" x14ac:dyDescent="0.25">
      <c r="G11032" s="7"/>
    </row>
    <row r="11033" spans="7:7" x14ac:dyDescent="0.25">
      <c r="G11033" s="7"/>
    </row>
    <row r="11034" spans="7:7" x14ac:dyDescent="0.25">
      <c r="G11034" s="7"/>
    </row>
    <row r="11035" spans="7:7" x14ac:dyDescent="0.25">
      <c r="G11035" s="7"/>
    </row>
    <row r="11036" spans="7:7" x14ac:dyDescent="0.25">
      <c r="G11036" s="7"/>
    </row>
    <row r="11037" spans="7:7" x14ac:dyDescent="0.25">
      <c r="G11037" s="7"/>
    </row>
    <row r="11038" spans="7:7" x14ac:dyDescent="0.25">
      <c r="G11038" s="7"/>
    </row>
    <row r="11039" spans="7:7" x14ac:dyDescent="0.25">
      <c r="G11039" s="7"/>
    </row>
    <row r="11040" spans="7:7" x14ac:dyDescent="0.25">
      <c r="G11040" s="7"/>
    </row>
    <row r="11041" spans="7:7" x14ac:dyDescent="0.25">
      <c r="G11041" s="7"/>
    </row>
    <row r="11042" spans="7:7" x14ac:dyDescent="0.25">
      <c r="G11042" s="7"/>
    </row>
    <row r="11043" spans="7:7" x14ac:dyDescent="0.25">
      <c r="G11043" s="7"/>
    </row>
    <row r="11044" spans="7:7" x14ac:dyDescent="0.25">
      <c r="G11044" s="7"/>
    </row>
    <row r="11045" spans="7:7" x14ac:dyDescent="0.25">
      <c r="G11045" s="7"/>
    </row>
    <row r="11046" spans="7:7" x14ac:dyDescent="0.25">
      <c r="G11046" s="7"/>
    </row>
    <row r="11047" spans="7:7" x14ac:dyDescent="0.25">
      <c r="G11047" s="7"/>
    </row>
    <row r="11048" spans="7:7" x14ac:dyDescent="0.25">
      <c r="G11048" s="7"/>
    </row>
    <row r="11049" spans="7:7" x14ac:dyDescent="0.25">
      <c r="G11049" s="7"/>
    </row>
    <row r="11050" spans="7:7" x14ac:dyDescent="0.25">
      <c r="G11050" s="7"/>
    </row>
    <row r="11051" spans="7:7" x14ac:dyDescent="0.25">
      <c r="G11051" s="7"/>
    </row>
    <row r="11052" spans="7:7" x14ac:dyDescent="0.25">
      <c r="G11052" s="7"/>
    </row>
    <row r="11053" spans="7:7" x14ac:dyDescent="0.25">
      <c r="G11053" s="7"/>
    </row>
    <row r="11054" spans="7:7" x14ac:dyDescent="0.25">
      <c r="G11054" s="7"/>
    </row>
    <row r="11055" spans="7:7" x14ac:dyDescent="0.25">
      <c r="G11055" s="7"/>
    </row>
    <row r="11056" spans="7:7" x14ac:dyDescent="0.25">
      <c r="G11056" s="7"/>
    </row>
    <row r="11057" spans="7:7" x14ac:dyDescent="0.25">
      <c r="G11057" s="7"/>
    </row>
    <row r="11058" spans="7:7" x14ac:dyDescent="0.25">
      <c r="G11058" s="7"/>
    </row>
    <row r="11059" spans="7:7" x14ac:dyDescent="0.25">
      <c r="G11059" s="7"/>
    </row>
    <row r="11060" spans="7:7" x14ac:dyDescent="0.25">
      <c r="G11060" s="7"/>
    </row>
    <row r="11061" spans="7:7" x14ac:dyDescent="0.25">
      <c r="G11061" s="7"/>
    </row>
    <row r="11062" spans="7:7" x14ac:dyDescent="0.25">
      <c r="G11062" s="7"/>
    </row>
    <row r="11063" spans="7:7" x14ac:dyDescent="0.25">
      <c r="G11063" s="7"/>
    </row>
    <row r="11064" spans="7:7" x14ac:dyDescent="0.25">
      <c r="G11064" s="7"/>
    </row>
    <row r="11065" spans="7:7" x14ac:dyDescent="0.25">
      <c r="G11065" s="7"/>
    </row>
    <row r="11066" spans="7:7" x14ac:dyDescent="0.25">
      <c r="G11066" s="7"/>
    </row>
    <row r="11067" spans="7:7" x14ac:dyDescent="0.25">
      <c r="G11067" s="7"/>
    </row>
    <row r="11068" spans="7:7" x14ac:dyDescent="0.25">
      <c r="G11068" s="7"/>
    </row>
    <row r="11069" spans="7:7" x14ac:dyDescent="0.25">
      <c r="G11069" s="7"/>
    </row>
    <row r="11070" spans="7:7" x14ac:dyDescent="0.25">
      <c r="G11070" s="7"/>
    </row>
    <row r="11071" spans="7:7" x14ac:dyDescent="0.25">
      <c r="G11071" s="7"/>
    </row>
    <row r="11072" spans="7:7" x14ac:dyDescent="0.25">
      <c r="G11072" s="7"/>
    </row>
    <row r="11073" spans="7:7" x14ac:dyDescent="0.25">
      <c r="G11073" s="7"/>
    </row>
    <row r="11074" spans="7:7" x14ac:dyDescent="0.25">
      <c r="G11074" s="7"/>
    </row>
    <row r="11075" spans="7:7" x14ac:dyDescent="0.25">
      <c r="G11075" s="7"/>
    </row>
    <row r="11076" spans="7:7" x14ac:dyDescent="0.25">
      <c r="G11076" s="7"/>
    </row>
    <row r="11077" spans="7:7" x14ac:dyDescent="0.25">
      <c r="G11077" s="7"/>
    </row>
    <row r="11078" spans="7:7" x14ac:dyDescent="0.25">
      <c r="G11078" s="7"/>
    </row>
    <row r="11079" spans="7:7" x14ac:dyDescent="0.25">
      <c r="G11079" s="7"/>
    </row>
    <row r="11080" spans="7:7" x14ac:dyDescent="0.25">
      <c r="G11080" s="7"/>
    </row>
    <row r="11081" spans="7:7" x14ac:dyDescent="0.25">
      <c r="G11081" s="7"/>
    </row>
    <row r="11082" spans="7:7" x14ac:dyDescent="0.25">
      <c r="G11082" s="7"/>
    </row>
    <row r="11083" spans="7:7" x14ac:dyDescent="0.25">
      <c r="G11083" s="7"/>
    </row>
    <row r="11084" spans="7:7" x14ac:dyDescent="0.25">
      <c r="G11084" s="7"/>
    </row>
    <row r="11085" spans="7:7" x14ac:dyDescent="0.25">
      <c r="G11085" s="7"/>
    </row>
    <row r="11086" spans="7:7" x14ac:dyDescent="0.25">
      <c r="G11086" s="7"/>
    </row>
    <row r="11087" spans="7:7" x14ac:dyDescent="0.25">
      <c r="G11087" s="7"/>
    </row>
    <row r="11088" spans="7:7" x14ac:dyDescent="0.25">
      <c r="G11088" s="7"/>
    </row>
    <row r="11089" spans="7:7" x14ac:dyDescent="0.25">
      <c r="G11089" s="7"/>
    </row>
    <row r="11090" spans="7:7" x14ac:dyDescent="0.25">
      <c r="G11090" s="7"/>
    </row>
    <row r="11091" spans="7:7" x14ac:dyDescent="0.25">
      <c r="G11091" s="7"/>
    </row>
    <row r="11092" spans="7:7" x14ac:dyDescent="0.25">
      <c r="G11092" s="7"/>
    </row>
    <row r="11093" spans="7:7" x14ac:dyDescent="0.25">
      <c r="G11093" s="7"/>
    </row>
    <row r="11094" spans="7:7" x14ac:dyDescent="0.25">
      <c r="G11094" s="7"/>
    </row>
    <row r="11095" spans="7:7" x14ac:dyDescent="0.25">
      <c r="G11095" s="7"/>
    </row>
    <row r="11096" spans="7:7" x14ac:dyDescent="0.25">
      <c r="G11096" s="7"/>
    </row>
    <row r="11097" spans="7:7" x14ac:dyDescent="0.25">
      <c r="G11097" s="7"/>
    </row>
    <row r="11098" spans="7:7" x14ac:dyDescent="0.25">
      <c r="G11098" s="7"/>
    </row>
    <row r="11099" spans="7:7" x14ac:dyDescent="0.25">
      <c r="G11099" s="7"/>
    </row>
    <row r="11100" spans="7:7" x14ac:dyDescent="0.25">
      <c r="G11100" s="7"/>
    </row>
    <row r="11101" spans="7:7" x14ac:dyDescent="0.25">
      <c r="G11101" s="7"/>
    </row>
    <row r="11102" spans="7:7" x14ac:dyDescent="0.25">
      <c r="G11102" s="7"/>
    </row>
    <row r="11103" spans="7:7" x14ac:dyDescent="0.25">
      <c r="G11103" s="7"/>
    </row>
    <row r="11104" spans="7:7" x14ac:dyDescent="0.25">
      <c r="G11104" s="7"/>
    </row>
    <row r="11105" spans="7:7" x14ac:dyDescent="0.25">
      <c r="G11105" s="7"/>
    </row>
    <row r="11106" spans="7:7" x14ac:dyDescent="0.25">
      <c r="G11106" s="7"/>
    </row>
    <row r="11107" spans="7:7" x14ac:dyDescent="0.25">
      <c r="G11107" s="7"/>
    </row>
    <row r="11108" spans="7:7" x14ac:dyDescent="0.25">
      <c r="G11108" s="7"/>
    </row>
    <row r="11109" spans="7:7" x14ac:dyDescent="0.25">
      <c r="G11109" s="7"/>
    </row>
    <row r="11110" spans="7:7" x14ac:dyDescent="0.25">
      <c r="G11110" s="7"/>
    </row>
    <row r="11111" spans="7:7" x14ac:dyDescent="0.25">
      <c r="G11111" s="7"/>
    </row>
    <row r="11112" spans="7:7" x14ac:dyDescent="0.25">
      <c r="G11112" s="7"/>
    </row>
    <row r="11113" spans="7:7" x14ac:dyDescent="0.25">
      <c r="G11113" s="7"/>
    </row>
    <row r="11114" spans="7:7" x14ac:dyDescent="0.25">
      <c r="G11114" s="7"/>
    </row>
    <row r="11115" spans="7:7" x14ac:dyDescent="0.25">
      <c r="G11115" s="7"/>
    </row>
    <row r="11116" spans="7:7" x14ac:dyDescent="0.25">
      <c r="G11116" s="7"/>
    </row>
    <row r="11117" spans="7:7" x14ac:dyDescent="0.25">
      <c r="G11117" s="7"/>
    </row>
    <row r="11118" spans="7:7" x14ac:dyDescent="0.25">
      <c r="G11118" s="7"/>
    </row>
    <row r="11119" spans="7:7" x14ac:dyDescent="0.25">
      <c r="G11119" s="7"/>
    </row>
    <row r="11120" spans="7:7" x14ac:dyDescent="0.25">
      <c r="G11120" s="7"/>
    </row>
    <row r="11121" spans="7:7" x14ac:dyDescent="0.25">
      <c r="G11121" s="7"/>
    </row>
    <row r="11122" spans="7:7" x14ac:dyDescent="0.25">
      <c r="G11122" s="7"/>
    </row>
    <row r="11123" spans="7:7" x14ac:dyDescent="0.25">
      <c r="G11123" s="7"/>
    </row>
    <row r="11124" spans="7:7" x14ac:dyDescent="0.25">
      <c r="G11124" s="7"/>
    </row>
    <row r="11125" spans="7:7" x14ac:dyDescent="0.25">
      <c r="G11125" s="7"/>
    </row>
    <row r="11126" spans="7:7" x14ac:dyDescent="0.25">
      <c r="G11126" s="7"/>
    </row>
    <row r="11127" spans="7:7" x14ac:dyDescent="0.25">
      <c r="G11127" s="7"/>
    </row>
    <row r="11128" spans="7:7" x14ac:dyDescent="0.25">
      <c r="G11128" s="7"/>
    </row>
    <row r="11129" spans="7:7" x14ac:dyDescent="0.25">
      <c r="G11129" s="7"/>
    </row>
    <row r="11130" spans="7:7" x14ac:dyDescent="0.25">
      <c r="G11130" s="7"/>
    </row>
    <row r="11131" spans="7:7" x14ac:dyDescent="0.25">
      <c r="G11131" s="7"/>
    </row>
    <row r="11132" spans="7:7" x14ac:dyDescent="0.25">
      <c r="G11132" s="7"/>
    </row>
    <row r="11133" spans="7:7" x14ac:dyDescent="0.25">
      <c r="G11133" s="7"/>
    </row>
    <row r="11134" spans="7:7" x14ac:dyDescent="0.25">
      <c r="G11134" s="7"/>
    </row>
    <row r="11135" spans="7:7" x14ac:dyDescent="0.25">
      <c r="G11135" s="7"/>
    </row>
    <row r="11136" spans="7:7" x14ac:dyDescent="0.25">
      <c r="G11136" s="7"/>
    </row>
    <row r="11137" spans="7:7" x14ac:dyDescent="0.25">
      <c r="G11137" s="7"/>
    </row>
    <row r="11138" spans="7:7" x14ac:dyDescent="0.25">
      <c r="G11138" s="7"/>
    </row>
    <row r="11139" spans="7:7" x14ac:dyDescent="0.25">
      <c r="G11139" s="7"/>
    </row>
    <row r="11140" spans="7:7" x14ac:dyDescent="0.25">
      <c r="G11140" s="7"/>
    </row>
    <row r="11141" spans="7:7" x14ac:dyDescent="0.25">
      <c r="G11141" s="7"/>
    </row>
    <row r="11142" spans="7:7" x14ac:dyDescent="0.25">
      <c r="G11142" s="7"/>
    </row>
    <row r="11143" spans="7:7" x14ac:dyDescent="0.25">
      <c r="G11143" s="7"/>
    </row>
    <row r="11144" spans="7:7" x14ac:dyDescent="0.25">
      <c r="G11144" s="7"/>
    </row>
    <row r="11145" spans="7:7" x14ac:dyDescent="0.25">
      <c r="G11145" s="7"/>
    </row>
    <row r="11146" spans="7:7" x14ac:dyDescent="0.25">
      <c r="G11146" s="7"/>
    </row>
    <row r="11147" spans="7:7" x14ac:dyDescent="0.25">
      <c r="G11147" s="7"/>
    </row>
    <row r="11148" spans="7:7" x14ac:dyDescent="0.25">
      <c r="G11148" s="7"/>
    </row>
    <row r="11149" spans="7:7" x14ac:dyDescent="0.25">
      <c r="G11149" s="7"/>
    </row>
    <row r="11150" spans="7:7" x14ac:dyDescent="0.25">
      <c r="G11150" s="7"/>
    </row>
    <row r="11151" spans="7:7" x14ac:dyDescent="0.25">
      <c r="G11151" s="7"/>
    </row>
    <row r="11152" spans="7:7" x14ac:dyDescent="0.25">
      <c r="G11152" s="7"/>
    </row>
    <row r="11153" spans="7:7" x14ac:dyDescent="0.25">
      <c r="G11153" s="7"/>
    </row>
    <row r="11154" spans="7:7" x14ac:dyDescent="0.25">
      <c r="G11154" s="7"/>
    </row>
    <row r="11155" spans="7:7" x14ac:dyDescent="0.25">
      <c r="G11155" s="7"/>
    </row>
    <row r="11156" spans="7:7" x14ac:dyDescent="0.25">
      <c r="G11156" s="7"/>
    </row>
    <row r="11157" spans="7:7" x14ac:dyDescent="0.25">
      <c r="G11157" s="7"/>
    </row>
    <row r="11158" spans="7:7" x14ac:dyDescent="0.25">
      <c r="G11158" s="7"/>
    </row>
    <row r="11159" spans="7:7" x14ac:dyDescent="0.25">
      <c r="G11159" s="7"/>
    </row>
    <row r="11160" spans="7:7" x14ac:dyDescent="0.25">
      <c r="G11160" s="7"/>
    </row>
    <row r="11161" spans="7:7" x14ac:dyDescent="0.25">
      <c r="G11161" s="7"/>
    </row>
    <row r="11162" spans="7:7" x14ac:dyDescent="0.25">
      <c r="G11162" s="7"/>
    </row>
    <row r="11163" spans="7:7" x14ac:dyDescent="0.25">
      <c r="G11163" s="7"/>
    </row>
    <row r="11164" spans="7:7" x14ac:dyDescent="0.25">
      <c r="G11164" s="7"/>
    </row>
    <row r="11165" spans="7:7" x14ac:dyDescent="0.25">
      <c r="G11165" s="7"/>
    </row>
    <row r="11166" spans="7:7" x14ac:dyDescent="0.25">
      <c r="G11166" s="7"/>
    </row>
    <row r="11167" spans="7:7" x14ac:dyDescent="0.25">
      <c r="G11167" s="7"/>
    </row>
    <row r="11168" spans="7:7" x14ac:dyDescent="0.25">
      <c r="G11168" s="7"/>
    </row>
    <row r="11169" spans="7:7" x14ac:dyDescent="0.25">
      <c r="G11169" s="7"/>
    </row>
    <row r="11170" spans="7:7" x14ac:dyDescent="0.25">
      <c r="G11170" s="7"/>
    </row>
    <row r="11171" spans="7:7" x14ac:dyDescent="0.25">
      <c r="G11171" s="7"/>
    </row>
    <row r="11172" spans="7:7" x14ac:dyDescent="0.25">
      <c r="G11172" s="7"/>
    </row>
    <row r="11173" spans="7:7" x14ac:dyDescent="0.25">
      <c r="G11173" s="7"/>
    </row>
    <row r="11174" spans="7:7" x14ac:dyDescent="0.25">
      <c r="G11174" s="7"/>
    </row>
    <row r="11175" spans="7:7" x14ac:dyDescent="0.25">
      <c r="G11175" s="7"/>
    </row>
    <row r="11176" spans="7:7" x14ac:dyDescent="0.25">
      <c r="G11176" s="7"/>
    </row>
    <row r="11177" spans="7:7" x14ac:dyDescent="0.25">
      <c r="G11177" s="7"/>
    </row>
    <row r="11178" spans="7:7" x14ac:dyDescent="0.25">
      <c r="G11178" s="7"/>
    </row>
    <row r="11179" spans="7:7" x14ac:dyDescent="0.25">
      <c r="G11179" s="7"/>
    </row>
    <row r="11180" spans="7:7" x14ac:dyDescent="0.25">
      <c r="G11180" s="7"/>
    </row>
    <row r="11181" spans="7:7" x14ac:dyDescent="0.25">
      <c r="G11181" s="7"/>
    </row>
    <row r="11182" spans="7:7" x14ac:dyDescent="0.25">
      <c r="G11182" s="7"/>
    </row>
    <row r="11183" spans="7:7" x14ac:dyDescent="0.25">
      <c r="G11183" s="7"/>
    </row>
    <row r="11184" spans="7:7" x14ac:dyDescent="0.25">
      <c r="G11184" s="7"/>
    </row>
    <row r="11185" spans="7:7" x14ac:dyDescent="0.25">
      <c r="G11185" s="7"/>
    </row>
    <row r="11186" spans="7:7" x14ac:dyDescent="0.25">
      <c r="G11186" s="7"/>
    </row>
    <row r="11187" spans="7:7" x14ac:dyDescent="0.25">
      <c r="G11187" s="7"/>
    </row>
    <row r="11188" spans="7:7" x14ac:dyDescent="0.25">
      <c r="G11188" s="7"/>
    </row>
    <row r="11189" spans="7:7" x14ac:dyDescent="0.25">
      <c r="G11189" s="7"/>
    </row>
    <row r="11190" spans="7:7" x14ac:dyDescent="0.25">
      <c r="G11190" s="7"/>
    </row>
    <row r="11191" spans="7:7" x14ac:dyDescent="0.25">
      <c r="G11191" s="7"/>
    </row>
    <row r="11192" spans="7:7" x14ac:dyDescent="0.25">
      <c r="G11192" s="7"/>
    </row>
    <row r="11193" spans="7:7" x14ac:dyDescent="0.25">
      <c r="G11193" s="7"/>
    </row>
    <row r="11194" spans="7:7" x14ac:dyDescent="0.25">
      <c r="G11194" s="7"/>
    </row>
    <row r="11195" spans="7:7" x14ac:dyDescent="0.25">
      <c r="G11195" s="7"/>
    </row>
    <row r="11196" spans="7:7" x14ac:dyDescent="0.25">
      <c r="G11196" s="7"/>
    </row>
    <row r="11197" spans="7:7" x14ac:dyDescent="0.25">
      <c r="G11197" s="7"/>
    </row>
    <row r="11198" spans="7:7" x14ac:dyDescent="0.25">
      <c r="G11198" s="7"/>
    </row>
    <row r="11199" spans="7:7" x14ac:dyDescent="0.25">
      <c r="G11199" s="7"/>
    </row>
    <row r="11200" spans="7:7" x14ac:dyDescent="0.25">
      <c r="G11200" s="7"/>
    </row>
    <row r="11201" spans="7:7" x14ac:dyDescent="0.25">
      <c r="G11201" s="7"/>
    </row>
    <row r="11202" spans="7:7" x14ac:dyDescent="0.25">
      <c r="G11202" s="7"/>
    </row>
    <row r="11203" spans="7:7" x14ac:dyDescent="0.25">
      <c r="G11203" s="7"/>
    </row>
    <row r="11204" spans="7:7" x14ac:dyDescent="0.25">
      <c r="G11204" s="7"/>
    </row>
    <row r="11205" spans="7:7" x14ac:dyDescent="0.25">
      <c r="G11205" s="7"/>
    </row>
    <row r="11206" spans="7:7" x14ac:dyDescent="0.25">
      <c r="G11206" s="7"/>
    </row>
    <row r="11207" spans="7:7" x14ac:dyDescent="0.25">
      <c r="G11207" s="7"/>
    </row>
    <row r="11208" spans="7:7" x14ac:dyDescent="0.25">
      <c r="G11208" s="7"/>
    </row>
    <row r="11209" spans="7:7" x14ac:dyDescent="0.25">
      <c r="G11209" s="7"/>
    </row>
    <row r="11210" spans="7:7" x14ac:dyDescent="0.25">
      <c r="G11210" s="7"/>
    </row>
    <row r="11211" spans="7:7" x14ac:dyDescent="0.25">
      <c r="G11211" s="7"/>
    </row>
    <row r="11212" spans="7:7" x14ac:dyDescent="0.25">
      <c r="G11212" s="7"/>
    </row>
    <row r="11213" spans="7:7" x14ac:dyDescent="0.25">
      <c r="G11213" s="7"/>
    </row>
    <row r="11214" spans="7:7" x14ac:dyDescent="0.25">
      <c r="G11214" s="7"/>
    </row>
    <row r="11215" spans="7:7" x14ac:dyDescent="0.25">
      <c r="G11215" s="7"/>
    </row>
    <row r="11216" spans="7:7" x14ac:dyDescent="0.25">
      <c r="G11216" s="7"/>
    </row>
    <row r="11217" spans="7:7" x14ac:dyDescent="0.25">
      <c r="G11217" s="7"/>
    </row>
    <row r="11218" spans="7:7" x14ac:dyDescent="0.25">
      <c r="G11218" s="7"/>
    </row>
    <row r="11219" spans="7:7" x14ac:dyDescent="0.25">
      <c r="G11219" s="7"/>
    </row>
    <row r="11220" spans="7:7" x14ac:dyDescent="0.25">
      <c r="G11220" s="7"/>
    </row>
    <row r="11221" spans="7:7" x14ac:dyDescent="0.25">
      <c r="G11221" s="7"/>
    </row>
    <row r="11222" spans="7:7" x14ac:dyDescent="0.25">
      <c r="G11222" s="7"/>
    </row>
    <row r="11223" spans="7:7" x14ac:dyDescent="0.25">
      <c r="G11223" s="7"/>
    </row>
    <row r="11224" spans="7:7" x14ac:dyDescent="0.25">
      <c r="G11224" s="7"/>
    </row>
    <row r="11225" spans="7:7" x14ac:dyDescent="0.25">
      <c r="G11225" s="7"/>
    </row>
    <row r="11226" spans="7:7" x14ac:dyDescent="0.25">
      <c r="G11226" s="7"/>
    </row>
    <row r="11227" spans="7:7" x14ac:dyDescent="0.25">
      <c r="G11227" s="7"/>
    </row>
    <row r="11228" spans="7:7" x14ac:dyDescent="0.25">
      <c r="G11228" s="7"/>
    </row>
    <row r="11229" spans="7:7" x14ac:dyDescent="0.25">
      <c r="G11229" s="7"/>
    </row>
    <row r="11230" spans="7:7" x14ac:dyDescent="0.25">
      <c r="G11230" s="7"/>
    </row>
    <row r="11231" spans="7:7" x14ac:dyDescent="0.25">
      <c r="G11231" s="7"/>
    </row>
    <row r="11232" spans="7:7" x14ac:dyDescent="0.25">
      <c r="G11232" s="7"/>
    </row>
    <row r="11233" spans="7:7" x14ac:dyDescent="0.25">
      <c r="G11233" s="7"/>
    </row>
    <row r="11234" spans="7:7" x14ac:dyDescent="0.25">
      <c r="G11234" s="7"/>
    </row>
    <row r="11235" spans="7:7" x14ac:dyDescent="0.25">
      <c r="G11235" s="7"/>
    </row>
    <row r="11236" spans="7:7" x14ac:dyDescent="0.25">
      <c r="G11236" s="7"/>
    </row>
    <row r="11237" spans="7:7" x14ac:dyDescent="0.25">
      <c r="G11237" s="7"/>
    </row>
    <row r="11238" spans="7:7" x14ac:dyDescent="0.25">
      <c r="G11238" s="7"/>
    </row>
    <row r="11239" spans="7:7" x14ac:dyDescent="0.25">
      <c r="G11239" s="7"/>
    </row>
    <row r="11240" spans="7:7" x14ac:dyDescent="0.25">
      <c r="G11240" s="7"/>
    </row>
    <row r="11241" spans="7:7" x14ac:dyDescent="0.25">
      <c r="G11241" s="7"/>
    </row>
    <row r="11242" spans="7:7" x14ac:dyDescent="0.25">
      <c r="G11242" s="7"/>
    </row>
    <row r="11243" spans="7:7" x14ac:dyDescent="0.25">
      <c r="G11243" s="7"/>
    </row>
    <row r="11244" spans="7:7" x14ac:dyDescent="0.25">
      <c r="G11244" s="7"/>
    </row>
    <row r="11245" spans="7:7" x14ac:dyDescent="0.25">
      <c r="G11245" s="7"/>
    </row>
    <row r="11246" spans="7:7" x14ac:dyDescent="0.25">
      <c r="G11246" s="7"/>
    </row>
    <row r="11247" spans="7:7" x14ac:dyDescent="0.25">
      <c r="G11247" s="7"/>
    </row>
    <row r="11248" spans="7:7" x14ac:dyDescent="0.25">
      <c r="G11248" s="7"/>
    </row>
    <row r="11249" spans="7:7" x14ac:dyDescent="0.25">
      <c r="G11249" s="7"/>
    </row>
    <row r="11250" spans="7:7" x14ac:dyDescent="0.25">
      <c r="G11250" s="7"/>
    </row>
    <row r="11251" spans="7:7" x14ac:dyDescent="0.25">
      <c r="G11251" s="7"/>
    </row>
    <row r="11252" spans="7:7" x14ac:dyDescent="0.25">
      <c r="G11252" s="7"/>
    </row>
    <row r="11253" spans="7:7" x14ac:dyDescent="0.25">
      <c r="G11253" s="7"/>
    </row>
    <row r="11254" spans="7:7" x14ac:dyDescent="0.25">
      <c r="G11254" s="7"/>
    </row>
    <row r="11255" spans="7:7" x14ac:dyDescent="0.25">
      <c r="G11255" s="7"/>
    </row>
    <row r="11256" spans="7:7" x14ac:dyDescent="0.25">
      <c r="G11256" s="7"/>
    </row>
    <row r="11257" spans="7:7" x14ac:dyDescent="0.25">
      <c r="G11257" s="7"/>
    </row>
    <row r="11258" spans="7:7" x14ac:dyDescent="0.25">
      <c r="G11258" s="7"/>
    </row>
    <row r="11259" spans="7:7" x14ac:dyDescent="0.25">
      <c r="G11259" s="7"/>
    </row>
    <row r="11260" spans="7:7" x14ac:dyDescent="0.25">
      <c r="G11260" s="7"/>
    </row>
    <row r="11261" spans="7:7" x14ac:dyDescent="0.25">
      <c r="G11261" s="7"/>
    </row>
    <row r="11262" spans="7:7" x14ac:dyDescent="0.25">
      <c r="G11262" s="7"/>
    </row>
    <row r="11263" spans="7:7" x14ac:dyDescent="0.25">
      <c r="G11263" s="7"/>
    </row>
    <row r="11264" spans="7:7" x14ac:dyDescent="0.25">
      <c r="G11264" s="7"/>
    </row>
    <row r="11265" spans="7:7" x14ac:dyDescent="0.25">
      <c r="G11265" s="7"/>
    </row>
    <row r="11266" spans="7:7" x14ac:dyDescent="0.25">
      <c r="G11266" s="7"/>
    </row>
    <row r="11267" spans="7:7" x14ac:dyDescent="0.25">
      <c r="G11267" s="7"/>
    </row>
    <row r="11268" spans="7:7" x14ac:dyDescent="0.25">
      <c r="G11268" s="7"/>
    </row>
    <row r="11269" spans="7:7" x14ac:dyDescent="0.25">
      <c r="G11269" s="7"/>
    </row>
    <row r="11270" spans="7:7" x14ac:dyDescent="0.25">
      <c r="G11270" s="7"/>
    </row>
    <row r="11271" spans="7:7" x14ac:dyDescent="0.25">
      <c r="G11271" s="7"/>
    </row>
    <row r="11272" spans="7:7" x14ac:dyDescent="0.25">
      <c r="G11272" s="7"/>
    </row>
    <row r="11273" spans="7:7" x14ac:dyDescent="0.25">
      <c r="G11273" s="7"/>
    </row>
    <row r="11274" spans="7:7" x14ac:dyDescent="0.25">
      <c r="G11274" s="7"/>
    </row>
    <row r="11275" spans="7:7" x14ac:dyDescent="0.25">
      <c r="G11275" s="7"/>
    </row>
    <row r="11276" spans="7:7" x14ac:dyDescent="0.25">
      <c r="G11276" s="7"/>
    </row>
    <row r="11277" spans="7:7" x14ac:dyDescent="0.25">
      <c r="G11277" s="7"/>
    </row>
    <row r="11278" spans="7:7" x14ac:dyDescent="0.25">
      <c r="G11278" s="7"/>
    </row>
    <row r="11279" spans="7:7" x14ac:dyDescent="0.25">
      <c r="G11279" s="7"/>
    </row>
    <row r="11280" spans="7:7" x14ac:dyDescent="0.25">
      <c r="G11280" s="7"/>
    </row>
    <row r="11281" spans="7:7" x14ac:dyDescent="0.25">
      <c r="G11281" s="7"/>
    </row>
    <row r="11282" spans="7:7" x14ac:dyDescent="0.25">
      <c r="G11282" s="7"/>
    </row>
    <row r="11283" spans="7:7" x14ac:dyDescent="0.25">
      <c r="G11283" s="7"/>
    </row>
    <row r="11284" spans="7:7" x14ac:dyDescent="0.25">
      <c r="G11284" s="7"/>
    </row>
    <row r="11285" spans="7:7" x14ac:dyDescent="0.25">
      <c r="G11285" s="7"/>
    </row>
    <row r="11286" spans="7:7" x14ac:dyDescent="0.25">
      <c r="G11286" s="7"/>
    </row>
    <row r="11287" spans="7:7" x14ac:dyDescent="0.25">
      <c r="G11287" s="7"/>
    </row>
    <row r="11288" spans="7:7" x14ac:dyDescent="0.25">
      <c r="G11288" s="7"/>
    </row>
    <row r="11289" spans="7:7" x14ac:dyDescent="0.25">
      <c r="G11289" s="7"/>
    </row>
    <row r="11290" spans="7:7" x14ac:dyDescent="0.25">
      <c r="G11290" s="7"/>
    </row>
    <row r="11291" spans="7:7" x14ac:dyDescent="0.25">
      <c r="G11291" s="7"/>
    </row>
    <row r="11292" spans="7:7" x14ac:dyDescent="0.25">
      <c r="G11292" s="7"/>
    </row>
    <row r="11293" spans="7:7" x14ac:dyDescent="0.25">
      <c r="G11293" s="7"/>
    </row>
    <row r="11294" spans="7:7" x14ac:dyDescent="0.25">
      <c r="G11294" s="7"/>
    </row>
    <row r="11295" spans="7:7" x14ac:dyDescent="0.25">
      <c r="G11295" s="7"/>
    </row>
    <row r="11296" spans="7:7" x14ac:dyDescent="0.25">
      <c r="G11296" s="7"/>
    </row>
    <row r="11297" spans="7:7" x14ac:dyDescent="0.25">
      <c r="G11297" s="7"/>
    </row>
    <row r="11298" spans="7:7" x14ac:dyDescent="0.25">
      <c r="G11298" s="7"/>
    </row>
    <row r="11299" spans="7:7" x14ac:dyDescent="0.25">
      <c r="G11299" s="7"/>
    </row>
    <row r="11300" spans="7:7" x14ac:dyDescent="0.25">
      <c r="G11300" s="7"/>
    </row>
    <row r="11301" spans="7:7" x14ac:dyDescent="0.25">
      <c r="G11301" s="7"/>
    </row>
    <row r="11302" spans="7:7" x14ac:dyDescent="0.25">
      <c r="G11302" s="7"/>
    </row>
    <row r="11303" spans="7:7" x14ac:dyDescent="0.25">
      <c r="G11303" s="7"/>
    </row>
    <row r="11304" spans="7:7" x14ac:dyDescent="0.25">
      <c r="G11304" s="7"/>
    </row>
    <row r="11305" spans="7:7" x14ac:dyDescent="0.25">
      <c r="G11305" s="7"/>
    </row>
    <row r="11306" spans="7:7" x14ac:dyDescent="0.25">
      <c r="G11306" s="7"/>
    </row>
    <row r="11307" spans="7:7" x14ac:dyDescent="0.25">
      <c r="G11307" s="7"/>
    </row>
    <row r="11308" spans="7:7" x14ac:dyDescent="0.25">
      <c r="G11308" s="7"/>
    </row>
    <row r="11309" spans="7:7" x14ac:dyDescent="0.25">
      <c r="G11309" s="7"/>
    </row>
    <row r="11310" spans="7:7" x14ac:dyDescent="0.25">
      <c r="G11310" s="7"/>
    </row>
    <row r="11311" spans="7:7" x14ac:dyDescent="0.25">
      <c r="G11311" s="7"/>
    </row>
    <row r="11312" spans="7:7" x14ac:dyDescent="0.25">
      <c r="G11312" s="7"/>
    </row>
    <row r="11313" spans="7:7" x14ac:dyDescent="0.25">
      <c r="G11313" s="7"/>
    </row>
    <row r="11314" spans="7:7" x14ac:dyDescent="0.25">
      <c r="G11314" s="7"/>
    </row>
    <row r="11315" spans="7:7" x14ac:dyDescent="0.25">
      <c r="G11315" s="7"/>
    </row>
    <row r="11316" spans="7:7" x14ac:dyDescent="0.25">
      <c r="G11316" s="7"/>
    </row>
    <row r="11317" spans="7:7" x14ac:dyDescent="0.25">
      <c r="G11317" s="7"/>
    </row>
    <row r="11318" spans="7:7" x14ac:dyDescent="0.25">
      <c r="G11318" s="7"/>
    </row>
    <row r="11319" spans="7:7" x14ac:dyDescent="0.25">
      <c r="G11319" s="7"/>
    </row>
    <row r="11320" spans="7:7" x14ac:dyDescent="0.25">
      <c r="G11320" s="7"/>
    </row>
    <row r="11321" spans="7:7" x14ac:dyDescent="0.25">
      <c r="G11321" s="7"/>
    </row>
    <row r="11322" spans="7:7" x14ac:dyDescent="0.25">
      <c r="G11322" s="7"/>
    </row>
    <row r="11323" spans="7:7" x14ac:dyDescent="0.25">
      <c r="G11323" s="7"/>
    </row>
    <row r="11324" spans="7:7" x14ac:dyDescent="0.25">
      <c r="G11324" s="7"/>
    </row>
    <row r="11325" spans="7:7" x14ac:dyDescent="0.25">
      <c r="G11325" s="7"/>
    </row>
    <row r="11326" spans="7:7" x14ac:dyDescent="0.25">
      <c r="G11326" s="7"/>
    </row>
    <row r="11327" spans="7:7" x14ac:dyDescent="0.25">
      <c r="G11327" s="7"/>
    </row>
    <row r="11328" spans="7:7" x14ac:dyDescent="0.25">
      <c r="G11328" s="7"/>
    </row>
    <row r="11329" spans="7:7" x14ac:dyDescent="0.25">
      <c r="G11329" s="7"/>
    </row>
    <row r="11330" spans="7:7" x14ac:dyDescent="0.25">
      <c r="G11330" s="7"/>
    </row>
    <row r="11331" spans="7:7" x14ac:dyDescent="0.25">
      <c r="G11331" s="7"/>
    </row>
    <row r="11332" spans="7:7" x14ac:dyDescent="0.25">
      <c r="G11332" s="7"/>
    </row>
    <row r="11333" spans="7:7" x14ac:dyDescent="0.25">
      <c r="G11333" s="7"/>
    </row>
    <row r="11334" spans="7:7" x14ac:dyDescent="0.25">
      <c r="G11334" s="7"/>
    </row>
    <row r="11335" spans="7:7" x14ac:dyDescent="0.25">
      <c r="G11335" s="7"/>
    </row>
    <row r="11336" spans="7:7" x14ac:dyDescent="0.25">
      <c r="G11336" s="7"/>
    </row>
    <row r="11337" spans="7:7" x14ac:dyDescent="0.25">
      <c r="G11337" s="7"/>
    </row>
    <row r="11338" spans="7:7" x14ac:dyDescent="0.25">
      <c r="G11338" s="7"/>
    </row>
    <row r="11339" spans="7:7" x14ac:dyDescent="0.25">
      <c r="G11339" s="7"/>
    </row>
    <row r="11340" spans="7:7" x14ac:dyDescent="0.25">
      <c r="G11340" s="7"/>
    </row>
    <row r="11341" spans="7:7" x14ac:dyDescent="0.25">
      <c r="G11341" s="7"/>
    </row>
    <row r="11342" spans="7:7" x14ac:dyDescent="0.25">
      <c r="G11342" s="7"/>
    </row>
    <row r="11343" spans="7:7" x14ac:dyDescent="0.25">
      <c r="G11343" s="7"/>
    </row>
    <row r="11344" spans="7:7" x14ac:dyDescent="0.25">
      <c r="G11344" s="7"/>
    </row>
    <row r="11345" spans="7:7" x14ac:dyDescent="0.25">
      <c r="G11345" s="7"/>
    </row>
    <row r="11346" spans="7:7" x14ac:dyDescent="0.25">
      <c r="G11346" s="7"/>
    </row>
    <row r="11347" spans="7:7" x14ac:dyDescent="0.25">
      <c r="G11347" s="7"/>
    </row>
    <row r="11348" spans="7:7" x14ac:dyDescent="0.25">
      <c r="G11348" s="7"/>
    </row>
    <row r="11349" spans="7:7" x14ac:dyDescent="0.25">
      <c r="G11349" s="7"/>
    </row>
    <row r="11350" spans="7:7" x14ac:dyDescent="0.25">
      <c r="G11350" s="7"/>
    </row>
    <row r="11351" spans="7:7" x14ac:dyDescent="0.25">
      <c r="G11351" s="7"/>
    </row>
    <row r="11352" spans="7:7" x14ac:dyDescent="0.25">
      <c r="G11352" s="7"/>
    </row>
    <row r="11353" spans="7:7" x14ac:dyDescent="0.25">
      <c r="G11353" s="7"/>
    </row>
    <row r="11354" spans="7:7" x14ac:dyDescent="0.25">
      <c r="G11354" s="7"/>
    </row>
    <row r="11355" spans="7:7" x14ac:dyDescent="0.25">
      <c r="G11355" s="7"/>
    </row>
    <row r="11356" spans="7:7" x14ac:dyDescent="0.25">
      <c r="G11356" s="7"/>
    </row>
    <row r="11357" spans="7:7" x14ac:dyDescent="0.25">
      <c r="G11357" s="7"/>
    </row>
    <row r="11358" spans="7:7" x14ac:dyDescent="0.25">
      <c r="G11358" s="7"/>
    </row>
    <row r="11359" spans="7:7" x14ac:dyDescent="0.25">
      <c r="G11359" s="7"/>
    </row>
    <row r="11360" spans="7:7" x14ac:dyDescent="0.25">
      <c r="G11360" s="7"/>
    </row>
    <row r="11361" spans="7:7" x14ac:dyDescent="0.25">
      <c r="G11361" s="7"/>
    </row>
    <row r="11362" spans="7:7" x14ac:dyDescent="0.25">
      <c r="G11362" s="7"/>
    </row>
    <row r="11363" spans="7:7" x14ac:dyDescent="0.25">
      <c r="G11363" s="7"/>
    </row>
    <row r="11364" spans="7:7" x14ac:dyDescent="0.25">
      <c r="G11364" s="7"/>
    </row>
    <row r="11365" spans="7:7" x14ac:dyDescent="0.25">
      <c r="G11365" s="7"/>
    </row>
    <row r="11366" spans="7:7" x14ac:dyDescent="0.25">
      <c r="G11366" s="7"/>
    </row>
    <row r="11367" spans="7:7" x14ac:dyDescent="0.25">
      <c r="G11367" s="7"/>
    </row>
    <row r="11368" spans="7:7" x14ac:dyDescent="0.25">
      <c r="G11368" s="7"/>
    </row>
    <row r="11369" spans="7:7" x14ac:dyDescent="0.25">
      <c r="G11369" s="7"/>
    </row>
    <row r="11370" spans="7:7" x14ac:dyDescent="0.25">
      <c r="G11370" s="7"/>
    </row>
    <row r="11371" spans="7:7" x14ac:dyDescent="0.25">
      <c r="G11371" s="7"/>
    </row>
    <row r="11372" spans="7:7" x14ac:dyDescent="0.25">
      <c r="G11372" s="7"/>
    </row>
    <row r="11373" spans="7:7" x14ac:dyDescent="0.25">
      <c r="G11373" s="7"/>
    </row>
    <row r="11374" spans="7:7" x14ac:dyDescent="0.25">
      <c r="G11374" s="7"/>
    </row>
    <row r="11375" spans="7:7" x14ac:dyDescent="0.25">
      <c r="G11375" s="7"/>
    </row>
    <row r="11376" spans="7:7" x14ac:dyDescent="0.25">
      <c r="G11376" s="7"/>
    </row>
    <row r="11377" spans="7:7" x14ac:dyDescent="0.25">
      <c r="G11377" s="7"/>
    </row>
    <row r="11378" spans="7:7" x14ac:dyDescent="0.25">
      <c r="G11378" s="7"/>
    </row>
    <row r="11379" spans="7:7" x14ac:dyDescent="0.25">
      <c r="G11379" s="7"/>
    </row>
    <row r="11380" spans="7:7" x14ac:dyDescent="0.25">
      <c r="G11380" s="7"/>
    </row>
    <row r="11381" spans="7:7" x14ac:dyDescent="0.25">
      <c r="G11381" s="7"/>
    </row>
    <row r="11382" spans="7:7" x14ac:dyDescent="0.25">
      <c r="G11382" s="7"/>
    </row>
    <row r="11383" spans="7:7" x14ac:dyDescent="0.25">
      <c r="G11383" s="7"/>
    </row>
    <row r="11384" spans="7:7" x14ac:dyDescent="0.25">
      <c r="G11384" s="7"/>
    </row>
    <row r="11385" spans="7:7" x14ac:dyDescent="0.25">
      <c r="G11385" s="7"/>
    </row>
    <row r="11386" spans="7:7" x14ac:dyDescent="0.25">
      <c r="G11386" s="7"/>
    </row>
    <row r="11387" spans="7:7" x14ac:dyDescent="0.25">
      <c r="G11387" s="7"/>
    </row>
    <row r="11388" spans="7:7" x14ac:dyDescent="0.25">
      <c r="G11388" s="7"/>
    </row>
    <row r="11389" spans="7:7" x14ac:dyDescent="0.25">
      <c r="G11389" s="7"/>
    </row>
    <row r="11390" spans="7:7" x14ac:dyDescent="0.25">
      <c r="G11390" s="7"/>
    </row>
    <row r="11391" spans="7:7" x14ac:dyDescent="0.25">
      <c r="G11391" s="7"/>
    </row>
    <row r="11392" spans="7:7" x14ac:dyDescent="0.25">
      <c r="G11392" s="7"/>
    </row>
    <row r="11393" spans="7:7" x14ac:dyDescent="0.25">
      <c r="G11393" s="7"/>
    </row>
    <row r="11394" spans="7:7" x14ac:dyDescent="0.25">
      <c r="G11394" s="7"/>
    </row>
    <row r="11395" spans="7:7" x14ac:dyDescent="0.25">
      <c r="G11395" s="7"/>
    </row>
    <row r="11396" spans="7:7" x14ac:dyDescent="0.25">
      <c r="G11396" s="7"/>
    </row>
    <row r="11397" spans="7:7" x14ac:dyDescent="0.25">
      <c r="G11397" s="7"/>
    </row>
    <row r="11398" spans="7:7" x14ac:dyDescent="0.25">
      <c r="G11398" s="7"/>
    </row>
    <row r="11399" spans="7:7" x14ac:dyDescent="0.25">
      <c r="G11399" s="7"/>
    </row>
    <row r="11400" spans="7:7" x14ac:dyDescent="0.25">
      <c r="G11400" s="7"/>
    </row>
    <row r="11401" spans="7:7" x14ac:dyDescent="0.25">
      <c r="G11401" s="7"/>
    </row>
    <row r="11402" spans="7:7" x14ac:dyDescent="0.25">
      <c r="G11402" s="7"/>
    </row>
    <row r="11403" spans="7:7" x14ac:dyDescent="0.25">
      <c r="G11403" s="7"/>
    </row>
    <row r="11404" spans="7:7" x14ac:dyDescent="0.25">
      <c r="G11404" s="7"/>
    </row>
    <row r="11405" spans="7:7" x14ac:dyDescent="0.25">
      <c r="G11405" s="7"/>
    </row>
    <row r="11406" spans="7:7" x14ac:dyDescent="0.25">
      <c r="G11406" s="7"/>
    </row>
    <row r="11407" spans="7:7" x14ac:dyDescent="0.25">
      <c r="G11407" s="7"/>
    </row>
    <row r="11408" spans="7:7" x14ac:dyDescent="0.25">
      <c r="G11408" s="7"/>
    </row>
    <row r="11409" spans="7:7" x14ac:dyDescent="0.25">
      <c r="G11409" s="7"/>
    </row>
    <row r="11410" spans="7:7" x14ac:dyDescent="0.25">
      <c r="G11410" s="7"/>
    </row>
    <row r="11411" spans="7:7" x14ac:dyDescent="0.25">
      <c r="G11411" s="7"/>
    </row>
    <row r="11412" spans="7:7" x14ac:dyDescent="0.25">
      <c r="G11412" s="7"/>
    </row>
    <row r="11413" spans="7:7" x14ac:dyDescent="0.25">
      <c r="G11413" s="7"/>
    </row>
    <row r="11414" spans="7:7" x14ac:dyDescent="0.25">
      <c r="G11414" s="7"/>
    </row>
    <row r="11415" spans="7:7" x14ac:dyDescent="0.25">
      <c r="G11415" s="7"/>
    </row>
    <row r="11416" spans="7:7" x14ac:dyDescent="0.25">
      <c r="G11416" s="7"/>
    </row>
    <row r="11417" spans="7:7" x14ac:dyDescent="0.25">
      <c r="G11417" s="7"/>
    </row>
    <row r="11418" spans="7:7" x14ac:dyDescent="0.25">
      <c r="G11418" s="7"/>
    </row>
    <row r="11419" spans="7:7" x14ac:dyDescent="0.25">
      <c r="G11419" s="7"/>
    </row>
    <row r="11420" spans="7:7" x14ac:dyDescent="0.25">
      <c r="G11420" s="7"/>
    </row>
    <row r="11421" spans="7:7" x14ac:dyDescent="0.25">
      <c r="G11421" s="7"/>
    </row>
    <row r="11422" spans="7:7" x14ac:dyDescent="0.25">
      <c r="G11422" s="7"/>
    </row>
    <row r="11423" spans="7:7" x14ac:dyDescent="0.25">
      <c r="G11423" s="7"/>
    </row>
    <row r="11424" spans="7:7" x14ac:dyDescent="0.25">
      <c r="G11424" s="7"/>
    </row>
    <row r="11425" spans="7:7" x14ac:dyDescent="0.25">
      <c r="G11425" s="7"/>
    </row>
    <row r="11426" spans="7:7" x14ac:dyDescent="0.25">
      <c r="G11426" s="7"/>
    </row>
    <row r="11427" spans="7:7" x14ac:dyDescent="0.25">
      <c r="G11427" s="7"/>
    </row>
    <row r="11428" spans="7:7" x14ac:dyDescent="0.25">
      <c r="G11428" s="7"/>
    </row>
    <row r="11429" spans="7:7" x14ac:dyDescent="0.25">
      <c r="G11429" s="7"/>
    </row>
    <row r="11430" spans="7:7" x14ac:dyDescent="0.25">
      <c r="G11430" s="7"/>
    </row>
    <row r="11431" spans="7:7" x14ac:dyDescent="0.25">
      <c r="G11431" s="7"/>
    </row>
    <row r="11432" spans="7:7" x14ac:dyDescent="0.25">
      <c r="G11432" s="7"/>
    </row>
    <row r="11433" spans="7:7" x14ac:dyDescent="0.25">
      <c r="G11433" s="7"/>
    </row>
    <row r="11434" spans="7:7" x14ac:dyDescent="0.25">
      <c r="G11434" s="7"/>
    </row>
    <row r="11435" spans="7:7" x14ac:dyDescent="0.25">
      <c r="G11435" s="7"/>
    </row>
    <row r="11436" spans="7:7" x14ac:dyDescent="0.25">
      <c r="G11436" s="7"/>
    </row>
    <row r="11437" spans="7:7" x14ac:dyDescent="0.25">
      <c r="G11437" s="7"/>
    </row>
    <row r="11438" spans="7:7" x14ac:dyDescent="0.25">
      <c r="G11438" s="7"/>
    </row>
    <row r="11439" spans="7:7" x14ac:dyDescent="0.25">
      <c r="G11439" s="7"/>
    </row>
    <row r="11440" spans="7:7" x14ac:dyDescent="0.25">
      <c r="G11440" s="7"/>
    </row>
    <row r="11441" spans="7:7" x14ac:dyDescent="0.25">
      <c r="G11441" s="7"/>
    </row>
    <row r="11442" spans="7:7" x14ac:dyDescent="0.25">
      <c r="G11442" s="7"/>
    </row>
    <row r="11443" spans="7:7" x14ac:dyDescent="0.25">
      <c r="G11443" s="7"/>
    </row>
    <row r="11444" spans="7:7" x14ac:dyDescent="0.25">
      <c r="G11444" s="7"/>
    </row>
    <row r="11445" spans="7:7" x14ac:dyDescent="0.25">
      <c r="G11445" s="7"/>
    </row>
    <row r="11446" spans="7:7" x14ac:dyDescent="0.25">
      <c r="G11446" s="7"/>
    </row>
    <row r="11447" spans="7:7" x14ac:dyDescent="0.25">
      <c r="G11447" s="7"/>
    </row>
    <row r="11448" spans="7:7" x14ac:dyDescent="0.25">
      <c r="G11448" s="7"/>
    </row>
    <row r="11449" spans="7:7" x14ac:dyDescent="0.25">
      <c r="G11449" s="7"/>
    </row>
    <row r="11450" spans="7:7" x14ac:dyDescent="0.25">
      <c r="G11450" s="7"/>
    </row>
    <row r="11451" spans="7:7" x14ac:dyDescent="0.25">
      <c r="G11451" s="7"/>
    </row>
    <row r="11452" spans="7:7" x14ac:dyDescent="0.25">
      <c r="G11452" s="7"/>
    </row>
    <row r="11453" spans="7:7" x14ac:dyDescent="0.25">
      <c r="G11453" s="7"/>
    </row>
    <row r="11454" spans="7:7" x14ac:dyDescent="0.25">
      <c r="G11454" s="7"/>
    </row>
    <row r="11455" spans="7:7" x14ac:dyDescent="0.25">
      <c r="G11455" s="7"/>
    </row>
    <row r="11456" spans="7:7" x14ac:dyDescent="0.25">
      <c r="G11456" s="7"/>
    </row>
    <row r="11457" spans="7:7" x14ac:dyDescent="0.25">
      <c r="G11457" s="7"/>
    </row>
    <row r="11458" spans="7:7" x14ac:dyDescent="0.25">
      <c r="G11458" s="7"/>
    </row>
    <row r="11459" spans="7:7" x14ac:dyDescent="0.25">
      <c r="G11459" s="7"/>
    </row>
    <row r="11460" spans="7:7" x14ac:dyDescent="0.25">
      <c r="G11460" s="7"/>
    </row>
    <row r="11461" spans="7:7" x14ac:dyDescent="0.25">
      <c r="G11461" s="7"/>
    </row>
    <row r="11462" spans="7:7" x14ac:dyDescent="0.25">
      <c r="G11462" s="7"/>
    </row>
    <row r="11463" spans="7:7" x14ac:dyDescent="0.25">
      <c r="G11463" s="7"/>
    </row>
    <row r="11464" spans="7:7" x14ac:dyDescent="0.25">
      <c r="G11464" s="7"/>
    </row>
    <row r="11465" spans="7:7" x14ac:dyDescent="0.25">
      <c r="G11465" s="7"/>
    </row>
    <row r="11466" spans="7:7" x14ac:dyDescent="0.25">
      <c r="G11466" s="7"/>
    </row>
    <row r="11467" spans="7:7" x14ac:dyDescent="0.25">
      <c r="G11467" s="7"/>
    </row>
    <row r="11468" spans="7:7" x14ac:dyDescent="0.25">
      <c r="G11468" s="7"/>
    </row>
    <row r="11469" spans="7:7" x14ac:dyDescent="0.25">
      <c r="G11469" s="7"/>
    </row>
    <row r="11470" spans="7:7" x14ac:dyDescent="0.25">
      <c r="G11470" s="7"/>
    </row>
    <row r="11471" spans="7:7" x14ac:dyDescent="0.25">
      <c r="G11471" s="7"/>
    </row>
    <row r="11472" spans="7:7" x14ac:dyDescent="0.25">
      <c r="G11472" s="7"/>
    </row>
    <row r="11473" spans="7:7" x14ac:dyDescent="0.25">
      <c r="G11473" s="7"/>
    </row>
    <row r="11474" spans="7:7" x14ac:dyDescent="0.25">
      <c r="G11474" s="7"/>
    </row>
    <row r="11475" spans="7:7" x14ac:dyDescent="0.25">
      <c r="G11475" s="7"/>
    </row>
    <row r="11476" spans="7:7" x14ac:dyDescent="0.25">
      <c r="G11476" s="7"/>
    </row>
    <row r="11477" spans="7:7" x14ac:dyDescent="0.25">
      <c r="G11477" s="7"/>
    </row>
    <row r="11478" spans="7:7" x14ac:dyDescent="0.25">
      <c r="G11478" s="7"/>
    </row>
    <row r="11479" spans="7:7" x14ac:dyDescent="0.25">
      <c r="G11479" s="7"/>
    </row>
    <row r="11480" spans="7:7" x14ac:dyDescent="0.25">
      <c r="G11480" s="7"/>
    </row>
    <row r="11481" spans="7:7" x14ac:dyDescent="0.25">
      <c r="G11481" s="7"/>
    </row>
    <row r="11482" spans="7:7" x14ac:dyDescent="0.25">
      <c r="G11482" s="7"/>
    </row>
    <row r="11483" spans="7:7" x14ac:dyDescent="0.25">
      <c r="G11483" s="7"/>
    </row>
    <row r="11484" spans="7:7" x14ac:dyDescent="0.25">
      <c r="G11484" s="7"/>
    </row>
    <row r="11485" spans="7:7" x14ac:dyDescent="0.25">
      <c r="G11485" s="7"/>
    </row>
    <row r="11486" spans="7:7" x14ac:dyDescent="0.25">
      <c r="G11486" s="7"/>
    </row>
    <row r="11487" spans="7:7" x14ac:dyDescent="0.25">
      <c r="G11487" s="7"/>
    </row>
    <row r="11488" spans="7:7" x14ac:dyDescent="0.25">
      <c r="G11488" s="7"/>
    </row>
    <row r="11489" spans="7:7" x14ac:dyDescent="0.25">
      <c r="G11489" s="7"/>
    </row>
    <row r="11490" spans="7:7" x14ac:dyDescent="0.25">
      <c r="G11490" s="7"/>
    </row>
    <row r="11491" spans="7:7" x14ac:dyDescent="0.25">
      <c r="G11491" s="7"/>
    </row>
    <row r="11492" spans="7:7" x14ac:dyDescent="0.25">
      <c r="G11492" s="7"/>
    </row>
    <row r="11493" spans="7:7" x14ac:dyDescent="0.25">
      <c r="G11493" s="7"/>
    </row>
    <row r="11494" spans="7:7" x14ac:dyDescent="0.25">
      <c r="G11494" s="7"/>
    </row>
    <row r="11495" spans="7:7" x14ac:dyDescent="0.25">
      <c r="G11495" s="7"/>
    </row>
    <row r="11496" spans="7:7" x14ac:dyDescent="0.25">
      <c r="G11496" s="7"/>
    </row>
    <row r="11497" spans="7:7" x14ac:dyDescent="0.25">
      <c r="G11497" s="7"/>
    </row>
    <row r="11498" spans="7:7" x14ac:dyDescent="0.25">
      <c r="G11498" s="7"/>
    </row>
    <row r="11499" spans="7:7" x14ac:dyDescent="0.25">
      <c r="G11499" s="7"/>
    </row>
    <row r="11500" spans="7:7" x14ac:dyDescent="0.25">
      <c r="G11500" s="7"/>
    </row>
    <row r="11501" spans="7:7" x14ac:dyDescent="0.25">
      <c r="G11501" s="7"/>
    </row>
    <row r="11502" spans="7:7" x14ac:dyDescent="0.25">
      <c r="G11502" s="7"/>
    </row>
    <row r="11503" spans="7:7" x14ac:dyDescent="0.25">
      <c r="G11503" s="7"/>
    </row>
    <row r="11504" spans="7:7" x14ac:dyDescent="0.25">
      <c r="G11504" s="7"/>
    </row>
    <row r="11505" spans="7:7" x14ac:dyDescent="0.25">
      <c r="G11505" s="7"/>
    </row>
    <row r="11506" spans="7:7" x14ac:dyDescent="0.25">
      <c r="G11506" s="7"/>
    </row>
    <row r="11507" spans="7:7" x14ac:dyDescent="0.25">
      <c r="G11507" s="7"/>
    </row>
    <row r="11508" spans="7:7" x14ac:dyDescent="0.25">
      <c r="G11508" s="7"/>
    </row>
    <row r="11509" spans="7:7" x14ac:dyDescent="0.25">
      <c r="G11509" s="7"/>
    </row>
    <row r="11510" spans="7:7" x14ac:dyDescent="0.25">
      <c r="G11510" s="7"/>
    </row>
    <row r="11511" spans="7:7" x14ac:dyDescent="0.25">
      <c r="G11511" s="7"/>
    </row>
    <row r="11512" spans="7:7" x14ac:dyDescent="0.25">
      <c r="G11512" s="7"/>
    </row>
    <row r="11513" spans="7:7" x14ac:dyDescent="0.25">
      <c r="G11513" s="7"/>
    </row>
    <row r="11514" spans="7:7" x14ac:dyDescent="0.25">
      <c r="G11514" s="7"/>
    </row>
    <row r="11515" spans="7:7" x14ac:dyDescent="0.25">
      <c r="G11515" s="7"/>
    </row>
    <row r="11516" spans="7:7" x14ac:dyDescent="0.25">
      <c r="G11516" s="7"/>
    </row>
    <row r="11517" spans="7:7" x14ac:dyDescent="0.25">
      <c r="G11517" s="7"/>
    </row>
    <row r="11518" spans="7:7" x14ac:dyDescent="0.25">
      <c r="G11518" s="7"/>
    </row>
    <row r="11519" spans="7:7" x14ac:dyDescent="0.25">
      <c r="G11519" s="7"/>
    </row>
    <row r="11520" spans="7:7" x14ac:dyDescent="0.25">
      <c r="G11520" s="7"/>
    </row>
    <row r="11521" spans="7:7" x14ac:dyDescent="0.25">
      <c r="G11521" s="7"/>
    </row>
    <row r="11522" spans="7:7" x14ac:dyDescent="0.25">
      <c r="G11522" s="7"/>
    </row>
    <row r="11523" spans="7:7" x14ac:dyDescent="0.25">
      <c r="G11523" s="7"/>
    </row>
    <row r="11524" spans="7:7" x14ac:dyDescent="0.25">
      <c r="G11524" s="7"/>
    </row>
    <row r="11525" spans="7:7" x14ac:dyDescent="0.25">
      <c r="G11525" s="7"/>
    </row>
    <row r="11526" spans="7:7" x14ac:dyDescent="0.25">
      <c r="G11526" s="7"/>
    </row>
    <row r="11527" spans="7:7" x14ac:dyDescent="0.25">
      <c r="G11527" s="7"/>
    </row>
    <row r="11528" spans="7:7" x14ac:dyDescent="0.25">
      <c r="G11528" s="7"/>
    </row>
    <row r="11529" spans="7:7" x14ac:dyDescent="0.25">
      <c r="G11529" s="7"/>
    </row>
    <row r="11530" spans="7:7" x14ac:dyDescent="0.25">
      <c r="G11530" s="7"/>
    </row>
    <row r="11531" spans="7:7" x14ac:dyDescent="0.25">
      <c r="G11531" s="7"/>
    </row>
    <row r="11532" spans="7:7" x14ac:dyDescent="0.25">
      <c r="G11532" s="7"/>
    </row>
    <row r="11533" spans="7:7" x14ac:dyDescent="0.25">
      <c r="G11533" s="7"/>
    </row>
    <row r="11534" spans="7:7" x14ac:dyDescent="0.25">
      <c r="G11534" s="7"/>
    </row>
    <row r="11535" spans="7:7" x14ac:dyDescent="0.25">
      <c r="G11535" s="7"/>
    </row>
    <row r="11536" spans="7:7" x14ac:dyDescent="0.25">
      <c r="G11536" s="7"/>
    </row>
    <row r="11537" spans="7:7" x14ac:dyDescent="0.25">
      <c r="G11537" s="7"/>
    </row>
    <row r="11538" spans="7:7" x14ac:dyDescent="0.25">
      <c r="G11538" s="7"/>
    </row>
    <row r="11539" spans="7:7" x14ac:dyDescent="0.25">
      <c r="G11539" s="7"/>
    </row>
    <row r="11540" spans="7:7" x14ac:dyDescent="0.25">
      <c r="G11540" s="7"/>
    </row>
    <row r="11541" spans="7:7" x14ac:dyDescent="0.25">
      <c r="G11541" s="7"/>
    </row>
    <row r="11542" spans="7:7" x14ac:dyDescent="0.25">
      <c r="G11542" s="7"/>
    </row>
    <row r="11543" spans="7:7" x14ac:dyDescent="0.25">
      <c r="G11543" s="7"/>
    </row>
    <row r="11544" spans="7:7" x14ac:dyDescent="0.25">
      <c r="G11544" s="7"/>
    </row>
    <row r="11545" spans="7:7" x14ac:dyDescent="0.25">
      <c r="G11545" s="7"/>
    </row>
    <row r="11546" spans="7:7" x14ac:dyDescent="0.25">
      <c r="G11546" s="7"/>
    </row>
    <row r="11547" spans="7:7" x14ac:dyDescent="0.25">
      <c r="G11547" s="7"/>
    </row>
    <row r="11548" spans="7:7" x14ac:dyDescent="0.25">
      <c r="G11548" s="7"/>
    </row>
    <row r="11549" spans="7:7" x14ac:dyDescent="0.25">
      <c r="G11549" s="7"/>
    </row>
    <row r="11550" spans="7:7" x14ac:dyDescent="0.25">
      <c r="G11550" s="7"/>
    </row>
    <row r="11551" spans="7:7" x14ac:dyDescent="0.25">
      <c r="G11551" s="7"/>
    </row>
    <row r="11552" spans="7:7" x14ac:dyDescent="0.25">
      <c r="G11552" s="7"/>
    </row>
    <row r="11553" spans="7:7" x14ac:dyDescent="0.25">
      <c r="G11553" s="7"/>
    </row>
    <row r="11554" spans="7:7" x14ac:dyDescent="0.25">
      <c r="G11554" s="7"/>
    </row>
    <row r="11555" spans="7:7" x14ac:dyDescent="0.25">
      <c r="G11555" s="7"/>
    </row>
    <row r="11556" spans="7:7" x14ac:dyDescent="0.25">
      <c r="G11556" s="7"/>
    </row>
    <row r="11557" spans="7:7" x14ac:dyDescent="0.25">
      <c r="G11557" s="7"/>
    </row>
    <row r="11558" spans="7:7" x14ac:dyDescent="0.25">
      <c r="G11558" s="7"/>
    </row>
    <row r="11559" spans="7:7" x14ac:dyDescent="0.25">
      <c r="G11559" s="7"/>
    </row>
    <row r="11560" spans="7:7" x14ac:dyDescent="0.25">
      <c r="G11560" s="7"/>
    </row>
    <row r="11561" spans="7:7" x14ac:dyDescent="0.25">
      <c r="G11561" s="7"/>
    </row>
    <row r="11562" spans="7:7" x14ac:dyDescent="0.25">
      <c r="G11562" s="7"/>
    </row>
    <row r="11563" spans="7:7" x14ac:dyDescent="0.25">
      <c r="G11563" s="7"/>
    </row>
    <row r="11564" spans="7:7" x14ac:dyDescent="0.25">
      <c r="G11564" s="7"/>
    </row>
    <row r="11565" spans="7:7" x14ac:dyDescent="0.25">
      <c r="G11565" s="7"/>
    </row>
    <row r="11566" spans="7:7" x14ac:dyDescent="0.25">
      <c r="G11566" s="7"/>
    </row>
    <row r="11567" spans="7:7" x14ac:dyDescent="0.25">
      <c r="G11567" s="7"/>
    </row>
    <row r="11568" spans="7:7" x14ac:dyDescent="0.25">
      <c r="G11568" s="7"/>
    </row>
    <row r="11569" spans="7:7" x14ac:dyDescent="0.25">
      <c r="G11569" s="7"/>
    </row>
    <row r="11570" spans="7:7" x14ac:dyDescent="0.25">
      <c r="G11570" s="7"/>
    </row>
    <row r="11571" spans="7:7" x14ac:dyDescent="0.25">
      <c r="G11571" s="7"/>
    </row>
    <row r="11572" spans="7:7" x14ac:dyDescent="0.25">
      <c r="G11572" s="7"/>
    </row>
    <row r="11573" spans="7:7" x14ac:dyDescent="0.25">
      <c r="G11573" s="7"/>
    </row>
    <row r="11574" spans="7:7" x14ac:dyDescent="0.25">
      <c r="G11574" s="7"/>
    </row>
    <row r="11575" spans="7:7" x14ac:dyDescent="0.25">
      <c r="G11575" s="7"/>
    </row>
    <row r="11576" spans="7:7" x14ac:dyDescent="0.25">
      <c r="G11576" s="7"/>
    </row>
    <row r="11577" spans="7:7" x14ac:dyDescent="0.25">
      <c r="G11577" s="7"/>
    </row>
    <row r="11578" spans="7:7" x14ac:dyDescent="0.25">
      <c r="G11578" s="7"/>
    </row>
    <row r="11579" spans="7:7" x14ac:dyDescent="0.25">
      <c r="G11579" s="7"/>
    </row>
    <row r="11580" spans="7:7" x14ac:dyDescent="0.25">
      <c r="G11580" s="7"/>
    </row>
    <row r="11581" spans="7:7" x14ac:dyDescent="0.25">
      <c r="G11581" s="7"/>
    </row>
    <row r="11582" spans="7:7" x14ac:dyDescent="0.25">
      <c r="G11582" s="7"/>
    </row>
    <row r="11583" spans="7:7" x14ac:dyDescent="0.25">
      <c r="G11583" s="7"/>
    </row>
    <row r="11584" spans="7:7" x14ac:dyDescent="0.25">
      <c r="G11584" s="7"/>
    </row>
    <row r="11585" spans="7:7" x14ac:dyDescent="0.25">
      <c r="G11585" s="7"/>
    </row>
    <row r="11586" spans="7:7" x14ac:dyDescent="0.25">
      <c r="G11586" s="7"/>
    </row>
    <row r="11587" spans="7:7" x14ac:dyDescent="0.25">
      <c r="G11587" s="7"/>
    </row>
    <row r="11588" spans="7:7" x14ac:dyDescent="0.25">
      <c r="G11588" s="7"/>
    </row>
    <row r="11589" spans="7:7" x14ac:dyDescent="0.25">
      <c r="G11589" s="7"/>
    </row>
    <row r="11590" spans="7:7" x14ac:dyDescent="0.25">
      <c r="G11590" s="7"/>
    </row>
    <row r="11591" spans="7:7" x14ac:dyDescent="0.25">
      <c r="G11591" s="7"/>
    </row>
    <row r="11592" spans="7:7" x14ac:dyDescent="0.25">
      <c r="G11592" s="7"/>
    </row>
    <row r="11593" spans="7:7" x14ac:dyDescent="0.25">
      <c r="G11593" s="7"/>
    </row>
    <row r="11594" spans="7:7" x14ac:dyDescent="0.25">
      <c r="G11594" s="7"/>
    </row>
    <row r="11595" spans="7:7" x14ac:dyDescent="0.25">
      <c r="G11595" s="7"/>
    </row>
    <row r="11596" spans="7:7" x14ac:dyDescent="0.25">
      <c r="G11596" s="7"/>
    </row>
    <row r="11597" spans="7:7" x14ac:dyDescent="0.25">
      <c r="G11597" s="7"/>
    </row>
    <row r="11598" spans="7:7" x14ac:dyDescent="0.25">
      <c r="G11598" s="7"/>
    </row>
    <row r="11599" spans="7:7" x14ac:dyDescent="0.25">
      <c r="G11599" s="7"/>
    </row>
    <row r="11600" spans="7:7" x14ac:dyDescent="0.25">
      <c r="G11600" s="7"/>
    </row>
    <row r="11601" spans="7:7" x14ac:dyDescent="0.25">
      <c r="G11601" s="7"/>
    </row>
    <row r="11602" spans="7:7" x14ac:dyDescent="0.25">
      <c r="G11602" s="7"/>
    </row>
    <row r="11603" spans="7:7" x14ac:dyDescent="0.25">
      <c r="G11603" s="7"/>
    </row>
    <row r="11604" spans="7:7" x14ac:dyDescent="0.25">
      <c r="G11604" s="7"/>
    </row>
    <row r="11605" spans="7:7" x14ac:dyDescent="0.25">
      <c r="G11605" s="7"/>
    </row>
    <row r="11606" spans="7:7" x14ac:dyDescent="0.25">
      <c r="G11606" s="7"/>
    </row>
    <row r="11607" spans="7:7" x14ac:dyDescent="0.25">
      <c r="G11607" s="7"/>
    </row>
    <row r="11608" spans="7:7" x14ac:dyDescent="0.25">
      <c r="G11608" s="7"/>
    </row>
    <row r="11609" spans="7:7" x14ac:dyDescent="0.25">
      <c r="G11609" s="7"/>
    </row>
    <row r="11610" spans="7:7" x14ac:dyDescent="0.25">
      <c r="G11610" s="7"/>
    </row>
    <row r="11611" spans="7:7" x14ac:dyDescent="0.25">
      <c r="G11611" s="7"/>
    </row>
    <row r="11612" spans="7:7" x14ac:dyDescent="0.25">
      <c r="G11612" s="7"/>
    </row>
    <row r="11613" spans="7:7" x14ac:dyDescent="0.25">
      <c r="G11613" s="7"/>
    </row>
    <row r="11614" spans="7:7" x14ac:dyDescent="0.25">
      <c r="G11614" s="7"/>
    </row>
    <row r="11615" spans="7:7" x14ac:dyDescent="0.25">
      <c r="G11615" s="7"/>
    </row>
    <row r="11616" spans="7:7" x14ac:dyDescent="0.25">
      <c r="G11616" s="7"/>
    </row>
    <row r="11617" spans="7:7" x14ac:dyDescent="0.25">
      <c r="G11617" s="7"/>
    </row>
    <row r="11618" spans="7:7" x14ac:dyDescent="0.25">
      <c r="G11618" s="7"/>
    </row>
    <row r="11619" spans="7:7" x14ac:dyDescent="0.25">
      <c r="G11619" s="7"/>
    </row>
    <row r="11620" spans="7:7" x14ac:dyDescent="0.25">
      <c r="G11620" s="7"/>
    </row>
    <row r="11621" spans="7:7" x14ac:dyDescent="0.25">
      <c r="G11621" s="7"/>
    </row>
    <row r="11622" spans="7:7" x14ac:dyDescent="0.25">
      <c r="G11622" s="7"/>
    </row>
    <row r="11623" spans="7:7" x14ac:dyDescent="0.25">
      <c r="G11623" s="7"/>
    </row>
    <row r="11624" spans="7:7" x14ac:dyDescent="0.25">
      <c r="G11624" s="7"/>
    </row>
    <row r="11625" spans="7:7" x14ac:dyDescent="0.25">
      <c r="G11625" s="7"/>
    </row>
    <row r="11626" spans="7:7" x14ac:dyDescent="0.25">
      <c r="G11626" s="7"/>
    </row>
    <row r="11627" spans="7:7" x14ac:dyDescent="0.25">
      <c r="G11627" s="7"/>
    </row>
    <row r="11628" spans="7:7" x14ac:dyDescent="0.25">
      <c r="G11628" s="7"/>
    </row>
    <row r="11629" spans="7:7" x14ac:dyDescent="0.25">
      <c r="G11629" s="7"/>
    </row>
    <row r="11630" spans="7:7" x14ac:dyDescent="0.25">
      <c r="G11630" s="7"/>
    </row>
    <row r="11631" spans="7:7" x14ac:dyDescent="0.25">
      <c r="G11631" s="7"/>
    </row>
    <row r="11632" spans="7:7" x14ac:dyDescent="0.25">
      <c r="G11632" s="7"/>
    </row>
    <row r="11633" spans="7:7" x14ac:dyDescent="0.25">
      <c r="G11633" s="7"/>
    </row>
    <row r="11634" spans="7:7" x14ac:dyDescent="0.25">
      <c r="G11634" s="7"/>
    </row>
    <row r="11635" spans="7:7" x14ac:dyDescent="0.25">
      <c r="G11635" s="7"/>
    </row>
    <row r="11636" spans="7:7" x14ac:dyDescent="0.25">
      <c r="G11636" s="7"/>
    </row>
    <row r="11637" spans="7:7" x14ac:dyDescent="0.25">
      <c r="G11637" s="7"/>
    </row>
    <row r="11638" spans="7:7" x14ac:dyDescent="0.25">
      <c r="G11638" s="7"/>
    </row>
    <row r="11639" spans="7:7" x14ac:dyDescent="0.25">
      <c r="G11639" s="7"/>
    </row>
    <row r="11640" spans="7:7" x14ac:dyDescent="0.25">
      <c r="G11640" s="7"/>
    </row>
    <row r="11641" spans="7:7" x14ac:dyDescent="0.25">
      <c r="G11641" s="7"/>
    </row>
    <row r="11642" spans="7:7" x14ac:dyDescent="0.25">
      <c r="G11642" s="7"/>
    </row>
    <row r="11643" spans="7:7" x14ac:dyDescent="0.25">
      <c r="G11643" s="7"/>
    </row>
    <row r="11644" spans="7:7" x14ac:dyDescent="0.25">
      <c r="G11644" s="7"/>
    </row>
    <row r="11645" spans="7:7" x14ac:dyDescent="0.25">
      <c r="G11645" s="7"/>
    </row>
    <row r="11646" spans="7:7" x14ac:dyDescent="0.25">
      <c r="G11646" s="7"/>
    </row>
    <row r="11647" spans="7:7" x14ac:dyDescent="0.25">
      <c r="G11647" s="7"/>
    </row>
    <row r="11648" spans="7:7" x14ac:dyDescent="0.25">
      <c r="G11648" s="7"/>
    </row>
    <row r="11649" spans="7:7" x14ac:dyDescent="0.25">
      <c r="G11649" s="7"/>
    </row>
    <row r="11650" spans="7:7" x14ac:dyDescent="0.25">
      <c r="G11650" s="7"/>
    </row>
    <row r="11651" spans="7:7" x14ac:dyDescent="0.25">
      <c r="G11651" s="7"/>
    </row>
    <row r="11652" spans="7:7" x14ac:dyDescent="0.25">
      <c r="G11652" s="7"/>
    </row>
    <row r="11653" spans="7:7" x14ac:dyDescent="0.25">
      <c r="G11653" s="7"/>
    </row>
    <row r="11654" spans="7:7" x14ac:dyDescent="0.25">
      <c r="G11654" s="7"/>
    </row>
    <row r="11655" spans="7:7" x14ac:dyDescent="0.25">
      <c r="G11655" s="7"/>
    </row>
    <row r="11656" spans="7:7" x14ac:dyDescent="0.25">
      <c r="G11656" s="7"/>
    </row>
    <row r="11657" spans="7:7" x14ac:dyDescent="0.25">
      <c r="G11657" s="7"/>
    </row>
    <row r="11658" spans="7:7" x14ac:dyDescent="0.25">
      <c r="G11658" s="7"/>
    </row>
    <row r="11659" spans="7:7" x14ac:dyDescent="0.25">
      <c r="G11659" s="7"/>
    </row>
    <row r="11660" spans="7:7" x14ac:dyDescent="0.25">
      <c r="G11660" s="7"/>
    </row>
    <row r="11661" spans="7:7" x14ac:dyDescent="0.25">
      <c r="G11661" s="7"/>
    </row>
    <row r="11662" spans="7:7" x14ac:dyDescent="0.25">
      <c r="G11662" s="7"/>
    </row>
    <row r="11663" spans="7:7" x14ac:dyDescent="0.25">
      <c r="G11663" s="7"/>
    </row>
    <row r="11664" spans="7:7" x14ac:dyDescent="0.25">
      <c r="G11664" s="7"/>
    </row>
    <row r="11665" spans="7:7" x14ac:dyDescent="0.25">
      <c r="G11665" s="7"/>
    </row>
    <row r="11666" spans="7:7" x14ac:dyDescent="0.25">
      <c r="G11666" s="7"/>
    </row>
    <row r="11667" spans="7:7" x14ac:dyDescent="0.25">
      <c r="G11667" s="7"/>
    </row>
    <row r="11668" spans="7:7" x14ac:dyDescent="0.25">
      <c r="G11668" s="7"/>
    </row>
    <row r="11669" spans="7:7" x14ac:dyDescent="0.25">
      <c r="G11669" s="7"/>
    </row>
    <row r="11670" spans="7:7" x14ac:dyDescent="0.25">
      <c r="G11670" s="7"/>
    </row>
    <row r="11671" spans="7:7" x14ac:dyDescent="0.25">
      <c r="G11671" s="7"/>
    </row>
    <row r="11672" spans="7:7" x14ac:dyDescent="0.25">
      <c r="G11672" s="7"/>
    </row>
    <row r="11673" spans="7:7" x14ac:dyDescent="0.25">
      <c r="G11673" s="7"/>
    </row>
    <row r="11674" spans="7:7" x14ac:dyDescent="0.25">
      <c r="G11674" s="7"/>
    </row>
    <row r="11675" spans="7:7" x14ac:dyDescent="0.25">
      <c r="G11675" s="7"/>
    </row>
    <row r="11676" spans="7:7" x14ac:dyDescent="0.25">
      <c r="G11676" s="7"/>
    </row>
    <row r="11677" spans="7:7" x14ac:dyDescent="0.25">
      <c r="G11677" s="7"/>
    </row>
    <row r="11678" spans="7:7" x14ac:dyDescent="0.25">
      <c r="G11678" s="7"/>
    </row>
    <row r="11679" spans="7:7" x14ac:dyDescent="0.25">
      <c r="G11679" s="7"/>
    </row>
    <row r="11680" spans="7:7" x14ac:dyDescent="0.25">
      <c r="G11680" s="7"/>
    </row>
    <row r="11681" spans="7:7" x14ac:dyDescent="0.25">
      <c r="G11681" s="7"/>
    </row>
    <row r="11682" spans="7:7" x14ac:dyDescent="0.25">
      <c r="G11682" s="7"/>
    </row>
    <row r="11683" spans="7:7" x14ac:dyDescent="0.25">
      <c r="G11683" s="7"/>
    </row>
    <row r="11684" spans="7:7" x14ac:dyDescent="0.25">
      <c r="G11684" s="7"/>
    </row>
    <row r="11685" spans="7:7" x14ac:dyDescent="0.25">
      <c r="G11685" s="7"/>
    </row>
    <row r="11686" spans="7:7" x14ac:dyDescent="0.25">
      <c r="G11686" s="7"/>
    </row>
    <row r="11687" spans="7:7" x14ac:dyDescent="0.25">
      <c r="G11687" s="7"/>
    </row>
    <row r="11688" spans="7:7" x14ac:dyDescent="0.25">
      <c r="G11688" s="7"/>
    </row>
    <row r="11689" spans="7:7" x14ac:dyDescent="0.25">
      <c r="G11689" s="7"/>
    </row>
    <row r="11690" spans="7:7" x14ac:dyDescent="0.25">
      <c r="G11690" s="7"/>
    </row>
    <row r="11691" spans="7:7" x14ac:dyDescent="0.25">
      <c r="G11691" s="7"/>
    </row>
    <row r="11692" spans="7:7" x14ac:dyDescent="0.25">
      <c r="G11692" s="7"/>
    </row>
    <row r="11693" spans="7:7" x14ac:dyDescent="0.25">
      <c r="G11693" s="7"/>
    </row>
    <row r="11694" spans="7:7" x14ac:dyDescent="0.25">
      <c r="G11694" s="7"/>
    </row>
    <row r="11695" spans="7:7" x14ac:dyDescent="0.25">
      <c r="G11695" s="7"/>
    </row>
    <row r="11696" spans="7:7" x14ac:dyDescent="0.25">
      <c r="G11696" s="7"/>
    </row>
    <row r="11697" spans="7:7" x14ac:dyDescent="0.25">
      <c r="G11697" s="7"/>
    </row>
    <row r="11698" spans="7:7" x14ac:dyDescent="0.25">
      <c r="G11698" s="7"/>
    </row>
    <row r="11699" spans="7:7" x14ac:dyDescent="0.25">
      <c r="G11699" s="7"/>
    </row>
    <row r="11700" spans="7:7" x14ac:dyDescent="0.25">
      <c r="G11700" s="7"/>
    </row>
    <row r="11701" spans="7:7" x14ac:dyDescent="0.25">
      <c r="G11701" s="7"/>
    </row>
    <row r="11702" spans="7:7" x14ac:dyDescent="0.25">
      <c r="G11702" s="7"/>
    </row>
    <row r="11703" spans="7:7" x14ac:dyDescent="0.25">
      <c r="G11703" s="7"/>
    </row>
    <row r="11704" spans="7:7" x14ac:dyDescent="0.25">
      <c r="G11704" s="7"/>
    </row>
    <row r="11705" spans="7:7" x14ac:dyDescent="0.25">
      <c r="G11705" s="7"/>
    </row>
    <row r="11706" spans="7:7" x14ac:dyDescent="0.25">
      <c r="G11706" s="7"/>
    </row>
    <row r="11707" spans="7:7" x14ac:dyDescent="0.25">
      <c r="G11707" s="7"/>
    </row>
    <row r="11708" spans="7:7" x14ac:dyDescent="0.25">
      <c r="G11708" s="7"/>
    </row>
    <row r="11709" spans="7:7" x14ac:dyDescent="0.25">
      <c r="G11709" s="7"/>
    </row>
    <row r="11710" spans="7:7" x14ac:dyDescent="0.25">
      <c r="G11710" s="7"/>
    </row>
    <row r="11711" spans="7:7" x14ac:dyDescent="0.25">
      <c r="G11711" s="7"/>
    </row>
    <row r="11712" spans="7:7" x14ac:dyDescent="0.25">
      <c r="G11712" s="7"/>
    </row>
    <row r="11713" spans="7:7" x14ac:dyDescent="0.25">
      <c r="G11713" s="7"/>
    </row>
    <row r="11714" spans="7:7" x14ac:dyDescent="0.25">
      <c r="G11714" s="7"/>
    </row>
    <row r="11715" spans="7:7" x14ac:dyDescent="0.25">
      <c r="G11715" s="7"/>
    </row>
    <row r="11716" spans="7:7" x14ac:dyDescent="0.25">
      <c r="G11716" s="7"/>
    </row>
    <row r="11717" spans="7:7" x14ac:dyDescent="0.25">
      <c r="G11717" s="7"/>
    </row>
    <row r="11718" spans="7:7" x14ac:dyDescent="0.25">
      <c r="G11718" s="7"/>
    </row>
    <row r="11719" spans="7:7" x14ac:dyDescent="0.25">
      <c r="G11719" s="7"/>
    </row>
    <row r="11720" spans="7:7" x14ac:dyDescent="0.25">
      <c r="G11720" s="7"/>
    </row>
    <row r="11721" spans="7:7" x14ac:dyDescent="0.25">
      <c r="G11721" s="7"/>
    </row>
    <row r="11722" spans="7:7" x14ac:dyDescent="0.25">
      <c r="G11722" s="7"/>
    </row>
    <row r="11723" spans="7:7" x14ac:dyDescent="0.25">
      <c r="G11723" s="7"/>
    </row>
    <row r="11724" spans="7:7" x14ac:dyDescent="0.25">
      <c r="G11724" s="7"/>
    </row>
    <row r="11725" spans="7:7" x14ac:dyDescent="0.25">
      <c r="G11725" s="7"/>
    </row>
    <row r="11726" spans="7:7" x14ac:dyDescent="0.25">
      <c r="G11726" s="7"/>
    </row>
    <row r="11727" spans="7:7" x14ac:dyDescent="0.25">
      <c r="G11727" s="7"/>
    </row>
    <row r="11728" spans="7:7" x14ac:dyDescent="0.25">
      <c r="G11728" s="7"/>
    </row>
    <row r="11729" spans="7:7" x14ac:dyDescent="0.25">
      <c r="G11729" s="7"/>
    </row>
    <row r="11730" spans="7:7" x14ac:dyDescent="0.25">
      <c r="G11730" s="7"/>
    </row>
    <row r="11731" spans="7:7" x14ac:dyDescent="0.25">
      <c r="G11731" s="7"/>
    </row>
    <row r="11732" spans="7:7" x14ac:dyDescent="0.25">
      <c r="G11732" s="7"/>
    </row>
    <row r="11733" spans="7:7" x14ac:dyDescent="0.25">
      <c r="G11733" s="7"/>
    </row>
    <row r="11734" spans="7:7" x14ac:dyDescent="0.25">
      <c r="G11734" s="7"/>
    </row>
    <row r="11735" spans="7:7" x14ac:dyDescent="0.25">
      <c r="G11735" s="7"/>
    </row>
    <row r="11736" spans="7:7" x14ac:dyDescent="0.25">
      <c r="G11736" s="7"/>
    </row>
    <row r="11737" spans="7:7" x14ac:dyDescent="0.25">
      <c r="G11737" s="7"/>
    </row>
    <row r="11738" spans="7:7" x14ac:dyDescent="0.25">
      <c r="G11738" s="7"/>
    </row>
    <row r="11739" spans="7:7" x14ac:dyDescent="0.25">
      <c r="G11739" s="7"/>
    </row>
    <row r="11740" spans="7:7" x14ac:dyDescent="0.25">
      <c r="G11740" s="7"/>
    </row>
    <row r="11741" spans="7:7" x14ac:dyDescent="0.25">
      <c r="G11741" s="7"/>
    </row>
    <row r="11742" spans="7:7" x14ac:dyDescent="0.25">
      <c r="G11742" s="7"/>
    </row>
    <row r="11743" spans="7:7" x14ac:dyDescent="0.25">
      <c r="G11743" s="7"/>
    </row>
    <row r="11744" spans="7:7" x14ac:dyDescent="0.25">
      <c r="G11744" s="7"/>
    </row>
    <row r="11745" spans="7:7" x14ac:dyDescent="0.25">
      <c r="G11745" s="7"/>
    </row>
    <row r="11746" spans="7:7" x14ac:dyDescent="0.25">
      <c r="G11746" s="7"/>
    </row>
    <row r="11747" spans="7:7" x14ac:dyDescent="0.25">
      <c r="G11747" s="7"/>
    </row>
    <row r="11748" spans="7:7" x14ac:dyDescent="0.25">
      <c r="G11748" s="7"/>
    </row>
    <row r="11749" spans="7:7" x14ac:dyDescent="0.25">
      <c r="G11749" s="7"/>
    </row>
    <row r="11750" spans="7:7" x14ac:dyDescent="0.25">
      <c r="G11750" s="7"/>
    </row>
    <row r="11751" spans="7:7" x14ac:dyDescent="0.25">
      <c r="G11751" s="7"/>
    </row>
    <row r="11752" spans="7:7" x14ac:dyDescent="0.25">
      <c r="G11752" s="7"/>
    </row>
    <row r="11753" spans="7:7" x14ac:dyDescent="0.25">
      <c r="G11753" s="7"/>
    </row>
    <row r="11754" spans="7:7" x14ac:dyDescent="0.25">
      <c r="G11754" s="7"/>
    </row>
    <row r="11755" spans="7:7" x14ac:dyDescent="0.25">
      <c r="G11755" s="7"/>
    </row>
    <row r="11756" spans="7:7" x14ac:dyDescent="0.25">
      <c r="G11756" s="7"/>
    </row>
    <row r="11757" spans="7:7" x14ac:dyDescent="0.25">
      <c r="G11757" s="7"/>
    </row>
    <row r="11758" spans="7:7" x14ac:dyDescent="0.25">
      <c r="G11758" s="7"/>
    </row>
    <row r="11759" spans="7:7" x14ac:dyDescent="0.25">
      <c r="G11759" s="7"/>
    </row>
    <row r="11760" spans="7:7" x14ac:dyDescent="0.25">
      <c r="G11760" s="7"/>
    </row>
    <row r="11761" spans="7:7" x14ac:dyDescent="0.25">
      <c r="G11761" s="7"/>
    </row>
    <row r="11762" spans="7:7" x14ac:dyDescent="0.25">
      <c r="G11762" s="7"/>
    </row>
    <row r="11763" spans="7:7" x14ac:dyDescent="0.25">
      <c r="G11763" s="7"/>
    </row>
    <row r="11764" spans="7:7" x14ac:dyDescent="0.25">
      <c r="G11764" s="7"/>
    </row>
    <row r="11765" spans="7:7" x14ac:dyDescent="0.25">
      <c r="G11765" s="7"/>
    </row>
    <row r="11766" spans="7:7" x14ac:dyDescent="0.25">
      <c r="G11766" s="7"/>
    </row>
    <row r="11767" spans="7:7" x14ac:dyDescent="0.25">
      <c r="G11767" s="7"/>
    </row>
    <row r="11768" spans="7:7" x14ac:dyDescent="0.25">
      <c r="G11768" s="7"/>
    </row>
    <row r="11769" spans="7:7" x14ac:dyDescent="0.25">
      <c r="G11769" s="7"/>
    </row>
    <row r="11770" spans="7:7" x14ac:dyDescent="0.25">
      <c r="G11770" s="7"/>
    </row>
    <row r="11771" spans="7:7" x14ac:dyDescent="0.25">
      <c r="G11771" s="7"/>
    </row>
    <row r="11772" spans="7:7" x14ac:dyDescent="0.25">
      <c r="G11772" s="7"/>
    </row>
    <row r="11773" spans="7:7" x14ac:dyDescent="0.25">
      <c r="G11773" s="7"/>
    </row>
    <row r="11774" spans="7:7" x14ac:dyDescent="0.25">
      <c r="G11774" s="7"/>
    </row>
    <row r="11775" spans="7:7" x14ac:dyDescent="0.25">
      <c r="G11775" s="7"/>
    </row>
    <row r="11776" spans="7:7" x14ac:dyDescent="0.25">
      <c r="G11776" s="7"/>
    </row>
    <row r="11777" spans="7:7" x14ac:dyDescent="0.25">
      <c r="G11777" s="7"/>
    </row>
    <row r="11778" spans="7:7" x14ac:dyDescent="0.25">
      <c r="G11778" s="7"/>
    </row>
    <row r="11779" spans="7:7" x14ac:dyDescent="0.25">
      <c r="G11779" s="7"/>
    </row>
    <row r="11780" spans="7:7" x14ac:dyDescent="0.25">
      <c r="G11780" s="7"/>
    </row>
    <row r="11781" spans="7:7" x14ac:dyDescent="0.25">
      <c r="G11781" s="7"/>
    </row>
    <row r="11782" spans="7:7" x14ac:dyDescent="0.25">
      <c r="G11782" s="7"/>
    </row>
    <row r="11783" spans="7:7" x14ac:dyDescent="0.25">
      <c r="G11783" s="7"/>
    </row>
    <row r="11784" spans="7:7" x14ac:dyDescent="0.25">
      <c r="G11784" s="7"/>
    </row>
    <row r="11785" spans="7:7" x14ac:dyDescent="0.25">
      <c r="G11785" s="7"/>
    </row>
    <row r="11786" spans="7:7" x14ac:dyDescent="0.25">
      <c r="G11786" s="7"/>
    </row>
    <row r="11787" spans="7:7" x14ac:dyDescent="0.25">
      <c r="G11787" s="7"/>
    </row>
    <row r="11788" spans="7:7" x14ac:dyDescent="0.25">
      <c r="G11788" s="7"/>
    </row>
    <row r="11789" spans="7:7" x14ac:dyDescent="0.25">
      <c r="G11789" s="7"/>
    </row>
    <row r="11790" spans="7:7" x14ac:dyDescent="0.25">
      <c r="G11790" s="7"/>
    </row>
    <row r="11791" spans="7:7" x14ac:dyDescent="0.25">
      <c r="G11791" s="7"/>
    </row>
    <row r="11792" spans="7:7" x14ac:dyDescent="0.25">
      <c r="G11792" s="7"/>
    </row>
    <row r="11793" spans="7:7" x14ac:dyDescent="0.25">
      <c r="G11793" s="7"/>
    </row>
    <row r="11794" spans="7:7" x14ac:dyDescent="0.25">
      <c r="G11794" s="7"/>
    </row>
    <row r="11795" spans="7:7" x14ac:dyDescent="0.25">
      <c r="G11795" s="7"/>
    </row>
    <row r="11796" spans="7:7" x14ac:dyDescent="0.25">
      <c r="G11796" s="7"/>
    </row>
    <row r="11797" spans="7:7" x14ac:dyDescent="0.25">
      <c r="G11797" s="7"/>
    </row>
    <row r="11798" spans="7:7" x14ac:dyDescent="0.25">
      <c r="G11798" s="7"/>
    </row>
    <row r="11799" spans="7:7" x14ac:dyDescent="0.25">
      <c r="G11799" s="7"/>
    </row>
    <row r="11800" spans="7:7" x14ac:dyDescent="0.25">
      <c r="G11800" s="7"/>
    </row>
    <row r="11801" spans="7:7" x14ac:dyDescent="0.25">
      <c r="G11801" s="7"/>
    </row>
    <row r="11802" spans="7:7" x14ac:dyDescent="0.25">
      <c r="G11802" s="7"/>
    </row>
    <row r="11803" spans="7:7" x14ac:dyDescent="0.25">
      <c r="G11803" s="7"/>
    </row>
    <row r="11804" spans="7:7" x14ac:dyDescent="0.25">
      <c r="G11804" s="7"/>
    </row>
    <row r="11805" spans="7:7" x14ac:dyDescent="0.25">
      <c r="G11805" s="7"/>
    </row>
    <row r="11806" spans="7:7" x14ac:dyDescent="0.25">
      <c r="G11806" s="7"/>
    </row>
    <row r="11807" spans="7:7" x14ac:dyDescent="0.25">
      <c r="G11807" s="7"/>
    </row>
    <row r="11808" spans="7:7" x14ac:dyDescent="0.25">
      <c r="G11808" s="7"/>
    </row>
    <row r="11809" spans="7:7" x14ac:dyDescent="0.25">
      <c r="G11809" s="7"/>
    </row>
    <row r="11810" spans="7:7" x14ac:dyDescent="0.25">
      <c r="G11810" s="7"/>
    </row>
    <row r="11811" spans="7:7" x14ac:dyDescent="0.25">
      <c r="G11811" s="7"/>
    </row>
    <row r="11812" spans="7:7" x14ac:dyDescent="0.25">
      <c r="G11812" s="7"/>
    </row>
    <row r="11813" spans="7:7" x14ac:dyDescent="0.25">
      <c r="G11813" s="7"/>
    </row>
    <row r="11814" spans="7:7" x14ac:dyDescent="0.25">
      <c r="G11814" s="7"/>
    </row>
    <row r="11815" spans="7:7" x14ac:dyDescent="0.25">
      <c r="G11815" s="7"/>
    </row>
    <row r="11816" spans="7:7" x14ac:dyDescent="0.25">
      <c r="G11816" s="7"/>
    </row>
    <row r="11817" spans="7:7" x14ac:dyDescent="0.25">
      <c r="G11817" s="7"/>
    </row>
    <row r="11818" spans="7:7" x14ac:dyDescent="0.25">
      <c r="G11818" s="7"/>
    </row>
    <row r="11819" spans="7:7" x14ac:dyDescent="0.25">
      <c r="G11819" s="7"/>
    </row>
    <row r="11820" spans="7:7" x14ac:dyDescent="0.25">
      <c r="G11820" s="7"/>
    </row>
    <row r="11821" spans="7:7" x14ac:dyDescent="0.25">
      <c r="G11821" s="7"/>
    </row>
    <row r="11822" spans="7:7" x14ac:dyDescent="0.25">
      <c r="G11822" s="7"/>
    </row>
    <row r="11823" spans="7:7" x14ac:dyDescent="0.25">
      <c r="G11823" s="7"/>
    </row>
    <row r="11824" spans="7:7" x14ac:dyDescent="0.25">
      <c r="G11824" s="7"/>
    </row>
    <row r="11825" spans="7:7" x14ac:dyDescent="0.25">
      <c r="G11825" s="7"/>
    </row>
    <row r="11826" spans="7:7" x14ac:dyDescent="0.25">
      <c r="G11826" s="7"/>
    </row>
    <row r="11827" spans="7:7" x14ac:dyDescent="0.25">
      <c r="G11827" s="7"/>
    </row>
    <row r="11828" spans="7:7" x14ac:dyDescent="0.25">
      <c r="G11828" s="7"/>
    </row>
    <row r="11829" spans="7:7" x14ac:dyDescent="0.25">
      <c r="G11829" s="7"/>
    </row>
    <row r="11830" spans="7:7" x14ac:dyDescent="0.25">
      <c r="G11830" s="7"/>
    </row>
    <row r="11831" spans="7:7" x14ac:dyDescent="0.25">
      <c r="G11831" s="7"/>
    </row>
    <row r="11832" spans="7:7" x14ac:dyDescent="0.25">
      <c r="G11832" s="7"/>
    </row>
    <row r="11833" spans="7:7" x14ac:dyDescent="0.25">
      <c r="G11833" s="7"/>
    </row>
    <row r="11834" spans="7:7" x14ac:dyDescent="0.25">
      <c r="G11834" s="7"/>
    </row>
    <row r="11835" spans="7:7" x14ac:dyDescent="0.25">
      <c r="G11835" s="7"/>
    </row>
    <row r="11836" spans="7:7" x14ac:dyDescent="0.25">
      <c r="G11836" s="7"/>
    </row>
    <row r="11837" spans="7:7" x14ac:dyDescent="0.25">
      <c r="G11837" s="7"/>
    </row>
    <row r="11838" spans="7:7" x14ac:dyDescent="0.25">
      <c r="G11838" s="7"/>
    </row>
    <row r="11839" spans="7:7" x14ac:dyDescent="0.25">
      <c r="G11839" s="7"/>
    </row>
    <row r="11840" spans="7:7" x14ac:dyDescent="0.25">
      <c r="G11840" s="7"/>
    </row>
    <row r="11841" spans="7:7" x14ac:dyDescent="0.25">
      <c r="G11841" s="7"/>
    </row>
    <row r="11842" spans="7:7" x14ac:dyDescent="0.25">
      <c r="G11842" s="7"/>
    </row>
    <row r="11843" spans="7:7" x14ac:dyDescent="0.25">
      <c r="G11843" s="7"/>
    </row>
    <row r="11844" spans="7:7" x14ac:dyDescent="0.25">
      <c r="G11844" s="7"/>
    </row>
    <row r="11845" spans="7:7" x14ac:dyDescent="0.25">
      <c r="G11845" s="7"/>
    </row>
    <row r="11846" spans="7:7" x14ac:dyDescent="0.25">
      <c r="G11846" s="7"/>
    </row>
    <row r="11847" spans="7:7" x14ac:dyDescent="0.25">
      <c r="G11847" s="7"/>
    </row>
    <row r="11848" spans="7:7" x14ac:dyDescent="0.25">
      <c r="G11848" s="7"/>
    </row>
    <row r="11849" spans="7:7" x14ac:dyDescent="0.25">
      <c r="G11849" s="7"/>
    </row>
    <row r="11850" spans="7:7" x14ac:dyDescent="0.25">
      <c r="G11850" s="7"/>
    </row>
    <row r="11851" spans="7:7" x14ac:dyDescent="0.25">
      <c r="G11851" s="7"/>
    </row>
    <row r="11852" spans="7:7" x14ac:dyDescent="0.25">
      <c r="G11852" s="7"/>
    </row>
    <row r="11853" spans="7:7" x14ac:dyDescent="0.25">
      <c r="G11853" s="7"/>
    </row>
    <row r="11854" spans="7:7" x14ac:dyDescent="0.25">
      <c r="G11854" s="7"/>
    </row>
    <row r="11855" spans="7:7" x14ac:dyDescent="0.25">
      <c r="G11855" s="7"/>
    </row>
    <row r="11856" spans="7:7" x14ac:dyDescent="0.25">
      <c r="G11856" s="7"/>
    </row>
    <row r="11857" spans="7:7" x14ac:dyDescent="0.25">
      <c r="G11857" s="7"/>
    </row>
    <row r="11858" spans="7:7" x14ac:dyDescent="0.25">
      <c r="G11858" s="7"/>
    </row>
    <row r="11859" spans="7:7" x14ac:dyDescent="0.25">
      <c r="G11859" s="7"/>
    </row>
    <row r="11860" spans="7:7" x14ac:dyDescent="0.25">
      <c r="G11860" s="7"/>
    </row>
    <row r="11861" spans="7:7" x14ac:dyDescent="0.25">
      <c r="G11861" s="7"/>
    </row>
    <row r="11862" spans="7:7" x14ac:dyDescent="0.25">
      <c r="G11862" s="7"/>
    </row>
    <row r="11863" spans="7:7" x14ac:dyDescent="0.25">
      <c r="G11863" s="7"/>
    </row>
    <row r="11864" spans="7:7" x14ac:dyDescent="0.25">
      <c r="G11864" s="7"/>
    </row>
    <row r="11865" spans="7:7" x14ac:dyDescent="0.25">
      <c r="G11865" s="7"/>
    </row>
    <row r="11866" spans="7:7" x14ac:dyDescent="0.25">
      <c r="G11866" s="7"/>
    </row>
    <row r="11867" spans="7:7" x14ac:dyDescent="0.25">
      <c r="G11867" s="7"/>
    </row>
    <row r="11868" spans="7:7" x14ac:dyDescent="0.25">
      <c r="G11868" s="7"/>
    </row>
    <row r="11869" spans="7:7" x14ac:dyDescent="0.25">
      <c r="G11869" s="7"/>
    </row>
    <row r="11870" spans="7:7" x14ac:dyDescent="0.25">
      <c r="G11870" s="7"/>
    </row>
    <row r="11871" spans="7:7" x14ac:dyDescent="0.25">
      <c r="G11871" s="7"/>
    </row>
    <row r="11872" spans="7:7" x14ac:dyDescent="0.25">
      <c r="G11872" s="7"/>
    </row>
    <row r="11873" spans="7:7" x14ac:dyDescent="0.25">
      <c r="G11873" s="7"/>
    </row>
    <row r="11874" spans="7:7" x14ac:dyDescent="0.25">
      <c r="G11874" s="7"/>
    </row>
    <row r="11875" spans="7:7" x14ac:dyDescent="0.25">
      <c r="G11875" s="7"/>
    </row>
    <row r="11876" spans="7:7" x14ac:dyDescent="0.25">
      <c r="G11876" s="7"/>
    </row>
    <row r="11877" spans="7:7" x14ac:dyDescent="0.25">
      <c r="G11877" s="7"/>
    </row>
    <row r="11878" spans="7:7" x14ac:dyDescent="0.25">
      <c r="G11878" s="7"/>
    </row>
    <row r="11879" spans="7:7" x14ac:dyDescent="0.25">
      <c r="G11879" s="7"/>
    </row>
    <row r="11880" spans="7:7" x14ac:dyDescent="0.25">
      <c r="G11880" s="7"/>
    </row>
    <row r="11881" spans="7:7" x14ac:dyDescent="0.25">
      <c r="G11881" s="7"/>
    </row>
    <row r="11882" spans="7:7" x14ac:dyDescent="0.25">
      <c r="G11882" s="7"/>
    </row>
    <row r="11883" spans="7:7" x14ac:dyDescent="0.25">
      <c r="G11883" s="7"/>
    </row>
    <row r="11884" spans="7:7" x14ac:dyDescent="0.25">
      <c r="G11884" s="7"/>
    </row>
    <row r="11885" spans="7:7" x14ac:dyDescent="0.25">
      <c r="G11885" s="7"/>
    </row>
    <row r="11886" spans="7:7" x14ac:dyDescent="0.25">
      <c r="G11886" s="7"/>
    </row>
    <row r="11887" spans="7:7" x14ac:dyDescent="0.25">
      <c r="G11887" s="7"/>
    </row>
    <row r="11888" spans="7:7" x14ac:dyDescent="0.25">
      <c r="G11888" s="7"/>
    </row>
    <row r="11889" spans="7:7" x14ac:dyDescent="0.25">
      <c r="G11889" s="7"/>
    </row>
    <row r="11890" spans="7:7" x14ac:dyDescent="0.25">
      <c r="G11890" s="7"/>
    </row>
    <row r="11891" spans="7:7" x14ac:dyDescent="0.25">
      <c r="G11891" s="7"/>
    </row>
    <row r="11892" spans="7:7" x14ac:dyDescent="0.25">
      <c r="G11892" s="7"/>
    </row>
    <row r="11893" spans="7:7" x14ac:dyDescent="0.25">
      <c r="G11893" s="7"/>
    </row>
    <row r="11894" spans="7:7" x14ac:dyDescent="0.25">
      <c r="G11894" s="7"/>
    </row>
    <row r="11895" spans="7:7" x14ac:dyDescent="0.25">
      <c r="G11895" s="7"/>
    </row>
    <row r="11896" spans="7:7" x14ac:dyDescent="0.25">
      <c r="G11896" s="7"/>
    </row>
    <row r="11897" spans="7:7" x14ac:dyDescent="0.25">
      <c r="G11897" s="7"/>
    </row>
    <row r="11898" spans="7:7" x14ac:dyDescent="0.25">
      <c r="G11898" s="7"/>
    </row>
    <row r="11899" spans="7:7" x14ac:dyDescent="0.25">
      <c r="G11899" s="7"/>
    </row>
    <row r="11900" spans="7:7" x14ac:dyDescent="0.25">
      <c r="G11900" s="7"/>
    </row>
    <row r="11901" spans="7:7" x14ac:dyDescent="0.25">
      <c r="G11901" s="7"/>
    </row>
    <row r="11902" spans="7:7" x14ac:dyDescent="0.25">
      <c r="G11902" s="7"/>
    </row>
    <row r="11903" spans="7:7" x14ac:dyDescent="0.25">
      <c r="G11903" s="7"/>
    </row>
    <row r="11904" spans="7:7" x14ac:dyDescent="0.25">
      <c r="G11904" s="7"/>
    </row>
    <row r="11905" spans="7:7" x14ac:dyDescent="0.25">
      <c r="G11905" s="7"/>
    </row>
    <row r="11906" spans="7:7" x14ac:dyDescent="0.25">
      <c r="G11906" s="7"/>
    </row>
    <row r="11907" spans="7:7" x14ac:dyDescent="0.25">
      <c r="G11907" s="7"/>
    </row>
    <row r="11908" spans="7:7" x14ac:dyDescent="0.25">
      <c r="G11908" s="7"/>
    </row>
    <row r="11909" spans="7:7" x14ac:dyDescent="0.25">
      <c r="G11909" s="7"/>
    </row>
    <row r="11910" spans="7:7" x14ac:dyDescent="0.25">
      <c r="G11910" s="7"/>
    </row>
    <row r="11911" spans="7:7" x14ac:dyDescent="0.25">
      <c r="G11911" s="7"/>
    </row>
    <row r="11912" spans="7:7" x14ac:dyDescent="0.25">
      <c r="G11912" s="7"/>
    </row>
    <row r="11913" spans="7:7" x14ac:dyDescent="0.25">
      <c r="G11913" s="7"/>
    </row>
    <row r="11914" spans="7:7" x14ac:dyDescent="0.25">
      <c r="G11914" s="7"/>
    </row>
    <row r="11915" spans="7:7" x14ac:dyDescent="0.25">
      <c r="G11915" s="7"/>
    </row>
    <row r="11916" spans="7:7" x14ac:dyDescent="0.25">
      <c r="G11916" s="7"/>
    </row>
    <row r="11917" spans="7:7" x14ac:dyDescent="0.25">
      <c r="G11917" s="7"/>
    </row>
    <row r="11918" spans="7:7" x14ac:dyDescent="0.25">
      <c r="G11918" s="7"/>
    </row>
    <row r="11919" spans="7:7" x14ac:dyDescent="0.25">
      <c r="G11919" s="7"/>
    </row>
    <row r="11920" spans="7:7" x14ac:dyDescent="0.25">
      <c r="G11920" s="7"/>
    </row>
    <row r="11921" spans="7:7" x14ac:dyDescent="0.25">
      <c r="G11921" s="7"/>
    </row>
    <row r="11922" spans="7:7" x14ac:dyDescent="0.25">
      <c r="G11922" s="7"/>
    </row>
    <row r="11923" spans="7:7" x14ac:dyDescent="0.25">
      <c r="G11923" s="7"/>
    </row>
    <row r="11924" spans="7:7" x14ac:dyDescent="0.25">
      <c r="G11924" s="7"/>
    </row>
    <row r="11925" spans="7:7" x14ac:dyDescent="0.25">
      <c r="G11925" s="7"/>
    </row>
    <row r="11926" spans="7:7" x14ac:dyDescent="0.25">
      <c r="G11926" s="7"/>
    </row>
    <row r="11927" spans="7:7" x14ac:dyDescent="0.25">
      <c r="G11927" s="7"/>
    </row>
    <row r="11928" spans="7:7" x14ac:dyDescent="0.25">
      <c r="G11928" s="7"/>
    </row>
    <row r="11929" spans="7:7" x14ac:dyDescent="0.25">
      <c r="G11929" s="7"/>
    </row>
    <row r="11930" spans="7:7" x14ac:dyDescent="0.25">
      <c r="G11930" s="7"/>
    </row>
    <row r="11931" spans="7:7" x14ac:dyDescent="0.25">
      <c r="G11931" s="7"/>
    </row>
    <row r="11932" spans="7:7" x14ac:dyDescent="0.25">
      <c r="G11932" s="7"/>
    </row>
    <row r="11933" spans="7:7" x14ac:dyDescent="0.25">
      <c r="G11933" s="7"/>
    </row>
    <row r="11934" spans="7:7" x14ac:dyDescent="0.25">
      <c r="G11934" s="7"/>
    </row>
    <row r="11935" spans="7:7" x14ac:dyDescent="0.25">
      <c r="G11935" s="7"/>
    </row>
    <row r="11936" spans="7:7" x14ac:dyDescent="0.25">
      <c r="G11936" s="7"/>
    </row>
    <row r="11937" spans="7:7" x14ac:dyDescent="0.25">
      <c r="G11937" s="7"/>
    </row>
    <row r="11938" spans="7:7" x14ac:dyDescent="0.25">
      <c r="G11938" s="7"/>
    </row>
    <row r="11939" spans="7:7" x14ac:dyDescent="0.25">
      <c r="G11939" s="7"/>
    </row>
    <row r="11940" spans="7:7" x14ac:dyDescent="0.25">
      <c r="G11940" s="7"/>
    </row>
    <row r="11941" spans="7:7" x14ac:dyDescent="0.25">
      <c r="G11941" s="7"/>
    </row>
    <row r="11942" spans="7:7" x14ac:dyDescent="0.25">
      <c r="G11942" s="7"/>
    </row>
    <row r="11943" spans="7:7" x14ac:dyDescent="0.25">
      <c r="G11943" s="7"/>
    </row>
    <row r="11944" spans="7:7" x14ac:dyDescent="0.25">
      <c r="G11944" s="7"/>
    </row>
    <row r="11945" spans="7:7" x14ac:dyDescent="0.25">
      <c r="G11945" s="7"/>
    </row>
    <row r="11946" spans="7:7" x14ac:dyDescent="0.25">
      <c r="G11946" s="7"/>
    </row>
    <row r="11947" spans="7:7" x14ac:dyDescent="0.25">
      <c r="G11947" s="7"/>
    </row>
    <row r="11948" spans="7:7" x14ac:dyDescent="0.25">
      <c r="G11948" s="7"/>
    </row>
    <row r="11949" spans="7:7" x14ac:dyDescent="0.25">
      <c r="G11949" s="7"/>
    </row>
    <row r="11950" spans="7:7" x14ac:dyDescent="0.25">
      <c r="G11950" s="7"/>
    </row>
    <row r="11951" spans="7:7" x14ac:dyDescent="0.25">
      <c r="G11951" s="7"/>
    </row>
    <row r="11952" spans="7:7" x14ac:dyDescent="0.25">
      <c r="G11952" s="7"/>
    </row>
    <row r="11953" spans="7:7" x14ac:dyDescent="0.25">
      <c r="G11953" s="7"/>
    </row>
    <row r="11954" spans="7:7" x14ac:dyDescent="0.25">
      <c r="G11954" s="7"/>
    </row>
    <row r="11955" spans="7:7" x14ac:dyDescent="0.25">
      <c r="G11955" s="7"/>
    </row>
    <row r="11956" spans="7:7" x14ac:dyDescent="0.25">
      <c r="G11956" s="7"/>
    </row>
    <row r="11957" spans="7:7" x14ac:dyDescent="0.25">
      <c r="G11957" s="7"/>
    </row>
    <row r="11958" spans="7:7" x14ac:dyDescent="0.25">
      <c r="G11958" s="7"/>
    </row>
    <row r="11959" spans="7:7" x14ac:dyDescent="0.25">
      <c r="G11959" s="7"/>
    </row>
    <row r="11960" spans="7:7" x14ac:dyDescent="0.25">
      <c r="G11960" s="7"/>
    </row>
    <row r="11961" spans="7:7" x14ac:dyDescent="0.25">
      <c r="G11961" s="7"/>
    </row>
    <row r="11962" spans="7:7" x14ac:dyDescent="0.25">
      <c r="G11962" s="7"/>
    </row>
    <row r="11963" spans="7:7" x14ac:dyDescent="0.25">
      <c r="G11963" s="7"/>
    </row>
    <row r="11964" spans="7:7" x14ac:dyDescent="0.25">
      <c r="G11964" s="7"/>
    </row>
    <row r="11965" spans="7:7" x14ac:dyDescent="0.25">
      <c r="G11965" s="7"/>
    </row>
    <row r="11966" spans="7:7" x14ac:dyDescent="0.25">
      <c r="G11966" s="7"/>
    </row>
    <row r="11967" spans="7:7" x14ac:dyDescent="0.25">
      <c r="G11967" s="7"/>
    </row>
    <row r="11968" spans="7:7" x14ac:dyDescent="0.25">
      <c r="G11968" s="7"/>
    </row>
    <row r="11969" spans="7:7" x14ac:dyDescent="0.25">
      <c r="G11969" s="7"/>
    </row>
    <row r="11970" spans="7:7" x14ac:dyDescent="0.25">
      <c r="G11970" s="7"/>
    </row>
    <row r="11971" spans="7:7" x14ac:dyDescent="0.25">
      <c r="G11971" s="7"/>
    </row>
    <row r="11972" spans="7:7" x14ac:dyDescent="0.25">
      <c r="G11972" s="7"/>
    </row>
    <row r="11973" spans="7:7" x14ac:dyDescent="0.25">
      <c r="G11973" s="7"/>
    </row>
    <row r="11974" spans="7:7" x14ac:dyDescent="0.25">
      <c r="G11974" s="7"/>
    </row>
    <row r="11975" spans="7:7" x14ac:dyDescent="0.25">
      <c r="G11975" s="7"/>
    </row>
    <row r="11976" spans="7:7" x14ac:dyDescent="0.25">
      <c r="G11976" s="7"/>
    </row>
    <row r="11977" spans="7:7" x14ac:dyDescent="0.25">
      <c r="G11977" s="7"/>
    </row>
    <row r="11978" spans="7:7" x14ac:dyDescent="0.25">
      <c r="G11978" s="7"/>
    </row>
    <row r="11979" spans="7:7" x14ac:dyDescent="0.25">
      <c r="G11979" s="7"/>
    </row>
    <row r="11980" spans="7:7" x14ac:dyDescent="0.25">
      <c r="G11980" s="7"/>
    </row>
    <row r="11981" spans="7:7" x14ac:dyDescent="0.25">
      <c r="G11981" s="7"/>
    </row>
    <row r="11982" spans="7:7" x14ac:dyDescent="0.25">
      <c r="G11982" s="7"/>
    </row>
    <row r="11983" spans="7:7" x14ac:dyDescent="0.25">
      <c r="G11983" s="7"/>
    </row>
    <row r="11984" spans="7:7" x14ac:dyDescent="0.25">
      <c r="G11984" s="7"/>
    </row>
    <row r="11985" spans="7:7" x14ac:dyDescent="0.25">
      <c r="G11985" s="7"/>
    </row>
    <row r="11986" spans="7:7" x14ac:dyDescent="0.25">
      <c r="G11986" s="7"/>
    </row>
    <row r="11987" spans="7:7" x14ac:dyDescent="0.25">
      <c r="G11987" s="7"/>
    </row>
    <row r="11988" spans="7:7" x14ac:dyDescent="0.25">
      <c r="G11988" s="7"/>
    </row>
    <row r="11989" spans="7:7" x14ac:dyDescent="0.25">
      <c r="G11989" s="7"/>
    </row>
    <row r="11990" spans="7:7" x14ac:dyDescent="0.25">
      <c r="G11990" s="7"/>
    </row>
    <row r="11991" spans="7:7" x14ac:dyDescent="0.25">
      <c r="G11991" s="7"/>
    </row>
    <row r="11992" spans="7:7" x14ac:dyDescent="0.25">
      <c r="G11992" s="7"/>
    </row>
    <row r="11993" spans="7:7" x14ac:dyDescent="0.25">
      <c r="G11993" s="7"/>
    </row>
    <row r="11994" spans="7:7" x14ac:dyDescent="0.25">
      <c r="G11994" s="7"/>
    </row>
    <row r="11995" spans="7:7" x14ac:dyDescent="0.25">
      <c r="G11995" s="7"/>
    </row>
    <row r="11996" spans="7:7" x14ac:dyDescent="0.25">
      <c r="G11996" s="7"/>
    </row>
    <row r="11997" spans="7:7" x14ac:dyDescent="0.25">
      <c r="G11997" s="7"/>
    </row>
    <row r="11998" spans="7:7" x14ac:dyDescent="0.25">
      <c r="G11998" s="7"/>
    </row>
    <row r="11999" spans="7:7" x14ac:dyDescent="0.25">
      <c r="G11999" s="7"/>
    </row>
    <row r="12000" spans="7:7" x14ac:dyDescent="0.25">
      <c r="G12000" s="7"/>
    </row>
    <row r="12001" spans="7:7" x14ac:dyDescent="0.25">
      <c r="G12001" s="7"/>
    </row>
    <row r="12002" spans="7:7" x14ac:dyDescent="0.25">
      <c r="G12002" s="7"/>
    </row>
    <row r="12003" spans="7:7" x14ac:dyDescent="0.25">
      <c r="G12003" s="7"/>
    </row>
    <row r="12004" spans="7:7" x14ac:dyDescent="0.25">
      <c r="G12004" s="7"/>
    </row>
    <row r="12005" spans="7:7" x14ac:dyDescent="0.25">
      <c r="G12005" s="7"/>
    </row>
    <row r="12006" spans="7:7" x14ac:dyDescent="0.25">
      <c r="G12006" s="7"/>
    </row>
    <row r="12007" spans="7:7" x14ac:dyDescent="0.25">
      <c r="G12007" s="7"/>
    </row>
    <row r="12008" spans="7:7" x14ac:dyDescent="0.25">
      <c r="G12008" s="7"/>
    </row>
    <row r="12009" spans="7:7" x14ac:dyDescent="0.25">
      <c r="G12009" s="7"/>
    </row>
    <row r="12010" spans="7:7" x14ac:dyDescent="0.25">
      <c r="G12010" s="7"/>
    </row>
    <row r="12011" spans="7:7" x14ac:dyDescent="0.25">
      <c r="G12011" s="7"/>
    </row>
    <row r="12012" spans="7:7" x14ac:dyDescent="0.25">
      <c r="G12012" s="7"/>
    </row>
    <row r="12013" spans="7:7" x14ac:dyDescent="0.25">
      <c r="G12013" s="7"/>
    </row>
    <row r="12014" spans="7:7" x14ac:dyDescent="0.25">
      <c r="G12014" s="7"/>
    </row>
    <row r="12015" spans="7:7" x14ac:dyDescent="0.25">
      <c r="G12015" s="7"/>
    </row>
    <row r="12016" spans="7:7" x14ac:dyDescent="0.25">
      <c r="G12016" s="7"/>
    </row>
    <row r="12017" spans="7:7" x14ac:dyDescent="0.25">
      <c r="G12017" s="7"/>
    </row>
    <row r="12018" spans="7:7" x14ac:dyDescent="0.25">
      <c r="G12018" s="7"/>
    </row>
    <row r="12019" spans="7:7" x14ac:dyDescent="0.25">
      <c r="G12019" s="7"/>
    </row>
    <row r="12020" spans="7:7" x14ac:dyDescent="0.25">
      <c r="G12020" s="7"/>
    </row>
    <row r="12021" spans="7:7" x14ac:dyDescent="0.25">
      <c r="G12021" s="7"/>
    </row>
    <row r="12022" spans="7:7" x14ac:dyDescent="0.25">
      <c r="G12022" s="7"/>
    </row>
    <row r="12023" spans="7:7" x14ac:dyDescent="0.25">
      <c r="G12023" s="7"/>
    </row>
    <row r="12024" spans="7:7" x14ac:dyDescent="0.25">
      <c r="G12024" s="7"/>
    </row>
    <row r="12025" spans="7:7" x14ac:dyDescent="0.25">
      <c r="G12025" s="7"/>
    </row>
    <row r="12026" spans="7:7" x14ac:dyDescent="0.25">
      <c r="G12026" s="7"/>
    </row>
    <row r="12027" spans="7:7" x14ac:dyDescent="0.25">
      <c r="G12027" s="7"/>
    </row>
    <row r="12028" spans="7:7" x14ac:dyDescent="0.25">
      <c r="G12028" s="7"/>
    </row>
    <row r="12029" spans="7:7" x14ac:dyDescent="0.25">
      <c r="G12029" s="7"/>
    </row>
    <row r="12030" spans="7:7" x14ac:dyDescent="0.25">
      <c r="G12030" s="7"/>
    </row>
    <row r="12031" spans="7:7" x14ac:dyDescent="0.25">
      <c r="G12031" s="7"/>
    </row>
    <row r="12032" spans="7:7" x14ac:dyDescent="0.25">
      <c r="G12032" s="7"/>
    </row>
    <row r="12033" spans="7:7" x14ac:dyDescent="0.25">
      <c r="G12033" s="7"/>
    </row>
    <row r="12034" spans="7:7" x14ac:dyDescent="0.25">
      <c r="G12034" s="7"/>
    </row>
    <row r="12035" spans="7:7" x14ac:dyDescent="0.25">
      <c r="G12035" s="7"/>
    </row>
    <row r="12036" spans="7:7" x14ac:dyDescent="0.25">
      <c r="G12036" s="7"/>
    </row>
    <row r="12037" spans="7:7" x14ac:dyDescent="0.25">
      <c r="G12037" s="7"/>
    </row>
    <row r="12038" spans="7:7" x14ac:dyDescent="0.25">
      <c r="G12038" s="7"/>
    </row>
    <row r="12039" spans="7:7" x14ac:dyDescent="0.25">
      <c r="G12039" s="7"/>
    </row>
    <row r="12040" spans="7:7" x14ac:dyDescent="0.25">
      <c r="G12040" s="7"/>
    </row>
    <row r="12041" spans="7:7" x14ac:dyDescent="0.25">
      <c r="G12041" s="7"/>
    </row>
    <row r="12042" spans="7:7" x14ac:dyDescent="0.25">
      <c r="G12042" s="7"/>
    </row>
    <row r="12043" spans="7:7" x14ac:dyDescent="0.25">
      <c r="G12043" s="7"/>
    </row>
    <row r="12044" spans="7:7" x14ac:dyDescent="0.25">
      <c r="G12044" s="7"/>
    </row>
    <row r="12045" spans="7:7" x14ac:dyDescent="0.25">
      <c r="G12045" s="7"/>
    </row>
    <row r="12046" spans="7:7" x14ac:dyDescent="0.25">
      <c r="G12046" s="7"/>
    </row>
    <row r="12047" spans="7:7" x14ac:dyDescent="0.25">
      <c r="G12047" s="7"/>
    </row>
    <row r="12048" spans="7:7" x14ac:dyDescent="0.25">
      <c r="G12048" s="7"/>
    </row>
    <row r="12049" spans="7:7" x14ac:dyDescent="0.25">
      <c r="G12049" s="7"/>
    </row>
    <row r="12050" spans="7:7" x14ac:dyDescent="0.25">
      <c r="G12050" s="7"/>
    </row>
    <row r="12051" spans="7:7" x14ac:dyDescent="0.25">
      <c r="G12051" s="7"/>
    </row>
    <row r="12052" spans="7:7" x14ac:dyDescent="0.25">
      <c r="G12052" s="7"/>
    </row>
    <row r="12053" spans="7:7" x14ac:dyDescent="0.25">
      <c r="G12053" s="7"/>
    </row>
    <row r="12054" spans="7:7" x14ac:dyDescent="0.25">
      <c r="G12054" s="7"/>
    </row>
    <row r="12055" spans="7:7" x14ac:dyDescent="0.25">
      <c r="G12055" s="7"/>
    </row>
    <row r="12056" spans="7:7" x14ac:dyDescent="0.25">
      <c r="G12056" s="7"/>
    </row>
    <row r="12057" spans="7:7" x14ac:dyDescent="0.25">
      <c r="G12057" s="7"/>
    </row>
    <row r="12058" spans="7:7" x14ac:dyDescent="0.25">
      <c r="G12058" s="7"/>
    </row>
    <row r="12059" spans="7:7" x14ac:dyDescent="0.25">
      <c r="G12059" s="7"/>
    </row>
    <row r="12060" spans="7:7" x14ac:dyDescent="0.25">
      <c r="G12060" s="7"/>
    </row>
    <row r="12061" spans="7:7" x14ac:dyDescent="0.25">
      <c r="G12061" s="7"/>
    </row>
    <row r="12062" spans="7:7" x14ac:dyDescent="0.25">
      <c r="G12062" s="7"/>
    </row>
    <row r="12063" spans="7:7" x14ac:dyDescent="0.25">
      <c r="G12063" s="7"/>
    </row>
    <row r="12064" spans="7:7" x14ac:dyDescent="0.25">
      <c r="G12064" s="7"/>
    </row>
    <row r="12065" spans="7:7" x14ac:dyDescent="0.25">
      <c r="G12065" s="7"/>
    </row>
    <row r="12066" spans="7:7" x14ac:dyDescent="0.25">
      <c r="G12066" s="7"/>
    </row>
    <row r="12067" spans="7:7" x14ac:dyDescent="0.25">
      <c r="G12067" s="7"/>
    </row>
    <row r="12068" spans="7:7" x14ac:dyDescent="0.25">
      <c r="G12068" s="7"/>
    </row>
    <row r="12069" spans="7:7" x14ac:dyDescent="0.25">
      <c r="G12069" s="7"/>
    </row>
    <row r="12070" spans="7:7" x14ac:dyDescent="0.25">
      <c r="G12070" s="7"/>
    </row>
    <row r="12071" spans="7:7" x14ac:dyDescent="0.25">
      <c r="G12071" s="7"/>
    </row>
    <row r="12072" spans="7:7" x14ac:dyDescent="0.25">
      <c r="G12072" s="7"/>
    </row>
    <row r="12073" spans="7:7" x14ac:dyDescent="0.25">
      <c r="G12073" s="7"/>
    </row>
    <row r="12074" spans="7:7" x14ac:dyDescent="0.25">
      <c r="G12074" s="7"/>
    </row>
    <row r="12075" spans="7:7" x14ac:dyDescent="0.25">
      <c r="G12075" s="7"/>
    </row>
    <row r="12076" spans="7:7" x14ac:dyDescent="0.25">
      <c r="G12076" s="7"/>
    </row>
    <row r="12077" spans="7:7" x14ac:dyDescent="0.25">
      <c r="G12077" s="7"/>
    </row>
    <row r="12078" spans="7:7" x14ac:dyDescent="0.25">
      <c r="G12078" s="7"/>
    </row>
    <row r="12079" spans="7:7" x14ac:dyDescent="0.25">
      <c r="G12079" s="7"/>
    </row>
    <row r="12080" spans="7:7" x14ac:dyDescent="0.25">
      <c r="G12080" s="7"/>
    </row>
    <row r="12081" spans="7:7" x14ac:dyDescent="0.25">
      <c r="G12081" s="7"/>
    </row>
    <row r="12082" spans="7:7" x14ac:dyDescent="0.25">
      <c r="G12082" s="7"/>
    </row>
    <row r="12083" spans="7:7" x14ac:dyDescent="0.25">
      <c r="G12083" s="7"/>
    </row>
    <row r="12084" spans="7:7" x14ac:dyDescent="0.25">
      <c r="G12084" s="7"/>
    </row>
    <row r="12085" spans="7:7" x14ac:dyDescent="0.25">
      <c r="G12085" s="7"/>
    </row>
    <row r="12086" spans="7:7" x14ac:dyDescent="0.25">
      <c r="G12086" s="7"/>
    </row>
    <row r="12087" spans="7:7" x14ac:dyDescent="0.25">
      <c r="G12087" s="7"/>
    </row>
    <row r="12088" spans="7:7" x14ac:dyDescent="0.25">
      <c r="G12088" s="7"/>
    </row>
    <row r="12089" spans="7:7" x14ac:dyDescent="0.25">
      <c r="G12089" s="7"/>
    </row>
    <row r="12090" spans="7:7" x14ac:dyDescent="0.25">
      <c r="G12090" s="7"/>
    </row>
    <row r="12091" spans="7:7" x14ac:dyDescent="0.25">
      <c r="G12091" s="7"/>
    </row>
    <row r="12092" spans="7:7" x14ac:dyDescent="0.25">
      <c r="G12092" s="7"/>
    </row>
    <row r="12093" spans="7:7" x14ac:dyDescent="0.25">
      <c r="G12093" s="7"/>
    </row>
    <row r="12094" spans="7:7" x14ac:dyDescent="0.25">
      <c r="G12094" s="7"/>
    </row>
    <row r="12095" spans="7:7" x14ac:dyDescent="0.25">
      <c r="G12095" s="7"/>
    </row>
    <row r="12096" spans="7:7" x14ac:dyDescent="0.25">
      <c r="G12096" s="7"/>
    </row>
    <row r="12097" spans="7:7" x14ac:dyDescent="0.25">
      <c r="G12097" s="7"/>
    </row>
    <row r="12098" spans="7:7" x14ac:dyDescent="0.25">
      <c r="G12098" s="7"/>
    </row>
    <row r="12099" spans="7:7" x14ac:dyDescent="0.25">
      <c r="G12099" s="7"/>
    </row>
    <row r="12100" spans="7:7" x14ac:dyDescent="0.25">
      <c r="G12100" s="7"/>
    </row>
    <row r="12101" spans="7:7" x14ac:dyDescent="0.25">
      <c r="G12101" s="7"/>
    </row>
    <row r="12102" spans="7:7" x14ac:dyDescent="0.25">
      <c r="G12102" s="7"/>
    </row>
    <row r="12103" spans="7:7" x14ac:dyDescent="0.25">
      <c r="G12103" s="7"/>
    </row>
    <row r="12104" spans="7:7" x14ac:dyDescent="0.25">
      <c r="G12104" s="7"/>
    </row>
    <row r="12105" spans="7:7" x14ac:dyDescent="0.25">
      <c r="G12105" s="7"/>
    </row>
    <row r="12106" spans="7:7" x14ac:dyDescent="0.25">
      <c r="G12106" s="7"/>
    </row>
    <row r="12107" spans="7:7" x14ac:dyDescent="0.25">
      <c r="G12107" s="7"/>
    </row>
    <row r="12108" spans="7:7" x14ac:dyDescent="0.25">
      <c r="G12108" s="7"/>
    </row>
    <row r="12109" spans="7:7" x14ac:dyDescent="0.25">
      <c r="G12109" s="7"/>
    </row>
    <row r="12110" spans="7:7" x14ac:dyDescent="0.25">
      <c r="G12110" s="7"/>
    </row>
    <row r="12111" spans="7:7" x14ac:dyDescent="0.25">
      <c r="G12111" s="7"/>
    </row>
    <row r="12112" spans="7:7" x14ac:dyDescent="0.25">
      <c r="G12112" s="7"/>
    </row>
    <row r="12113" spans="7:7" x14ac:dyDescent="0.25">
      <c r="G12113" s="7"/>
    </row>
    <row r="12114" spans="7:7" x14ac:dyDescent="0.25">
      <c r="G12114" s="7"/>
    </row>
    <row r="12115" spans="7:7" x14ac:dyDescent="0.25">
      <c r="G12115" s="7"/>
    </row>
    <row r="12116" spans="7:7" x14ac:dyDescent="0.25">
      <c r="G12116" s="7"/>
    </row>
    <row r="12117" spans="7:7" x14ac:dyDescent="0.25">
      <c r="G12117" s="7"/>
    </row>
    <row r="12118" spans="7:7" x14ac:dyDescent="0.25">
      <c r="G12118" s="7"/>
    </row>
    <row r="12119" spans="7:7" x14ac:dyDescent="0.25">
      <c r="G12119" s="7"/>
    </row>
    <row r="12120" spans="7:7" x14ac:dyDescent="0.25">
      <c r="G12120" s="7"/>
    </row>
    <row r="12121" spans="7:7" x14ac:dyDescent="0.25">
      <c r="G12121" s="7"/>
    </row>
    <row r="12122" spans="7:7" x14ac:dyDescent="0.25">
      <c r="G12122" s="7"/>
    </row>
    <row r="12123" spans="7:7" x14ac:dyDescent="0.25">
      <c r="G12123" s="7"/>
    </row>
    <row r="12124" spans="7:7" x14ac:dyDescent="0.25">
      <c r="G12124" s="7"/>
    </row>
    <row r="12125" spans="7:7" x14ac:dyDescent="0.25">
      <c r="G12125" s="7"/>
    </row>
    <row r="12126" spans="7:7" x14ac:dyDescent="0.25">
      <c r="G12126" s="7"/>
    </row>
    <row r="12127" spans="7:7" x14ac:dyDescent="0.25">
      <c r="G12127" s="7"/>
    </row>
    <row r="12128" spans="7:7" x14ac:dyDescent="0.25">
      <c r="G12128" s="7"/>
    </row>
    <row r="12129" spans="7:7" x14ac:dyDescent="0.25">
      <c r="G12129" s="7"/>
    </row>
    <row r="12130" spans="7:7" x14ac:dyDescent="0.25">
      <c r="G12130" s="7"/>
    </row>
    <row r="12131" spans="7:7" x14ac:dyDescent="0.25">
      <c r="G12131" s="7"/>
    </row>
    <row r="12132" spans="7:7" x14ac:dyDescent="0.25">
      <c r="G12132" s="7"/>
    </row>
    <row r="12133" spans="7:7" x14ac:dyDescent="0.25">
      <c r="G12133" s="7"/>
    </row>
    <row r="12134" spans="7:7" x14ac:dyDescent="0.25">
      <c r="G12134" s="7"/>
    </row>
    <row r="12135" spans="7:7" x14ac:dyDescent="0.25">
      <c r="G12135" s="7"/>
    </row>
    <row r="12136" spans="7:7" x14ac:dyDescent="0.25">
      <c r="G12136" s="7"/>
    </row>
    <row r="12137" spans="7:7" x14ac:dyDescent="0.25">
      <c r="G12137" s="7"/>
    </row>
    <row r="12138" spans="7:7" x14ac:dyDescent="0.25">
      <c r="G12138" s="7"/>
    </row>
    <row r="12139" spans="7:7" x14ac:dyDescent="0.25">
      <c r="G12139" s="7"/>
    </row>
    <row r="12140" spans="7:7" x14ac:dyDescent="0.25">
      <c r="G12140" s="7"/>
    </row>
    <row r="12141" spans="7:7" x14ac:dyDescent="0.25">
      <c r="G12141" s="7"/>
    </row>
    <row r="12142" spans="7:7" x14ac:dyDescent="0.25">
      <c r="G12142" s="7"/>
    </row>
    <row r="12143" spans="7:7" x14ac:dyDescent="0.25">
      <c r="G12143" s="7"/>
    </row>
    <row r="12144" spans="7:7" x14ac:dyDescent="0.25">
      <c r="G12144" s="7"/>
    </row>
    <row r="12145" spans="7:7" x14ac:dyDescent="0.25">
      <c r="G12145" s="7"/>
    </row>
    <row r="12146" spans="7:7" x14ac:dyDescent="0.25">
      <c r="G12146" s="7"/>
    </row>
    <row r="12147" spans="7:7" x14ac:dyDescent="0.25">
      <c r="G12147" s="7"/>
    </row>
    <row r="12148" spans="7:7" x14ac:dyDescent="0.25">
      <c r="G12148" s="7"/>
    </row>
    <row r="12149" spans="7:7" x14ac:dyDescent="0.25">
      <c r="G12149" s="7"/>
    </row>
    <row r="12150" spans="7:7" x14ac:dyDescent="0.25">
      <c r="G12150" s="7"/>
    </row>
    <row r="12151" spans="7:7" x14ac:dyDescent="0.25">
      <c r="G12151" s="7"/>
    </row>
    <row r="12152" spans="7:7" x14ac:dyDescent="0.25">
      <c r="G12152" s="7"/>
    </row>
    <row r="12153" spans="7:7" x14ac:dyDescent="0.25">
      <c r="G12153" s="7"/>
    </row>
    <row r="12154" spans="7:7" x14ac:dyDescent="0.25">
      <c r="G12154" s="7"/>
    </row>
    <row r="12155" spans="7:7" x14ac:dyDescent="0.25">
      <c r="G12155" s="7"/>
    </row>
    <row r="12156" spans="7:7" x14ac:dyDescent="0.25">
      <c r="G12156" s="7"/>
    </row>
    <row r="12157" spans="7:7" x14ac:dyDescent="0.25">
      <c r="G12157" s="7"/>
    </row>
    <row r="12158" spans="7:7" x14ac:dyDescent="0.25">
      <c r="G12158" s="7"/>
    </row>
    <row r="12159" spans="7:7" x14ac:dyDescent="0.25">
      <c r="G12159" s="7"/>
    </row>
    <row r="12160" spans="7:7" x14ac:dyDescent="0.25">
      <c r="G12160" s="7"/>
    </row>
    <row r="12161" spans="7:7" x14ac:dyDescent="0.25">
      <c r="G12161" s="7"/>
    </row>
    <row r="12162" spans="7:7" x14ac:dyDescent="0.25">
      <c r="G12162" s="7"/>
    </row>
    <row r="12163" spans="7:7" x14ac:dyDescent="0.25">
      <c r="G12163" s="7"/>
    </row>
    <row r="12164" spans="7:7" x14ac:dyDescent="0.25">
      <c r="G12164" s="7"/>
    </row>
    <row r="12165" spans="7:7" x14ac:dyDescent="0.25">
      <c r="G12165" s="7"/>
    </row>
    <row r="12166" spans="7:7" x14ac:dyDescent="0.25">
      <c r="G12166" s="7"/>
    </row>
    <row r="12167" spans="7:7" x14ac:dyDescent="0.25">
      <c r="G12167" s="7"/>
    </row>
    <row r="12168" spans="7:7" x14ac:dyDescent="0.25">
      <c r="G12168" s="7"/>
    </row>
    <row r="12169" spans="7:7" x14ac:dyDescent="0.25">
      <c r="G12169" s="7"/>
    </row>
    <row r="12170" spans="7:7" x14ac:dyDescent="0.25">
      <c r="G12170" s="7"/>
    </row>
    <row r="12171" spans="7:7" x14ac:dyDescent="0.25">
      <c r="G12171" s="7"/>
    </row>
    <row r="12172" spans="7:7" x14ac:dyDescent="0.25">
      <c r="G12172" s="7"/>
    </row>
    <row r="12173" spans="7:7" x14ac:dyDescent="0.25">
      <c r="G12173" s="7"/>
    </row>
    <row r="12174" spans="7:7" x14ac:dyDescent="0.25">
      <c r="G12174" s="7"/>
    </row>
    <row r="12175" spans="7:7" x14ac:dyDescent="0.25">
      <c r="G12175" s="7"/>
    </row>
    <row r="12176" spans="7:7" x14ac:dyDescent="0.25">
      <c r="G12176" s="7"/>
    </row>
    <row r="12177" spans="7:7" x14ac:dyDescent="0.25">
      <c r="G12177" s="7"/>
    </row>
    <row r="12178" spans="7:7" x14ac:dyDescent="0.25">
      <c r="G12178" s="7"/>
    </row>
    <row r="12179" spans="7:7" x14ac:dyDescent="0.25">
      <c r="G12179" s="7"/>
    </row>
    <row r="12180" spans="7:7" x14ac:dyDescent="0.25">
      <c r="G12180" s="7"/>
    </row>
    <row r="12181" spans="7:7" x14ac:dyDescent="0.25">
      <c r="G12181" s="7"/>
    </row>
    <row r="12182" spans="7:7" x14ac:dyDescent="0.25">
      <c r="G12182" s="7"/>
    </row>
    <row r="12183" spans="7:7" x14ac:dyDescent="0.25">
      <c r="G12183" s="7"/>
    </row>
    <row r="12184" spans="7:7" x14ac:dyDescent="0.25">
      <c r="G12184" s="7"/>
    </row>
    <row r="12185" spans="7:7" x14ac:dyDescent="0.25">
      <c r="G12185" s="7"/>
    </row>
    <row r="12186" spans="7:7" x14ac:dyDescent="0.25">
      <c r="G12186" s="7"/>
    </row>
    <row r="12187" spans="7:7" x14ac:dyDescent="0.25">
      <c r="G12187" s="7"/>
    </row>
    <row r="12188" spans="7:7" x14ac:dyDescent="0.25">
      <c r="G12188" s="7"/>
    </row>
    <row r="12189" spans="7:7" x14ac:dyDescent="0.25">
      <c r="G12189" s="7"/>
    </row>
    <row r="12190" spans="7:7" x14ac:dyDescent="0.25">
      <c r="G12190" s="7"/>
    </row>
    <row r="12191" spans="7:7" x14ac:dyDescent="0.25">
      <c r="G12191" s="7"/>
    </row>
    <row r="12192" spans="7:7" x14ac:dyDescent="0.25">
      <c r="G12192" s="7"/>
    </row>
    <row r="12193" spans="7:7" x14ac:dyDescent="0.25">
      <c r="G12193" s="7"/>
    </row>
    <row r="12194" spans="7:7" x14ac:dyDescent="0.25">
      <c r="G12194" s="7"/>
    </row>
    <row r="12195" spans="7:7" x14ac:dyDescent="0.25">
      <c r="G12195" s="7"/>
    </row>
    <row r="12196" spans="7:7" x14ac:dyDescent="0.25">
      <c r="G12196" s="7"/>
    </row>
    <row r="12197" spans="7:7" x14ac:dyDescent="0.25">
      <c r="G12197" s="7"/>
    </row>
    <row r="12198" spans="7:7" x14ac:dyDescent="0.25">
      <c r="G12198" s="7"/>
    </row>
    <row r="12199" spans="7:7" x14ac:dyDescent="0.25">
      <c r="G12199" s="7"/>
    </row>
    <row r="12200" spans="7:7" x14ac:dyDescent="0.25">
      <c r="G12200" s="7"/>
    </row>
    <row r="12201" spans="7:7" x14ac:dyDescent="0.25">
      <c r="G12201" s="7"/>
    </row>
    <row r="12202" spans="7:7" x14ac:dyDescent="0.25">
      <c r="G12202" s="7"/>
    </row>
    <row r="12203" spans="7:7" x14ac:dyDescent="0.25">
      <c r="G12203" s="7"/>
    </row>
    <row r="12204" spans="7:7" x14ac:dyDescent="0.25">
      <c r="G12204" s="7"/>
    </row>
    <row r="12205" spans="7:7" x14ac:dyDescent="0.25">
      <c r="G12205" s="7"/>
    </row>
    <row r="12206" spans="7:7" x14ac:dyDescent="0.25">
      <c r="G12206" s="7"/>
    </row>
    <row r="12207" spans="7:7" x14ac:dyDescent="0.25">
      <c r="G12207" s="7"/>
    </row>
    <row r="12208" spans="7:7" x14ac:dyDescent="0.25">
      <c r="G12208" s="7"/>
    </row>
    <row r="12209" spans="7:7" x14ac:dyDescent="0.25">
      <c r="G12209" s="7"/>
    </row>
    <row r="12210" spans="7:7" x14ac:dyDescent="0.25">
      <c r="G12210" s="7"/>
    </row>
    <row r="12211" spans="7:7" x14ac:dyDescent="0.25">
      <c r="G12211" s="7"/>
    </row>
    <row r="12212" spans="7:7" x14ac:dyDescent="0.25">
      <c r="G12212" s="7"/>
    </row>
    <row r="12213" spans="7:7" x14ac:dyDescent="0.25">
      <c r="G12213" s="7"/>
    </row>
    <row r="12214" spans="7:7" x14ac:dyDescent="0.25">
      <c r="G12214" s="7"/>
    </row>
    <row r="12215" spans="7:7" x14ac:dyDescent="0.25">
      <c r="G12215" s="7"/>
    </row>
    <row r="12216" spans="7:7" x14ac:dyDescent="0.25">
      <c r="G12216" s="7"/>
    </row>
    <row r="12217" spans="7:7" x14ac:dyDescent="0.25">
      <c r="G12217" s="7"/>
    </row>
    <row r="12218" spans="7:7" x14ac:dyDescent="0.25">
      <c r="G12218" s="7"/>
    </row>
    <row r="12219" spans="7:7" x14ac:dyDescent="0.25">
      <c r="G12219" s="7"/>
    </row>
    <row r="12220" spans="7:7" x14ac:dyDescent="0.25">
      <c r="G12220" s="7"/>
    </row>
    <row r="12221" spans="7:7" x14ac:dyDescent="0.25">
      <c r="G12221" s="7"/>
    </row>
    <row r="12222" spans="7:7" x14ac:dyDescent="0.25">
      <c r="G12222" s="7"/>
    </row>
    <row r="12223" spans="7:7" x14ac:dyDescent="0.25">
      <c r="G12223" s="7"/>
    </row>
    <row r="12224" spans="7:7" x14ac:dyDescent="0.25">
      <c r="G12224" s="7"/>
    </row>
    <row r="12225" spans="7:7" x14ac:dyDescent="0.25">
      <c r="G12225" s="7"/>
    </row>
    <row r="12226" spans="7:7" x14ac:dyDescent="0.25">
      <c r="G12226" s="7"/>
    </row>
    <row r="12227" spans="7:7" x14ac:dyDescent="0.25">
      <c r="G12227" s="7"/>
    </row>
    <row r="12228" spans="7:7" x14ac:dyDescent="0.25">
      <c r="G12228" s="7"/>
    </row>
    <row r="12229" spans="7:7" x14ac:dyDescent="0.25">
      <c r="G12229" s="7"/>
    </row>
    <row r="12230" spans="7:7" x14ac:dyDescent="0.25">
      <c r="G12230" s="7"/>
    </row>
    <row r="12231" spans="7:7" x14ac:dyDescent="0.25">
      <c r="G12231" s="7"/>
    </row>
    <row r="12232" spans="7:7" x14ac:dyDescent="0.25">
      <c r="G12232" s="7"/>
    </row>
    <row r="12233" spans="7:7" x14ac:dyDescent="0.25">
      <c r="G12233" s="7"/>
    </row>
    <row r="12234" spans="7:7" x14ac:dyDescent="0.25">
      <c r="G12234" s="7"/>
    </row>
    <row r="12235" spans="7:7" x14ac:dyDescent="0.25">
      <c r="G12235" s="7"/>
    </row>
    <row r="12236" spans="7:7" x14ac:dyDescent="0.25">
      <c r="G12236" s="7"/>
    </row>
    <row r="12237" spans="7:7" x14ac:dyDescent="0.25">
      <c r="G12237" s="7"/>
    </row>
    <row r="12238" spans="7:7" x14ac:dyDescent="0.25">
      <c r="G12238" s="7"/>
    </row>
    <row r="12239" spans="7:7" x14ac:dyDescent="0.25">
      <c r="G12239" s="7"/>
    </row>
    <row r="12240" spans="7:7" x14ac:dyDescent="0.25">
      <c r="G12240" s="7"/>
    </row>
    <row r="12241" spans="7:7" x14ac:dyDescent="0.25">
      <c r="G12241" s="7"/>
    </row>
    <row r="12242" spans="7:7" x14ac:dyDescent="0.25">
      <c r="G12242" s="7"/>
    </row>
    <row r="12243" spans="7:7" x14ac:dyDescent="0.25">
      <c r="G12243" s="7"/>
    </row>
    <row r="12244" spans="7:7" x14ac:dyDescent="0.25">
      <c r="G12244" s="7"/>
    </row>
    <row r="12245" spans="7:7" x14ac:dyDescent="0.25">
      <c r="G12245" s="7"/>
    </row>
    <row r="12246" spans="7:7" x14ac:dyDescent="0.25">
      <c r="G12246" s="7"/>
    </row>
    <row r="12247" spans="7:7" x14ac:dyDescent="0.25">
      <c r="G12247" s="7"/>
    </row>
    <row r="12248" spans="7:7" x14ac:dyDescent="0.25">
      <c r="G12248" s="7"/>
    </row>
    <row r="12249" spans="7:7" x14ac:dyDescent="0.25">
      <c r="G12249" s="7"/>
    </row>
    <row r="12250" spans="7:7" x14ac:dyDescent="0.25">
      <c r="G12250" s="7"/>
    </row>
    <row r="12251" spans="7:7" x14ac:dyDescent="0.25">
      <c r="G12251" s="7"/>
    </row>
    <row r="12252" spans="7:7" x14ac:dyDescent="0.25">
      <c r="G12252" s="7"/>
    </row>
    <row r="12253" spans="7:7" x14ac:dyDescent="0.25">
      <c r="G12253" s="7"/>
    </row>
    <row r="12254" spans="7:7" x14ac:dyDescent="0.25">
      <c r="G12254" s="7"/>
    </row>
    <row r="12255" spans="7:7" x14ac:dyDescent="0.25">
      <c r="G12255" s="7"/>
    </row>
    <row r="12256" spans="7:7" x14ac:dyDescent="0.25">
      <c r="G12256" s="7"/>
    </row>
    <row r="12257" spans="7:7" x14ac:dyDescent="0.25">
      <c r="G12257" s="7"/>
    </row>
    <row r="12258" spans="7:7" x14ac:dyDescent="0.25">
      <c r="G12258" s="7"/>
    </row>
    <row r="12259" spans="7:7" x14ac:dyDescent="0.25">
      <c r="G12259" s="7"/>
    </row>
    <row r="12260" spans="7:7" x14ac:dyDescent="0.25">
      <c r="G12260" s="7"/>
    </row>
    <row r="12261" spans="7:7" x14ac:dyDescent="0.25">
      <c r="G12261" s="7"/>
    </row>
    <row r="12262" spans="7:7" x14ac:dyDescent="0.25">
      <c r="G12262" s="7"/>
    </row>
    <row r="12263" spans="7:7" x14ac:dyDescent="0.25">
      <c r="G12263" s="7"/>
    </row>
    <row r="12264" spans="7:7" x14ac:dyDescent="0.25">
      <c r="G12264" s="7"/>
    </row>
    <row r="12265" spans="7:7" x14ac:dyDescent="0.25">
      <c r="G12265" s="7"/>
    </row>
    <row r="12266" spans="7:7" x14ac:dyDescent="0.25">
      <c r="G12266" s="7"/>
    </row>
    <row r="12267" spans="7:7" x14ac:dyDescent="0.25">
      <c r="G12267" s="7"/>
    </row>
    <row r="12268" spans="7:7" x14ac:dyDescent="0.25">
      <c r="G12268" s="7"/>
    </row>
    <row r="12269" spans="7:7" x14ac:dyDescent="0.25">
      <c r="G12269" s="7"/>
    </row>
    <row r="12270" spans="7:7" x14ac:dyDescent="0.25">
      <c r="G12270" s="7"/>
    </row>
    <row r="12271" spans="7:7" x14ac:dyDescent="0.25">
      <c r="G12271" s="7"/>
    </row>
    <row r="12272" spans="7:7" x14ac:dyDescent="0.25">
      <c r="G12272" s="7"/>
    </row>
    <row r="12273" spans="7:7" x14ac:dyDescent="0.25">
      <c r="G12273" s="7"/>
    </row>
    <row r="12274" spans="7:7" x14ac:dyDescent="0.25">
      <c r="G12274" s="7"/>
    </row>
    <row r="12275" spans="7:7" x14ac:dyDescent="0.25">
      <c r="G12275" s="7"/>
    </row>
    <row r="12276" spans="7:7" x14ac:dyDescent="0.25">
      <c r="G12276" s="7"/>
    </row>
    <row r="12277" spans="7:7" x14ac:dyDescent="0.25">
      <c r="G12277" s="7"/>
    </row>
    <row r="12278" spans="7:7" x14ac:dyDescent="0.25">
      <c r="G12278" s="7"/>
    </row>
    <row r="12279" spans="7:7" x14ac:dyDescent="0.25">
      <c r="G12279" s="7"/>
    </row>
    <row r="12280" spans="7:7" x14ac:dyDescent="0.25">
      <c r="G12280" s="7"/>
    </row>
    <row r="12281" spans="7:7" x14ac:dyDescent="0.25">
      <c r="G12281" s="7"/>
    </row>
    <row r="12282" spans="7:7" x14ac:dyDescent="0.25">
      <c r="G12282" s="7"/>
    </row>
    <row r="12283" spans="7:7" x14ac:dyDescent="0.25">
      <c r="G12283" s="7"/>
    </row>
    <row r="12284" spans="7:7" x14ac:dyDescent="0.25">
      <c r="G12284" s="7"/>
    </row>
    <row r="12285" spans="7:7" x14ac:dyDescent="0.25">
      <c r="G12285" s="7"/>
    </row>
    <row r="12286" spans="7:7" x14ac:dyDescent="0.25">
      <c r="G12286" s="7"/>
    </row>
    <row r="12287" spans="7:7" x14ac:dyDescent="0.25">
      <c r="G12287" s="7"/>
    </row>
    <row r="12288" spans="7:7" x14ac:dyDescent="0.25">
      <c r="G12288" s="7"/>
    </row>
    <row r="12289" spans="7:7" x14ac:dyDescent="0.25">
      <c r="G12289" s="7"/>
    </row>
    <row r="12290" spans="7:7" x14ac:dyDescent="0.25">
      <c r="G12290" s="7"/>
    </row>
    <row r="12291" spans="7:7" x14ac:dyDescent="0.25">
      <c r="G12291" s="7"/>
    </row>
    <row r="12292" spans="7:7" x14ac:dyDescent="0.25">
      <c r="G12292" s="7"/>
    </row>
    <row r="12293" spans="7:7" x14ac:dyDescent="0.25">
      <c r="G12293" s="7"/>
    </row>
    <row r="12294" spans="7:7" x14ac:dyDescent="0.25">
      <c r="G12294" s="7"/>
    </row>
    <row r="12295" spans="7:7" x14ac:dyDescent="0.25">
      <c r="G12295" s="7"/>
    </row>
    <row r="12296" spans="7:7" x14ac:dyDescent="0.25">
      <c r="G12296" s="7"/>
    </row>
    <row r="12297" spans="7:7" x14ac:dyDescent="0.25">
      <c r="G12297" s="7"/>
    </row>
    <row r="12298" spans="7:7" x14ac:dyDescent="0.25">
      <c r="G12298" s="7"/>
    </row>
    <row r="12299" spans="7:7" x14ac:dyDescent="0.25">
      <c r="G12299" s="7"/>
    </row>
    <row r="12300" spans="7:7" x14ac:dyDescent="0.25">
      <c r="G12300" s="7"/>
    </row>
    <row r="12301" spans="7:7" x14ac:dyDescent="0.25">
      <c r="G12301" s="7"/>
    </row>
    <row r="12302" spans="7:7" x14ac:dyDescent="0.25">
      <c r="G12302" s="7"/>
    </row>
    <row r="12303" spans="7:7" x14ac:dyDescent="0.25">
      <c r="G12303" s="7"/>
    </row>
    <row r="12304" spans="7:7" x14ac:dyDescent="0.25">
      <c r="G12304" s="7"/>
    </row>
    <row r="12305" spans="7:7" x14ac:dyDescent="0.25">
      <c r="G12305" s="7"/>
    </row>
    <row r="12306" spans="7:7" x14ac:dyDescent="0.25">
      <c r="G12306" s="7"/>
    </row>
    <row r="12307" spans="7:7" x14ac:dyDescent="0.25">
      <c r="G12307" s="7"/>
    </row>
    <row r="12308" spans="7:7" x14ac:dyDescent="0.25">
      <c r="G12308" s="7"/>
    </row>
    <row r="12309" spans="7:7" x14ac:dyDescent="0.25">
      <c r="G12309" s="7"/>
    </row>
    <row r="12310" spans="7:7" x14ac:dyDescent="0.25">
      <c r="G12310" s="7"/>
    </row>
    <row r="12311" spans="7:7" x14ac:dyDescent="0.25">
      <c r="G12311" s="7"/>
    </row>
    <row r="12312" spans="7:7" x14ac:dyDescent="0.25">
      <c r="G12312" s="7"/>
    </row>
    <row r="12313" spans="7:7" x14ac:dyDescent="0.25">
      <c r="G12313" s="7"/>
    </row>
    <row r="12314" spans="7:7" x14ac:dyDescent="0.25">
      <c r="G12314" s="7"/>
    </row>
    <row r="12315" spans="7:7" x14ac:dyDescent="0.25">
      <c r="G12315" s="7"/>
    </row>
    <row r="12316" spans="7:7" x14ac:dyDescent="0.25">
      <c r="G12316" s="7"/>
    </row>
    <row r="12317" spans="7:7" x14ac:dyDescent="0.25">
      <c r="G12317" s="7"/>
    </row>
    <row r="12318" spans="7:7" x14ac:dyDescent="0.25">
      <c r="G12318" s="7"/>
    </row>
    <row r="12319" spans="7:7" x14ac:dyDescent="0.25">
      <c r="G12319" s="7"/>
    </row>
    <row r="12320" spans="7:7" x14ac:dyDescent="0.25">
      <c r="G12320" s="7"/>
    </row>
    <row r="12321" spans="7:7" x14ac:dyDescent="0.25">
      <c r="G12321" s="7"/>
    </row>
    <row r="12322" spans="7:7" x14ac:dyDescent="0.25">
      <c r="G12322" s="7"/>
    </row>
    <row r="12323" spans="7:7" x14ac:dyDescent="0.25">
      <c r="G12323" s="7"/>
    </row>
    <row r="12324" spans="7:7" x14ac:dyDescent="0.25">
      <c r="G12324" s="7"/>
    </row>
    <row r="12325" spans="7:7" x14ac:dyDescent="0.25">
      <c r="G12325" s="7"/>
    </row>
    <row r="12326" spans="7:7" x14ac:dyDescent="0.25">
      <c r="G12326" s="7"/>
    </row>
    <row r="12327" spans="7:7" x14ac:dyDescent="0.25">
      <c r="G12327" s="7"/>
    </row>
    <row r="12328" spans="7:7" x14ac:dyDescent="0.25">
      <c r="G12328" s="7"/>
    </row>
    <row r="12329" spans="7:7" x14ac:dyDescent="0.25">
      <c r="G12329" s="7"/>
    </row>
    <row r="12330" spans="7:7" x14ac:dyDescent="0.25">
      <c r="G12330" s="7"/>
    </row>
    <row r="12331" spans="7:7" x14ac:dyDescent="0.25">
      <c r="G12331" s="7"/>
    </row>
    <row r="12332" spans="7:7" x14ac:dyDescent="0.25">
      <c r="G12332" s="7"/>
    </row>
    <row r="12333" spans="7:7" x14ac:dyDescent="0.25">
      <c r="G12333" s="7"/>
    </row>
    <row r="12334" spans="7:7" x14ac:dyDescent="0.25">
      <c r="G12334" s="7"/>
    </row>
    <row r="12335" spans="7:7" x14ac:dyDescent="0.25">
      <c r="G12335" s="7"/>
    </row>
    <row r="12336" spans="7:7" x14ac:dyDescent="0.25">
      <c r="G12336" s="7"/>
    </row>
    <row r="12337" spans="7:7" x14ac:dyDescent="0.25">
      <c r="G12337" s="7"/>
    </row>
    <row r="12338" spans="7:7" x14ac:dyDescent="0.25">
      <c r="G12338" s="7"/>
    </row>
    <row r="12339" spans="7:7" x14ac:dyDescent="0.25">
      <c r="G12339" s="7"/>
    </row>
    <row r="12340" spans="7:7" x14ac:dyDescent="0.25">
      <c r="G12340" s="7"/>
    </row>
    <row r="12341" spans="7:7" x14ac:dyDescent="0.25">
      <c r="G12341" s="7"/>
    </row>
    <row r="12342" spans="7:7" x14ac:dyDescent="0.25">
      <c r="G12342" s="7"/>
    </row>
    <row r="12343" spans="7:7" x14ac:dyDescent="0.25">
      <c r="G12343" s="7"/>
    </row>
    <row r="12344" spans="7:7" x14ac:dyDescent="0.25">
      <c r="G12344" s="7"/>
    </row>
    <row r="12345" spans="7:7" x14ac:dyDescent="0.25">
      <c r="G12345" s="7"/>
    </row>
    <row r="12346" spans="7:7" x14ac:dyDescent="0.25">
      <c r="G12346" s="7"/>
    </row>
    <row r="12347" spans="7:7" x14ac:dyDescent="0.25">
      <c r="G12347" s="7"/>
    </row>
    <row r="12348" spans="7:7" x14ac:dyDescent="0.25">
      <c r="G12348" s="7"/>
    </row>
    <row r="12349" spans="7:7" x14ac:dyDescent="0.25">
      <c r="G12349" s="7"/>
    </row>
    <row r="12350" spans="7:7" x14ac:dyDescent="0.25">
      <c r="G12350" s="7"/>
    </row>
    <row r="12351" spans="7:7" x14ac:dyDescent="0.25">
      <c r="G12351" s="7"/>
    </row>
    <row r="12352" spans="7:7" x14ac:dyDescent="0.25">
      <c r="G12352" s="7"/>
    </row>
    <row r="12353" spans="7:7" x14ac:dyDescent="0.25">
      <c r="G12353" s="7"/>
    </row>
    <row r="12354" spans="7:7" x14ac:dyDescent="0.25">
      <c r="G12354" s="7"/>
    </row>
    <row r="12355" spans="7:7" x14ac:dyDescent="0.25">
      <c r="G12355" s="7"/>
    </row>
    <row r="12356" spans="7:7" x14ac:dyDescent="0.25">
      <c r="G12356" s="7"/>
    </row>
    <row r="12357" spans="7:7" x14ac:dyDescent="0.25">
      <c r="G12357" s="7"/>
    </row>
    <row r="12358" spans="7:7" x14ac:dyDescent="0.25">
      <c r="G12358" s="7"/>
    </row>
    <row r="12359" spans="7:7" x14ac:dyDescent="0.25">
      <c r="G12359" s="7"/>
    </row>
    <row r="12360" spans="7:7" x14ac:dyDescent="0.25">
      <c r="G12360" s="7"/>
    </row>
    <row r="12361" spans="7:7" x14ac:dyDescent="0.25">
      <c r="G12361" s="7"/>
    </row>
    <row r="12362" spans="7:7" x14ac:dyDescent="0.25">
      <c r="G12362" s="7"/>
    </row>
    <row r="12363" spans="7:7" x14ac:dyDescent="0.25">
      <c r="G12363" s="7"/>
    </row>
    <row r="12364" spans="7:7" x14ac:dyDescent="0.25">
      <c r="G12364" s="7"/>
    </row>
    <row r="12365" spans="7:7" x14ac:dyDescent="0.25">
      <c r="G12365" s="7"/>
    </row>
    <row r="12366" spans="7:7" x14ac:dyDescent="0.25">
      <c r="G12366" s="7"/>
    </row>
    <row r="12367" spans="7:7" x14ac:dyDescent="0.25">
      <c r="G12367" s="7"/>
    </row>
    <row r="12368" spans="7:7" x14ac:dyDescent="0.25">
      <c r="G12368" s="7"/>
    </row>
    <row r="12369" spans="7:7" x14ac:dyDescent="0.25">
      <c r="G12369" s="7"/>
    </row>
    <row r="12370" spans="7:7" x14ac:dyDescent="0.25">
      <c r="G12370" s="7"/>
    </row>
    <row r="12371" spans="7:7" x14ac:dyDescent="0.25">
      <c r="G12371" s="7"/>
    </row>
    <row r="12372" spans="7:7" x14ac:dyDescent="0.25">
      <c r="G12372" s="7"/>
    </row>
    <row r="12373" spans="7:7" x14ac:dyDescent="0.25">
      <c r="G12373" s="7"/>
    </row>
    <row r="12374" spans="7:7" x14ac:dyDescent="0.25">
      <c r="G12374" s="7"/>
    </row>
    <row r="12375" spans="7:7" x14ac:dyDescent="0.25">
      <c r="G12375" s="7"/>
    </row>
    <row r="12376" spans="7:7" x14ac:dyDescent="0.25">
      <c r="G12376" s="7"/>
    </row>
    <row r="12377" spans="7:7" x14ac:dyDescent="0.25">
      <c r="G12377" s="7"/>
    </row>
    <row r="12378" spans="7:7" x14ac:dyDescent="0.25">
      <c r="G12378" s="7"/>
    </row>
    <row r="12379" spans="7:7" x14ac:dyDescent="0.25">
      <c r="G12379" s="7"/>
    </row>
    <row r="12380" spans="7:7" x14ac:dyDescent="0.25">
      <c r="G12380" s="7"/>
    </row>
    <row r="12381" spans="7:7" x14ac:dyDescent="0.25">
      <c r="G12381" s="7"/>
    </row>
    <row r="12382" spans="7:7" x14ac:dyDescent="0.25">
      <c r="G12382" s="7"/>
    </row>
    <row r="12383" spans="7:7" x14ac:dyDescent="0.25">
      <c r="G12383" s="7"/>
    </row>
    <row r="12384" spans="7:7" x14ac:dyDescent="0.25">
      <c r="G12384" s="7"/>
    </row>
    <row r="12385" spans="7:7" x14ac:dyDescent="0.25">
      <c r="G12385" s="7"/>
    </row>
    <row r="12386" spans="7:7" x14ac:dyDescent="0.25">
      <c r="G12386" s="7"/>
    </row>
    <row r="12387" spans="7:7" x14ac:dyDescent="0.25">
      <c r="G12387" s="7"/>
    </row>
    <row r="12388" spans="7:7" x14ac:dyDescent="0.25">
      <c r="G12388" s="7"/>
    </row>
    <row r="12389" spans="7:7" x14ac:dyDescent="0.25">
      <c r="G12389" s="7"/>
    </row>
    <row r="12390" spans="7:7" x14ac:dyDescent="0.25">
      <c r="G12390" s="7"/>
    </row>
    <row r="12391" spans="7:7" x14ac:dyDescent="0.25">
      <c r="G12391" s="7"/>
    </row>
    <row r="12392" spans="7:7" x14ac:dyDescent="0.25">
      <c r="G12392" s="7"/>
    </row>
    <row r="12393" spans="7:7" x14ac:dyDescent="0.25">
      <c r="G12393" s="7"/>
    </row>
    <row r="12394" spans="7:7" x14ac:dyDescent="0.25">
      <c r="G12394" s="7"/>
    </row>
    <row r="12395" spans="7:7" x14ac:dyDescent="0.25">
      <c r="G12395" s="7"/>
    </row>
    <row r="12396" spans="7:7" x14ac:dyDescent="0.25">
      <c r="G12396" s="7"/>
    </row>
    <row r="12397" spans="7:7" x14ac:dyDescent="0.25">
      <c r="G12397" s="7"/>
    </row>
    <row r="12398" spans="7:7" x14ac:dyDescent="0.25">
      <c r="G12398" s="7"/>
    </row>
    <row r="12399" spans="7:7" x14ac:dyDescent="0.25">
      <c r="G12399" s="7"/>
    </row>
    <row r="12400" spans="7:7" x14ac:dyDescent="0.25">
      <c r="G12400" s="7"/>
    </row>
    <row r="12401" spans="7:7" x14ac:dyDescent="0.25">
      <c r="G12401" s="7"/>
    </row>
    <row r="12402" spans="7:7" x14ac:dyDescent="0.25">
      <c r="G12402" s="7"/>
    </row>
    <row r="12403" spans="7:7" x14ac:dyDescent="0.25">
      <c r="G12403" s="7"/>
    </row>
    <row r="12404" spans="7:7" x14ac:dyDescent="0.25">
      <c r="G12404" s="7"/>
    </row>
    <row r="12405" spans="7:7" x14ac:dyDescent="0.25">
      <c r="G12405" s="7"/>
    </row>
    <row r="12406" spans="7:7" x14ac:dyDescent="0.25">
      <c r="G12406" s="7"/>
    </row>
    <row r="12407" spans="7:7" x14ac:dyDescent="0.25">
      <c r="G12407" s="7"/>
    </row>
    <row r="12408" spans="7:7" x14ac:dyDescent="0.25">
      <c r="G12408" s="7"/>
    </row>
    <row r="12409" spans="7:7" x14ac:dyDescent="0.25">
      <c r="G12409" s="7"/>
    </row>
    <row r="12410" spans="7:7" x14ac:dyDescent="0.25">
      <c r="G12410" s="7"/>
    </row>
    <row r="12411" spans="7:7" x14ac:dyDescent="0.25">
      <c r="G12411" s="7"/>
    </row>
    <row r="12412" spans="7:7" x14ac:dyDescent="0.25">
      <c r="G12412" s="7"/>
    </row>
    <row r="12413" spans="7:7" x14ac:dyDescent="0.25">
      <c r="G12413" s="7"/>
    </row>
    <row r="12414" spans="7:7" x14ac:dyDescent="0.25">
      <c r="G12414" s="7"/>
    </row>
    <row r="12415" spans="7:7" x14ac:dyDescent="0.25">
      <c r="G12415" s="7"/>
    </row>
    <row r="12416" spans="7:7" x14ac:dyDescent="0.25">
      <c r="G12416" s="7"/>
    </row>
    <row r="12417" spans="7:7" x14ac:dyDescent="0.25">
      <c r="G12417" s="7"/>
    </row>
    <row r="12418" spans="7:7" x14ac:dyDescent="0.25">
      <c r="G12418" s="7"/>
    </row>
    <row r="12419" spans="7:7" x14ac:dyDescent="0.25">
      <c r="G12419" s="7"/>
    </row>
    <row r="12420" spans="7:7" x14ac:dyDescent="0.25">
      <c r="G12420" s="7"/>
    </row>
    <row r="12421" spans="7:7" x14ac:dyDescent="0.25">
      <c r="G12421" s="7"/>
    </row>
    <row r="12422" spans="7:7" x14ac:dyDescent="0.25">
      <c r="G12422" s="7"/>
    </row>
    <row r="12423" spans="7:7" x14ac:dyDescent="0.25">
      <c r="G12423" s="7"/>
    </row>
    <row r="12424" spans="7:7" x14ac:dyDescent="0.25">
      <c r="G12424" s="7"/>
    </row>
    <row r="12425" spans="7:7" x14ac:dyDescent="0.25">
      <c r="G12425" s="7"/>
    </row>
    <row r="12426" spans="7:7" x14ac:dyDescent="0.25">
      <c r="G12426" s="7"/>
    </row>
    <row r="12427" spans="7:7" x14ac:dyDescent="0.25">
      <c r="G12427" s="7"/>
    </row>
    <row r="12428" spans="7:7" x14ac:dyDescent="0.25">
      <c r="G12428" s="7"/>
    </row>
    <row r="12429" spans="7:7" x14ac:dyDescent="0.25">
      <c r="G12429" s="7"/>
    </row>
    <row r="12430" spans="7:7" x14ac:dyDescent="0.25">
      <c r="G12430" s="7"/>
    </row>
    <row r="12431" spans="7:7" x14ac:dyDescent="0.25">
      <c r="G12431" s="7"/>
    </row>
    <row r="12432" spans="7:7" x14ac:dyDescent="0.25">
      <c r="G12432" s="7"/>
    </row>
    <row r="12433" spans="7:7" x14ac:dyDescent="0.25">
      <c r="G12433" s="7"/>
    </row>
    <row r="12434" spans="7:7" x14ac:dyDescent="0.25">
      <c r="G12434" s="7"/>
    </row>
    <row r="12435" spans="7:7" x14ac:dyDescent="0.25">
      <c r="G12435" s="7"/>
    </row>
    <row r="12436" spans="7:7" x14ac:dyDescent="0.25">
      <c r="G12436" s="7"/>
    </row>
    <row r="12437" spans="7:7" x14ac:dyDescent="0.25">
      <c r="G12437" s="7"/>
    </row>
    <row r="12438" spans="7:7" x14ac:dyDescent="0.25">
      <c r="G12438" s="7"/>
    </row>
    <row r="12439" spans="7:7" x14ac:dyDescent="0.25">
      <c r="G12439" s="7"/>
    </row>
    <row r="12440" spans="7:7" x14ac:dyDescent="0.25">
      <c r="G12440" s="7"/>
    </row>
    <row r="12441" spans="7:7" x14ac:dyDescent="0.25">
      <c r="G12441" s="7"/>
    </row>
    <row r="12442" spans="7:7" x14ac:dyDescent="0.25">
      <c r="G12442" s="7"/>
    </row>
    <row r="12443" spans="7:7" x14ac:dyDescent="0.25">
      <c r="G12443" s="7"/>
    </row>
    <row r="12444" spans="7:7" x14ac:dyDescent="0.25">
      <c r="G12444" s="7"/>
    </row>
    <row r="12445" spans="7:7" x14ac:dyDescent="0.25">
      <c r="G12445" s="7"/>
    </row>
    <row r="12446" spans="7:7" x14ac:dyDescent="0.25">
      <c r="G12446" s="7"/>
    </row>
    <row r="12447" spans="7:7" x14ac:dyDescent="0.25">
      <c r="G12447" s="7"/>
    </row>
    <row r="12448" spans="7:7" x14ac:dyDescent="0.25">
      <c r="G12448" s="7"/>
    </row>
    <row r="12449" spans="7:7" x14ac:dyDescent="0.25">
      <c r="G12449" s="7"/>
    </row>
    <row r="12450" spans="7:7" x14ac:dyDescent="0.25">
      <c r="G12450" s="7"/>
    </row>
    <row r="12451" spans="7:7" x14ac:dyDescent="0.25">
      <c r="G12451" s="7"/>
    </row>
    <row r="12452" spans="7:7" x14ac:dyDescent="0.25">
      <c r="G12452" s="7"/>
    </row>
    <row r="12453" spans="7:7" x14ac:dyDescent="0.25">
      <c r="G12453" s="7"/>
    </row>
    <row r="12454" spans="7:7" x14ac:dyDescent="0.25">
      <c r="G12454" s="7"/>
    </row>
    <row r="12455" spans="7:7" x14ac:dyDescent="0.25">
      <c r="G12455" s="7"/>
    </row>
    <row r="12456" spans="7:7" x14ac:dyDescent="0.25">
      <c r="G12456" s="7"/>
    </row>
    <row r="12457" spans="7:7" x14ac:dyDescent="0.25">
      <c r="G12457" s="7"/>
    </row>
    <row r="12458" spans="7:7" x14ac:dyDescent="0.25">
      <c r="G12458" s="7"/>
    </row>
    <row r="12459" spans="7:7" x14ac:dyDescent="0.25">
      <c r="G12459" s="7"/>
    </row>
    <row r="12460" spans="7:7" x14ac:dyDescent="0.25">
      <c r="G12460" s="7"/>
    </row>
    <row r="12461" spans="7:7" x14ac:dyDescent="0.25">
      <c r="G12461" s="7"/>
    </row>
    <row r="12462" spans="7:7" x14ac:dyDescent="0.25">
      <c r="G12462" s="7"/>
    </row>
    <row r="12463" spans="7:7" x14ac:dyDescent="0.25">
      <c r="G12463" s="7"/>
    </row>
    <row r="12464" spans="7:7" x14ac:dyDescent="0.25">
      <c r="G12464" s="7"/>
    </row>
    <row r="12465" spans="7:7" x14ac:dyDescent="0.25">
      <c r="G12465" s="7"/>
    </row>
    <row r="12466" spans="7:7" x14ac:dyDescent="0.25">
      <c r="G12466" s="7"/>
    </row>
    <row r="12467" spans="7:7" x14ac:dyDescent="0.25">
      <c r="G12467" s="7"/>
    </row>
    <row r="12468" spans="7:7" x14ac:dyDescent="0.25">
      <c r="G12468" s="7"/>
    </row>
    <row r="12469" spans="7:7" x14ac:dyDescent="0.25">
      <c r="G12469" s="7"/>
    </row>
    <row r="12470" spans="7:7" x14ac:dyDescent="0.25">
      <c r="G12470" s="7"/>
    </row>
    <row r="12471" spans="7:7" x14ac:dyDescent="0.25">
      <c r="G12471" s="7"/>
    </row>
    <row r="12472" spans="7:7" x14ac:dyDescent="0.25">
      <c r="G12472" s="7"/>
    </row>
    <row r="12473" spans="7:7" x14ac:dyDescent="0.25">
      <c r="G12473" s="7"/>
    </row>
    <row r="12474" spans="7:7" x14ac:dyDescent="0.25">
      <c r="G12474" s="7"/>
    </row>
    <row r="12475" spans="7:7" x14ac:dyDescent="0.25">
      <c r="G12475" s="7"/>
    </row>
    <row r="12476" spans="7:7" x14ac:dyDescent="0.25">
      <c r="G12476" s="7"/>
    </row>
    <row r="12477" spans="7:7" x14ac:dyDescent="0.25">
      <c r="G12477" s="7"/>
    </row>
    <row r="12478" spans="7:7" x14ac:dyDescent="0.25">
      <c r="G12478" s="7"/>
    </row>
    <row r="12479" spans="7:7" x14ac:dyDescent="0.25">
      <c r="G12479" s="7"/>
    </row>
    <row r="12480" spans="7:7" x14ac:dyDescent="0.25">
      <c r="G12480" s="7"/>
    </row>
    <row r="12481" spans="7:7" x14ac:dyDescent="0.25">
      <c r="G12481" s="7"/>
    </row>
    <row r="12482" spans="7:7" x14ac:dyDescent="0.25">
      <c r="G12482" s="7"/>
    </row>
    <row r="12483" spans="7:7" x14ac:dyDescent="0.25">
      <c r="G12483" s="7"/>
    </row>
    <row r="12484" spans="7:7" x14ac:dyDescent="0.25">
      <c r="G12484" s="7"/>
    </row>
    <row r="12485" spans="7:7" x14ac:dyDescent="0.25">
      <c r="G12485" s="7"/>
    </row>
    <row r="12486" spans="7:7" x14ac:dyDescent="0.25">
      <c r="G12486" s="7"/>
    </row>
    <row r="12487" spans="7:7" x14ac:dyDescent="0.25">
      <c r="G12487" s="7"/>
    </row>
    <row r="12488" spans="7:7" x14ac:dyDescent="0.25">
      <c r="G12488" s="7"/>
    </row>
    <row r="12489" spans="7:7" x14ac:dyDescent="0.25">
      <c r="G12489" s="7"/>
    </row>
    <row r="12490" spans="7:7" x14ac:dyDescent="0.25">
      <c r="G12490" s="7"/>
    </row>
    <row r="12491" spans="7:7" x14ac:dyDescent="0.25">
      <c r="G12491" s="7"/>
    </row>
    <row r="12492" spans="7:7" x14ac:dyDescent="0.25">
      <c r="G12492" s="7"/>
    </row>
    <row r="12493" spans="7:7" x14ac:dyDescent="0.25">
      <c r="G12493" s="7"/>
    </row>
    <row r="12494" spans="7:7" x14ac:dyDescent="0.25">
      <c r="G12494" s="7"/>
    </row>
    <row r="12495" spans="7:7" x14ac:dyDescent="0.25">
      <c r="G12495" s="7"/>
    </row>
    <row r="12496" spans="7:7" x14ac:dyDescent="0.25">
      <c r="G12496" s="7"/>
    </row>
    <row r="12497" spans="7:7" x14ac:dyDescent="0.25">
      <c r="G12497" s="7"/>
    </row>
    <row r="12498" spans="7:7" x14ac:dyDescent="0.25">
      <c r="G12498" s="7"/>
    </row>
    <row r="12499" spans="7:7" x14ac:dyDescent="0.25">
      <c r="G12499" s="7"/>
    </row>
    <row r="12500" spans="7:7" x14ac:dyDescent="0.25">
      <c r="G12500" s="7"/>
    </row>
    <row r="12501" spans="7:7" x14ac:dyDescent="0.25">
      <c r="G12501" s="7"/>
    </row>
    <row r="12502" spans="7:7" x14ac:dyDescent="0.25">
      <c r="G12502" s="7"/>
    </row>
    <row r="12503" spans="7:7" x14ac:dyDescent="0.25">
      <c r="G12503" s="7"/>
    </row>
    <row r="12504" spans="7:7" x14ac:dyDescent="0.25">
      <c r="G12504" s="7"/>
    </row>
    <row r="12505" spans="7:7" x14ac:dyDescent="0.25">
      <c r="G12505" s="7"/>
    </row>
    <row r="12506" spans="7:7" x14ac:dyDescent="0.25">
      <c r="G12506" s="7"/>
    </row>
    <row r="12507" spans="7:7" x14ac:dyDescent="0.25">
      <c r="G12507" s="7"/>
    </row>
    <row r="12508" spans="7:7" x14ac:dyDescent="0.25">
      <c r="G12508" s="7"/>
    </row>
    <row r="12509" spans="7:7" x14ac:dyDescent="0.25">
      <c r="G12509" s="7"/>
    </row>
    <row r="12510" spans="7:7" x14ac:dyDescent="0.25">
      <c r="G12510" s="7"/>
    </row>
    <row r="12511" spans="7:7" x14ac:dyDescent="0.25">
      <c r="G12511" s="7"/>
    </row>
    <row r="12512" spans="7:7" x14ac:dyDescent="0.25">
      <c r="G12512" s="7"/>
    </row>
    <row r="12513" spans="7:7" x14ac:dyDescent="0.25">
      <c r="G12513" s="7"/>
    </row>
    <row r="12514" spans="7:7" x14ac:dyDescent="0.25">
      <c r="G12514" s="7"/>
    </row>
    <row r="12515" spans="7:7" x14ac:dyDescent="0.25">
      <c r="G12515" s="7"/>
    </row>
    <row r="12516" spans="7:7" x14ac:dyDescent="0.25">
      <c r="G12516" s="7"/>
    </row>
    <row r="12517" spans="7:7" x14ac:dyDescent="0.25">
      <c r="G12517" s="7"/>
    </row>
    <row r="12518" spans="7:7" x14ac:dyDescent="0.25">
      <c r="G12518" s="7"/>
    </row>
    <row r="12519" spans="7:7" x14ac:dyDescent="0.25">
      <c r="G12519" s="7"/>
    </row>
    <row r="12520" spans="7:7" x14ac:dyDescent="0.25">
      <c r="G12520" s="7"/>
    </row>
    <row r="12521" spans="7:7" x14ac:dyDescent="0.25">
      <c r="G12521" s="7"/>
    </row>
    <row r="12522" spans="7:7" x14ac:dyDescent="0.25">
      <c r="G12522" s="7"/>
    </row>
    <row r="12523" spans="7:7" x14ac:dyDescent="0.25">
      <c r="G12523" s="7"/>
    </row>
    <row r="12524" spans="7:7" x14ac:dyDescent="0.25">
      <c r="G12524" s="7"/>
    </row>
    <row r="12525" spans="7:7" x14ac:dyDescent="0.25">
      <c r="G12525" s="7"/>
    </row>
    <row r="12526" spans="7:7" x14ac:dyDescent="0.25">
      <c r="G12526" s="7"/>
    </row>
    <row r="12527" spans="7:7" x14ac:dyDescent="0.25">
      <c r="G12527" s="7"/>
    </row>
    <row r="12528" spans="7:7" x14ac:dyDescent="0.25">
      <c r="G12528" s="7"/>
    </row>
    <row r="12529" spans="7:7" x14ac:dyDescent="0.25">
      <c r="G12529" s="7"/>
    </row>
    <row r="12530" spans="7:7" x14ac:dyDescent="0.25">
      <c r="G12530" s="7"/>
    </row>
    <row r="12531" spans="7:7" x14ac:dyDescent="0.25">
      <c r="G12531" s="7"/>
    </row>
    <row r="12532" spans="7:7" x14ac:dyDescent="0.25">
      <c r="G12532" s="7"/>
    </row>
    <row r="12533" spans="7:7" x14ac:dyDescent="0.25">
      <c r="G12533" s="7"/>
    </row>
    <row r="12534" spans="7:7" x14ac:dyDescent="0.25">
      <c r="G12534" s="7"/>
    </row>
    <row r="12535" spans="7:7" x14ac:dyDescent="0.25">
      <c r="G12535" s="7"/>
    </row>
    <row r="12536" spans="7:7" x14ac:dyDescent="0.25">
      <c r="G12536" s="7"/>
    </row>
    <row r="12537" spans="7:7" x14ac:dyDescent="0.25">
      <c r="G12537" s="7"/>
    </row>
    <row r="12538" spans="7:7" x14ac:dyDescent="0.25">
      <c r="G12538" s="7"/>
    </row>
    <row r="12539" spans="7:7" x14ac:dyDescent="0.25">
      <c r="G12539" s="7"/>
    </row>
    <row r="12540" spans="7:7" x14ac:dyDescent="0.25">
      <c r="G12540" s="7"/>
    </row>
    <row r="12541" spans="7:7" x14ac:dyDescent="0.25">
      <c r="G12541" s="7"/>
    </row>
    <row r="12542" spans="7:7" x14ac:dyDescent="0.25">
      <c r="G12542" s="7"/>
    </row>
    <row r="12543" spans="7:7" x14ac:dyDescent="0.25">
      <c r="G12543" s="7"/>
    </row>
    <row r="12544" spans="7:7" x14ac:dyDescent="0.25">
      <c r="G12544" s="7"/>
    </row>
    <row r="12545" spans="7:7" x14ac:dyDescent="0.25">
      <c r="G12545" s="7"/>
    </row>
    <row r="12546" spans="7:7" x14ac:dyDescent="0.25">
      <c r="G12546" s="7"/>
    </row>
    <row r="12547" spans="7:7" x14ac:dyDescent="0.25">
      <c r="G12547" s="7"/>
    </row>
    <row r="12548" spans="7:7" x14ac:dyDescent="0.25">
      <c r="G12548" s="7"/>
    </row>
    <row r="12549" spans="7:7" x14ac:dyDescent="0.25">
      <c r="G12549" s="7"/>
    </row>
    <row r="12550" spans="7:7" x14ac:dyDescent="0.25">
      <c r="G12550" s="7"/>
    </row>
    <row r="12551" spans="7:7" x14ac:dyDescent="0.25">
      <c r="G12551" s="7"/>
    </row>
    <row r="12552" spans="7:7" x14ac:dyDescent="0.25">
      <c r="G12552" s="7"/>
    </row>
    <row r="12553" spans="7:7" x14ac:dyDescent="0.25">
      <c r="G12553" s="7"/>
    </row>
    <row r="12554" spans="7:7" x14ac:dyDescent="0.25">
      <c r="G12554" s="7"/>
    </row>
    <row r="12555" spans="7:7" x14ac:dyDescent="0.25">
      <c r="G12555" s="7"/>
    </row>
    <row r="12556" spans="7:7" x14ac:dyDescent="0.25">
      <c r="G12556" s="7"/>
    </row>
    <row r="12557" spans="7:7" x14ac:dyDescent="0.25">
      <c r="G12557" s="7"/>
    </row>
    <row r="12558" spans="7:7" x14ac:dyDescent="0.25">
      <c r="G12558" s="7"/>
    </row>
    <row r="12559" spans="7:7" x14ac:dyDescent="0.25">
      <c r="G12559" s="7"/>
    </row>
    <row r="12560" spans="7:7" x14ac:dyDescent="0.25">
      <c r="G12560" s="7"/>
    </row>
    <row r="12561" spans="7:7" x14ac:dyDescent="0.25">
      <c r="G12561" s="7"/>
    </row>
    <row r="12562" spans="7:7" x14ac:dyDescent="0.25">
      <c r="G12562" s="7"/>
    </row>
    <row r="12563" spans="7:7" x14ac:dyDescent="0.25">
      <c r="G12563" s="7"/>
    </row>
    <row r="12564" spans="7:7" x14ac:dyDescent="0.25">
      <c r="G12564" s="7"/>
    </row>
    <row r="12565" spans="7:7" x14ac:dyDescent="0.25">
      <c r="G12565" s="7"/>
    </row>
    <row r="12566" spans="7:7" x14ac:dyDescent="0.25">
      <c r="G12566" s="7"/>
    </row>
    <row r="12567" spans="7:7" x14ac:dyDescent="0.25">
      <c r="G12567" s="7"/>
    </row>
    <row r="12568" spans="7:7" x14ac:dyDescent="0.25">
      <c r="G12568" s="7"/>
    </row>
    <row r="12569" spans="7:7" x14ac:dyDescent="0.25">
      <c r="G12569" s="7"/>
    </row>
    <row r="12570" spans="7:7" x14ac:dyDescent="0.25">
      <c r="G12570" s="7"/>
    </row>
    <row r="12571" spans="7:7" x14ac:dyDescent="0.25">
      <c r="G12571" s="7"/>
    </row>
    <row r="12572" spans="7:7" x14ac:dyDescent="0.25">
      <c r="G12572" s="7"/>
    </row>
    <row r="12573" spans="7:7" x14ac:dyDescent="0.25">
      <c r="G12573" s="7"/>
    </row>
    <row r="12574" spans="7:7" x14ac:dyDescent="0.25">
      <c r="G12574" s="7"/>
    </row>
    <row r="12575" spans="7:7" x14ac:dyDescent="0.25">
      <c r="G12575" s="7"/>
    </row>
    <row r="12576" spans="7:7" x14ac:dyDescent="0.25">
      <c r="G12576" s="7"/>
    </row>
    <row r="12577" spans="7:7" x14ac:dyDescent="0.25">
      <c r="G12577" s="7"/>
    </row>
    <row r="12578" spans="7:7" x14ac:dyDescent="0.25">
      <c r="G12578" s="7"/>
    </row>
    <row r="12579" spans="7:7" x14ac:dyDescent="0.25">
      <c r="G12579" s="7"/>
    </row>
    <row r="12580" spans="7:7" x14ac:dyDescent="0.25">
      <c r="G12580" s="7"/>
    </row>
    <row r="12581" spans="7:7" x14ac:dyDescent="0.25">
      <c r="G12581" s="7"/>
    </row>
    <row r="12582" spans="7:7" x14ac:dyDescent="0.25">
      <c r="G12582" s="7"/>
    </row>
    <row r="12583" spans="7:7" x14ac:dyDescent="0.25">
      <c r="G12583" s="7"/>
    </row>
    <row r="12584" spans="7:7" x14ac:dyDescent="0.25">
      <c r="G12584" s="7"/>
    </row>
    <row r="12585" spans="7:7" x14ac:dyDescent="0.25">
      <c r="G12585" s="7"/>
    </row>
    <row r="12586" spans="7:7" x14ac:dyDescent="0.25">
      <c r="G12586" s="7"/>
    </row>
    <row r="12587" spans="7:7" x14ac:dyDescent="0.25">
      <c r="G12587" s="7"/>
    </row>
    <row r="12588" spans="7:7" x14ac:dyDescent="0.25">
      <c r="G12588" s="7"/>
    </row>
    <row r="12589" spans="7:7" x14ac:dyDescent="0.25">
      <c r="G12589" s="7"/>
    </row>
    <row r="12590" spans="7:7" x14ac:dyDescent="0.25">
      <c r="G12590" s="7"/>
    </row>
    <row r="12591" spans="7:7" x14ac:dyDescent="0.25">
      <c r="G12591" s="7"/>
    </row>
    <row r="12592" spans="7:7" x14ac:dyDescent="0.25">
      <c r="G12592" s="7"/>
    </row>
    <row r="12593" spans="7:7" x14ac:dyDescent="0.25">
      <c r="G12593" s="7"/>
    </row>
    <row r="12594" spans="7:7" x14ac:dyDescent="0.25">
      <c r="G12594" s="7"/>
    </row>
    <row r="12595" spans="7:7" x14ac:dyDescent="0.25">
      <c r="G12595" s="7"/>
    </row>
    <row r="12596" spans="7:7" x14ac:dyDescent="0.25">
      <c r="G12596" s="7"/>
    </row>
    <row r="12597" spans="7:7" x14ac:dyDescent="0.25">
      <c r="G12597" s="7"/>
    </row>
    <row r="12598" spans="7:7" x14ac:dyDescent="0.25">
      <c r="G12598" s="7"/>
    </row>
    <row r="12599" spans="7:7" x14ac:dyDescent="0.25">
      <c r="G12599" s="7"/>
    </row>
    <row r="12600" spans="7:7" x14ac:dyDescent="0.25">
      <c r="G12600" s="7"/>
    </row>
    <row r="12601" spans="7:7" x14ac:dyDescent="0.25">
      <c r="G12601" s="7"/>
    </row>
    <row r="12602" spans="7:7" x14ac:dyDescent="0.25">
      <c r="G12602" s="7"/>
    </row>
    <row r="12603" spans="7:7" x14ac:dyDescent="0.25">
      <c r="G12603" s="7"/>
    </row>
    <row r="12604" spans="7:7" x14ac:dyDescent="0.25">
      <c r="G12604" s="7"/>
    </row>
    <row r="12605" spans="7:7" x14ac:dyDescent="0.25">
      <c r="G12605" s="7"/>
    </row>
    <row r="12606" spans="7:7" x14ac:dyDescent="0.25">
      <c r="G12606" s="7"/>
    </row>
    <row r="12607" spans="7:7" x14ac:dyDescent="0.25">
      <c r="G12607" s="7"/>
    </row>
    <row r="12608" spans="7:7" x14ac:dyDescent="0.25">
      <c r="G12608" s="7"/>
    </row>
    <row r="12609" spans="7:7" x14ac:dyDescent="0.25">
      <c r="G12609" s="7"/>
    </row>
    <row r="12610" spans="7:7" x14ac:dyDescent="0.25">
      <c r="G12610" s="7"/>
    </row>
    <row r="12611" spans="7:7" x14ac:dyDescent="0.25">
      <c r="G12611" s="7"/>
    </row>
    <row r="12612" spans="7:7" x14ac:dyDescent="0.25">
      <c r="G12612" s="7"/>
    </row>
    <row r="12613" spans="7:7" x14ac:dyDescent="0.25">
      <c r="G12613" s="7"/>
    </row>
    <row r="12614" spans="7:7" x14ac:dyDescent="0.25">
      <c r="G12614" s="7"/>
    </row>
    <row r="12615" spans="7:7" x14ac:dyDescent="0.25">
      <c r="G12615" s="7"/>
    </row>
    <row r="12616" spans="7:7" x14ac:dyDescent="0.25">
      <c r="G12616" s="7"/>
    </row>
    <row r="12617" spans="7:7" x14ac:dyDescent="0.25">
      <c r="G12617" s="7"/>
    </row>
    <row r="12618" spans="7:7" x14ac:dyDescent="0.25">
      <c r="G12618" s="7"/>
    </row>
    <row r="12619" spans="7:7" x14ac:dyDescent="0.25">
      <c r="G12619" s="7"/>
    </row>
    <row r="12620" spans="7:7" x14ac:dyDescent="0.25">
      <c r="G12620" s="7"/>
    </row>
    <row r="12621" spans="7:7" x14ac:dyDescent="0.25">
      <c r="G12621" s="7"/>
    </row>
    <row r="12622" spans="7:7" x14ac:dyDescent="0.25">
      <c r="G12622" s="7"/>
    </row>
    <row r="12623" spans="7:7" x14ac:dyDescent="0.25">
      <c r="G12623" s="7"/>
    </row>
    <row r="12624" spans="7:7" x14ac:dyDescent="0.25">
      <c r="G12624" s="7"/>
    </row>
    <row r="12625" spans="7:7" x14ac:dyDescent="0.25">
      <c r="G12625" s="7"/>
    </row>
    <row r="12626" spans="7:7" x14ac:dyDescent="0.25">
      <c r="G12626" s="7"/>
    </row>
    <row r="12627" spans="7:7" x14ac:dyDescent="0.25">
      <c r="G12627" s="7"/>
    </row>
    <row r="12628" spans="7:7" x14ac:dyDescent="0.25">
      <c r="G12628" s="7"/>
    </row>
    <row r="12629" spans="7:7" x14ac:dyDescent="0.25">
      <c r="G12629" s="7"/>
    </row>
    <row r="12630" spans="7:7" x14ac:dyDescent="0.25">
      <c r="G12630" s="7"/>
    </row>
    <row r="12631" spans="7:7" x14ac:dyDescent="0.25">
      <c r="G12631" s="7"/>
    </row>
    <row r="12632" spans="7:7" x14ac:dyDescent="0.25">
      <c r="G12632" s="7"/>
    </row>
    <row r="12633" spans="7:7" x14ac:dyDescent="0.25">
      <c r="G12633" s="7"/>
    </row>
    <row r="12634" spans="7:7" x14ac:dyDescent="0.25">
      <c r="G12634" s="7"/>
    </row>
    <row r="12635" spans="7:7" x14ac:dyDescent="0.25">
      <c r="G12635" s="7"/>
    </row>
    <row r="12636" spans="7:7" x14ac:dyDescent="0.25">
      <c r="G12636" s="7"/>
    </row>
    <row r="12637" spans="7:7" x14ac:dyDescent="0.25">
      <c r="G12637" s="7"/>
    </row>
    <row r="12638" spans="7:7" x14ac:dyDescent="0.25">
      <c r="G12638" s="7"/>
    </row>
    <row r="12639" spans="7:7" x14ac:dyDescent="0.25">
      <c r="G12639" s="7"/>
    </row>
    <row r="12640" spans="7:7" x14ac:dyDescent="0.25">
      <c r="G12640" s="7"/>
    </row>
    <row r="12641" spans="7:7" x14ac:dyDescent="0.25">
      <c r="G12641" s="7"/>
    </row>
    <row r="12642" spans="7:7" x14ac:dyDescent="0.25">
      <c r="G12642" s="7"/>
    </row>
    <row r="12643" spans="7:7" x14ac:dyDescent="0.25">
      <c r="G12643" s="7"/>
    </row>
    <row r="12644" spans="7:7" x14ac:dyDescent="0.25">
      <c r="G12644" s="7"/>
    </row>
    <row r="12645" spans="7:7" x14ac:dyDescent="0.25">
      <c r="G12645" s="7"/>
    </row>
    <row r="12646" spans="7:7" x14ac:dyDescent="0.25">
      <c r="G12646" s="7"/>
    </row>
    <row r="12647" spans="7:7" x14ac:dyDescent="0.25">
      <c r="G12647" s="7"/>
    </row>
    <row r="12648" spans="7:7" x14ac:dyDescent="0.25">
      <c r="G12648" s="7"/>
    </row>
    <row r="12649" spans="7:7" x14ac:dyDescent="0.25">
      <c r="G12649" s="7"/>
    </row>
    <row r="12650" spans="7:7" x14ac:dyDescent="0.25">
      <c r="G12650" s="7"/>
    </row>
    <row r="12651" spans="7:7" x14ac:dyDescent="0.25">
      <c r="G12651" s="7"/>
    </row>
    <row r="12652" spans="7:7" x14ac:dyDescent="0.25">
      <c r="G12652" s="7"/>
    </row>
    <row r="12653" spans="7:7" x14ac:dyDescent="0.25">
      <c r="G12653" s="7"/>
    </row>
    <row r="12654" spans="7:7" x14ac:dyDescent="0.25">
      <c r="G12654" s="7"/>
    </row>
    <row r="12655" spans="7:7" x14ac:dyDescent="0.25">
      <c r="G12655" s="7"/>
    </row>
    <row r="12656" spans="7:7" x14ac:dyDescent="0.25">
      <c r="G12656" s="7"/>
    </row>
    <row r="12657" spans="7:7" x14ac:dyDescent="0.25">
      <c r="G12657" s="7"/>
    </row>
    <row r="12658" spans="7:7" x14ac:dyDescent="0.25">
      <c r="G12658" s="7"/>
    </row>
    <row r="12659" spans="7:7" x14ac:dyDescent="0.25">
      <c r="G12659" s="7"/>
    </row>
    <row r="12660" spans="7:7" x14ac:dyDescent="0.25">
      <c r="G12660" s="7"/>
    </row>
    <row r="12661" spans="7:7" x14ac:dyDescent="0.25">
      <c r="G12661" s="7"/>
    </row>
    <row r="12662" spans="7:7" x14ac:dyDescent="0.25">
      <c r="G12662" s="7"/>
    </row>
    <row r="12663" spans="7:7" x14ac:dyDescent="0.25">
      <c r="G12663" s="7"/>
    </row>
    <row r="12664" spans="7:7" x14ac:dyDescent="0.25">
      <c r="G12664" s="7"/>
    </row>
    <row r="12665" spans="7:7" x14ac:dyDescent="0.25">
      <c r="G12665" s="7"/>
    </row>
    <row r="12666" spans="7:7" x14ac:dyDescent="0.25">
      <c r="G12666" s="7"/>
    </row>
    <row r="12667" spans="7:7" x14ac:dyDescent="0.25">
      <c r="G12667" s="7"/>
    </row>
    <row r="12668" spans="7:7" x14ac:dyDescent="0.25">
      <c r="G12668" s="7"/>
    </row>
    <row r="12669" spans="7:7" x14ac:dyDescent="0.25">
      <c r="G12669" s="7"/>
    </row>
    <row r="12670" spans="7:7" x14ac:dyDescent="0.25">
      <c r="G12670" s="7"/>
    </row>
    <row r="12671" spans="7:7" x14ac:dyDescent="0.25">
      <c r="G12671" s="7"/>
    </row>
    <row r="12672" spans="7:7" x14ac:dyDescent="0.25">
      <c r="G12672" s="7"/>
    </row>
    <row r="12673" spans="7:7" x14ac:dyDescent="0.25">
      <c r="G12673" s="7"/>
    </row>
    <row r="12674" spans="7:7" x14ac:dyDescent="0.25">
      <c r="G12674" s="7"/>
    </row>
    <row r="12675" spans="7:7" x14ac:dyDescent="0.25">
      <c r="G12675" s="7"/>
    </row>
    <row r="12676" spans="7:7" x14ac:dyDescent="0.25">
      <c r="G12676" s="7"/>
    </row>
    <row r="12677" spans="7:7" x14ac:dyDescent="0.25">
      <c r="G12677" s="7"/>
    </row>
    <row r="12678" spans="7:7" x14ac:dyDescent="0.25">
      <c r="G12678" s="7"/>
    </row>
    <row r="12679" spans="7:7" x14ac:dyDescent="0.25">
      <c r="G12679" s="7"/>
    </row>
    <row r="12680" spans="7:7" x14ac:dyDescent="0.25">
      <c r="G12680" s="7"/>
    </row>
    <row r="12681" spans="7:7" x14ac:dyDescent="0.25">
      <c r="G12681" s="7"/>
    </row>
    <row r="12682" spans="7:7" x14ac:dyDescent="0.25">
      <c r="G12682" s="7"/>
    </row>
    <row r="12683" spans="7:7" x14ac:dyDescent="0.25">
      <c r="G12683" s="7"/>
    </row>
    <row r="12684" spans="7:7" x14ac:dyDescent="0.25">
      <c r="G12684" s="7"/>
    </row>
    <row r="12685" spans="7:7" x14ac:dyDescent="0.25">
      <c r="G12685" s="7"/>
    </row>
    <row r="12686" spans="7:7" x14ac:dyDescent="0.25">
      <c r="G12686" s="7"/>
    </row>
    <row r="12687" spans="7:7" x14ac:dyDescent="0.25">
      <c r="G12687" s="7"/>
    </row>
    <row r="12688" spans="7:7" x14ac:dyDescent="0.25">
      <c r="G12688" s="7"/>
    </row>
    <row r="12689" spans="7:7" x14ac:dyDescent="0.25">
      <c r="G12689" s="7"/>
    </row>
    <row r="12690" spans="7:7" x14ac:dyDescent="0.25">
      <c r="G12690" s="7"/>
    </row>
    <row r="12691" spans="7:7" x14ac:dyDescent="0.25">
      <c r="G12691" s="7"/>
    </row>
    <row r="12692" spans="7:7" x14ac:dyDescent="0.25">
      <c r="G12692" s="7"/>
    </row>
    <row r="12693" spans="7:7" x14ac:dyDescent="0.25">
      <c r="G12693" s="7"/>
    </row>
    <row r="12694" spans="7:7" x14ac:dyDescent="0.25">
      <c r="G12694" s="7"/>
    </row>
    <row r="12695" spans="7:7" x14ac:dyDescent="0.25">
      <c r="G12695" s="7"/>
    </row>
    <row r="12696" spans="7:7" x14ac:dyDescent="0.25">
      <c r="G12696" s="7"/>
    </row>
    <row r="12697" spans="7:7" x14ac:dyDescent="0.25">
      <c r="G12697" s="7"/>
    </row>
    <row r="12698" spans="7:7" x14ac:dyDescent="0.25">
      <c r="G12698" s="7"/>
    </row>
    <row r="12699" spans="7:7" x14ac:dyDescent="0.25">
      <c r="G12699" s="7"/>
    </row>
    <row r="12700" spans="7:7" x14ac:dyDescent="0.25">
      <c r="G12700" s="7"/>
    </row>
    <row r="12701" spans="7:7" x14ac:dyDescent="0.25">
      <c r="G12701" s="7"/>
    </row>
    <row r="12702" spans="7:7" x14ac:dyDescent="0.25">
      <c r="G12702" s="7"/>
    </row>
    <row r="12703" spans="7:7" x14ac:dyDescent="0.25">
      <c r="G12703" s="7"/>
    </row>
    <row r="12704" spans="7:7" x14ac:dyDescent="0.25">
      <c r="G12704" s="7"/>
    </row>
    <row r="12705" spans="7:7" x14ac:dyDescent="0.25">
      <c r="G12705" s="7"/>
    </row>
    <row r="12706" spans="7:7" x14ac:dyDescent="0.25">
      <c r="G12706" s="7"/>
    </row>
    <row r="12707" spans="7:7" x14ac:dyDescent="0.25">
      <c r="G12707" s="7"/>
    </row>
    <row r="12708" spans="7:7" x14ac:dyDescent="0.25">
      <c r="G12708" s="7"/>
    </row>
    <row r="12709" spans="7:7" x14ac:dyDescent="0.25">
      <c r="G12709" s="7"/>
    </row>
    <row r="12710" spans="7:7" x14ac:dyDescent="0.25">
      <c r="G12710" s="7"/>
    </row>
    <row r="12711" spans="7:7" x14ac:dyDescent="0.25">
      <c r="G12711" s="7"/>
    </row>
    <row r="12712" spans="7:7" x14ac:dyDescent="0.25">
      <c r="G12712" s="7"/>
    </row>
    <row r="12713" spans="7:7" x14ac:dyDescent="0.25">
      <c r="G12713" s="7"/>
    </row>
    <row r="12714" spans="7:7" x14ac:dyDescent="0.25">
      <c r="G12714" s="7"/>
    </row>
    <row r="12715" spans="7:7" x14ac:dyDescent="0.25">
      <c r="G12715" s="7"/>
    </row>
    <row r="12716" spans="7:7" x14ac:dyDescent="0.25">
      <c r="G12716" s="7"/>
    </row>
    <row r="12717" spans="7:7" x14ac:dyDescent="0.25">
      <c r="G12717" s="7"/>
    </row>
    <row r="12718" spans="7:7" x14ac:dyDescent="0.25">
      <c r="G12718" s="7"/>
    </row>
    <row r="12719" spans="7:7" x14ac:dyDescent="0.25">
      <c r="G12719" s="7"/>
    </row>
    <row r="12720" spans="7:7" x14ac:dyDescent="0.25">
      <c r="G12720" s="7"/>
    </row>
    <row r="12721" spans="7:7" x14ac:dyDescent="0.25">
      <c r="G12721" s="7"/>
    </row>
    <row r="12722" spans="7:7" x14ac:dyDescent="0.25">
      <c r="G12722" s="7"/>
    </row>
    <row r="12723" spans="7:7" x14ac:dyDescent="0.25">
      <c r="G12723" s="7"/>
    </row>
    <row r="12724" spans="7:7" x14ac:dyDescent="0.25">
      <c r="G12724" s="7"/>
    </row>
    <row r="12725" spans="7:7" x14ac:dyDescent="0.25">
      <c r="G12725" s="7"/>
    </row>
    <row r="12726" spans="7:7" x14ac:dyDescent="0.25">
      <c r="G12726" s="7"/>
    </row>
    <row r="12727" spans="7:7" x14ac:dyDescent="0.25">
      <c r="G12727" s="7"/>
    </row>
    <row r="12728" spans="7:7" x14ac:dyDescent="0.25">
      <c r="G12728" s="7"/>
    </row>
    <row r="12729" spans="7:7" x14ac:dyDescent="0.25">
      <c r="G12729" s="7"/>
    </row>
    <row r="12730" spans="7:7" x14ac:dyDescent="0.25">
      <c r="G12730" s="7"/>
    </row>
    <row r="12731" spans="7:7" x14ac:dyDescent="0.25">
      <c r="G12731" s="7"/>
    </row>
    <row r="12732" spans="7:7" x14ac:dyDescent="0.25">
      <c r="G12732" s="7"/>
    </row>
    <row r="12733" spans="7:7" x14ac:dyDescent="0.25">
      <c r="G12733" s="7"/>
    </row>
    <row r="12734" spans="7:7" x14ac:dyDescent="0.25">
      <c r="G12734" s="7"/>
    </row>
    <row r="12735" spans="7:7" x14ac:dyDescent="0.25">
      <c r="G12735" s="7"/>
    </row>
    <row r="12736" spans="7:7" x14ac:dyDescent="0.25">
      <c r="G12736" s="7"/>
    </row>
    <row r="12737" spans="7:7" x14ac:dyDescent="0.25">
      <c r="G12737" s="7"/>
    </row>
    <row r="12738" spans="7:7" x14ac:dyDescent="0.25">
      <c r="G12738" s="7"/>
    </row>
    <row r="12739" spans="7:7" x14ac:dyDescent="0.25">
      <c r="G12739" s="7"/>
    </row>
    <row r="12740" spans="7:7" x14ac:dyDescent="0.25">
      <c r="G12740" s="7"/>
    </row>
    <row r="12741" spans="7:7" x14ac:dyDescent="0.25">
      <c r="G12741" s="7"/>
    </row>
    <row r="12742" spans="7:7" x14ac:dyDescent="0.25">
      <c r="G12742" s="7"/>
    </row>
    <row r="12743" spans="7:7" x14ac:dyDescent="0.25">
      <c r="G12743" s="7"/>
    </row>
    <row r="12744" spans="7:7" x14ac:dyDescent="0.25">
      <c r="G12744" s="7"/>
    </row>
    <row r="12745" spans="7:7" x14ac:dyDescent="0.25">
      <c r="G12745" s="7"/>
    </row>
    <row r="12746" spans="7:7" x14ac:dyDescent="0.25">
      <c r="G12746" s="7"/>
    </row>
    <row r="12747" spans="7:7" x14ac:dyDescent="0.25">
      <c r="G12747" s="7"/>
    </row>
    <row r="12748" spans="7:7" x14ac:dyDescent="0.25">
      <c r="G12748" s="7"/>
    </row>
    <row r="12749" spans="7:7" x14ac:dyDescent="0.25">
      <c r="G12749" s="7"/>
    </row>
    <row r="12750" spans="7:7" x14ac:dyDescent="0.25">
      <c r="G12750" s="7"/>
    </row>
    <row r="12751" spans="7:7" x14ac:dyDescent="0.25">
      <c r="G12751" s="7"/>
    </row>
    <row r="12752" spans="7:7" x14ac:dyDescent="0.25">
      <c r="G12752" s="7"/>
    </row>
    <row r="12753" spans="7:7" x14ac:dyDescent="0.25">
      <c r="G12753" s="7"/>
    </row>
    <row r="12754" spans="7:7" x14ac:dyDescent="0.25">
      <c r="G12754" s="7"/>
    </row>
    <row r="12755" spans="7:7" x14ac:dyDescent="0.25">
      <c r="G12755" s="7"/>
    </row>
    <row r="12756" spans="7:7" x14ac:dyDescent="0.25">
      <c r="G12756" s="7"/>
    </row>
    <row r="12757" spans="7:7" x14ac:dyDescent="0.25">
      <c r="G12757" s="7"/>
    </row>
    <row r="12758" spans="7:7" x14ac:dyDescent="0.25">
      <c r="G12758" s="7"/>
    </row>
    <row r="12759" spans="7:7" x14ac:dyDescent="0.25">
      <c r="G12759" s="7"/>
    </row>
    <row r="12760" spans="7:7" x14ac:dyDescent="0.25">
      <c r="G12760" s="7"/>
    </row>
    <row r="12761" spans="7:7" x14ac:dyDescent="0.25">
      <c r="G12761" s="7"/>
    </row>
    <row r="12762" spans="7:7" x14ac:dyDescent="0.25">
      <c r="G12762" s="7"/>
    </row>
    <row r="12763" spans="7:7" x14ac:dyDescent="0.25">
      <c r="G12763" s="7"/>
    </row>
    <row r="12764" spans="7:7" x14ac:dyDescent="0.25">
      <c r="G12764" s="7"/>
    </row>
    <row r="12765" spans="7:7" x14ac:dyDescent="0.25">
      <c r="G12765" s="7"/>
    </row>
    <row r="12766" spans="7:7" x14ac:dyDescent="0.25">
      <c r="G12766" s="7"/>
    </row>
    <row r="12767" spans="7:7" x14ac:dyDescent="0.25">
      <c r="G12767" s="7"/>
    </row>
    <row r="12768" spans="7:7" x14ac:dyDescent="0.25">
      <c r="G12768" s="7"/>
    </row>
    <row r="12769" spans="7:7" x14ac:dyDescent="0.25">
      <c r="G12769" s="7"/>
    </row>
    <row r="12770" spans="7:7" x14ac:dyDescent="0.25">
      <c r="G12770" s="7"/>
    </row>
    <row r="12771" spans="7:7" x14ac:dyDescent="0.25">
      <c r="G12771" s="7"/>
    </row>
    <row r="12772" spans="7:7" x14ac:dyDescent="0.25">
      <c r="G12772" s="7"/>
    </row>
    <row r="12773" spans="7:7" x14ac:dyDescent="0.25">
      <c r="G12773" s="7"/>
    </row>
    <row r="12774" spans="7:7" x14ac:dyDescent="0.25">
      <c r="G12774" s="7"/>
    </row>
    <row r="12775" spans="7:7" x14ac:dyDescent="0.25">
      <c r="G12775" s="7"/>
    </row>
    <row r="12776" spans="7:7" x14ac:dyDescent="0.25">
      <c r="G12776" s="7"/>
    </row>
    <row r="12777" spans="7:7" x14ac:dyDescent="0.25">
      <c r="G12777" s="7"/>
    </row>
    <row r="12778" spans="7:7" x14ac:dyDescent="0.25">
      <c r="G12778" s="7"/>
    </row>
    <row r="12779" spans="7:7" x14ac:dyDescent="0.25">
      <c r="G12779" s="7"/>
    </row>
    <row r="12780" spans="7:7" x14ac:dyDescent="0.25">
      <c r="G12780" s="7"/>
    </row>
    <row r="12781" spans="7:7" x14ac:dyDescent="0.25">
      <c r="G12781" s="7"/>
    </row>
    <row r="12782" spans="7:7" x14ac:dyDescent="0.25">
      <c r="G12782" s="7"/>
    </row>
    <row r="12783" spans="7:7" x14ac:dyDescent="0.25">
      <c r="G12783" s="7"/>
    </row>
    <row r="12784" spans="7:7" x14ac:dyDescent="0.25">
      <c r="G12784" s="7"/>
    </row>
    <row r="12785" spans="7:7" x14ac:dyDescent="0.25">
      <c r="G12785" s="7"/>
    </row>
    <row r="12786" spans="7:7" x14ac:dyDescent="0.25">
      <c r="G12786" s="7"/>
    </row>
    <row r="12787" spans="7:7" x14ac:dyDescent="0.25">
      <c r="G12787" s="7"/>
    </row>
    <row r="12788" spans="7:7" x14ac:dyDescent="0.25">
      <c r="G12788" s="7"/>
    </row>
    <row r="12789" spans="7:7" x14ac:dyDescent="0.25">
      <c r="G12789" s="7"/>
    </row>
    <row r="12790" spans="7:7" x14ac:dyDescent="0.25">
      <c r="G12790" s="7"/>
    </row>
    <row r="12791" spans="7:7" x14ac:dyDescent="0.25">
      <c r="G12791" s="7"/>
    </row>
    <row r="12792" spans="7:7" x14ac:dyDescent="0.25">
      <c r="G12792" s="7"/>
    </row>
    <row r="12793" spans="7:7" x14ac:dyDescent="0.25">
      <c r="G12793" s="7"/>
    </row>
    <row r="12794" spans="7:7" x14ac:dyDescent="0.25">
      <c r="G12794" s="7"/>
    </row>
    <row r="12795" spans="7:7" x14ac:dyDescent="0.25">
      <c r="G12795" s="7"/>
    </row>
    <row r="12796" spans="7:7" x14ac:dyDescent="0.25">
      <c r="G12796" s="7"/>
    </row>
    <row r="12797" spans="7:7" x14ac:dyDescent="0.25">
      <c r="G12797" s="7"/>
    </row>
    <row r="12798" spans="7:7" x14ac:dyDescent="0.25">
      <c r="G12798" s="7"/>
    </row>
    <row r="12799" spans="7:7" x14ac:dyDescent="0.25">
      <c r="G12799" s="7"/>
    </row>
    <row r="12800" spans="7:7" x14ac:dyDescent="0.25">
      <c r="G12800" s="7"/>
    </row>
    <row r="12801" spans="7:7" x14ac:dyDescent="0.25">
      <c r="G12801" s="7"/>
    </row>
    <row r="12802" spans="7:7" x14ac:dyDescent="0.25">
      <c r="G12802" s="7"/>
    </row>
    <row r="12803" spans="7:7" x14ac:dyDescent="0.25">
      <c r="G12803" s="7"/>
    </row>
    <row r="12804" spans="7:7" x14ac:dyDescent="0.25">
      <c r="G12804" s="7"/>
    </row>
    <row r="12805" spans="7:7" x14ac:dyDescent="0.25">
      <c r="G12805" s="7"/>
    </row>
    <row r="12806" spans="7:7" x14ac:dyDescent="0.25">
      <c r="G12806" s="7"/>
    </row>
    <row r="12807" spans="7:7" x14ac:dyDescent="0.25">
      <c r="G12807" s="7"/>
    </row>
    <row r="12808" spans="7:7" x14ac:dyDescent="0.25">
      <c r="G12808" s="7"/>
    </row>
    <row r="12809" spans="7:7" x14ac:dyDescent="0.25">
      <c r="G12809" s="7"/>
    </row>
    <row r="12810" spans="7:7" x14ac:dyDescent="0.25">
      <c r="G12810" s="7"/>
    </row>
    <row r="12811" spans="7:7" x14ac:dyDescent="0.25">
      <c r="G12811" s="7"/>
    </row>
    <row r="12812" spans="7:7" x14ac:dyDescent="0.25">
      <c r="G12812" s="7"/>
    </row>
    <row r="12813" spans="7:7" x14ac:dyDescent="0.25">
      <c r="G12813" s="7"/>
    </row>
    <row r="12814" spans="7:7" x14ac:dyDescent="0.25">
      <c r="G12814" s="7"/>
    </row>
    <row r="12815" spans="7:7" x14ac:dyDescent="0.25">
      <c r="G12815" s="7"/>
    </row>
    <row r="12816" spans="7:7" x14ac:dyDescent="0.25">
      <c r="G12816" s="7"/>
    </row>
    <row r="12817" spans="7:7" x14ac:dyDescent="0.25">
      <c r="G12817" s="7"/>
    </row>
    <row r="12818" spans="7:7" x14ac:dyDescent="0.25">
      <c r="G12818" s="7"/>
    </row>
    <row r="12819" spans="7:7" x14ac:dyDescent="0.25">
      <c r="G12819" s="7"/>
    </row>
    <row r="12820" spans="7:7" x14ac:dyDescent="0.25">
      <c r="G12820" s="7"/>
    </row>
    <row r="12821" spans="7:7" x14ac:dyDescent="0.25">
      <c r="G12821" s="7"/>
    </row>
    <row r="12822" spans="7:7" x14ac:dyDescent="0.25">
      <c r="G12822" s="7"/>
    </row>
    <row r="12823" spans="7:7" x14ac:dyDescent="0.25">
      <c r="G12823" s="7"/>
    </row>
    <row r="12824" spans="7:7" x14ac:dyDescent="0.25">
      <c r="G12824" s="7"/>
    </row>
    <row r="12825" spans="7:7" x14ac:dyDescent="0.25">
      <c r="G12825" s="7"/>
    </row>
    <row r="12826" spans="7:7" x14ac:dyDescent="0.25">
      <c r="G12826" s="7"/>
    </row>
    <row r="12827" spans="7:7" x14ac:dyDescent="0.25">
      <c r="G12827" s="7"/>
    </row>
    <row r="12828" spans="7:7" x14ac:dyDescent="0.25">
      <c r="G12828" s="7"/>
    </row>
    <row r="12829" spans="7:7" x14ac:dyDescent="0.25">
      <c r="G12829" s="7"/>
    </row>
    <row r="12830" spans="7:7" x14ac:dyDescent="0.25">
      <c r="G12830" s="7"/>
    </row>
    <row r="12831" spans="7:7" x14ac:dyDescent="0.25">
      <c r="G12831" s="7"/>
    </row>
    <row r="12832" spans="7:7" x14ac:dyDescent="0.25">
      <c r="G12832" s="7"/>
    </row>
    <row r="12833" spans="7:7" x14ac:dyDescent="0.25">
      <c r="G12833" s="7"/>
    </row>
    <row r="12834" spans="7:7" x14ac:dyDescent="0.25">
      <c r="G12834" s="7"/>
    </row>
    <row r="12835" spans="7:7" x14ac:dyDescent="0.25">
      <c r="G12835" s="7"/>
    </row>
    <row r="12836" spans="7:7" x14ac:dyDescent="0.25">
      <c r="G12836" s="7"/>
    </row>
    <row r="12837" spans="7:7" x14ac:dyDescent="0.25">
      <c r="G12837" s="7"/>
    </row>
    <row r="12838" spans="7:7" x14ac:dyDescent="0.25">
      <c r="G12838" s="7"/>
    </row>
    <row r="12839" spans="7:7" x14ac:dyDescent="0.25">
      <c r="G12839" s="7"/>
    </row>
    <row r="12840" spans="7:7" x14ac:dyDescent="0.25">
      <c r="G12840" s="7"/>
    </row>
    <row r="12841" spans="7:7" x14ac:dyDescent="0.25">
      <c r="G12841" s="7"/>
    </row>
    <row r="12842" spans="7:7" x14ac:dyDescent="0.25">
      <c r="G12842" s="7"/>
    </row>
    <row r="12843" spans="7:7" x14ac:dyDescent="0.25">
      <c r="G12843" s="7"/>
    </row>
    <row r="12844" spans="7:7" x14ac:dyDescent="0.25">
      <c r="G12844" s="7"/>
    </row>
    <row r="12845" spans="7:7" x14ac:dyDescent="0.25">
      <c r="G12845" s="7"/>
    </row>
    <row r="12846" spans="7:7" x14ac:dyDescent="0.25">
      <c r="G12846" s="7"/>
    </row>
    <row r="12847" spans="7:7" x14ac:dyDescent="0.25">
      <c r="G12847" s="7"/>
    </row>
    <row r="12848" spans="7:7" x14ac:dyDescent="0.25">
      <c r="G12848" s="7"/>
    </row>
    <row r="12849" spans="7:7" x14ac:dyDescent="0.25">
      <c r="G12849" s="7"/>
    </row>
    <row r="12850" spans="7:7" x14ac:dyDescent="0.25">
      <c r="G12850" s="7"/>
    </row>
    <row r="12851" spans="7:7" x14ac:dyDescent="0.25">
      <c r="G12851" s="7"/>
    </row>
    <row r="12852" spans="7:7" x14ac:dyDescent="0.25">
      <c r="G12852" s="7"/>
    </row>
    <row r="12853" spans="7:7" x14ac:dyDescent="0.25">
      <c r="G12853" s="7"/>
    </row>
    <row r="12854" spans="7:7" x14ac:dyDescent="0.25">
      <c r="G12854" s="7"/>
    </row>
    <row r="12855" spans="7:7" x14ac:dyDescent="0.25">
      <c r="G12855" s="7"/>
    </row>
    <row r="12856" spans="7:7" x14ac:dyDescent="0.25">
      <c r="G12856" s="7"/>
    </row>
    <row r="12857" spans="7:7" x14ac:dyDescent="0.25">
      <c r="G12857" s="7"/>
    </row>
    <row r="12858" spans="7:7" x14ac:dyDescent="0.25">
      <c r="G12858" s="7"/>
    </row>
    <row r="12859" spans="7:7" x14ac:dyDescent="0.25">
      <c r="G12859" s="7"/>
    </row>
    <row r="12860" spans="7:7" x14ac:dyDescent="0.25">
      <c r="G12860" s="7"/>
    </row>
    <row r="12861" spans="7:7" x14ac:dyDescent="0.25">
      <c r="G12861" s="7"/>
    </row>
    <row r="12862" spans="7:7" x14ac:dyDescent="0.25">
      <c r="G12862" s="7"/>
    </row>
    <row r="12863" spans="7:7" x14ac:dyDescent="0.25">
      <c r="G12863" s="7"/>
    </row>
    <row r="12864" spans="7:7" x14ac:dyDescent="0.25">
      <c r="G12864" s="7"/>
    </row>
    <row r="12865" spans="7:7" x14ac:dyDescent="0.25">
      <c r="G12865" s="7"/>
    </row>
    <row r="12866" spans="7:7" x14ac:dyDescent="0.25">
      <c r="G12866" s="7"/>
    </row>
    <row r="12867" spans="7:7" x14ac:dyDescent="0.25">
      <c r="G12867" s="7"/>
    </row>
    <row r="12868" spans="7:7" x14ac:dyDescent="0.25">
      <c r="G12868" s="7"/>
    </row>
    <row r="12869" spans="7:7" x14ac:dyDescent="0.25">
      <c r="G12869" s="7"/>
    </row>
    <row r="12870" spans="7:7" x14ac:dyDescent="0.25">
      <c r="G12870" s="7"/>
    </row>
    <row r="12871" spans="7:7" x14ac:dyDescent="0.25">
      <c r="G12871" s="7"/>
    </row>
    <row r="12872" spans="7:7" x14ac:dyDescent="0.25">
      <c r="G12872" s="7"/>
    </row>
    <row r="12873" spans="7:7" x14ac:dyDescent="0.25">
      <c r="G12873" s="7"/>
    </row>
    <row r="12874" spans="7:7" x14ac:dyDescent="0.25">
      <c r="G12874" s="7"/>
    </row>
    <row r="12875" spans="7:7" x14ac:dyDescent="0.25">
      <c r="G12875" s="7"/>
    </row>
    <row r="12876" spans="7:7" x14ac:dyDescent="0.25">
      <c r="G12876" s="7"/>
    </row>
    <row r="12877" spans="7:7" x14ac:dyDescent="0.25">
      <c r="G12877" s="7"/>
    </row>
    <row r="12878" spans="7:7" x14ac:dyDescent="0.25">
      <c r="G12878" s="7"/>
    </row>
    <row r="12879" spans="7:7" x14ac:dyDescent="0.25">
      <c r="G12879" s="7"/>
    </row>
    <row r="12880" spans="7:7" x14ac:dyDescent="0.25">
      <c r="G12880" s="7"/>
    </row>
    <row r="12881" spans="7:7" x14ac:dyDescent="0.25">
      <c r="G12881" s="7"/>
    </row>
    <row r="12882" spans="7:7" x14ac:dyDescent="0.25">
      <c r="G12882" s="7"/>
    </row>
    <row r="12883" spans="7:7" x14ac:dyDescent="0.25">
      <c r="G12883" s="7"/>
    </row>
    <row r="12884" spans="7:7" x14ac:dyDescent="0.25">
      <c r="G12884" s="7"/>
    </row>
    <row r="12885" spans="7:7" x14ac:dyDescent="0.25">
      <c r="G12885" s="7"/>
    </row>
    <row r="12886" spans="7:7" x14ac:dyDescent="0.25">
      <c r="G12886" s="7"/>
    </row>
    <row r="12887" spans="7:7" x14ac:dyDescent="0.25">
      <c r="G12887" s="7"/>
    </row>
    <row r="12888" spans="7:7" x14ac:dyDescent="0.25">
      <c r="G12888" s="7"/>
    </row>
    <row r="12889" spans="7:7" x14ac:dyDescent="0.25">
      <c r="G12889" s="7"/>
    </row>
    <row r="12890" spans="7:7" x14ac:dyDescent="0.25">
      <c r="G12890" s="7"/>
    </row>
    <row r="12891" spans="7:7" x14ac:dyDescent="0.25">
      <c r="G12891" s="7"/>
    </row>
    <row r="12892" spans="7:7" x14ac:dyDescent="0.25">
      <c r="G12892" s="7"/>
    </row>
    <row r="12893" spans="7:7" x14ac:dyDescent="0.25">
      <c r="G12893" s="7"/>
    </row>
    <row r="12894" spans="7:7" x14ac:dyDescent="0.25">
      <c r="G12894" s="7"/>
    </row>
    <row r="12895" spans="7:7" x14ac:dyDescent="0.25">
      <c r="G12895" s="7"/>
    </row>
    <row r="12896" spans="7:7" x14ac:dyDescent="0.25">
      <c r="G12896" s="7"/>
    </row>
    <row r="12897" spans="7:7" x14ac:dyDescent="0.25">
      <c r="G12897" s="7"/>
    </row>
    <row r="12898" spans="7:7" x14ac:dyDescent="0.25">
      <c r="G12898" s="7"/>
    </row>
    <row r="12899" spans="7:7" x14ac:dyDescent="0.25">
      <c r="G12899" s="7"/>
    </row>
    <row r="12900" spans="7:7" x14ac:dyDescent="0.25">
      <c r="G12900" s="7"/>
    </row>
    <row r="12901" spans="7:7" x14ac:dyDescent="0.25">
      <c r="G12901" s="7"/>
    </row>
    <row r="12902" spans="7:7" x14ac:dyDescent="0.25">
      <c r="G12902" s="7"/>
    </row>
    <row r="12903" spans="7:7" x14ac:dyDescent="0.25">
      <c r="G12903" s="7"/>
    </row>
    <row r="12904" spans="7:7" x14ac:dyDescent="0.25">
      <c r="G12904" s="7"/>
    </row>
    <row r="12905" spans="7:7" x14ac:dyDescent="0.25">
      <c r="G12905" s="7"/>
    </row>
    <row r="12906" spans="7:7" x14ac:dyDescent="0.25">
      <c r="G12906" s="7"/>
    </row>
    <row r="12907" spans="7:7" x14ac:dyDescent="0.25">
      <c r="G12907" s="7"/>
    </row>
    <row r="12908" spans="7:7" x14ac:dyDescent="0.25">
      <c r="G12908" s="7"/>
    </row>
    <row r="12909" spans="7:7" x14ac:dyDescent="0.25">
      <c r="G12909" s="7"/>
    </row>
    <row r="12910" spans="7:7" x14ac:dyDescent="0.25">
      <c r="G12910" s="7"/>
    </row>
    <row r="12911" spans="7:7" x14ac:dyDescent="0.25">
      <c r="G12911" s="7"/>
    </row>
    <row r="12912" spans="7:7" x14ac:dyDescent="0.25">
      <c r="G12912" s="7"/>
    </row>
    <row r="12913" spans="7:7" x14ac:dyDescent="0.25">
      <c r="G12913" s="7"/>
    </row>
    <row r="12914" spans="7:7" x14ac:dyDescent="0.25">
      <c r="G12914" s="7"/>
    </row>
    <row r="12915" spans="7:7" x14ac:dyDescent="0.25">
      <c r="G12915" s="7"/>
    </row>
    <row r="12916" spans="7:7" x14ac:dyDescent="0.25">
      <c r="G12916" s="7"/>
    </row>
    <row r="12917" spans="7:7" x14ac:dyDescent="0.25">
      <c r="G12917" s="7"/>
    </row>
    <row r="12918" spans="7:7" x14ac:dyDescent="0.25">
      <c r="G12918" s="7"/>
    </row>
    <row r="12919" spans="7:7" x14ac:dyDescent="0.25">
      <c r="G12919" s="7"/>
    </row>
    <row r="12920" spans="7:7" x14ac:dyDescent="0.25">
      <c r="G12920" s="7"/>
    </row>
    <row r="12921" spans="7:7" x14ac:dyDescent="0.25">
      <c r="G12921" s="7"/>
    </row>
    <row r="12922" spans="7:7" x14ac:dyDescent="0.25">
      <c r="G12922" s="7"/>
    </row>
    <row r="12923" spans="7:7" x14ac:dyDescent="0.25">
      <c r="G12923" s="7"/>
    </row>
    <row r="12924" spans="7:7" x14ac:dyDescent="0.25">
      <c r="G12924" s="7"/>
    </row>
    <row r="12925" spans="7:7" x14ac:dyDescent="0.25">
      <c r="G12925" s="7"/>
    </row>
    <row r="12926" spans="7:7" x14ac:dyDescent="0.25">
      <c r="G12926" s="7"/>
    </row>
    <row r="12927" spans="7:7" x14ac:dyDescent="0.25">
      <c r="G12927" s="7"/>
    </row>
    <row r="12928" spans="7:7" x14ac:dyDescent="0.25">
      <c r="G12928" s="7"/>
    </row>
    <row r="12929" spans="7:7" x14ac:dyDescent="0.25">
      <c r="G12929" s="7"/>
    </row>
    <row r="12930" spans="7:7" x14ac:dyDescent="0.25">
      <c r="G12930" s="7"/>
    </row>
    <row r="12931" spans="7:7" x14ac:dyDescent="0.25">
      <c r="G12931" s="7"/>
    </row>
    <row r="12932" spans="7:7" x14ac:dyDescent="0.25">
      <c r="G12932" s="7"/>
    </row>
    <row r="12933" spans="7:7" x14ac:dyDescent="0.25">
      <c r="G12933" s="7"/>
    </row>
    <row r="12934" spans="7:7" x14ac:dyDescent="0.25">
      <c r="G12934" s="7"/>
    </row>
    <row r="12935" spans="7:7" x14ac:dyDescent="0.25">
      <c r="G12935" s="7"/>
    </row>
    <row r="12936" spans="7:7" x14ac:dyDescent="0.25">
      <c r="G12936" s="7"/>
    </row>
    <row r="12937" spans="7:7" x14ac:dyDescent="0.25">
      <c r="G12937" s="7"/>
    </row>
    <row r="12938" spans="7:7" x14ac:dyDescent="0.25">
      <c r="G12938" s="7"/>
    </row>
    <row r="12939" spans="7:7" x14ac:dyDescent="0.25">
      <c r="G12939" s="7"/>
    </row>
    <row r="12940" spans="7:7" x14ac:dyDescent="0.25">
      <c r="G12940" s="7"/>
    </row>
    <row r="12941" spans="7:7" x14ac:dyDescent="0.25">
      <c r="G12941" s="7"/>
    </row>
    <row r="12942" spans="7:7" x14ac:dyDescent="0.25">
      <c r="G12942" s="7"/>
    </row>
    <row r="12943" spans="7:7" x14ac:dyDescent="0.25">
      <c r="G12943" s="7"/>
    </row>
    <row r="12944" spans="7:7" x14ac:dyDescent="0.25">
      <c r="G12944" s="7"/>
    </row>
    <row r="12945" spans="7:7" x14ac:dyDescent="0.25">
      <c r="G12945" s="7"/>
    </row>
    <row r="12946" spans="7:7" x14ac:dyDescent="0.25">
      <c r="G12946" s="7"/>
    </row>
    <row r="12947" spans="7:7" x14ac:dyDescent="0.25">
      <c r="G12947" s="7"/>
    </row>
    <row r="12948" spans="7:7" x14ac:dyDescent="0.25">
      <c r="G12948" s="7"/>
    </row>
    <row r="12949" spans="7:7" x14ac:dyDescent="0.25">
      <c r="G12949" s="7"/>
    </row>
    <row r="12950" spans="7:7" x14ac:dyDescent="0.25">
      <c r="G12950" s="7"/>
    </row>
    <row r="12951" spans="7:7" x14ac:dyDescent="0.25">
      <c r="G12951" s="7"/>
    </row>
    <row r="12952" spans="7:7" x14ac:dyDescent="0.25">
      <c r="G12952" s="7"/>
    </row>
    <row r="12953" spans="7:7" x14ac:dyDescent="0.25">
      <c r="G12953" s="7"/>
    </row>
    <row r="12954" spans="7:7" x14ac:dyDescent="0.25">
      <c r="G12954" s="7"/>
    </row>
    <row r="12955" spans="7:7" x14ac:dyDescent="0.25">
      <c r="G12955" s="7"/>
    </row>
    <row r="12956" spans="7:7" x14ac:dyDescent="0.25">
      <c r="G12956" s="7"/>
    </row>
    <row r="12957" spans="7:7" x14ac:dyDescent="0.25">
      <c r="G12957" s="7"/>
    </row>
    <row r="12958" spans="7:7" x14ac:dyDescent="0.25">
      <c r="G12958" s="7"/>
    </row>
    <row r="12959" spans="7:7" x14ac:dyDescent="0.25">
      <c r="G12959" s="7"/>
    </row>
    <row r="12960" spans="7:7" x14ac:dyDescent="0.25">
      <c r="G12960" s="7"/>
    </row>
    <row r="12961" spans="7:7" x14ac:dyDescent="0.25">
      <c r="G12961" s="7"/>
    </row>
    <row r="12962" spans="7:7" x14ac:dyDescent="0.25">
      <c r="G12962" s="7"/>
    </row>
    <row r="12963" spans="7:7" x14ac:dyDescent="0.25">
      <c r="G12963" s="7"/>
    </row>
    <row r="12964" spans="7:7" x14ac:dyDescent="0.25">
      <c r="G12964" s="7"/>
    </row>
    <row r="12965" spans="7:7" x14ac:dyDescent="0.25">
      <c r="G12965" s="7"/>
    </row>
    <row r="12966" spans="7:7" x14ac:dyDescent="0.25">
      <c r="G12966" s="7"/>
    </row>
    <row r="12967" spans="7:7" x14ac:dyDescent="0.25">
      <c r="G12967" s="7"/>
    </row>
    <row r="12968" spans="7:7" x14ac:dyDescent="0.25">
      <c r="G12968" s="7"/>
    </row>
    <row r="12969" spans="7:7" x14ac:dyDescent="0.25">
      <c r="G12969" s="7"/>
    </row>
    <row r="12970" spans="7:7" x14ac:dyDescent="0.25">
      <c r="G12970" s="7"/>
    </row>
    <row r="12971" spans="7:7" x14ac:dyDescent="0.25">
      <c r="G12971" s="7"/>
    </row>
    <row r="12972" spans="7:7" x14ac:dyDescent="0.25">
      <c r="G12972" s="7"/>
    </row>
    <row r="12973" spans="7:7" x14ac:dyDescent="0.25">
      <c r="G12973" s="7"/>
    </row>
    <row r="12974" spans="7:7" x14ac:dyDescent="0.25">
      <c r="G12974" s="7"/>
    </row>
    <row r="12975" spans="7:7" x14ac:dyDescent="0.25">
      <c r="G12975" s="7"/>
    </row>
    <row r="12976" spans="7:7" x14ac:dyDescent="0.25">
      <c r="G12976" s="7"/>
    </row>
    <row r="12977" spans="7:7" x14ac:dyDescent="0.25">
      <c r="G12977" s="7"/>
    </row>
    <row r="12978" spans="7:7" x14ac:dyDescent="0.25">
      <c r="G12978" s="7"/>
    </row>
    <row r="12979" spans="7:7" x14ac:dyDescent="0.25">
      <c r="G12979" s="7"/>
    </row>
    <row r="12980" spans="7:7" x14ac:dyDescent="0.25">
      <c r="G12980" s="7"/>
    </row>
    <row r="12981" spans="7:7" x14ac:dyDescent="0.25">
      <c r="G12981" s="7"/>
    </row>
    <row r="12982" spans="7:7" x14ac:dyDescent="0.25">
      <c r="G12982" s="7"/>
    </row>
    <row r="12983" spans="7:7" x14ac:dyDescent="0.25">
      <c r="G12983" s="7"/>
    </row>
    <row r="12984" spans="7:7" x14ac:dyDescent="0.25">
      <c r="G12984" s="7"/>
    </row>
    <row r="12985" spans="7:7" x14ac:dyDescent="0.25">
      <c r="G12985" s="7"/>
    </row>
    <row r="12986" spans="7:7" x14ac:dyDescent="0.25">
      <c r="G12986" s="7"/>
    </row>
    <row r="12987" spans="7:7" x14ac:dyDescent="0.25">
      <c r="G12987" s="7"/>
    </row>
    <row r="12988" spans="7:7" x14ac:dyDescent="0.25">
      <c r="G12988" s="7"/>
    </row>
    <row r="12989" spans="7:7" x14ac:dyDescent="0.25">
      <c r="G12989" s="7"/>
    </row>
    <row r="12990" spans="7:7" x14ac:dyDescent="0.25">
      <c r="G12990" s="7"/>
    </row>
    <row r="12991" spans="7:7" x14ac:dyDescent="0.25">
      <c r="G12991" s="7"/>
    </row>
    <row r="12992" spans="7:7" x14ac:dyDescent="0.25">
      <c r="G12992" s="7"/>
    </row>
    <row r="12993" spans="7:7" x14ac:dyDescent="0.25">
      <c r="G12993" s="7"/>
    </row>
    <row r="12994" spans="7:7" x14ac:dyDescent="0.25">
      <c r="G12994" s="7"/>
    </row>
    <row r="12995" spans="7:7" x14ac:dyDescent="0.25">
      <c r="G12995" s="7"/>
    </row>
    <row r="12996" spans="7:7" x14ac:dyDescent="0.25">
      <c r="G12996" s="7"/>
    </row>
    <row r="12997" spans="7:7" x14ac:dyDescent="0.25">
      <c r="G12997" s="7"/>
    </row>
    <row r="12998" spans="7:7" x14ac:dyDescent="0.25">
      <c r="G12998" s="7"/>
    </row>
    <row r="12999" spans="7:7" x14ac:dyDescent="0.25">
      <c r="G12999" s="7"/>
    </row>
    <row r="13000" spans="7:7" x14ac:dyDescent="0.25">
      <c r="G13000" s="7"/>
    </row>
    <row r="13001" spans="7:7" x14ac:dyDescent="0.25">
      <c r="G13001" s="7"/>
    </row>
    <row r="13002" spans="7:7" x14ac:dyDescent="0.25">
      <c r="G13002" s="7"/>
    </row>
    <row r="13003" spans="7:7" x14ac:dyDescent="0.25">
      <c r="G13003" s="7"/>
    </row>
    <row r="13004" spans="7:7" x14ac:dyDescent="0.25">
      <c r="G13004" s="7"/>
    </row>
    <row r="13005" spans="7:7" x14ac:dyDescent="0.25">
      <c r="G13005" s="7"/>
    </row>
    <row r="13006" spans="7:7" x14ac:dyDescent="0.25">
      <c r="G13006" s="7"/>
    </row>
    <row r="13007" spans="7:7" x14ac:dyDescent="0.25">
      <c r="G13007" s="7"/>
    </row>
    <row r="13008" spans="7:7" x14ac:dyDescent="0.25">
      <c r="G13008" s="7"/>
    </row>
    <row r="13009" spans="7:7" x14ac:dyDescent="0.25">
      <c r="G13009" s="7"/>
    </row>
    <row r="13010" spans="7:7" x14ac:dyDescent="0.25">
      <c r="G13010" s="7"/>
    </row>
    <row r="13011" spans="7:7" x14ac:dyDescent="0.25">
      <c r="G13011" s="7"/>
    </row>
    <row r="13012" spans="7:7" x14ac:dyDescent="0.25">
      <c r="G13012" s="7"/>
    </row>
    <row r="13013" spans="7:7" x14ac:dyDescent="0.25">
      <c r="G13013" s="7"/>
    </row>
    <row r="13014" spans="7:7" x14ac:dyDescent="0.25">
      <c r="G13014" s="7"/>
    </row>
    <row r="13015" spans="7:7" x14ac:dyDescent="0.25">
      <c r="G13015" s="7"/>
    </row>
    <row r="13016" spans="7:7" x14ac:dyDescent="0.25">
      <c r="G13016" s="7"/>
    </row>
    <row r="13017" spans="7:7" x14ac:dyDescent="0.25">
      <c r="G13017" s="7"/>
    </row>
    <row r="13018" spans="7:7" x14ac:dyDescent="0.25">
      <c r="G13018" s="7"/>
    </row>
    <row r="13019" spans="7:7" x14ac:dyDescent="0.25">
      <c r="G13019" s="7"/>
    </row>
    <row r="13020" spans="7:7" x14ac:dyDescent="0.25">
      <c r="G13020" s="7"/>
    </row>
    <row r="13021" spans="7:7" x14ac:dyDescent="0.25">
      <c r="G13021" s="7"/>
    </row>
    <row r="13022" spans="7:7" x14ac:dyDescent="0.25">
      <c r="G13022" s="7"/>
    </row>
    <row r="13023" spans="7:7" x14ac:dyDescent="0.25">
      <c r="G13023" s="7"/>
    </row>
    <row r="13024" spans="7:7" x14ac:dyDescent="0.25">
      <c r="G13024" s="7"/>
    </row>
    <row r="13025" spans="7:7" x14ac:dyDescent="0.25">
      <c r="G13025" s="7"/>
    </row>
    <row r="13026" spans="7:7" x14ac:dyDescent="0.25">
      <c r="G13026" s="7"/>
    </row>
    <row r="13027" spans="7:7" x14ac:dyDescent="0.25">
      <c r="G13027" s="7"/>
    </row>
    <row r="13028" spans="7:7" x14ac:dyDescent="0.25">
      <c r="G13028" s="7"/>
    </row>
    <row r="13029" spans="7:7" x14ac:dyDescent="0.25">
      <c r="G13029" s="7"/>
    </row>
    <row r="13030" spans="7:7" x14ac:dyDescent="0.25">
      <c r="G13030" s="7"/>
    </row>
    <row r="13031" spans="7:7" x14ac:dyDescent="0.25">
      <c r="G13031" s="7"/>
    </row>
    <row r="13032" spans="7:7" x14ac:dyDescent="0.25">
      <c r="G13032" s="7"/>
    </row>
    <row r="13033" spans="7:7" x14ac:dyDescent="0.25">
      <c r="G13033" s="7"/>
    </row>
    <row r="13034" spans="7:7" x14ac:dyDescent="0.25">
      <c r="G13034" s="7"/>
    </row>
    <row r="13035" spans="7:7" x14ac:dyDescent="0.25">
      <c r="G13035" s="7"/>
    </row>
    <row r="13036" spans="7:7" x14ac:dyDescent="0.25">
      <c r="G13036" s="7"/>
    </row>
    <row r="13037" spans="7:7" x14ac:dyDescent="0.25">
      <c r="G13037" s="7"/>
    </row>
    <row r="13038" spans="7:7" x14ac:dyDescent="0.25">
      <c r="G13038" s="7"/>
    </row>
    <row r="13039" spans="7:7" x14ac:dyDescent="0.25">
      <c r="G13039" s="7"/>
    </row>
    <row r="13040" spans="7:7" x14ac:dyDescent="0.25">
      <c r="G13040" s="7"/>
    </row>
    <row r="13041" spans="7:7" x14ac:dyDescent="0.25">
      <c r="G13041" s="7"/>
    </row>
    <row r="13042" spans="7:7" x14ac:dyDescent="0.25">
      <c r="G13042" s="7"/>
    </row>
    <row r="13043" spans="7:7" x14ac:dyDescent="0.25">
      <c r="G13043" s="7"/>
    </row>
    <row r="13044" spans="7:7" x14ac:dyDescent="0.25">
      <c r="G13044" s="7"/>
    </row>
    <row r="13045" spans="7:7" x14ac:dyDescent="0.25">
      <c r="G13045" s="7"/>
    </row>
    <row r="13046" spans="7:7" x14ac:dyDescent="0.25">
      <c r="G13046" s="7"/>
    </row>
    <row r="13047" spans="7:7" x14ac:dyDescent="0.25">
      <c r="G13047" s="7"/>
    </row>
    <row r="13048" spans="7:7" x14ac:dyDescent="0.25">
      <c r="G13048" s="7"/>
    </row>
    <row r="13049" spans="7:7" x14ac:dyDescent="0.25">
      <c r="G13049" s="7"/>
    </row>
    <row r="13050" spans="7:7" x14ac:dyDescent="0.25">
      <c r="G13050" s="7"/>
    </row>
    <row r="13051" spans="7:7" x14ac:dyDescent="0.25">
      <c r="G13051" s="7"/>
    </row>
    <row r="13052" spans="7:7" x14ac:dyDescent="0.25">
      <c r="G13052" s="7"/>
    </row>
    <row r="13053" spans="7:7" x14ac:dyDescent="0.25">
      <c r="G13053" s="7"/>
    </row>
    <row r="13054" spans="7:7" x14ac:dyDescent="0.25">
      <c r="G13054" s="7"/>
    </row>
    <row r="13055" spans="7:7" x14ac:dyDescent="0.25">
      <c r="G13055" s="7"/>
    </row>
    <row r="13056" spans="7:7" x14ac:dyDescent="0.25">
      <c r="G13056" s="7"/>
    </row>
    <row r="13057" spans="7:7" x14ac:dyDescent="0.25">
      <c r="G13057" s="7"/>
    </row>
    <row r="13058" spans="7:7" x14ac:dyDescent="0.25">
      <c r="G13058" s="7"/>
    </row>
    <row r="13059" spans="7:7" x14ac:dyDescent="0.25">
      <c r="G13059" s="7"/>
    </row>
    <row r="13060" spans="7:7" x14ac:dyDescent="0.25">
      <c r="G13060" s="7"/>
    </row>
    <row r="13061" spans="7:7" x14ac:dyDescent="0.25">
      <c r="G13061" s="7"/>
    </row>
    <row r="13062" spans="7:7" x14ac:dyDescent="0.25">
      <c r="G13062" s="7"/>
    </row>
    <row r="13063" spans="7:7" x14ac:dyDescent="0.25">
      <c r="G13063" s="7"/>
    </row>
    <row r="13064" spans="7:7" x14ac:dyDescent="0.25">
      <c r="G13064" s="7"/>
    </row>
    <row r="13065" spans="7:7" x14ac:dyDescent="0.25">
      <c r="G13065" s="7"/>
    </row>
    <row r="13066" spans="7:7" x14ac:dyDescent="0.25">
      <c r="G13066" s="7"/>
    </row>
    <row r="13067" spans="7:7" x14ac:dyDescent="0.25">
      <c r="G13067" s="7"/>
    </row>
    <row r="13068" spans="7:7" x14ac:dyDescent="0.25">
      <c r="G13068" s="7"/>
    </row>
    <row r="13069" spans="7:7" x14ac:dyDescent="0.25">
      <c r="G13069" s="7"/>
    </row>
    <row r="13070" spans="7:7" x14ac:dyDescent="0.25">
      <c r="G13070" s="7"/>
    </row>
    <row r="13071" spans="7:7" x14ac:dyDescent="0.25">
      <c r="G13071" s="7"/>
    </row>
    <row r="13072" spans="7:7" x14ac:dyDescent="0.25">
      <c r="G13072" s="7"/>
    </row>
    <row r="13073" spans="7:7" x14ac:dyDescent="0.25">
      <c r="G13073" s="7"/>
    </row>
    <row r="13074" spans="7:7" x14ac:dyDescent="0.25">
      <c r="G13074" s="7"/>
    </row>
    <row r="13075" spans="7:7" x14ac:dyDescent="0.25">
      <c r="G13075" s="7"/>
    </row>
    <row r="13076" spans="7:7" x14ac:dyDescent="0.25">
      <c r="G13076" s="7"/>
    </row>
    <row r="13077" spans="7:7" x14ac:dyDescent="0.25">
      <c r="G13077" s="7"/>
    </row>
    <row r="13078" spans="7:7" x14ac:dyDescent="0.25">
      <c r="G13078" s="7"/>
    </row>
    <row r="13079" spans="7:7" x14ac:dyDescent="0.25">
      <c r="G13079" s="7"/>
    </row>
    <row r="13080" spans="7:7" x14ac:dyDescent="0.25">
      <c r="G13080" s="7"/>
    </row>
    <row r="13081" spans="7:7" x14ac:dyDescent="0.25">
      <c r="G13081" s="7"/>
    </row>
    <row r="13082" spans="7:7" x14ac:dyDescent="0.25">
      <c r="G13082" s="7"/>
    </row>
    <row r="13083" spans="7:7" x14ac:dyDescent="0.25">
      <c r="G13083" s="7"/>
    </row>
    <row r="13084" spans="7:7" x14ac:dyDescent="0.25">
      <c r="G13084" s="7"/>
    </row>
    <row r="13085" spans="7:7" x14ac:dyDescent="0.25">
      <c r="G13085" s="7"/>
    </row>
    <row r="13086" spans="7:7" x14ac:dyDescent="0.25">
      <c r="G13086" s="7"/>
    </row>
    <row r="13087" spans="7:7" x14ac:dyDescent="0.25">
      <c r="G13087" s="7"/>
    </row>
    <row r="13088" spans="7:7" x14ac:dyDescent="0.25">
      <c r="G13088" s="7"/>
    </row>
    <row r="13089" spans="7:7" x14ac:dyDescent="0.25">
      <c r="G13089" s="7"/>
    </row>
    <row r="13090" spans="7:7" x14ac:dyDescent="0.25">
      <c r="G13090" s="7"/>
    </row>
    <row r="13091" spans="7:7" x14ac:dyDescent="0.25">
      <c r="G13091" s="7"/>
    </row>
    <row r="13092" spans="7:7" x14ac:dyDescent="0.25">
      <c r="G13092" s="7"/>
    </row>
    <row r="13093" spans="7:7" x14ac:dyDescent="0.25">
      <c r="G13093" s="7"/>
    </row>
    <row r="13094" spans="7:7" x14ac:dyDescent="0.25">
      <c r="G13094" s="7"/>
    </row>
    <row r="13095" spans="7:7" x14ac:dyDescent="0.25">
      <c r="G13095" s="7"/>
    </row>
    <row r="13096" spans="7:7" x14ac:dyDescent="0.25">
      <c r="G13096" s="7"/>
    </row>
    <row r="13097" spans="7:7" x14ac:dyDescent="0.25">
      <c r="G13097" s="7"/>
    </row>
    <row r="13098" spans="7:7" x14ac:dyDescent="0.25">
      <c r="G13098" s="7"/>
    </row>
    <row r="13099" spans="7:7" x14ac:dyDescent="0.25">
      <c r="G13099" s="7"/>
    </row>
    <row r="13100" spans="7:7" x14ac:dyDescent="0.25">
      <c r="G13100" s="7"/>
    </row>
    <row r="13101" spans="7:7" x14ac:dyDescent="0.25">
      <c r="G13101" s="7"/>
    </row>
    <row r="13102" spans="7:7" x14ac:dyDescent="0.25">
      <c r="G13102" s="7"/>
    </row>
    <row r="13103" spans="7:7" x14ac:dyDescent="0.25">
      <c r="G13103" s="7"/>
    </row>
    <row r="13104" spans="7:7" x14ac:dyDescent="0.25">
      <c r="G13104" s="7"/>
    </row>
    <row r="13105" spans="7:7" x14ac:dyDescent="0.25">
      <c r="G13105" s="7"/>
    </row>
    <row r="13106" spans="7:7" x14ac:dyDescent="0.25">
      <c r="G13106" s="7"/>
    </row>
    <row r="13107" spans="7:7" x14ac:dyDescent="0.25">
      <c r="G13107" s="7"/>
    </row>
    <row r="13108" spans="7:7" x14ac:dyDescent="0.25">
      <c r="G13108" s="7"/>
    </row>
    <row r="13109" spans="7:7" x14ac:dyDescent="0.25">
      <c r="G13109" s="7"/>
    </row>
    <row r="13110" spans="7:7" x14ac:dyDescent="0.25">
      <c r="G13110" s="7"/>
    </row>
    <row r="13111" spans="7:7" x14ac:dyDescent="0.25">
      <c r="G13111" s="7"/>
    </row>
    <row r="13112" spans="7:7" x14ac:dyDescent="0.25">
      <c r="G13112" s="7"/>
    </row>
    <row r="13113" spans="7:7" x14ac:dyDescent="0.25">
      <c r="G13113" s="7"/>
    </row>
    <row r="13114" spans="7:7" x14ac:dyDescent="0.25">
      <c r="G13114" s="7"/>
    </row>
    <row r="13115" spans="7:7" x14ac:dyDescent="0.25">
      <c r="G13115" s="7"/>
    </row>
    <row r="13116" spans="7:7" x14ac:dyDescent="0.25">
      <c r="G13116" s="7"/>
    </row>
    <row r="13117" spans="7:7" x14ac:dyDescent="0.25">
      <c r="G13117" s="7"/>
    </row>
    <row r="13118" spans="7:7" x14ac:dyDescent="0.25">
      <c r="G13118" s="7"/>
    </row>
    <row r="13119" spans="7:7" x14ac:dyDescent="0.25">
      <c r="G13119" s="7"/>
    </row>
    <row r="13120" spans="7:7" x14ac:dyDescent="0.25">
      <c r="G13120" s="7"/>
    </row>
    <row r="13121" spans="7:7" x14ac:dyDescent="0.25">
      <c r="G13121" s="7"/>
    </row>
    <row r="13122" spans="7:7" x14ac:dyDescent="0.25">
      <c r="G13122" s="7"/>
    </row>
    <row r="13123" spans="7:7" x14ac:dyDescent="0.25">
      <c r="G13123" s="7"/>
    </row>
    <row r="13124" spans="7:7" x14ac:dyDescent="0.25">
      <c r="G13124" s="7"/>
    </row>
    <row r="13125" spans="7:7" x14ac:dyDescent="0.25">
      <c r="G13125" s="7"/>
    </row>
    <row r="13126" spans="7:7" x14ac:dyDescent="0.25">
      <c r="G13126" s="7"/>
    </row>
    <row r="13127" spans="7:7" x14ac:dyDescent="0.25">
      <c r="G13127" s="7"/>
    </row>
    <row r="13128" spans="7:7" x14ac:dyDescent="0.25">
      <c r="G13128" s="7"/>
    </row>
    <row r="13129" spans="7:7" x14ac:dyDescent="0.25">
      <c r="G13129" s="7"/>
    </row>
    <row r="13130" spans="7:7" x14ac:dyDescent="0.25">
      <c r="G13130" s="7"/>
    </row>
    <row r="13131" spans="7:7" x14ac:dyDescent="0.25">
      <c r="G13131" s="7"/>
    </row>
    <row r="13132" spans="7:7" x14ac:dyDescent="0.25">
      <c r="G13132" s="7"/>
    </row>
    <row r="13133" spans="7:7" x14ac:dyDescent="0.25">
      <c r="G13133" s="7"/>
    </row>
    <row r="13134" spans="7:7" x14ac:dyDescent="0.25">
      <c r="G13134" s="7"/>
    </row>
    <row r="13135" spans="7:7" x14ac:dyDescent="0.25">
      <c r="G13135" s="7"/>
    </row>
    <row r="13136" spans="7:7" x14ac:dyDescent="0.25">
      <c r="G13136" s="7"/>
    </row>
    <row r="13137" spans="7:7" x14ac:dyDescent="0.25">
      <c r="G13137" s="7"/>
    </row>
    <row r="13138" spans="7:7" x14ac:dyDescent="0.25">
      <c r="G13138" s="7"/>
    </row>
    <row r="13139" spans="7:7" x14ac:dyDescent="0.25">
      <c r="G13139" s="7"/>
    </row>
    <row r="13140" spans="7:7" x14ac:dyDescent="0.25">
      <c r="G13140" s="7"/>
    </row>
    <row r="13141" spans="7:7" x14ac:dyDescent="0.25">
      <c r="G13141" s="7"/>
    </row>
    <row r="13142" spans="7:7" x14ac:dyDescent="0.25">
      <c r="G13142" s="7"/>
    </row>
    <row r="13143" spans="7:7" x14ac:dyDescent="0.25">
      <c r="G13143" s="7"/>
    </row>
    <row r="13144" spans="7:7" x14ac:dyDescent="0.25">
      <c r="G13144" s="7"/>
    </row>
    <row r="13145" spans="7:7" x14ac:dyDescent="0.25">
      <c r="G13145" s="7"/>
    </row>
    <row r="13146" spans="7:7" x14ac:dyDescent="0.25">
      <c r="G13146" s="7"/>
    </row>
    <row r="13147" spans="7:7" x14ac:dyDescent="0.25">
      <c r="G13147" s="7"/>
    </row>
    <row r="13148" spans="7:7" x14ac:dyDescent="0.25">
      <c r="G13148" s="7"/>
    </row>
    <row r="13149" spans="7:7" x14ac:dyDescent="0.25">
      <c r="G13149" s="7"/>
    </row>
    <row r="13150" spans="7:7" x14ac:dyDescent="0.25">
      <c r="G13150" s="7"/>
    </row>
    <row r="13151" spans="7:7" x14ac:dyDescent="0.25">
      <c r="G13151" s="7"/>
    </row>
    <row r="13152" spans="7:7" x14ac:dyDescent="0.25">
      <c r="G13152" s="7"/>
    </row>
    <row r="13153" spans="7:7" x14ac:dyDescent="0.25">
      <c r="G13153" s="7"/>
    </row>
    <row r="13154" spans="7:7" x14ac:dyDescent="0.25">
      <c r="G13154" s="7"/>
    </row>
    <row r="13155" spans="7:7" x14ac:dyDescent="0.25">
      <c r="G13155" s="7"/>
    </row>
    <row r="13156" spans="7:7" x14ac:dyDescent="0.25">
      <c r="G13156" s="7"/>
    </row>
    <row r="13157" spans="7:7" x14ac:dyDescent="0.25">
      <c r="G13157" s="7"/>
    </row>
    <row r="13158" spans="7:7" x14ac:dyDescent="0.25">
      <c r="G13158" s="7"/>
    </row>
    <row r="13159" spans="7:7" x14ac:dyDescent="0.25">
      <c r="G13159" s="7"/>
    </row>
    <row r="13160" spans="7:7" x14ac:dyDescent="0.25">
      <c r="G13160" s="7"/>
    </row>
    <row r="13161" spans="7:7" x14ac:dyDescent="0.25">
      <c r="G13161" s="7"/>
    </row>
    <row r="13162" spans="7:7" x14ac:dyDescent="0.25">
      <c r="G13162" s="7"/>
    </row>
    <row r="13163" spans="7:7" x14ac:dyDescent="0.25">
      <c r="G13163" s="7"/>
    </row>
    <row r="13164" spans="7:7" x14ac:dyDescent="0.25">
      <c r="G13164" s="7"/>
    </row>
    <row r="13165" spans="7:7" x14ac:dyDescent="0.25">
      <c r="G13165" s="7"/>
    </row>
    <row r="13166" spans="7:7" x14ac:dyDescent="0.25">
      <c r="G13166" s="7"/>
    </row>
    <row r="13167" spans="7:7" x14ac:dyDescent="0.25">
      <c r="G13167" s="7"/>
    </row>
    <row r="13168" spans="7:7" x14ac:dyDescent="0.25">
      <c r="G13168" s="7"/>
    </row>
    <row r="13169" spans="7:7" x14ac:dyDescent="0.25">
      <c r="G13169" s="7"/>
    </row>
    <row r="13170" spans="7:7" x14ac:dyDescent="0.25">
      <c r="G13170" s="7"/>
    </row>
    <row r="13171" spans="7:7" x14ac:dyDescent="0.25">
      <c r="G13171" s="7"/>
    </row>
    <row r="13172" spans="7:7" x14ac:dyDescent="0.25">
      <c r="G13172" s="7"/>
    </row>
    <row r="13173" spans="7:7" x14ac:dyDescent="0.25">
      <c r="G13173" s="7"/>
    </row>
    <row r="13174" spans="7:7" x14ac:dyDescent="0.25">
      <c r="G13174" s="7"/>
    </row>
    <row r="13175" spans="7:7" x14ac:dyDescent="0.25">
      <c r="G13175" s="7"/>
    </row>
    <row r="13176" spans="7:7" x14ac:dyDescent="0.25">
      <c r="G13176" s="7"/>
    </row>
    <row r="13177" spans="7:7" x14ac:dyDescent="0.25">
      <c r="G13177" s="7"/>
    </row>
    <row r="13178" spans="7:7" x14ac:dyDescent="0.25">
      <c r="G13178" s="7"/>
    </row>
    <row r="13179" spans="7:7" x14ac:dyDescent="0.25">
      <c r="G13179" s="7"/>
    </row>
    <row r="13180" spans="7:7" x14ac:dyDescent="0.25">
      <c r="G13180" s="7"/>
    </row>
    <row r="13181" spans="7:7" x14ac:dyDescent="0.25">
      <c r="G13181" s="7"/>
    </row>
    <row r="13182" spans="7:7" x14ac:dyDescent="0.25">
      <c r="G13182" s="7"/>
    </row>
    <row r="13183" spans="7:7" x14ac:dyDescent="0.25">
      <c r="G13183" s="7"/>
    </row>
    <row r="13184" spans="7:7" x14ac:dyDescent="0.25">
      <c r="G13184" s="7"/>
    </row>
    <row r="13185" spans="7:7" x14ac:dyDescent="0.25">
      <c r="G13185" s="7"/>
    </row>
    <row r="13186" spans="7:7" x14ac:dyDescent="0.25">
      <c r="G13186" s="7"/>
    </row>
    <row r="13187" spans="7:7" x14ac:dyDescent="0.25">
      <c r="G13187" s="7"/>
    </row>
    <row r="13188" spans="7:7" x14ac:dyDescent="0.25">
      <c r="G13188" s="7"/>
    </row>
    <row r="13189" spans="7:7" x14ac:dyDescent="0.25">
      <c r="G13189" s="7"/>
    </row>
    <row r="13190" spans="7:7" x14ac:dyDescent="0.25">
      <c r="G13190" s="7"/>
    </row>
    <row r="13191" spans="7:7" x14ac:dyDescent="0.25">
      <c r="G13191" s="7"/>
    </row>
    <row r="13192" spans="7:7" x14ac:dyDescent="0.25">
      <c r="G13192" s="7"/>
    </row>
    <row r="13193" spans="7:7" x14ac:dyDescent="0.25">
      <c r="G13193" s="7"/>
    </row>
    <row r="13194" spans="7:7" x14ac:dyDescent="0.25">
      <c r="G13194" s="7"/>
    </row>
    <row r="13195" spans="7:7" x14ac:dyDescent="0.25">
      <c r="G13195" s="7"/>
    </row>
    <row r="13196" spans="7:7" x14ac:dyDescent="0.25">
      <c r="G13196" s="7"/>
    </row>
    <row r="13197" spans="7:7" x14ac:dyDescent="0.25">
      <c r="G13197" s="7"/>
    </row>
    <row r="13198" spans="7:7" x14ac:dyDescent="0.25">
      <c r="G13198" s="7"/>
    </row>
    <row r="13199" spans="7:7" x14ac:dyDescent="0.25">
      <c r="G13199" s="7"/>
    </row>
    <row r="13200" spans="7:7" x14ac:dyDescent="0.25">
      <c r="G13200" s="7"/>
    </row>
    <row r="13201" spans="7:7" x14ac:dyDescent="0.25">
      <c r="G13201" s="7"/>
    </row>
    <row r="13202" spans="7:7" x14ac:dyDescent="0.25">
      <c r="G13202" s="7"/>
    </row>
    <row r="13203" spans="7:7" x14ac:dyDescent="0.25">
      <c r="G13203" s="7"/>
    </row>
    <row r="13204" spans="7:7" x14ac:dyDescent="0.25">
      <c r="G13204" s="7"/>
    </row>
    <row r="13205" spans="7:7" x14ac:dyDescent="0.25">
      <c r="G13205" s="7"/>
    </row>
    <row r="13206" spans="7:7" x14ac:dyDescent="0.25">
      <c r="G13206" s="7"/>
    </row>
    <row r="13207" spans="7:7" x14ac:dyDescent="0.25">
      <c r="G13207" s="7"/>
    </row>
    <row r="13208" spans="7:7" x14ac:dyDescent="0.25">
      <c r="G13208" s="7"/>
    </row>
    <row r="13209" spans="7:7" x14ac:dyDescent="0.25">
      <c r="G13209" s="7"/>
    </row>
    <row r="13210" spans="7:7" x14ac:dyDescent="0.25">
      <c r="G13210" s="7"/>
    </row>
    <row r="13211" spans="7:7" x14ac:dyDescent="0.25">
      <c r="G13211" s="7"/>
    </row>
    <row r="13212" spans="7:7" x14ac:dyDescent="0.25">
      <c r="G13212" s="7"/>
    </row>
    <row r="13213" spans="7:7" x14ac:dyDescent="0.25">
      <c r="G13213" s="7"/>
    </row>
    <row r="13214" spans="7:7" x14ac:dyDescent="0.25">
      <c r="G13214" s="7"/>
    </row>
    <row r="13215" spans="7:7" x14ac:dyDescent="0.25">
      <c r="G13215" s="7"/>
    </row>
    <row r="13216" spans="7:7" x14ac:dyDescent="0.25">
      <c r="G13216" s="7"/>
    </row>
    <row r="13217" spans="7:7" x14ac:dyDescent="0.25">
      <c r="G13217" s="7"/>
    </row>
    <row r="13218" spans="7:7" x14ac:dyDescent="0.25">
      <c r="G13218" s="7"/>
    </row>
    <row r="13219" spans="7:7" x14ac:dyDescent="0.25">
      <c r="G13219" s="7"/>
    </row>
    <row r="13220" spans="7:7" x14ac:dyDescent="0.25">
      <c r="G13220" s="7"/>
    </row>
    <row r="13221" spans="7:7" x14ac:dyDescent="0.25">
      <c r="G13221" s="7"/>
    </row>
    <row r="13222" spans="7:7" x14ac:dyDescent="0.25">
      <c r="G13222" s="7"/>
    </row>
    <row r="13223" spans="7:7" x14ac:dyDescent="0.25">
      <c r="G13223" s="7"/>
    </row>
    <row r="13224" spans="7:7" x14ac:dyDescent="0.25">
      <c r="G13224" s="7"/>
    </row>
    <row r="13225" spans="7:7" x14ac:dyDescent="0.25">
      <c r="G13225" s="7"/>
    </row>
    <row r="13226" spans="7:7" x14ac:dyDescent="0.25">
      <c r="G13226" s="7"/>
    </row>
    <row r="13227" spans="7:7" x14ac:dyDescent="0.25">
      <c r="G13227" s="7"/>
    </row>
    <row r="13228" spans="7:7" x14ac:dyDescent="0.25">
      <c r="G13228" s="7"/>
    </row>
    <row r="13229" spans="7:7" x14ac:dyDescent="0.25">
      <c r="G13229" s="7"/>
    </row>
    <row r="13230" spans="7:7" x14ac:dyDescent="0.25">
      <c r="G13230" s="7"/>
    </row>
    <row r="13231" spans="7:7" x14ac:dyDescent="0.25">
      <c r="G13231" s="7"/>
    </row>
    <row r="13232" spans="7:7" x14ac:dyDescent="0.25">
      <c r="G13232" s="7"/>
    </row>
    <row r="13233" spans="7:7" x14ac:dyDescent="0.25">
      <c r="G13233" s="7"/>
    </row>
    <row r="13234" spans="7:7" x14ac:dyDescent="0.25">
      <c r="G13234" s="7"/>
    </row>
    <row r="13235" spans="7:7" x14ac:dyDescent="0.25">
      <c r="G13235" s="7"/>
    </row>
    <row r="13236" spans="7:7" x14ac:dyDescent="0.25">
      <c r="G13236" s="7"/>
    </row>
    <row r="13237" spans="7:7" x14ac:dyDescent="0.25">
      <c r="G13237" s="7"/>
    </row>
    <row r="13238" spans="7:7" x14ac:dyDescent="0.25">
      <c r="G13238" s="7"/>
    </row>
    <row r="13239" spans="7:7" x14ac:dyDescent="0.25">
      <c r="G13239" s="7"/>
    </row>
    <row r="13240" spans="7:7" x14ac:dyDescent="0.25">
      <c r="G13240" s="7"/>
    </row>
    <row r="13241" spans="7:7" x14ac:dyDescent="0.25">
      <c r="G13241" s="7"/>
    </row>
    <row r="13242" spans="7:7" x14ac:dyDescent="0.25">
      <c r="G13242" s="7"/>
    </row>
    <row r="13243" spans="7:7" x14ac:dyDescent="0.25">
      <c r="G13243" s="7"/>
    </row>
    <row r="13244" spans="7:7" x14ac:dyDescent="0.25">
      <c r="G13244" s="7"/>
    </row>
    <row r="13245" spans="7:7" x14ac:dyDescent="0.25">
      <c r="G13245" s="7"/>
    </row>
    <row r="13246" spans="7:7" x14ac:dyDescent="0.25">
      <c r="G13246" s="7"/>
    </row>
    <row r="13247" spans="7:7" x14ac:dyDescent="0.25">
      <c r="G13247" s="7"/>
    </row>
    <row r="13248" spans="7:7" x14ac:dyDescent="0.25">
      <c r="G13248" s="7"/>
    </row>
    <row r="13249" spans="7:7" x14ac:dyDescent="0.25">
      <c r="G13249" s="7"/>
    </row>
    <row r="13250" spans="7:7" x14ac:dyDescent="0.25">
      <c r="G13250" s="7"/>
    </row>
    <row r="13251" spans="7:7" x14ac:dyDescent="0.25">
      <c r="G13251" s="7"/>
    </row>
    <row r="13252" spans="7:7" x14ac:dyDescent="0.25">
      <c r="G13252" s="7"/>
    </row>
    <row r="13253" spans="7:7" x14ac:dyDescent="0.25">
      <c r="G13253" s="7"/>
    </row>
    <row r="13254" spans="7:7" x14ac:dyDescent="0.25">
      <c r="G13254" s="7"/>
    </row>
    <row r="13255" spans="7:7" x14ac:dyDescent="0.25">
      <c r="G13255" s="7"/>
    </row>
    <row r="13256" spans="7:7" x14ac:dyDescent="0.25">
      <c r="G13256" s="7"/>
    </row>
    <row r="13257" spans="7:7" x14ac:dyDescent="0.25">
      <c r="G13257" s="7"/>
    </row>
    <row r="13258" spans="7:7" x14ac:dyDescent="0.25">
      <c r="G13258" s="7"/>
    </row>
    <row r="13259" spans="7:7" x14ac:dyDescent="0.25">
      <c r="G13259" s="7"/>
    </row>
    <row r="13260" spans="7:7" x14ac:dyDescent="0.25">
      <c r="G13260" s="7"/>
    </row>
    <row r="13261" spans="7:7" x14ac:dyDescent="0.25">
      <c r="G13261" s="7"/>
    </row>
    <row r="13262" spans="7:7" x14ac:dyDescent="0.25">
      <c r="G13262" s="7"/>
    </row>
    <row r="13263" spans="7:7" x14ac:dyDescent="0.25">
      <c r="G13263" s="7"/>
    </row>
    <row r="13264" spans="7:7" x14ac:dyDescent="0.25">
      <c r="G13264" s="7"/>
    </row>
    <row r="13265" spans="7:7" x14ac:dyDescent="0.25">
      <c r="G13265" s="7"/>
    </row>
    <row r="13266" spans="7:7" x14ac:dyDescent="0.25">
      <c r="G13266" s="7"/>
    </row>
    <row r="13267" spans="7:7" x14ac:dyDescent="0.25">
      <c r="G13267" s="7"/>
    </row>
    <row r="13268" spans="7:7" x14ac:dyDescent="0.25">
      <c r="G13268" s="7"/>
    </row>
    <row r="13269" spans="7:7" x14ac:dyDescent="0.25">
      <c r="G13269" s="7"/>
    </row>
    <row r="13270" spans="7:7" x14ac:dyDescent="0.25">
      <c r="G13270" s="7"/>
    </row>
    <row r="13271" spans="7:7" x14ac:dyDescent="0.25">
      <c r="G13271" s="7"/>
    </row>
    <row r="13272" spans="7:7" x14ac:dyDescent="0.25">
      <c r="G13272" s="7"/>
    </row>
    <row r="13273" spans="7:7" x14ac:dyDescent="0.25">
      <c r="G13273" s="7"/>
    </row>
    <row r="13274" spans="7:7" x14ac:dyDescent="0.25">
      <c r="G13274" s="7"/>
    </row>
    <row r="13275" spans="7:7" x14ac:dyDescent="0.25">
      <c r="G13275" s="7"/>
    </row>
    <row r="13276" spans="7:7" x14ac:dyDescent="0.25">
      <c r="G13276" s="7"/>
    </row>
    <row r="13277" spans="7:7" x14ac:dyDescent="0.25">
      <c r="G13277" s="7"/>
    </row>
    <row r="13278" spans="7:7" x14ac:dyDescent="0.25">
      <c r="G13278" s="7"/>
    </row>
    <row r="13279" spans="7:7" x14ac:dyDescent="0.25">
      <c r="G13279" s="7"/>
    </row>
    <row r="13280" spans="7:7" x14ac:dyDescent="0.25">
      <c r="G13280" s="7"/>
    </row>
    <row r="13281" spans="7:7" x14ac:dyDescent="0.25">
      <c r="G13281" s="7"/>
    </row>
    <row r="13282" spans="7:7" x14ac:dyDescent="0.25">
      <c r="G13282" s="7"/>
    </row>
    <row r="13283" spans="7:7" x14ac:dyDescent="0.25">
      <c r="G13283" s="7"/>
    </row>
    <row r="13284" spans="7:7" x14ac:dyDescent="0.25">
      <c r="G13284" s="7"/>
    </row>
    <row r="13285" spans="7:7" x14ac:dyDescent="0.25">
      <c r="G13285" s="7"/>
    </row>
    <row r="13286" spans="7:7" x14ac:dyDescent="0.25">
      <c r="G13286" s="7"/>
    </row>
    <row r="13287" spans="7:7" x14ac:dyDescent="0.25">
      <c r="G13287" s="7"/>
    </row>
    <row r="13288" spans="7:7" x14ac:dyDescent="0.25">
      <c r="G13288" s="7"/>
    </row>
    <row r="13289" spans="7:7" x14ac:dyDescent="0.25">
      <c r="G13289" s="7"/>
    </row>
    <row r="13290" spans="7:7" x14ac:dyDescent="0.25">
      <c r="G13290" s="7"/>
    </row>
    <row r="13291" spans="7:7" x14ac:dyDescent="0.25">
      <c r="G13291" s="7"/>
    </row>
    <row r="13292" spans="7:7" x14ac:dyDescent="0.25">
      <c r="G13292" s="7"/>
    </row>
    <row r="13293" spans="7:7" x14ac:dyDescent="0.25">
      <c r="G13293" s="7"/>
    </row>
    <row r="13294" spans="7:7" x14ac:dyDescent="0.25">
      <c r="G13294" s="7"/>
    </row>
    <row r="13295" spans="7:7" x14ac:dyDescent="0.25">
      <c r="G13295" s="7"/>
    </row>
    <row r="13296" spans="7:7" x14ac:dyDescent="0.25">
      <c r="G13296" s="7"/>
    </row>
    <row r="13297" spans="7:7" x14ac:dyDescent="0.25">
      <c r="G13297" s="7"/>
    </row>
    <row r="13298" spans="7:7" x14ac:dyDescent="0.25">
      <c r="G13298" s="7"/>
    </row>
    <row r="13299" spans="7:7" x14ac:dyDescent="0.25">
      <c r="G13299" s="7"/>
    </row>
    <row r="13300" spans="7:7" x14ac:dyDescent="0.25">
      <c r="G13300" s="7"/>
    </row>
    <row r="13301" spans="7:7" x14ac:dyDescent="0.25">
      <c r="G13301" s="7"/>
    </row>
    <row r="13302" spans="7:7" x14ac:dyDescent="0.25">
      <c r="G13302" s="7"/>
    </row>
    <row r="13303" spans="7:7" x14ac:dyDescent="0.25">
      <c r="G13303" s="7"/>
    </row>
    <row r="13304" spans="7:7" x14ac:dyDescent="0.25">
      <c r="G13304" s="7"/>
    </row>
    <row r="13305" spans="7:7" x14ac:dyDescent="0.25">
      <c r="G13305" s="7"/>
    </row>
    <row r="13306" spans="7:7" x14ac:dyDescent="0.25">
      <c r="G13306" s="7"/>
    </row>
    <row r="13307" spans="7:7" x14ac:dyDescent="0.25">
      <c r="G13307" s="7"/>
    </row>
    <row r="13308" spans="7:7" x14ac:dyDescent="0.25">
      <c r="G13308" s="7"/>
    </row>
    <row r="13309" spans="7:7" x14ac:dyDescent="0.25">
      <c r="G13309" s="7"/>
    </row>
    <row r="13310" spans="7:7" x14ac:dyDescent="0.25">
      <c r="G13310" s="7"/>
    </row>
    <row r="13311" spans="7:7" x14ac:dyDescent="0.25">
      <c r="G13311" s="7"/>
    </row>
    <row r="13312" spans="7:7" x14ac:dyDescent="0.25">
      <c r="G13312" s="7"/>
    </row>
    <row r="13313" spans="7:7" x14ac:dyDescent="0.25">
      <c r="G13313" s="7"/>
    </row>
    <row r="13314" spans="7:7" x14ac:dyDescent="0.25">
      <c r="G13314" s="7"/>
    </row>
    <row r="13315" spans="7:7" x14ac:dyDescent="0.25">
      <c r="G13315" s="7"/>
    </row>
    <row r="13316" spans="7:7" x14ac:dyDescent="0.25">
      <c r="G13316" s="7"/>
    </row>
    <row r="13317" spans="7:7" x14ac:dyDescent="0.25">
      <c r="G13317" s="7"/>
    </row>
    <row r="13318" spans="7:7" x14ac:dyDescent="0.25">
      <c r="G13318" s="7"/>
    </row>
    <row r="13319" spans="7:7" x14ac:dyDescent="0.25">
      <c r="G13319" s="7"/>
    </row>
    <row r="13320" spans="7:7" x14ac:dyDescent="0.25">
      <c r="G13320" s="7"/>
    </row>
    <row r="13321" spans="7:7" x14ac:dyDescent="0.25">
      <c r="G13321" s="7"/>
    </row>
    <row r="13322" spans="7:7" x14ac:dyDescent="0.25">
      <c r="G13322" s="7"/>
    </row>
    <row r="13323" spans="7:7" x14ac:dyDescent="0.25">
      <c r="G13323" s="7"/>
    </row>
    <row r="13324" spans="7:7" x14ac:dyDescent="0.25">
      <c r="G13324" s="7"/>
    </row>
    <row r="13325" spans="7:7" x14ac:dyDescent="0.25">
      <c r="G13325" s="7"/>
    </row>
    <row r="13326" spans="7:7" x14ac:dyDescent="0.25">
      <c r="G13326" s="7"/>
    </row>
    <row r="13327" spans="7:7" x14ac:dyDescent="0.25">
      <c r="G13327" s="7"/>
    </row>
    <row r="13328" spans="7:7" x14ac:dyDescent="0.25">
      <c r="G13328" s="7"/>
    </row>
    <row r="13329" spans="7:7" x14ac:dyDescent="0.25">
      <c r="G13329" s="7"/>
    </row>
    <row r="13330" spans="7:7" x14ac:dyDescent="0.25">
      <c r="G13330" s="7"/>
    </row>
    <row r="13331" spans="7:7" x14ac:dyDescent="0.25">
      <c r="G13331" s="7"/>
    </row>
    <row r="13332" spans="7:7" x14ac:dyDescent="0.25">
      <c r="G13332" s="7"/>
    </row>
    <row r="13333" spans="7:7" x14ac:dyDescent="0.25">
      <c r="G13333" s="7"/>
    </row>
    <row r="13334" spans="7:7" x14ac:dyDescent="0.25">
      <c r="G13334" s="7"/>
    </row>
    <row r="13335" spans="7:7" x14ac:dyDescent="0.25">
      <c r="G13335" s="7"/>
    </row>
    <row r="13336" spans="7:7" x14ac:dyDescent="0.25">
      <c r="G13336" s="7"/>
    </row>
    <row r="13337" spans="7:7" x14ac:dyDescent="0.25">
      <c r="G13337" s="7"/>
    </row>
    <row r="13338" spans="7:7" x14ac:dyDescent="0.25">
      <c r="G13338" s="7"/>
    </row>
    <row r="13339" spans="7:7" x14ac:dyDescent="0.25">
      <c r="G13339" s="7"/>
    </row>
    <row r="13340" spans="7:7" x14ac:dyDescent="0.25">
      <c r="G13340" s="7"/>
    </row>
    <row r="13341" spans="7:7" x14ac:dyDescent="0.25">
      <c r="G13341" s="7"/>
    </row>
    <row r="13342" spans="7:7" x14ac:dyDescent="0.25">
      <c r="G13342" s="7"/>
    </row>
    <row r="13343" spans="7:7" x14ac:dyDescent="0.25">
      <c r="G13343" s="7"/>
    </row>
    <row r="13344" spans="7:7" x14ac:dyDescent="0.25">
      <c r="G13344" s="7"/>
    </row>
    <row r="13345" spans="7:7" x14ac:dyDescent="0.25">
      <c r="G13345" s="7"/>
    </row>
    <row r="13346" spans="7:7" x14ac:dyDescent="0.25">
      <c r="G13346" s="7"/>
    </row>
    <row r="13347" spans="7:7" x14ac:dyDescent="0.25">
      <c r="G13347" s="7"/>
    </row>
    <row r="13348" spans="7:7" x14ac:dyDescent="0.25">
      <c r="G13348" s="7"/>
    </row>
    <row r="13349" spans="7:7" x14ac:dyDescent="0.25">
      <c r="G13349" s="7"/>
    </row>
    <row r="13350" spans="7:7" x14ac:dyDescent="0.25">
      <c r="G13350" s="7"/>
    </row>
    <row r="13351" spans="7:7" x14ac:dyDescent="0.25">
      <c r="G13351" s="7"/>
    </row>
    <row r="13352" spans="7:7" x14ac:dyDescent="0.25">
      <c r="G13352" s="7"/>
    </row>
    <row r="13353" spans="7:7" x14ac:dyDescent="0.25">
      <c r="G13353" s="7"/>
    </row>
    <row r="13354" spans="7:7" x14ac:dyDescent="0.25">
      <c r="G13354" s="7"/>
    </row>
    <row r="13355" spans="7:7" x14ac:dyDescent="0.25">
      <c r="G13355" s="7"/>
    </row>
    <row r="13356" spans="7:7" x14ac:dyDescent="0.25">
      <c r="G13356" s="7"/>
    </row>
    <row r="13357" spans="7:7" x14ac:dyDescent="0.25">
      <c r="G13357" s="7"/>
    </row>
    <row r="13358" spans="7:7" x14ac:dyDescent="0.25">
      <c r="G13358" s="7"/>
    </row>
    <row r="13359" spans="7:7" x14ac:dyDescent="0.25">
      <c r="G13359" s="7"/>
    </row>
    <row r="13360" spans="7:7" x14ac:dyDescent="0.25">
      <c r="G13360" s="7"/>
    </row>
    <row r="13361" spans="7:7" x14ac:dyDescent="0.25">
      <c r="G13361" s="7"/>
    </row>
    <row r="13362" spans="7:7" x14ac:dyDescent="0.25">
      <c r="G13362" s="7"/>
    </row>
    <row r="13363" spans="7:7" x14ac:dyDescent="0.25">
      <c r="G13363" s="7"/>
    </row>
    <row r="13364" spans="7:7" x14ac:dyDescent="0.25">
      <c r="G13364" s="7"/>
    </row>
    <row r="13365" spans="7:7" x14ac:dyDescent="0.25">
      <c r="G13365" s="7"/>
    </row>
    <row r="13366" spans="7:7" x14ac:dyDescent="0.25">
      <c r="G13366" s="7"/>
    </row>
    <row r="13367" spans="7:7" x14ac:dyDescent="0.25">
      <c r="G13367" s="7"/>
    </row>
    <row r="13368" spans="7:7" x14ac:dyDescent="0.25">
      <c r="G13368" s="7"/>
    </row>
    <row r="13369" spans="7:7" x14ac:dyDescent="0.25">
      <c r="G13369" s="7"/>
    </row>
    <row r="13370" spans="7:7" x14ac:dyDescent="0.25">
      <c r="G13370" s="7"/>
    </row>
    <row r="13371" spans="7:7" x14ac:dyDescent="0.25">
      <c r="G13371" s="7"/>
    </row>
    <row r="13372" spans="7:7" x14ac:dyDescent="0.25">
      <c r="G13372" s="7"/>
    </row>
    <row r="13373" spans="7:7" x14ac:dyDescent="0.25">
      <c r="G13373" s="7"/>
    </row>
    <row r="13374" spans="7:7" x14ac:dyDescent="0.25">
      <c r="G13374" s="7"/>
    </row>
    <row r="13375" spans="7:7" x14ac:dyDescent="0.25">
      <c r="G13375" s="7"/>
    </row>
    <row r="13376" spans="7:7" x14ac:dyDescent="0.25">
      <c r="G13376" s="7"/>
    </row>
    <row r="13377" spans="7:7" x14ac:dyDescent="0.25">
      <c r="G13377" s="7"/>
    </row>
    <row r="13378" spans="7:7" x14ac:dyDescent="0.25">
      <c r="G13378" s="7"/>
    </row>
    <row r="13379" spans="7:7" x14ac:dyDescent="0.25">
      <c r="G13379" s="7"/>
    </row>
    <row r="13380" spans="7:7" x14ac:dyDescent="0.25">
      <c r="G13380" s="7"/>
    </row>
    <row r="13381" spans="7:7" x14ac:dyDescent="0.25">
      <c r="G13381" s="7"/>
    </row>
    <row r="13382" spans="7:7" x14ac:dyDescent="0.25">
      <c r="G13382" s="7"/>
    </row>
    <row r="13383" spans="7:7" x14ac:dyDescent="0.25">
      <c r="G13383" s="7"/>
    </row>
    <row r="13384" spans="7:7" x14ac:dyDescent="0.25">
      <c r="G13384" s="7"/>
    </row>
    <row r="13385" spans="7:7" x14ac:dyDescent="0.25">
      <c r="G13385" s="7"/>
    </row>
    <row r="13386" spans="7:7" x14ac:dyDescent="0.25">
      <c r="G13386" s="7"/>
    </row>
    <row r="13387" spans="7:7" x14ac:dyDescent="0.25">
      <c r="G13387" s="7"/>
    </row>
    <row r="13388" spans="7:7" x14ac:dyDescent="0.25">
      <c r="G13388" s="7"/>
    </row>
    <row r="13389" spans="7:7" x14ac:dyDescent="0.25">
      <c r="G13389" s="7"/>
    </row>
    <row r="13390" spans="7:7" x14ac:dyDescent="0.25">
      <c r="G13390" s="7"/>
    </row>
    <row r="13391" spans="7:7" x14ac:dyDescent="0.25">
      <c r="G13391" s="7"/>
    </row>
    <row r="13392" spans="7:7" x14ac:dyDescent="0.25">
      <c r="G13392" s="7"/>
    </row>
    <row r="13393" spans="7:7" x14ac:dyDescent="0.25">
      <c r="G13393" s="7"/>
    </row>
    <row r="13394" spans="7:7" x14ac:dyDescent="0.25">
      <c r="G13394" s="7"/>
    </row>
    <row r="13395" spans="7:7" x14ac:dyDescent="0.25">
      <c r="G13395" s="7"/>
    </row>
    <row r="13396" spans="7:7" x14ac:dyDescent="0.25">
      <c r="G13396" s="7"/>
    </row>
    <row r="13397" spans="7:7" x14ac:dyDescent="0.25">
      <c r="G13397" s="7"/>
    </row>
    <row r="13398" spans="7:7" x14ac:dyDescent="0.25">
      <c r="G13398" s="7"/>
    </row>
    <row r="13399" spans="7:7" x14ac:dyDescent="0.25">
      <c r="G13399" s="7"/>
    </row>
    <row r="13400" spans="7:7" x14ac:dyDescent="0.25">
      <c r="G13400" s="7"/>
    </row>
    <row r="13401" spans="7:7" x14ac:dyDescent="0.25">
      <c r="G13401" s="7"/>
    </row>
    <row r="13402" spans="7:7" x14ac:dyDescent="0.25">
      <c r="G13402" s="7"/>
    </row>
    <row r="13403" spans="7:7" x14ac:dyDescent="0.25">
      <c r="G13403" s="7"/>
    </row>
    <row r="13404" spans="7:7" x14ac:dyDescent="0.25">
      <c r="G13404" s="7"/>
    </row>
    <row r="13405" spans="7:7" x14ac:dyDescent="0.25">
      <c r="G13405" s="7"/>
    </row>
    <row r="13406" spans="7:7" x14ac:dyDescent="0.25">
      <c r="G13406" s="7"/>
    </row>
    <row r="13407" spans="7:7" x14ac:dyDescent="0.25">
      <c r="G13407" s="7"/>
    </row>
    <row r="13408" spans="7:7" x14ac:dyDescent="0.25">
      <c r="G13408" s="7"/>
    </row>
    <row r="13409" spans="7:7" x14ac:dyDescent="0.25">
      <c r="G13409" s="7"/>
    </row>
    <row r="13410" spans="7:7" x14ac:dyDescent="0.25">
      <c r="G13410" s="7"/>
    </row>
    <row r="13411" spans="7:7" x14ac:dyDescent="0.25">
      <c r="G13411" s="7"/>
    </row>
    <row r="13412" spans="7:7" x14ac:dyDescent="0.25">
      <c r="G13412" s="7"/>
    </row>
    <row r="13413" spans="7:7" x14ac:dyDescent="0.25">
      <c r="G13413" s="7"/>
    </row>
    <row r="13414" spans="7:7" x14ac:dyDescent="0.25">
      <c r="G13414" s="7"/>
    </row>
    <row r="13415" spans="7:7" x14ac:dyDescent="0.25">
      <c r="G13415" s="7"/>
    </row>
    <row r="13416" spans="7:7" x14ac:dyDescent="0.25">
      <c r="G13416" s="7"/>
    </row>
    <row r="13417" spans="7:7" x14ac:dyDescent="0.25">
      <c r="G13417" s="7"/>
    </row>
    <row r="13418" spans="7:7" x14ac:dyDescent="0.25">
      <c r="G13418" s="7"/>
    </row>
    <row r="13419" spans="7:7" x14ac:dyDescent="0.25">
      <c r="G13419" s="7"/>
    </row>
    <row r="13420" spans="7:7" x14ac:dyDescent="0.25">
      <c r="G13420" s="7"/>
    </row>
    <row r="13421" spans="7:7" x14ac:dyDescent="0.25">
      <c r="G13421" s="7"/>
    </row>
    <row r="13422" spans="7:7" x14ac:dyDescent="0.25">
      <c r="G13422" s="7"/>
    </row>
    <row r="13423" spans="7:7" x14ac:dyDescent="0.25">
      <c r="G13423" s="7"/>
    </row>
    <row r="13424" spans="7:7" x14ac:dyDescent="0.25">
      <c r="G13424" s="7"/>
    </row>
    <row r="13425" spans="7:7" x14ac:dyDescent="0.25">
      <c r="G13425" s="7"/>
    </row>
    <row r="13426" spans="7:7" x14ac:dyDescent="0.25">
      <c r="G13426" s="7"/>
    </row>
    <row r="13427" spans="7:7" x14ac:dyDescent="0.25">
      <c r="G13427" s="7"/>
    </row>
    <row r="13428" spans="7:7" x14ac:dyDescent="0.25">
      <c r="G13428" s="7"/>
    </row>
    <row r="13429" spans="7:7" x14ac:dyDescent="0.25">
      <c r="G13429" s="7"/>
    </row>
    <row r="13430" spans="7:7" x14ac:dyDescent="0.25">
      <c r="G13430" s="7"/>
    </row>
    <row r="13431" spans="7:7" x14ac:dyDescent="0.25">
      <c r="G13431" s="7"/>
    </row>
    <row r="13432" spans="7:7" x14ac:dyDescent="0.25">
      <c r="G13432" s="7"/>
    </row>
    <row r="13433" spans="7:7" x14ac:dyDescent="0.25">
      <c r="G13433" s="7"/>
    </row>
    <row r="13434" spans="7:7" x14ac:dyDescent="0.25">
      <c r="G13434" s="7"/>
    </row>
    <row r="13435" spans="7:7" x14ac:dyDescent="0.25">
      <c r="G13435" s="7"/>
    </row>
    <row r="13436" spans="7:7" x14ac:dyDescent="0.25">
      <c r="G13436" s="7"/>
    </row>
    <row r="13437" spans="7:7" x14ac:dyDescent="0.25">
      <c r="G13437" s="7"/>
    </row>
    <row r="13438" spans="7:7" x14ac:dyDescent="0.25">
      <c r="G13438" s="7"/>
    </row>
    <row r="13439" spans="7:7" x14ac:dyDescent="0.25">
      <c r="G13439" s="7"/>
    </row>
    <row r="13440" spans="7:7" x14ac:dyDescent="0.25">
      <c r="G13440" s="7"/>
    </row>
    <row r="13441" spans="7:7" x14ac:dyDescent="0.25">
      <c r="G13441" s="7"/>
    </row>
    <row r="13442" spans="7:7" x14ac:dyDescent="0.25">
      <c r="G13442" s="7"/>
    </row>
    <row r="13443" spans="7:7" x14ac:dyDescent="0.25">
      <c r="G13443" s="7"/>
    </row>
    <row r="13444" spans="7:7" x14ac:dyDescent="0.25">
      <c r="G13444" s="7"/>
    </row>
    <row r="13445" spans="7:7" x14ac:dyDescent="0.25">
      <c r="G13445" s="7"/>
    </row>
    <row r="13446" spans="7:7" x14ac:dyDescent="0.25">
      <c r="G13446" s="7"/>
    </row>
    <row r="13447" spans="7:7" x14ac:dyDescent="0.25">
      <c r="G13447" s="7"/>
    </row>
    <row r="13448" spans="7:7" x14ac:dyDescent="0.25">
      <c r="G13448" s="7"/>
    </row>
    <row r="13449" spans="7:7" x14ac:dyDescent="0.25">
      <c r="G13449" s="7"/>
    </row>
    <row r="13450" spans="7:7" x14ac:dyDescent="0.25">
      <c r="G13450" s="7"/>
    </row>
    <row r="13451" spans="7:7" x14ac:dyDescent="0.25">
      <c r="G13451" s="7"/>
    </row>
    <row r="13452" spans="7:7" x14ac:dyDescent="0.25">
      <c r="G13452" s="7"/>
    </row>
    <row r="13453" spans="7:7" x14ac:dyDescent="0.25">
      <c r="G13453" s="7"/>
    </row>
    <row r="13454" spans="7:7" x14ac:dyDescent="0.25">
      <c r="G13454" s="7"/>
    </row>
    <row r="13455" spans="7:7" x14ac:dyDescent="0.25">
      <c r="G13455" s="7"/>
    </row>
    <row r="13456" spans="7:7" x14ac:dyDescent="0.25">
      <c r="G13456" s="7"/>
    </row>
    <row r="13457" spans="7:7" x14ac:dyDescent="0.25">
      <c r="G13457" s="7"/>
    </row>
    <row r="13458" spans="7:7" x14ac:dyDescent="0.25">
      <c r="G13458" s="7"/>
    </row>
    <row r="13459" spans="7:7" x14ac:dyDescent="0.25">
      <c r="G13459" s="7"/>
    </row>
    <row r="13460" spans="7:7" x14ac:dyDescent="0.25">
      <c r="G13460" s="7"/>
    </row>
    <row r="13461" spans="7:7" x14ac:dyDescent="0.25">
      <c r="G13461" s="7"/>
    </row>
    <row r="13462" spans="7:7" x14ac:dyDescent="0.25">
      <c r="G13462" s="7"/>
    </row>
    <row r="13463" spans="7:7" x14ac:dyDescent="0.25">
      <c r="G13463" s="7"/>
    </row>
    <row r="13464" spans="7:7" x14ac:dyDescent="0.25">
      <c r="G13464" s="7"/>
    </row>
    <row r="13465" spans="7:7" x14ac:dyDescent="0.25">
      <c r="G13465" s="7"/>
    </row>
    <row r="13466" spans="7:7" x14ac:dyDescent="0.25">
      <c r="G13466" s="7"/>
    </row>
    <row r="13467" spans="7:7" x14ac:dyDescent="0.25">
      <c r="G13467" s="7"/>
    </row>
    <row r="13468" spans="7:7" x14ac:dyDescent="0.25">
      <c r="G13468" s="7"/>
    </row>
    <row r="13469" spans="7:7" x14ac:dyDescent="0.25">
      <c r="G13469" s="7"/>
    </row>
    <row r="13470" spans="7:7" x14ac:dyDescent="0.25">
      <c r="G13470" s="7"/>
    </row>
    <row r="13471" spans="7:7" x14ac:dyDescent="0.25">
      <c r="G13471" s="7"/>
    </row>
    <row r="13472" spans="7:7" x14ac:dyDescent="0.25">
      <c r="G13472" s="7"/>
    </row>
    <row r="13473" spans="7:7" x14ac:dyDescent="0.25">
      <c r="G13473" s="7"/>
    </row>
    <row r="13474" spans="7:7" x14ac:dyDescent="0.25">
      <c r="G13474" s="7"/>
    </row>
    <row r="13475" spans="7:7" x14ac:dyDescent="0.25">
      <c r="G13475" s="7"/>
    </row>
    <row r="13476" spans="7:7" x14ac:dyDescent="0.25">
      <c r="G13476" s="7"/>
    </row>
    <row r="13477" spans="7:7" x14ac:dyDescent="0.25">
      <c r="G13477" s="7"/>
    </row>
    <row r="13478" spans="7:7" x14ac:dyDescent="0.25">
      <c r="G13478" s="7"/>
    </row>
    <row r="13479" spans="7:7" x14ac:dyDescent="0.25">
      <c r="G13479" s="7"/>
    </row>
    <row r="13480" spans="7:7" x14ac:dyDescent="0.25">
      <c r="G13480" s="7"/>
    </row>
    <row r="13481" spans="7:7" x14ac:dyDescent="0.25">
      <c r="G13481" s="7"/>
    </row>
    <row r="13482" spans="7:7" x14ac:dyDescent="0.25">
      <c r="G13482" s="7"/>
    </row>
    <row r="13483" spans="7:7" x14ac:dyDescent="0.25">
      <c r="G13483" s="7"/>
    </row>
    <row r="13484" spans="7:7" x14ac:dyDescent="0.25">
      <c r="G13484" s="7"/>
    </row>
    <row r="13485" spans="7:7" x14ac:dyDescent="0.25">
      <c r="G13485" s="7"/>
    </row>
    <row r="13486" spans="7:7" x14ac:dyDescent="0.25">
      <c r="G13486" s="7"/>
    </row>
    <row r="13487" spans="7:7" x14ac:dyDescent="0.25">
      <c r="G13487" s="7"/>
    </row>
    <row r="13488" spans="7:7" x14ac:dyDescent="0.25">
      <c r="G13488" s="7"/>
    </row>
    <row r="13489" spans="7:7" x14ac:dyDescent="0.25">
      <c r="G13489" s="7"/>
    </row>
    <row r="13490" spans="7:7" x14ac:dyDescent="0.25">
      <c r="G13490" s="7"/>
    </row>
    <row r="13491" spans="7:7" x14ac:dyDescent="0.25">
      <c r="G13491" s="7"/>
    </row>
    <row r="13492" spans="7:7" x14ac:dyDescent="0.25">
      <c r="G13492" s="7"/>
    </row>
    <row r="13493" spans="7:7" x14ac:dyDescent="0.25">
      <c r="G13493" s="7"/>
    </row>
    <row r="13494" spans="7:7" x14ac:dyDescent="0.25">
      <c r="G13494" s="7"/>
    </row>
    <row r="13495" spans="7:7" x14ac:dyDescent="0.25">
      <c r="G13495" s="7"/>
    </row>
    <row r="13496" spans="7:7" x14ac:dyDescent="0.25">
      <c r="G13496" s="7"/>
    </row>
    <row r="13497" spans="7:7" x14ac:dyDescent="0.25">
      <c r="G13497" s="7"/>
    </row>
    <row r="13498" spans="7:7" x14ac:dyDescent="0.25">
      <c r="G13498" s="7"/>
    </row>
    <row r="13499" spans="7:7" x14ac:dyDescent="0.25">
      <c r="G13499" s="7"/>
    </row>
    <row r="13500" spans="7:7" x14ac:dyDescent="0.25">
      <c r="G13500" s="7"/>
    </row>
    <row r="13501" spans="7:7" x14ac:dyDescent="0.25">
      <c r="G13501" s="7"/>
    </row>
    <row r="13502" spans="7:7" x14ac:dyDescent="0.25">
      <c r="G13502" s="7"/>
    </row>
    <row r="13503" spans="7:7" x14ac:dyDescent="0.25">
      <c r="G13503" s="7"/>
    </row>
    <row r="13504" spans="7:7" x14ac:dyDescent="0.25">
      <c r="G13504" s="7"/>
    </row>
    <row r="13505" spans="7:7" x14ac:dyDescent="0.25">
      <c r="G13505" s="7"/>
    </row>
    <row r="13506" spans="7:7" x14ac:dyDescent="0.25">
      <c r="G13506" s="7"/>
    </row>
    <row r="13507" spans="7:7" x14ac:dyDescent="0.25">
      <c r="G13507" s="7"/>
    </row>
    <row r="13508" spans="7:7" x14ac:dyDescent="0.25">
      <c r="G13508" s="7"/>
    </row>
    <row r="13509" spans="7:7" x14ac:dyDescent="0.25">
      <c r="G13509" s="7"/>
    </row>
    <row r="13510" spans="7:7" x14ac:dyDescent="0.25">
      <c r="G13510" s="7"/>
    </row>
    <row r="13511" spans="7:7" x14ac:dyDescent="0.25">
      <c r="G13511" s="7"/>
    </row>
    <row r="13512" spans="7:7" x14ac:dyDescent="0.25">
      <c r="G13512" s="7"/>
    </row>
    <row r="13513" spans="7:7" x14ac:dyDescent="0.25">
      <c r="G13513" s="7"/>
    </row>
    <row r="13514" spans="7:7" x14ac:dyDescent="0.25">
      <c r="G13514" s="7"/>
    </row>
    <row r="13515" spans="7:7" x14ac:dyDescent="0.25">
      <c r="G13515" s="7"/>
    </row>
    <row r="13516" spans="7:7" x14ac:dyDescent="0.25">
      <c r="G13516" s="7"/>
    </row>
    <row r="13517" spans="7:7" x14ac:dyDescent="0.25">
      <c r="G13517" s="7"/>
    </row>
    <row r="13518" spans="7:7" x14ac:dyDescent="0.25">
      <c r="G13518" s="7"/>
    </row>
    <row r="13519" spans="7:7" x14ac:dyDescent="0.25">
      <c r="G13519" s="7"/>
    </row>
    <row r="13520" spans="7:7" x14ac:dyDescent="0.25">
      <c r="G13520" s="7"/>
    </row>
    <row r="13521" spans="7:7" x14ac:dyDescent="0.25">
      <c r="G13521" s="7"/>
    </row>
    <row r="13522" spans="7:7" x14ac:dyDescent="0.25">
      <c r="G13522" s="7"/>
    </row>
    <row r="13523" spans="7:7" x14ac:dyDescent="0.25">
      <c r="G13523" s="7"/>
    </row>
    <row r="13524" spans="7:7" x14ac:dyDescent="0.25">
      <c r="G13524" s="7"/>
    </row>
    <row r="13525" spans="7:7" x14ac:dyDescent="0.25">
      <c r="G13525" s="7"/>
    </row>
    <row r="13526" spans="7:7" x14ac:dyDescent="0.25">
      <c r="G13526" s="7"/>
    </row>
    <row r="13527" spans="7:7" x14ac:dyDescent="0.25">
      <c r="G13527" s="7"/>
    </row>
    <row r="13528" spans="7:7" x14ac:dyDescent="0.25">
      <c r="G13528" s="7"/>
    </row>
    <row r="13529" spans="7:7" x14ac:dyDescent="0.25">
      <c r="G13529" s="7"/>
    </row>
    <row r="13530" spans="7:7" x14ac:dyDescent="0.25">
      <c r="G13530" s="7"/>
    </row>
    <row r="13531" spans="7:7" x14ac:dyDescent="0.25">
      <c r="G13531" s="7"/>
    </row>
    <row r="13532" spans="7:7" x14ac:dyDescent="0.25">
      <c r="G13532" s="7"/>
    </row>
    <row r="13533" spans="7:7" x14ac:dyDescent="0.25">
      <c r="G13533" s="7"/>
    </row>
    <row r="13534" spans="7:7" x14ac:dyDescent="0.25">
      <c r="G13534" s="7"/>
    </row>
    <row r="13535" spans="7:7" x14ac:dyDescent="0.25">
      <c r="G13535" s="7"/>
    </row>
    <row r="13536" spans="7:7" x14ac:dyDescent="0.25">
      <c r="G13536" s="7"/>
    </row>
    <row r="13537" spans="7:7" x14ac:dyDescent="0.25">
      <c r="G13537" s="7"/>
    </row>
    <row r="13538" spans="7:7" x14ac:dyDescent="0.25">
      <c r="G13538" s="7"/>
    </row>
    <row r="13539" spans="7:7" x14ac:dyDescent="0.25">
      <c r="G13539" s="7"/>
    </row>
    <row r="13540" spans="7:7" x14ac:dyDescent="0.25">
      <c r="G13540" s="7"/>
    </row>
    <row r="13541" spans="7:7" x14ac:dyDescent="0.25">
      <c r="G13541" s="7"/>
    </row>
    <row r="13542" spans="7:7" x14ac:dyDescent="0.25">
      <c r="G13542" s="7"/>
    </row>
    <row r="13543" spans="7:7" x14ac:dyDescent="0.25">
      <c r="G13543" s="7"/>
    </row>
    <row r="13544" spans="7:7" x14ac:dyDescent="0.25">
      <c r="G13544" s="7"/>
    </row>
    <row r="13545" spans="7:7" x14ac:dyDescent="0.25">
      <c r="G13545" s="7"/>
    </row>
    <row r="13546" spans="7:7" x14ac:dyDescent="0.25">
      <c r="G13546" s="7"/>
    </row>
    <row r="13547" spans="7:7" x14ac:dyDescent="0.25">
      <c r="G13547" s="7"/>
    </row>
    <row r="13548" spans="7:7" x14ac:dyDescent="0.25">
      <c r="G13548" s="7"/>
    </row>
    <row r="13549" spans="7:7" x14ac:dyDescent="0.25">
      <c r="G13549" s="7"/>
    </row>
    <row r="13550" spans="7:7" x14ac:dyDescent="0.25">
      <c r="G13550" s="7"/>
    </row>
    <row r="13551" spans="7:7" x14ac:dyDescent="0.25">
      <c r="G13551" s="7"/>
    </row>
    <row r="13552" spans="7:7" x14ac:dyDescent="0.25">
      <c r="G13552" s="7"/>
    </row>
    <row r="13553" spans="7:7" x14ac:dyDescent="0.25">
      <c r="G13553" s="7"/>
    </row>
    <row r="13554" spans="7:7" x14ac:dyDescent="0.25">
      <c r="G13554" s="7"/>
    </row>
    <row r="13555" spans="7:7" x14ac:dyDescent="0.25">
      <c r="G13555" s="7"/>
    </row>
    <row r="13556" spans="7:7" x14ac:dyDescent="0.25">
      <c r="G13556" s="7"/>
    </row>
    <row r="13557" spans="7:7" x14ac:dyDescent="0.25">
      <c r="G13557" s="7"/>
    </row>
    <row r="13558" spans="7:7" x14ac:dyDescent="0.25">
      <c r="G13558" s="7"/>
    </row>
    <row r="13559" spans="7:7" x14ac:dyDescent="0.25">
      <c r="G13559" s="7"/>
    </row>
    <row r="13560" spans="7:7" x14ac:dyDescent="0.25">
      <c r="G13560" s="7"/>
    </row>
    <row r="13561" spans="7:7" x14ac:dyDescent="0.25">
      <c r="G13561" s="7"/>
    </row>
    <row r="13562" spans="7:7" x14ac:dyDescent="0.25">
      <c r="G13562" s="7"/>
    </row>
    <row r="13563" spans="7:7" x14ac:dyDescent="0.25">
      <c r="G13563" s="7"/>
    </row>
    <row r="13564" spans="7:7" x14ac:dyDescent="0.25">
      <c r="G13564" s="7"/>
    </row>
    <row r="13565" spans="7:7" x14ac:dyDescent="0.25">
      <c r="G13565" s="7"/>
    </row>
    <row r="13566" spans="7:7" x14ac:dyDescent="0.25">
      <c r="G13566" s="7"/>
    </row>
    <row r="13567" spans="7:7" x14ac:dyDescent="0.25">
      <c r="G13567" s="7"/>
    </row>
    <row r="13568" spans="7:7" x14ac:dyDescent="0.25">
      <c r="G13568" s="7"/>
    </row>
    <row r="13569" spans="7:7" x14ac:dyDescent="0.25">
      <c r="G13569" s="7"/>
    </row>
    <row r="13570" spans="7:7" x14ac:dyDescent="0.25">
      <c r="G13570" s="7"/>
    </row>
    <row r="13571" spans="7:7" x14ac:dyDescent="0.25">
      <c r="G13571" s="7"/>
    </row>
    <row r="13572" spans="7:7" x14ac:dyDescent="0.25">
      <c r="G13572" s="7"/>
    </row>
    <row r="13573" spans="7:7" x14ac:dyDescent="0.25">
      <c r="G13573" s="7"/>
    </row>
    <row r="13574" spans="7:7" x14ac:dyDescent="0.25">
      <c r="G13574" s="7"/>
    </row>
    <row r="13575" spans="7:7" x14ac:dyDescent="0.25">
      <c r="G13575" s="7"/>
    </row>
    <row r="13576" spans="7:7" x14ac:dyDescent="0.25">
      <c r="G13576" s="7"/>
    </row>
    <row r="13577" spans="7:7" x14ac:dyDescent="0.25">
      <c r="G13577" s="7"/>
    </row>
    <row r="13578" spans="7:7" x14ac:dyDescent="0.25">
      <c r="G13578" s="7"/>
    </row>
    <row r="13579" spans="7:7" x14ac:dyDescent="0.25">
      <c r="G13579" s="7"/>
    </row>
    <row r="13580" spans="7:7" x14ac:dyDescent="0.25">
      <c r="G13580" s="7"/>
    </row>
    <row r="13581" spans="7:7" x14ac:dyDescent="0.25">
      <c r="G13581" s="7"/>
    </row>
    <row r="13582" spans="7:7" x14ac:dyDescent="0.25">
      <c r="G13582" s="7"/>
    </row>
    <row r="13583" spans="7:7" x14ac:dyDescent="0.25">
      <c r="G13583" s="7"/>
    </row>
    <row r="13584" spans="7:7" x14ac:dyDescent="0.25">
      <c r="G13584" s="7"/>
    </row>
    <row r="13585" spans="7:7" x14ac:dyDescent="0.25">
      <c r="G13585" s="7"/>
    </row>
    <row r="13586" spans="7:7" x14ac:dyDescent="0.25">
      <c r="G13586" s="7"/>
    </row>
    <row r="13587" spans="7:7" x14ac:dyDescent="0.25">
      <c r="G13587" s="7"/>
    </row>
    <row r="13588" spans="7:7" x14ac:dyDescent="0.25">
      <c r="G13588" s="7"/>
    </row>
    <row r="13589" spans="7:7" x14ac:dyDescent="0.25">
      <c r="G13589" s="7"/>
    </row>
    <row r="13590" spans="7:7" x14ac:dyDescent="0.25">
      <c r="G13590" s="7"/>
    </row>
    <row r="13591" spans="7:7" x14ac:dyDescent="0.25">
      <c r="G13591" s="7"/>
    </row>
    <row r="13592" spans="7:7" x14ac:dyDescent="0.25">
      <c r="G13592" s="7"/>
    </row>
    <row r="13593" spans="7:7" x14ac:dyDescent="0.25">
      <c r="G13593" s="7"/>
    </row>
    <row r="13594" spans="7:7" x14ac:dyDescent="0.25">
      <c r="G13594" s="7"/>
    </row>
    <row r="13595" spans="7:7" x14ac:dyDescent="0.25">
      <c r="G13595" s="7"/>
    </row>
    <row r="13596" spans="7:7" x14ac:dyDescent="0.25">
      <c r="G13596" s="7"/>
    </row>
    <row r="13597" spans="7:7" x14ac:dyDescent="0.25">
      <c r="G13597" s="7"/>
    </row>
    <row r="13598" spans="7:7" x14ac:dyDescent="0.25">
      <c r="G13598" s="7"/>
    </row>
    <row r="13599" spans="7:7" x14ac:dyDescent="0.25">
      <c r="G13599" s="7"/>
    </row>
    <row r="13600" spans="7:7" x14ac:dyDescent="0.25">
      <c r="G13600" s="7"/>
    </row>
    <row r="13601" spans="7:7" x14ac:dyDescent="0.25">
      <c r="G13601" s="7"/>
    </row>
    <row r="13602" spans="7:7" x14ac:dyDescent="0.25">
      <c r="G13602" s="7"/>
    </row>
    <row r="13603" spans="7:7" x14ac:dyDescent="0.25">
      <c r="G13603" s="7"/>
    </row>
    <row r="13604" spans="7:7" x14ac:dyDescent="0.25">
      <c r="G13604" s="7"/>
    </row>
    <row r="13605" spans="7:7" x14ac:dyDescent="0.25">
      <c r="G13605" s="7"/>
    </row>
    <row r="13606" spans="7:7" x14ac:dyDescent="0.25">
      <c r="G13606" s="7"/>
    </row>
    <row r="13607" spans="7:7" x14ac:dyDescent="0.25">
      <c r="G13607" s="7"/>
    </row>
    <row r="13608" spans="7:7" x14ac:dyDescent="0.25">
      <c r="G13608" s="7"/>
    </row>
    <row r="13609" spans="7:7" x14ac:dyDescent="0.25">
      <c r="G13609" s="7"/>
    </row>
    <row r="13610" spans="7:7" x14ac:dyDescent="0.25">
      <c r="G13610" s="7"/>
    </row>
    <row r="13611" spans="7:7" x14ac:dyDescent="0.25">
      <c r="G13611" s="7"/>
    </row>
    <row r="13612" spans="7:7" x14ac:dyDescent="0.25">
      <c r="G13612" s="7"/>
    </row>
    <row r="13613" spans="7:7" x14ac:dyDescent="0.25">
      <c r="G13613" s="7"/>
    </row>
    <row r="13614" spans="7:7" x14ac:dyDescent="0.25">
      <c r="G13614" s="7"/>
    </row>
    <row r="13615" spans="7:7" x14ac:dyDescent="0.25">
      <c r="G13615" s="7"/>
    </row>
    <row r="13616" spans="7:7" x14ac:dyDescent="0.25">
      <c r="G13616" s="7"/>
    </row>
    <row r="13617" spans="7:7" x14ac:dyDescent="0.25">
      <c r="G13617" s="7"/>
    </row>
    <row r="13618" spans="7:7" x14ac:dyDescent="0.25">
      <c r="G13618" s="7"/>
    </row>
    <row r="13619" spans="7:7" x14ac:dyDescent="0.25">
      <c r="G13619" s="7"/>
    </row>
    <row r="13620" spans="7:7" x14ac:dyDescent="0.25">
      <c r="G13620" s="7"/>
    </row>
    <row r="13621" spans="7:7" x14ac:dyDescent="0.25">
      <c r="G13621" s="7"/>
    </row>
    <row r="13622" spans="7:7" x14ac:dyDescent="0.25">
      <c r="G13622" s="7"/>
    </row>
    <row r="13623" spans="7:7" x14ac:dyDescent="0.25">
      <c r="G13623" s="7"/>
    </row>
    <row r="13624" spans="7:7" x14ac:dyDescent="0.25">
      <c r="G13624" s="7"/>
    </row>
    <row r="13625" spans="7:7" x14ac:dyDescent="0.25">
      <c r="G13625" s="7"/>
    </row>
    <row r="13626" spans="7:7" x14ac:dyDescent="0.25">
      <c r="G13626" s="7"/>
    </row>
    <row r="13627" spans="7:7" x14ac:dyDescent="0.25">
      <c r="G13627" s="7"/>
    </row>
    <row r="13628" spans="7:7" x14ac:dyDescent="0.25">
      <c r="G13628" s="7"/>
    </row>
    <row r="13629" spans="7:7" x14ac:dyDescent="0.25">
      <c r="G13629" s="7"/>
    </row>
    <row r="13630" spans="7:7" x14ac:dyDescent="0.25">
      <c r="G13630" s="7"/>
    </row>
    <row r="13631" spans="7:7" x14ac:dyDescent="0.25">
      <c r="G13631" s="7"/>
    </row>
    <row r="13632" spans="7:7" x14ac:dyDescent="0.25">
      <c r="G13632" s="7"/>
    </row>
    <row r="13633" spans="7:7" x14ac:dyDescent="0.25">
      <c r="G13633" s="7"/>
    </row>
    <row r="13634" spans="7:7" x14ac:dyDescent="0.25">
      <c r="G13634" s="7"/>
    </row>
    <row r="13635" spans="7:7" x14ac:dyDescent="0.25">
      <c r="G13635" s="7"/>
    </row>
    <row r="13636" spans="7:7" x14ac:dyDescent="0.25">
      <c r="G13636" s="7"/>
    </row>
    <row r="13637" spans="7:7" x14ac:dyDescent="0.25">
      <c r="G13637" s="7"/>
    </row>
    <row r="13638" spans="7:7" x14ac:dyDescent="0.25">
      <c r="G13638" s="7"/>
    </row>
    <row r="13639" spans="7:7" x14ac:dyDescent="0.25">
      <c r="G13639" s="7"/>
    </row>
    <row r="13640" spans="7:7" x14ac:dyDescent="0.25">
      <c r="G13640" s="7"/>
    </row>
    <row r="13641" spans="7:7" x14ac:dyDescent="0.25">
      <c r="G13641" s="7"/>
    </row>
    <row r="13642" spans="7:7" x14ac:dyDescent="0.25">
      <c r="G13642" s="7"/>
    </row>
    <row r="13643" spans="7:7" x14ac:dyDescent="0.25">
      <c r="G13643" s="7"/>
    </row>
    <row r="13644" spans="7:7" x14ac:dyDescent="0.25">
      <c r="G13644" s="7"/>
    </row>
    <row r="13645" spans="7:7" x14ac:dyDescent="0.25">
      <c r="G13645" s="7"/>
    </row>
    <row r="13646" spans="7:7" x14ac:dyDescent="0.25">
      <c r="G13646" s="7"/>
    </row>
    <row r="13647" spans="7:7" x14ac:dyDescent="0.25">
      <c r="G13647" s="7"/>
    </row>
    <row r="13648" spans="7:7" x14ac:dyDescent="0.25">
      <c r="G13648" s="7"/>
    </row>
    <row r="13649" spans="7:7" x14ac:dyDescent="0.25">
      <c r="G13649" s="7"/>
    </row>
    <row r="13650" spans="7:7" x14ac:dyDescent="0.25">
      <c r="G13650" s="7"/>
    </row>
    <row r="13651" spans="7:7" x14ac:dyDescent="0.25">
      <c r="G13651" s="7"/>
    </row>
    <row r="13652" spans="7:7" x14ac:dyDescent="0.25">
      <c r="G13652" s="7"/>
    </row>
    <row r="13653" spans="7:7" x14ac:dyDescent="0.25">
      <c r="G13653" s="7"/>
    </row>
    <row r="13654" spans="7:7" x14ac:dyDescent="0.25">
      <c r="G13654" s="7"/>
    </row>
    <row r="13655" spans="7:7" x14ac:dyDescent="0.25">
      <c r="G13655" s="7"/>
    </row>
    <row r="13656" spans="7:7" x14ac:dyDescent="0.25">
      <c r="G13656" s="7"/>
    </row>
    <row r="13657" spans="7:7" x14ac:dyDescent="0.25">
      <c r="G13657" s="7"/>
    </row>
    <row r="13658" spans="7:7" x14ac:dyDescent="0.25">
      <c r="G13658" s="7"/>
    </row>
    <row r="13659" spans="7:7" x14ac:dyDescent="0.25">
      <c r="G13659" s="7"/>
    </row>
    <row r="13660" spans="7:7" x14ac:dyDescent="0.25">
      <c r="G13660" s="7"/>
    </row>
    <row r="13661" spans="7:7" x14ac:dyDescent="0.25">
      <c r="G13661" s="7"/>
    </row>
    <row r="13662" spans="7:7" x14ac:dyDescent="0.25">
      <c r="G13662" s="7"/>
    </row>
    <row r="13663" spans="7:7" x14ac:dyDescent="0.25">
      <c r="G13663" s="7"/>
    </row>
    <row r="13664" spans="7:7" x14ac:dyDescent="0.25">
      <c r="G13664" s="7"/>
    </row>
    <row r="13665" spans="7:7" x14ac:dyDescent="0.25">
      <c r="G13665" s="7"/>
    </row>
    <row r="13666" spans="7:7" x14ac:dyDescent="0.25">
      <c r="G13666" s="7"/>
    </row>
    <row r="13667" spans="7:7" x14ac:dyDescent="0.25">
      <c r="G13667" s="7"/>
    </row>
    <row r="13668" spans="7:7" x14ac:dyDescent="0.25">
      <c r="G13668" s="7"/>
    </row>
    <row r="13669" spans="7:7" x14ac:dyDescent="0.25">
      <c r="G13669" s="7"/>
    </row>
    <row r="13670" spans="7:7" x14ac:dyDescent="0.25">
      <c r="G13670" s="7"/>
    </row>
    <row r="13671" spans="7:7" x14ac:dyDescent="0.25">
      <c r="G13671" s="7"/>
    </row>
    <row r="13672" spans="7:7" x14ac:dyDescent="0.25">
      <c r="G13672" s="7"/>
    </row>
    <row r="13673" spans="7:7" x14ac:dyDescent="0.25">
      <c r="G13673" s="7"/>
    </row>
    <row r="13674" spans="7:7" x14ac:dyDescent="0.25">
      <c r="G13674" s="7"/>
    </row>
    <row r="13675" spans="7:7" x14ac:dyDescent="0.25">
      <c r="G13675" s="7"/>
    </row>
    <row r="13676" spans="7:7" x14ac:dyDescent="0.25">
      <c r="G13676" s="7"/>
    </row>
    <row r="13677" spans="7:7" x14ac:dyDescent="0.25">
      <c r="G13677" s="7"/>
    </row>
    <row r="13678" spans="7:7" x14ac:dyDescent="0.25">
      <c r="G13678" s="7"/>
    </row>
    <row r="13679" spans="7:7" x14ac:dyDescent="0.25">
      <c r="G13679" s="7"/>
    </row>
    <row r="13680" spans="7:7" x14ac:dyDescent="0.25">
      <c r="G13680" s="7"/>
    </row>
    <row r="13681" spans="7:7" x14ac:dyDescent="0.25">
      <c r="G13681" s="7"/>
    </row>
    <row r="13682" spans="7:7" x14ac:dyDescent="0.25">
      <c r="G13682" s="7"/>
    </row>
    <row r="13683" spans="7:7" x14ac:dyDescent="0.25">
      <c r="G13683" s="7"/>
    </row>
    <row r="13684" spans="7:7" x14ac:dyDescent="0.25">
      <c r="G13684" s="7"/>
    </row>
    <row r="13685" spans="7:7" x14ac:dyDescent="0.25">
      <c r="G13685" s="7"/>
    </row>
    <row r="13686" spans="7:7" x14ac:dyDescent="0.25">
      <c r="G13686" s="7"/>
    </row>
    <row r="13687" spans="7:7" x14ac:dyDescent="0.25">
      <c r="G13687" s="7"/>
    </row>
    <row r="13688" spans="7:7" x14ac:dyDescent="0.25">
      <c r="G13688" s="7"/>
    </row>
    <row r="13689" spans="7:7" x14ac:dyDescent="0.25">
      <c r="G13689" s="7"/>
    </row>
    <row r="13690" spans="7:7" x14ac:dyDescent="0.25">
      <c r="G13690" s="7"/>
    </row>
    <row r="13691" spans="7:7" x14ac:dyDescent="0.25">
      <c r="G13691" s="7"/>
    </row>
    <row r="13692" spans="7:7" x14ac:dyDescent="0.25">
      <c r="G13692" s="7"/>
    </row>
    <row r="13693" spans="7:7" x14ac:dyDescent="0.25">
      <c r="G13693" s="7"/>
    </row>
    <row r="13694" spans="7:7" x14ac:dyDescent="0.25">
      <c r="G13694" s="7"/>
    </row>
    <row r="13695" spans="7:7" x14ac:dyDescent="0.25">
      <c r="G13695" s="7"/>
    </row>
    <row r="13696" spans="7:7" x14ac:dyDescent="0.25">
      <c r="G13696" s="7"/>
    </row>
    <row r="13697" spans="7:7" x14ac:dyDescent="0.25">
      <c r="G13697" s="7"/>
    </row>
    <row r="13698" spans="7:7" x14ac:dyDescent="0.25">
      <c r="G13698" s="7"/>
    </row>
    <row r="13699" spans="7:7" x14ac:dyDescent="0.25">
      <c r="G13699" s="7"/>
    </row>
    <row r="13700" spans="7:7" x14ac:dyDescent="0.25">
      <c r="G13700" s="7"/>
    </row>
    <row r="13701" spans="7:7" x14ac:dyDescent="0.25">
      <c r="G13701" s="7"/>
    </row>
    <row r="13702" spans="7:7" x14ac:dyDescent="0.25">
      <c r="G13702" s="7"/>
    </row>
    <row r="13703" spans="7:7" x14ac:dyDescent="0.25">
      <c r="G13703" s="7"/>
    </row>
    <row r="13704" spans="7:7" x14ac:dyDescent="0.25">
      <c r="G13704" s="7"/>
    </row>
    <row r="13705" spans="7:7" x14ac:dyDescent="0.25">
      <c r="G13705" s="7"/>
    </row>
    <row r="13706" spans="7:7" x14ac:dyDescent="0.25">
      <c r="G13706" s="7"/>
    </row>
    <row r="13707" spans="7:7" x14ac:dyDescent="0.25">
      <c r="G13707" s="7"/>
    </row>
    <row r="13708" spans="7:7" x14ac:dyDescent="0.25">
      <c r="G13708" s="7"/>
    </row>
    <row r="13709" spans="7:7" x14ac:dyDescent="0.25">
      <c r="G13709" s="7"/>
    </row>
    <row r="13710" spans="7:7" x14ac:dyDescent="0.25">
      <c r="G13710" s="7"/>
    </row>
    <row r="13711" spans="7:7" x14ac:dyDescent="0.25">
      <c r="G13711" s="7"/>
    </row>
    <row r="13712" spans="7:7" x14ac:dyDescent="0.25">
      <c r="G13712" s="7"/>
    </row>
    <row r="13713" spans="7:7" x14ac:dyDescent="0.25">
      <c r="G13713" s="7"/>
    </row>
    <row r="13714" spans="7:7" x14ac:dyDescent="0.25">
      <c r="G13714" s="7"/>
    </row>
    <row r="13715" spans="7:7" x14ac:dyDescent="0.25">
      <c r="G13715" s="7"/>
    </row>
    <row r="13716" spans="7:7" x14ac:dyDescent="0.25">
      <c r="G13716" s="7"/>
    </row>
    <row r="13717" spans="7:7" x14ac:dyDescent="0.25">
      <c r="G13717" s="7"/>
    </row>
    <row r="13718" spans="7:7" x14ac:dyDescent="0.25">
      <c r="G13718" s="7"/>
    </row>
    <row r="13719" spans="7:7" x14ac:dyDescent="0.25">
      <c r="G13719" s="7"/>
    </row>
    <row r="13720" spans="7:7" x14ac:dyDescent="0.25">
      <c r="G13720" s="7"/>
    </row>
    <row r="13721" spans="7:7" x14ac:dyDescent="0.25">
      <c r="G13721" s="7"/>
    </row>
    <row r="13722" spans="7:7" x14ac:dyDescent="0.25">
      <c r="G13722" s="7"/>
    </row>
    <row r="13723" spans="7:7" x14ac:dyDescent="0.25">
      <c r="G13723" s="7"/>
    </row>
    <row r="13724" spans="7:7" x14ac:dyDescent="0.25">
      <c r="G13724" s="7"/>
    </row>
    <row r="13725" spans="7:7" x14ac:dyDescent="0.25">
      <c r="G13725" s="7"/>
    </row>
    <row r="13726" spans="7:7" x14ac:dyDescent="0.25">
      <c r="G13726" s="7"/>
    </row>
    <row r="13727" spans="7:7" x14ac:dyDescent="0.25">
      <c r="G13727" s="7"/>
    </row>
    <row r="13728" spans="7:7" x14ac:dyDescent="0.25">
      <c r="G13728" s="7"/>
    </row>
    <row r="13729" spans="7:7" x14ac:dyDescent="0.25">
      <c r="G13729" s="7"/>
    </row>
    <row r="13730" spans="7:7" x14ac:dyDescent="0.25">
      <c r="G13730" s="7"/>
    </row>
    <row r="13731" spans="7:7" x14ac:dyDescent="0.25">
      <c r="G13731" s="7"/>
    </row>
    <row r="13732" spans="7:7" x14ac:dyDescent="0.25">
      <c r="G13732" s="7"/>
    </row>
    <row r="13733" spans="7:7" x14ac:dyDescent="0.25">
      <c r="G13733" s="7"/>
    </row>
    <row r="13734" spans="7:7" x14ac:dyDescent="0.25">
      <c r="G13734" s="7"/>
    </row>
    <row r="13735" spans="7:7" x14ac:dyDescent="0.25">
      <c r="G13735" s="7"/>
    </row>
    <row r="13736" spans="7:7" x14ac:dyDescent="0.25">
      <c r="G13736" s="7"/>
    </row>
    <row r="13737" spans="7:7" x14ac:dyDescent="0.25">
      <c r="G13737" s="7"/>
    </row>
    <row r="13738" spans="7:7" x14ac:dyDescent="0.25">
      <c r="G13738" s="7"/>
    </row>
    <row r="13739" spans="7:7" x14ac:dyDescent="0.25">
      <c r="G13739" s="7"/>
    </row>
    <row r="13740" spans="7:7" x14ac:dyDescent="0.25">
      <c r="G13740" s="7"/>
    </row>
    <row r="13741" spans="7:7" x14ac:dyDescent="0.25">
      <c r="G13741" s="7"/>
    </row>
    <row r="13742" spans="7:7" x14ac:dyDescent="0.25">
      <c r="G13742" s="7"/>
    </row>
    <row r="13743" spans="7:7" x14ac:dyDescent="0.25">
      <c r="G13743" s="7"/>
    </row>
    <row r="13744" spans="7:7" x14ac:dyDescent="0.25">
      <c r="G13744" s="7"/>
    </row>
    <row r="13745" spans="7:7" x14ac:dyDescent="0.25">
      <c r="G13745" s="7"/>
    </row>
    <row r="13746" spans="7:7" x14ac:dyDescent="0.25">
      <c r="G13746" s="7"/>
    </row>
    <row r="13747" spans="7:7" x14ac:dyDescent="0.25">
      <c r="G13747" s="7"/>
    </row>
    <row r="13748" spans="7:7" x14ac:dyDescent="0.25">
      <c r="G13748" s="7"/>
    </row>
    <row r="13749" spans="7:7" x14ac:dyDescent="0.25">
      <c r="G13749" s="7"/>
    </row>
    <row r="13750" spans="7:7" x14ac:dyDescent="0.25">
      <c r="G13750" s="7"/>
    </row>
    <row r="13751" spans="7:7" x14ac:dyDescent="0.25">
      <c r="G13751" s="7"/>
    </row>
    <row r="13752" spans="7:7" x14ac:dyDescent="0.25">
      <c r="G13752" s="7"/>
    </row>
    <row r="13753" spans="7:7" x14ac:dyDescent="0.25">
      <c r="G13753" s="7"/>
    </row>
    <row r="13754" spans="7:7" x14ac:dyDescent="0.25">
      <c r="G13754" s="7"/>
    </row>
    <row r="13755" spans="7:7" x14ac:dyDescent="0.25">
      <c r="G13755" s="7"/>
    </row>
    <row r="13756" spans="7:7" x14ac:dyDescent="0.25">
      <c r="G13756" s="7"/>
    </row>
    <row r="13757" spans="7:7" x14ac:dyDescent="0.25">
      <c r="G13757" s="7"/>
    </row>
    <row r="13758" spans="7:7" x14ac:dyDescent="0.25">
      <c r="G13758" s="7"/>
    </row>
    <row r="13759" spans="7:7" x14ac:dyDescent="0.25">
      <c r="G13759" s="7"/>
    </row>
    <row r="13760" spans="7:7" x14ac:dyDescent="0.25">
      <c r="G13760" s="7"/>
    </row>
    <row r="13761" spans="7:7" x14ac:dyDescent="0.25">
      <c r="G13761" s="7"/>
    </row>
    <row r="13762" spans="7:7" x14ac:dyDescent="0.25">
      <c r="G13762" s="7"/>
    </row>
    <row r="13763" spans="7:7" x14ac:dyDescent="0.25">
      <c r="G13763" s="7"/>
    </row>
    <row r="13764" spans="7:7" x14ac:dyDescent="0.25">
      <c r="G13764" s="7"/>
    </row>
    <row r="13765" spans="7:7" x14ac:dyDescent="0.25">
      <c r="G13765" s="7"/>
    </row>
    <row r="13766" spans="7:7" x14ac:dyDescent="0.25">
      <c r="G13766" s="7"/>
    </row>
    <row r="13767" spans="7:7" x14ac:dyDescent="0.25">
      <c r="G13767" s="7"/>
    </row>
    <row r="13768" spans="7:7" x14ac:dyDescent="0.25">
      <c r="G13768" s="7"/>
    </row>
    <row r="13769" spans="7:7" x14ac:dyDescent="0.25">
      <c r="G13769" s="7"/>
    </row>
    <row r="13770" spans="7:7" x14ac:dyDescent="0.25">
      <c r="G13770" s="7"/>
    </row>
    <row r="13771" spans="7:7" x14ac:dyDescent="0.25">
      <c r="G13771" s="7"/>
    </row>
    <row r="13772" spans="7:7" x14ac:dyDescent="0.25">
      <c r="G13772" s="7"/>
    </row>
    <row r="13773" spans="7:7" x14ac:dyDescent="0.25">
      <c r="G13773" s="7"/>
    </row>
    <row r="13774" spans="7:7" x14ac:dyDescent="0.25">
      <c r="G13774" s="7"/>
    </row>
    <row r="13775" spans="7:7" x14ac:dyDescent="0.25">
      <c r="G13775" s="7"/>
    </row>
    <row r="13776" spans="7:7" x14ac:dyDescent="0.25">
      <c r="G13776" s="7"/>
    </row>
    <row r="13777" spans="7:7" x14ac:dyDescent="0.25">
      <c r="G13777" s="7"/>
    </row>
    <row r="13778" spans="7:7" x14ac:dyDescent="0.25">
      <c r="G13778" s="7"/>
    </row>
    <row r="13779" spans="7:7" x14ac:dyDescent="0.25">
      <c r="G13779" s="7"/>
    </row>
    <row r="13780" spans="7:7" x14ac:dyDescent="0.25">
      <c r="G13780" s="7"/>
    </row>
    <row r="13781" spans="7:7" x14ac:dyDescent="0.25">
      <c r="G13781" s="7"/>
    </row>
    <row r="13782" spans="7:7" x14ac:dyDescent="0.25">
      <c r="G13782" s="7"/>
    </row>
    <row r="13783" spans="7:7" x14ac:dyDescent="0.25">
      <c r="G13783" s="7"/>
    </row>
    <row r="13784" spans="7:7" x14ac:dyDescent="0.25">
      <c r="G13784" s="7"/>
    </row>
    <row r="13785" spans="7:7" x14ac:dyDescent="0.25">
      <c r="G13785" s="7"/>
    </row>
    <row r="13786" spans="7:7" x14ac:dyDescent="0.25">
      <c r="G13786" s="7"/>
    </row>
    <row r="13787" spans="7:7" x14ac:dyDescent="0.25">
      <c r="G13787" s="7"/>
    </row>
    <row r="13788" spans="7:7" x14ac:dyDescent="0.25">
      <c r="G13788" s="7"/>
    </row>
    <row r="13789" spans="7:7" x14ac:dyDescent="0.25">
      <c r="G13789" s="7"/>
    </row>
    <row r="13790" spans="7:7" x14ac:dyDescent="0.25">
      <c r="G13790" s="7"/>
    </row>
    <row r="13791" spans="7:7" x14ac:dyDescent="0.25">
      <c r="G13791" s="7"/>
    </row>
    <row r="13792" spans="7:7" x14ac:dyDescent="0.25">
      <c r="G13792" s="7"/>
    </row>
    <row r="13793" spans="7:7" x14ac:dyDescent="0.25">
      <c r="G13793" s="7"/>
    </row>
    <row r="13794" spans="7:7" x14ac:dyDescent="0.25">
      <c r="G13794" s="7"/>
    </row>
    <row r="13795" spans="7:7" x14ac:dyDescent="0.25">
      <c r="G13795" s="7"/>
    </row>
    <row r="13796" spans="7:7" x14ac:dyDescent="0.25">
      <c r="G13796" s="7"/>
    </row>
    <row r="13797" spans="7:7" x14ac:dyDescent="0.25">
      <c r="G13797" s="7"/>
    </row>
    <row r="13798" spans="7:7" x14ac:dyDescent="0.25">
      <c r="G13798" s="7"/>
    </row>
    <row r="13799" spans="7:7" x14ac:dyDescent="0.25">
      <c r="G13799" s="7"/>
    </row>
    <row r="13800" spans="7:7" x14ac:dyDescent="0.25">
      <c r="G13800" s="7"/>
    </row>
    <row r="13801" spans="7:7" x14ac:dyDescent="0.25">
      <c r="G13801" s="7"/>
    </row>
    <row r="13802" spans="7:7" x14ac:dyDescent="0.25">
      <c r="G13802" s="7"/>
    </row>
    <row r="13803" spans="7:7" x14ac:dyDescent="0.25">
      <c r="G13803" s="7"/>
    </row>
    <row r="13804" spans="7:7" x14ac:dyDescent="0.25">
      <c r="G13804" s="7"/>
    </row>
    <row r="13805" spans="7:7" x14ac:dyDescent="0.25">
      <c r="G13805" s="7"/>
    </row>
    <row r="13806" spans="7:7" x14ac:dyDescent="0.25">
      <c r="G13806" s="7"/>
    </row>
    <row r="13807" spans="7:7" x14ac:dyDescent="0.25">
      <c r="G13807" s="7"/>
    </row>
    <row r="13808" spans="7:7" x14ac:dyDescent="0.25">
      <c r="G13808" s="7"/>
    </row>
    <row r="13809" spans="7:7" x14ac:dyDescent="0.25">
      <c r="G13809" s="7"/>
    </row>
    <row r="13810" spans="7:7" x14ac:dyDescent="0.25">
      <c r="G13810" s="7"/>
    </row>
    <row r="13811" spans="7:7" x14ac:dyDescent="0.25">
      <c r="G13811" s="7"/>
    </row>
    <row r="13812" spans="7:7" x14ac:dyDescent="0.25">
      <c r="G13812" s="7"/>
    </row>
    <row r="13813" spans="7:7" x14ac:dyDescent="0.25">
      <c r="G13813" s="7"/>
    </row>
    <row r="13814" spans="7:7" x14ac:dyDescent="0.25">
      <c r="G13814" s="7"/>
    </row>
    <row r="13815" spans="7:7" x14ac:dyDescent="0.25">
      <c r="G13815" s="7"/>
    </row>
    <row r="13816" spans="7:7" x14ac:dyDescent="0.25">
      <c r="G13816" s="7"/>
    </row>
    <row r="13817" spans="7:7" x14ac:dyDescent="0.25">
      <c r="G13817" s="7"/>
    </row>
    <row r="13818" spans="7:7" x14ac:dyDescent="0.25">
      <c r="G13818" s="7"/>
    </row>
    <row r="13819" spans="7:7" x14ac:dyDescent="0.25">
      <c r="G13819" s="7"/>
    </row>
    <row r="13820" spans="7:7" x14ac:dyDescent="0.25">
      <c r="G13820" s="7"/>
    </row>
    <row r="13821" spans="7:7" x14ac:dyDescent="0.25">
      <c r="G13821" s="7"/>
    </row>
    <row r="13822" spans="7:7" x14ac:dyDescent="0.25">
      <c r="G13822" s="7"/>
    </row>
    <row r="13823" spans="7:7" x14ac:dyDescent="0.25">
      <c r="G13823" s="7"/>
    </row>
    <row r="13824" spans="7:7" x14ac:dyDescent="0.25">
      <c r="G13824" s="7"/>
    </row>
    <row r="13825" spans="7:7" x14ac:dyDescent="0.25">
      <c r="G13825" s="7"/>
    </row>
    <row r="13826" spans="7:7" x14ac:dyDescent="0.25">
      <c r="G13826" s="7"/>
    </row>
    <row r="13827" spans="7:7" x14ac:dyDescent="0.25">
      <c r="G13827" s="7"/>
    </row>
    <row r="13828" spans="7:7" x14ac:dyDescent="0.25">
      <c r="G13828" s="7"/>
    </row>
    <row r="13829" spans="7:7" x14ac:dyDescent="0.25">
      <c r="G13829" s="7"/>
    </row>
    <row r="13830" spans="7:7" x14ac:dyDescent="0.25">
      <c r="G13830" s="7"/>
    </row>
    <row r="13831" spans="7:7" x14ac:dyDescent="0.25">
      <c r="G13831" s="7"/>
    </row>
    <row r="13832" spans="7:7" x14ac:dyDescent="0.25">
      <c r="G13832" s="7"/>
    </row>
    <row r="13833" spans="7:7" x14ac:dyDescent="0.25">
      <c r="G13833" s="7"/>
    </row>
    <row r="13834" spans="7:7" x14ac:dyDescent="0.25">
      <c r="G13834" s="7"/>
    </row>
    <row r="13835" spans="7:7" x14ac:dyDescent="0.25">
      <c r="G13835" s="7"/>
    </row>
    <row r="13836" spans="7:7" x14ac:dyDescent="0.25">
      <c r="G13836" s="7"/>
    </row>
    <row r="13837" spans="7:7" x14ac:dyDescent="0.25">
      <c r="G13837" s="7"/>
    </row>
    <row r="13838" spans="7:7" x14ac:dyDescent="0.25">
      <c r="G13838" s="7"/>
    </row>
    <row r="13839" spans="7:7" x14ac:dyDescent="0.25">
      <c r="G13839" s="7"/>
    </row>
    <row r="13840" spans="7:7" x14ac:dyDescent="0.25">
      <c r="G13840" s="7"/>
    </row>
    <row r="13841" spans="7:7" x14ac:dyDescent="0.25">
      <c r="G13841" s="7"/>
    </row>
    <row r="13842" spans="7:7" x14ac:dyDescent="0.25">
      <c r="G13842" s="7"/>
    </row>
    <row r="13843" spans="7:7" x14ac:dyDescent="0.25">
      <c r="G13843" s="7"/>
    </row>
    <row r="13844" spans="7:7" x14ac:dyDescent="0.25">
      <c r="G13844" s="7"/>
    </row>
    <row r="13845" spans="7:7" x14ac:dyDescent="0.25">
      <c r="G13845" s="7"/>
    </row>
    <row r="13846" spans="7:7" x14ac:dyDescent="0.25">
      <c r="G13846" s="7"/>
    </row>
    <row r="13847" spans="7:7" x14ac:dyDescent="0.25">
      <c r="G13847" s="7"/>
    </row>
    <row r="13848" spans="7:7" x14ac:dyDescent="0.25">
      <c r="G13848" s="7"/>
    </row>
    <row r="13849" spans="7:7" x14ac:dyDescent="0.25">
      <c r="G13849" s="7"/>
    </row>
    <row r="13850" spans="7:7" x14ac:dyDescent="0.25">
      <c r="G13850" s="7"/>
    </row>
    <row r="13851" spans="7:7" x14ac:dyDescent="0.25">
      <c r="G13851" s="7"/>
    </row>
    <row r="13852" spans="7:7" x14ac:dyDescent="0.25">
      <c r="G13852" s="7"/>
    </row>
    <row r="13853" spans="7:7" x14ac:dyDescent="0.25">
      <c r="G13853" s="7"/>
    </row>
    <row r="13854" spans="7:7" x14ac:dyDescent="0.25">
      <c r="G13854" s="7"/>
    </row>
    <row r="13855" spans="7:7" x14ac:dyDescent="0.25">
      <c r="G13855" s="7"/>
    </row>
    <row r="13856" spans="7:7" x14ac:dyDescent="0.25">
      <c r="G13856" s="7"/>
    </row>
    <row r="13857" spans="7:7" x14ac:dyDescent="0.25">
      <c r="G13857" s="7"/>
    </row>
    <row r="13858" spans="7:7" x14ac:dyDescent="0.25">
      <c r="G13858" s="7"/>
    </row>
    <row r="13859" spans="7:7" x14ac:dyDescent="0.25">
      <c r="G13859" s="7"/>
    </row>
    <row r="13860" spans="7:7" x14ac:dyDescent="0.25">
      <c r="G13860" s="7"/>
    </row>
    <row r="13861" spans="7:7" x14ac:dyDescent="0.25">
      <c r="G13861" s="7"/>
    </row>
    <row r="13862" spans="7:7" x14ac:dyDescent="0.25">
      <c r="G13862" s="7"/>
    </row>
    <row r="13863" spans="7:7" x14ac:dyDescent="0.25">
      <c r="G13863" s="7"/>
    </row>
    <row r="13864" spans="7:7" x14ac:dyDescent="0.25">
      <c r="G13864" s="7"/>
    </row>
    <row r="13865" spans="7:7" x14ac:dyDescent="0.25">
      <c r="G13865" s="7"/>
    </row>
    <row r="13866" spans="7:7" x14ac:dyDescent="0.25">
      <c r="G13866" s="7"/>
    </row>
    <row r="13867" spans="7:7" x14ac:dyDescent="0.25">
      <c r="G13867" s="7"/>
    </row>
    <row r="13868" spans="7:7" x14ac:dyDescent="0.25">
      <c r="G13868" s="7"/>
    </row>
    <row r="13869" spans="7:7" x14ac:dyDescent="0.25">
      <c r="G13869" s="7"/>
    </row>
    <row r="13870" spans="7:7" x14ac:dyDescent="0.25">
      <c r="G13870" s="7"/>
    </row>
    <row r="13871" spans="7:7" x14ac:dyDescent="0.25">
      <c r="G13871" s="7"/>
    </row>
    <row r="13872" spans="7:7" x14ac:dyDescent="0.25">
      <c r="G13872" s="7"/>
    </row>
    <row r="13873" spans="7:7" x14ac:dyDescent="0.25">
      <c r="G13873" s="7"/>
    </row>
    <row r="13874" spans="7:7" x14ac:dyDescent="0.25">
      <c r="G13874" s="7"/>
    </row>
    <row r="13875" spans="7:7" x14ac:dyDescent="0.25">
      <c r="G13875" s="7"/>
    </row>
    <row r="13876" spans="7:7" x14ac:dyDescent="0.25">
      <c r="G13876" s="7"/>
    </row>
    <row r="13877" spans="7:7" x14ac:dyDescent="0.25">
      <c r="G13877" s="7"/>
    </row>
    <row r="13878" spans="7:7" x14ac:dyDescent="0.25">
      <c r="G13878" s="7"/>
    </row>
    <row r="13879" spans="7:7" x14ac:dyDescent="0.25">
      <c r="G13879" s="7"/>
    </row>
    <row r="13880" spans="7:7" x14ac:dyDescent="0.25">
      <c r="G13880" s="7"/>
    </row>
    <row r="13881" spans="7:7" x14ac:dyDescent="0.25">
      <c r="G13881" s="7"/>
    </row>
    <row r="13882" spans="7:7" x14ac:dyDescent="0.25">
      <c r="G13882" s="7"/>
    </row>
    <row r="13883" spans="7:7" x14ac:dyDescent="0.25">
      <c r="G13883" s="7"/>
    </row>
    <row r="13884" spans="7:7" x14ac:dyDescent="0.25">
      <c r="G13884" s="7"/>
    </row>
    <row r="13885" spans="7:7" x14ac:dyDescent="0.25">
      <c r="G13885" s="7"/>
    </row>
    <row r="13886" spans="7:7" x14ac:dyDescent="0.25">
      <c r="G13886" s="7"/>
    </row>
    <row r="13887" spans="7:7" x14ac:dyDescent="0.25">
      <c r="G13887" s="7"/>
    </row>
    <row r="13888" spans="7:7" x14ac:dyDescent="0.25">
      <c r="G13888" s="7"/>
    </row>
    <row r="13889" spans="7:7" x14ac:dyDescent="0.25">
      <c r="G13889" s="7"/>
    </row>
    <row r="13890" spans="7:7" x14ac:dyDescent="0.25">
      <c r="G13890" s="7"/>
    </row>
    <row r="13891" spans="7:7" x14ac:dyDescent="0.25">
      <c r="G13891" s="7"/>
    </row>
    <row r="13892" spans="7:7" x14ac:dyDescent="0.25">
      <c r="G13892" s="7"/>
    </row>
    <row r="13893" spans="7:7" x14ac:dyDescent="0.25">
      <c r="G13893" s="7"/>
    </row>
    <row r="13894" spans="7:7" x14ac:dyDescent="0.25">
      <c r="G13894" s="7"/>
    </row>
    <row r="13895" spans="7:7" x14ac:dyDescent="0.25">
      <c r="G13895" s="7"/>
    </row>
    <row r="13896" spans="7:7" x14ac:dyDescent="0.25">
      <c r="G13896" s="7"/>
    </row>
    <row r="13897" spans="7:7" x14ac:dyDescent="0.25">
      <c r="G13897" s="7"/>
    </row>
    <row r="13898" spans="7:7" x14ac:dyDescent="0.25">
      <c r="G13898" s="7"/>
    </row>
    <row r="13899" spans="7:7" x14ac:dyDescent="0.25">
      <c r="G13899" s="7"/>
    </row>
    <row r="13900" spans="7:7" x14ac:dyDescent="0.25">
      <c r="G13900" s="7"/>
    </row>
    <row r="13901" spans="7:7" x14ac:dyDescent="0.25">
      <c r="G13901" s="7"/>
    </row>
    <row r="13902" spans="7:7" x14ac:dyDescent="0.25">
      <c r="G13902" s="7"/>
    </row>
    <row r="13903" spans="7:7" x14ac:dyDescent="0.25">
      <c r="G13903" s="7"/>
    </row>
    <row r="13904" spans="7:7" x14ac:dyDescent="0.25">
      <c r="G13904" s="7"/>
    </row>
    <row r="13905" spans="7:7" x14ac:dyDescent="0.25">
      <c r="G13905" s="7"/>
    </row>
    <row r="13906" spans="7:7" x14ac:dyDescent="0.25">
      <c r="G13906" s="7"/>
    </row>
    <row r="13907" spans="7:7" x14ac:dyDescent="0.25">
      <c r="G13907" s="7"/>
    </row>
    <row r="13908" spans="7:7" x14ac:dyDescent="0.25">
      <c r="G13908" s="7"/>
    </row>
    <row r="13909" spans="7:7" x14ac:dyDescent="0.25">
      <c r="G13909" s="7"/>
    </row>
    <row r="13910" spans="7:7" x14ac:dyDescent="0.25">
      <c r="G13910" s="7"/>
    </row>
    <row r="13911" spans="7:7" x14ac:dyDescent="0.25">
      <c r="G13911" s="7"/>
    </row>
    <row r="13912" spans="7:7" x14ac:dyDescent="0.25">
      <c r="G13912" s="7"/>
    </row>
    <row r="13913" spans="7:7" x14ac:dyDescent="0.25">
      <c r="G13913" s="7"/>
    </row>
    <row r="13914" spans="7:7" x14ac:dyDescent="0.25">
      <c r="G13914" s="7"/>
    </row>
    <row r="13915" spans="7:7" x14ac:dyDescent="0.25">
      <c r="G13915" s="7"/>
    </row>
    <row r="13916" spans="7:7" x14ac:dyDescent="0.25">
      <c r="G13916" s="7"/>
    </row>
    <row r="13917" spans="7:7" x14ac:dyDescent="0.25">
      <c r="G13917" s="7"/>
    </row>
    <row r="13918" spans="7:7" x14ac:dyDescent="0.25">
      <c r="G13918" s="7"/>
    </row>
    <row r="13919" spans="7:7" x14ac:dyDescent="0.25">
      <c r="G13919" s="7"/>
    </row>
    <row r="13920" spans="7:7" x14ac:dyDescent="0.25">
      <c r="G13920" s="7"/>
    </row>
    <row r="13921" spans="7:7" x14ac:dyDescent="0.25">
      <c r="G13921" s="7"/>
    </row>
    <row r="13922" spans="7:7" x14ac:dyDescent="0.25">
      <c r="G13922" s="7"/>
    </row>
    <row r="13923" spans="7:7" x14ac:dyDescent="0.25">
      <c r="G13923" s="7"/>
    </row>
    <row r="13924" spans="7:7" x14ac:dyDescent="0.25">
      <c r="G13924" s="7"/>
    </row>
    <row r="13925" spans="7:7" x14ac:dyDescent="0.25">
      <c r="G13925" s="7"/>
    </row>
    <row r="13926" spans="7:7" x14ac:dyDescent="0.25">
      <c r="G13926" s="7"/>
    </row>
    <row r="13927" spans="7:7" x14ac:dyDescent="0.25">
      <c r="G13927" s="7"/>
    </row>
    <row r="13928" spans="7:7" x14ac:dyDescent="0.25">
      <c r="G13928" s="7"/>
    </row>
    <row r="13929" spans="7:7" x14ac:dyDescent="0.25">
      <c r="G13929" s="7"/>
    </row>
    <row r="13930" spans="7:7" x14ac:dyDescent="0.25">
      <c r="G13930" s="7"/>
    </row>
    <row r="13931" spans="7:7" x14ac:dyDescent="0.25">
      <c r="G13931" s="7"/>
    </row>
    <row r="13932" spans="7:7" x14ac:dyDescent="0.25">
      <c r="G13932" s="7"/>
    </row>
    <row r="13933" spans="7:7" x14ac:dyDescent="0.25">
      <c r="G13933" s="7"/>
    </row>
    <row r="13934" spans="7:7" x14ac:dyDescent="0.25">
      <c r="G13934" s="7"/>
    </row>
    <row r="13935" spans="7:7" x14ac:dyDescent="0.25">
      <c r="G13935" s="7"/>
    </row>
    <row r="13936" spans="7:7" x14ac:dyDescent="0.25">
      <c r="G13936" s="7"/>
    </row>
    <row r="13937" spans="7:7" x14ac:dyDescent="0.25">
      <c r="G13937" s="7"/>
    </row>
    <row r="13938" spans="7:7" x14ac:dyDescent="0.25">
      <c r="G13938" s="7"/>
    </row>
    <row r="13939" spans="7:7" x14ac:dyDescent="0.25">
      <c r="G13939" s="7"/>
    </row>
    <row r="13940" spans="7:7" x14ac:dyDescent="0.25">
      <c r="G13940" s="7"/>
    </row>
    <row r="13941" spans="7:7" x14ac:dyDescent="0.25">
      <c r="G13941" s="7"/>
    </row>
    <row r="13942" spans="7:7" x14ac:dyDescent="0.25">
      <c r="G13942" s="7"/>
    </row>
    <row r="13943" spans="7:7" x14ac:dyDescent="0.25">
      <c r="G13943" s="7"/>
    </row>
    <row r="13944" spans="7:7" x14ac:dyDescent="0.25">
      <c r="G13944" s="7"/>
    </row>
    <row r="13945" spans="7:7" x14ac:dyDescent="0.25">
      <c r="G13945" s="7"/>
    </row>
    <row r="13946" spans="7:7" x14ac:dyDescent="0.25">
      <c r="G13946" s="7"/>
    </row>
    <row r="13947" spans="7:7" x14ac:dyDescent="0.25">
      <c r="G13947" s="7"/>
    </row>
    <row r="13948" spans="7:7" x14ac:dyDescent="0.25">
      <c r="G13948" s="7"/>
    </row>
    <row r="13949" spans="7:7" x14ac:dyDescent="0.25">
      <c r="G13949" s="7"/>
    </row>
    <row r="13950" spans="7:7" x14ac:dyDescent="0.25">
      <c r="G13950" s="7"/>
    </row>
    <row r="13951" spans="7:7" x14ac:dyDescent="0.25">
      <c r="G13951" s="7"/>
    </row>
    <row r="13952" spans="7:7" x14ac:dyDescent="0.25">
      <c r="G13952" s="7"/>
    </row>
    <row r="13953" spans="7:7" x14ac:dyDescent="0.25">
      <c r="G13953" s="7"/>
    </row>
    <row r="13954" spans="7:7" x14ac:dyDescent="0.25">
      <c r="G13954" s="7"/>
    </row>
    <row r="13955" spans="7:7" x14ac:dyDescent="0.25">
      <c r="G13955" s="7"/>
    </row>
    <row r="13956" spans="7:7" x14ac:dyDescent="0.25">
      <c r="G13956" s="7"/>
    </row>
    <row r="13957" spans="7:7" x14ac:dyDescent="0.25">
      <c r="G13957" s="7"/>
    </row>
    <row r="13958" spans="7:7" x14ac:dyDescent="0.25">
      <c r="G13958" s="7"/>
    </row>
    <row r="13959" spans="7:7" x14ac:dyDescent="0.25">
      <c r="G13959" s="7"/>
    </row>
    <row r="13960" spans="7:7" x14ac:dyDescent="0.25">
      <c r="G13960" s="7"/>
    </row>
    <row r="13961" spans="7:7" x14ac:dyDescent="0.25">
      <c r="G13961" s="7"/>
    </row>
    <row r="13962" spans="7:7" x14ac:dyDescent="0.25">
      <c r="G13962" s="7"/>
    </row>
    <row r="13963" spans="7:7" x14ac:dyDescent="0.25">
      <c r="G13963" s="7"/>
    </row>
    <row r="13964" spans="7:7" x14ac:dyDescent="0.25">
      <c r="G13964" s="7"/>
    </row>
    <row r="13965" spans="7:7" x14ac:dyDescent="0.25">
      <c r="G13965" s="7"/>
    </row>
    <row r="13966" spans="7:7" x14ac:dyDescent="0.25">
      <c r="G13966" s="7"/>
    </row>
    <row r="13967" spans="7:7" x14ac:dyDescent="0.25">
      <c r="G13967" s="7"/>
    </row>
    <row r="13968" spans="7:7" x14ac:dyDescent="0.25">
      <c r="G13968" s="7"/>
    </row>
    <row r="13969" spans="7:7" x14ac:dyDescent="0.25">
      <c r="G13969" s="7"/>
    </row>
    <row r="13970" spans="7:7" x14ac:dyDescent="0.25">
      <c r="G13970" s="7"/>
    </row>
    <row r="13971" spans="7:7" x14ac:dyDescent="0.25">
      <c r="G13971" s="7"/>
    </row>
    <row r="13972" spans="7:7" x14ac:dyDescent="0.25">
      <c r="G13972" s="7"/>
    </row>
    <row r="13973" spans="7:7" x14ac:dyDescent="0.25">
      <c r="G13973" s="7"/>
    </row>
    <row r="13974" spans="7:7" x14ac:dyDescent="0.25">
      <c r="G13974" s="7"/>
    </row>
    <row r="13975" spans="7:7" x14ac:dyDescent="0.25">
      <c r="G13975" s="7"/>
    </row>
    <row r="13976" spans="7:7" x14ac:dyDescent="0.25">
      <c r="G13976" s="7"/>
    </row>
    <row r="13977" spans="7:7" x14ac:dyDescent="0.25">
      <c r="G13977" s="7"/>
    </row>
    <row r="13978" spans="7:7" x14ac:dyDescent="0.25">
      <c r="G13978" s="7"/>
    </row>
    <row r="13979" spans="7:7" x14ac:dyDescent="0.25">
      <c r="G13979" s="7"/>
    </row>
    <row r="13980" spans="7:7" x14ac:dyDescent="0.25">
      <c r="G13980" s="7"/>
    </row>
    <row r="13981" spans="7:7" x14ac:dyDescent="0.25">
      <c r="G13981" s="7"/>
    </row>
    <row r="13982" spans="7:7" x14ac:dyDescent="0.25">
      <c r="G13982" s="7"/>
    </row>
    <row r="13983" spans="7:7" x14ac:dyDescent="0.25">
      <c r="G13983" s="7"/>
    </row>
    <row r="13984" spans="7:7" x14ac:dyDescent="0.25">
      <c r="G13984" s="7"/>
    </row>
    <row r="13985" spans="7:7" x14ac:dyDescent="0.25">
      <c r="G13985" s="7"/>
    </row>
    <row r="13986" spans="7:7" x14ac:dyDescent="0.25">
      <c r="G13986" s="7"/>
    </row>
    <row r="13987" spans="7:7" x14ac:dyDescent="0.25">
      <c r="G13987" s="7"/>
    </row>
    <row r="13988" spans="7:7" x14ac:dyDescent="0.25">
      <c r="G13988" s="7"/>
    </row>
    <row r="13989" spans="7:7" x14ac:dyDescent="0.25">
      <c r="G13989" s="7"/>
    </row>
    <row r="13990" spans="7:7" x14ac:dyDescent="0.25">
      <c r="G13990" s="7"/>
    </row>
    <row r="13991" spans="7:7" x14ac:dyDescent="0.25">
      <c r="G13991" s="7"/>
    </row>
    <row r="13992" spans="7:7" x14ac:dyDescent="0.25">
      <c r="G13992" s="7"/>
    </row>
    <row r="13993" spans="7:7" x14ac:dyDescent="0.25">
      <c r="G13993" s="7"/>
    </row>
    <row r="13994" spans="7:7" x14ac:dyDescent="0.25">
      <c r="G13994" s="7"/>
    </row>
    <row r="13995" spans="7:7" x14ac:dyDescent="0.25">
      <c r="G13995" s="7"/>
    </row>
    <row r="13996" spans="7:7" x14ac:dyDescent="0.25">
      <c r="G13996" s="7"/>
    </row>
    <row r="13997" spans="7:7" x14ac:dyDescent="0.25">
      <c r="G13997" s="7"/>
    </row>
    <row r="13998" spans="7:7" x14ac:dyDescent="0.25">
      <c r="G13998" s="7"/>
    </row>
    <row r="13999" spans="7:7" x14ac:dyDescent="0.25">
      <c r="G13999" s="7"/>
    </row>
    <row r="14000" spans="7:7" x14ac:dyDescent="0.25">
      <c r="G14000" s="7"/>
    </row>
    <row r="14001" spans="7:7" x14ac:dyDescent="0.25">
      <c r="G14001" s="7"/>
    </row>
    <row r="14002" spans="7:7" x14ac:dyDescent="0.25">
      <c r="G14002" s="7"/>
    </row>
    <row r="14003" spans="7:7" x14ac:dyDescent="0.25">
      <c r="G14003" s="7"/>
    </row>
    <row r="14004" spans="7:7" x14ac:dyDescent="0.25">
      <c r="G14004" s="7"/>
    </row>
    <row r="14005" spans="7:7" x14ac:dyDescent="0.25">
      <c r="G14005" s="7"/>
    </row>
    <row r="14006" spans="7:7" x14ac:dyDescent="0.25">
      <c r="G14006" s="7"/>
    </row>
    <row r="14007" spans="7:7" x14ac:dyDescent="0.25">
      <c r="G14007" s="7"/>
    </row>
    <row r="14008" spans="7:7" x14ac:dyDescent="0.25">
      <c r="G14008" s="7"/>
    </row>
    <row r="14009" spans="7:7" x14ac:dyDescent="0.25">
      <c r="G14009" s="7"/>
    </row>
    <row r="14010" spans="7:7" x14ac:dyDescent="0.25">
      <c r="G14010" s="7"/>
    </row>
    <row r="14011" spans="7:7" x14ac:dyDescent="0.25">
      <c r="G14011" s="7"/>
    </row>
    <row r="14012" spans="7:7" x14ac:dyDescent="0.25">
      <c r="G14012" s="7"/>
    </row>
    <row r="14013" spans="7:7" x14ac:dyDescent="0.25">
      <c r="G14013" s="7"/>
    </row>
    <row r="14014" spans="7:7" x14ac:dyDescent="0.25">
      <c r="G14014" s="7"/>
    </row>
    <row r="14015" spans="7:7" x14ac:dyDescent="0.25">
      <c r="G14015" s="7"/>
    </row>
    <row r="14016" spans="7:7" x14ac:dyDescent="0.25">
      <c r="G14016" s="7"/>
    </row>
    <row r="14017" spans="7:7" x14ac:dyDescent="0.25">
      <c r="G14017" s="7"/>
    </row>
    <row r="14018" spans="7:7" x14ac:dyDescent="0.25">
      <c r="G14018" s="7"/>
    </row>
    <row r="14019" spans="7:7" x14ac:dyDescent="0.25">
      <c r="G14019" s="7"/>
    </row>
    <row r="14020" spans="7:7" x14ac:dyDescent="0.25">
      <c r="G14020" s="7"/>
    </row>
    <row r="14021" spans="7:7" x14ac:dyDescent="0.25">
      <c r="G14021" s="7"/>
    </row>
    <row r="14022" spans="7:7" x14ac:dyDescent="0.25">
      <c r="G14022" s="7"/>
    </row>
    <row r="14023" spans="7:7" x14ac:dyDescent="0.25">
      <c r="G14023" s="7"/>
    </row>
    <row r="14024" spans="7:7" x14ac:dyDescent="0.25">
      <c r="G14024" s="7"/>
    </row>
    <row r="14025" spans="7:7" x14ac:dyDescent="0.25">
      <c r="G14025" s="7"/>
    </row>
    <row r="14026" spans="7:7" x14ac:dyDescent="0.25">
      <c r="G14026" s="7"/>
    </row>
    <row r="14027" spans="7:7" x14ac:dyDescent="0.25">
      <c r="G14027" s="7"/>
    </row>
    <row r="14028" spans="7:7" x14ac:dyDescent="0.25">
      <c r="G14028" s="7"/>
    </row>
    <row r="14029" spans="7:7" x14ac:dyDescent="0.25">
      <c r="G14029" s="7"/>
    </row>
    <row r="14030" spans="7:7" x14ac:dyDescent="0.25">
      <c r="G14030" s="7"/>
    </row>
    <row r="14031" spans="7:7" x14ac:dyDescent="0.25">
      <c r="G14031" s="7"/>
    </row>
    <row r="14032" spans="7:7" x14ac:dyDescent="0.25">
      <c r="G14032" s="7"/>
    </row>
    <row r="14033" spans="7:7" x14ac:dyDescent="0.25">
      <c r="G14033" s="7"/>
    </row>
    <row r="14034" spans="7:7" x14ac:dyDescent="0.25">
      <c r="G14034" s="7"/>
    </row>
    <row r="14035" spans="7:7" x14ac:dyDescent="0.25">
      <c r="G14035" s="7"/>
    </row>
    <row r="14036" spans="7:7" x14ac:dyDescent="0.25">
      <c r="G14036" s="7"/>
    </row>
    <row r="14037" spans="7:7" x14ac:dyDescent="0.25">
      <c r="G14037" s="7"/>
    </row>
    <row r="14038" spans="7:7" x14ac:dyDescent="0.25">
      <c r="G14038" s="7"/>
    </row>
    <row r="14039" spans="7:7" x14ac:dyDescent="0.25">
      <c r="G14039" s="7"/>
    </row>
    <row r="14040" spans="7:7" x14ac:dyDescent="0.25">
      <c r="G14040" s="7"/>
    </row>
    <row r="14041" spans="7:7" x14ac:dyDescent="0.25">
      <c r="G14041" s="7"/>
    </row>
    <row r="14042" spans="7:7" x14ac:dyDescent="0.25">
      <c r="G14042" s="7"/>
    </row>
    <row r="14043" spans="7:7" x14ac:dyDescent="0.25">
      <c r="G14043" s="7"/>
    </row>
    <row r="14044" spans="7:7" x14ac:dyDescent="0.25">
      <c r="G14044" s="7"/>
    </row>
    <row r="14045" spans="7:7" x14ac:dyDescent="0.25">
      <c r="G14045" s="7"/>
    </row>
    <row r="14046" spans="7:7" x14ac:dyDescent="0.25">
      <c r="G14046" s="7"/>
    </row>
    <row r="14047" spans="7:7" x14ac:dyDescent="0.25">
      <c r="G14047" s="7"/>
    </row>
    <row r="14048" spans="7:7" x14ac:dyDescent="0.25">
      <c r="G14048" s="7"/>
    </row>
    <row r="14049" spans="7:7" x14ac:dyDescent="0.25">
      <c r="G14049" s="7"/>
    </row>
    <row r="14050" spans="7:7" x14ac:dyDescent="0.25">
      <c r="G14050" s="7"/>
    </row>
    <row r="14051" spans="7:7" x14ac:dyDescent="0.25">
      <c r="G14051" s="7"/>
    </row>
    <row r="14052" spans="7:7" x14ac:dyDescent="0.25">
      <c r="G14052" s="7"/>
    </row>
    <row r="14053" spans="7:7" x14ac:dyDescent="0.25">
      <c r="G14053" s="7"/>
    </row>
    <row r="14054" spans="7:7" x14ac:dyDescent="0.25">
      <c r="G14054" s="7"/>
    </row>
    <row r="14055" spans="7:7" x14ac:dyDescent="0.25">
      <c r="G14055" s="7"/>
    </row>
    <row r="14056" spans="7:7" x14ac:dyDescent="0.25">
      <c r="G14056" s="7"/>
    </row>
    <row r="14057" spans="7:7" x14ac:dyDescent="0.25">
      <c r="G14057" s="7"/>
    </row>
    <row r="14058" spans="7:7" x14ac:dyDescent="0.25">
      <c r="G14058" s="7"/>
    </row>
    <row r="14059" spans="7:7" x14ac:dyDescent="0.25">
      <c r="G14059" s="7"/>
    </row>
    <row r="14060" spans="7:7" x14ac:dyDescent="0.25">
      <c r="G14060" s="7"/>
    </row>
    <row r="14061" spans="7:7" x14ac:dyDescent="0.25">
      <c r="G14061" s="7"/>
    </row>
    <row r="14062" spans="7:7" x14ac:dyDescent="0.25">
      <c r="G14062" s="7"/>
    </row>
    <row r="14063" spans="7:7" x14ac:dyDescent="0.25">
      <c r="G14063" s="7"/>
    </row>
    <row r="14064" spans="7:7" x14ac:dyDescent="0.25">
      <c r="G14064" s="7"/>
    </row>
    <row r="14065" spans="7:7" x14ac:dyDescent="0.25">
      <c r="G14065" s="7"/>
    </row>
    <row r="14066" spans="7:7" x14ac:dyDescent="0.25">
      <c r="G14066" s="7"/>
    </row>
    <row r="14067" spans="7:7" x14ac:dyDescent="0.25">
      <c r="G14067" s="7"/>
    </row>
    <row r="14068" spans="7:7" x14ac:dyDescent="0.25">
      <c r="G14068" s="7"/>
    </row>
    <row r="14069" spans="7:7" x14ac:dyDescent="0.25">
      <c r="G14069" s="7"/>
    </row>
    <row r="14070" spans="7:7" x14ac:dyDescent="0.25">
      <c r="G14070" s="7"/>
    </row>
    <row r="14071" spans="7:7" x14ac:dyDescent="0.25">
      <c r="G14071" s="7"/>
    </row>
    <row r="14072" spans="7:7" x14ac:dyDescent="0.25">
      <c r="G14072" s="7"/>
    </row>
    <row r="14073" spans="7:7" x14ac:dyDescent="0.25">
      <c r="G14073" s="7"/>
    </row>
    <row r="14074" spans="7:7" x14ac:dyDescent="0.25">
      <c r="G14074" s="7"/>
    </row>
    <row r="14075" spans="7:7" x14ac:dyDescent="0.25">
      <c r="G14075" s="7"/>
    </row>
    <row r="14076" spans="7:7" x14ac:dyDescent="0.25">
      <c r="G14076" s="7"/>
    </row>
    <row r="14077" spans="7:7" x14ac:dyDescent="0.25">
      <c r="G14077" s="7"/>
    </row>
    <row r="14078" spans="7:7" x14ac:dyDescent="0.25">
      <c r="G14078" s="7"/>
    </row>
    <row r="14079" spans="7:7" x14ac:dyDescent="0.25">
      <c r="G14079" s="7"/>
    </row>
    <row r="14080" spans="7:7" x14ac:dyDescent="0.25">
      <c r="G14080" s="7"/>
    </row>
    <row r="14081" spans="7:7" x14ac:dyDescent="0.25">
      <c r="G14081" s="7"/>
    </row>
    <row r="14082" spans="7:7" x14ac:dyDescent="0.25">
      <c r="G14082" s="7"/>
    </row>
    <row r="14083" spans="7:7" x14ac:dyDescent="0.25">
      <c r="G14083" s="7"/>
    </row>
    <row r="14084" spans="7:7" x14ac:dyDescent="0.25">
      <c r="G14084" s="7"/>
    </row>
    <row r="14085" spans="7:7" x14ac:dyDescent="0.25">
      <c r="G14085" s="7"/>
    </row>
    <row r="14086" spans="7:7" x14ac:dyDescent="0.25">
      <c r="G14086" s="7"/>
    </row>
    <row r="14087" spans="7:7" x14ac:dyDescent="0.25">
      <c r="G14087" s="7"/>
    </row>
    <row r="14088" spans="7:7" x14ac:dyDescent="0.25">
      <c r="G14088" s="7"/>
    </row>
    <row r="14089" spans="7:7" x14ac:dyDescent="0.25">
      <c r="G14089" s="7"/>
    </row>
    <row r="14090" spans="7:7" x14ac:dyDescent="0.25">
      <c r="G14090" s="7"/>
    </row>
    <row r="14091" spans="7:7" x14ac:dyDescent="0.25">
      <c r="G14091" s="7"/>
    </row>
    <row r="14092" spans="7:7" x14ac:dyDescent="0.25">
      <c r="G14092" s="7"/>
    </row>
    <row r="14093" spans="7:7" x14ac:dyDescent="0.25">
      <c r="G14093" s="7"/>
    </row>
    <row r="14094" spans="7:7" x14ac:dyDescent="0.25">
      <c r="G14094" s="7"/>
    </row>
    <row r="14095" spans="7:7" x14ac:dyDescent="0.25">
      <c r="G14095" s="7"/>
    </row>
    <row r="14096" spans="7:7" x14ac:dyDescent="0.25">
      <c r="G14096" s="7"/>
    </row>
    <row r="14097" spans="7:7" x14ac:dyDescent="0.25">
      <c r="G14097" s="7"/>
    </row>
    <row r="14098" spans="7:7" x14ac:dyDescent="0.25">
      <c r="G14098" s="7"/>
    </row>
    <row r="14099" spans="7:7" x14ac:dyDescent="0.25">
      <c r="G14099" s="7"/>
    </row>
    <row r="14100" spans="7:7" x14ac:dyDescent="0.25">
      <c r="G14100" s="7"/>
    </row>
    <row r="14101" spans="7:7" x14ac:dyDescent="0.25">
      <c r="G14101" s="7"/>
    </row>
    <row r="14102" spans="7:7" x14ac:dyDescent="0.25">
      <c r="G14102" s="7"/>
    </row>
    <row r="14103" spans="7:7" x14ac:dyDescent="0.25">
      <c r="G14103" s="7"/>
    </row>
    <row r="14104" spans="7:7" x14ac:dyDescent="0.25">
      <c r="G14104" s="7"/>
    </row>
    <row r="14105" spans="7:7" x14ac:dyDescent="0.25">
      <c r="G14105" s="7"/>
    </row>
    <row r="14106" spans="7:7" x14ac:dyDescent="0.25">
      <c r="G14106" s="7"/>
    </row>
    <row r="14107" spans="7:7" x14ac:dyDescent="0.25">
      <c r="G14107" s="7"/>
    </row>
    <row r="14108" spans="7:7" x14ac:dyDescent="0.25">
      <c r="G14108" s="7"/>
    </row>
    <row r="14109" spans="7:7" x14ac:dyDescent="0.25">
      <c r="G14109" s="7"/>
    </row>
    <row r="14110" spans="7:7" x14ac:dyDescent="0.25">
      <c r="G14110" s="7"/>
    </row>
    <row r="14111" spans="7:7" x14ac:dyDescent="0.25">
      <c r="G14111" s="7"/>
    </row>
    <row r="14112" spans="7:7" x14ac:dyDescent="0.25">
      <c r="G14112" s="7"/>
    </row>
    <row r="14113" spans="7:7" x14ac:dyDescent="0.25">
      <c r="G14113" s="7"/>
    </row>
    <row r="14114" spans="7:7" x14ac:dyDescent="0.25">
      <c r="G14114" s="7"/>
    </row>
    <row r="14115" spans="7:7" x14ac:dyDescent="0.25">
      <c r="G14115" s="7"/>
    </row>
    <row r="14116" spans="7:7" x14ac:dyDescent="0.25">
      <c r="G14116" s="7"/>
    </row>
    <row r="14117" spans="7:7" x14ac:dyDescent="0.25">
      <c r="G14117" s="7"/>
    </row>
    <row r="14118" spans="7:7" x14ac:dyDescent="0.25">
      <c r="G14118" s="7"/>
    </row>
    <row r="14119" spans="7:7" x14ac:dyDescent="0.25">
      <c r="G14119" s="7"/>
    </row>
    <row r="14120" spans="7:7" x14ac:dyDescent="0.25">
      <c r="G14120" s="7"/>
    </row>
    <row r="14121" spans="7:7" x14ac:dyDescent="0.25">
      <c r="G14121" s="7"/>
    </row>
    <row r="14122" spans="7:7" x14ac:dyDescent="0.25">
      <c r="G14122" s="7"/>
    </row>
    <row r="14123" spans="7:7" x14ac:dyDescent="0.25">
      <c r="G14123" s="7"/>
    </row>
    <row r="14124" spans="7:7" x14ac:dyDescent="0.25">
      <c r="G14124" s="7"/>
    </row>
    <row r="14125" spans="7:7" x14ac:dyDescent="0.25">
      <c r="G14125" s="7"/>
    </row>
    <row r="14126" spans="7:7" x14ac:dyDescent="0.25">
      <c r="G14126" s="7"/>
    </row>
    <row r="14127" spans="7:7" x14ac:dyDescent="0.25">
      <c r="G14127" s="7"/>
    </row>
    <row r="14128" spans="7:7" x14ac:dyDescent="0.25">
      <c r="G14128" s="7"/>
    </row>
    <row r="14129" spans="7:7" x14ac:dyDescent="0.25">
      <c r="G14129" s="7"/>
    </row>
    <row r="14130" spans="7:7" x14ac:dyDescent="0.25">
      <c r="G14130" s="7"/>
    </row>
    <row r="14131" spans="7:7" x14ac:dyDescent="0.25">
      <c r="G14131" s="7"/>
    </row>
    <row r="14132" spans="7:7" x14ac:dyDescent="0.25">
      <c r="G14132" s="7"/>
    </row>
    <row r="14133" spans="7:7" x14ac:dyDescent="0.25">
      <c r="G14133" s="7"/>
    </row>
    <row r="14134" spans="7:7" x14ac:dyDescent="0.25">
      <c r="G14134" s="7"/>
    </row>
    <row r="14135" spans="7:7" x14ac:dyDescent="0.25">
      <c r="G14135" s="7"/>
    </row>
    <row r="14136" spans="7:7" x14ac:dyDescent="0.25">
      <c r="G14136" s="7"/>
    </row>
    <row r="14137" spans="7:7" x14ac:dyDescent="0.25">
      <c r="G14137" s="7"/>
    </row>
    <row r="14138" spans="7:7" x14ac:dyDescent="0.25">
      <c r="G14138" s="7"/>
    </row>
    <row r="14139" spans="7:7" x14ac:dyDescent="0.25">
      <c r="G14139" s="7"/>
    </row>
    <row r="14140" spans="7:7" x14ac:dyDescent="0.25">
      <c r="G14140" s="7"/>
    </row>
    <row r="14141" spans="7:7" x14ac:dyDescent="0.25">
      <c r="G14141" s="7"/>
    </row>
    <row r="14142" spans="7:7" x14ac:dyDescent="0.25">
      <c r="G14142" s="7"/>
    </row>
    <row r="14143" spans="7:7" x14ac:dyDescent="0.25">
      <c r="G14143" s="7"/>
    </row>
    <row r="14144" spans="7:7" x14ac:dyDescent="0.25">
      <c r="G14144" s="7"/>
    </row>
    <row r="14145" spans="7:7" x14ac:dyDescent="0.25">
      <c r="G14145" s="7"/>
    </row>
    <row r="14146" spans="7:7" x14ac:dyDescent="0.25">
      <c r="G14146" s="7"/>
    </row>
    <row r="14147" spans="7:7" x14ac:dyDescent="0.25">
      <c r="G14147" s="7"/>
    </row>
    <row r="14148" spans="7:7" x14ac:dyDescent="0.25">
      <c r="G14148" s="7"/>
    </row>
    <row r="14149" spans="7:7" x14ac:dyDescent="0.25">
      <c r="G14149" s="7"/>
    </row>
    <row r="14150" spans="7:7" x14ac:dyDescent="0.25">
      <c r="G14150" s="7"/>
    </row>
    <row r="14151" spans="7:7" x14ac:dyDescent="0.25">
      <c r="G14151" s="7"/>
    </row>
    <row r="14152" spans="7:7" x14ac:dyDescent="0.25">
      <c r="G14152" s="7"/>
    </row>
    <row r="14153" spans="7:7" x14ac:dyDescent="0.25">
      <c r="G14153" s="7"/>
    </row>
    <row r="14154" spans="7:7" x14ac:dyDescent="0.25">
      <c r="G14154" s="7"/>
    </row>
    <row r="14155" spans="7:7" x14ac:dyDescent="0.25">
      <c r="G14155" s="7"/>
    </row>
    <row r="14156" spans="7:7" x14ac:dyDescent="0.25">
      <c r="G14156" s="7"/>
    </row>
    <row r="14157" spans="7:7" x14ac:dyDescent="0.25">
      <c r="G14157" s="7"/>
    </row>
    <row r="14158" spans="7:7" x14ac:dyDescent="0.25">
      <c r="G14158" s="7"/>
    </row>
    <row r="14159" spans="7:7" x14ac:dyDescent="0.25">
      <c r="G14159" s="7"/>
    </row>
    <row r="14160" spans="7:7" x14ac:dyDescent="0.25">
      <c r="G14160" s="7"/>
    </row>
    <row r="14161" spans="7:7" x14ac:dyDescent="0.25">
      <c r="G14161" s="7"/>
    </row>
    <row r="14162" spans="7:7" x14ac:dyDescent="0.25">
      <c r="G14162" s="7"/>
    </row>
    <row r="14163" spans="7:7" x14ac:dyDescent="0.25">
      <c r="G14163" s="7"/>
    </row>
    <row r="14164" spans="7:7" x14ac:dyDescent="0.25">
      <c r="G14164" s="7"/>
    </row>
    <row r="14165" spans="7:7" x14ac:dyDescent="0.25">
      <c r="G14165" s="7"/>
    </row>
    <row r="14166" spans="7:7" x14ac:dyDescent="0.25">
      <c r="G14166" s="7"/>
    </row>
    <row r="14167" spans="7:7" x14ac:dyDescent="0.25">
      <c r="G14167" s="7"/>
    </row>
    <row r="14168" spans="7:7" x14ac:dyDescent="0.25">
      <c r="G14168" s="7"/>
    </row>
    <row r="14169" spans="7:7" x14ac:dyDescent="0.25">
      <c r="G14169" s="7"/>
    </row>
    <row r="14170" spans="7:7" x14ac:dyDescent="0.25">
      <c r="G14170" s="7"/>
    </row>
    <row r="14171" spans="7:7" x14ac:dyDescent="0.25">
      <c r="G14171" s="7"/>
    </row>
    <row r="14172" spans="7:7" x14ac:dyDescent="0.25">
      <c r="G14172" s="7"/>
    </row>
    <row r="14173" spans="7:7" x14ac:dyDescent="0.25">
      <c r="G14173" s="7"/>
    </row>
    <row r="14174" spans="7:7" x14ac:dyDescent="0.25">
      <c r="G14174" s="7"/>
    </row>
    <row r="14175" spans="7:7" x14ac:dyDescent="0.25">
      <c r="G14175" s="7"/>
    </row>
    <row r="14176" spans="7:7" x14ac:dyDescent="0.25">
      <c r="G14176" s="7"/>
    </row>
    <row r="14177" spans="7:7" x14ac:dyDescent="0.25">
      <c r="G14177" s="7"/>
    </row>
    <row r="14178" spans="7:7" x14ac:dyDescent="0.25">
      <c r="G14178" s="7"/>
    </row>
    <row r="14179" spans="7:7" x14ac:dyDescent="0.25">
      <c r="G14179" s="7"/>
    </row>
    <row r="14180" spans="7:7" x14ac:dyDescent="0.25">
      <c r="G14180" s="7"/>
    </row>
    <row r="14181" spans="7:7" x14ac:dyDescent="0.25">
      <c r="G14181" s="7"/>
    </row>
    <row r="14182" spans="7:7" x14ac:dyDescent="0.25">
      <c r="G14182" s="7"/>
    </row>
    <row r="14183" spans="7:7" x14ac:dyDescent="0.25">
      <c r="G14183" s="7"/>
    </row>
    <row r="14184" spans="7:7" x14ac:dyDescent="0.25">
      <c r="G14184" s="7"/>
    </row>
    <row r="14185" spans="7:7" x14ac:dyDescent="0.25">
      <c r="G14185" s="7"/>
    </row>
    <row r="14186" spans="7:7" x14ac:dyDescent="0.25">
      <c r="G14186" s="7"/>
    </row>
    <row r="14187" spans="7:7" x14ac:dyDescent="0.25">
      <c r="G14187" s="7"/>
    </row>
    <row r="14188" spans="7:7" x14ac:dyDescent="0.25">
      <c r="G14188" s="7"/>
    </row>
    <row r="14189" spans="7:7" x14ac:dyDescent="0.25">
      <c r="G14189" s="7"/>
    </row>
    <row r="14190" spans="7:7" x14ac:dyDescent="0.25">
      <c r="G14190" s="7"/>
    </row>
    <row r="14191" spans="7:7" x14ac:dyDescent="0.25">
      <c r="G14191" s="7"/>
    </row>
    <row r="14192" spans="7:7" x14ac:dyDescent="0.25">
      <c r="G14192" s="7"/>
    </row>
    <row r="14193" spans="7:7" x14ac:dyDescent="0.25">
      <c r="G14193" s="7"/>
    </row>
    <row r="14194" spans="7:7" x14ac:dyDescent="0.25">
      <c r="G14194" s="7"/>
    </row>
    <row r="14195" spans="7:7" x14ac:dyDescent="0.25">
      <c r="G14195" s="7"/>
    </row>
    <row r="14196" spans="7:7" x14ac:dyDescent="0.25">
      <c r="G14196" s="7"/>
    </row>
    <row r="14197" spans="7:7" x14ac:dyDescent="0.25">
      <c r="G14197" s="7"/>
    </row>
    <row r="14198" spans="7:7" x14ac:dyDescent="0.25">
      <c r="G14198" s="7"/>
    </row>
    <row r="14199" spans="7:7" x14ac:dyDescent="0.25">
      <c r="G14199" s="7"/>
    </row>
    <row r="14200" spans="7:7" x14ac:dyDescent="0.25">
      <c r="G14200" s="7"/>
    </row>
    <row r="14201" spans="7:7" x14ac:dyDescent="0.25">
      <c r="G14201" s="7"/>
    </row>
    <row r="14202" spans="7:7" x14ac:dyDescent="0.25">
      <c r="G14202" s="7"/>
    </row>
    <row r="14203" spans="7:7" x14ac:dyDescent="0.25">
      <c r="G14203" s="7"/>
    </row>
    <row r="14204" spans="7:7" x14ac:dyDescent="0.25">
      <c r="G14204" s="7"/>
    </row>
    <row r="14205" spans="7:7" x14ac:dyDescent="0.25">
      <c r="G14205" s="7"/>
    </row>
    <row r="14206" spans="7:7" x14ac:dyDescent="0.25">
      <c r="G14206" s="7"/>
    </row>
    <row r="14207" spans="7:7" x14ac:dyDescent="0.25">
      <c r="G14207" s="7"/>
    </row>
    <row r="14208" spans="7:7" x14ac:dyDescent="0.25">
      <c r="G14208" s="7"/>
    </row>
    <row r="14209" spans="7:7" x14ac:dyDescent="0.25">
      <c r="G14209" s="7"/>
    </row>
    <row r="14210" spans="7:7" x14ac:dyDescent="0.25">
      <c r="G14210" s="7"/>
    </row>
    <row r="14211" spans="7:7" x14ac:dyDescent="0.25">
      <c r="G14211" s="7"/>
    </row>
    <row r="14212" spans="7:7" x14ac:dyDescent="0.25">
      <c r="G14212" s="7"/>
    </row>
    <row r="14213" spans="7:7" x14ac:dyDescent="0.25">
      <c r="G14213" s="7"/>
    </row>
    <row r="14214" spans="7:7" x14ac:dyDescent="0.25">
      <c r="G14214" s="7"/>
    </row>
    <row r="14215" spans="7:7" x14ac:dyDescent="0.25">
      <c r="G14215" s="7"/>
    </row>
    <row r="14216" spans="7:7" x14ac:dyDescent="0.25">
      <c r="G14216" s="7"/>
    </row>
    <row r="14217" spans="7:7" x14ac:dyDescent="0.25">
      <c r="G14217" s="7"/>
    </row>
    <row r="14218" spans="7:7" x14ac:dyDescent="0.25">
      <c r="G14218" s="7"/>
    </row>
    <row r="14219" spans="7:7" x14ac:dyDescent="0.25">
      <c r="G14219" s="7"/>
    </row>
    <row r="14220" spans="7:7" x14ac:dyDescent="0.25">
      <c r="G14220" s="7"/>
    </row>
    <row r="14221" spans="7:7" x14ac:dyDescent="0.25">
      <c r="G14221" s="7"/>
    </row>
    <row r="14222" spans="7:7" x14ac:dyDescent="0.25">
      <c r="G14222" s="7"/>
    </row>
    <row r="14223" spans="7:7" x14ac:dyDescent="0.25">
      <c r="G14223" s="7"/>
    </row>
    <row r="14224" spans="7:7" x14ac:dyDescent="0.25">
      <c r="G14224" s="7"/>
    </row>
    <row r="14225" spans="7:7" x14ac:dyDescent="0.25">
      <c r="G14225" s="7"/>
    </row>
    <row r="14226" spans="7:7" x14ac:dyDescent="0.25">
      <c r="G14226" s="7"/>
    </row>
    <row r="14227" spans="7:7" x14ac:dyDescent="0.25">
      <c r="G14227" s="7"/>
    </row>
    <row r="14228" spans="7:7" x14ac:dyDescent="0.25">
      <c r="G14228" s="7"/>
    </row>
    <row r="14229" spans="7:7" x14ac:dyDescent="0.25">
      <c r="G14229" s="7"/>
    </row>
    <row r="14230" spans="7:7" x14ac:dyDescent="0.25">
      <c r="G14230" s="7"/>
    </row>
    <row r="14231" spans="7:7" x14ac:dyDescent="0.25">
      <c r="G14231" s="7"/>
    </row>
    <row r="14232" spans="7:7" x14ac:dyDescent="0.25">
      <c r="G14232" s="7"/>
    </row>
    <row r="14233" spans="7:7" x14ac:dyDescent="0.25">
      <c r="G14233" s="7"/>
    </row>
    <row r="14234" spans="7:7" x14ac:dyDescent="0.25">
      <c r="G14234" s="7"/>
    </row>
    <row r="14235" spans="7:7" x14ac:dyDescent="0.25">
      <c r="G14235" s="7"/>
    </row>
    <row r="14236" spans="7:7" x14ac:dyDescent="0.25">
      <c r="G14236" s="7"/>
    </row>
    <row r="14237" spans="7:7" x14ac:dyDescent="0.25">
      <c r="G14237" s="7"/>
    </row>
    <row r="14238" spans="7:7" x14ac:dyDescent="0.25">
      <c r="G14238" s="7"/>
    </row>
    <row r="14239" spans="7:7" x14ac:dyDescent="0.25">
      <c r="G14239" s="7"/>
    </row>
    <row r="14240" spans="7:7" x14ac:dyDescent="0.25">
      <c r="G14240" s="7"/>
    </row>
    <row r="14241" spans="7:7" x14ac:dyDescent="0.25">
      <c r="G14241" s="7"/>
    </row>
    <row r="14242" spans="7:7" x14ac:dyDescent="0.25">
      <c r="G14242" s="7"/>
    </row>
    <row r="14243" spans="7:7" x14ac:dyDescent="0.25">
      <c r="G14243" s="7"/>
    </row>
    <row r="14244" spans="7:7" x14ac:dyDescent="0.25">
      <c r="G14244" s="7"/>
    </row>
    <row r="14245" spans="7:7" x14ac:dyDescent="0.25">
      <c r="G14245" s="7"/>
    </row>
    <row r="14246" spans="7:7" x14ac:dyDescent="0.25">
      <c r="G14246" s="7"/>
    </row>
    <row r="14247" spans="7:7" x14ac:dyDescent="0.25">
      <c r="G14247" s="7"/>
    </row>
    <row r="14248" spans="7:7" x14ac:dyDescent="0.25">
      <c r="G14248" s="7"/>
    </row>
    <row r="14249" spans="7:7" x14ac:dyDescent="0.25">
      <c r="G14249" s="7"/>
    </row>
    <row r="14250" spans="7:7" x14ac:dyDescent="0.25">
      <c r="G14250" s="7"/>
    </row>
    <row r="14251" spans="7:7" x14ac:dyDescent="0.25">
      <c r="G14251" s="7"/>
    </row>
    <row r="14252" spans="7:7" x14ac:dyDescent="0.25">
      <c r="G14252" s="7"/>
    </row>
    <row r="14253" spans="7:7" x14ac:dyDescent="0.25">
      <c r="G14253" s="7"/>
    </row>
    <row r="14254" spans="7:7" x14ac:dyDescent="0.25">
      <c r="G14254" s="7"/>
    </row>
    <row r="14255" spans="7:7" x14ac:dyDescent="0.25">
      <c r="G14255" s="7"/>
    </row>
    <row r="14256" spans="7:7" x14ac:dyDescent="0.25">
      <c r="G14256" s="7"/>
    </row>
    <row r="14257" spans="7:7" x14ac:dyDescent="0.25">
      <c r="G14257" s="7"/>
    </row>
    <row r="14258" spans="7:7" x14ac:dyDescent="0.25">
      <c r="G14258" s="7"/>
    </row>
    <row r="14259" spans="7:7" x14ac:dyDescent="0.25">
      <c r="G14259" s="7"/>
    </row>
    <row r="14260" spans="7:7" x14ac:dyDescent="0.25">
      <c r="G14260" s="7"/>
    </row>
    <row r="14261" spans="7:7" x14ac:dyDescent="0.25">
      <c r="G14261" s="7"/>
    </row>
    <row r="14262" spans="7:7" x14ac:dyDescent="0.25">
      <c r="G14262" s="7"/>
    </row>
    <row r="14263" spans="7:7" x14ac:dyDescent="0.25">
      <c r="G14263" s="7"/>
    </row>
    <row r="14264" spans="7:7" x14ac:dyDescent="0.25">
      <c r="G14264" s="7"/>
    </row>
    <row r="14265" spans="7:7" x14ac:dyDescent="0.25">
      <c r="G14265" s="7"/>
    </row>
    <row r="14266" spans="7:7" x14ac:dyDescent="0.25">
      <c r="G14266" s="7"/>
    </row>
    <row r="14267" spans="7:7" x14ac:dyDescent="0.25">
      <c r="G14267" s="7"/>
    </row>
    <row r="14268" spans="7:7" x14ac:dyDescent="0.25">
      <c r="G14268" s="7"/>
    </row>
    <row r="14269" spans="7:7" x14ac:dyDescent="0.25">
      <c r="G14269" s="7"/>
    </row>
    <row r="14270" spans="7:7" x14ac:dyDescent="0.25">
      <c r="G14270" s="7"/>
    </row>
    <row r="14271" spans="7:7" x14ac:dyDescent="0.25">
      <c r="G14271" s="7"/>
    </row>
    <row r="14272" spans="7:7" x14ac:dyDescent="0.25">
      <c r="G14272" s="7"/>
    </row>
    <row r="14273" spans="7:7" x14ac:dyDescent="0.25">
      <c r="G14273" s="7"/>
    </row>
    <row r="14274" spans="7:7" x14ac:dyDescent="0.25">
      <c r="G14274" s="7"/>
    </row>
    <row r="14275" spans="7:7" x14ac:dyDescent="0.25">
      <c r="G14275" s="7"/>
    </row>
    <row r="14276" spans="7:7" x14ac:dyDescent="0.25">
      <c r="G14276" s="7"/>
    </row>
    <row r="14277" spans="7:7" x14ac:dyDescent="0.25">
      <c r="G14277" s="7"/>
    </row>
    <row r="14278" spans="7:7" x14ac:dyDescent="0.25">
      <c r="G14278" s="7"/>
    </row>
    <row r="14279" spans="7:7" x14ac:dyDescent="0.25">
      <c r="G14279" s="7"/>
    </row>
    <row r="14280" spans="7:7" x14ac:dyDescent="0.25">
      <c r="G14280" s="7"/>
    </row>
    <row r="14281" spans="7:7" x14ac:dyDescent="0.25">
      <c r="G14281" s="7"/>
    </row>
    <row r="14282" spans="7:7" x14ac:dyDescent="0.25">
      <c r="G14282" s="7"/>
    </row>
    <row r="14283" spans="7:7" x14ac:dyDescent="0.25">
      <c r="G14283" s="7"/>
    </row>
    <row r="14284" spans="7:7" x14ac:dyDescent="0.25">
      <c r="G14284" s="7"/>
    </row>
    <row r="14285" spans="7:7" x14ac:dyDescent="0.25">
      <c r="G14285" s="7"/>
    </row>
    <row r="14286" spans="7:7" x14ac:dyDescent="0.25">
      <c r="G14286" s="7"/>
    </row>
    <row r="14287" spans="7:7" x14ac:dyDescent="0.25">
      <c r="G14287" s="7"/>
    </row>
    <row r="14288" spans="7:7" x14ac:dyDescent="0.25">
      <c r="G14288" s="7"/>
    </row>
    <row r="14289" spans="7:7" x14ac:dyDescent="0.25">
      <c r="G14289" s="7"/>
    </row>
    <row r="14290" spans="7:7" x14ac:dyDescent="0.25">
      <c r="G14290" s="7"/>
    </row>
    <row r="14291" spans="7:7" x14ac:dyDescent="0.25">
      <c r="G14291" s="7"/>
    </row>
    <row r="14292" spans="7:7" x14ac:dyDescent="0.25">
      <c r="G14292" s="7"/>
    </row>
    <row r="14293" spans="7:7" x14ac:dyDescent="0.25">
      <c r="G14293" s="7"/>
    </row>
    <row r="14294" spans="7:7" x14ac:dyDescent="0.25">
      <c r="G14294" s="7"/>
    </row>
    <row r="14295" spans="7:7" x14ac:dyDescent="0.25">
      <c r="G14295" s="7"/>
    </row>
    <row r="14296" spans="7:7" x14ac:dyDescent="0.25">
      <c r="G14296" s="7"/>
    </row>
    <row r="14297" spans="7:7" x14ac:dyDescent="0.25">
      <c r="G14297" s="7"/>
    </row>
    <row r="14298" spans="7:7" x14ac:dyDescent="0.25">
      <c r="G14298" s="7"/>
    </row>
    <row r="14299" spans="7:7" x14ac:dyDescent="0.25">
      <c r="G14299" s="7"/>
    </row>
    <row r="14300" spans="7:7" x14ac:dyDescent="0.25">
      <c r="G14300" s="7"/>
    </row>
    <row r="14301" spans="7:7" x14ac:dyDescent="0.25">
      <c r="G14301" s="7"/>
    </row>
    <row r="14302" spans="7:7" x14ac:dyDescent="0.25">
      <c r="G14302" s="7"/>
    </row>
    <row r="14303" spans="7:7" x14ac:dyDescent="0.25">
      <c r="G14303" s="7"/>
    </row>
    <row r="14304" spans="7:7" x14ac:dyDescent="0.25">
      <c r="G14304" s="7"/>
    </row>
    <row r="14305" spans="7:7" x14ac:dyDescent="0.25">
      <c r="G14305" s="7"/>
    </row>
    <row r="14306" spans="7:7" x14ac:dyDescent="0.25">
      <c r="G14306" s="7"/>
    </row>
    <row r="14307" spans="7:7" x14ac:dyDescent="0.25">
      <c r="G14307" s="7"/>
    </row>
    <row r="14308" spans="7:7" x14ac:dyDescent="0.25">
      <c r="G14308" s="7"/>
    </row>
    <row r="14309" spans="7:7" x14ac:dyDescent="0.25">
      <c r="G14309" s="7"/>
    </row>
    <row r="14310" spans="7:7" x14ac:dyDescent="0.25">
      <c r="G14310" s="7"/>
    </row>
    <row r="14311" spans="7:7" x14ac:dyDescent="0.25">
      <c r="G14311" s="7"/>
    </row>
    <row r="14312" spans="7:7" x14ac:dyDescent="0.25">
      <c r="G14312" s="7"/>
    </row>
    <row r="14313" spans="7:7" x14ac:dyDescent="0.25">
      <c r="G14313" s="7"/>
    </row>
    <row r="14314" spans="7:7" x14ac:dyDescent="0.25">
      <c r="G14314" s="7"/>
    </row>
    <row r="14315" spans="7:7" x14ac:dyDescent="0.25">
      <c r="G14315" s="7"/>
    </row>
    <row r="14316" spans="7:7" x14ac:dyDescent="0.25">
      <c r="G14316" s="7"/>
    </row>
    <row r="14317" spans="7:7" x14ac:dyDescent="0.25">
      <c r="G14317" s="7"/>
    </row>
    <row r="14318" spans="7:7" x14ac:dyDescent="0.25">
      <c r="G14318" s="7"/>
    </row>
    <row r="14319" spans="7:7" x14ac:dyDescent="0.25">
      <c r="G14319" s="7"/>
    </row>
    <row r="14320" spans="7:7" x14ac:dyDescent="0.25">
      <c r="G14320" s="7"/>
    </row>
    <row r="14321" spans="7:7" x14ac:dyDescent="0.25">
      <c r="G14321" s="7"/>
    </row>
    <row r="14322" spans="7:7" x14ac:dyDescent="0.25">
      <c r="G14322" s="7"/>
    </row>
    <row r="14323" spans="7:7" x14ac:dyDescent="0.25">
      <c r="G14323" s="7"/>
    </row>
    <row r="14324" spans="7:7" x14ac:dyDescent="0.25">
      <c r="G14324" s="7"/>
    </row>
    <row r="14325" spans="7:7" x14ac:dyDescent="0.25">
      <c r="G14325" s="7"/>
    </row>
    <row r="14326" spans="7:7" x14ac:dyDescent="0.25">
      <c r="G14326" s="7"/>
    </row>
    <row r="14327" spans="7:7" x14ac:dyDescent="0.25">
      <c r="G14327" s="7"/>
    </row>
    <row r="14328" spans="7:7" x14ac:dyDescent="0.25">
      <c r="G14328" s="7"/>
    </row>
    <row r="14329" spans="7:7" x14ac:dyDescent="0.25">
      <c r="G14329" s="7"/>
    </row>
    <row r="14330" spans="7:7" x14ac:dyDescent="0.25">
      <c r="G14330" s="7"/>
    </row>
    <row r="14331" spans="7:7" x14ac:dyDescent="0.25">
      <c r="G14331" s="7"/>
    </row>
    <row r="14332" spans="7:7" x14ac:dyDescent="0.25">
      <c r="G14332" s="7"/>
    </row>
    <row r="14333" spans="7:7" x14ac:dyDescent="0.25">
      <c r="G14333" s="7"/>
    </row>
    <row r="14334" spans="7:7" x14ac:dyDescent="0.25">
      <c r="G14334" s="7"/>
    </row>
    <row r="14335" spans="7:7" x14ac:dyDescent="0.25">
      <c r="G14335" s="7"/>
    </row>
    <row r="14336" spans="7:7" x14ac:dyDescent="0.25">
      <c r="G14336" s="7"/>
    </row>
    <row r="14337" spans="7:7" x14ac:dyDescent="0.25">
      <c r="G14337" s="7"/>
    </row>
    <row r="14338" spans="7:7" x14ac:dyDescent="0.25">
      <c r="G14338" s="7"/>
    </row>
    <row r="14339" spans="7:7" x14ac:dyDescent="0.25">
      <c r="G14339" s="7"/>
    </row>
    <row r="14340" spans="7:7" x14ac:dyDescent="0.25">
      <c r="G14340" s="7"/>
    </row>
    <row r="14341" spans="7:7" x14ac:dyDescent="0.25">
      <c r="G14341" s="7"/>
    </row>
    <row r="14342" spans="7:7" x14ac:dyDescent="0.25">
      <c r="G14342" s="7"/>
    </row>
    <row r="14343" spans="7:7" x14ac:dyDescent="0.25">
      <c r="G14343" s="7"/>
    </row>
    <row r="14344" spans="7:7" x14ac:dyDescent="0.25">
      <c r="G14344" s="7"/>
    </row>
    <row r="14345" spans="7:7" x14ac:dyDescent="0.25">
      <c r="G14345" s="7"/>
    </row>
    <row r="14346" spans="7:7" x14ac:dyDescent="0.25">
      <c r="G14346" s="7"/>
    </row>
    <row r="14347" spans="7:7" x14ac:dyDescent="0.25">
      <c r="G14347" s="7"/>
    </row>
    <row r="14348" spans="7:7" x14ac:dyDescent="0.25">
      <c r="G14348" s="7"/>
    </row>
    <row r="14349" spans="7:7" x14ac:dyDescent="0.25">
      <c r="G14349" s="7"/>
    </row>
    <row r="14350" spans="7:7" x14ac:dyDescent="0.25">
      <c r="G14350" s="7"/>
    </row>
    <row r="14351" spans="7:7" x14ac:dyDescent="0.25">
      <c r="G14351" s="7"/>
    </row>
    <row r="14352" spans="7:7" x14ac:dyDescent="0.25">
      <c r="G14352" s="7"/>
    </row>
    <row r="14353" spans="7:7" x14ac:dyDescent="0.25">
      <c r="G14353" s="7"/>
    </row>
    <row r="14354" spans="7:7" x14ac:dyDescent="0.25">
      <c r="G14354" s="7"/>
    </row>
    <row r="14355" spans="7:7" x14ac:dyDescent="0.25">
      <c r="G14355" s="7"/>
    </row>
    <row r="14356" spans="7:7" x14ac:dyDescent="0.25">
      <c r="G14356" s="7"/>
    </row>
    <row r="14357" spans="7:7" x14ac:dyDescent="0.25">
      <c r="G14357" s="7"/>
    </row>
    <row r="14358" spans="7:7" x14ac:dyDescent="0.25">
      <c r="G14358" s="7"/>
    </row>
    <row r="14359" spans="7:7" x14ac:dyDescent="0.25">
      <c r="G14359" s="7"/>
    </row>
    <row r="14360" spans="7:7" x14ac:dyDescent="0.25">
      <c r="G14360" s="7"/>
    </row>
    <row r="14361" spans="7:7" x14ac:dyDescent="0.25">
      <c r="G14361" s="7"/>
    </row>
    <row r="14362" spans="7:7" x14ac:dyDescent="0.25">
      <c r="G14362" s="7"/>
    </row>
    <row r="14363" spans="7:7" x14ac:dyDescent="0.25">
      <c r="G14363" s="7"/>
    </row>
    <row r="14364" spans="7:7" x14ac:dyDescent="0.25">
      <c r="G14364" s="7"/>
    </row>
    <row r="14365" spans="7:7" x14ac:dyDescent="0.25">
      <c r="G14365" s="7"/>
    </row>
    <row r="14366" spans="7:7" x14ac:dyDescent="0.25">
      <c r="G14366" s="7"/>
    </row>
    <row r="14367" spans="7:7" x14ac:dyDescent="0.25">
      <c r="G14367" s="7"/>
    </row>
    <row r="14368" spans="7:7" x14ac:dyDescent="0.25">
      <c r="G14368" s="7"/>
    </row>
    <row r="14369" spans="7:7" x14ac:dyDescent="0.25">
      <c r="G14369" s="7"/>
    </row>
    <row r="14370" spans="7:7" x14ac:dyDescent="0.25">
      <c r="G14370" s="7"/>
    </row>
    <row r="14371" spans="7:7" x14ac:dyDescent="0.25">
      <c r="G14371" s="7"/>
    </row>
    <row r="14372" spans="7:7" x14ac:dyDescent="0.25">
      <c r="G14372" s="7"/>
    </row>
    <row r="14373" spans="7:7" x14ac:dyDescent="0.25">
      <c r="G14373" s="7"/>
    </row>
    <row r="14374" spans="7:7" x14ac:dyDescent="0.25">
      <c r="G14374" s="7"/>
    </row>
    <row r="14375" spans="7:7" x14ac:dyDescent="0.25">
      <c r="G14375" s="7"/>
    </row>
    <row r="14376" spans="7:7" x14ac:dyDescent="0.25">
      <c r="G14376" s="7"/>
    </row>
    <row r="14377" spans="7:7" x14ac:dyDescent="0.25">
      <c r="G14377" s="7"/>
    </row>
    <row r="14378" spans="7:7" x14ac:dyDescent="0.25">
      <c r="G14378" s="7"/>
    </row>
    <row r="14379" spans="7:7" x14ac:dyDescent="0.25">
      <c r="G14379" s="7"/>
    </row>
    <row r="14380" spans="7:7" x14ac:dyDescent="0.25">
      <c r="G14380" s="7"/>
    </row>
    <row r="14381" spans="7:7" x14ac:dyDescent="0.25">
      <c r="G14381" s="7"/>
    </row>
    <row r="14382" spans="7:7" x14ac:dyDescent="0.25">
      <c r="G14382" s="7"/>
    </row>
    <row r="14383" spans="7:7" x14ac:dyDescent="0.25">
      <c r="G14383" s="7"/>
    </row>
    <row r="14384" spans="7:7" x14ac:dyDescent="0.25">
      <c r="G14384" s="7"/>
    </row>
    <row r="14385" spans="7:7" x14ac:dyDescent="0.25">
      <c r="G14385" s="7"/>
    </row>
    <row r="14386" spans="7:7" x14ac:dyDescent="0.25">
      <c r="G14386" s="7"/>
    </row>
    <row r="14387" spans="7:7" x14ac:dyDescent="0.25">
      <c r="G14387" s="7"/>
    </row>
    <row r="14388" spans="7:7" x14ac:dyDescent="0.25">
      <c r="G14388" s="7"/>
    </row>
    <row r="14389" spans="7:7" x14ac:dyDescent="0.25">
      <c r="G14389" s="7"/>
    </row>
    <row r="14390" spans="7:7" x14ac:dyDescent="0.25">
      <c r="G14390" s="7"/>
    </row>
    <row r="14391" spans="7:7" x14ac:dyDescent="0.25">
      <c r="G14391" s="7"/>
    </row>
    <row r="14392" spans="7:7" x14ac:dyDescent="0.25">
      <c r="G14392" s="7"/>
    </row>
    <row r="14393" spans="7:7" x14ac:dyDescent="0.25">
      <c r="G14393" s="7"/>
    </row>
    <row r="14394" spans="7:7" x14ac:dyDescent="0.25">
      <c r="G14394" s="7"/>
    </row>
    <row r="14395" spans="7:7" x14ac:dyDescent="0.25">
      <c r="G14395" s="7"/>
    </row>
    <row r="14396" spans="7:7" x14ac:dyDescent="0.25">
      <c r="G14396" s="7"/>
    </row>
    <row r="14397" spans="7:7" x14ac:dyDescent="0.25">
      <c r="G14397" s="7"/>
    </row>
    <row r="14398" spans="7:7" x14ac:dyDescent="0.25">
      <c r="G14398" s="7"/>
    </row>
    <row r="14399" spans="7:7" x14ac:dyDescent="0.25">
      <c r="G14399" s="7"/>
    </row>
    <row r="14400" spans="7:7" x14ac:dyDescent="0.25">
      <c r="G14400" s="7"/>
    </row>
    <row r="14401" spans="7:7" x14ac:dyDescent="0.25">
      <c r="G14401" s="7"/>
    </row>
    <row r="14402" spans="7:7" x14ac:dyDescent="0.25">
      <c r="G14402" s="7"/>
    </row>
    <row r="14403" spans="7:7" x14ac:dyDescent="0.25">
      <c r="G14403" s="7"/>
    </row>
    <row r="14404" spans="7:7" x14ac:dyDescent="0.25">
      <c r="G14404" s="7"/>
    </row>
    <row r="14405" spans="7:7" x14ac:dyDescent="0.25">
      <c r="G14405" s="7"/>
    </row>
    <row r="14406" spans="7:7" x14ac:dyDescent="0.25">
      <c r="G14406" s="7"/>
    </row>
    <row r="14407" spans="7:7" x14ac:dyDescent="0.25">
      <c r="G14407" s="7"/>
    </row>
    <row r="14408" spans="7:7" x14ac:dyDescent="0.25">
      <c r="G14408" s="7"/>
    </row>
    <row r="14409" spans="7:7" x14ac:dyDescent="0.25">
      <c r="G14409" s="7"/>
    </row>
    <row r="14410" spans="7:7" x14ac:dyDescent="0.25">
      <c r="G14410" s="7"/>
    </row>
    <row r="14411" spans="7:7" x14ac:dyDescent="0.25">
      <c r="G14411" s="7"/>
    </row>
    <row r="14412" spans="7:7" x14ac:dyDescent="0.25">
      <c r="G14412" s="7"/>
    </row>
    <row r="14413" spans="7:7" x14ac:dyDescent="0.25">
      <c r="G14413" s="7"/>
    </row>
    <row r="14414" spans="7:7" x14ac:dyDescent="0.25">
      <c r="G14414" s="7"/>
    </row>
    <row r="14415" spans="7:7" x14ac:dyDescent="0.25">
      <c r="G14415" s="7"/>
    </row>
    <row r="14416" spans="7:7" x14ac:dyDescent="0.25">
      <c r="G14416" s="7"/>
    </row>
    <row r="14417" spans="7:7" x14ac:dyDescent="0.25">
      <c r="G14417" s="7"/>
    </row>
    <row r="14418" spans="7:7" x14ac:dyDescent="0.25">
      <c r="G14418" s="7"/>
    </row>
    <row r="14419" spans="7:7" x14ac:dyDescent="0.25">
      <c r="G14419" s="7"/>
    </row>
    <row r="14420" spans="7:7" x14ac:dyDescent="0.25">
      <c r="G14420" s="7"/>
    </row>
    <row r="14421" spans="7:7" x14ac:dyDescent="0.25">
      <c r="G14421" s="7"/>
    </row>
    <row r="14422" spans="7:7" x14ac:dyDescent="0.25">
      <c r="G14422" s="7"/>
    </row>
    <row r="14423" spans="7:7" x14ac:dyDescent="0.25">
      <c r="G14423" s="7"/>
    </row>
    <row r="14424" spans="7:7" x14ac:dyDescent="0.25">
      <c r="G14424" s="7"/>
    </row>
    <row r="14425" spans="7:7" x14ac:dyDescent="0.25">
      <c r="G14425" s="7"/>
    </row>
    <row r="14426" spans="7:7" x14ac:dyDescent="0.25">
      <c r="G14426" s="7"/>
    </row>
    <row r="14427" spans="7:7" x14ac:dyDescent="0.25">
      <c r="G14427" s="7"/>
    </row>
    <row r="14428" spans="7:7" x14ac:dyDescent="0.25">
      <c r="G14428" s="7"/>
    </row>
    <row r="14429" spans="7:7" x14ac:dyDescent="0.25">
      <c r="G14429" s="7"/>
    </row>
    <row r="14430" spans="7:7" x14ac:dyDescent="0.25">
      <c r="G14430" s="7"/>
    </row>
    <row r="14431" spans="7:7" x14ac:dyDescent="0.25">
      <c r="G14431" s="7"/>
    </row>
    <row r="14432" spans="7:7" x14ac:dyDescent="0.25">
      <c r="G14432" s="7"/>
    </row>
    <row r="14433" spans="7:7" x14ac:dyDescent="0.25">
      <c r="G14433" s="7"/>
    </row>
    <row r="14434" spans="7:7" x14ac:dyDescent="0.25">
      <c r="G14434" s="7"/>
    </row>
    <row r="14435" spans="7:7" x14ac:dyDescent="0.25">
      <c r="G14435" s="7"/>
    </row>
    <row r="14436" spans="7:7" x14ac:dyDescent="0.25">
      <c r="G14436" s="7"/>
    </row>
    <row r="14437" spans="7:7" x14ac:dyDescent="0.25">
      <c r="G14437" s="7"/>
    </row>
    <row r="14438" spans="7:7" x14ac:dyDescent="0.25">
      <c r="G14438" s="7"/>
    </row>
    <row r="14439" spans="7:7" x14ac:dyDescent="0.25">
      <c r="G14439" s="7"/>
    </row>
    <row r="14440" spans="7:7" x14ac:dyDescent="0.25">
      <c r="G14440" s="7"/>
    </row>
    <row r="14441" spans="7:7" x14ac:dyDescent="0.25">
      <c r="G14441" s="7"/>
    </row>
    <row r="14442" spans="7:7" x14ac:dyDescent="0.25">
      <c r="G14442" s="7"/>
    </row>
    <row r="14443" spans="7:7" x14ac:dyDescent="0.25">
      <c r="G14443" s="7"/>
    </row>
    <row r="14444" spans="7:7" x14ac:dyDescent="0.25">
      <c r="G14444" s="7"/>
    </row>
    <row r="14445" spans="7:7" x14ac:dyDescent="0.25">
      <c r="G14445" s="7"/>
    </row>
    <row r="14446" spans="7:7" x14ac:dyDescent="0.25">
      <c r="G14446" s="7"/>
    </row>
    <row r="14447" spans="7:7" x14ac:dyDescent="0.25">
      <c r="G14447" s="7"/>
    </row>
    <row r="14448" spans="7:7" x14ac:dyDescent="0.25">
      <c r="G14448" s="7"/>
    </row>
    <row r="14449" spans="7:7" x14ac:dyDescent="0.25">
      <c r="G14449" s="7"/>
    </row>
    <row r="14450" spans="7:7" x14ac:dyDescent="0.25">
      <c r="G14450" s="7"/>
    </row>
    <row r="14451" spans="7:7" x14ac:dyDescent="0.25">
      <c r="G14451" s="7"/>
    </row>
    <row r="14452" spans="7:7" x14ac:dyDescent="0.25">
      <c r="G14452" s="7"/>
    </row>
    <row r="14453" spans="7:7" x14ac:dyDescent="0.25">
      <c r="G14453" s="7"/>
    </row>
    <row r="14454" spans="7:7" x14ac:dyDescent="0.25">
      <c r="G14454" s="7"/>
    </row>
    <row r="14455" spans="7:7" x14ac:dyDescent="0.25">
      <c r="G14455" s="7"/>
    </row>
    <row r="14456" spans="7:7" x14ac:dyDescent="0.25">
      <c r="G14456" s="7"/>
    </row>
    <row r="14457" spans="7:7" x14ac:dyDescent="0.25">
      <c r="G14457" s="7"/>
    </row>
    <row r="14458" spans="7:7" x14ac:dyDescent="0.25">
      <c r="G14458" s="7"/>
    </row>
    <row r="14459" spans="7:7" x14ac:dyDescent="0.25">
      <c r="G14459" s="7"/>
    </row>
    <row r="14460" spans="7:7" x14ac:dyDescent="0.25">
      <c r="G14460" s="7"/>
    </row>
    <row r="14461" spans="7:7" x14ac:dyDescent="0.25">
      <c r="G14461" s="7"/>
    </row>
    <row r="14462" spans="7:7" x14ac:dyDescent="0.25">
      <c r="G14462" s="7"/>
    </row>
    <row r="14463" spans="7:7" x14ac:dyDescent="0.25">
      <c r="G14463" s="7"/>
    </row>
    <row r="14464" spans="7:7" x14ac:dyDescent="0.25">
      <c r="G14464" s="7"/>
    </row>
    <row r="14465" spans="7:7" x14ac:dyDescent="0.25">
      <c r="G14465" s="7"/>
    </row>
    <row r="14466" spans="7:7" x14ac:dyDescent="0.25">
      <c r="G14466" s="7"/>
    </row>
    <row r="14467" spans="7:7" x14ac:dyDescent="0.25">
      <c r="G14467" s="7"/>
    </row>
    <row r="14468" spans="7:7" x14ac:dyDescent="0.25">
      <c r="G14468" s="7"/>
    </row>
    <row r="14469" spans="7:7" x14ac:dyDescent="0.25">
      <c r="G14469" s="7"/>
    </row>
    <row r="14470" spans="7:7" x14ac:dyDescent="0.25">
      <c r="G14470" s="7"/>
    </row>
    <row r="14471" spans="7:7" x14ac:dyDescent="0.25">
      <c r="G14471" s="7"/>
    </row>
    <row r="14472" spans="7:7" x14ac:dyDescent="0.25">
      <c r="G14472" s="7"/>
    </row>
    <row r="14473" spans="7:7" x14ac:dyDescent="0.25">
      <c r="G14473" s="7"/>
    </row>
    <row r="14474" spans="7:7" x14ac:dyDescent="0.25">
      <c r="G14474" s="7"/>
    </row>
    <row r="14475" spans="7:7" x14ac:dyDescent="0.25">
      <c r="G14475" s="7"/>
    </row>
    <row r="14476" spans="7:7" x14ac:dyDescent="0.25">
      <c r="G14476" s="7"/>
    </row>
    <row r="14477" spans="7:7" x14ac:dyDescent="0.25">
      <c r="G14477" s="7"/>
    </row>
    <row r="14478" spans="7:7" x14ac:dyDescent="0.25">
      <c r="G14478" s="7"/>
    </row>
    <row r="14479" spans="7:7" x14ac:dyDescent="0.25">
      <c r="G14479" s="7"/>
    </row>
    <row r="14480" spans="7:7" x14ac:dyDescent="0.25">
      <c r="G14480" s="7"/>
    </row>
    <row r="14481" spans="7:7" x14ac:dyDescent="0.25">
      <c r="G14481" s="7"/>
    </row>
    <row r="14482" spans="7:7" x14ac:dyDescent="0.25">
      <c r="G14482" s="7"/>
    </row>
    <row r="14483" spans="7:7" x14ac:dyDescent="0.25">
      <c r="G14483" s="7"/>
    </row>
    <row r="14484" spans="7:7" x14ac:dyDescent="0.25">
      <c r="G14484" s="7"/>
    </row>
    <row r="14485" spans="7:7" x14ac:dyDescent="0.25">
      <c r="G14485" s="7"/>
    </row>
    <row r="14486" spans="7:7" x14ac:dyDescent="0.25">
      <c r="G14486" s="7"/>
    </row>
    <row r="14487" spans="7:7" x14ac:dyDescent="0.25">
      <c r="G14487" s="7"/>
    </row>
    <row r="14488" spans="7:7" x14ac:dyDescent="0.25">
      <c r="G14488" s="7"/>
    </row>
    <row r="14489" spans="7:7" x14ac:dyDescent="0.25">
      <c r="G14489" s="7"/>
    </row>
    <row r="14490" spans="7:7" x14ac:dyDescent="0.25">
      <c r="G14490" s="7"/>
    </row>
    <row r="14491" spans="7:7" x14ac:dyDescent="0.25">
      <c r="G14491" s="7"/>
    </row>
    <row r="14492" spans="7:7" x14ac:dyDescent="0.25">
      <c r="G14492" s="7"/>
    </row>
    <row r="14493" spans="7:7" x14ac:dyDescent="0.25">
      <c r="G14493" s="7"/>
    </row>
    <row r="14494" spans="7:7" x14ac:dyDescent="0.25">
      <c r="G14494" s="7"/>
    </row>
    <row r="14495" spans="7:7" x14ac:dyDescent="0.25">
      <c r="G14495" s="7"/>
    </row>
    <row r="14496" spans="7:7" x14ac:dyDescent="0.25">
      <c r="G14496" s="7"/>
    </row>
    <row r="14497" spans="7:7" x14ac:dyDescent="0.25">
      <c r="G14497" s="7"/>
    </row>
    <row r="14498" spans="7:7" x14ac:dyDescent="0.25">
      <c r="G14498" s="7"/>
    </row>
    <row r="14499" spans="7:7" x14ac:dyDescent="0.25">
      <c r="G14499" s="7"/>
    </row>
    <row r="14500" spans="7:7" x14ac:dyDescent="0.25">
      <c r="G14500" s="7"/>
    </row>
    <row r="14501" spans="7:7" x14ac:dyDescent="0.25">
      <c r="G14501" s="7"/>
    </row>
    <row r="14502" spans="7:7" x14ac:dyDescent="0.25">
      <c r="G14502" s="7"/>
    </row>
    <row r="14503" spans="7:7" x14ac:dyDescent="0.25">
      <c r="G14503" s="7"/>
    </row>
    <row r="14504" spans="7:7" x14ac:dyDescent="0.25">
      <c r="G14504" s="7"/>
    </row>
    <row r="14505" spans="7:7" x14ac:dyDescent="0.25">
      <c r="G14505" s="7"/>
    </row>
    <row r="14506" spans="7:7" x14ac:dyDescent="0.25">
      <c r="G14506" s="7"/>
    </row>
    <row r="14507" spans="7:7" x14ac:dyDescent="0.25">
      <c r="G14507" s="7"/>
    </row>
    <row r="14508" spans="7:7" x14ac:dyDescent="0.25">
      <c r="G14508" s="7"/>
    </row>
    <row r="14509" spans="7:7" x14ac:dyDescent="0.25">
      <c r="G14509" s="7"/>
    </row>
    <row r="14510" spans="7:7" x14ac:dyDescent="0.25">
      <c r="G14510" s="7"/>
    </row>
    <row r="14511" spans="7:7" x14ac:dyDescent="0.25">
      <c r="G14511" s="7"/>
    </row>
    <row r="14512" spans="7:7" x14ac:dyDescent="0.25">
      <c r="G14512" s="7"/>
    </row>
    <row r="14513" spans="7:7" x14ac:dyDescent="0.25">
      <c r="G14513" s="7"/>
    </row>
    <row r="14514" spans="7:7" x14ac:dyDescent="0.25">
      <c r="G14514" s="7"/>
    </row>
    <row r="14515" spans="7:7" x14ac:dyDescent="0.25">
      <c r="G14515" s="7"/>
    </row>
    <row r="14516" spans="7:7" x14ac:dyDescent="0.25">
      <c r="G14516" s="7"/>
    </row>
    <row r="14517" spans="7:7" x14ac:dyDescent="0.25">
      <c r="G14517" s="7"/>
    </row>
    <row r="14518" spans="7:7" x14ac:dyDescent="0.25">
      <c r="G14518" s="7"/>
    </row>
    <row r="14519" spans="7:7" x14ac:dyDescent="0.25">
      <c r="G14519" s="7"/>
    </row>
    <row r="14520" spans="7:7" x14ac:dyDescent="0.25">
      <c r="G14520" s="7"/>
    </row>
    <row r="14521" spans="7:7" x14ac:dyDescent="0.25">
      <c r="G14521" s="7"/>
    </row>
    <row r="14522" spans="7:7" x14ac:dyDescent="0.25">
      <c r="G14522" s="7"/>
    </row>
    <row r="14523" spans="7:7" x14ac:dyDescent="0.25">
      <c r="G14523" s="7"/>
    </row>
    <row r="14524" spans="7:7" x14ac:dyDescent="0.25">
      <c r="G14524" s="7"/>
    </row>
    <row r="14525" spans="7:7" x14ac:dyDescent="0.25">
      <c r="G14525" s="7"/>
    </row>
    <row r="14526" spans="7:7" x14ac:dyDescent="0.25">
      <c r="G14526" s="7"/>
    </row>
    <row r="14527" spans="7:7" x14ac:dyDescent="0.25">
      <c r="G14527" s="7"/>
    </row>
    <row r="14528" spans="7:7" x14ac:dyDescent="0.25">
      <c r="G14528" s="7"/>
    </row>
    <row r="14529" spans="7:7" x14ac:dyDescent="0.25">
      <c r="G14529" s="7"/>
    </row>
    <row r="14530" spans="7:7" x14ac:dyDescent="0.25">
      <c r="G14530" s="7"/>
    </row>
    <row r="14531" spans="7:7" x14ac:dyDescent="0.25">
      <c r="G14531" s="7"/>
    </row>
    <row r="14532" spans="7:7" x14ac:dyDescent="0.25">
      <c r="G14532" s="7"/>
    </row>
    <row r="14533" spans="7:7" x14ac:dyDescent="0.25">
      <c r="G14533" s="7"/>
    </row>
    <row r="14534" spans="7:7" x14ac:dyDescent="0.25">
      <c r="G14534" s="7"/>
    </row>
    <row r="14535" spans="7:7" x14ac:dyDescent="0.25">
      <c r="G14535" s="7"/>
    </row>
    <row r="14536" spans="7:7" x14ac:dyDescent="0.25">
      <c r="G14536" s="7"/>
    </row>
    <row r="14537" spans="7:7" x14ac:dyDescent="0.25">
      <c r="G14537" s="7"/>
    </row>
    <row r="14538" spans="7:7" x14ac:dyDescent="0.25">
      <c r="G14538" s="7"/>
    </row>
    <row r="14539" spans="7:7" x14ac:dyDescent="0.25">
      <c r="G14539" s="7"/>
    </row>
    <row r="14540" spans="7:7" x14ac:dyDescent="0.25">
      <c r="G14540" s="7"/>
    </row>
    <row r="14541" spans="7:7" x14ac:dyDescent="0.25">
      <c r="G14541" s="7"/>
    </row>
    <row r="14542" spans="7:7" x14ac:dyDescent="0.25">
      <c r="G14542" s="7"/>
    </row>
    <row r="14543" spans="7:7" x14ac:dyDescent="0.25">
      <c r="G14543" s="7"/>
    </row>
    <row r="14544" spans="7:7" x14ac:dyDescent="0.25">
      <c r="G14544" s="7"/>
    </row>
    <row r="14545" spans="7:7" x14ac:dyDescent="0.25">
      <c r="G14545" s="7"/>
    </row>
    <row r="14546" spans="7:7" x14ac:dyDescent="0.25">
      <c r="G14546" s="7"/>
    </row>
    <row r="14547" spans="7:7" x14ac:dyDescent="0.25">
      <c r="G14547" s="7"/>
    </row>
    <row r="14548" spans="7:7" x14ac:dyDescent="0.25">
      <c r="G14548" s="7"/>
    </row>
    <row r="14549" spans="7:7" x14ac:dyDescent="0.25">
      <c r="G14549" s="7"/>
    </row>
    <row r="14550" spans="7:7" x14ac:dyDescent="0.25">
      <c r="G14550" s="7"/>
    </row>
    <row r="14551" spans="7:7" x14ac:dyDescent="0.25">
      <c r="G14551" s="7"/>
    </row>
    <row r="14552" spans="7:7" x14ac:dyDescent="0.25">
      <c r="G14552" s="7"/>
    </row>
    <row r="14553" spans="7:7" x14ac:dyDescent="0.25">
      <c r="G14553" s="7"/>
    </row>
    <row r="14554" spans="7:7" x14ac:dyDescent="0.25">
      <c r="G14554" s="7"/>
    </row>
    <row r="14555" spans="7:7" x14ac:dyDescent="0.25">
      <c r="G14555" s="7"/>
    </row>
    <row r="14556" spans="7:7" x14ac:dyDescent="0.25">
      <c r="G14556" s="7"/>
    </row>
    <row r="14557" spans="7:7" x14ac:dyDescent="0.25">
      <c r="G14557" s="7"/>
    </row>
    <row r="14558" spans="7:7" x14ac:dyDescent="0.25">
      <c r="G14558" s="7"/>
    </row>
    <row r="14559" spans="7:7" x14ac:dyDescent="0.25">
      <c r="G14559" s="7"/>
    </row>
    <row r="14560" spans="7:7" x14ac:dyDescent="0.25">
      <c r="G14560" s="7"/>
    </row>
    <row r="14561" spans="7:7" x14ac:dyDescent="0.25">
      <c r="G14561" s="7"/>
    </row>
    <row r="14562" spans="7:7" x14ac:dyDescent="0.25">
      <c r="G14562" s="7"/>
    </row>
    <row r="14563" spans="7:7" x14ac:dyDescent="0.25">
      <c r="G14563" s="7"/>
    </row>
    <row r="14564" spans="7:7" x14ac:dyDescent="0.25">
      <c r="G14564" s="7"/>
    </row>
    <row r="14565" spans="7:7" x14ac:dyDescent="0.25">
      <c r="G14565" s="7"/>
    </row>
    <row r="14566" spans="7:7" x14ac:dyDescent="0.25">
      <c r="G14566" s="7"/>
    </row>
    <row r="14567" spans="7:7" x14ac:dyDescent="0.25">
      <c r="G14567" s="7"/>
    </row>
    <row r="14568" spans="7:7" x14ac:dyDescent="0.25">
      <c r="G14568" s="7"/>
    </row>
    <row r="14569" spans="7:7" x14ac:dyDescent="0.25">
      <c r="G14569" s="7"/>
    </row>
    <row r="14570" spans="7:7" x14ac:dyDescent="0.25">
      <c r="G14570" s="7"/>
    </row>
    <row r="14571" spans="7:7" x14ac:dyDescent="0.25">
      <c r="G14571" s="7"/>
    </row>
    <row r="14572" spans="7:7" x14ac:dyDescent="0.25">
      <c r="G14572" s="7"/>
    </row>
    <row r="14573" spans="7:7" x14ac:dyDescent="0.25">
      <c r="G14573" s="7"/>
    </row>
    <row r="14574" spans="7:7" x14ac:dyDescent="0.25">
      <c r="G14574" s="7"/>
    </row>
    <row r="14575" spans="7:7" x14ac:dyDescent="0.25">
      <c r="G14575" s="7"/>
    </row>
    <row r="14576" spans="7:7" x14ac:dyDescent="0.25">
      <c r="G14576" s="7"/>
    </row>
    <row r="14577" spans="7:7" x14ac:dyDescent="0.25">
      <c r="G14577" s="7"/>
    </row>
    <row r="14578" spans="7:7" x14ac:dyDescent="0.25">
      <c r="G14578" s="7"/>
    </row>
    <row r="14579" spans="7:7" x14ac:dyDescent="0.25">
      <c r="G14579" s="7"/>
    </row>
    <row r="14580" spans="7:7" x14ac:dyDescent="0.25">
      <c r="G14580" s="7"/>
    </row>
    <row r="14581" spans="7:7" x14ac:dyDescent="0.25">
      <c r="G14581" s="7"/>
    </row>
    <row r="14582" spans="7:7" x14ac:dyDescent="0.25">
      <c r="G14582" s="7"/>
    </row>
    <row r="14583" spans="7:7" x14ac:dyDescent="0.25">
      <c r="G14583" s="7"/>
    </row>
    <row r="14584" spans="7:7" x14ac:dyDescent="0.25">
      <c r="G14584" s="7"/>
    </row>
    <row r="14585" spans="7:7" x14ac:dyDescent="0.25">
      <c r="G14585" s="7"/>
    </row>
    <row r="14586" spans="7:7" x14ac:dyDescent="0.25">
      <c r="G14586" s="7"/>
    </row>
    <row r="14587" spans="7:7" x14ac:dyDescent="0.25">
      <c r="G14587" s="7"/>
    </row>
    <row r="14588" spans="7:7" x14ac:dyDescent="0.25">
      <c r="G14588" s="7"/>
    </row>
    <row r="14589" spans="7:7" x14ac:dyDescent="0.25">
      <c r="G14589" s="7"/>
    </row>
    <row r="14590" spans="7:7" x14ac:dyDescent="0.25">
      <c r="G14590" s="7"/>
    </row>
    <row r="14591" spans="7:7" x14ac:dyDescent="0.25">
      <c r="G14591" s="7"/>
    </row>
    <row r="14592" spans="7:7" x14ac:dyDescent="0.25">
      <c r="G14592" s="7"/>
    </row>
    <row r="14593" spans="7:7" x14ac:dyDescent="0.25">
      <c r="G14593" s="7"/>
    </row>
    <row r="14594" spans="7:7" x14ac:dyDescent="0.25">
      <c r="G14594" s="7"/>
    </row>
    <row r="14595" spans="7:7" x14ac:dyDescent="0.25">
      <c r="G14595" s="7"/>
    </row>
    <row r="14596" spans="7:7" x14ac:dyDescent="0.25">
      <c r="G14596" s="7"/>
    </row>
    <row r="14597" spans="7:7" x14ac:dyDescent="0.25">
      <c r="G14597" s="7"/>
    </row>
    <row r="14598" spans="7:7" x14ac:dyDescent="0.25">
      <c r="G14598" s="7"/>
    </row>
    <row r="14599" spans="7:7" x14ac:dyDescent="0.25">
      <c r="G14599" s="7"/>
    </row>
    <row r="14600" spans="7:7" x14ac:dyDescent="0.25">
      <c r="G14600" s="7"/>
    </row>
    <row r="14601" spans="7:7" x14ac:dyDescent="0.25">
      <c r="G14601" s="7"/>
    </row>
    <row r="14602" spans="7:7" x14ac:dyDescent="0.25">
      <c r="G14602" s="7"/>
    </row>
    <row r="14603" spans="7:7" x14ac:dyDescent="0.25">
      <c r="G14603" s="7"/>
    </row>
    <row r="14604" spans="7:7" x14ac:dyDescent="0.25">
      <c r="G14604" s="7"/>
    </row>
    <row r="14605" spans="7:7" x14ac:dyDescent="0.25">
      <c r="G14605" s="7"/>
    </row>
    <row r="14606" spans="7:7" x14ac:dyDescent="0.25">
      <c r="G14606" s="7"/>
    </row>
    <row r="14607" spans="7:7" x14ac:dyDescent="0.25">
      <c r="G14607" s="7"/>
    </row>
    <row r="14608" spans="7:7" x14ac:dyDescent="0.25">
      <c r="G14608" s="7"/>
    </row>
    <row r="14609" spans="7:7" x14ac:dyDescent="0.25">
      <c r="G14609" s="7"/>
    </row>
    <row r="14610" spans="7:7" x14ac:dyDescent="0.25">
      <c r="G14610" s="7"/>
    </row>
    <row r="14611" spans="7:7" x14ac:dyDescent="0.25">
      <c r="G14611" s="7"/>
    </row>
    <row r="14612" spans="7:7" x14ac:dyDescent="0.25">
      <c r="G14612" s="7"/>
    </row>
    <row r="14613" spans="7:7" x14ac:dyDescent="0.25">
      <c r="G14613" s="7"/>
    </row>
    <row r="14614" spans="7:7" x14ac:dyDescent="0.25">
      <c r="G14614" s="7"/>
    </row>
    <row r="14615" spans="7:7" x14ac:dyDescent="0.25">
      <c r="G14615" s="7"/>
    </row>
    <row r="14616" spans="7:7" x14ac:dyDescent="0.25">
      <c r="G14616" s="7"/>
    </row>
    <row r="14617" spans="7:7" x14ac:dyDescent="0.25">
      <c r="G14617" s="7"/>
    </row>
    <row r="14618" spans="7:7" x14ac:dyDescent="0.25">
      <c r="G14618" s="7"/>
    </row>
    <row r="14619" spans="7:7" x14ac:dyDescent="0.25">
      <c r="G14619" s="7"/>
    </row>
    <row r="14620" spans="7:7" x14ac:dyDescent="0.25">
      <c r="G14620" s="7"/>
    </row>
    <row r="14621" spans="7:7" x14ac:dyDescent="0.25">
      <c r="G14621" s="7"/>
    </row>
    <row r="14622" spans="7:7" x14ac:dyDescent="0.25">
      <c r="G14622" s="7"/>
    </row>
    <row r="14623" spans="7:7" x14ac:dyDescent="0.25">
      <c r="G14623" s="7"/>
    </row>
    <row r="14624" spans="7:7" x14ac:dyDescent="0.25">
      <c r="G14624" s="7"/>
    </row>
    <row r="14625" spans="7:7" x14ac:dyDescent="0.25">
      <c r="G14625" s="7"/>
    </row>
    <row r="14626" spans="7:7" x14ac:dyDescent="0.25">
      <c r="G14626" s="7"/>
    </row>
    <row r="14627" spans="7:7" x14ac:dyDescent="0.25">
      <c r="G14627" s="7"/>
    </row>
    <row r="14628" spans="7:7" x14ac:dyDescent="0.25">
      <c r="G14628" s="7"/>
    </row>
    <row r="14629" spans="7:7" x14ac:dyDescent="0.25">
      <c r="G14629" s="7"/>
    </row>
    <row r="14630" spans="7:7" x14ac:dyDescent="0.25">
      <c r="G14630" s="7"/>
    </row>
    <row r="14631" spans="7:7" x14ac:dyDescent="0.25">
      <c r="G14631" s="7"/>
    </row>
    <row r="14632" spans="7:7" x14ac:dyDescent="0.25">
      <c r="G14632" s="7"/>
    </row>
    <row r="14633" spans="7:7" x14ac:dyDescent="0.25">
      <c r="G14633" s="7"/>
    </row>
    <row r="14634" spans="7:7" x14ac:dyDescent="0.25">
      <c r="G14634" s="7"/>
    </row>
    <row r="14635" spans="7:7" x14ac:dyDescent="0.25">
      <c r="G14635" s="7"/>
    </row>
    <row r="14636" spans="7:7" x14ac:dyDescent="0.25">
      <c r="G14636" s="7"/>
    </row>
    <row r="14637" spans="7:7" x14ac:dyDescent="0.25">
      <c r="G14637" s="7"/>
    </row>
    <row r="14638" spans="7:7" x14ac:dyDescent="0.25">
      <c r="G14638" s="7"/>
    </row>
    <row r="14639" spans="7:7" x14ac:dyDescent="0.25">
      <c r="G14639" s="7"/>
    </row>
    <row r="14640" spans="7:7" x14ac:dyDescent="0.25">
      <c r="G14640" s="7"/>
    </row>
    <row r="14641" spans="7:7" x14ac:dyDescent="0.25">
      <c r="G14641" s="7"/>
    </row>
    <row r="14642" spans="7:7" x14ac:dyDescent="0.25">
      <c r="G14642" s="7"/>
    </row>
    <row r="14643" spans="7:7" x14ac:dyDescent="0.25">
      <c r="G14643" s="7"/>
    </row>
    <row r="14644" spans="7:7" x14ac:dyDescent="0.25">
      <c r="G14644" s="7"/>
    </row>
    <row r="14645" spans="7:7" x14ac:dyDescent="0.25">
      <c r="G14645" s="7"/>
    </row>
    <row r="14646" spans="7:7" x14ac:dyDescent="0.25">
      <c r="G14646" s="7"/>
    </row>
    <row r="14647" spans="7:7" x14ac:dyDescent="0.25">
      <c r="G14647" s="7"/>
    </row>
    <row r="14648" spans="7:7" x14ac:dyDescent="0.25">
      <c r="G14648" s="7"/>
    </row>
    <row r="14649" spans="7:7" x14ac:dyDescent="0.25">
      <c r="G14649" s="7"/>
    </row>
    <row r="14650" spans="7:7" x14ac:dyDescent="0.25">
      <c r="G14650" s="7"/>
    </row>
    <row r="14651" spans="7:7" x14ac:dyDescent="0.25">
      <c r="G14651" s="7"/>
    </row>
    <row r="14652" spans="7:7" x14ac:dyDescent="0.25">
      <c r="G14652" s="7"/>
    </row>
    <row r="14653" spans="7:7" x14ac:dyDescent="0.25">
      <c r="G14653" s="7"/>
    </row>
    <row r="14654" spans="7:7" x14ac:dyDescent="0.25">
      <c r="G14654" s="7"/>
    </row>
    <row r="14655" spans="7:7" x14ac:dyDescent="0.25">
      <c r="G14655" s="7"/>
    </row>
    <row r="14656" spans="7:7" x14ac:dyDescent="0.25">
      <c r="G14656" s="7"/>
    </row>
    <row r="14657" spans="7:7" x14ac:dyDescent="0.25">
      <c r="G14657" s="7"/>
    </row>
    <row r="14658" spans="7:7" x14ac:dyDescent="0.25">
      <c r="G14658" s="7"/>
    </row>
    <row r="14659" spans="7:7" x14ac:dyDescent="0.25">
      <c r="G14659" s="7"/>
    </row>
    <row r="14660" spans="7:7" x14ac:dyDescent="0.25">
      <c r="G14660" s="7"/>
    </row>
    <row r="14661" spans="7:7" x14ac:dyDescent="0.25">
      <c r="G14661" s="7"/>
    </row>
    <row r="14662" spans="7:7" x14ac:dyDescent="0.25">
      <c r="G14662" s="7"/>
    </row>
    <row r="14663" spans="7:7" x14ac:dyDescent="0.25">
      <c r="G14663" s="7"/>
    </row>
    <row r="14664" spans="7:7" x14ac:dyDescent="0.25">
      <c r="G14664" s="7"/>
    </row>
    <row r="14665" spans="7:7" x14ac:dyDescent="0.25">
      <c r="G14665" s="7"/>
    </row>
    <row r="14666" spans="7:7" x14ac:dyDescent="0.25">
      <c r="G14666" s="7"/>
    </row>
    <row r="14667" spans="7:7" x14ac:dyDescent="0.25">
      <c r="G14667" s="7"/>
    </row>
    <row r="14668" spans="7:7" x14ac:dyDescent="0.25">
      <c r="G14668" s="7"/>
    </row>
    <row r="14669" spans="7:7" x14ac:dyDescent="0.25">
      <c r="G14669" s="7"/>
    </row>
    <row r="14670" spans="7:7" x14ac:dyDescent="0.25">
      <c r="G14670" s="7"/>
    </row>
    <row r="14671" spans="7:7" x14ac:dyDescent="0.25">
      <c r="G14671" s="7"/>
    </row>
    <row r="14672" spans="7:7" x14ac:dyDescent="0.25">
      <c r="G14672" s="7"/>
    </row>
    <row r="14673" spans="7:7" x14ac:dyDescent="0.25">
      <c r="G14673" s="7"/>
    </row>
    <row r="14674" spans="7:7" x14ac:dyDescent="0.25">
      <c r="G14674" s="7"/>
    </row>
    <row r="14675" spans="7:7" x14ac:dyDescent="0.25">
      <c r="G14675" s="7"/>
    </row>
    <row r="14676" spans="7:7" x14ac:dyDescent="0.25">
      <c r="G14676" s="7"/>
    </row>
    <row r="14677" spans="7:7" x14ac:dyDescent="0.25">
      <c r="G14677" s="7"/>
    </row>
    <row r="14678" spans="7:7" x14ac:dyDescent="0.25">
      <c r="G14678" s="7"/>
    </row>
    <row r="14679" spans="7:7" x14ac:dyDescent="0.25">
      <c r="G14679" s="7"/>
    </row>
    <row r="14680" spans="7:7" x14ac:dyDescent="0.25">
      <c r="G14680" s="7"/>
    </row>
    <row r="14681" spans="7:7" x14ac:dyDescent="0.25">
      <c r="G14681" s="7"/>
    </row>
    <row r="14682" spans="7:7" x14ac:dyDescent="0.25">
      <c r="G14682" s="7"/>
    </row>
    <row r="14683" spans="7:7" x14ac:dyDescent="0.25">
      <c r="G14683" s="7"/>
    </row>
    <row r="14684" spans="7:7" x14ac:dyDescent="0.25">
      <c r="G14684" s="7"/>
    </row>
    <row r="14685" spans="7:7" x14ac:dyDescent="0.25">
      <c r="G14685" s="7"/>
    </row>
    <row r="14686" spans="7:7" x14ac:dyDescent="0.25">
      <c r="G14686" s="7"/>
    </row>
    <row r="14687" spans="7:7" x14ac:dyDescent="0.25">
      <c r="G14687" s="7"/>
    </row>
    <row r="14688" spans="7:7" x14ac:dyDescent="0.25">
      <c r="G14688" s="7"/>
    </row>
    <row r="14689" spans="7:7" x14ac:dyDescent="0.25">
      <c r="G14689" s="7"/>
    </row>
    <row r="14690" spans="7:7" x14ac:dyDescent="0.25">
      <c r="G14690" s="7"/>
    </row>
    <row r="14691" spans="7:7" x14ac:dyDescent="0.25">
      <c r="G14691" s="7"/>
    </row>
    <row r="14692" spans="7:7" x14ac:dyDescent="0.25">
      <c r="G14692" s="7"/>
    </row>
    <row r="14693" spans="7:7" x14ac:dyDescent="0.25">
      <c r="G14693" s="7"/>
    </row>
    <row r="14694" spans="7:7" x14ac:dyDescent="0.25">
      <c r="G14694" s="7"/>
    </row>
    <row r="14695" spans="7:7" x14ac:dyDescent="0.25">
      <c r="G14695" s="7"/>
    </row>
    <row r="14696" spans="7:7" x14ac:dyDescent="0.25">
      <c r="G14696" s="7"/>
    </row>
    <row r="14697" spans="7:7" x14ac:dyDescent="0.25">
      <c r="G14697" s="7"/>
    </row>
    <row r="14698" spans="7:7" x14ac:dyDescent="0.25">
      <c r="G14698" s="7"/>
    </row>
    <row r="14699" spans="7:7" x14ac:dyDescent="0.25">
      <c r="G14699" s="7"/>
    </row>
    <row r="14700" spans="7:7" x14ac:dyDescent="0.25">
      <c r="G14700" s="7"/>
    </row>
    <row r="14701" spans="7:7" x14ac:dyDescent="0.25">
      <c r="G14701" s="7"/>
    </row>
    <row r="14702" spans="7:7" x14ac:dyDescent="0.25">
      <c r="G14702" s="7"/>
    </row>
    <row r="14703" spans="7:7" x14ac:dyDescent="0.25">
      <c r="G14703" s="7"/>
    </row>
    <row r="14704" spans="7:7" x14ac:dyDescent="0.25">
      <c r="G14704" s="7"/>
    </row>
    <row r="14705" spans="7:7" x14ac:dyDescent="0.25">
      <c r="G14705" s="7"/>
    </row>
    <row r="14706" spans="7:7" x14ac:dyDescent="0.25">
      <c r="G14706" s="7"/>
    </row>
    <row r="14707" spans="7:7" x14ac:dyDescent="0.25">
      <c r="G14707" s="7"/>
    </row>
    <row r="14708" spans="7:7" x14ac:dyDescent="0.25">
      <c r="G14708" s="7"/>
    </row>
    <row r="14709" spans="7:7" x14ac:dyDescent="0.25">
      <c r="G14709" s="7"/>
    </row>
    <row r="14710" spans="7:7" x14ac:dyDescent="0.25">
      <c r="G14710" s="7"/>
    </row>
    <row r="14711" spans="7:7" x14ac:dyDescent="0.25">
      <c r="G14711" s="7"/>
    </row>
    <row r="14712" spans="7:7" x14ac:dyDescent="0.25">
      <c r="G14712" s="7"/>
    </row>
    <row r="14713" spans="7:7" x14ac:dyDescent="0.25">
      <c r="G14713" s="7"/>
    </row>
    <row r="14714" spans="7:7" x14ac:dyDescent="0.25">
      <c r="G14714" s="7"/>
    </row>
    <row r="14715" spans="7:7" x14ac:dyDescent="0.25">
      <c r="G14715" s="7"/>
    </row>
    <row r="14716" spans="7:7" x14ac:dyDescent="0.25">
      <c r="G14716" s="7"/>
    </row>
    <row r="14717" spans="7:7" x14ac:dyDescent="0.25">
      <c r="G14717" s="7"/>
    </row>
    <row r="14718" spans="7:7" x14ac:dyDescent="0.25">
      <c r="G14718" s="7"/>
    </row>
    <row r="14719" spans="7:7" x14ac:dyDescent="0.25">
      <c r="G14719" s="7"/>
    </row>
    <row r="14720" spans="7:7" x14ac:dyDescent="0.25">
      <c r="G14720" s="7"/>
    </row>
    <row r="14721" spans="7:7" x14ac:dyDescent="0.25">
      <c r="G14721" s="7"/>
    </row>
    <row r="14722" spans="7:7" x14ac:dyDescent="0.25">
      <c r="G14722" s="7"/>
    </row>
    <row r="14723" spans="7:7" x14ac:dyDescent="0.25">
      <c r="G14723" s="7"/>
    </row>
    <row r="14724" spans="7:7" x14ac:dyDescent="0.25">
      <c r="G14724" s="7"/>
    </row>
    <row r="14725" spans="7:7" x14ac:dyDescent="0.25">
      <c r="G14725" s="7"/>
    </row>
    <row r="14726" spans="7:7" x14ac:dyDescent="0.25">
      <c r="G14726" s="7"/>
    </row>
    <row r="14727" spans="7:7" x14ac:dyDescent="0.25">
      <c r="G14727" s="7"/>
    </row>
    <row r="14728" spans="7:7" x14ac:dyDescent="0.25">
      <c r="G14728" s="7"/>
    </row>
    <row r="14729" spans="7:7" x14ac:dyDescent="0.25">
      <c r="G14729" s="7"/>
    </row>
    <row r="14730" spans="7:7" x14ac:dyDescent="0.25">
      <c r="G14730" s="7"/>
    </row>
    <row r="14731" spans="7:7" x14ac:dyDescent="0.25">
      <c r="G14731" s="7"/>
    </row>
    <row r="14732" spans="7:7" x14ac:dyDescent="0.25">
      <c r="G14732" s="7"/>
    </row>
    <row r="14733" spans="7:7" x14ac:dyDescent="0.25">
      <c r="G14733" s="7"/>
    </row>
    <row r="14734" spans="7:7" x14ac:dyDescent="0.25">
      <c r="G14734" s="7"/>
    </row>
    <row r="14735" spans="7:7" x14ac:dyDescent="0.25">
      <c r="G14735" s="7"/>
    </row>
    <row r="14736" spans="7:7" x14ac:dyDescent="0.25">
      <c r="G14736" s="7"/>
    </row>
    <row r="14737" spans="7:7" x14ac:dyDescent="0.25">
      <c r="G14737" s="7"/>
    </row>
    <row r="14738" spans="7:7" x14ac:dyDescent="0.25">
      <c r="G14738" s="7"/>
    </row>
    <row r="14739" spans="7:7" x14ac:dyDescent="0.25">
      <c r="G14739" s="7"/>
    </row>
    <row r="14740" spans="7:7" x14ac:dyDescent="0.25">
      <c r="G14740" s="7"/>
    </row>
    <row r="14741" spans="7:7" x14ac:dyDescent="0.25">
      <c r="G14741" s="7"/>
    </row>
    <row r="14742" spans="7:7" x14ac:dyDescent="0.25">
      <c r="G14742" s="7"/>
    </row>
    <row r="14743" spans="7:7" x14ac:dyDescent="0.25">
      <c r="G14743" s="7"/>
    </row>
    <row r="14744" spans="7:7" x14ac:dyDescent="0.25">
      <c r="G14744" s="7"/>
    </row>
    <row r="14745" spans="7:7" x14ac:dyDescent="0.25">
      <c r="G14745" s="7"/>
    </row>
    <row r="14746" spans="7:7" x14ac:dyDescent="0.25">
      <c r="G14746" s="7"/>
    </row>
    <row r="14747" spans="7:7" x14ac:dyDescent="0.25">
      <c r="G14747" s="7"/>
    </row>
    <row r="14748" spans="7:7" x14ac:dyDescent="0.25">
      <c r="G14748" s="7"/>
    </row>
    <row r="14749" spans="7:7" x14ac:dyDescent="0.25">
      <c r="G14749" s="7"/>
    </row>
    <row r="14750" spans="7:7" x14ac:dyDescent="0.25">
      <c r="G14750" s="7"/>
    </row>
    <row r="14751" spans="7:7" x14ac:dyDescent="0.25">
      <c r="G14751" s="7"/>
    </row>
    <row r="14752" spans="7:7" x14ac:dyDescent="0.25">
      <c r="G14752" s="7"/>
    </row>
    <row r="14753" spans="7:7" x14ac:dyDescent="0.25">
      <c r="G14753" s="7"/>
    </row>
    <row r="14754" spans="7:7" x14ac:dyDescent="0.25">
      <c r="G14754" s="7"/>
    </row>
    <row r="14755" spans="7:7" x14ac:dyDescent="0.25">
      <c r="G14755" s="7"/>
    </row>
    <row r="14756" spans="7:7" x14ac:dyDescent="0.25">
      <c r="G14756" s="7"/>
    </row>
    <row r="14757" spans="7:7" x14ac:dyDescent="0.25">
      <c r="G14757" s="7"/>
    </row>
    <row r="14758" spans="7:7" x14ac:dyDescent="0.25">
      <c r="G14758" s="7"/>
    </row>
    <row r="14759" spans="7:7" x14ac:dyDescent="0.25">
      <c r="G14759" s="7"/>
    </row>
    <row r="14760" spans="7:7" x14ac:dyDescent="0.25">
      <c r="G14760" s="7"/>
    </row>
    <row r="14761" spans="7:7" x14ac:dyDescent="0.25">
      <c r="G14761" s="7"/>
    </row>
    <row r="14762" spans="7:7" x14ac:dyDescent="0.25">
      <c r="G14762" s="7"/>
    </row>
    <row r="14763" spans="7:7" x14ac:dyDescent="0.25">
      <c r="G14763" s="7"/>
    </row>
    <row r="14764" spans="7:7" x14ac:dyDescent="0.25">
      <c r="G14764" s="7"/>
    </row>
    <row r="14765" spans="7:7" x14ac:dyDescent="0.25">
      <c r="G14765" s="7"/>
    </row>
    <row r="14766" spans="7:7" x14ac:dyDescent="0.25">
      <c r="G14766" s="7"/>
    </row>
    <row r="14767" spans="7:7" x14ac:dyDescent="0.25">
      <c r="G14767" s="7"/>
    </row>
    <row r="14768" spans="7:7" x14ac:dyDescent="0.25">
      <c r="G14768" s="7"/>
    </row>
    <row r="14769" spans="7:7" x14ac:dyDescent="0.25">
      <c r="G14769" s="7"/>
    </row>
    <row r="14770" spans="7:7" x14ac:dyDescent="0.25">
      <c r="G14770" s="7"/>
    </row>
    <row r="14771" spans="7:7" x14ac:dyDescent="0.25">
      <c r="G14771" s="7"/>
    </row>
    <row r="14772" spans="7:7" x14ac:dyDescent="0.25">
      <c r="G14772" s="7"/>
    </row>
    <row r="14773" spans="7:7" x14ac:dyDescent="0.25">
      <c r="G14773" s="7"/>
    </row>
    <row r="14774" spans="7:7" x14ac:dyDescent="0.25">
      <c r="G14774" s="7"/>
    </row>
    <row r="14775" spans="7:7" x14ac:dyDescent="0.25">
      <c r="G14775" s="7"/>
    </row>
    <row r="14776" spans="7:7" x14ac:dyDescent="0.25">
      <c r="G14776" s="7"/>
    </row>
    <row r="14777" spans="7:7" x14ac:dyDescent="0.25">
      <c r="G14777" s="7"/>
    </row>
    <row r="14778" spans="7:7" x14ac:dyDescent="0.25">
      <c r="G14778" s="7"/>
    </row>
    <row r="14779" spans="7:7" x14ac:dyDescent="0.25">
      <c r="G14779" s="7"/>
    </row>
    <row r="14780" spans="7:7" x14ac:dyDescent="0.25">
      <c r="G14780" s="7"/>
    </row>
    <row r="14781" spans="7:7" x14ac:dyDescent="0.25">
      <c r="G14781" s="7"/>
    </row>
    <row r="14782" spans="7:7" x14ac:dyDescent="0.25">
      <c r="G14782" s="7"/>
    </row>
    <row r="14783" spans="7:7" x14ac:dyDescent="0.25">
      <c r="G14783" s="7"/>
    </row>
    <row r="14784" spans="7:7" x14ac:dyDescent="0.25">
      <c r="G14784" s="7"/>
    </row>
    <row r="14785" spans="7:7" x14ac:dyDescent="0.25">
      <c r="G14785" s="7"/>
    </row>
    <row r="14786" spans="7:7" x14ac:dyDescent="0.25">
      <c r="G14786" s="7"/>
    </row>
    <row r="14787" spans="7:7" x14ac:dyDescent="0.25">
      <c r="G14787" s="7"/>
    </row>
    <row r="14788" spans="7:7" x14ac:dyDescent="0.25">
      <c r="G14788" s="7"/>
    </row>
    <row r="14789" spans="7:7" x14ac:dyDescent="0.25">
      <c r="G14789" s="7"/>
    </row>
    <row r="14790" spans="7:7" x14ac:dyDescent="0.25">
      <c r="G14790" s="7"/>
    </row>
    <row r="14791" spans="7:7" x14ac:dyDescent="0.25">
      <c r="G14791" s="7"/>
    </row>
    <row r="14792" spans="7:7" x14ac:dyDescent="0.25">
      <c r="G14792" s="7"/>
    </row>
    <row r="14793" spans="7:7" x14ac:dyDescent="0.25">
      <c r="G14793" s="7"/>
    </row>
    <row r="14794" spans="7:7" x14ac:dyDescent="0.25">
      <c r="G14794" s="7"/>
    </row>
    <row r="14795" spans="7:7" x14ac:dyDescent="0.25">
      <c r="G14795" s="7"/>
    </row>
    <row r="14796" spans="7:7" x14ac:dyDescent="0.25">
      <c r="G14796" s="7"/>
    </row>
    <row r="14797" spans="7:7" x14ac:dyDescent="0.25">
      <c r="G14797" s="7"/>
    </row>
    <row r="14798" spans="7:7" x14ac:dyDescent="0.25">
      <c r="G14798" s="7"/>
    </row>
    <row r="14799" spans="7:7" x14ac:dyDescent="0.25">
      <c r="G14799" s="7"/>
    </row>
    <row r="14800" spans="7:7" x14ac:dyDescent="0.25">
      <c r="G14800" s="7"/>
    </row>
    <row r="14801" spans="7:7" x14ac:dyDescent="0.25">
      <c r="G14801" s="7"/>
    </row>
    <row r="14802" spans="7:7" x14ac:dyDescent="0.25">
      <c r="G14802" s="7"/>
    </row>
    <row r="14803" spans="7:7" x14ac:dyDescent="0.25">
      <c r="G14803" s="7"/>
    </row>
    <row r="14804" spans="7:7" x14ac:dyDescent="0.25">
      <c r="G14804" s="7"/>
    </row>
    <row r="14805" spans="7:7" x14ac:dyDescent="0.25">
      <c r="G14805" s="7"/>
    </row>
    <row r="14806" spans="7:7" x14ac:dyDescent="0.25">
      <c r="G14806" s="7"/>
    </row>
    <row r="14807" spans="7:7" x14ac:dyDescent="0.25">
      <c r="G14807" s="7"/>
    </row>
    <row r="14808" spans="7:7" x14ac:dyDescent="0.25">
      <c r="G14808" s="7"/>
    </row>
    <row r="14809" spans="7:7" x14ac:dyDescent="0.25">
      <c r="G14809" s="7"/>
    </row>
    <row r="14810" spans="7:7" x14ac:dyDescent="0.25">
      <c r="G14810" s="7"/>
    </row>
    <row r="14811" spans="7:7" x14ac:dyDescent="0.25">
      <c r="G14811" s="7"/>
    </row>
    <row r="14812" spans="7:7" x14ac:dyDescent="0.25">
      <c r="G14812" s="7"/>
    </row>
    <row r="14813" spans="7:7" x14ac:dyDescent="0.25">
      <c r="G14813" s="7"/>
    </row>
    <row r="14814" spans="7:7" x14ac:dyDescent="0.25">
      <c r="G14814" s="7"/>
    </row>
    <row r="14815" spans="7:7" x14ac:dyDescent="0.25">
      <c r="G14815" s="7"/>
    </row>
    <row r="14816" spans="7:7" x14ac:dyDescent="0.25">
      <c r="G14816" s="7"/>
    </row>
    <row r="14817" spans="7:7" x14ac:dyDescent="0.25">
      <c r="G14817" s="7"/>
    </row>
    <row r="14818" spans="7:7" x14ac:dyDescent="0.25">
      <c r="G14818" s="7"/>
    </row>
    <row r="14819" spans="7:7" x14ac:dyDescent="0.25">
      <c r="G14819" s="7"/>
    </row>
    <row r="14820" spans="7:7" x14ac:dyDescent="0.25">
      <c r="G14820" s="7"/>
    </row>
    <row r="14821" spans="7:7" x14ac:dyDescent="0.25">
      <c r="G14821" s="7"/>
    </row>
    <row r="14822" spans="7:7" x14ac:dyDescent="0.25">
      <c r="G14822" s="7"/>
    </row>
    <row r="14823" spans="7:7" x14ac:dyDescent="0.25">
      <c r="G14823" s="7"/>
    </row>
    <row r="14824" spans="7:7" x14ac:dyDescent="0.25">
      <c r="G14824" s="7"/>
    </row>
    <row r="14825" spans="7:7" x14ac:dyDescent="0.25">
      <c r="G14825" s="7"/>
    </row>
    <row r="14826" spans="7:7" x14ac:dyDescent="0.25">
      <c r="G14826" s="7"/>
    </row>
    <row r="14827" spans="7:7" x14ac:dyDescent="0.25">
      <c r="G14827" s="7"/>
    </row>
    <row r="14828" spans="7:7" x14ac:dyDescent="0.25">
      <c r="G14828" s="7"/>
    </row>
    <row r="14829" spans="7:7" x14ac:dyDescent="0.25">
      <c r="G14829" s="7"/>
    </row>
    <row r="14830" spans="7:7" x14ac:dyDescent="0.25">
      <c r="G14830" s="7"/>
    </row>
    <row r="14831" spans="7:7" x14ac:dyDescent="0.25">
      <c r="G14831" s="7"/>
    </row>
    <row r="14832" spans="7:7" x14ac:dyDescent="0.25">
      <c r="G14832" s="7"/>
    </row>
    <row r="14833" spans="7:7" x14ac:dyDescent="0.25">
      <c r="G14833" s="7"/>
    </row>
    <row r="14834" spans="7:7" x14ac:dyDescent="0.25">
      <c r="G14834" s="7"/>
    </row>
    <row r="14835" spans="7:7" x14ac:dyDescent="0.25">
      <c r="G14835" s="7"/>
    </row>
    <row r="14836" spans="7:7" x14ac:dyDescent="0.25">
      <c r="G14836" s="7"/>
    </row>
    <row r="14837" spans="7:7" x14ac:dyDescent="0.25">
      <c r="G14837" s="7"/>
    </row>
    <row r="14838" spans="7:7" x14ac:dyDescent="0.25">
      <c r="G14838" s="7"/>
    </row>
    <row r="14839" spans="7:7" x14ac:dyDescent="0.25">
      <c r="G14839" s="7"/>
    </row>
    <row r="14840" spans="7:7" x14ac:dyDescent="0.25">
      <c r="G14840" s="7"/>
    </row>
    <row r="14841" spans="7:7" x14ac:dyDescent="0.25">
      <c r="G14841" s="7"/>
    </row>
    <row r="14842" spans="7:7" x14ac:dyDescent="0.25">
      <c r="G14842" s="7"/>
    </row>
    <row r="14843" spans="7:7" x14ac:dyDescent="0.25">
      <c r="G14843" s="7"/>
    </row>
    <row r="14844" spans="7:7" x14ac:dyDescent="0.25">
      <c r="G14844" s="7"/>
    </row>
    <row r="14845" spans="7:7" x14ac:dyDescent="0.25">
      <c r="G14845" s="7"/>
    </row>
    <row r="14846" spans="7:7" x14ac:dyDescent="0.25">
      <c r="G14846" s="7"/>
    </row>
    <row r="14847" spans="7:7" x14ac:dyDescent="0.25">
      <c r="G14847" s="7"/>
    </row>
    <row r="14848" spans="7:7" x14ac:dyDescent="0.25">
      <c r="G14848" s="7"/>
    </row>
    <row r="14849" spans="7:7" x14ac:dyDescent="0.25">
      <c r="G14849" s="7"/>
    </row>
    <row r="14850" spans="7:7" x14ac:dyDescent="0.25">
      <c r="G14850" s="7"/>
    </row>
    <row r="14851" spans="7:7" x14ac:dyDescent="0.25">
      <c r="G14851" s="7"/>
    </row>
    <row r="14852" spans="7:7" x14ac:dyDescent="0.25">
      <c r="G14852" s="7"/>
    </row>
    <row r="14853" spans="7:7" x14ac:dyDescent="0.25">
      <c r="G14853" s="7"/>
    </row>
    <row r="14854" spans="7:7" x14ac:dyDescent="0.25">
      <c r="G14854" s="7"/>
    </row>
    <row r="14855" spans="7:7" x14ac:dyDescent="0.25">
      <c r="G14855" s="7"/>
    </row>
    <row r="14856" spans="7:7" x14ac:dyDescent="0.25">
      <c r="G14856" s="7"/>
    </row>
    <row r="14857" spans="7:7" x14ac:dyDescent="0.25">
      <c r="G14857" s="7"/>
    </row>
    <row r="14858" spans="7:7" x14ac:dyDescent="0.25">
      <c r="G14858" s="7"/>
    </row>
    <row r="14859" spans="7:7" x14ac:dyDescent="0.25">
      <c r="G14859" s="7"/>
    </row>
    <row r="14860" spans="7:7" x14ac:dyDescent="0.25">
      <c r="G14860" s="7"/>
    </row>
    <row r="14861" spans="7:7" x14ac:dyDescent="0.25">
      <c r="G14861" s="7"/>
    </row>
    <row r="14862" spans="7:7" x14ac:dyDescent="0.25">
      <c r="G14862" s="7"/>
    </row>
    <row r="14863" spans="7:7" x14ac:dyDescent="0.25">
      <c r="G14863" s="7"/>
    </row>
    <row r="14864" spans="7:7" x14ac:dyDescent="0.25">
      <c r="G14864" s="7"/>
    </row>
    <row r="14865" spans="7:7" x14ac:dyDescent="0.25">
      <c r="G14865" s="7"/>
    </row>
    <row r="14866" spans="7:7" x14ac:dyDescent="0.25">
      <c r="G14866" s="7"/>
    </row>
    <row r="14867" spans="7:7" x14ac:dyDescent="0.25">
      <c r="G14867" s="7"/>
    </row>
    <row r="14868" spans="7:7" x14ac:dyDescent="0.25">
      <c r="G14868" s="7"/>
    </row>
    <row r="14869" spans="7:7" x14ac:dyDescent="0.25">
      <c r="G14869" s="7"/>
    </row>
    <row r="14870" spans="7:7" x14ac:dyDescent="0.25">
      <c r="G14870" s="7"/>
    </row>
    <row r="14871" spans="7:7" x14ac:dyDescent="0.25">
      <c r="G14871" s="7"/>
    </row>
    <row r="14872" spans="7:7" x14ac:dyDescent="0.25">
      <c r="G14872" s="7"/>
    </row>
    <row r="14873" spans="7:7" x14ac:dyDescent="0.25">
      <c r="G14873" s="7"/>
    </row>
    <row r="14874" spans="7:7" x14ac:dyDescent="0.25">
      <c r="G14874" s="7"/>
    </row>
    <row r="14875" spans="7:7" x14ac:dyDescent="0.25">
      <c r="G14875" s="7"/>
    </row>
    <row r="14876" spans="7:7" x14ac:dyDescent="0.25">
      <c r="G14876" s="7"/>
    </row>
    <row r="14877" spans="7:7" x14ac:dyDescent="0.25">
      <c r="G14877" s="7"/>
    </row>
    <row r="14878" spans="7:7" x14ac:dyDescent="0.25">
      <c r="G14878" s="7"/>
    </row>
    <row r="14879" spans="7:7" x14ac:dyDescent="0.25">
      <c r="G14879" s="7"/>
    </row>
    <row r="14880" spans="7:7" x14ac:dyDescent="0.25">
      <c r="G14880" s="7"/>
    </row>
    <row r="14881" spans="7:7" x14ac:dyDescent="0.25">
      <c r="G14881" s="7"/>
    </row>
    <row r="14882" spans="7:7" x14ac:dyDescent="0.25">
      <c r="G14882" s="7"/>
    </row>
    <row r="14883" spans="7:7" x14ac:dyDescent="0.25">
      <c r="G14883" s="7"/>
    </row>
    <row r="14884" spans="7:7" x14ac:dyDescent="0.25">
      <c r="G14884" s="7"/>
    </row>
    <row r="14885" spans="7:7" x14ac:dyDescent="0.25">
      <c r="G14885" s="7"/>
    </row>
    <row r="14886" spans="7:7" x14ac:dyDescent="0.25">
      <c r="G14886" s="7"/>
    </row>
    <row r="14887" spans="7:7" x14ac:dyDescent="0.25">
      <c r="G14887" s="7"/>
    </row>
    <row r="14888" spans="7:7" x14ac:dyDescent="0.25">
      <c r="G14888" s="7"/>
    </row>
    <row r="14889" spans="7:7" x14ac:dyDescent="0.25">
      <c r="G14889" s="7"/>
    </row>
    <row r="14890" spans="7:7" x14ac:dyDescent="0.25">
      <c r="G14890" s="7"/>
    </row>
    <row r="14891" spans="7:7" x14ac:dyDescent="0.25">
      <c r="G14891" s="7"/>
    </row>
    <row r="14892" spans="7:7" x14ac:dyDescent="0.25">
      <c r="G14892" s="7"/>
    </row>
    <row r="14893" spans="7:7" x14ac:dyDescent="0.25">
      <c r="G14893" s="7"/>
    </row>
    <row r="14894" spans="7:7" x14ac:dyDescent="0.25">
      <c r="G14894" s="7"/>
    </row>
    <row r="14895" spans="7:7" x14ac:dyDescent="0.25">
      <c r="G14895" s="7"/>
    </row>
    <row r="14896" spans="7:7" x14ac:dyDescent="0.25">
      <c r="G14896" s="7"/>
    </row>
    <row r="14897" spans="7:7" x14ac:dyDescent="0.25">
      <c r="G14897" s="7"/>
    </row>
    <row r="14898" spans="7:7" x14ac:dyDescent="0.25">
      <c r="G14898" s="7"/>
    </row>
    <row r="14899" spans="7:7" x14ac:dyDescent="0.25">
      <c r="G14899" s="7"/>
    </row>
    <row r="14900" spans="7:7" x14ac:dyDescent="0.25">
      <c r="G14900" s="7"/>
    </row>
    <row r="14901" spans="7:7" x14ac:dyDescent="0.25">
      <c r="G14901" s="7"/>
    </row>
    <row r="14902" spans="7:7" x14ac:dyDescent="0.25">
      <c r="G14902" s="7"/>
    </row>
    <row r="14903" spans="7:7" x14ac:dyDescent="0.25">
      <c r="G14903" s="7"/>
    </row>
    <row r="14904" spans="7:7" x14ac:dyDescent="0.25">
      <c r="G14904" s="7"/>
    </row>
    <row r="14905" spans="7:7" x14ac:dyDescent="0.25">
      <c r="G14905" s="7"/>
    </row>
    <row r="14906" spans="7:7" x14ac:dyDescent="0.25">
      <c r="G14906" s="7"/>
    </row>
    <row r="14907" spans="7:7" x14ac:dyDescent="0.25">
      <c r="G14907" s="7"/>
    </row>
    <row r="14908" spans="7:7" x14ac:dyDescent="0.25">
      <c r="G14908" s="7"/>
    </row>
    <row r="14909" spans="7:7" x14ac:dyDescent="0.25">
      <c r="G14909" s="7"/>
    </row>
    <row r="14910" spans="7:7" x14ac:dyDescent="0.25">
      <c r="G14910" s="7"/>
    </row>
    <row r="14911" spans="7:7" x14ac:dyDescent="0.25">
      <c r="G14911" s="7"/>
    </row>
    <row r="14912" spans="7:7" x14ac:dyDescent="0.25">
      <c r="G14912" s="7"/>
    </row>
    <row r="14913" spans="7:7" x14ac:dyDescent="0.25">
      <c r="G14913" s="7"/>
    </row>
    <row r="14914" spans="7:7" x14ac:dyDescent="0.25">
      <c r="G14914" s="7"/>
    </row>
    <row r="14915" spans="7:7" x14ac:dyDescent="0.25">
      <c r="G14915" s="7"/>
    </row>
    <row r="14916" spans="7:7" x14ac:dyDescent="0.25">
      <c r="G14916" s="7"/>
    </row>
    <row r="14917" spans="7:7" x14ac:dyDescent="0.25">
      <c r="G14917" s="7"/>
    </row>
    <row r="14918" spans="7:7" x14ac:dyDescent="0.25">
      <c r="G14918" s="7"/>
    </row>
    <row r="14919" spans="7:7" x14ac:dyDescent="0.25">
      <c r="G14919" s="7"/>
    </row>
    <row r="14920" spans="7:7" x14ac:dyDescent="0.25">
      <c r="G14920" s="7"/>
    </row>
    <row r="14921" spans="7:7" x14ac:dyDescent="0.25">
      <c r="G14921" s="7"/>
    </row>
    <row r="14922" spans="7:7" x14ac:dyDescent="0.25">
      <c r="G14922" s="7"/>
    </row>
    <row r="14923" spans="7:7" x14ac:dyDescent="0.25">
      <c r="G14923" s="7"/>
    </row>
    <row r="14924" spans="7:7" x14ac:dyDescent="0.25">
      <c r="G14924" s="7"/>
    </row>
    <row r="14925" spans="7:7" x14ac:dyDescent="0.25">
      <c r="G14925" s="7"/>
    </row>
    <row r="14926" spans="7:7" x14ac:dyDescent="0.25">
      <c r="G14926" s="7"/>
    </row>
    <row r="14927" spans="7:7" x14ac:dyDescent="0.25">
      <c r="G14927" s="7"/>
    </row>
    <row r="14928" spans="7:7" x14ac:dyDescent="0.25">
      <c r="G14928" s="7"/>
    </row>
    <row r="14929" spans="7:7" x14ac:dyDescent="0.25">
      <c r="G14929" s="7"/>
    </row>
    <row r="14930" spans="7:7" x14ac:dyDescent="0.25">
      <c r="G14930" s="7"/>
    </row>
    <row r="14931" spans="7:7" x14ac:dyDescent="0.25">
      <c r="G14931" s="7"/>
    </row>
    <row r="14932" spans="7:7" x14ac:dyDescent="0.25">
      <c r="G14932" s="7"/>
    </row>
    <row r="14933" spans="7:7" x14ac:dyDescent="0.25">
      <c r="G14933" s="7"/>
    </row>
    <row r="14934" spans="7:7" x14ac:dyDescent="0.25">
      <c r="G14934" s="7"/>
    </row>
    <row r="14935" spans="7:7" x14ac:dyDescent="0.25">
      <c r="G14935" s="7"/>
    </row>
    <row r="14936" spans="7:7" x14ac:dyDescent="0.25">
      <c r="G14936" s="7"/>
    </row>
    <row r="14937" spans="7:7" x14ac:dyDescent="0.25">
      <c r="G14937" s="7"/>
    </row>
    <row r="14938" spans="7:7" x14ac:dyDescent="0.25">
      <c r="G14938" s="7"/>
    </row>
    <row r="14939" spans="7:7" x14ac:dyDescent="0.25">
      <c r="G14939" s="7"/>
    </row>
    <row r="14940" spans="7:7" x14ac:dyDescent="0.25">
      <c r="G14940" s="7"/>
    </row>
    <row r="14941" spans="7:7" x14ac:dyDescent="0.25">
      <c r="G14941" s="7"/>
    </row>
    <row r="14942" spans="7:7" x14ac:dyDescent="0.25">
      <c r="G14942" s="7"/>
    </row>
    <row r="14943" spans="7:7" x14ac:dyDescent="0.25">
      <c r="G14943" s="7"/>
    </row>
    <row r="14944" spans="7:7" x14ac:dyDescent="0.25">
      <c r="G14944" s="7"/>
    </row>
    <row r="14945" spans="7:7" x14ac:dyDescent="0.25">
      <c r="G14945" s="7"/>
    </row>
    <row r="14946" spans="7:7" x14ac:dyDescent="0.25">
      <c r="G14946" s="7"/>
    </row>
    <row r="14947" spans="7:7" x14ac:dyDescent="0.25">
      <c r="G14947" s="7"/>
    </row>
    <row r="14948" spans="7:7" x14ac:dyDescent="0.25">
      <c r="G14948" s="7"/>
    </row>
    <row r="14949" spans="7:7" x14ac:dyDescent="0.25">
      <c r="G14949" s="7"/>
    </row>
    <row r="14950" spans="7:7" x14ac:dyDescent="0.25">
      <c r="G14950" s="7"/>
    </row>
    <row r="14951" spans="7:7" x14ac:dyDescent="0.25">
      <c r="G14951" s="7"/>
    </row>
    <row r="14952" spans="7:7" x14ac:dyDescent="0.25">
      <c r="G14952" s="7"/>
    </row>
    <row r="14953" spans="7:7" x14ac:dyDescent="0.25">
      <c r="G14953" s="7"/>
    </row>
    <row r="14954" spans="7:7" x14ac:dyDescent="0.25">
      <c r="G14954" s="7"/>
    </row>
    <row r="14955" spans="7:7" x14ac:dyDescent="0.25">
      <c r="G14955" s="7"/>
    </row>
    <row r="14956" spans="7:7" x14ac:dyDescent="0.25">
      <c r="G14956" s="7"/>
    </row>
    <row r="14957" spans="7:7" x14ac:dyDescent="0.25">
      <c r="G14957" s="7"/>
    </row>
    <row r="14958" spans="7:7" x14ac:dyDescent="0.25">
      <c r="G14958" s="7"/>
    </row>
    <row r="14959" spans="7:7" x14ac:dyDescent="0.25">
      <c r="G14959" s="7"/>
    </row>
    <row r="14960" spans="7:7" x14ac:dyDescent="0.25">
      <c r="G14960" s="7"/>
    </row>
    <row r="14961" spans="7:7" x14ac:dyDescent="0.25">
      <c r="G14961" s="7"/>
    </row>
    <row r="14962" spans="7:7" x14ac:dyDescent="0.25">
      <c r="G14962" s="7"/>
    </row>
    <row r="14963" spans="7:7" x14ac:dyDescent="0.25">
      <c r="G14963" s="7"/>
    </row>
    <row r="14964" spans="7:7" x14ac:dyDescent="0.25">
      <c r="G14964" s="7"/>
    </row>
    <row r="14965" spans="7:7" x14ac:dyDescent="0.25">
      <c r="G14965" s="7"/>
    </row>
    <row r="14966" spans="7:7" x14ac:dyDescent="0.25">
      <c r="G14966" s="7"/>
    </row>
    <row r="14967" spans="7:7" x14ac:dyDescent="0.25">
      <c r="G14967" s="7"/>
    </row>
    <row r="14968" spans="7:7" x14ac:dyDescent="0.25">
      <c r="G14968" s="7"/>
    </row>
    <row r="14969" spans="7:7" x14ac:dyDescent="0.25">
      <c r="G14969" s="7"/>
    </row>
    <row r="14970" spans="7:7" x14ac:dyDescent="0.25">
      <c r="G14970" s="7"/>
    </row>
    <row r="14971" spans="7:7" x14ac:dyDescent="0.25">
      <c r="G14971" s="7"/>
    </row>
    <row r="14972" spans="7:7" x14ac:dyDescent="0.25">
      <c r="G14972" s="7"/>
    </row>
    <row r="14973" spans="7:7" x14ac:dyDescent="0.25">
      <c r="G14973" s="7"/>
    </row>
    <row r="14974" spans="7:7" x14ac:dyDescent="0.25">
      <c r="G14974" s="7"/>
    </row>
    <row r="14975" spans="7:7" x14ac:dyDescent="0.25">
      <c r="G14975" s="7"/>
    </row>
    <row r="14976" spans="7:7" x14ac:dyDescent="0.25">
      <c r="G14976" s="7"/>
    </row>
    <row r="14977" spans="7:7" x14ac:dyDescent="0.25">
      <c r="G14977" s="7"/>
    </row>
    <row r="14978" spans="7:7" x14ac:dyDescent="0.25">
      <c r="G14978" s="7"/>
    </row>
    <row r="14979" spans="7:7" x14ac:dyDescent="0.25">
      <c r="G14979" s="7"/>
    </row>
    <row r="14980" spans="7:7" x14ac:dyDescent="0.25">
      <c r="G14980" s="7"/>
    </row>
    <row r="14981" spans="7:7" x14ac:dyDescent="0.25">
      <c r="G14981" s="7"/>
    </row>
    <row r="14982" spans="7:7" x14ac:dyDescent="0.25">
      <c r="G14982" s="7"/>
    </row>
    <row r="14983" spans="7:7" x14ac:dyDescent="0.25">
      <c r="G14983" s="7"/>
    </row>
    <row r="14984" spans="7:7" x14ac:dyDescent="0.25">
      <c r="G14984" s="7"/>
    </row>
    <row r="14985" spans="7:7" x14ac:dyDescent="0.25">
      <c r="G14985" s="7"/>
    </row>
    <row r="14986" spans="7:7" x14ac:dyDescent="0.25">
      <c r="G14986" s="7"/>
    </row>
    <row r="14987" spans="7:7" x14ac:dyDescent="0.25">
      <c r="G14987" s="7"/>
    </row>
    <row r="14988" spans="7:7" x14ac:dyDescent="0.25">
      <c r="G14988" s="7"/>
    </row>
    <row r="14989" spans="7:7" x14ac:dyDescent="0.25">
      <c r="G14989" s="7"/>
    </row>
    <row r="14990" spans="7:7" x14ac:dyDescent="0.25">
      <c r="G14990" s="7"/>
    </row>
    <row r="14991" spans="7:7" x14ac:dyDescent="0.25">
      <c r="G14991" s="7"/>
    </row>
    <row r="14992" spans="7:7" x14ac:dyDescent="0.25">
      <c r="G14992" s="7"/>
    </row>
    <row r="14993" spans="7:7" x14ac:dyDescent="0.25">
      <c r="G14993" s="7"/>
    </row>
    <row r="14994" spans="7:7" x14ac:dyDescent="0.25">
      <c r="G14994" s="7"/>
    </row>
    <row r="14995" spans="7:7" x14ac:dyDescent="0.25">
      <c r="G14995" s="7"/>
    </row>
    <row r="14996" spans="7:7" x14ac:dyDescent="0.25">
      <c r="G14996" s="7"/>
    </row>
    <row r="14997" spans="7:7" x14ac:dyDescent="0.25">
      <c r="G14997" s="7"/>
    </row>
    <row r="14998" spans="7:7" x14ac:dyDescent="0.25">
      <c r="G14998" s="7"/>
    </row>
    <row r="14999" spans="7:7" x14ac:dyDescent="0.25">
      <c r="G14999" s="7"/>
    </row>
    <row r="15000" spans="7:7" x14ac:dyDescent="0.25">
      <c r="G15000" s="7"/>
    </row>
    <row r="15001" spans="7:7" x14ac:dyDescent="0.25">
      <c r="G15001" s="7"/>
    </row>
    <row r="15002" spans="7:7" x14ac:dyDescent="0.25">
      <c r="G15002" s="7"/>
    </row>
    <row r="15003" spans="7:7" x14ac:dyDescent="0.25">
      <c r="G15003" s="7"/>
    </row>
    <row r="15004" spans="7:7" x14ac:dyDescent="0.25">
      <c r="G15004" s="7"/>
    </row>
    <row r="15005" spans="7:7" x14ac:dyDescent="0.25">
      <c r="G15005" s="7"/>
    </row>
    <row r="15006" spans="7:7" x14ac:dyDescent="0.25">
      <c r="G15006" s="7"/>
    </row>
    <row r="15007" spans="7:7" x14ac:dyDescent="0.25">
      <c r="G15007" s="7"/>
    </row>
    <row r="15008" spans="7:7" x14ac:dyDescent="0.25">
      <c r="G15008" s="7"/>
    </row>
    <row r="15009" spans="7:7" x14ac:dyDescent="0.25">
      <c r="G15009" s="7"/>
    </row>
    <row r="15010" spans="7:7" x14ac:dyDescent="0.25">
      <c r="G15010" s="7"/>
    </row>
    <row r="15011" spans="7:7" x14ac:dyDescent="0.25">
      <c r="G15011" s="7"/>
    </row>
    <row r="15012" spans="7:7" x14ac:dyDescent="0.25">
      <c r="G15012" s="7"/>
    </row>
    <row r="15013" spans="7:7" x14ac:dyDescent="0.25">
      <c r="G15013" s="7"/>
    </row>
    <row r="15014" spans="7:7" x14ac:dyDescent="0.25">
      <c r="G15014" s="7"/>
    </row>
    <row r="15015" spans="7:7" x14ac:dyDescent="0.25">
      <c r="G15015" s="7"/>
    </row>
    <row r="15016" spans="7:7" x14ac:dyDescent="0.25">
      <c r="G15016" s="7"/>
    </row>
    <row r="15017" spans="7:7" x14ac:dyDescent="0.25">
      <c r="G15017" s="7"/>
    </row>
    <row r="15018" spans="7:7" x14ac:dyDescent="0.25">
      <c r="G15018" s="7"/>
    </row>
    <row r="15019" spans="7:7" x14ac:dyDescent="0.25">
      <c r="G15019" s="7"/>
    </row>
    <row r="15020" spans="7:7" x14ac:dyDescent="0.25">
      <c r="G15020" s="7"/>
    </row>
    <row r="15021" spans="7:7" x14ac:dyDescent="0.25">
      <c r="G15021" s="7"/>
    </row>
    <row r="15022" spans="7:7" x14ac:dyDescent="0.25">
      <c r="G15022" s="7"/>
    </row>
    <row r="15023" spans="7:7" x14ac:dyDescent="0.25">
      <c r="G15023" s="7"/>
    </row>
    <row r="15024" spans="7:7" x14ac:dyDescent="0.25">
      <c r="G15024" s="7"/>
    </row>
    <row r="15025" spans="7:7" x14ac:dyDescent="0.25">
      <c r="G15025" s="7"/>
    </row>
    <row r="15026" spans="7:7" x14ac:dyDescent="0.25">
      <c r="G15026" s="7"/>
    </row>
    <row r="15027" spans="7:7" x14ac:dyDescent="0.25">
      <c r="G15027" s="7"/>
    </row>
    <row r="15028" spans="7:7" x14ac:dyDescent="0.25">
      <c r="G15028" s="7"/>
    </row>
    <row r="15029" spans="7:7" x14ac:dyDescent="0.25">
      <c r="G15029" s="7"/>
    </row>
    <row r="15030" spans="7:7" x14ac:dyDescent="0.25">
      <c r="G15030" s="7"/>
    </row>
    <row r="15031" spans="7:7" x14ac:dyDescent="0.25">
      <c r="G15031" s="7"/>
    </row>
    <row r="15032" spans="7:7" x14ac:dyDescent="0.25">
      <c r="G15032" s="7"/>
    </row>
    <row r="15033" spans="7:7" x14ac:dyDescent="0.25">
      <c r="G15033" s="7"/>
    </row>
    <row r="15034" spans="7:7" x14ac:dyDescent="0.25">
      <c r="G15034" s="7"/>
    </row>
    <row r="15035" spans="7:7" x14ac:dyDescent="0.25">
      <c r="G15035" s="7"/>
    </row>
    <row r="15036" spans="7:7" x14ac:dyDescent="0.25">
      <c r="G15036" s="7"/>
    </row>
    <row r="15037" spans="7:7" x14ac:dyDescent="0.25">
      <c r="G15037" s="7"/>
    </row>
    <row r="15038" spans="7:7" x14ac:dyDescent="0.25">
      <c r="G15038" s="7"/>
    </row>
    <row r="15039" spans="7:7" x14ac:dyDescent="0.25">
      <c r="G15039" s="7"/>
    </row>
    <row r="15040" spans="7:7" x14ac:dyDescent="0.25">
      <c r="G15040" s="7"/>
    </row>
    <row r="15041" spans="7:7" x14ac:dyDescent="0.25">
      <c r="G15041" s="7"/>
    </row>
    <row r="15042" spans="7:7" x14ac:dyDescent="0.25">
      <c r="G15042" s="7"/>
    </row>
    <row r="15043" spans="7:7" x14ac:dyDescent="0.25">
      <c r="G15043" s="7"/>
    </row>
    <row r="15044" spans="7:7" x14ac:dyDescent="0.25">
      <c r="G15044" s="7"/>
    </row>
    <row r="15045" spans="7:7" x14ac:dyDescent="0.25">
      <c r="G15045" s="7"/>
    </row>
    <row r="15046" spans="7:7" x14ac:dyDescent="0.25">
      <c r="G15046" s="7"/>
    </row>
    <row r="15047" spans="7:7" x14ac:dyDescent="0.25">
      <c r="G15047" s="7"/>
    </row>
    <row r="15048" spans="7:7" x14ac:dyDescent="0.25">
      <c r="G15048" s="7"/>
    </row>
    <row r="15049" spans="7:7" x14ac:dyDescent="0.25">
      <c r="G15049" s="7"/>
    </row>
    <row r="15050" spans="7:7" x14ac:dyDescent="0.25">
      <c r="G15050" s="7"/>
    </row>
    <row r="15051" spans="7:7" x14ac:dyDescent="0.25">
      <c r="G15051" s="7"/>
    </row>
    <row r="15052" spans="7:7" x14ac:dyDescent="0.25">
      <c r="G15052" s="7"/>
    </row>
    <row r="15053" spans="7:7" x14ac:dyDescent="0.25">
      <c r="G15053" s="7"/>
    </row>
    <row r="15054" spans="7:7" x14ac:dyDescent="0.25">
      <c r="G15054" s="7"/>
    </row>
    <row r="15055" spans="7:7" x14ac:dyDescent="0.25">
      <c r="G15055" s="7"/>
    </row>
    <row r="15056" spans="7:7" x14ac:dyDescent="0.25">
      <c r="G15056" s="7"/>
    </row>
    <row r="15057" spans="7:7" x14ac:dyDescent="0.25">
      <c r="G15057" s="7"/>
    </row>
    <row r="15058" spans="7:7" x14ac:dyDescent="0.25">
      <c r="G15058" s="7"/>
    </row>
    <row r="15059" spans="7:7" x14ac:dyDescent="0.25">
      <c r="G15059" s="7"/>
    </row>
    <row r="15060" spans="7:7" x14ac:dyDescent="0.25">
      <c r="G15060" s="7"/>
    </row>
    <row r="15061" spans="7:7" x14ac:dyDescent="0.25">
      <c r="G15061" s="7"/>
    </row>
    <row r="15062" spans="7:7" x14ac:dyDescent="0.25">
      <c r="G15062" s="7"/>
    </row>
    <row r="15063" spans="7:7" x14ac:dyDescent="0.25">
      <c r="G15063" s="7"/>
    </row>
    <row r="15064" spans="7:7" x14ac:dyDescent="0.25">
      <c r="G15064" s="7"/>
    </row>
    <row r="15065" spans="7:7" x14ac:dyDescent="0.25">
      <c r="G15065" s="7"/>
    </row>
    <row r="15066" spans="7:7" x14ac:dyDescent="0.25">
      <c r="G15066" s="7"/>
    </row>
    <row r="15067" spans="7:7" x14ac:dyDescent="0.25">
      <c r="G15067" s="7"/>
    </row>
    <row r="15068" spans="7:7" x14ac:dyDescent="0.25">
      <c r="G15068" s="7"/>
    </row>
    <row r="15069" spans="7:7" x14ac:dyDescent="0.25">
      <c r="G15069" s="7"/>
    </row>
    <row r="15070" spans="7:7" x14ac:dyDescent="0.25">
      <c r="G15070" s="7"/>
    </row>
    <row r="15071" spans="7:7" x14ac:dyDescent="0.25">
      <c r="G15071" s="7"/>
    </row>
    <row r="15072" spans="7:7" x14ac:dyDescent="0.25">
      <c r="G15072" s="7"/>
    </row>
    <row r="15073" spans="7:7" x14ac:dyDescent="0.25">
      <c r="G15073" s="7"/>
    </row>
    <row r="15074" spans="7:7" x14ac:dyDescent="0.25">
      <c r="G15074" s="7"/>
    </row>
    <row r="15075" spans="7:7" x14ac:dyDescent="0.25">
      <c r="G15075" s="7"/>
    </row>
    <row r="15076" spans="7:7" x14ac:dyDescent="0.25">
      <c r="G15076" s="7"/>
    </row>
    <row r="15077" spans="7:7" x14ac:dyDescent="0.25">
      <c r="G15077" s="7"/>
    </row>
    <row r="15078" spans="7:7" x14ac:dyDescent="0.25">
      <c r="G15078" s="7"/>
    </row>
    <row r="15079" spans="7:7" x14ac:dyDescent="0.25">
      <c r="G15079" s="7"/>
    </row>
    <row r="15080" spans="7:7" x14ac:dyDescent="0.25">
      <c r="G15080" s="7"/>
    </row>
    <row r="15081" spans="7:7" x14ac:dyDescent="0.25">
      <c r="G15081" s="7"/>
    </row>
    <row r="15082" spans="7:7" x14ac:dyDescent="0.25">
      <c r="G15082" s="7"/>
    </row>
    <row r="15083" spans="7:7" x14ac:dyDescent="0.25">
      <c r="G15083" s="7"/>
    </row>
    <row r="15084" spans="7:7" x14ac:dyDescent="0.25">
      <c r="G15084" s="7"/>
    </row>
    <row r="15085" spans="7:7" x14ac:dyDescent="0.25">
      <c r="G15085" s="7"/>
    </row>
    <row r="15086" spans="7:7" x14ac:dyDescent="0.25">
      <c r="G15086" s="7"/>
    </row>
    <row r="15087" spans="7:7" x14ac:dyDescent="0.25">
      <c r="G15087" s="7"/>
    </row>
    <row r="15088" spans="7:7" x14ac:dyDescent="0.25">
      <c r="G15088" s="7"/>
    </row>
    <row r="15089" spans="7:7" x14ac:dyDescent="0.25">
      <c r="G15089" s="7"/>
    </row>
    <row r="15090" spans="7:7" x14ac:dyDescent="0.25">
      <c r="G15090" s="7"/>
    </row>
    <row r="15091" spans="7:7" x14ac:dyDescent="0.25">
      <c r="G15091" s="7"/>
    </row>
    <row r="15092" spans="7:7" x14ac:dyDescent="0.25">
      <c r="G15092" s="7"/>
    </row>
    <row r="15093" spans="7:7" x14ac:dyDescent="0.25">
      <c r="G15093" s="7"/>
    </row>
    <row r="15094" spans="7:7" x14ac:dyDescent="0.25">
      <c r="G15094" s="7"/>
    </row>
    <row r="15095" spans="7:7" x14ac:dyDescent="0.25">
      <c r="G15095" s="7"/>
    </row>
    <row r="15096" spans="7:7" x14ac:dyDescent="0.25">
      <c r="G15096" s="7"/>
    </row>
    <row r="15097" spans="7:7" x14ac:dyDescent="0.25">
      <c r="G15097" s="7"/>
    </row>
    <row r="15098" spans="7:7" x14ac:dyDescent="0.25">
      <c r="G15098" s="7"/>
    </row>
    <row r="15099" spans="7:7" x14ac:dyDescent="0.25">
      <c r="G15099" s="7"/>
    </row>
    <row r="15100" spans="7:7" x14ac:dyDescent="0.25">
      <c r="G15100" s="7"/>
    </row>
    <row r="15101" spans="7:7" x14ac:dyDescent="0.25">
      <c r="G15101" s="7"/>
    </row>
    <row r="15102" spans="7:7" x14ac:dyDescent="0.25">
      <c r="G15102" s="7"/>
    </row>
    <row r="15103" spans="7:7" x14ac:dyDescent="0.25">
      <c r="G15103" s="7"/>
    </row>
    <row r="15104" spans="7:7" x14ac:dyDescent="0.25">
      <c r="G15104" s="7"/>
    </row>
    <row r="15105" spans="7:7" x14ac:dyDescent="0.25">
      <c r="G15105" s="7"/>
    </row>
    <row r="15106" spans="7:7" x14ac:dyDescent="0.25">
      <c r="G15106" s="7"/>
    </row>
    <row r="15107" spans="7:7" x14ac:dyDescent="0.25">
      <c r="G15107" s="7"/>
    </row>
    <row r="15108" spans="7:7" x14ac:dyDescent="0.25">
      <c r="G15108" s="7"/>
    </row>
    <row r="15109" spans="7:7" x14ac:dyDescent="0.25">
      <c r="G15109" s="7"/>
    </row>
    <row r="15110" spans="7:7" x14ac:dyDescent="0.25">
      <c r="G15110" s="7"/>
    </row>
    <row r="15111" spans="7:7" x14ac:dyDescent="0.25">
      <c r="G15111" s="7"/>
    </row>
    <row r="15112" spans="7:7" x14ac:dyDescent="0.25">
      <c r="G15112" s="7"/>
    </row>
    <row r="15113" spans="7:7" x14ac:dyDescent="0.25">
      <c r="G15113" s="7"/>
    </row>
    <row r="15114" spans="7:7" x14ac:dyDescent="0.25">
      <c r="G15114" s="7"/>
    </row>
    <row r="15115" spans="7:7" x14ac:dyDescent="0.25">
      <c r="G15115" s="7"/>
    </row>
    <row r="15116" spans="7:7" x14ac:dyDescent="0.25">
      <c r="G15116" s="7"/>
    </row>
    <row r="15117" spans="7:7" x14ac:dyDescent="0.25">
      <c r="G15117" s="7"/>
    </row>
    <row r="15118" spans="7:7" x14ac:dyDescent="0.25">
      <c r="G15118" s="7"/>
    </row>
    <row r="15119" spans="7:7" x14ac:dyDescent="0.25">
      <c r="G15119" s="7"/>
    </row>
    <row r="15120" spans="7:7" x14ac:dyDescent="0.25">
      <c r="G15120" s="7"/>
    </row>
    <row r="15121" spans="7:7" x14ac:dyDescent="0.25">
      <c r="G15121" s="7"/>
    </row>
    <row r="15122" spans="7:7" x14ac:dyDescent="0.25">
      <c r="G15122" s="7"/>
    </row>
    <row r="15123" spans="7:7" x14ac:dyDescent="0.25">
      <c r="G15123" s="7"/>
    </row>
    <row r="15124" spans="7:7" x14ac:dyDescent="0.25">
      <c r="G15124" s="7"/>
    </row>
    <row r="15125" spans="7:7" x14ac:dyDescent="0.25">
      <c r="G15125" s="7"/>
    </row>
    <row r="15126" spans="7:7" x14ac:dyDescent="0.25">
      <c r="G15126" s="7"/>
    </row>
    <row r="15127" spans="7:7" x14ac:dyDescent="0.25">
      <c r="G15127" s="7"/>
    </row>
    <row r="15128" spans="7:7" x14ac:dyDescent="0.25">
      <c r="G15128" s="7"/>
    </row>
    <row r="15129" spans="7:7" x14ac:dyDescent="0.25">
      <c r="G15129" s="7"/>
    </row>
    <row r="15130" spans="7:7" x14ac:dyDescent="0.25">
      <c r="G15130" s="7"/>
    </row>
    <row r="15131" spans="7:7" x14ac:dyDescent="0.25">
      <c r="G15131" s="7"/>
    </row>
    <row r="15132" spans="7:7" x14ac:dyDescent="0.25">
      <c r="G15132" s="7"/>
    </row>
    <row r="15133" spans="7:7" x14ac:dyDescent="0.25">
      <c r="G15133" s="7"/>
    </row>
    <row r="15134" spans="7:7" x14ac:dyDescent="0.25">
      <c r="G15134" s="7"/>
    </row>
    <row r="15135" spans="7:7" x14ac:dyDescent="0.25">
      <c r="G15135" s="7"/>
    </row>
    <row r="15136" spans="7:7" x14ac:dyDescent="0.25">
      <c r="G15136" s="7"/>
    </row>
    <row r="15137" spans="7:7" x14ac:dyDescent="0.25">
      <c r="G15137" s="7"/>
    </row>
    <row r="15138" spans="7:7" x14ac:dyDescent="0.25">
      <c r="G15138" s="7"/>
    </row>
    <row r="15139" spans="7:7" x14ac:dyDescent="0.25">
      <c r="G15139" s="7"/>
    </row>
    <row r="15140" spans="7:7" x14ac:dyDescent="0.25">
      <c r="G15140" s="7"/>
    </row>
    <row r="15141" spans="7:7" x14ac:dyDescent="0.25">
      <c r="G15141" s="7"/>
    </row>
    <row r="15142" spans="7:7" x14ac:dyDescent="0.25">
      <c r="G15142" s="7"/>
    </row>
    <row r="15143" spans="7:7" x14ac:dyDescent="0.25">
      <c r="G15143" s="7"/>
    </row>
    <row r="15144" spans="7:7" x14ac:dyDescent="0.25">
      <c r="G15144" s="7"/>
    </row>
    <row r="15145" spans="7:7" x14ac:dyDescent="0.25">
      <c r="G15145" s="7"/>
    </row>
    <row r="15146" spans="7:7" x14ac:dyDescent="0.25">
      <c r="G15146" s="7"/>
    </row>
    <row r="15147" spans="7:7" x14ac:dyDescent="0.25">
      <c r="G15147" s="7"/>
    </row>
    <row r="15148" spans="7:7" x14ac:dyDescent="0.25">
      <c r="G15148" s="7"/>
    </row>
    <row r="15149" spans="7:7" x14ac:dyDescent="0.25">
      <c r="G15149" s="7"/>
    </row>
    <row r="15150" spans="7:7" x14ac:dyDescent="0.25">
      <c r="G15150" s="7"/>
    </row>
    <row r="15151" spans="7:7" x14ac:dyDescent="0.25">
      <c r="G15151" s="7"/>
    </row>
    <row r="15152" spans="7:7" x14ac:dyDescent="0.25">
      <c r="G15152" s="7"/>
    </row>
    <row r="15153" spans="7:7" x14ac:dyDescent="0.25">
      <c r="G15153" s="7"/>
    </row>
    <row r="15154" spans="7:7" x14ac:dyDescent="0.25">
      <c r="G15154" s="7"/>
    </row>
    <row r="15155" spans="7:7" x14ac:dyDescent="0.25">
      <c r="G15155" s="7"/>
    </row>
    <row r="15156" spans="7:7" x14ac:dyDescent="0.25">
      <c r="G15156" s="7"/>
    </row>
    <row r="15157" spans="7:7" x14ac:dyDescent="0.25">
      <c r="G15157" s="7"/>
    </row>
    <row r="15158" spans="7:7" x14ac:dyDescent="0.25">
      <c r="G15158" s="7"/>
    </row>
    <row r="15159" spans="7:7" x14ac:dyDescent="0.25">
      <c r="G15159" s="7"/>
    </row>
    <row r="15160" spans="7:7" x14ac:dyDescent="0.25">
      <c r="G15160" s="7"/>
    </row>
    <row r="15161" spans="7:7" x14ac:dyDescent="0.25">
      <c r="G15161" s="7"/>
    </row>
    <row r="15162" spans="7:7" x14ac:dyDescent="0.25">
      <c r="G15162" s="7"/>
    </row>
    <row r="15163" spans="7:7" x14ac:dyDescent="0.25">
      <c r="G15163" s="7"/>
    </row>
    <row r="15164" spans="7:7" x14ac:dyDescent="0.25">
      <c r="G15164" s="7"/>
    </row>
    <row r="15165" spans="7:7" x14ac:dyDescent="0.25">
      <c r="G15165" s="7"/>
    </row>
    <row r="15166" spans="7:7" x14ac:dyDescent="0.25">
      <c r="G15166" s="7"/>
    </row>
    <row r="15167" spans="7:7" x14ac:dyDescent="0.25">
      <c r="G15167" s="7"/>
    </row>
    <row r="15168" spans="7:7" x14ac:dyDescent="0.25">
      <c r="G15168" s="7"/>
    </row>
    <row r="15169" spans="7:7" x14ac:dyDescent="0.25">
      <c r="G15169" s="7"/>
    </row>
    <row r="15170" spans="7:7" x14ac:dyDescent="0.25">
      <c r="G15170" s="7"/>
    </row>
    <row r="15171" spans="7:7" x14ac:dyDescent="0.25">
      <c r="G15171" s="7"/>
    </row>
    <row r="15172" spans="7:7" x14ac:dyDescent="0.25">
      <c r="G15172" s="7"/>
    </row>
    <row r="15173" spans="7:7" x14ac:dyDescent="0.25">
      <c r="G15173" s="7"/>
    </row>
    <row r="15174" spans="7:7" x14ac:dyDescent="0.25">
      <c r="G15174" s="7"/>
    </row>
    <row r="15175" spans="7:7" x14ac:dyDescent="0.25">
      <c r="G15175" s="7"/>
    </row>
    <row r="15176" spans="7:7" x14ac:dyDescent="0.25">
      <c r="G15176" s="7"/>
    </row>
    <row r="15177" spans="7:7" x14ac:dyDescent="0.25">
      <c r="G15177" s="7"/>
    </row>
    <row r="15178" spans="7:7" x14ac:dyDescent="0.25">
      <c r="G15178" s="7"/>
    </row>
    <row r="15179" spans="7:7" x14ac:dyDescent="0.25">
      <c r="G15179" s="7"/>
    </row>
    <row r="15180" spans="7:7" x14ac:dyDescent="0.25">
      <c r="G15180" s="7"/>
    </row>
    <row r="15181" spans="7:7" x14ac:dyDescent="0.25">
      <c r="G15181" s="7"/>
    </row>
    <row r="15182" spans="7:7" x14ac:dyDescent="0.25">
      <c r="G15182" s="7"/>
    </row>
    <row r="15183" spans="7:7" x14ac:dyDescent="0.25">
      <c r="G15183" s="7"/>
    </row>
    <row r="15184" spans="7:7" x14ac:dyDescent="0.25">
      <c r="G15184" s="7"/>
    </row>
    <row r="15185" spans="7:7" x14ac:dyDescent="0.25">
      <c r="G15185" s="7"/>
    </row>
    <row r="15186" spans="7:7" x14ac:dyDescent="0.25">
      <c r="G15186" s="7"/>
    </row>
    <row r="15187" spans="7:7" x14ac:dyDescent="0.25">
      <c r="G15187" s="7"/>
    </row>
    <row r="15188" spans="7:7" x14ac:dyDescent="0.25">
      <c r="G15188" s="7"/>
    </row>
    <row r="15189" spans="7:7" x14ac:dyDescent="0.25">
      <c r="G15189" s="7"/>
    </row>
    <row r="15190" spans="7:7" x14ac:dyDescent="0.25">
      <c r="G15190" s="7"/>
    </row>
    <row r="15191" spans="7:7" x14ac:dyDescent="0.25">
      <c r="G15191" s="7"/>
    </row>
    <row r="15192" spans="7:7" x14ac:dyDescent="0.25">
      <c r="G15192" s="7"/>
    </row>
    <row r="15193" spans="7:7" x14ac:dyDescent="0.25">
      <c r="G15193" s="7"/>
    </row>
    <row r="15194" spans="7:7" x14ac:dyDescent="0.25">
      <c r="G15194" s="7"/>
    </row>
    <row r="15195" spans="7:7" x14ac:dyDescent="0.25">
      <c r="G15195" s="7"/>
    </row>
    <row r="15196" spans="7:7" x14ac:dyDescent="0.25">
      <c r="G15196" s="7"/>
    </row>
    <row r="15197" spans="7:7" x14ac:dyDescent="0.25">
      <c r="G15197" s="7"/>
    </row>
    <row r="15198" spans="7:7" x14ac:dyDescent="0.25">
      <c r="G15198" s="7"/>
    </row>
    <row r="15199" spans="7:7" x14ac:dyDescent="0.25">
      <c r="G15199" s="7"/>
    </row>
    <row r="15200" spans="7:7" x14ac:dyDescent="0.25">
      <c r="G15200" s="7"/>
    </row>
    <row r="15201" spans="7:7" x14ac:dyDescent="0.25">
      <c r="G15201" s="7"/>
    </row>
    <row r="15202" spans="7:7" x14ac:dyDescent="0.25">
      <c r="G15202" s="7"/>
    </row>
    <row r="15203" spans="7:7" x14ac:dyDescent="0.25">
      <c r="G15203" s="7"/>
    </row>
    <row r="15204" spans="7:7" x14ac:dyDescent="0.25">
      <c r="G15204" s="7"/>
    </row>
    <row r="15205" spans="7:7" x14ac:dyDescent="0.25">
      <c r="G15205" s="7"/>
    </row>
    <row r="15206" spans="7:7" x14ac:dyDescent="0.25">
      <c r="G15206" s="7"/>
    </row>
    <row r="15207" spans="7:7" x14ac:dyDescent="0.25">
      <c r="G15207" s="7"/>
    </row>
    <row r="15208" spans="7:7" x14ac:dyDescent="0.25">
      <c r="G15208" s="7"/>
    </row>
    <row r="15209" spans="7:7" x14ac:dyDescent="0.25">
      <c r="G15209" s="7"/>
    </row>
    <row r="15210" spans="7:7" x14ac:dyDescent="0.25">
      <c r="G15210" s="7"/>
    </row>
    <row r="15211" spans="7:7" x14ac:dyDescent="0.25">
      <c r="G15211" s="7"/>
    </row>
    <row r="15212" spans="7:7" x14ac:dyDescent="0.25">
      <c r="G15212" s="7"/>
    </row>
    <row r="15213" spans="7:7" x14ac:dyDescent="0.25">
      <c r="G15213" s="7"/>
    </row>
    <row r="15214" spans="7:7" x14ac:dyDescent="0.25">
      <c r="G15214" s="7"/>
    </row>
    <row r="15215" spans="7:7" x14ac:dyDescent="0.25">
      <c r="G15215" s="7"/>
    </row>
    <row r="15216" spans="7:7" x14ac:dyDescent="0.25">
      <c r="G15216" s="7"/>
    </row>
    <row r="15217" spans="7:7" x14ac:dyDescent="0.25">
      <c r="G15217" s="7"/>
    </row>
    <row r="15218" spans="7:7" x14ac:dyDescent="0.25">
      <c r="G15218" s="7"/>
    </row>
    <row r="15219" spans="7:7" x14ac:dyDescent="0.25">
      <c r="G15219" s="7"/>
    </row>
    <row r="15220" spans="7:7" x14ac:dyDescent="0.25">
      <c r="G15220" s="7"/>
    </row>
    <row r="15221" spans="7:7" x14ac:dyDescent="0.25">
      <c r="G15221" s="7"/>
    </row>
    <row r="15222" spans="7:7" x14ac:dyDescent="0.25">
      <c r="G15222" s="7"/>
    </row>
    <row r="15223" spans="7:7" x14ac:dyDescent="0.25">
      <c r="G15223" s="7"/>
    </row>
    <row r="15224" spans="7:7" x14ac:dyDescent="0.25">
      <c r="G15224" s="7"/>
    </row>
    <row r="15225" spans="7:7" x14ac:dyDescent="0.25">
      <c r="G15225" s="7"/>
    </row>
    <row r="15226" spans="7:7" x14ac:dyDescent="0.25">
      <c r="G15226" s="7"/>
    </row>
    <row r="15227" spans="7:7" x14ac:dyDescent="0.25">
      <c r="G15227" s="7"/>
    </row>
    <row r="15228" spans="7:7" x14ac:dyDescent="0.25">
      <c r="G15228" s="7"/>
    </row>
    <row r="15229" spans="7:7" x14ac:dyDescent="0.25">
      <c r="G15229" s="7"/>
    </row>
    <row r="15230" spans="7:7" x14ac:dyDescent="0.25">
      <c r="G15230" s="7"/>
    </row>
    <row r="15231" spans="7:7" x14ac:dyDescent="0.25">
      <c r="G15231" s="7"/>
    </row>
    <row r="15232" spans="7:7" x14ac:dyDescent="0.25">
      <c r="G15232" s="7"/>
    </row>
    <row r="15233" spans="7:7" x14ac:dyDescent="0.25">
      <c r="G15233" s="7"/>
    </row>
    <row r="15234" spans="7:7" x14ac:dyDescent="0.25">
      <c r="G15234" s="7"/>
    </row>
    <row r="15235" spans="7:7" x14ac:dyDescent="0.25">
      <c r="G15235" s="7"/>
    </row>
    <row r="15236" spans="7:7" x14ac:dyDescent="0.25">
      <c r="G15236" s="7"/>
    </row>
    <row r="15237" spans="7:7" x14ac:dyDescent="0.25">
      <c r="G15237" s="7"/>
    </row>
    <row r="15238" spans="7:7" x14ac:dyDescent="0.25">
      <c r="G15238" s="7"/>
    </row>
    <row r="15239" spans="7:7" x14ac:dyDescent="0.25">
      <c r="G15239" s="7"/>
    </row>
    <row r="15240" spans="7:7" x14ac:dyDescent="0.25">
      <c r="G15240" s="7"/>
    </row>
    <row r="15241" spans="7:7" x14ac:dyDescent="0.25">
      <c r="G15241" s="7"/>
    </row>
    <row r="15242" spans="7:7" x14ac:dyDescent="0.25">
      <c r="G15242" s="7"/>
    </row>
    <row r="15243" spans="7:7" x14ac:dyDescent="0.25">
      <c r="G15243" s="7"/>
    </row>
    <row r="15244" spans="7:7" x14ac:dyDescent="0.25">
      <c r="G15244" s="7"/>
    </row>
    <row r="15245" spans="7:7" x14ac:dyDescent="0.25">
      <c r="G15245" s="7"/>
    </row>
    <row r="15246" spans="7:7" x14ac:dyDescent="0.25">
      <c r="G15246" s="7"/>
    </row>
    <row r="15247" spans="7:7" x14ac:dyDescent="0.25">
      <c r="G15247" s="7"/>
    </row>
    <row r="15248" spans="7:7" x14ac:dyDescent="0.25">
      <c r="G15248" s="7"/>
    </row>
    <row r="15249" spans="7:7" x14ac:dyDescent="0.25">
      <c r="G15249" s="7"/>
    </row>
    <row r="15250" spans="7:7" x14ac:dyDescent="0.25">
      <c r="G15250" s="7"/>
    </row>
    <row r="15251" spans="7:7" x14ac:dyDescent="0.25">
      <c r="G15251" s="7"/>
    </row>
    <row r="15252" spans="7:7" x14ac:dyDescent="0.25">
      <c r="G15252" s="7"/>
    </row>
    <row r="15253" spans="7:7" x14ac:dyDescent="0.25">
      <c r="G15253" s="7"/>
    </row>
    <row r="15254" spans="7:7" x14ac:dyDescent="0.25">
      <c r="G15254" s="7"/>
    </row>
    <row r="15255" spans="7:7" x14ac:dyDescent="0.25">
      <c r="G15255" s="7"/>
    </row>
    <row r="15256" spans="7:7" x14ac:dyDescent="0.25">
      <c r="G15256" s="7"/>
    </row>
    <row r="15257" spans="7:7" x14ac:dyDescent="0.25">
      <c r="G15257" s="7"/>
    </row>
    <row r="15258" spans="7:7" x14ac:dyDescent="0.25">
      <c r="G15258" s="7"/>
    </row>
    <row r="15259" spans="7:7" x14ac:dyDescent="0.25">
      <c r="G15259" s="7"/>
    </row>
    <row r="15260" spans="7:7" x14ac:dyDescent="0.25">
      <c r="G15260" s="7"/>
    </row>
    <row r="15261" spans="7:7" x14ac:dyDescent="0.25">
      <c r="G15261" s="7"/>
    </row>
    <row r="15262" spans="7:7" x14ac:dyDescent="0.25">
      <c r="G15262" s="7"/>
    </row>
    <row r="15263" spans="7:7" x14ac:dyDescent="0.25">
      <c r="G15263" s="7"/>
    </row>
    <row r="15264" spans="7:7" x14ac:dyDescent="0.25">
      <c r="G15264" s="7"/>
    </row>
    <row r="15265" spans="7:7" x14ac:dyDescent="0.25">
      <c r="G15265" s="7"/>
    </row>
    <row r="15266" spans="7:7" x14ac:dyDescent="0.25">
      <c r="G15266" s="7"/>
    </row>
    <row r="15267" spans="7:7" x14ac:dyDescent="0.25">
      <c r="G15267" s="7"/>
    </row>
    <row r="15268" spans="7:7" x14ac:dyDescent="0.25">
      <c r="G15268" s="7"/>
    </row>
    <row r="15269" spans="7:7" x14ac:dyDescent="0.25">
      <c r="G15269" s="7"/>
    </row>
    <row r="15270" spans="7:7" x14ac:dyDescent="0.25">
      <c r="G15270" s="7"/>
    </row>
    <row r="15271" spans="7:7" x14ac:dyDescent="0.25">
      <c r="G15271" s="7"/>
    </row>
    <row r="15272" spans="7:7" x14ac:dyDescent="0.25">
      <c r="G15272" s="7"/>
    </row>
    <row r="15273" spans="7:7" x14ac:dyDescent="0.25">
      <c r="G15273" s="7"/>
    </row>
    <row r="15274" spans="7:7" x14ac:dyDescent="0.25">
      <c r="G15274" s="7"/>
    </row>
    <row r="15275" spans="7:7" x14ac:dyDescent="0.25">
      <c r="G15275" s="7"/>
    </row>
    <row r="15276" spans="7:7" x14ac:dyDescent="0.25">
      <c r="G15276" s="7"/>
    </row>
    <row r="15277" spans="7:7" x14ac:dyDescent="0.25">
      <c r="G15277" s="7"/>
    </row>
    <row r="15278" spans="7:7" x14ac:dyDescent="0.25">
      <c r="G15278" s="7"/>
    </row>
    <row r="15279" spans="7:7" x14ac:dyDescent="0.25">
      <c r="G15279" s="7"/>
    </row>
    <row r="15280" spans="7:7" x14ac:dyDescent="0.25">
      <c r="G15280" s="7"/>
    </row>
    <row r="15281" spans="7:7" x14ac:dyDescent="0.25">
      <c r="G15281" s="7"/>
    </row>
    <row r="15282" spans="7:7" x14ac:dyDescent="0.25">
      <c r="G15282" s="7"/>
    </row>
    <row r="15283" spans="7:7" x14ac:dyDescent="0.25">
      <c r="G15283" s="7"/>
    </row>
    <row r="15284" spans="7:7" x14ac:dyDescent="0.25">
      <c r="G15284" s="7"/>
    </row>
    <row r="15285" spans="7:7" x14ac:dyDescent="0.25">
      <c r="G15285" s="7"/>
    </row>
    <row r="15286" spans="7:7" x14ac:dyDescent="0.25">
      <c r="G15286" s="7"/>
    </row>
    <row r="15287" spans="7:7" x14ac:dyDescent="0.25">
      <c r="G15287" s="7"/>
    </row>
    <row r="15288" spans="7:7" x14ac:dyDescent="0.25">
      <c r="G15288" s="7"/>
    </row>
    <row r="15289" spans="7:7" x14ac:dyDescent="0.25">
      <c r="G15289" s="7"/>
    </row>
    <row r="15290" spans="7:7" x14ac:dyDescent="0.25">
      <c r="G15290" s="7"/>
    </row>
    <row r="15291" spans="7:7" x14ac:dyDescent="0.25">
      <c r="G15291" s="7"/>
    </row>
    <row r="15292" spans="7:7" x14ac:dyDescent="0.25">
      <c r="G15292" s="7"/>
    </row>
    <row r="15293" spans="7:7" x14ac:dyDescent="0.25">
      <c r="G15293" s="7"/>
    </row>
    <row r="15294" spans="7:7" x14ac:dyDescent="0.25">
      <c r="G15294" s="7"/>
    </row>
    <row r="15295" spans="7:7" x14ac:dyDescent="0.25">
      <c r="G15295" s="7"/>
    </row>
    <row r="15296" spans="7:7" x14ac:dyDescent="0.25">
      <c r="G15296" s="7"/>
    </row>
    <row r="15297" spans="7:7" x14ac:dyDescent="0.25">
      <c r="G15297" s="7"/>
    </row>
    <row r="15298" spans="7:7" x14ac:dyDescent="0.25">
      <c r="G15298" s="7"/>
    </row>
    <row r="15299" spans="7:7" x14ac:dyDescent="0.25">
      <c r="G15299" s="7"/>
    </row>
    <row r="15300" spans="7:7" x14ac:dyDescent="0.25">
      <c r="G15300" s="7"/>
    </row>
    <row r="15301" spans="7:7" x14ac:dyDescent="0.25">
      <c r="G15301" s="7"/>
    </row>
    <row r="15302" spans="7:7" x14ac:dyDescent="0.25">
      <c r="G15302" s="7"/>
    </row>
    <row r="15303" spans="7:7" x14ac:dyDescent="0.25">
      <c r="G15303" s="7"/>
    </row>
    <row r="15304" spans="7:7" x14ac:dyDescent="0.25">
      <c r="G15304" s="7"/>
    </row>
    <row r="15305" spans="7:7" x14ac:dyDescent="0.25">
      <c r="G15305" s="7"/>
    </row>
    <row r="15306" spans="7:7" x14ac:dyDescent="0.25">
      <c r="G15306" s="7"/>
    </row>
    <row r="15307" spans="7:7" x14ac:dyDescent="0.25">
      <c r="G15307" s="7"/>
    </row>
    <row r="15308" spans="7:7" x14ac:dyDescent="0.25">
      <c r="G15308" s="7"/>
    </row>
    <row r="15309" spans="7:7" x14ac:dyDescent="0.25">
      <c r="G15309" s="7"/>
    </row>
    <row r="15310" spans="7:7" x14ac:dyDescent="0.25">
      <c r="G15310" s="7"/>
    </row>
    <row r="15311" spans="7:7" x14ac:dyDescent="0.25">
      <c r="G15311" s="7"/>
    </row>
    <row r="15312" spans="7:7" x14ac:dyDescent="0.25">
      <c r="G15312" s="7"/>
    </row>
    <row r="15313" spans="7:7" x14ac:dyDescent="0.25">
      <c r="G15313" s="7"/>
    </row>
    <row r="15314" spans="7:7" x14ac:dyDescent="0.25">
      <c r="G15314" s="7"/>
    </row>
    <row r="15315" spans="7:7" x14ac:dyDescent="0.25">
      <c r="G15315" s="7"/>
    </row>
    <row r="15316" spans="7:7" x14ac:dyDescent="0.25">
      <c r="G15316" s="7"/>
    </row>
    <row r="15317" spans="7:7" x14ac:dyDescent="0.25">
      <c r="G15317" s="7"/>
    </row>
    <row r="15318" spans="7:7" x14ac:dyDescent="0.25">
      <c r="G15318" s="7"/>
    </row>
    <row r="15319" spans="7:7" x14ac:dyDescent="0.25">
      <c r="G15319" s="7"/>
    </row>
    <row r="15320" spans="7:7" x14ac:dyDescent="0.25">
      <c r="G15320" s="7"/>
    </row>
    <row r="15321" spans="7:7" x14ac:dyDescent="0.25">
      <c r="G15321" s="7"/>
    </row>
    <row r="15322" spans="7:7" x14ac:dyDescent="0.25">
      <c r="G15322" s="7"/>
    </row>
    <row r="15323" spans="7:7" x14ac:dyDescent="0.25">
      <c r="G15323" s="7"/>
    </row>
    <row r="15324" spans="7:7" x14ac:dyDescent="0.25">
      <c r="G15324" s="7"/>
    </row>
    <row r="15325" spans="7:7" x14ac:dyDescent="0.25">
      <c r="G15325" s="7"/>
    </row>
    <row r="15326" spans="7:7" x14ac:dyDescent="0.25">
      <c r="G15326" s="7"/>
    </row>
    <row r="15327" spans="7:7" x14ac:dyDescent="0.25">
      <c r="G15327" s="7"/>
    </row>
    <row r="15328" spans="7:7" x14ac:dyDescent="0.25">
      <c r="G15328" s="7"/>
    </row>
    <row r="15329" spans="7:7" x14ac:dyDescent="0.25">
      <c r="G15329" s="7"/>
    </row>
    <row r="15330" spans="7:7" x14ac:dyDescent="0.25">
      <c r="G15330" s="7"/>
    </row>
    <row r="15331" spans="7:7" x14ac:dyDescent="0.25">
      <c r="G15331" s="7"/>
    </row>
    <row r="15332" spans="7:7" x14ac:dyDescent="0.25">
      <c r="G15332" s="7"/>
    </row>
    <row r="15333" spans="7:7" x14ac:dyDescent="0.25">
      <c r="G15333" s="7"/>
    </row>
    <row r="15334" spans="7:7" x14ac:dyDescent="0.25">
      <c r="G15334" s="7"/>
    </row>
    <row r="15335" spans="7:7" x14ac:dyDescent="0.25">
      <c r="G15335" s="7"/>
    </row>
    <row r="15336" spans="7:7" x14ac:dyDescent="0.25">
      <c r="G15336" s="7"/>
    </row>
    <row r="15337" spans="7:7" x14ac:dyDescent="0.25">
      <c r="G15337" s="7"/>
    </row>
    <row r="15338" spans="7:7" x14ac:dyDescent="0.25">
      <c r="G15338" s="7"/>
    </row>
    <row r="15339" spans="7:7" x14ac:dyDescent="0.25">
      <c r="G15339" s="7"/>
    </row>
    <row r="15340" spans="7:7" x14ac:dyDescent="0.25">
      <c r="G15340" s="7"/>
    </row>
    <row r="15341" spans="7:7" x14ac:dyDescent="0.25">
      <c r="G15341" s="7"/>
    </row>
    <row r="15342" spans="7:7" x14ac:dyDescent="0.25">
      <c r="G15342" s="7"/>
    </row>
    <row r="15343" spans="7:7" x14ac:dyDescent="0.25">
      <c r="G15343" s="7"/>
    </row>
    <row r="15344" spans="7:7" x14ac:dyDescent="0.25">
      <c r="G15344" s="7"/>
    </row>
    <row r="15345" spans="7:7" x14ac:dyDescent="0.25">
      <c r="G15345" s="7"/>
    </row>
    <row r="15346" spans="7:7" x14ac:dyDescent="0.25">
      <c r="G15346" s="7"/>
    </row>
    <row r="15347" spans="7:7" x14ac:dyDescent="0.25">
      <c r="G15347" s="7"/>
    </row>
    <row r="15348" spans="7:7" x14ac:dyDescent="0.25">
      <c r="G15348" s="7"/>
    </row>
    <row r="15349" spans="7:7" x14ac:dyDescent="0.25">
      <c r="G15349" s="7"/>
    </row>
    <row r="15350" spans="7:7" x14ac:dyDescent="0.25">
      <c r="G15350" s="7"/>
    </row>
    <row r="15351" spans="7:7" x14ac:dyDescent="0.25">
      <c r="G15351" s="7"/>
    </row>
    <row r="15352" spans="7:7" x14ac:dyDescent="0.25">
      <c r="G15352" s="7"/>
    </row>
    <row r="15353" spans="7:7" x14ac:dyDescent="0.25">
      <c r="G15353" s="7"/>
    </row>
    <row r="15354" spans="7:7" x14ac:dyDescent="0.25">
      <c r="G15354" s="7"/>
    </row>
    <row r="15355" spans="7:7" x14ac:dyDescent="0.25">
      <c r="G15355" s="7"/>
    </row>
    <row r="15356" spans="7:7" x14ac:dyDescent="0.25">
      <c r="G15356" s="7"/>
    </row>
    <row r="15357" spans="7:7" x14ac:dyDescent="0.25">
      <c r="G15357" s="7"/>
    </row>
    <row r="15358" spans="7:7" x14ac:dyDescent="0.25">
      <c r="G15358" s="7"/>
    </row>
    <row r="15359" spans="7:7" x14ac:dyDescent="0.25">
      <c r="G15359" s="7"/>
    </row>
    <row r="15360" spans="7:7" x14ac:dyDescent="0.25">
      <c r="G15360" s="7"/>
    </row>
    <row r="15361" spans="7:7" x14ac:dyDescent="0.25">
      <c r="G15361" s="7"/>
    </row>
    <row r="15362" spans="7:7" x14ac:dyDescent="0.25">
      <c r="G15362" s="7"/>
    </row>
    <row r="15363" spans="7:7" x14ac:dyDescent="0.25">
      <c r="G15363" s="7"/>
    </row>
    <row r="15364" spans="7:7" x14ac:dyDescent="0.25">
      <c r="G15364" s="7"/>
    </row>
    <row r="15365" spans="7:7" x14ac:dyDescent="0.25">
      <c r="G15365" s="7"/>
    </row>
    <row r="15366" spans="7:7" x14ac:dyDescent="0.25">
      <c r="G15366" s="7"/>
    </row>
    <row r="15367" spans="7:7" x14ac:dyDescent="0.25">
      <c r="G15367" s="7"/>
    </row>
    <row r="15368" spans="7:7" x14ac:dyDescent="0.25">
      <c r="G15368" s="7"/>
    </row>
    <row r="15369" spans="7:7" x14ac:dyDescent="0.25">
      <c r="G15369" s="7"/>
    </row>
    <row r="15370" spans="7:7" x14ac:dyDescent="0.25">
      <c r="G15370" s="7"/>
    </row>
    <row r="15371" spans="7:7" x14ac:dyDescent="0.25">
      <c r="G15371" s="7"/>
    </row>
    <row r="15372" spans="7:7" x14ac:dyDescent="0.25">
      <c r="G15372" s="7"/>
    </row>
    <row r="15373" spans="7:7" x14ac:dyDescent="0.25">
      <c r="G15373" s="7"/>
    </row>
    <row r="15374" spans="7:7" x14ac:dyDescent="0.25">
      <c r="G15374" s="7"/>
    </row>
    <row r="15375" spans="7:7" x14ac:dyDescent="0.25">
      <c r="G15375" s="7"/>
    </row>
    <row r="15376" spans="7:7" x14ac:dyDescent="0.25">
      <c r="G15376" s="7"/>
    </row>
    <row r="15377" spans="7:7" x14ac:dyDescent="0.25">
      <c r="G15377" s="7"/>
    </row>
    <row r="15378" spans="7:7" x14ac:dyDescent="0.25">
      <c r="G15378" s="7"/>
    </row>
    <row r="15379" spans="7:7" x14ac:dyDescent="0.25">
      <c r="G15379" s="7"/>
    </row>
    <row r="15380" spans="7:7" x14ac:dyDescent="0.25">
      <c r="G15380" s="7"/>
    </row>
    <row r="15381" spans="7:7" x14ac:dyDescent="0.25">
      <c r="G15381" s="7"/>
    </row>
    <row r="15382" spans="7:7" x14ac:dyDescent="0.25">
      <c r="G15382" s="7"/>
    </row>
    <row r="15383" spans="7:7" x14ac:dyDescent="0.25">
      <c r="G15383" s="7"/>
    </row>
    <row r="15384" spans="7:7" x14ac:dyDescent="0.25">
      <c r="G15384" s="7"/>
    </row>
    <row r="15385" spans="7:7" x14ac:dyDescent="0.25">
      <c r="G15385" s="7"/>
    </row>
    <row r="15386" spans="7:7" x14ac:dyDescent="0.25">
      <c r="G15386" s="7"/>
    </row>
    <row r="15387" spans="7:7" x14ac:dyDescent="0.25">
      <c r="G15387" s="7"/>
    </row>
    <row r="15388" spans="7:7" x14ac:dyDescent="0.25">
      <c r="G15388" s="7"/>
    </row>
    <row r="15389" spans="7:7" x14ac:dyDescent="0.25">
      <c r="G15389" s="7"/>
    </row>
    <row r="15390" spans="7:7" x14ac:dyDescent="0.25">
      <c r="G15390" s="7"/>
    </row>
    <row r="15391" spans="7:7" x14ac:dyDescent="0.25">
      <c r="G15391" s="7"/>
    </row>
    <row r="15392" spans="7:7" x14ac:dyDescent="0.25">
      <c r="G15392" s="7"/>
    </row>
    <row r="15393" spans="7:7" x14ac:dyDescent="0.25">
      <c r="G15393" s="7"/>
    </row>
    <row r="15394" spans="7:7" x14ac:dyDescent="0.25">
      <c r="G15394" s="7"/>
    </row>
    <row r="15395" spans="7:7" x14ac:dyDescent="0.25">
      <c r="G15395" s="7"/>
    </row>
    <row r="15396" spans="7:7" x14ac:dyDescent="0.25">
      <c r="G15396" s="7"/>
    </row>
    <row r="15397" spans="7:7" x14ac:dyDescent="0.25">
      <c r="G15397" s="7"/>
    </row>
    <row r="15398" spans="7:7" x14ac:dyDescent="0.25">
      <c r="G15398" s="7"/>
    </row>
    <row r="15399" spans="7:7" x14ac:dyDescent="0.25">
      <c r="G15399" s="7"/>
    </row>
    <row r="15400" spans="7:7" x14ac:dyDescent="0.25">
      <c r="G15400" s="7"/>
    </row>
    <row r="15401" spans="7:7" x14ac:dyDescent="0.25">
      <c r="G15401" s="7"/>
    </row>
    <row r="15402" spans="7:7" x14ac:dyDescent="0.25">
      <c r="G15402" s="7"/>
    </row>
    <row r="15403" spans="7:7" x14ac:dyDescent="0.25">
      <c r="G15403" s="7"/>
    </row>
    <row r="15404" spans="7:7" x14ac:dyDescent="0.25">
      <c r="G15404" s="7"/>
    </row>
    <row r="15405" spans="7:7" x14ac:dyDescent="0.25">
      <c r="G15405" s="7"/>
    </row>
    <row r="15406" spans="7:7" x14ac:dyDescent="0.25">
      <c r="G15406" s="7"/>
    </row>
    <row r="15407" spans="7:7" x14ac:dyDescent="0.25">
      <c r="G15407" s="7"/>
    </row>
    <row r="15408" spans="7:7" x14ac:dyDescent="0.25">
      <c r="G15408" s="7"/>
    </row>
    <row r="15409" spans="7:7" x14ac:dyDescent="0.25">
      <c r="G15409" s="7"/>
    </row>
    <row r="15410" spans="7:7" x14ac:dyDescent="0.25">
      <c r="G15410" s="7"/>
    </row>
    <row r="15411" spans="7:7" x14ac:dyDescent="0.25">
      <c r="G15411" s="7"/>
    </row>
    <row r="15412" spans="7:7" x14ac:dyDescent="0.25">
      <c r="G15412" s="7"/>
    </row>
    <row r="15413" spans="7:7" x14ac:dyDescent="0.25">
      <c r="G15413" s="7"/>
    </row>
    <row r="15414" spans="7:7" x14ac:dyDescent="0.25">
      <c r="G15414" s="7"/>
    </row>
    <row r="15415" spans="7:7" x14ac:dyDescent="0.25">
      <c r="G15415" s="7"/>
    </row>
    <row r="15416" spans="7:7" x14ac:dyDescent="0.25">
      <c r="G15416" s="7"/>
    </row>
    <row r="15417" spans="7:7" x14ac:dyDescent="0.25">
      <c r="G15417" s="7"/>
    </row>
    <row r="15418" spans="7:7" x14ac:dyDescent="0.25">
      <c r="G15418" s="7"/>
    </row>
    <row r="15419" spans="7:7" x14ac:dyDescent="0.25">
      <c r="G15419" s="7"/>
    </row>
    <row r="15420" spans="7:7" x14ac:dyDescent="0.25">
      <c r="G15420" s="7"/>
    </row>
    <row r="15421" spans="7:7" x14ac:dyDescent="0.25">
      <c r="G15421" s="7"/>
    </row>
    <row r="15422" spans="7:7" x14ac:dyDescent="0.25">
      <c r="G15422" s="7"/>
    </row>
    <row r="15423" spans="7:7" x14ac:dyDescent="0.25">
      <c r="G15423" s="7"/>
    </row>
    <row r="15424" spans="7:7" x14ac:dyDescent="0.25">
      <c r="G15424" s="7"/>
    </row>
    <row r="15425" spans="7:7" x14ac:dyDescent="0.25">
      <c r="G15425" s="7"/>
    </row>
    <row r="15426" spans="7:7" x14ac:dyDescent="0.25">
      <c r="G15426" s="7"/>
    </row>
    <row r="15427" spans="7:7" x14ac:dyDescent="0.25">
      <c r="G15427" s="7"/>
    </row>
    <row r="15428" spans="7:7" x14ac:dyDescent="0.25">
      <c r="G15428" s="7"/>
    </row>
    <row r="15429" spans="7:7" x14ac:dyDescent="0.25">
      <c r="G15429" s="7"/>
    </row>
    <row r="15430" spans="7:7" x14ac:dyDescent="0.25">
      <c r="G15430" s="7"/>
    </row>
    <row r="15431" spans="7:7" x14ac:dyDescent="0.25">
      <c r="G15431" s="7"/>
    </row>
    <row r="15432" spans="7:7" x14ac:dyDescent="0.25">
      <c r="G15432" s="7"/>
    </row>
    <row r="15433" spans="7:7" x14ac:dyDescent="0.25">
      <c r="G15433" s="7"/>
    </row>
    <row r="15434" spans="7:7" x14ac:dyDescent="0.25">
      <c r="G15434" s="7"/>
    </row>
    <row r="15435" spans="7:7" x14ac:dyDescent="0.25">
      <c r="G15435" s="7"/>
    </row>
    <row r="15436" spans="7:7" x14ac:dyDescent="0.25">
      <c r="G15436" s="7"/>
    </row>
    <row r="15437" spans="7:7" x14ac:dyDescent="0.25">
      <c r="G15437" s="7"/>
    </row>
    <row r="15438" spans="7:7" x14ac:dyDescent="0.25">
      <c r="G15438" s="7"/>
    </row>
    <row r="15439" spans="7:7" x14ac:dyDescent="0.25">
      <c r="G15439" s="7"/>
    </row>
    <row r="15440" spans="7:7" x14ac:dyDescent="0.25">
      <c r="G15440" s="7"/>
    </row>
    <row r="15441" spans="7:7" x14ac:dyDescent="0.25">
      <c r="G15441" s="7"/>
    </row>
    <row r="15442" spans="7:7" x14ac:dyDescent="0.25">
      <c r="G15442" s="7"/>
    </row>
    <row r="15443" spans="7:7" x14ac:dyDescent="0.25">
      <c r="G15443" s="7"/>
    </row>
    <row r="15444" spans="7:7" x14ac:dyDescent="0.25">
      <c r="G15444" s="7"/>
    </row>
    <row r="15445" spans="7:7" x14ac:dyDescent="0.25">
      <c r="G15445" s="7"/>
    </row>
    <row r="15446" spans="7:7" x14ac:dyDescent="0.25">
      <c r="G15446" s="7"/>
    </row>
    <row r="15447" spans="7:7" x14ac:dyDescent="0.25">
      <c r="G15447" s="7"/>
    </row>
    <row r="15448" spans="7:7" x14ac:dyDescent="0.25">
      <c r="G15448" s="7"/>
    </row>
    <row r="15449" spans="7:7" x14ac:dyDescent="0.25">
      <c r="G15449" s="7"/>
    </row>
    <row r="15450" spans="7:7" x14ac:dyDescent="0.25">
      <c r="G15450" s="7"/>
    </row>
    <row r="15451" spans="7:7" x14ac:dyDescent="0.25">
      <c r="G15451" s="7"/>
    </row>
    <row r="15452" spans="7:7" x14ac:dyDescent="0.25">
      <c r="G15452" s="7"/>
    </row>
    <row r="15453" spans="7:7" x14ac:dyDescent="0.25">
      <c r="G15453" s="7"/>
    </row>
    <row r="15454" spans="7:7" x14ac:dyDescent="0.25">
      <c r="G15454" s="7"/>
    </row>
    <row r="15455" spans="7:7" x14ac:dyDescent="0.25">
      <c r="G15455" s="7"/>
    </row>
    <row r="15456" spans="7:7" x14ac:dyDescent="0.25">
      <c r="G15456" s="7"/>
    </row>
    <row r="15457" spans="7:7" x14ac:dyDescent="0.25">
      <c r="G15457" s="7"/>
    </row>
    <row r="15458" spans="7:7" x14ac:dyDescent="0.25">
      <c r="G15458" s="7"/>
    </row>
    <row r="15459" spans="7:7" x14ac:dyDescent="0.25">
      <c r="G15459" s="7"/>
    </row>
    <row r="15460" spans="7:7" x14ac:dyDescent="0.25">
      <c r="G15460" s="7"/>
    </row>
    <row r="15461" spans="7:7" x14ac:dyDescent="0.25">
      <c r="G15461" s="7"/>
    </row>
    <row r="15462" spans="7:7" x14ac:dyDescent="0.25">
      <c r="G15462" s="7"/>
    </row>
    <row r="15463" spans="7:7" x14ac:dyDescent="0.25">
      <c r="G15463" s="7"/>
    </row>
    <row r="15464" spans="7:7" x14ac:dyDescent="0.25">
      <c r="G15464" s="7"/>
    </row>
    <row r="15465" spans="7:7" x14ac:dyDescent="0.25">
      <c r="G15465" s="7"/>
    </row>
    <row r="15466" spans="7:7" x14ac:dyDescent="0.25">
      <c r="G15466" s="7"/>
    </row>
    <row r="15467" spans="7:7" x14ac:dyDescent="0.25">
      <c r="G15467" s="7"/>
    </row>
    <row r="15468" spans="7:7" x14ac:dyDescent="0.25">
      <c r="G15468" s="7"/>
    </row>
    <row r="15469" spans="7:7" x14ac:dyDescent="0.25">
      <c r="G15469" s="7"/>
    </row>
    <row r="15470" spans="7:7" x14ac:dyDescent="0.25">
      <c r="G15470" s="7"/>
    </row>
    <row r="15471" spans="7:7" x14ac:dyDescent="0.25">
      <c r="G15471" s="7"/>
    </row>
    <row r="15472" spans="7:7" x14ac:dyDescent="0.25">
      <c r="G15472" s="7"/>
    </row>
    <row r="15473" spans="7:7" x14ac:dyDescent="0.25">
      <c r="G15473" s="7"/>
    </row>
    <row r="15474" spans="7:7" x14ac:dyDescent="0.25">
      <c r="G15474" s="7"/>
    </row>
    <row r="15475" spans="7:7" x14ac:dyDescent="0.25">
      <c r="G15475" s="7"/>
    </row>
    <row r="15476" spans="7:7" x14ac:dyDescent="0.25">
      <c r="G15476" s="7"/>
    </row>
    <row r="15477" spans="7:7" x14ac:dyDescent="0.25">
      <c r="G15477" s="7"/>
    </row>
    <row r="15478" spans="7:7" x14ac:dyDescent="0.25">
      <c r="G15478" s="7"/>
    </row>
    <row r="15479" spans="7:7" x14ac:dyDescent="0.25">
      <c r="G15479" s="7"/>
    </row>
    <row r="15480" spans="7:7" x14ac:dyDescent="0.25">
      <c r="G15480" s="7"/>
    </row>
    <row r="15481" spans="7:7" x14ac:dyDescent="0.25">
      <c r="G15481" s="7"/>
    </row>
    <row r="15482" spans="7:7" x14ac:dyDescent="0.25">
      <c r="G15482" s="7"/>
    </row>
    <row r="15483" spans="7:7" x14ac:dyDescent="0.25">
      <c r="G15483" s="7"/>
    </row>
    <row r="15484" spans="7:7" x14ac:dyDescent="0.25">
      <c r="G15484" s="7"/>
    </row>
    <row r="15485" spans="7:7" x14ac:dyDescent="0.25">
      <c r="G15485" s="7"/>
    </row>
    <row r="15486" spans="7:7" x14ac:dyDescent="0.25">
      <c r="G15486" s="7"/>
    </row>
    <row r="15487" spans="7:7" x14ac:dyDescent="0.25">
      <c r="G15487" s="7"/>
    </row>
    <row r="15488" spans="7:7" x14ac:dyDescent="0.25">
      <c r="G15488" s="7"/>
    </row>
    <row r="15489" spans="7:7" x14ac:dyDescent="0.25">
      <c r="G15489" s="7"/>
    </row>
    <row r="15490" spans="7:7" x14ac:dyDescent="0.25">
      <c r="G15490" s="7"/>
    </row>
    <row r="15491" spans="7:7" x14ac:dyDescent="0.25">
      <c r="G15491" s="7"/>
    </row>
    <row r="15492" spans="7:7" x14ac:dyDescent="0.25">
      <c r="G15492" s="7"/>
    </row>
    <row r="15493" spans="7:7" x14ac:dyDescent="0.25">
      <c r="G15493" s="7"/>
    </row>
    <row r="15494" spans="7:7" x14ac:dyDescent="0.25">
      <c r="G15494" s="7"/>
    </row>
    <row r="15495" spans="7:7" x14ac:dyDescent="0.25">
      <c r="G15495" s="7"/>
    </row>
    <row r="15496" spans="7:7" x14ac:dyDescent="0.25">
      <c r="G15496" s="7"/>
    </row>
    <row r="15497" spans="7:7" x14ac:dyDescent="0.25">
      <c r="G15497" s="7"/>
    </row>
    <row r="15498" spans="7:7" x14ac:dyDescent="0.25">
      <c r="G15498" s="7"/>
    </row>
    <row r="15499" spans="7:7" x14ac:dyDescent="0.25">
      <c r="G15499" s="7"/>
    </row>
    <row r="15500" spans="7:7" x14ac:dyDescent="0.25">
      <c r="G15500" s="7"/>
    </row>
    <row r="15501" spans="7:7" x14ac:dyDescent="0.25">
      <c r="G15501" s="7"/>
    </row>
    <row r="15502" spans="7:7" x14ac:dyDescent="0.25">
      <c r="G15502" s="7"/>
    </row>
    <row r="15503" spans="7:7" x14ac:dyDescent="0.25">
      <c r="G15503" s="7"/>
    </row>
    <row r="15504" spans="7:7" x14ac:dyDescent="0.25">
      <c r="G15504" s="7"/>
    </row>
    <row r="15505" spans="7:7" x14ac:dyDescent="0.25">
      <c r="G15505" s="7"/>
    </row>
    <row r="15506" spans="7:7" x14ac:dyDescent="0.25">
      <c r="G15506" s="7"/>
    </row>
    <row r="15507" spans="7:7" x14ac:dyDescent="0.25">
      <c r="G15507" s="7"/>
    </row>
    <row r="15508" spans="7:7" x14ac:dyDescent="0.25">
      <c r="G15508" s="7"/>
    </row>
    <row r="15509" spans="7:7" x14ac:dyDescent="0.25">
      <c r="G15509" s="7"/>
    </row>
    <row r="15510" spans="7:7" x14ac:dyDescent="0.25">
      <c r="G15510" s="7"/>
    </row>
    <row r="15511" spans="7:7" x14ac:dyDescent="0.25">
      <c r="G15511" s="7"/>
    </row>
    <row r="15512" spans="7:7" x14ac:dyDescent="0.25">
      <c r="G15512" s="7"/>
    </row>
    <row r="15513" spans="7:7" x14ac:dyDescent="0.25">
      <c r="G15513" s="7"/>
    </row>
    <row r="15514" spans="7:7" x14ac:dyDescent="0.25">
      <c r="G15514" s="7"/>
    </row>
    <row r="15515" spans="7:7" x14ac:dyDescent="0.25">
      <c r="G15515" s="7"/>
    </row>
    <row r="15516" spans="7:7" x14ac:dyDescent="0.25">
      <c r="G15516" s="7"/>
    </row>
    <row r="15517" spans="7:7" x14ac:dyDescent="0.25">
      <c r="G15517" s="7"/>
    </row>
    <row r="15518" spans="7:7" x14ac:dyDescent="0.25">
      <c r="G15518" s="7"/>
    </row>
    <row r="15519" spans="7:7" x14ac:dyDescent="0.25">
      <c r="G15519" s="7"/>
    </row>
    <row r="15520" spans="7:7" x14ac:dyDescent="0.25">
      <c r="G15520" s="7"/>
    </row>
    <row r="15521" spans="7:7" x14ac:dyDescent="0.25">
      <c r="G15521" s="7"/>
    </row>
    <row r="15522" spans="7:7" x14ac:dyDescent="0.25">
      <c r="G15522" s="7"/>
    </row>
    <row r="15523" spans="7:7" x14ac:dyDescent="0.25">
      <c r="G15523" s="7"/>
    </row>
    <row r="15524" spans="7:7" x14ac:dyDescent="0.25">
      <c r="G15524" s="7"/>
    </row>
    <row r="15525" spans="7:7" x14ac:dyDescent="0.25">
      <c r="G15525" s="7"/>
    </row>
    <row r="15526" spans="7:7" x14ac:dyDescent="0.25">
      <c r="G15526" s="7"/>
    </row>
    <row r="15527" spans="7:7" x14ac:dyDescent="0.25">
      <c r="G15527" s="7"/>
    </row>
    <row r="15528" spans="7:7" x14ac:dyDescent="0.25">
      <c r="G15528" s="7"/>
    </row>
    <row r="15529" spans="7:7" x14ac:dyDescent="0.25">
      <c r="G15529" s="7"/>
    </row>
    <row r="15530" spans="7:7" x14ac:dyDescent="0.25">
      <c r="G15530" s="7"/>
    </row>
    <row r="15531" spans="7:7" x14ac:dyDescent="0.25">
      <c r="G15531" s="7"/>
    </row>
    <row r="15532" spans="7:7" x14ac:dyDescent="0.25">
      <c r="G15532" s="7"/>
    </row>
    <row r="15533" spans="7:7" x14ac:dyDescent="0.25">
      <c r="G15533" s="7"/>
    </row>
    <row r="15534" spans="7:7" x14ac:dyDescent="0.25">
      <c r="G15534" s="7"/>
    </row>
    <row r="15535" spans="7:7" x14ac:dyDescent="0.25">
      <c r="G15535" s="7"/>
    </row>
    <row r="15536" spans="7:7" x14ac:dyDescent="0.25">
      <c r="G15536" s="7"/>
    </row>
    <row r="15537" spans="7:7" x14ac:dyDescent="0.25">
      <c r="G15537" s="7"/>
    </row>
    <row r="15538" spans="7:7" x14ac:dyDescent="0.25">
      <c r="G15538" s="7"/>
    </row>
    <row r="15539" spans="7:7" x14ac:dyDescent="0.25">
      <c r="G15539" s="7"/>
    </row>
    <row r="15540" spans="7:7" x14ac:dyDescent="0.25">
      <c r="G15540" s="7"/>
    </row>
    <row r="15541" spans="7:7" x14ac:dyDescent="0.25">
      <c r="G15541" s="7"/>
    </row>
    <row r="15542" spans="7:7" x14ac:dyDescent="0.25">
      <c r="G15542" s="7"/>
    </row>
    <row r="15543" spans="7:7" x14ac:dyDescent="0.25">
      <c r="G15543" s="7"/>
    </row>
    <row r="15544" spans="7:7" x14ac:dyDescent="0.25">
      <c r="G15544" s="7"/>
    </row>
    <row r="15545" spans="7:7" x14ac:dyDescent="0.25">
      <c r="G15545" s="7"/>
    </row>
    <row r="15546" spans="7:7" x14ac:dyDescent="0.25">
      <c r="G15546" s="7"/>
    </row>
    <row r="15547" spans="7:7" x14ac:dyDescent="0.25">
      <c r="G15547" s="7"/>
    </row>
    <row r="15548" spans="7:7" x14ac:dyDescent="0.25">
      <c r="G15548" s="7"/>
    </row>
    <row r="15549" spans="7:7" x14ac:dyDescent="0.25">
      <c r="G15549" s="7"/>
    </row>
    <row r="15550" spans="7:7" x14ac:dyDescent="0.25">
      <c r="G15550" s="7"/>
    </row>
    <row r="15551" spans="7:7" x14ac:dyDescent="0.25">
      <c r="G15551" s="7"/>
    </row>
    <row r="15552" spans="7:7" x14ac:dyDescent="0.25">
      <c r="G15552" s="7"/>
    </row>
    <row r="15553" spans="7:7" x14ac:dyDescent="0.25">
      <c r="G15553" s="7"/>
    </row>
    <row r="15554" spans="7:7" x14ac:dyDescent="0.25">
      <c r="G15554" s="7"/>
    </row>
    <row r="15555" spans="7:7" x14ac:dyDescent="0.25">
      <c r="G15555" s="7"/>
    </row>
    <row r="15556" spans="7:7" x14ac:dyDescent="0.25">
      <c r="G15556" s="7"/>
    </row>
    <row r="15557" spans="7:7" x14ac:dyDescent="0.25">
      <c r="G15557" s="7"/>
    </row>
    <row r="15558" spans="7:7" x14ac:dyDescent="0.25">
      <c r="G15558" s="7"/>
    </row>
    <row r="15559" spans="7:7" x14ac:dyDescent="0.25">
      <c r="G15559" s="7"/>
    </row>
    <row r="15560" spans="7:7" x14ac:dyDescent="0.25">
      <c r="G15560" s="7"/>
    </row>
    <row r="15561" spans="7:7" x14ac:dyDescent="0.25">
      <c r="G15561" s="7"/>
    </row>
    <row r="15562" spans="7:7" x14ac:dyDescent="0.25">
      <c r="G15562" s="7"/>
    </row>
    <row r="15563" spans="7:7" x14ac:dyDescent="0.25">
      <c r="G15563" s="7"/>
    </row>
    <row r="15564" spans="7:7" x14ac:dyDescent="0.25">
      <c r="G15564" s="7"/>
    </row>
    <row r="15565" spans="7:7" x14ac:dyDescent="0.25">
      <c r="G15565" s="7"/>
    </row>
    <row r="15566" spans="7:7" x14ac:dyDescent="0.25">
      <c r="G15566" s="7"/>
    </row>
    <row r="15567" spans="7:7" x14ac:dyDescent="0.25">
      <c r="G15567" s="7"/>
    </row>
    <row r="15568" spans="7:7" x14ac:dyDescent="0.25">
      <c r="G15568" s="7"/>
    </row>
    <row r="15569" spans="7:7" x14ac:dyDescent="0.25">
      <c r="G15569" s="7"/>
    </row>
    <row r="15570" spans="7:7" x14ac:dyDescent="0.25">
      <c r="G15570" s="7"/>
    </row>
    <row r="15571" spans="7:7" x14ac:dyDescent="0.25">
      <c r="G15571" s="7"/>
    </row>
    <row r="15572" spans="7:7" x14ac:dyDescent="0.25">
      <c r="G15572" s="7"/>
    </row>
    <row r="15573" spans="7:7" x14ac:dyDescent="0.25">
      <c r="G15573" s="7"/>
    </row>
    <row r="15574" spans="7:7" x14ac:dyDescent="0.25">
      <c r="G15574" s="7"/>
    </row>
    <row r="15575" spans="7:7" x14ac:dyDescent="0.25">
      <c r="G15575" s="7"/>
    </row>
    <row r="15576" spans="7:7" x14ac:dyDescent="0.25">
      <c r="G15576" s="7"/>
    </row>
    <row r="15577" spans="7:7" x14ac:dyDescent="0.25">
      <c r="G15577" s="7"/>
    </row>
    <row r="15578" spans="7:7" x14ac:dyDescent="0.25">
      <c r="G15578" s="7"/>
    </row>
    <row r="15579" spans="7:7" x14ac:dyDescent="0.25">
      <c r="G15579" s="7"/>
    </row>
    <row r="15580" spans="7:7" x14ac:dyDescent="0.25">
      <c r="G15580" s="7"/>
    </row>
    <row r="15581" spans="7:7" x14ac:dyDescent="0.25">
      <c r="G15581" s="7"/>
    </row>
    <row r="15582" spans="7:7" x14ac:dyDescent="0.25">
      <c r="G15582" s="7"/>
    </row>
    <row r="15583" spans="7:7" x14ac:dyDescent="0.25">
      <c r="G15583" s="7"/>
    </row>
    <row r="15584" spans="7:7" x14ac:dyDescent="0.25">
      <c r="G15584" s="7"/>
    </row>
    <row r="15585" spans="7:7" x14ac:dyDescent="0.25">
      <c r="G15585" s="7"/>
    </row>
    <row r="15586" spans="7:7" x14ac:dyDescent="0.25">
      <c r="G15586" s="7"/>
    </row>
    <row r="15587" spans="7:7" x14ac:dyDescent="0.25">
      <c r="G15587" s="7"/>
    </row>
    <row r="15588" spans="7:7" x14ac:dyDescent="0.25">
      <c r="G15588" s="7"/>
    </row>
    <row r="15589" spans="7:7" x14ac:dyDescent="0.25">
      <c r="G15589" s="7"/>
    </row>
    <row r="15590" spans="7:7" x14ac:dyDescent="0.25">
      <c r="G15590" s="7"/>
    </row>
    <row r="15591" spans="7:7" x14ac:dyDescent="0.25">
      <c r="G15591" s="7"/>
    </row>
    <row r="15592" spans="7:7" x14ac:dyDescent="0.25">
      <c r="G15592" s="7"/>
    </row>
    <row r="15593" spans="7:7" x14ac:dyDescent="0.25">
      <c r="G15593" s="7"/>
    </row>
    <row r="15594" spans="7:7" x14ac:dyDescent="0.25">
      <c r="G15594" s="7"/>
    </row>
    <row r="15595" spans="7:7" x14ac:dyDescent="0.25">
      <c r="G15595" s="7"/>
    </row>
    <row r="15596" spans="7:7" x14ac:dyDescent="0.25">
      <c r="G15596" s="7"/>
    </row>
    <row r="15597" spans="7:7" x14ac:dyDescent="0.25">
      <c r="G15597" s="7"/>
    </row>
    <row r="15598" spans="7:7" x14ac:dyDescent="0.25">
      <c r="G15598" s="7"/>
    </row>
    <row r="15599" spans="7:7" x14ac:dyDescent="0.25">
      <c r="G15599" s="7"/>
    </row>
    <row r="15600" spans="7:7" x14ac:dyDescent="0.25">
      <c r="G15600" s="7"/>
    </row>
    <row r="15601" spans="7:7" x14ac:dyDescent="0.25">
      <c r="G15601" s="7"/>
    </row>
    <row r="15602" spans="7:7" x14ac:dyDescent="0.25">
      <c r="G15602" s="7"/>
    </row>
    <row r="15603" spans="7:7" x14ac:dyDescent="0.25">
      <c r="G15603" s="7"/>
    </row>
    <row r="15604" spans="7:7" x14ac:dyDescent="0.25">
      <c r="G15604" s="7"/>
    </row>
    <row r="15605" spans="7:7" x14ac:dyDescent="0.25">
      <c r="G15605" s="7"/>
    </row>
    <row r="15606" spans="7:7" x14ac:dyDescent="0.25">
      <c r="G15606" s="7"/>
    </row>
    <row r="15607" spans="7:7" x14ac:dyDescent="0.25">
      <c r="G15607" s="7"/>
    </row>
    <row r="15608" spans="7:7" x14ac:dyDescent="0.25">
      <c r="G15608" s="7"/>
    </row>
    <row r="15609" spans="7:7" x14ac:dyDescent="0.25">
      <c r="G15609" s="7"/>
    </row>
    <row r="15610" spans="7:7" x14ac:dyDescent="0.25">
      <c r="G15610" s="7"/>
    </row>
    <row r="15611" spans="7:7" x14ac:dyDescent="0.25">
      <c r="G15611" s="7"/>
    </row>
    <row r="15612" spans="7:7" x14ac:dyDescent="0.25">
      <c r="G15612" s="7"/>
    </row>
    <row r="15613" spans="7:7" x14ac:dyDescent="0.25">
      <c r="G15613" s="7"/>
    </row>
    <row r="15614" spans="7:7" x14ac:dyDescent="0.25">
      <c r="G15614" s="7"/>
    </row>
    <row r="15615" spans="7:7" x14ac:dyDescent="0.25">
      <c r="G15615" s="7"/>
    </row>
    <row r="15616" spans="7:7" x14ac:dyDescent="0.25">
      <c r="G15616" s="7"/>
    </row>
    <row r="15617" spans="7:7" x14ac:dyDescent="0.25">
      <c r="G15617" s="7"/>
    </row>
    <row r="15618" spans="7:7" x14ac:dyDescent="0.25">
      <c r="G15618" s="7"/>
    </row>
    <row r="15619" spans="7:7" x14ac:dyDescent="0.25">
      <c r="G15619" s="7"/>
    </row>
    <row r="15620" spans="7:7" x14ac:dyDescent="0.25">
      <c r="G15620" s="7"/>
    </row>
    <row r="15621" spans="7:7" x14ac:dyDescent="0.25">
      <c r="G15621" s="7"/>
    </row>
    <row r="15622" spans="7:7" x14ac:dyDescent="0.25">
      <c r="G15622" s="7"/>
    </row>
    <row r="15623" spans="7:7" x14ac:dyDescent="0.25">
      <c r="G15623" s="7"/>
    </row>
    <row r="15624" spans="7:7" x14ac:dyDescent="0.25">
      <c r="G15624" s="7"/>
    </row>
    <row r="15625" spans="7:7" x14ac:dyDescent="0.25">
      <c r="G15625" s="7"/>
    </row>
    <row r="15626" spans="7:7" x14ac:dyDescent="0.25">
      <c r="G15626" s="7"/>
    </row>
    <row r="15627" spans="7:7" x14ac:dyDescent="0.25">
      <c r="G15627" s="7"/>
    </row>
    <row r="15628" spans="7:7" x14ac:dyDescent="0.25">
      <c r="G15628" s="7"/>
    </row>
    <row r="15629" spans="7:7" x14ac:dyDescent="0.25">
      <c r="G15629" s="7"/>
    </row>
    <row r="15630" spans="7:7" x14ac:dyDescent="0.25">
      <c r="G15630" s="7"/>
    </row>
    <row r="15631" spans="7:7" x14ac:dyDescent="0.25">
      <c r="G15631" s="7"/>
    </row>
    <row r="15632" spans="7:7" x14ac:dyDescent="0.25">
      <c r="G15632" s="7"/>
    </row>
    <row r="15633" spans="7:7" x14ac:dyDescent="0.25">
      <c r="G15633" s="7"/>
    </row>
    <row r="15634" spans="7:7" x14ac:dyDescent="0.25">
      <c r="G15634" s="7"/>
    </row>
    <row r="15635" spans="7:7" x14ac:dyDescent="0.25">
      <c r="G15635" s="7"/>
    </row>
    <row r="15636" spans="7:7" x14ac:dyDescent="0.25">
      <c r="G15636" s="7"/>
    </row>
    <row r="15637" spans="7:7" x14ac:dyDescent="0.25">
      <c r="G15637" s="7"/>
    </row>
    <row r="15638" spans="7:7" x14ac:dyDescent="0.25">
      <c r="G15638" s="7"/>
    </row>
    <row r="15639" spans="7:7" x14ac:dyDescent="0.25">
      <c r="G15639" s="7"/>
    </row>
    <row r="15640" spans="7:7" x14ac:dyDescent="0.25">
      <c r="G15640" s="7"/>
    </row>
    <row r="15641" spans="7:7" x14ac:dyDescent="0.25">
      <c r="G15641" s="7"/>
    </row>
    <row r="15642" spans="7:7" x14ac:dyDescent="0.25">
      <c r="G15642" s="7"/>
    </row>
    <row r="15643" spans="7:7" x14ac:dyDescent="0.25">
      <c r="G15643" s="7"/>
    </row>
    <row r="15644" spans="7:7" x14ac:dyDescent="0.25">
      <c r="G15644" s="7"/>
    </row>
    <row r="15645" spans="7:7" x14ac:dyDescent="0.25">
      <c r="G15645" s="7"/>
    </row>
    <row r="15646" spans="7:7" x14ac:dyDescent="0.25">
      <c r="G15646" s="7"/>
    </row>
    <row r="15647" spans="7:7" x14ac:dyDescent="0.25">
      <c r="G15647" s="7"/>
    </row>
    <row r="15648" spans="7:7" x14ac:dyDescent="0.25">
      <c r="G15648" s="7"/>
    </row>
    <row r="15649" spans="7:7" x14ac:dyDescent="0.25">
      <c r="G15649" s="7"/>
    </row>
    <row r="15650" spans="7:7" x14ac:dyDescent="0.25">
      <c r="G15650" s="7"/>
    </row>
    <row r="15651" spans="7:7" x14ac:dyDescent="0.25">
      <c r="G15651" s="7"/>
    </row>
    <row r="15652" spans="7:7" x14ac:dyDescent="0.25">
      <c r="G15652" s="7"/>
    </row>
    <row r="15653" spans="7:7" x14ac:dyDescent="0.25">
      <c r="G15653" s="7"/>
    </row>
    <row r="15654" spans="7:7" x14ac:dyDescent="0.25">
      <c r="G15654" s="7"/>
    </row>
    <row r="15655" spans="7:7" x14ac:dyDescent="0.25">
      <c r="G15655" s="7"/>
    </row>
    <row r="15656" spans="7:7" x14ac:dyDescent="0.25">
      <c r="G15656" s="7"/>
    </row>
    <row r="15657" spans="7:7" x14ac:dyDescent="0.25">
      <c r="G15657" s="7"/>
    </row>
    <row r="15658" spans="7:7" x14ac:dyDescent="0.25">
      <c r="G15658" s="7"/>
    </row>
    <row r="15659" spans="7:7" x14ac:dyDescent="0.25">
      <c r="G15659" s="7"/>
    </row>
    <row r="15660" spans="7:7" x14ac:dyDescent="0.25">
      <c r="G15660" s="7"/>
    </row>
    <row r="15661" spans="7:7" x14ac:dyDescent="0.25">
      <c r="G15661" s="7"/>
    </row>
    <row r="15662" spans="7:7" x14ac:dyDescent="0.25">
      <c r="G15662" s="7"/>
    </row>
    <row r="15663" spans="7:7" x14ac:dyDescent="0.25">
      <c r="G15663" s="7"/>
    </row>
    <row r="15664" spans="7:7" x14ac:dyDescent="0.25">
      <c r="G15664" s="7"/>
    </row>
    <row r="15665" spans="7:7" x14ac:dyDescent="0.25">
      <c r="G15665" s="7"/>
    </row>
    <row r="15666" spans="7:7" x14ac:dyDescent="0.25">
      <c r="G15666" s="7"/>
    </row>
    <row r="15667" spans="7:7" x14ac:dyDescent="0.25">
      <c r="G15667" s="7"/>
    </row>
    <row r="15668" spans="7:7" x14ac:dyDescent="0.25">
      <c r="G15668" s="7"/>
    </row>
    <row r="15669" spans="7:7" x14ac:dyDescent="0.25">
      <c r="G15669" s="7"/>
    </row>
    <row r="15670" spans="7:7" x14ac:dyDescent="0.25">
      <c r="G15670" s="7"/>
    </row>
    <row r="15671" spans="7:7" x14ac:dyDescent="0.25">
      <c r="G15671" s="7"/>
    </row>
    <row r="15672" spans="7:7" x14ac:dyDescent="0.25">
      <c r="G15672" s="7"/>
    </row>
    <row r="15673" spans="7:7" x14ac:dyDescent="0.25">
      <c r="G15673" s="7"/>
    </row>
    <row r="15674" spans="7:7" x14ac:dyDescent="0.25">
      <c r="G15674" s="7"/>
    </row>
    <row r="15675" spans="7:7" x14ac:dyDescent="0.25">
      <c r="G15675" s="7"/>
    </row>
    <row r="15676" spans="7:7" x14ac:dyDescent="0.25">
      <c r="G15676" s="7"/>
    </row>
    <row r="15677" spans="7:7" x14ac:dyDescent="0.25">
      <c r="G15677" s="7"/>
    </row>
    <row r="15678" spans="7:7" x14ac:dyDescent="0.25">
      <c r="G15678" s="7"/>
    </row>
    <row r="15679" spans="7:7" x14ac:dyDescent="0.25">
      <c r="G15679" s="7"/>
    </row>
    <row r="15680" spans="7:7" x14ac:dyDescent="0.25">
      <c r="G15680" s="7"/>
    </row>
    <row r="15681" spans="7:7" x14ac:dyDescent="0.25">
      <c r="G15681" s="7"/>
    </row>
    <row r="15682" spans="7:7" x14ac:dyDescent="0.25">
      <c r="G15682" s="7"/>
    </row>
    <row r="15683" spans="7:7" x14ac:dyDescent="0.25">
      <c r="G15683" s="7"/>
    </row>
    <row r="15684" spans="7:7" x14ac:dyDescent="0.25">
      <c r="G15684" s="7"/>
    </row>
    <row r="15685" spans="7:7" x14ac:dyDescent="0.25">
      <c r="G15685" s="7"/>
    </row>
    <row r="15686" spans="7:7" x14ac:dyDescent="0.25">
      <c r="G15686" s="7"/>
    </row>
    <row r="15687" spans="7:7" x14ac:dyDescent="0.25">
      <c r="G15687" s="7"/>
    </row>
    <row r="15688" spans="7:7" x14ac:dyDescent="0.25">
      <c r="G15688" s="7"/>
    </row>
    <row r="15689" spans="7:7" x14ac:dyDescent="0.25">
      <c r="G15689" s="7"/>
    </row>
    <row r="15690" spans="7:7" x14ac:dyDescent="0.25">
      <c r="G15690" s="7"/>
    </row>
    <row r="15691" spans="7:7" x14ac:dyDescent="0.25">
      <c r="G15691" s="7"/>
    </row>
    <row r="15692" spans="7:7" x14ac:dyDescent="0.25">
      <c r="G15692" s="7"/>
    </row>
    <row r="15693" spans="7:7" x14ac:dyDescent="0.25">
      <c r="G15693" s="7"/>
    </row>
    <row r="15694" spans="7:7" x14ac:dyDescent="0.25">
      <c r="G15694" s="7"/>
    </row>
    <row r="15695" spans="7:7" x14ac:dyDescent="0.25">
      <c r="G15695" s="7"/>
    </row>
    <row r="15696" spans="7:7" x14ac:dyDescent="0.25">
      <c r="G15696" s="7"/>
    </row>
    <row r="15697" spans="7:7" x14ac:dyDescent="0.25">
      <c r="G15697" s="7"/>
    </row>
    <row r="15698" spans="7:7" x14ac:dyDescent="0.25">
      <c r="G15698" s="7"/>
    </row>
    <row r="15699" spans="7:7" x14ac:dyDescent="0.25">
      <c r="G15699" s="7"/>
    </row>
    <row r="15700" spans="7:7" x14ac:dyDescent="0.25">
      <c r="G15700" s="7"/>
    </row>
    <row r="15701" spans="7:7" x14ac:dyDescent="0.25">
      <c r="G15701" s="7"/>
    </row>
    <row r="15702" spans="7:7" x14ac:dyDescent="0.25">
      <c r="G15702" s="7"/>
    </row>
    <row r="15703" spans="7:7" x14ac:dyDescent="0.25">
      <c r="G15703" s="7"/>
    </row>
    <row r="15704" spans="7:7" x14ac:dyDescent="0.25">
      <c r="G15704" s="7"/>
    </row>
    <row r="15705" spans="7:7" x14ac:dyDescent="0.25">
      <c r="G15705" s="7"/>
    </row>
    <row r="15706" spans="7:7" x14ac:dyDescent="0.25">
      <c r="G15706" s="7"/>
    </row>
    <row r="15707" spans="7:7" x14ac:dyDescent="0.25">
      <c r="G15707" s="7"/>
    </row>
    <row r="15708" spans="7:7" x14ac:dyDescent="0.25">
      <c r="G15708" s="7"/>
    </row>
    <row r="15709" spans="7:7" x14ac:dyDescent="0.25">
      <c r="G15709" s="7"/>
    </row>
    <row r="15710" spans="7:7" x14ac:dyDescent="0.25">
      <c r="G15710" s="7"/>
    </row>
    <row r="15711" spans="7:7" x14ac:dyDescent="0.25">
      <c r="G15711" s="7"/>
    </row>
    <row r="15712" spans="7:7" x14ac:dyDescent="0.25">
      <c r="G15712" s="7"/>
    </row>
    <row r="15713" spans="7:7" x14ac:dyDescent="0.25">
      <c r="G15713" s="7"/>
    </row>
    <row r="15714" spans="7:7" x14ac:dyDescent="0.25">
      <c r="G15714" s="7"/>
    </row>
    <row r="15715" spans="7:7" x14ac:dyDescent="0.25">
      <c r="G15715" s="7"/>
    </row>
    <row r="15716" spans="7:7" x14ac:dyDescent="0.25">
      <c r="G15716" s="7"/>
    </row>
    <row r="15717" spans="7:7" x14ac:dyDescent="0.25">
      <c r="G15717" s="7"/>
    </row>
    <row r="15718" spans="7:7" x14ac:dyDescent="0.25">
      <c r="G15718" s="7"/>
    </row>
    <row r="15719" spans="7:7" x14ac:dyDescent="0.25">
      <c r="G15719" s="7"/>
    </row>
    <row r="15720" spans="7:7" x14ac:dyDescent="0.25">
      <c r="G15720" s="7"/>
    </row>
    <row r="15721" spans="7:7" x14ac:dyDescent="0.25">
      <c r="G15721" s="7"/>
    </row>
    <row r="15722" spans="7:7" x14ac:dyDescent="0.25">
      <c r="G15722" s="7"/>
    </row>
    <row r="15723" spans="7:7" x14ac:dyDescent="0.25">
      <c r="G15723" s="7"/>
    </row>
    <row r="15724" spans="7:7" x14ac:dyDescent="0.25">
      <c r="G15724" s="7"/>
    </row>
    <row r="15725" spans="7:7" x14ac:dyDescent="0.25">
      <c r="G15725" s="7"/>
    </row>
    <row r="15726" spans="7:7" x14ac:dyDescent="0.25">
      <c r="G15726" s="7"/>
    </row>
    <row r="15727" spans="7:7" x14ac:dyDescent="0.25">
      <c r="G15727" s="7"/>
    </row>
    <row r="15728" spans="7:7" x14ac:dyDescent="0.25">
      <c r="G15728" s="7"/>
    </row>
    <row r="15729" spans="7:7" x14ac:dyDescent="0.25">
      <c r="G15729" s="7"/>
    </row>
    <row r="15730" spans="7:7" x14ac:dyDescent="0.25">
      <c r="G15730" s="7"/>
    </row>
    <row r="15731" spans="7:7" x14ac:dyDescent="0.25">
      <c r="G15731" s="7"/>
    </row>
    <row r="15732" spans="7:7" x14ac:dyDescent="0.25">
      <c r="G15732" s="7"/>
    </row>
    <row r="15733" spans="7:7" x14ac:dyDescent="0.25">
      <c r="G15733" s="7"/>
    </row>
    <row r="15734" spans="7:7" x14ac:dyDescent="0.25">
      <c r="G15734" s="7"/>
    </row>
    <row r="15735" spans="7:7" x14ac:dyDescent="0.25">
      <c r="G15735" s="7"/>
    </row>
    <row r="15736" spans="7:7" x14ac:dyDescent="0.25">
      <c r="G15736" s="7"/>
    </row>
    <row r="15737" spans="7:7" x14ac:dyDescent="0.25">
      <c r="G15737" s="7"/>
    </row>
    <row r="15738" spans="7:7" x14ac:dyDescent="0.25">
      <c r="G15738" s="7"/>
    </row>
    <row r="15739" spans="7:7" x14ac:dyDescent="0.25">
      <c r="G15739" s="7"/>
    </row>
    <row r="15740" spans="7:7" x14ac:dyDescent="0.25">
      <c r="G15740" s="7"/>
    </row>
    <row r="15741" spans="7:7" x14ac:dyDescent="0.25">
      <c r="G15741" s="7"/>
    </row>
    <row r="15742" spans="7:7" x14ac:dyDescent="0.25">
      <c r="G15742" s="7"/>
    </row>
    <row r="15743" spans="7:7" x14ac:dyDescent="0.25">
      <c r="G15743" s="7"/>
    </row>
    <row r="15744" spans="7:7" x14ac:dyDescent="0.25">
      <c r="G15744" s="7"/>
    </row>
    <row r="15745" spans="7:7" x14ac:dyDescent="0.25">
      <c r="G15745" s="7"/>
    </row>
    <row r="15746" spans="7:7" x14ac:dyDescent="0.25">
      <c r="G15746" s="7"/>
    </row>
    <row r="15747" spans="7:7" x14ac:dyDescent="0.25">
      <c r="G15747" s="7"/>
    </row>
    <row r="15748" spans="7:7" x14ac:dyDescent="0.25">
      <c r="G15748" s="7"/>
    </row>
    <row r="15749" spans="7:7" x14ac:dyDescent="0.25">
      <c r="G15749" s="7"/>
    </row>
    <row r="15750" spans="7:7" x14ac:dyDescent="0.25">
      <c r="G15750" s="7"/>
    </row>
    <row r="15751" spans="7:7" x14ac:dyDescent="0.25">
      <c r="G15751" s="7"/>
    </row>
    <row r="15752" spans="7:7" x14ac:dyDescent="0.25">
      <c r="G15752" s="7"/>
    </row>
    <row r="15753" spans="7:7" x14ac:dyDescent="0.25">
      <c r="G15753" s="7"/>
    </row>
    <row r="15754" spans="7:7" x14ac:dyDescent="0.25">
      <c r="G15754" s="7"/>
    </row>
    <row r="15755" spans="7:7" x14ac:dyDescent="0.25">
      <c r="G15755" s="7"/>
    </row>
    <row r="15756" spans="7:7" x14ac:dyDescent="0.25">
      <c r="G15756" s="7"/>
    </row>
    <row r="15757" spans="7:7" x14ac:dyDescent="0.25">
      <c r="G15757" s="7"/>
    </row>
    <row r="15758" spans="7:7" x14ac:dyDescent="0.25">
      <c r="G15758" s="7"/>
    </row>
    <row r="15759" spans="7:7" x14ac:dyDescent="0.25">
      <c r="G15759" s="7"/>
    </row>
    <row r="15760" spans="7:7" x14ac:dyDescent="0.25">
      <c r="G15760" s="7"/>
    </row>
    <row r="15761" spans="7:7" x14ac:dyDescent="0.25">
      <c r="G15761" s="7"/>
    </row>
    <row r="15762" spans="7:7" x14ac:dyDescent="0.25">
      <c r="G15762" s="7"/>
    </row>
    <row r="15763" spans="7:7" x14ac:dyDescent="0.25">
      <c r="G15763" s="7"/>
    </row>
    <row r="15764" spans="7:7" x14ac:dyDescent="0.25">
      <c r="G15764" s="7"/>
    </row>
    <row r="15765" spans="7:7" x14ac:dyDescent="0.25">
      <c r="G15765" s="7"/>
    </row>
    <row r="15766" spans="7:7" x14ac:dyDescent="0.25">
      <c r="G15766" s="7"/>
    </row>
    <row r="15767" spans="7:7" x14ac:dyDescent="0.25">
      <c r="G15767" s="7"/>
    </row>
    <row r="15768" spans="7:7" x14ac:dyDescent="0.25">
      <c r="G15768" s="7"/>
    </row>
    <row r="15769" spans="7:7" x14ac:dyDescent="0.25">
      <c r="G15769" s="7"/>
    </row>
    <row r="15770" spans="7:7" x14ac:dyDescent="0.25">
      <c r="G15770" s="7"/>
    </row>
    <row r="15771" spans="7:7" x14ac:dyDescent="0.25">
      <c r="G15771" s="7"/>
    </row>
    <row r="15772" spans="7:7" x14ac:dyDescent="0.25">
      <c r="G15772" s="7"/>
    </row>
    <row r="15773" spans="7:7" x14ac:dyDescent="0.25">
      <c r="G15773" s="7"/>
    </row>
    <row r="15774" spans="7:7" x14ac:dyDescent="0.25">
      <c r="G15774" s="7"/>
    </row>
    <row r="15775" spans="7:7" x14ac:dyDescent="0.25">
      <c r="G15775" s="7"/>
    </row>
    <row r="15776" spans="7:7" x14ac:dyDescent="0.25">
      <c r="G15776" s="7"/>
    </row>
    <row r="15777" spans="7:7" x14ac:dyDescent="0.25">
      <c r="G15777" s="7"/>
    </row>
    <row r="15778" spans="7:7" x14ac:dyDescent="0.25">
      <c r="G15778" s="7"/>
    </row>
    <row r="15779" spans="7:7" x14ac:dyDescent="0.25">
      <c r="G15779" s="7"/>
    </row>
    <row r="15780" spans="7:7" x14ac:dyDescent="0.25">
      <c r="G15780" s="7"/>
    </row>
    <row r="15781" spans="7:7" x14ac:dyDescent="0.25">
      <c r="G15781" s="7"/>
    </row>
    <row r="15782" spans="7:7" x14ac:dyDescent="0.25">
      <c r="G15782" s="7"/>
    </row>
    <row r="15783" spans="7:7" x14ac:dyDescent="0.25">
      <c r="G15783" s="7"/>
    </row>
    <row r="15784" spans="7:7" x14ac:dyDescent="0.25">
      <c r="G15784" s="7"/>
    </row>
    <row r="15785" spans="7:7" x14ac:dyDescent="0.25">
      <c r="G15785" s="7"/>
    </row>
    <row r="15786" spans="7:7" x14ac:dyDescent="0.25">
      <c r="G15786" s="7"/>
    </row>
    <row r="15787" spans="7:7" x14ac:dyDescent="0.25">
      <c r="G15787" s="7"/>
    </row>
    <row r="15788" spans="7:7" x14ac:dyDescent="0.25">
      <c r="G15788" s="7"/>
    </row>
    <row r="15789" spans="7:7" x14ac:dyDescent="0.25">
      <c r="G15789" s="7"/>
    </row>
    <row r="15790" spans="7:7" x14ac:dyDescent="0.25">
      <c r="G15790" s="7"/>
    </row>
    <row r="15791" spans="7:7" x14ac:dyDescent="0.25">
      <c r="G15791" s="7"/>
    </row>
    <row r="15792" spans="7:7" x14ac:dyDescent="0.25">
      <c r="G15792" s="7"/>
    </row>
    <row r="15793" spans="7:7" x14ac:dyDescent="0.25">
      <c r="G15793" s="7"/>
    </row>
    <row r="15794" spans="7:7" x14ac:dyDescent="0.25">
      <c r="G15794" s="7"/>
    </row>
    <row r="15795" spans="7:7" x14ac:dyDescent="0.25">
      <c r="G15795" s="7"/>
    </row>
    <row r="15796" spans="7:7" x14ac:dyDescent="0.25">
      <c r="G15796" s="7"/>
    </row>
    <row r="15797" spans="7:7" x14ac:dyDescent="0.25">
      <c r="G15797" s="7"/>
    </row>
    <row r="15798" spans="7:7" x14ac:dyDescent="0.25">
      <c r="G15798" s="7"/>
    </row>
    <row r="15799" spans="7:7" x14ac:dyDescent="0.25">
      <c r="G15799" s="7"/>
    </row>
    <row r="15800" spans="7:7" x14ac:dyDescent="0.25">
      <c r="G15800" s="7"/>
    </row>
    <row r="15801" spans="7:7" x14ac:dyDescent="0.25">
      <c r="G15801" s="7"/>
    </row>
    <row r="15802" spans="7:7" x14ac:dyDescent="0.25">
      <c r="G15802" s="7"/>
    </row>
    <row r="15803" spans="7:7" x14ac:dyDescent="0.25">
      <c r="G15803" s="7"/>
    </row>
    <row r="15804" spans="7:7" x14ac:dyDescent="0.25">
      <c r="G15804" s="7"/>
    </row>
    <row r="15805" spans="7:7" x14ac:dyDescent="0.25">
      <c r="G15805" s="7"/>
    </row>
    <row r="15806" spans="7:7" x14ac:dyDescent="0.25">
      <c r="G15806" s="7"/>
    </row>
    <row r="15807" spans="7:7" x14ac:dyDescent="0.25">
      <c r="G15807" s="7"/>
    </row>
    <row r="15808" spans="7:7" x14ac:dyDescent="0.25">
      <c r="G15808" s="7"/>
    </row>
    <row r="15809" spans="7:7" x14ac:dyDescent="0.25">
      <c r="G15809" s="7"/>
    </row>
    <row r="15810" spans="7:7" x14ac:dyDescent="0.25">
      <c r="G15810" s="7"/>
    </row>
    <row r="15811" spans="7:7" x14ac:dyDescent="0.25">
      <c r="G15811" s="7"/>
    </row>
    <row r="15812" spans="7:7" x14ac:dyDescent="0.25">
      <c r="G15812" s="7"/>
    </row>
    <row r="15813" spans="7:7" x14ac:dyDescent="0.25">
      <c r="G15813" s="7"/>
    </row>
    <row r="15814" spans="7:7" x14ac:dyDescent="0.25">
      <c r="G15814" s="7"/>
    </row>
    <row r="15815" spans="7:7" x14ac:dyDescent="0.25">
      <c r="G15815" s="7"/>
    </row>
    <row r="15816" spans="7:7" x14ac:dyDescent="0.25">
      <c r="G15816" s="7"/>
    </row>
    <row r="15817" spans="7:7" x14ac:dyDescent="0.25">
      <c r="G15817" s="7"/>
    </row>
    <row r="15818" spans="7:7" x14ac:dyDescent="0.25">
      <c r="G15818" s="7"/>
    </row>
    <row r="15819" spans="7:7" x14ac:dyDescent="0.25">
      <c r="G15819" s="7"/>
    </row>
    <row r="15820" spans="7:7" x14ac:dyDescent="0.25">
      <c r="G15820" s="7"/>
    </row>
    <row r="15821" spans="7:7" x14ac:dyDescent="0.25">
      <c r="G15821" s="7"/>
    </row>
    <row r="15822" spans="7:7" x14ac:dyDescent="0.25">
      <c r="G15822" s="7"/>
    </row>
    <row r="15823" spans="7:7" x14ac:dyDescent="0.25">
      <c r="G15823" s="7"/>
    </row>
    <row r="15824" spans="7:7" x14ac:dyDescent="0.25">
      <c r="G15824" s="7"/>
    </row>
    <row r="15825" spans="7:7" x14ac:dyDescent="0.25">
      <c r="G15825" s="7"/>
    </row>
    <row r="15826" spans="7:7" x14ac:dyDescent="0.25">
      <c r="G15826" s="7"/>
    </row>
    <row r="15827" spans="7:7" x14ac:dyDescent="0.25">
      <c r="G15827" s="7"/>
    </row>
    <row r="15828" spans="7:7" x14ac:dyDescent="0.25">
      <c r="G15828" s="7"/>
    </row>
    <row r="15829" spans="7:7" x14ac:dyDescent="0.25">
      <c r="G15829" s="7"/>
    </row>
    <row r="15830" spans="7:7" x14ac:dyDescent="0.25">
      <c r="G15830" s="7"/>
    </row>
    <row r="15831" spans="7:7" x14ac:dyDescent="0.25">
      <c r="G15831" s="7"/>
    </row>
    <row r="15832" spans="7:7" x14ac:dyDescent="0.25">
      <c r="G15832" s="7"/>
    </row>
    <row r="15833" spans="7:7" x14ac:dyDescent="0.25">
      <c r="G15833" s="7"/>
    </row>
    <row r="15834" spans="7:7" x14ac:dyDescent="0.25">
      <c r="G15834" s="7"/>
    </row>
    <row r="15835" spans="7:7" x14ac:dyDescent="0.25">
      <c r="G15835" s="7"/>
    </row>
    <row r="15836" spans="7:7" x14ac:dyDescent="0.25">
      <c r="G15836" s="7"/>
    </row>
    <row r="15837" spans="7:7" x14ac:dyDescent="0.25">
      <c r="G15837" s="7"/>
    </row>
    <row r="15838" spans="7:7" x14ac:dyDescent="0.25">
      <c r="G15838" s="7"/>
    </row>
    <row r="15839" spans="7:7" x14ac:dyDescent="0.25">
      <c r="G15839" s="7"/>
    </row>
    <row r="15840" spans="7:7" x14ac:dyDescent="0.25">
      <c r="G15840" s="7"/>
    </row>
    <row r="15841" spans="7:7" x14ac:dyDescent="0.25">
      <c r="G15841" s="7"/>
    </row>
    <row r="15842" spans="7:7" x14ac:dyDescent="0.25">
      <c r="G15842" s="7"/>
    </row>
    <row r="15843" spans="7:7" x14ac:dyDescent="0.25">
      <c r="G15843" s="7"/>
    </row>
    <row r="15844" spans="7:7" x14ac:dyDescent="0.25">
      <c r="G15844" s="7"/>
    </row>
    <row r="15845" spans="7:7" x14ac:dyDescent="0.25">
      <c r="G15845" s="7"/>
    </row>
    <row r="15846" spans="7:7" x14ac:dyDescent="0.25">
      <c r="G15846" s="7"/>
    </row>
    <row r="15847" spans="7:7" x14ac:dyDescent="0.25">
      <c r="G15847" s="7"/>
    </row>
    <row r="15848" spans="7:7" x14ac:dyDescent="0.25">
      <c r="G15848" s="7"/>
    </row>
    <row r="15849" spans="7:7" x14ac:dyDescent="0.25">
      <c r="G15849" s="7"/>
    </row>
    <row r="15850" spans="7:7" x14ac:dyDescent="0.25">
      <c r="G15850" s="7"/>
    </row>
    <row r="15851" spans="7:7" x14ac:dyDescent="0.25">
      <c r="G15851" s="7"/>
    </row>
    <row r="15852" spans="7:7" x14ac:dyDescent="0.25">
      <c r="G15852" s="7"/>
    </row>
    <row r="15853" spans="7:7" x14ac:dyDescent="0.25">
      <c r="G15853" s="7"/>
    </row>
    <row r="15854" spans="7:7" x14ac:dyDescent="0.25">
      <c r="G15854" s="7"/>
    </row>
    <row r="15855" spans="7:7" x14ac:dyDescent="0.25">
      <c r="G15855" s="7"/>
    </row>
    <row r="15856" spans="7:7" x14ac:dyDescent="0.25">
      <c r="G15856" s="7"/>
    </row>
    <row r="15857" spans="7:7" x14ac:dyDescent="0.25">
      <c r="G15857" s="7"/>
    </row>
    <row r="15858" spans="7:7" x14ac:dyDescent="0.25">
      <c r="G15858" s="7"/>
    </row>
    <row r="15859" spans="7:7" x14ac:dyDescent="0.25">
      <c r="G15859" s="7"/>
    </row>
    <row r="15860" spans="7:7" x14ac:dyDescent="0.25">
      <c r="G15860" s="7"/>
    </row>
    <row r="15861" spans="7:7" x14ac:dyDescent="0.25">
      <c r="G15861" s="7"/>
    </row>
    <row r="15862" spans="7:7" x14ac:dyDescent="0.25">
      <c r="G15862" s="7"/>
    </row>
    <row r="15863" spans="7:7" x14ac:dyDescent="0.25">
      <c r="G15863" s="7"/>
    </row>
    <row r="15864" spans="7:7" x14ac:dyDescent="0.25">
      <c r="G15864" s="7"/>
    </row>
    <row r="15865" spans="7:7" x14ac:dyDescent="0.25">
      <c r="G15865" s="7"/>
    </row>
    <row r="15866" spans="7:7" x14ac:dyDescent="0.25">
      <c r="G15866" s="7"/>
    </row>
    <row r="15867" spans="7:7" x14ac:dyDescent="0.25">
      <c r="G15867" s="7"/>
    </row>
    <row r="15868" spans="7:7" x14ac:dyDescent="0.25">
      <c r="G15868" s="7"/>
    </row>
    <row r="15869" spans="7:7" x14ac:dyDescent="0.25">
      <c r="G15869" s="7"/>
    </row>
    <row r="15870" spans="7:7" x14ac:dyDescent="0.25">
      <c r="G15870" s="7"/>
    </row>
    <row r="15871" spans="7:7" x14ac:dyDescent="0.25">
      <c r="G15871" s="7"/>
    </row>
    <row r="15872" spans="7:7" x14ac:dyDescent="0.25">
      <c r="G15872" s="7"/>
    </row>
    <row r="15873" spans="7:7" x14ac:dyDescent="0.25">
      <c r="G15873" s="7"/>
    </row>
    <row r="15874" spans="7:7" x14ac:dyDescent="0.25">
      <c r="G15874" s="7"/>
    </row>
    <row r="15875" spans="7:7" x14ac:dyDescent="0.25">
      <c r="G15875" s="7"/>
    </row>
    <row r="15876" spans="7:7" x14ac:dyDescent="0.25">
      <c r="G15876" s="7"/>
    </row>
    <row r="15877" spans="7:7" x14ac:dyDescent="0.25">
      <c r="G15877" s="7"/>
    </row>
    <row r="15878" spans="7:7" x14ac:dyDescent="0.25">
      <c r="G15878" s="7"/>
    </row>
    <row r="15879" spans="7:7" x14ac:dyDescent="0.25">
      <c r="G15879" s="7"/>
    </row>
    <row r="15880" spans="7:7" x14ac:dyDescent="0.25">
      <c r="G15880" s="7"/>
    </row>
    <row r="15881" spans="7:7" x14ac:dyDescent="0.25">
      <c r="G15881" s="7"/>
    </row>
    <row r="15882" spans="7:7" x14ac:dyDescent="0.25">
      <c r="G15882" s="7"/>
    </row>
    <row r="15883" spans="7:7" x14ac:dyDescent="0.25">
      <c r="G15883" s="7"/>
    </row>
    <row r="15884" spans="7:7" x14ac:dyDescent="0.25">
      <c r="G15884" s="7"/>
    </row>
    <row r="15885" spans="7:7" x14ac:dyDescent="0.25">
      <c r="G15885" s="7"/>
    </row>
    <row r="15886" spans="7:7" x14ac:dyDescent="0.25">
      <c r="G15886" s="7"/>
    </row>
    <row r="15887" spans="7:7" x14ac:dyDescent="0.25">
      <c r="G15887" s="7"/>
    </row>
    <row r="15888" spans="7:7" x14ac:dyDescent="0.25">
      <c r="G15888" s="7"/>
    </row>
    <row r="15889" spans="7:7" x14ac:dyDescent="0.25">
      <c r="G15889" s="7"/>
    </row>
    <row r="15890" spans="7:7" x14ac:dyDescent="0.25">
      <c r="G15890" s="7"/>
    </row>
    <row r="15891" spans="7:7" x14ac:dyDescent="0.25">
      <c r="G15891" s="7"/>
    </row>
    <row r="15892" spans="7:7" x14ac:dyDescent="0.25">
      <c r="G15892" s="7"/>
    </row>
    <row r="15893" spans="7:7" x14ac:dyDescent="0.25">
      <c r="G15893" s="7"/>
    </row>
    <row r="15894" spans="7:7" x14ac:dyDescent="0.25">
      <c r="G15894" s="7"/>
    </row>
    <row r="15895" spans="7:7" x14ac:dyDescent="0.25">
      <c r="G15895" s="7"/>
    </row>
    <row r="15896" spans="7:7" x14ac:dyDescent="0.25">
      <c r="G15896" s="7"/>
    </row>
    <row r="15897" spans="7:7" x14ac:dyDescent="0.25">
      <c r="G15897" s="7"/>
    </row>
    <row r="15898" spans="7:7" x14ac:dyDescent="0.25">
      <c r="G15898" s="7"/>
    </row>
    <row r="15899" spans="7:7" x14ac:dyDescent="0.25">
      <c r="G15899" s="7"/>
    </row>
    <row r="15900" spans="7:7" x14ac:dyDescent="0.25">
      <c r="G15900" s="7"/>
    </row>
    <row r="15901" spans="7:7" x14ac:dyDescent="0.25">
      <c r="G15901" s="7"/>
    </row>
    <row r="15902" spans="7:7" x14ac:dyDescent="0.25">
      <c r="G15902" s="7"/>
    </row>
    <row r="15903" spans="7:7" x14ac:dyDescent="0.25">
      <c r="G15903" s="7"/>
    </row>
    <row r="15904" spans="7:7" x14ac:dyDescent="0.25">
      <c r="G15904" s="7"/>
    </row>
    <row r="15905" spans="7:7" x14ac:dyDescent="0.25">
      <c r="G15905" s="7"/>
    </row>
    <row r="15906" spans="7:7" x14ac:dyDescent="0.25">
      <c r="G15906" s="7"/>
    </row>
    <row r="15907" spans="7:7" x14ac:dyDescent="0.25">
      <c r="G15907" s="7"/>
    </row>
    <row r="15908" spans="7:7" x14ac:dyDescent="0.25">
      <c r="G15908" s="7"/>
    </row>
    <row r="15909" spans="7:7" x14ac:dyDescent="0.25">
      <c r="G15909" s="7"/>
    </row>
    <row r="15910" spans="7:7" x14ac:dyDescent="0.25">
      <c r="G15910" s="7"/>
    </row>
    <row r="15911" spans="7:7" x14ac:dyDescent="0.25">
      <c r="G15911" s="7"/>
    </row>
    <row r="15912" spans="7:7" x14ac:dyDescent="0.25">
      <c r="G15912" s="7"/>
    </row>
    <row r="15913" spans="7:7" x14ac:dyDescent="0.25">
      <c r="G15913" s="7"/>
    </row>
    <row r="15914" spans="7:7" x14ac:dyDescent="0.25">
      <c r="G15914" s="7"/>
    </row>
    <row r="15915" spans="7:7" x14ac:dyDescent="0.25">
      <c r="G15915" s="7"/>
    </row>
    <row r="15916" spans="7:7" x14ac:dyDescent="0.25">
      <c r="G15916" s="7"/>
    </row>
    <row r="15917" spans="7:7" x14ac:dyDescent="0.25">
      <c r="G15917" s="7"/>
    </row>
    <row r="15918" spans="7:7" x14ac:dyDescent="0.25">
      <c r="G15918" s="7"/>
    </row>
    <row r="15919" spans="7:7" x14ac:dyDescent="0.25">
      <c r="G15919" s="7"/>
    </row>
    <row r="15920" spans="7:7" x14ac:dyDescent="0.25">
      <c r="G15920" s="7"/>
    </row>
    <row r="15921" spans="7:7" x14ac:dyDescent="0.25">
      <c r="G15921" s="7"/>
    </row>
    <row r="15922" spans="7:7" x14ac:dyDescent="0.25">
      <c r="G15922" s="7"/>
    </row>
    <row r="15923" spans="7:7" x14ac:dyDescent="0.25">
      <c r="G15923" s="7"/>
    </row>
    <row r="15924" spans="7:7" x14ac:dyDescent="0.25">
      <c r="G15924" s="7"/>
    </row>
    <row r="15925" spans="7:7" x14ac:dyDescent="0.25">
      <c r="G15925" s="7"/>
    </row>
    <row r="15926" spans="7:7" x14ac:dyDescent="0.25">
      <c r="G15926" s="7"/>
    </row>
    <row r="15927" spans="7:7" x14ac:dyDescent="0.25">
      <c r="G15927" s="7"/>
    </row>
    <row r="15928" spans="7:7" x14ac:dyDescent="0.25">
      <c r="G15928" s="7"/>
    </row>
    <row r="15929" spans="7:7" x14ac:dyDescent="0.25">
      <c r="G15929" s="7"/>
    </row>
    <row r="15930" spans="7:7" x14ac:dyDescent="0.25">
      <c r="G15930" s="7"/>
    </row>
    <row r="15931" spans="7:7" x14ac:dyDescent="0.25">
      <c r="G15931" s="7"/>
    </row>
    <row r="15932" spans="7:7" x14ac:dyDescent="0.25">
      <c r="G15932" s="7"/>
    </row>
    <row r="15933" spans="7:7" x14ac:dyDescent="0.25">
      <c r="G15933" s="7"/>
    </row>
    <row r="15934" spans="7:7" x14ac:dyDescent="0.25">
      <c r="G15934" s="7"/>
    </row>
    <row r="15935" spans="7:7" x14ac:dyDescent="0.25">
      <c r="G15935" s="7"/>
    </row>
    <row r="15936" spans="7:7" x14ac:dyDescent="0.25">
      <c r="G15936" s="7"/>
    </row>
    <row r="15937" spans="7:7" x14ac:dyDescent="0.25">
      <c r="G15937" s="7"/>
    </row>
    <row r="15938" spans="7:7" x14ac:dyDescent="0.25">
      <c r="G15938" s="7"/>
    </row>
    <row r="15939" spans="7:7" x14ac:dyDescent="0.25">
      <c r="G15939" s="7"/>
    </row>
    <row r="15940" spans="7:7" x14ac:dyDescent="0.25">
      <c r="G15940" s="7"/>
    </row>
    <row r="15941" spans="7:7" x14ac:dyDescent="0.25">
      <c r="G15941" s="7"/>
    </row>
    <row r="15942" spans="7:7" x14ac:dyDescent="0.25">
      <c r="G15942" s="7"/>
    </row>
    <row r="15943" spans="7:7" x14ac:dyDescent="0.25">
      <c r="G15943" s="7"/>
    </row>
    <row r="15944" spans="7:7" x14ac:dyDescent="0.25">
      <c r="G15944" s="7"/>
    </row>
    <row r="15945" spans="7:7" x14ac:dyDescent="0.25">
      <c r="G15945" s="7"/>
    </row>
    <row r="15946" spans="7:7" x14ac:dyDescent="0.25">
      <c r="G15946" s="7"/>
    </row>
    <row r="15947" spans="7:7" x14ac:dyDescent="0.25">
      <c r="G15947" s="7"/>
    </row>
    <row r="15948" spans="7:7" x14ac:dyDescent="0.25">
      <c r="G15948" s="7"/>
    </row>
    <row r="15949" spans="7:7" x14ac:dyDescent="0.25">
      <c r="G15949" s="7"/>
    </row>
    <row r="15950" spans="7:7" x14ac:dyDescent="0.25">
      <c r="G15950" s="7"/>
    </row>
    <row r="15951" spans="7:7" x14ac:dyDescent="0.25">
      <c r="G15951" s="7"/>
    </row>
    <row r="15952" spans="7:7" x14ac:dyDescent="0.25">
      <c r="G15952" s="7"/>
    </row>
    <row r="15953" spans="7:7" x14ac:dyDescent="0.25">
      <c r="G15953" s="7"/>
    </row>
    <row r="15954" spans="7:7" x14ac:dyDescent="0.25">
      <c r="G15954" s="7"/>
    </row>
    <row r="15955" spans="7:7" x14ac:dyDescent="0.25">
      <c r="G15955" s="7"/>
    </row>
    <row r="15956" spans="7:7" x14ac:dyDescent="0.25">
      <c r="G15956" s="7"/>
    </row>
    <row r="15957" spans="7:7" x14ac:dyDescent="0.25">
      <c r="G15957" s="7"/>
    </row>
    <row r="15958" spans="7:7" x14ac:dyDescent="0.25">
      <c r="G15958" s="7"/>
    </row>
    <row r="15959" spans="7:7" x14ac:dyDescent="0.25">
      <c r="G15959" s="7"/>
    </row>
    <row r="15960" spans="7:7" x14ac:dyDescent="0.25">
      <c r="G15960" s="7"/>
    </row>
    <row r="15961" spans="7:7" x14ac:dyDescent="0.25">
      <c r="G15961" s="7"/>
    </row>
    <row r="15962" spans="7:7" x14ac:dyDescent="0.25">
      <c r="G15962" s="7"/>
    </row>
    <row r="15963" spans="7:7" x14ac:dyDescent="0.25">
      <c r="G15963" s="7"/>
    </row>
    <row r="15964" spans="7:7" x14ac:dyDescent="0.25">
      <c r="G15964" s="7"/>
    </row>
    <row r="15965" spans="7:7" x14ac:dyDescent="0.25">
      <c r="G15965" s="7"/>
    </row>
    <row r="15966" spans="7:7" x14ac:dyDescent="0.25">
      <c r="G15966" s="7"/>
    </row>
    <row r="15967" spans="7:7" x14ac:dyDescent="0.25">
      <c r="G15967" s="7"/>
    </row>
    <row r="15968" spans="7:7" x14ac:dyDescent="0.25">
      <c r="G15968" s="7"/>
    </row>
    <row r="15969" spans="7:7" x14ac:dyDescent="0.25">
      <c r="G15969" s="7"/>
    </row>
    <row r="15970" spans="7:7" x14ac:dyDescent="0.25">
      <c r="G15970" s="7"/>
    </row>
    <row r="15971" spans="7:7" x14ac:dyDescent="0.25">
      <c r="G15971" s="7"/>
    </row>
    <row r="15972" spans="7:7" x14ac:dyDescent="0.25">
      <c r="G15972" s="7"/>
    </row>
    <row r="15973" spans="7:7" x14ac:dyDescent="0.25">
      <c r="G15973" s="7"/>
    </row>
    <row r="15974" spans="7:7" x14ac:dyDescent="0.25">
      <c r="G15974" s="7"/>
    </row>
    <row r="15975" spans="7:7" x14ac:dyDescent="0.25">
      <c r="G15975" s="7"/>
    </row>
    <row r="15976" spans="7:7" x14ac:dyDescent="0.25">
      <c r="G15976" s="7"/>
    </row>
    <row r="15977" spans="7:7" x14ac:dyDescent="0.25">
      <c r="G15977" s="7"/>
    </row>
    <row r="15978" spans="7:7" x14ac:dyDescent="0.25">
      <c r="G15978" s="7"/>
    </row>
    <row r="15979" spans="7:7" x14ac:dyDescent="0.25">
      <c r="G15979" s="7"/>
    </row>
    <row r="15980" spans="7:7" x14ac:dyDescent="0.25">
      <c r="G15980" s="7"/>
    </row>
    <row r="15981" spans="7:7" x14ac:dyDescent="0.25">
      <c r="G15981" s="7"/>
    </row>
    <row r="15982" spans="7:7" x14ac:dyDescent="0.25">
      <c r="G15982" s="7"/>
    </row>
    <row r="15983" spans="7:7" x14ac:dyDescent="0.25">
      <c r="G15983" s="7"/>
    </row>
    <row r="15984" spans="7:7" x14ac:dyDescent="0.25">
      <c r="G15984" s="7"/>
    </row>
    <row r="15985" spans="7:7" x14ac:dyDescent="0.25">
      <c r="G15985" s="7"/>
    </row>
    <row r="15986" spans="7:7" x14ac:dyDescent="0.25">
      <c r="G15986" s="7"/>
    </row>
    <row r="15987" spans="7:7" x14ac:dyDescent="0.25">
      <c r="G15987" s="7"/>
    </row>
    <row r="15988" spans="7:7" x14ac:dyDescent="0.25">
      <c r="G15988" s="7"/>
    </row>
    <row r="15989" spans="7:7" x14ac:dyDescent="0.25">
      <c r="G15989" s="7"/>
    </row>
    <row r="15990" spans="7:7" x14ac:dyDescent="0.25">
      <c r="G15990" s="7"/>
    </row>
    <row r="15991" spans="7:7" x14ac:dyDescent="0.25">
      <c r="G15991" s="7"/>
    </row>
    <row r="15992" spans="7:7" x14ac:dyDescent="0.25">
      <c r="G15992" s="7"/>
    </row>
    <row r="15993" spans="7:7" x14ac:dyDescent="0.25">
      <c r="G15993" s="7"/>
    </row>
    <row r="15994" spans="7:7" x14ac:dyDescent="0.25">
      <c r="G15994" s="7"/>
    </row>
    <row r="15995" spans="7:7" x14ac:dyDescent="0.25">
      <c r="G15995" s="7"/>
    </row>
    <row r="15996" spans="7:7" x14ac:dyDescent="0.25">
      <c r="G15996" s="7"/>
    </row>
    <row r="15997" spans="7:7" x14ac:dyDescent="0.25">
      <c r="G15997" s="7"/>
    </row>
    <row r="15998" spans="7:7" x14ac:dyDescent="0.25">
      <c r="G15998" s="7"/>
    </row>
    <row r="15999" spans="7:7" x14ac:dyDescent="0.25">
      <c r="G15999" s="7"/>
    </row>
    <row r="16000" spans="7:7" x14ac:dyDescent="0.25">
      <c r="G16000" s="7"/>
    </row>
    <row r="16001" spans="7:7" x14ac:dyDescent="0.25">
      <c r="G16001" s="7"/>
    </row>
    <row r="16002" spans="7:7" x14ac:dyDescent="0.25">
      <c r="G16002" s="7"/>
    </row>
    <row r="16003" spans="7:7" x14ac:dyDescent="0.25">
      <c r="G16003" s="7"/>
    </row>
    <row r="16004" spans="7:7" x14ac:dyDescent="0.25">
      <c r="G16004" s="7"/>
    </row>
    <row r="16005" spans="7:7" x14ac:dyDescent="0.25">
      <c r="G16005" s="7"/>
    </row>
    <row r="16006" spans="7:7" x14ac:dyDescent="0.25">
      <c r="G16006" s="7"/>
    </row>
    <row r="16007" spans="7:7" x14ac:dyDescent="0.25">
      <c r="G16007" s="7"/>
    </row>
    <row r="16008" spans="7:7" x14ac:dyDescent="0.25">
      <c r="G16008" s="7"/>
    </row>
    <row r="16009" spans="7:7" x14ac:dyDescent="0.25">
      <c r="G16009" s="7"/>
    </row>
    <row r="16010" spans="7:7" x14ac:dyDescent="0.25">
      <c r="G16010" s="7"/>
    </row>
    <row r="16011" spans="7:7" x14ac:dyDescent="0.25">
      <c r="G16011" s="7"/>
    </row>
    <row r="16012" spans="7:7" x14ac:dyDescent="0.25">
      <c r="G16012" s="7"/>
    </row>
    <row r="16013" spans="7:7" x14ac:dyDescent="0.25">
      <c r="G16013" s="7"/>
    </row>
    <row r="16014" spans="7:7" x14ac:dyDescent="0.25">
      <c r="G16014" s="7"/>
    </row>
    <row r="16015" spans="7:7" x14ac:dyDescent="0.25">
      <c r="G16015" s="7"/>
    </row>
    <row r="16016" spans="7:7" x14ac:dyDescent="0.25">
      <c r="G16016" s="7"/>
    </row>
    <row r="16017" spans="7:7" x14ac:dyDescent="0.25">
      <c r="G16017" s="7"/>
    </row>
    <row r="16018" spans="7:7" x14ac:dyDescent="0.25">
      <c r="G16018" s="7"/>
    </row>
    <row r="16019" spans="7:7" x14ac:dyDescent="0.25">
      <c r="G16019" s="7"/>
    </row>
    <row r="16020" spans="7:7" x14ac:dyDescent="0.25">
      <c r="G16020" s="7"/>
    </row>
    <row r="16021" spans="7:7" x14ac:dyDescent="0.25">
      <c r="G16021" s="7"/>
    </row>
    <row r="16022" spans="7:7" x14ac:dyDescent="0.25">
      <c r="G16022" s="7"/>
    </row>
    <row r="16023" spans="7:7" x14ac:dyDescent="0.25">
      <c r="G16023" s="7"/>
    </row>
    <row r="16024" spans="7:7" x14ac:dyDescent="0.25">
      <c r="G16024" s="7"/>
    </row>
    <row r="16025" spans="7:7" x14ac:dyDescent="0.25">
      <c r="G16025" s="7"/>
    </row>
    <row r="16026" spans="7:7" x14ac:dyDescent="0.25">
      <c r="G16026" s="7"/>
    </row>
    <row r="16027" spans="7:7" x14ac:dyDescent="0.25">
      <c r="G16027" s="7"/>
    </row>
    <row r="16028" spans="7:7" x14ac:dyDescent="0.25">
      <c r="G16028" s="7"/>
    </row>
    <row r="16029" spans="7:7" x14ac:dyDescent="0.25">
      <c r="G16029" s="7"/>
    </row>
    <row r="16030" spans="7:7" x14ac:dyDescent="0.25">
      <c r="G16030" s="7"/>
    </row>
    <row r="16031" spans="7:7" x14ac:dyDescent="0.25">
      <c r="G16031" s="7"/>
    </row>
    <row r="16032" spans="7:7" x14ac:dyDescent="0.25">
      <c r="G16032" s="7"/>
    </row>
    <row r="16033" spans="7:7" x14ac:dyDescent="0.25">
      <c r="G16033" s="7"/>
    </row>
    <row r="16034" spans="7:7" x14ac:dyDescent="0.25">
      <c r="G16034" s="7"/>
    </row>
    <row r="16035" spans="7:7" x14ac:dyDescent="0.25">
      <c r="G16035" s="7"/>
    </row>
    <row r="16036" spans="7:7" x14ac:dyDescent="0.25">
      <c r="G16036" s="7"/>
    </row>
    <row r="16037" spans="7:7" x14ac:dyDescent="0.25">
      <c r="G16037" s="7"/>
    </row>
    <row r="16038" spans="7:7" x14ac:dyDescent="0.25">
      <c r="G16038" s="7"/>
    </row>
    <row r="16039" spans="7:7" x14ac:dyDescent="0.25">
      <c r="G16039" s="7"/>
    </row>
    <row r="16040" spans="7:7" x14ac:dyDescent="0.25">
      <c r="G16040" s="7"/>
    </row>
    <row r="16041" spans="7:7" x14ac:dyDescent="0.25">
      <c r="G16041" s="7"/>
    </row>
    <row r="16042" spans="7:7" x14ac:dyDescent="0.25">
      <c r="G16042" s="7"/>
    </row>
    <row r="16043" spans="7:7" x14ac:dyDescent="0.25">
      <c r="G16043" s="7"/>
    </row>
    <row r="16044" spans="7:7" x14ac:dyDescent="0.25">
      <c r="G16044" s="7"/>
    </row>
    <row r="16045" spans="7:7" x14ac:dyDescent="0.25">
      <c r="G16045" s="7"/>
    </row>
    <row r="16046" spans="7:7" x14ac:dyDescent="0.25">
      <c r="G16046" s="7"/>
    </row>
    <row r="16047" spans="7:7" x14ac:dyDescent="0.25">
      <c r="G16047" s="7"/>
    </row>
    <row r="16048" spans="7:7" x14ac:dyDescent="0.25">
      <c r="G16048" s="7"/>
    </row>
    <row r="16049" spans="7:7" x14ac:dyDescent="0.25">
      <c r="G16049" s="7"/>
    </row>
    <row r="16050" spans="7:7" x14ac:dyDescent="0.25">
      <c r="G16050" s="7"/>
    </row>
    <row r="16051" spans="7:7" x14ac:dyDescent="0.25">
      <c r="G16051" s="7"/>
    </row>
    <row r="16052" spans="7:7" x14ac:dyDescent="0.25">
      <c r="G16052" s="7"/>
    </row>
    <row r="16053" spans="7:7" x14ac:dyDescent="0.25">
      <c r="G16053" s="7"/>
    </row>
    <row r="16054" spans="7:7" x14ac:dyDescent="0.25">
      <c r="G16054" s="7"/>
    </row>
    <row r="16055" spans="7:7" x14ac:dyDescent="0.25">
      <c r="G16055" s="7"/>
    </row>
    <row r="16056" spans="7:7" x14ac:dyDescent="0.25">
      <c r="G16056" s="7"/>
    </row>
    <row r="16057" spans="7:7" x14ac:dyDescent="0.25">
      <c r="G16057" s="7"/>
    </row>
    <row r="16058" spans="7:7" x14ac:dyDescent="0.25">
      <c r="G16058" s="7"/>
    </row>
    <row r="16059" spans="7:7" x14ac:dyDescent="0.25">
      <c r="G16059" s="7"/>
    </row>
    <row r="16060" spans="7:7" x14ac:dyDescent="0.25">
      <c r="G16060" s="7"/>
    </row>
    <row r="16061" spans="7:7" x14ac:dyDescent="0.25">
      <c r="G16061" s="7"/>
    </row>
    <row r="16062" spans="7:7" x14ac:dyDescent="0.25">
      <c r="G16062" s="7"/>
    </row>
    <row r="16063" spans="7:7" x14ac:dyDescent="0.25">
      <c r="G16063" s="7"/>
    </row>
    <row r="16064" spans="7:7" x14ac:dyDescent="0.25">
      <c r="G16064" s="7"/>
    </row>
    <row r="16065" spans="7:7" x14ac:dyDescent="0.25">
      <c r="G16065" s="7"/>
    </row>
    <row r="16066" spans="7:7" x14ac:dyDescent="0.25">
      <c r="G16066" s="7"/>
    </row>
    <row r="16067" spans="7:7" x14ac:dyDescent="0.25">
      <c r="G16067" s="7"/>
    </row>
    <row r="16068" spans="7:7" x14ac:dyDescent="0.25">
      <c r="G16068" s="7"/>
    </row>
    <row r="16069" spans="7:7" x14ac:dyDescent="0.25">
      <c r="G16069" s="7"/>
    </row>
    <row r="16070" spans="7:7" x14ac:dyDescent="0.25">
      <c r="G16070" s="7"/>
    </row>
    <row r="16071" spans="7:7" x14ac:dyDescent="0.25">
      <c r="G16071" s="7"/>
    </row>
    <row r="16072" spans="7:7" x14ac:dyDescent="0.25">
      <c r="G16072" s="7"/>
    </row>
    <row r="16073" spans="7:7" x14ac:dyDescent="0.25">
      <c r="G16073" s="7"/>
    </row>
    <row r="16074" spans="7:7" x14ac:dyDescent="0.25">
      <c r="G16074" s="7"/>
    </row>
    <row r="16075" spans="7:7" x14ac:dyDescent="0.25">
      <c r="G16075" s="7"/>
    </row>
    <row r="16076" spans="7:7" x14ac:dyDescent="0.25">
      <c r="G16076" s="7"/>
    </row>
    <row r="16077" spans="7:7" x14ac:dyDescent="0.25">
      <c r="G16077" s="7"/>
    </row>
    <row r="16078" spans="7:7" x14ac:dyDescent="0.25">
      <c r="G16078" s="7"/>
    </row>
    <row r="16079" spans="7:7" x14ac:dyDescent="0.25">
      <c r="G16079" s="7"/>
    </row>
    <row r="16080" spans="7:7" x14ac:dyDescent="0.25">
      <c r="G16080" s="7"/>
    </row>
    <row r="16081" spans="7:7" x14ac:dyDescent="0.25">
      <c r="G16081" s="7"/>
    </row>
    <row r="16082" spans="7:7" x14ac:dyDescent="0.25">
      <c r="G16082" s="7"/>
    </row>
    <row r="16083" spans="7:7" x14ac:dyDescent="0.25">
      <c r="G16083" s="7"/>
    </row>
    <row r="16084" spans="7:7" x14ac:dyDescent="0.25">
      <c r="G16084" s="7"/>
    </row>
    <row r="16085" spans="7:7" x14ac:dyDescent="0.25">
      <c r="G16085" s="7"/>
    </row>
    <row r="16086" spans="7:7" x14ac:dyDescent="0.25">
      <c r="G16086" s="7"/>
    </row>
    <row r="16087" spans="7:7" x14ac:dyDescent="0.25">
      <c r="G16087" s="7"/>
    </row>
    <row r="16088" spans="7:7" x14ac:dyDescent="0.25">
      <c r="G16088" s="7"/>
    </row>
    <row r="16089" spans="7:7" x14ac:dyDescent="0.25">
      <c r="G16089" s="7"/>
    </row>
    <row r="16090" spans="7:7" x14ac:dyDescent="0.25">
      <c r="G16090" s="7"/>
    </row>
    <row r="16091" spans="7:7" x14ac:dyDescent="0.25">
      <c r="G16091" s="7"/>
    </row>
    <row r="16092" spans="7:7" x14ac:dyDescent="0.25">
      <c r="G16092" s="7"/>
    </row>
    <row r="16093" spans="7:7" x14ac:dyDescent="0.25">
      <c r="G16093" s="7"/>
    </row>
    <row r="16094" spans="7:7" x14ac:dyDescent="0.25">
      <c r="G16094" s="7"/>
    </row>
    <row r="16095" spans="7:7" x14ac:dyDescent="0.25">
      <c r="G16095" s="7"/>
    </row>
    <row r="16096" spans="7:7" x14ac:dyDescent="0.25">
      <c r="G16096" s="7"/>
    </row>
    <row r="16097" spans="7:7" x14ac:dyDescent="0.25">
      <c r="G16097" s="7"/>
    </row>
    <row r="16098" spans="7:7" x14ac:dyDescent="0.25">
      <c r="G16098" s="7"/>
    </row>
    <row r="16099" spans="7:7" x14ac:dyDescent="0.25">
      <c r="G16099" s="7"/>
    </row>
    <row r="16100" spans="7:7" x14ac:dyDescent="0.25">
      <c r="G16100" s="7"/>
    </row>
    <row r="16101" spans="7:7" x14ac:dyDescent="0.25">
      <c r="G16101" s="7"/>
    </row>
    <row r="16102" spans="7:7" x14ac:dyDescent="0.25">
      <c r="G16102" s="7"/>
    </row>
    <row r="16103" spans="7:7" x14ac:dyDescent="0.25">
      <c r="G16103" s="7"/>
    </row>
    <row r="16104" spans="7:7" x14ac:dyDescent="0.25">
      <c r="G16104" s="7"/>
    </row>
    <row r="16105" spans="7:7" x14ac:dyDescent="0.25">
      <c r="G16105" s="7"/>
    </row>
    <row r="16106" spans="7:7" x14ac:dyDescent="0.25">
      <c r="G16106" s="7"/>
    </row>
    <row r="16107" spans="7:7" x14ac:dyDescent="0.25">
      <c r="G16107" s="7"/>
    </row>
    <row r="16108" spans="7:7" x14ac:dyDescent="0.25">
      <c r="G16108" s="7"/>
    </row>
    <row r="16109" spans="7:7" x14ac:dyDescent="0.25">
      <c r="G16109" s="7"/>
    </row>
    <row r="16110" spans="7:7" x14ac:dyDescent="0.25">
      <c r="G16110" s="7"/>
    </row>
    <row r="16111" spans="7:7" x14ac:dyDescent="0.25">
      <c r="G16111" s="7"/>
    </row>
    <row r="16112" spans="7:7" x14ac:dyDescent="0.25">
      <c r="G16112" s="7"/>
    </row>
    <row r="16113" spans="7:7" x14ac:dyDescent="0.25">
      <c r="G16113" s="7"/>
    </row>
    <row r="16114" spans="7:7" x14ac:dyDescent="0.25">
      <c r="G16114" s="7"/>
    </row>
    <row r="16115" spans="7:7" x14ac:dyDescent="0.25">
      <c r="G16115" s="7"/>
    </row>
    <row r="16116" spans="7:7" x14ac:dyDescent="0.25">
      <c r="G16116" s="7"/>
    </row>
    <row r="16117" spans="7:7" x14ac:dyDescent="0.25">
      <c r="G16117" s="7"/>
    </row>
    <row r="16118" spans="7:7" x14ac:dyDescent="0.25">
      <c r="G16118" s="7"/>
    </row>
    <row r="16119" spans="7:7" x14ac:dyDescent="0.25">
      <c r="G16119" s="7"/>
    </row>
    <row r="16120" spans="7:7" x14ac:dyDescent="0.25">
      <c r="G16120" s="7"/>
    </row>
    <row r="16121" spans="7:7" x14ac:dyDescent="0.25">
      <c r="G16121" s="7"/>
    </row>
    <row r="16122" spans="7:7" x14ac:dyDescent="0.25">
      <c r="G16122" s="7"/>
    </row>
    <row r="16123" spans="7:7" x14ac:dyDescent="0.25">
      <c r="G16123" s="7"/>
    </row>
    <row r="16124" spans="7:7" x14ac:dyDescent="0.25">
      <c r="G16124" s="7"/>
    </row>
    <row r="16125" spans="7:7" x14ac:dyDescent="0.25">
      <c r="G16125" s="7"/>
    </row>
    <row r="16126" spans="7:7" x14ac:dyDescent="0.25">
      <c r="G16126" s="7"/>
    </row>
    <row r="16127" spans="7:7" x14ac:dyDescent="0.25">
      <c r="G16127" s="7"/>
    </row>
    <row r="16128" spans="7:7" x14ac:dyDescent="0.25">
      <c r="G16128" s="7"/>
    </row>
    <row r="16129" spans="7:7" x14ac:dyDescent="0.25">
      <c r="G16129" s="7"/>
    </row>
    <row r="16130" spans="7:7" x14ac:dyDescent="0.25">
      <c r="G16130" s="7"/>
    </row>
    <row r="16131" spans="7:7" x14ac:dyDescent="0.25">
      <c r="G16131" s="7"/>
    </row>
    <row r="16132" spans="7:7" x14ac:dyDescent="0.25">
      <c r="G16132" s="7"/>
    </row>
    <row r="16133" spans="7:7" x14ac:dyDescent="0.25">
      <c r="G16133" s="7"/>
    </row>
    <row r="16134" spans="7:7" x14ac:dyDescent="0.25">
      <c r="G16134" s="7"/>
    </row>
    <row r="16135" spans="7:7" x14ac:dyDescent="0.25">
      <c r="G16135" s="7"/>
    </row>
    <row r="16136" spans="7:7" x14ac:dyDescent="0.25">
      <c r="G16136" s="7"/>
    </row>
    <row r="16137" spans="7:7" x14ac:dyDescent="0.25">
      <c r="G16137" s="7"/>
    </row>
    <row r="16138" spans="7:7" x14ac:dyDescent="0.25">
      <c r="G16138" s="7"/>
    </row>
    <row r="16139" spans="7:7" x14ac:dyDescent="0.25">
      <c r="G16139" s="7"/>
    </row>
    <row r="16140" spans="7:7" x14ac:dyDescent="0.25">
      <c r="G16140" s="7"/>
    </row>
    <row r="16141" spans="7:7" x14ac:dyDescent="0.25">
      <c r="G16141" s="7"/>
    </row>
    <row r="16142" spans="7:7" x14ac:dyDescent="0.25">
      <c r="G16142" s="7"/>
    </row>
    <row r="16143" spans="7:7" x14ac:dyDescent="0.25">
      <c r="G16143" s="7"/>
    </row>
    <row r="16144" spans="7:7" x14ac:dyDescent="0.25">
      <c r="G16144" s="7"/>
    </row>
    <row r="16145" spans="7:7" x14ac:dyDescent="0.25">
      <c r="G16145" s="7"/>
    </row>
    <row r="16146" spans="7:7" x14ac:dyDescent="0.25">
      <c r="G16146" s="7"/>
    </row>
    <row r="16147" spans="7:7" x14ac:dyDescent="0.25">
      <c r="G16147" s="7"/>
    </row>
    <row r="16148" spans="7:7" x14ac:dyDescent="0.25">
      <c r="G16148" s="7"/>
    </row>
    <row r="16149" spans="7:7" x14ac:dyDescent="0.25">
      <c r="G16149" s="7"/>
    </row>
    <row r="16150" spans="7:7" x14ac:dyDescent="0.25">
      <c r="G16150" s="7"/>
    </row>
    <row r="16151" spans="7:7" x14ac:dyDescent="0.25">
      <c r="G16151" s="7"/>
    </row>
    <row r="16152" spans="7:7" x14ac:dyDescent="0.25">
      <c r="G16152" s="7"/>
    </row>
    <row r="16153" spans="7:7" x14ac:dyDescent="0.25">
      <c r="G16153" s="7"/>
    </row>
    <row r="16154" spans="7:7" x14ac:dyDescent="0.25">
      <c r="G16154" s="7"/>
    </row>
    <row r="16155" spans="7:7" x14ac:dyDescent="0.25">
      <c r="G16155" s="7"/>
    </row>
    <row r="16156" spans="7:7" x14ac:dyDescent="0.25">
      <c r="G16156" s="7"/>
    </row>
    <row r="16157" spans="7:7" x14ac:dyDescent="0.25">
      <c r="G16157" s="7"/>
    </row>
    <row r="16158" spans="7:7" x14ac:dyDescent="0.25">
      <c r="G16158" s="7"/>
    </row>
    <row r="16159" spans="7:7" x14ac:dyDescent="0.25">
      <c r="G16159" s="7"/>
    </row>
    <row r="16160" spans="7:7" x14ac:dyDescent="0.25">
      <c r="G16160" s="7"/>
    </row>
    <row r="16161" spans="7:7" x14ac:dyDescent="0.25">
      <c r="G16161" s="7"/>
    </row>
    <row r="16162" spans="7:7" x14ac:dyDescent="0.25">
      <c r="G16162" s="7"/>
    </row>
    <row r="16163" spans="7:7" x14ac:dyDescent="0.25">
      <c r="G16163" s="7"/>
    </row>
    <row r="16164" spans="7:7" x14ac:dyDescent="0.25">
      <c r="G16164" s="7"/>
    </row>
    <row r="16165" spans="7:7" x14ac:dyDescent="0.25">
      <c r="G16165" s="7"/>
    </row>
    <row r="16166" spans="7:7" x14ac:dyDescent="0.25">
      <c r="G16166" s="7"/>
    </row>
    <row r="16167" spans="7:7" x14ac:dyDescent="0.25">
      <c r="G16167" s="7"/>
    </row>
    <row r="16168" spans="7:7" x14ac:dyDescent="0.25">
      <c r="G16168" s="7"/>
    </row>
    <row r="16169" spans="7:7" x14ac:dyDescent="0.25">
      <c r="G16169" s="7"/>
    </row>
    <row r="16170" spans="7:7" x14ac:dyDescent="0.25">
      <c r="G16170" s="7"/>
    </row>
    <row r="16171" spans="7:7" x14ac:dyDescent="0.25">
      <c r="G16171" s="7"/>
    </row>
    <row r="16172" spans="7:7" x14ac:dyDescent="0.25">
      <c r="G16172" s="7"/>
    </row>
    <row r="16173" spans="7:7" x14ac:dyDescent="0.25">
      <c r="G16173" s="7"/>
    </row>
    <row r="16174" spans="7:7" x14ac:dyDescent="0.25">
      <c r="G16174" s="7"/>
    </row>
    <row r="16175" spans="7:7" x14ac:dyDescent="0.25">
      <c r="G16175" s="7"/>
    </row>
    <row r="16176" spans="7:7" x14ac:dyDescent="0.25">
      <c r="G16176" s="7"/>
    </row>
    <row r="16177" spans="7:7" x14ac:dyDescent="0.25">
      <c r="G16177" s="7"/>
    </row>
    <row r="16178" spans="7:7" x14ac:dyDescent="0.25">
      <c r="G16178" s="7"/>
    </row>
    <row r="16179" spans="7:7" x14ac:dyDescent="0.25">
      <c r="G16179" s="7"/>
    </row>
    <row r="16180" spans="7:7" x14ac:dyDescent="0.25">
      <c r="G16180" s="7"/>
    </row>
    <row r="16181" spans="7:7" x14ac:dyDescent="0.25">
      <c r="G16181" s="7"/>
    </row>
    <row r="16182" spans="7:7" x14ac:dyDescent="0.25">
      <c r="G16182" s="7"/>
    </row>
    <row r="16183" spans="7:7" x14ac:dyDescent="0.25">
      <c r="G16183" s="7"/>
    </row>
    <row r="16184" spans="7:7" x14ac:dyDescent="0.25">
      <c r="G16184" s="7"/>
    </row>
    <row r="16185" spans="7:7" x14ac:dyDescent="0.25">
      <c r="G16185" s="7"/>
    </row>
    <row r="16186" spans="7:7" x14ac:dyDescent="0.25">
      <c r="G16186" s="7"/>
    </row>
    <row r="16187" spans="7:7" x14ac:dyDescent="0.25">
      <c r="G16187" s="7"/>
    </row>
    <row r="16188" spans="7:7" x14ac:dyDescent="0.25">
      <c r="G16188" s="7"/>
    </row>
    <row r="16189" spans="7:7" x14ac:dyDescent="0.25">
      <c r="G16189" s="7"/>
    </row>
    <row r="16190" spans="7:7" x14ac:dyDescent="0.25">
      <c r="G16190" s="7"/>
    </row>
    <row r="16191" spans="7:7" x14ac:dyDescent="0.25">
      <c r="G16191" s="7"/>
    </row>
    <row r="16192" spans="7:7" x14ac:dyDescent="0.25">
      <c r="G16192" s="7"/>
    </row>
    <row r="16193" spans="7:7" x14ac:dyDescent="0.25">
      <c r="G16193" s="7"/>
    </row>
    <row r="16194" spans="7:7" x14ac:dyDescent="0.25">
      <c r="G16194" s="7"/>
    </row>
    <row r="16195" spans="7:7" x14ac:dyDescent="0.25">
      <c r="G16195" s="7"/>
    </row>
    <row r="16196" spans="7:7" x14ac:dyDescent="0.25">
      <c r="G16196" s="7"/>
    </row>
    <row r="16197" spans="7:7" x14ac:dyDescent="0.25">
      <c r="G16197" s="7"/>
    </row>
    <row r="16198" spans="7:7" x14ac:dyDescent="0.25">
      <c r="G16198" s="7"/>
    </row>
    <row r="16199" spans="7:7" x14ac:dyDescent="0.25">
      <c r="G16199" s="7"/>
    </row>
    <row r="16200" spans="7:7" x14ac:dyDescent="0.25">
      <c r="G16200" s="7"/>
    </row>
    <row r="16201" spans="7:7" x14ac:dyDescent="0.25">
      <c r="G16201" s="7"/>
    </row>
    <row r="16202" spans="7:7" x14ac:dyDescent="0.25">
      <c r="G16202" s="7"/>
    </row>
    <row r="16203" spans="7:7" x14ac:dyDescent="0.25">
      <c r="G16203" s="7"/>
    </row>
    <row r="16204" spans="7:7" x14ac:dyDescent="0.25">
      <c r="G16204" s="7"/>
    </row>
    <row r="16205" spans="7:7" x14ac:dyDescent="0.25">
      <c r="G16205" s="7"/>
    </row>
    <row r="16206" spans="7:7" x14ac:dyDescent="0.25">
      <c r="G16206" s="7"/>
    </row>
    <row r="16207" spans="7:7" x14ac:dyDescent="0.25">
      <c r="G16207" s="7"/>
    </row>
    <row r="16208" spans="7:7" x14ac:dyDescent="0.25">
      <c r="G16208" s="7"/>
    </row>
    <row r="16209" spans="7:7" x14ac:dyDescent="0.25">
      <c r="G16209" s="7"/>
    </row>
    <row r="16210" spans="7:7" x14ac:dyDescent="0.25">
      <c r="G16210" s="7"/>
    </row>
    <row r="16211" spans="7:7" x14ac:dyDescent="0.25">
      <c r="G16211" s="7"/>
    </row>
    <row r="16212" spans="7:7" x14ac:dyDescent="0.25">
      <c r="G16212" s="7"/>
    </row>
    <row r="16213" spans="7:7" x14ac:dyDescent="0.25">
      <c r="G16213" s="7"/>
    </row>
    <row r="16214" spans="7:7" x14ac:dyDescent="0.25">
      <c r="G16214" s="7"/>
    </row>
    <row r="16215" spans="7:7" x14ac:dyDescent="0.25">
      <c r="G16215" s="7"/>
    </row>
    <row r="16216" spans="7:7" x14ac:dyDescent="0.25">
      <c r="G16216" s="7"/>
    </row>
    <row r="16217" spans="7:7" x14ac:dyDescent="0.25">
      <c r="G16217" s="7"/>
    </row>
    <row r="16218" spans="7:7" x14ac:dyDescent="0.25">
      <c r="G16218" s="7"/>
    </row>
    <row r="16219" spans="7:7" x14ac:dyDescent="0.25">
      <c r="G16219" s="7"/>
    </row>
    <row r="16220" spans="7:7" x14ac:dyDescent="0.25">
      <c r="G16220" s="7"/>
    </row>
    <row r="16221" spans="7:7" x14ac:dyDescent="0.25">
      <c r="G16221" s="7"/>
    </row>
    <row r="16222" spans="7:7" x14ac:dyDescent="0.25">
      <c r="G16222" s="7"/>
    </row>
    <row r="16223" spans="7:7" x14ac:dyDescent="0.25">
      <c r="G16223" s="7"/>
    </row>
    <row r="16224" spans="7:7" x14ac:dyDescent="0.25">
      <c r="G16224" s="7"/>
    </row>
    <row r="16225" spans="7:7" x14ac:dyDescent="0.25">
      <c r="G16225" s="7"/>
    </row>
    <row r="16226" spans="7:7" x14ac:dyDescent="0.25">
      <c r="G16226" s="7"/>
    </row>
    <row r="16227" spans="7:7" x14ac:dyDescent="0.25">
      <c r="G16227" s="7"/>
    </row>
    <row r="16228" spans="7:7" x14ac:dyDescent="0.25">
      <c r="G16228" s="7"/>
    </row>
    <row r="16229" spans="7:7" x14ac:dyDescent="0.25">
      <c r="G16229" s="7"/>
    </row>
    <row r="16230" spans="7:7" x14ac:dyDescent="0.25">
      <c r="G16230" s="7"/>
    </row>
    <row r="16231" spans="7:7" x14ac:dyDescent="0.25">
      <c r="G16231" s="7"/>
    </row>
    <row r="16232" spans="7:7" x14ac:dyDescent="0.25">
      <c r="G16232" s="7"/>
    </row>
    <row r="16233" spans="7:7" x14ac:dyDescent="0.25">
      <c r="G16233" s="7"/>
    </row>
    <row r="16234" spans="7:7" x14ac:dyDescent="0.25">
      <c r="G16234" s="7"/>
    </row>
    <row r="16235" spans="7:7" x14ac:dyDescent="0.25">
      <c r="G16235" s="7"/>
    </row>
    <row r="16236" spans="7:7" x14ac:dyDescent="0.25">
      <c r="G16236" s="7"/>
    </row>
    <row r="16237" spans="7:7" x14ac:dyDescent="0.25">
      <c r="G16237" s="7"/>
    </row>
    <row r="16238" spans="7:7" x14ac:dyDescent="0.25">
      <c r="G16238" s="7"/>
    </row>
    <row r="16239" spans="7:7" x14ac:dyDescent="0.25">
      <c r="G16239" s="7"/>
    </row>
    <row r="16240" spans="7:7" x14ac:dyDescent="0.25">
      <c r="G16240" s="7"/>
    </row>
    <row r="16241" spans="7:7" x14ac:dyDescent="0.25">
      <c r="G16241" s="7"/>
    </row>
    <row r="16242" spans="7:7" x14ac:dyDescent="0.25">
      <c r="G16242" s="7"/>
    </row>
    <row r="16243" spans="7:7" x14ac:dyDescent="0.25">
      <c r="G16243" s="7"/>
    </row>
    <row r="16244" spans="7:7" x14ac:dyDescent="0.25">
      <c r="G16244" s="7"/>
    </row>
    <row r="16245" spans="7:7" x14ac:dyDescent="0.25">
      <c r="G16245" s="7"/>
    </row>
    <row r="16246" spans="7:7" x14ac:dyDescent="0.25">
      <c r="G16246" s="7"/>
    </row>
    <row r="16247" spans="7:7" x14ac:dyDescent="0.25">
      <c r="G16247" s="7"/>
    </row>
    <row r="16248" spans="7:7" x14ac:dyDescent="0.25">
      <c r="G16248" s="7"/>
    </row>
    <row r="16249" spans="7:7" x14ac:dyDescent="0.25">
      <c r="G16249" s="7"/>
    </row>
    <row r="16250" spans="7:7" x14ac:dyDescent="0.25">
      <c r="G16250" s="7"/>
    </row>
    <row r="16251" spans="7:7" x14ac:dyDescent="0.25">
      <c r="G16251" s="7"/>
    </row>
    <row r="16252" spans="7:7" x14ac:dyDescent="0.25">
      <c r="G16252" s="7"/>
    </row>
    <row r="16253" spans="7:7" x14ac:dyDescent="0.25">
      <c r="G16253" s="7"/>
    </row>
    <row r="16254" spans="7:7" x14ac:dyDescent="0.25">
      <c r="G16254" s="7"/>
    </row>
    <row r="16255" spans="7:7" x14ac:dyDescent="0.25">
      <c r="G16255" s="7"/>
    </row>
    <row r="16256" spans="7:7" x14ac:dyDescent="0.25">
      <c r="G16256" s="7"/>
    </row>
    <row r="16257" spans="7:7" x14ac:dyDescent="0.25">
      <c r="G16257" s="7"/>
    </row>
    <row r="16258" spans="7:7" x14ac:dyDescent="0.25">
      <c r="G16258" s="7"/>
    </row>
    <row r="16259" spans="7:7" x14ac:dyDescent="0.25">
      <c r="G16259" s="7"/>
    </row>
    <row r="16260" spans="7:7" x14ac:dyDescent="0.25">
      <c r="G16260" s="7"/>
    </row>
    <row r="16261" spans="7:7" x14ac:dyDescent="0.25">
      <c r="G16261" s="7"/>
    </row>
    <row r="16262" spans="7:7" x14ac:dyDescent="0.25">
      <c r="G16262" s="7"/>
    </row>
    <row r="16263" spans="7:7" x14ac:dyDescent="0.25">
      <c r="G16263" s="7"/>
    </row>
    <row r="16264" spans="7:7" x14ac:dyDescent="0.25">
      <c r="G16264" s="7"/>
    </row>
    <row r="16265" spans="7:7" x14ac:dyDescent="0.25">
      <c r="G16265" s="7"/>
    </row>
    <row r="16266" spans="7:7" x14ac:dyDescent="0.25">
      <c r="G16266" s="7"/>
    </row>
    <row r="16267" spans="7:7" x14ac:dyDescent="0.25">
      <c r="G16267" s="7"/>
    </row>
    <row r="16268" spans="7:7" x14ac:dyDescent="0.25">
      <c r="G16268" s="7"/>
    </row>
    <row r="16269" spans="7:7" x14ac:dyDescent="0.25">
      <c r="G16269" s="7"/>
    </row>
    <row r="16270" spans="7:7" x14ac:dyDescent="0.25">
      <c r="G16270" s="7"/>
    </row>
    <row r="16271" spans="7:7" x14ac:dyDescent="0.25">
      <c r="G16271" s="7"/>
    </row>
    <row r="16272" spans="7:7" x14ac:dyDescent="0.25">
      <c r="G16272" s="7"/>
    </row>
    <row r="16273" spans="7:7" x14ac:dyDescent="0.25">
      <c r="G16273" s="7"/>
    </row>
    <row r="16274" spans="7:7" x14ac:dyDescent="0.25">
      <c r="G16274" s="7"/>
    </row>
    <row r="16275" spans="7:7" x14ac:dyDescent="0.25">
      <c r="G16275" s="7"/>
    </row>
    <row r="16276" spans="7:7" x14ac:dyDescent="0.25">
      <c r="G16276" s="7"/>
    </row>
    <row r="16277" spans="7:7" x14ac:dyDescent="0.25">
      <c r="G16277" s="7"/>
    </row>
    <row r="16278" spans="7:7" x14ac:dyDescent="0.25">
      <c r="G16278" s="7"/>
    </row>
    <row r="16279" spans="7:7" x14ac:dyDescent="0.25">
      <c r="G16279" s="7"/>
    </row>
    <row r="16280" spans="7:7" x14ac:dyDescent="0.25">
      <c r="G16280" s="7"/>
    </row>
    <row r="16281" spans="7:7" x14ac:dyDescent="0.25">
      <c r="G16281" s="7"/>
    </row>
    <row r="16282" spans="7:7" x14ac:dyDescent="0.25">
      <c r="G16282" s="7"/>
    </row>
    <row r="16283" spans="7:7" x14ac:dyDescent="0.25">
      <c r="G16283" s="7"/>
    </row>
    <row r="16284" spans="7:7" x14ac:dyDescent="0.25">
      <c r="G16284" s="7"/>
    </row>
    <row r="16285" spans="7:7" x14ac:dyDescent="0.25">
      <c r="G16285" s="7"/>
    </row>
    <row r="16286" spans="7:7" x14ac:dyDescent="0.25">
      <c r="G16286" s="7"/>
    </row>
    <row r="16287" spans="7:7" x14ac:dyDescent="0.25">
      <c r="G16287" s="7"/>
    </row>
    <row r="16288" spans="7:7" x14ac:dyDescent="0.25">
      <c r="G16288" s="7"/>
    </row>
    <row r="16289" spans="7:7" x14ac:dyDescent="0.25">
      <c r="G16289" s="7"/>
    </row>
    <row r="16290" spans="7:7" x14ac:dyDescent="0.25">
      <c r="G16290" s="7"/>
    </row>
    <row r="16291" spans="7:7" x14ac:dyDescent="0.25">
      <c r="G16291" s="7"/>
    </row>
    <row r="16292" spans="7:7" x14ac:dyDescent="0.25">
      <c r="G16292" s="7"/>
    </row>
    <row r="16293" spans="7:7" x14ac:dyDescent="0.25">
      <c r="G16293" s="7"/>
    </row>
    <row r="16294" spans="7:7" x14ac:dyDescent="0.25">
      <c r="G16294" s="7"/>
    </row>
    <row r="16295" spans="7:7" x14ac:dyDescent="0.25">
      <c r="G16295" s="7"/>
    </row>
    <row r="16296" spans="7:7" x14ac:dyDescent="0.25">
      <c r="G16296" s="7"/>
    </row>
    <row r="16297" spans="7:7" x14ac:dyDescent="0.25">
      <c r="G16297" s="7"/>
    </row>
    <row r="16298" spans="7:7" x14ac:dyDescent="0.25">
      <c r="G16298" s="7"/>
    </row>
    <row r="16299" spans="7:7" x14ac:dyDescent="0.25">
      <c r="G16299" s="7"/>
    </row>
    <row r="16300" spans="7:7" x14ac:dyDescent="0.25">
      <c r="G16300" s="7"/>
    </row>
    <row r="16301" spans="7:7" x14ac:dyDescent="0.25">
      <c r="G16301" s="7"/>
    </row>
    <row r="16302" spans="7:7" x14ac:dyDescent="0.25">
      <c r="G16302" s="7"/>
    </row>
    <row r="16303" spans="7:7" x14ac:dyDescent="0.25">
      <c r="G16303" s="7"/>
    </row>
    <row r="16304" spans="7:7" x14ac:dyDescent="0.25">
      <c r="G16304" s="7"/>
    </row>
    <row r="16305" spans="7:7" x14ac:dyDescent="0.25">
      <c r="G16305" s="7"/>
    </row>
    <row r="16306" spans="7:7" x14ac:dyDescent="0.25">
      <c r="G16306" s="7"/>
    </row>
    <row r="16307" spans="7:7" x14ac:dyDescent="0.25">
      <c r="G16307" s="7"/>
    </row>
    <row r="16308" spans="7:7" x14ac:dyDescent="0.25">
      <c r="G16308" s="7"/>
    </row>
    <row r="16309" spans="7:7" x14ac:dyDescent="0.25">
      <c r="G16309" s="7"/>
    </row>
    <row r="16310" spans="7:7" x14ac:dyDescent="0.25">
      <c r="G16310" s="7"/>
    </row>
    <row r="16311" spans="7:7" x14ac:dyDescent="0.25">
      <c r="G16311" s="7"/>
    </row>
    <row r="16312" spans="7:7" x14ac:dyDescent="0.25">
      <c r="G16312" s="7"/>
    </row>
    <row r="16313" spans="7:7" x14ac:dyDescent="0.25">
      <c r="G16313" s="7"/>
    </row>
    <row r="16314" spans="7:7" x14ac:dyDescent="0.25">
      <c r="G16314" s="7"/>
    </row>
    <row r="16315" spans="7:7" x14ac:dyDescent="0.25">
      <c r="G16315" s="7"/>
    </row>
    <row r="16316" spans="7:7" x14ac:dyDescent="0.25">
      <c r="G16316" s="7"/>
    </row>
    <row r="16317" spans="7:7" x14ac:dyDescent="0.25">
      <c r="G16317" s="7"/>
    </row>
    <row r="16318" spans="7:7" x14ac:dyDescent="0.25">
      <c r="G16318" s="7"/>
    </row>
    <row r="16319" spans="7:7" x14ac:dyDescent="0.25">
      <c r="G16319" s="7"/>
    </row>
    <row r="16320" spans="7:7" x14ac:dyDescent="0.25">
      <c r="G16320" s="7"/>
    </row>
    <row r="16321" spans="7:7" x14ac:dyDescent="0.25">
      <c r="G16321" s="7"/>
    </row>
    <row r="16322" spans="7:7" x14ac:dyDescent="0.25">
      <c r="G16322" s="7"/>
    </row>
    <row r="16323" spans="7:7" x14ac:dyDescent="0.25">
      <c r="G16323" s="7"/>
    </row>
    <row r="16324" spans="7:7" x14ac:dyDescent="0.25">
      <c r="G16324" s="7"/>
    </row>
    <row r="16325" spans="7:7" x14ac:dyDescent="0.25">
      <c r="G16325" s="7"/>
    </row>
    <row r="16326" spans="7:7" x14ac:dyDescent="0.25">
      <c r="G16326" s="7"/>
    </row>
    <row r="16327" spans="7:7" x14ac:dyDescent="0.25">
      <c r="G16327" s="7"/>
    </row>
    <row r="16328" spans="7:7" x14ac:dyDescent="0.25">
      <c r="G16328" s="7"/>
    </row>
    <row r="16329" spans="7:7" x14ac:dyDescent="0.25">
      <c r="G16329" s="7"/>
    </row>
    <row r="16330" spans="7:7" x14ac:dyDescent="0.25">
      <c r="G16330" s="7"/>
    </row>
    <row r="16331" spans="7:7" x14ac:dyDescent="0.25">
      <c r="G16331" s="7"/>
    </row>
    <row r="16332" spans="7:7" x14ac:dyDescent="0.25">
      <c r="G16332" s="7"/>
    </row>
    <row r="16333" spans="7:7" x14ac:dyDescent="0.25">
      <c r="G16333" s="7"/>
    </row>
    <row r="16334" spans="7:7" x14ac:dyDescent="0.25">
      <c r="G16334" s="7"/>
    </row>
    <row r="16335" spans="7:7" x14ac:dyDescent="0.25">
      <c r="G16335" s="7"/>
    </row>
    <row r="16336" spans="7:7" x14ac:dyDescent="0.25">
      <c r="G16336" s="7"/>
    </row>
    <row r="16337" spans="7:7" x14ac:dyDescent="0.25">
      <c r="G16337" s="7"/>
    </row>
    <row r="16338" spans="7:7" x14ac:dyDescent="0.25">
      <c r="G16338" s="7"/>
    </row>
    <row r="16339" spans="7:7" x14ac:dyDescent="0.25">
      <c r="G16339" s="7"/>
    </row>
    <row r="16340" spans="7:7" x14ac:dyDescent="0.25">
      <c r="G16340" s="7"/>
    </row>
    <row r="16341" spans="7:7" x14ac:dyDescent="0.25">
      <c r="G16341" s="7"/>
    </row>
    <row r="16342" spans="7:7" x14ac:dyDescent="0.25">
      <c r="G16342" s="7"/>
    </row>
    <row r="16343" spans="7:7" x14ac:dyDescent="0.25">
      <c r="G16343" s="7"/>
    </row>
    <row r="16344" spans="7:7" x14ac:dyDescent="0.25">
      <c r="G16344" s="7"/>
    </row>
    <row r="16345" spans="7:7" x14ac:dyDescent="0.25">
      <c r="G16345" s="7"/>
    </row>
    <row r="16346" spans="7:7" x14ac:dyDescent="0.25">
      <c r="G16346" s="7"/>
    </row>
    <row r="16347" spans="7:7" x14ac:dyDescent="0.25">
      <c r="G16347" s="7"/>
    </row>
    <row r="16348" spans="7:7" x14ac:dyDescent="0.25">
      <c r="G16348" s="7"/>
    </row>
    <row r="16349" spans="7:7" x14ac:dyDescent="0.25">
      <c r="G16349" s="7"/>
    </row>
    <row r="16350" spans="7:7" x14ac:dyDescent="0.25">
      <c r="G16350" s="7"/>
    </row>
    <row r="16351" spans="7:7" x14ac:dyDescent="0.25">
      <c r="G16351" s="7"/>
    </row>
    <row r="16352" spans="7:7" x14ac:dyDescent="0.25">
      <c r="G16352" s="7"/>
    </row>
    <row r="16353" spans="7:7" x14ac:dyDescent="0.25">
      <c r="G16353" s="7"/>
    </row>
    <row r="16354" spans="7:7" x14ac:dyDescent="0.25">
      <c r="G16354" s="7"/>
    </row>
    <row r="16355" spans="7:7" x14ac:dyDescent="0.25">
      <c r="G16355" s="7"/>
    </row>
    <row r="16356" spans="7:7" x14ac:dyDescent="0.25">
      <c r="G16356" s="7"/>
    </row>
    <row r="16357" spans="7:7" x14ac:dyDescent="0.25">
      <c r="G16357" s="7"/>
    </row>
    <row r="16358" spans="7:7" x14ac:dyDescent="0.25">
      <c r="G16358" s="7"/>
    </row>
    <row r="16359" spans="7:7" x14ac:dyDescent="0.25">
      <c r="G16359" s="7"/>
    </row>
    <row r="16360" spans="7:7" x14ac:dyDescent="0.25">
      <c r="G16360" s="7"/>
    </row>
    <row r="16361" spans="7:7" x14ac:dyDescent="0.25">
      <c r="G16361" s="7"/>
    </row>
    <row r="16362" spans="7:7" x14ac:dyDescent="0.25">
      <c r="G16362" s="7"/>
    </row>
    <row r="16363" spans="7:7" x14ac:dyDescent="0.25">
      <c r="G16363" s="7"/>
    </row>
    <row r="16364" spans="7:7" x14ac:dyDescent="0.25">
      <c r="G16364" s="7"/>
    </row>
    <row r="16365" spans="7:7" x14ac:dyDescent="0.25">
      <c r="G16365" s="7"/>
    </row>
    <row r="16366" spans="7:7" x14ac:dyDescent="0.25">
      <c r="G16366" s="7"/>
    </row>
    <row r="16367" spans="7:7" x14ac:dyDescent="0.25">
      <c r="G16367" s="7"/>
    </row>
    <row r="16368" spans="7:7" x14ac:dyDescent="0.25">
      <c r="G16368" s="7"/>
    </row>
    <row r="16369" spans="7:7" x14ac:dyDescent="0.25">
      <c r="G16369" s="7"/>
    </row>
    <row r="16370" spans="7:7" x14ac:dyDescent="0.25">
      <c r="G16370" s="7"/>
    </row>
    <row r="16371" spans="7:7" x14ac:dyDescent="0.25">
      <c r="G16371" s="7"/>
    </row>
    <row r="16372" spans="7:7" x14ac:dyDescent="0.25">
      <c r="G16372" s="7"/>
    </row>
    <row r="16373" spans="7:7" x14ac:dyDescent="0.25">
      <c r="G16373" s="7"/>
    </row>
    <row r="16374" spans="7:7" x14ac:dyDescent="0.25">
      <c r="G16374" s="7"/>
    </row>
    <row r="16375" spans="7:7" x14ac:dyDescent="0.25">
      <c r="G16375" s="7"/>
    </row>
    <row r="16376" spans="7:7" x14ac:dyDescent="0.25">
      <c r="G16376" s="7"/>
    </row>
    <row r="16377" spans="7:7" x14ac:dyDescent="0.25">
      <c r="G16377" s="7"/>
    </row>
    <row r="16378" spans="7:7" x14ac:dyDescent="0.25">
      <c r="G16378" s="7"/>
    </row>
    <row r="16379" spans="7:7" x14ac:dyDescent="0.25">
      <c r="G16379" s="7"/>
    </row>
    <row r="16380" spans="7:7" x14ac:dyDescent="0.25">
      <c r="G16380" s="7"/>
    </row>
    <row r="16381" spans="7:7" x14ac:dyDescent="0.25">
      <c r="G16381" s="7"/>
    </row>
    <row r="16382" spans="7:7" x14ac:dyDescent="0.25">
      <c r="G16382" s="7"/>
    </row>
    <row r="16383" spans="7:7" x14ac:dyDescent="0.25">
      <c r="G16383" s="7"/>
    </row>
    <row r="16384" spans="7:7" x14ac:dyDescent="0.25">
      <c r="G16384" s="7"/>
    </row>
    <row r="16385" spans="7:7" x14ac:dyDescent="0.25">
      <c r="G16385" s="7"/>
    </row>
    <row r="16386" spans="7:7" x14ac:dyDescent="0.25">
      <c r="G16386" s="7"/>
    </row>
    <row r="16387" spans="7:7" x14ac:dyDescent="0.25">
      <c r="G16387" s="7"/>
    </row>
    <row r="16388" spans="7:7" x14ac:dyDescent="0.25">
      <c r="G16388" s="7"/>
    </row>
    <row r="16389" spans="7:7" x14ac:dyDescent="0.25">
      <c r="G16389" s="7"/>
    </row>
    <row r="16390" spans="7:7" x14ac:dyDescent="0.25">
      <c r="G16390" s="7"/>
    </row>
    <row r="16391" spans="7:7" x14ac:dyDescent="0.25">
      <c r="G16391" s="7"/>
    </row>
    <row r="16392" spans="7:7" x14ac:dyDescent="0.25">
      <c r="G16392" s="7"/>
    </row>
    <row r="16393" spans="7:7" x14ac:dyDescent="0.25">
      <c r="G16393" s="7"/>
    </row>
    <row r="16394" spans="7:7" x14ac:dyDescent="0.25">
      <c r="G16394" s="7"/>
    </row>
    <row r="16395" spans="7:7" x14ac:dyDescent="0.25">
      <c r="G16395" s="7"/>
    </row>
    <row r="16396" spans="7:7" x14ac:dyDescent="0.25">
      <c r="G16396" s="7"/>
    </row>
    <row r="16397" spans="7:7" x14ac:dyDescent="0.25">
      <c r="G16397" s="7"/>
    </row>
    <row r="16398" spans="7:7" x14ac:dyDescent="0.25">
      <c r="G16398" s="7"/>
    </row>
    <row r="16399" spans="7:7" x14ac:dyDescent="0.25">
      <c r="G16399" s="7"/>
    </row>
    <row r="16400" spans="7:7" x14ac:dyDescent="0.25">
      <c r="G16400" s="7"/>
    </row>
    <row r="16401" spans="7:7" x14ac:dyDescent="0.25">
      <c r="G16401" s="7"/>
    </row>
    <row r="16402" spans="7:7" x14ac:dyDescent="0.25">
      <c r="G16402" s="7"/>
    </row>
    <row r="16403" spans="7:7" x14ac:dyDescent="0.25">
      <c r="G16403" s="7"/>
    </row>
    <row r="16404" spans="7:7" x14ac:dyDescent="0.25">
      <c r="G16404" s="7"/>
    </row>
    <row r="16405" spans="7:7" x14ac:dyDescent="0.25">
      <c r="G16405" s="7"/>
    </row>
    <row r="16406" spans="7:7" x14ac:dyDescent="0.25">
      <c r="G16406" s="7"/>
    </row>
    <row r="16407" spans="7:7" x14ac:dyDescent="0.25">
      <c r="G16407" s="7"/>
    </row>
    <row r="16408" spans="7:7" x14ac:dyDescent="0.25">
      <c r="G16408" s="7"/>
    </row>
    <row r="16409" spans="7:7" x14ac:dyDescent="0.25">
      <c r="G16409" s="7"/>
    </row>
    <row r="16410" spans="7:7" x14ac:dyDescent="0.25">
      <c r="G16410" s="7"/>
    </row>
    <row r="16411" spans="7:7" x14ac:dyDescent="0.25">
      <c r="G16411" s="7"/>
    </row>
    <row r="16412" spans="7:7" x14ac:dyDescent="0.25">
      <c r="G16412" s="7"/>
    </row>
    <row r="16413" spans="7:7" x14ac:dyDescent="0.25">
      <c r="G16413" s="7"/>
    </row>
    <row r="16414" spans="7:7" x14ac:dyDescent="0.25">
      <c r="G16414" s="7"/>
    </row>
    <row r="16415" spans="7:7" x14ac:dyDescent="0.25">
      <c r="G16415" s="7"/>
    </row>
    <row r="16416" spans="7:7" x14ac:dyDescent="0.25">
      <c r="G16416" s="7"/>
    </row>
    <row r="16417" spans="7:7" x14ac:dyDescent="0.25">
      <c r="G16417" s="7"/>
    </row>
    <row r="16418" spans="7:7" x14ac:dyDescent="0.25">
      <c r="G16418" s="7"/>
    </row>
    <row r="16419" spans="7:7" x14ac:dyDescent="0.25">
      <c r="G16419" s="7"/>
    </row>
    <row r="16420" spans="7:7" x14ac:dyDescent="0.25">
      <c r="G16420" s="7"/>
    </row>
    <row r="16421" spans="7:7" x14ac:dyDescent="0.25">
      <c r="G16421" s="7"/>
    </row>
    <row r="16422" spans="7:7" x14ac:dyDescent="0.25">
      <c r="G16422" s="7"/>
    </row>
    <row r="16423" spans="7:7" x14ac:dyDescent="0.25">
      <c r="G16423" s="7"/>
    </row>
    <row r="16424" spans="7:7" x14ac:dyDescent="0.25">
      <c r="G16424" s="7"/>
    </row>
    <row r="16425" spans="7:7" x14ac:dyDescent="0.25">
      <c r="G16425" s="7"/>
    </row>
    <row r="16426" spans="7:7" x14ac:dyDescent="0.25">
      <c r="G16426" s="7"/>
    </row>
    <row r="16427" spans="7:7" x14ac:dyDescent="0.25">
      <c r="G16427" s="7"/>
    </row>
    <row r="16428" spans="7:7" x14ac:dyDescent="0.25">
      <c r="G16428" s="7"/>
    </row>
    <row r="16429" spans="7:7" x14ac:dyDescent="0.25">
      <c r="G16429" s="7"/>
    </row>
    <row r="16430" spans="7:7" x14ac:dyDescent="0.25">
      <c r="G16430" s="7"/>
    </row>
    <row r="16431" spans="7:7" x14ac:dyDescent="0.25">
      <c r="G16431" s="7"/>
    </row>
    <row r="16432" spans="7:7" x14ac:dyDescent="0.25">
      <c r="G16432" s="7"/>
    </row>
    <row r="16433" spans="7:7" x14ac:dyDescent="0.25">
      <c r="G16433" s="7"/>
    </row>
    <row r="16434" spans="7:7" x14ac:dyDescent="0.25">
      <c r="G16434" s="7"/>
    </row>
    <row r="16435" spans="7:7" x14ac:dyDescent="0.25">
      <c r="G16435" s="7"/>
    </row>
    <row r="16436" spans="7:7" x14ac:dyDescent="0.25">
      <c r="G16436" s="7"/>
    </row>
    <row r="16437" spans="7:7" x14ac:dyDescent="0.25">
      <c r="G16437" s="7"/>
    </row>
    <row r="16438" spans="7:7" x14ac:dyDescent="0.25">
      <c r="G16438" s="7"/>
    </row>
    <row r="16439" spans="7:7" x14ac:dyDescent="0.25">
      <c r="G16439" s="7"/>
    </row>
    <row r="16440" spans="7:7" x14ac:dyDescent="0.25">
      <c r="G16440" s="7"/>
    </row>
    <row r="16441" spans="7:7" x14ac:dyDescent="0.25">
      <c r="G16441" s="7"/>
    </row>
    <row r="16442" spans="7:7" x14ac:dyDescent="0.25">
      <c r="G16442" s="7"/>
    </row>
    <row r="16443" spans="7:7" x14ac:dyDescent="0.25">
      <c r="G16443" s="7"/>
    </row>
    <row r="16444" spans="7:7" x14ac:dyDescent="0.25">
      <c r="G16444" s="7"/>
    </row>
    <row r="16445" spans="7:7" x14ac:dyDescent="0.25">
      <c r="G16445" s="7"/>
    </row>
    <row r="16446" spans="7:7" x14ac:dyDescent="0.25">
      <c r="G16446" s="7"/>
    </row>
    <row r="16447" spans="7:7" x14ac:dyDescent="0.25">
      <c r="G16447" s="7"/>
    </row>
    <row r="16448" spans="7:7" x14ac:dyDescent="0.25">
      <c r="G16448" s="7"/>
    </row>
    <row r="16449" spans="7:7" x14ac:dyDescent="0.25">
      <c r="G16449" s="7"/>
    </row>
    <row r="16450" spans="7:7" x14ac:dyDescent="0.25">
      <c r="G16450" s="7"/>
    </row>
    <row r="16451" spans="7:7" x14ac:dyDescent="0.25">
      <c r="G16451" s="7"/>
    </row>
    <row r="16452" spans="7:7" x14ac:dyDescent="0.25">
      <c r="G16452" s="7"/>
    </row>
    <row r="16453" spans="7:7" x14ac:dyDescent="0.25">
      <c r="G16453" s="7"/>
    </row>
    <row r="16454" spans="7:7" x14ac:dyDescent="0.25">
      <c r="G16454" s="7"/>
    </row>
    <row r="16455" spans="7:7" x14ac:dyDescent="0.25">
      <c r="G16455" s="7"/>
    </row>
    <row r="16456" spans="7:7" x14ac:dyDescent="0.25">
      <c r="G16456" s="7"/>
    </row>
    <row r="16457" spans="7:7" x14ac:dyDescent="0.25">
      <c r="G16457" s="7"/>
    </row>
    <row r="16458" spans="7:7" x14ac:dyDescent="0.25">
      <c r="G16458" s="7"/>
    </row>
    <row r="16459" spans="7:7" x14ac:dyDescent="0.25">
      <c r="G16459" s="7"/>
    </row>
    <row r="16460" spans="7:7" x14ac:dyDescent="0.25">
      <c r="G16460" s="7"/>
    </row>
    <row r="16461" spans="7:7" x14ac:dyDescent="0.25">
      <c r="G16461" s="7"/>
    </row>
    <row r="16462" spans="7:7" x14ac:dyDescent="0.25">
      <c r="G16462" s="7"/>
    </row>
    <row r="16463" spans="7:7" x14ac:dyDescent="0.25">
      <c r="G16463" s="7"/>
    </row>
    <row r="16464" spans="7:7" x14ac:dyDescent="0.25">
      <c r="G16464" s="7"/>
    </row>
    <row r="16465" spans="7:7" x14ac:dyDescent="0.25">
      <c r="G16465" s="7"/>
    </row>
    <row r="16466" spans="7:7" x14ac:dyDescent="0.25">
      <c r="G16466" s="7"/>
    </row>
    <row r="16467" spans="7:7" x14ac:dyDescent="0.25">
      <c r="G16467" s="7"/>
    </row>
    <row r="16468" spans="7:7" x14ac:dyDescent="0.25">
      <c r="G16468" s="7"/>
    </row>
    <row r="16469" spans="7:7" x14ac:dyDescent="0.25">
      <c r="G16469" s="7"/>
    </row>
    <row r="16470" spans="7:7" x14ac:dyDescent="0.25">
      <c r="G16470" s="7"/>
    </row>
    <row r="16471" spans="7:7" x14ac:dyDescent="0.25">
      <c r="G16471" s="7"/>
    </row>
    <row r="16472" spans="7:7" x14ac:dyDescent="0.25">
      <c r="G16472" s="7"/>
    </row>
    <row r="16473" spans="7:7" x14ac:dyDescent="0.25">
      <c r="G16473" s="7"/>
    </row>
    <row r="16474" spans="7:7" x14ac:dyDescent="0.25">
      <c r="G16474" s="7"/>
    </row>
    <row r="16475" spans="7:7" x14ac:dyDescent="0.25">
      <c r="G16475" s="7"/>
    </row>
    <row r="16476" spans="7:7" x14ac:dyDescent="0.25">
      <c r="G16476" s="7"/>
    </row>
    <row r="16477" spans="7:7" x14ac:dyDescent="0.25">
      <c r="G16477" s="7"/>
    </row>
    <row r="16478" spans="7:7" x14ac:dyDescent="0.25">
      <c r="G16478" s="7"/>
    </row>
    <row r="16479" spans="7:7" x14ac:dyDescent="0.25">
      <c r="G16479" s="7"/>
    </row>
    <row r="16480" spans="7:7" x14ac:dyDescent="0.25">
      <c r="G16480" s="7"/>
    </row>
    <row r="16481" spans="7:7" x14ac:dyDescent="0.25">
      <c r="G16481" s="7"/>
    </row>
    <row r="16482" spans="7:7" x14ac:dyDescent="0.25">
      <c r="G16482" s="7"/>
    </row>
    <row r="16483" spans="7:7" x14ac:dyDescent="0.25">
      <c r="G16483" s="7"/>
    </row>
    <row r="16484" spans="7:7" x14ac:dyDescent="0.25">
      <c r="G16484" s="7"/>
    </row>
    <row r="16485" spans="7:7" x14ac:dyDescent="0.25">
      <c r="G16485" s="7"/>
    </row>
    <row r="16486" spans="7:7" x14ac:dyDescent="0.25">
      <c r="G16486" s="7"/>
    </row>
    <row r="16487" spans="7:7" x14ac:dyDescent="0.25">
      <c r="G16487" s="7"/>
    </row>
    <row r="16488" spans="7:7" x14ac:dyDescent="0.25">
      <c r="G16488" s="7"/>
    </row>
    <row r="16489" spans="7:7" x14ac:dyDescent="0.25">
      <c r="G16489" s="7"/>
    </row>
    <row r="16490" spans="7:7" x14ac:dyDescent="0.25">
      <c r="G16490" s="7"/>
    </row>
    <row r="16491" spans="7:7" x14ac:dyDescent="0.25">
      <c r="G16491" s="7"/>
    </row>
    <row r="16492" spans="7:7" x14ac:dyDescent="0.25">
      <c r="G16492" s="7"/>
    </row>
    <row r="16493" spans="7:7" x14ac:dyDescent="0.25">
      <c r="G16493" s="7"/>
    </row>
    <row r="16494" spans="7:7" x14ac:dyDescent="0.25">
      <c r="G16494" s="7"/>
    </row>
    <row r="16495" spans="7:7" x14ac:dyDescent="0.25">
      <c r="G16495" s="7"/>
    </row>
    <row r="16496" spans="7:7" x14ac:dyDescent="0.25">
      <c r="G16496" s="7"/>
    </row>
    <row r="16497" spans="7:7" x14ac:dyDescent="0.25">
      <c r="G16497" s="7"/>
    </row>
    <row r="16498" spans="7:7" x14ac:dyDescent="0.25">
      <c r="G16498" s="7"/>
    </row>
    <row r="16499" spans="7:7" x14ac:dyDescent="0.25">
      <c r="G16499" s="7"/>
    </row>
    <row r="16500" spans="7:7" x14ac:dyDescent="0.25">
      <c r="G16500" s="7"/>
    </row>
    <row r="16501" spans="7:7" x14ac:dyDescent="0.25">
      <c r="G16501" s="7"/>
    </row>
    <row r="16502" spans="7:7" x14ac:dyDescent="0.25">
      <c r="G16502" s="7"/>
    </row>
    <row r="16503" spans="7:7" x14ac:dyDescent="0.25">
      <c r="G16503" s="7"/>
    </row>
    <row r="16504" spans="7:7" x14ac:dyDescent="0.25">
      <c r="G16504" s="7"/>
    </row>
    <row r="16505" spans="7:7" x14ac:dyDescent="0.25">
      <c r="G16505" s="7"/>
    </row>
    <row r="16506" spans="7:7" x14ac:dyDescent="0.25">
      <c r="G16506" s="7"/>
    </row>
    <row r="16507" spans="7:7" x14ac:dyDescent="0.25">
      <c r="G16507" s="7"/>
    </row>
    <row r="16508" spans="7:7" x14ac:dyDescent="0.25">
      <c r="G16508" s="7"/>
    </row>
    <row r="16509" spans="7:7" x14ac:dyDescent="0.25">
      <c r="G16509" s="7"/>
    </row>
    <row r="16510" spans="7:7" x14ac:dyDescent="0.25">
      <c r="G16510" s="7"/>
    </row>
    <row r="16511" spans="7:7" x14ac:dyDescent="0.25">
      <c r="G16511" s="7"/>
    </row>
    <row r="16512" spans="7:7" x14ac:dyDescent="0.25">
      <c r="G16512" s="7"/>
    </row>
    <row r="16513" spans="7:7" x14ac:dyDescent="0.25">
      <c r="G16513" s="7"/>
    </row>
    <row r="16514" spans="7:7" x14ac:dyDescent="0.25">
      <c r="G16514" s="7"/>
    </row>
    <row r="16515" spans="7:7" x14ac:dyDescent="0.25">
      <c r="G16515" s="7"/>
    </row>
    <row r="16516" spans="7:7" x14ac:dyDescent="0.25">
      <c r="G16516" s="7"/>
    </row>
    <row r="16517" spans="7:7" x14ac:dyDescent="0.25">
      <c r="G16517" s="7"/>
    </row>
    <row r="16518" spans="7:7" x14ac:dyDescent="0.25">
      <c r="G16518" s="7"/>
    </row>
    <row r="16519" spans="7:7" x14ac:dyDescent="0.25">
      <c r="G16519" s="7"/>
    </row>
    <row r="16520" spans="7:7" x14ac:dyDescent="0.25">
      <c r="G16520" s="7"/>
    </row>
    <row r="16521" spans="7:7" x14ac:dyDescent="0.25">
      <c r="G16521" s="7"/>
    </row>
    <row r="16522" spans="7:7" x14ac:dyDescent="0.25">
      <c r="G16522" s="7"/>
    </row>
    <row r="16523" spans="7:7" x14ac:dyDescent="0.25">
      <c r="G16523" s="7"/>
    </row>
    <row r="16524" spans="7:7" x14ac:dyDescent="0.25">
      <c r="G16524" s="7"/>
    </row>
    <row r="16525" spans="7:7" x14ac:dyDescent="0.25">
      <c r="G16525" s="7"/>
    </row>
    <row r="16526" spans="7:7" x14ac:dyDescent="0.25">
      <c r="G16526" s="7"/>
    </row>
    <row r="16527" spans="7:7" x14ac:dyDescent="0.25">
      <c r="G16527" s="7"/>
    </row>
    <row r="16528" spans="7:7" x14ac:dyDescent="0.25">
      <c r="G16528" s="7"/>
    </row>
    <row r="16529" spans="7:7" x14ac:dyDescent="0.25">
      <c r="G16529" s="7"/>
    </row>
    <row r="16530" spans="7:7" x14ac:dyDescent="0.25">
      <c r="G16530" s="7"/>
    </row>
    <row r="16531" spans="7:7" x14ac:dyDescent="0.25">
      <c r="G16531" s="7"/>
    </row>
    <row r="16532" spans="7:7" x14ac:dyDescent="0.25">
      <c r="G16532" s="7"/>
    </row>
    <row r="16533" spans="7:7" x14ac:dyDescent="0.25">
      <c r="G16533" s="7"/>
    </row>
    <row r="16534" spans="7:7" x14ac:dyDescent="0.25">
      <c r="G16534" s="7"/>
    </row>
    <row r="16535" spans="7:7" x14ac:dyDescent="0.25">
      <c r="G16535" s="7"/>
    </row>
    <row r="16536" spans="7:7" x14ac:dyDescent="0.25">
      <c r="G16536" s="7"/>
    </row>
    <row r="16537" spans="7:7" x14ac:dyDescent="0.25">
      <c r="G16537" s="7"/>
    </row>
    <row r="16538" spans="7:7" x14ac:dyDescent="0.25">
      <c r="G16538" s="7"/>
    </row>
    <row r="16539" spans="7:7" x14ac:dyDescent="0.25">
      <c r="G16539" s="7"/>
    </row>
    <row r="16540" spans="7:7" x14ac:dyDescent="0.25">
      <c r="G16540" s="7"/>
    </row>
    <row r="16541" spans="7:7" x14ac:dyDescent="0.25">
      <c r="G16541" s="7"/>
    </row>
    <row r="16542" spans="7:7" x14ac:dyDescent="0.25">
      <c r="G16542" s="7"/>
    </row>
    <row r="16543" spans="7:7" x14ac:dyDescent="0.25">
      <c r="G16543" s="7"/>
    </row>
    <row r="16544" spans="7:7" x14ac:dyDescent="0.25">
      <c r="G16544" s="7"/>
    </row>
    <row r="16545" spans="7:7" x14ac:dyDescent="0.25">
      <c r="G16545" s="7"/>
    </row>
    <row r="16546" spans="7:7" x14ac:dyDescent="0.25">
      <c r="G16546" s="7"/>
    </row>
    <row r="16547" spans="7:7" x14ac:dyDescent="0.25">
      <c r="G16547" s="7"/>
    </row>
    <row r="16548" spans="7:7" x14ac:dyDescent="0.25">
      <c r="G16548" s="7"/>
    </row>
    <row r="16549" spans="7:7" x14ac:dyDescent="0.25">
      <c r="G16549" s="7"/>
    </row>
    <row r="16550" spans="7:7" x14ac:dyDescent="0.25">
      <c r="G16550" s="7"/>
    </row>
    <row r="16551" spans="7:7" x14ac:dyDescent="0.25">
      <c r="G16551" s="7"/>
    </row>
    <row r="16552" spans="7:7" x14ac:dyDescent="0.25">
      <c r="G16552" s="7"/>
    </row>
    <row r="16553" spans="7:7" x14ac:dyDescent="0.25">
      <c r="G16553" s="7"/>
    </row>
    <row r="16554" spans="7:7" x14ac:dyDescent="0.25">
      <c r="G16554" s="7"/>
    </row>
    <row r="16555" spans="7:7" x14ac:dyDescent="0.25">
      <c r="G16555" s="7"/>
    </row>
    <row r="16556" spans="7:7" x14ac:dyDescent="0.25">
      <c r="G16556" s="7"/>
    </row>
    <row r="16557" spans="7:7" x14ac:dyDescent="0.25">
      <c r="G16557" s="7"/>
    </row>
    <row r="16558" spans="7:7" x14ac:dyDescent="0.25">
      <c r="G16558" s="7"/>
    </row>
    <row r="16559" spans="7:7" x14ac:dyDescent="0.25">
      <c r="G16559" s="7"/>
    </row>
    <row r="16560" spans="7:7" x14ac:dyDescent="0.25">
      <c r="G16560" s="7"/>
    </row>
    <row r="16561" spans="7:7" x14ac:dyDescent="0.25">
      <c r="G16561" s="7"/>
    </row>
    <row r="16562" spans="7:7" x14ac:dyDescent="0.25">
      <c r="G16562" s="7"/>
    </row>
    <row r="16563" spans="7:7" x14ac:dyDescent="0.25">
      <c r="G16563" s="7"/>
    </row>
    <row r="16564" spans="7:7" x14ac:dyDescent="0.25">
      <c r="G16564" s="7"/>
    </row>
    <row r="16565" spans="7:7" x14ac:dyDescent="0.25">
      <c r="G16565" s="7"/>
    </row>
    <row r="16566" spans="7:7" x14ac:dyDescent="0.25">
      <c r="G16566" s="7"/>
    </row>
    <row r="16567" spans="7:7" x14ac:dyDescent="0.25">
      <c r="G16567" s="7"/>
    </row>
    <row r="16568" spans="7:7" x14ac:dyDescent="0.25">
      <c r="G16568" s="7"/>
    </row>
    <row r="16569" spans="7:7" x14ac:dyDescent="0.25">
      <c r="G16569" s="7"/>
    </row>
    <row r="16570" spans="7:7" x14ac:dyDescent="0.25">
      <c r="G16570" s="7"/>
    </row>
    <row r="16571" spans="7:7" x14ac:dyDescent="0.25">
      <c r="G16571" s="7"/>
    </row>
    <row r="16572" spans="7:7" x14ac:dyDescent="0.25">
      <c r="G16572" s="7"/>
    </row>
    <row r="16573" spans="7:7" x14ac:dyDescent="0.25">
      <c r="G16573" s="7"/>
    </row>
    <row r="16574" spans="7:7" x14ac:dyDescent="0.25">
      <c r="G16574" s="7"/>
    </row>
    <row r="16575" spans="7:7" x14ac:dyDescent="0.25">
      <c r="G16575" s="7"/>
    </row>
    <row r="16576" spans="7:7" x14ac:dyDescent="0.25">
      <c r="G16576" s="7"/>
    </row>
    <row r="16577" spans="7:7" x14ac:dyDescent="0.25">
      <c r="G16577" s="7"/>
    </row>
    <row r="16578" spans="7:7" x14ac:dyDescent="0.25">
      <c r="G16578" s="7"/>
    </row>
    <row r="16579" spans="7:7" x14ac:dyDescent="0.25">
      <c r="G16579" s="7"/>
    </row>
    <row r="16580" spans="7:7" x14ac:dyDescent="0.25">
      <c r="G16580" s="7"/>
    </row>
    <row r="16581" spans="7:7" x14ac:dyDescent="0.25">
      <c r="G16581" s="7"/>
    </row>
    <row r="16582" spans="7:7" x14ac:dyDescent="0.25">
      <c r="G16582" s="7"/>
    </row>
    <row r="16583" spans="7:7" x14ac:dyDescent="0.25">
      <c r="G16583" s="7"/>
    </row>
    <row r="16584" spans="7:7" x14ac:dyDescent="0.25">
      <c r="G16584" s="7"/>
    </row>
    <row r="16585" spans="7:7" x14ac:dyDescent="0.25">
      <c r="G16585" s="7"/>
    </row>
    <row r="16586" spans="7:7" x14ac:dyDescent="0.25">
      <c r="G16586" s="7"/>
    </row>
    <row r="16587" spans="7:7" x14ac:dyDescent="0.25">
      <c r="G16587" s="7"/>
    </row>
    <row r="16588" spans="7:7" x14ac:dyDescent="0.25">
      <c r="G16588" s="7"/>
    </row>
    <row r="16589" spans="7:7" x14ac:dyDescent="0.25">
      <c r="G16589" s="7"/>
    </row>
    <row r="16590" spans="7:7" x14ac:dyDescent="0.25">
      <c r="G16590" s="7"/>
    </row>
    <row r="16591" spans="7:7" x14ac:dyDescent="0.25">
      <c r="G16591" s="7"/>
    </row>
    <row r="16592" spans="7:7" x14ac:dyDescent="0.25">
      <c r="G16592" s="7"/>
    </row>
    <row r="16593" spans="7:7" x14ac:dyDescent="0.25">
      <c r="G16593" s="7"/>
    </row>
    <row r="16594" spans="7:7" x14ac:dyDescent="0.25">
      <c r="G16594" s="7"/>
    </row>
    <row r="16595" spans="7:7" x14ac:dyDescent="0.25">
      <c r="G16595" s="7"/>
    </row>
    <row r="16596" spans="7:7" x14ac:dyDescent="0.25">
      <c r="G16596" s="7"/>
    </row>
    <row r="16597" spans="7:7" x14ac:dyDescent="0.25">
      <c r="G16597" s="7"/>
    </row>
    <row r="16598" spans="7:7" x14ac:dyDescent="0.25">
      <c r="G16598" s="7"/>
    </row>
    <row r="16599" spans="7:7" x14ac:dyDescent="0.25">
      <c r="G16599" s="7"/>
    </row>
    <row r="16600" spans="7:7" x14ac:dyDescent="0.25">
      <c r="G16600" s="7"/>
    </row>
    <row r="16601" spans="7:7" x14ac:dyDescent="0.25">
      <c r="G16601" s="7"/>
    </row>
    <row r="16602" spans="7:7" x14ac:dyDescent="0.25">
      <c r="G16602" s="7"/>
    </row>
    <row r="16603" spans="7:7" x14ac:dyDescent="0.25">
      <c r="G16603" s="7"/>
    </row>
    <row r="16604" spans="7:7" x14ac:dyDescent="0.25">
      <c r="G16604" s="7"/>
    </row>
    <row r="16605" spans="7:7" x14ac:dyDescent="0.25">
      <c r="G16605" s="7"/>
    </row>
    <row r="16606" spans="7:7" x14ac:dyDescent="0.25">
      <c r="G16606" s="7"/>
    </row>
    <row r="16607" spans="7:7" x14ac:dyDescent="0.25">
      <c r="G16607" s="7"/>
    </row>
    <row r="16608" spans="7:7" x14ac:dyDescent="0.25">
      <c r="G16608" s="7"/>
    </row>
    <row r="16609" spans="7:7" x14ac:dyDescent="0.25">
      <c r="G16609" s="7"/>
    </row>
    <row r="16610" spans="7:7" x14ac:dyDescent="0.25">
      <c r="G16610" s="7"/>
    </row>
    <row r="16611" spans="7:7" x14ac:dyDescent="0.25">
      <c r="G16611" s="7"/>
    </row>
    <row r="16612" spans="7:7" x14ac:dyDescent="0.25">
      <c r="G16612" s="7"/>
    </row>
    <row r="16613" spans="7:7" x14ac:dyDescent="0.25">
      <c r="G16613" s="7"/>
    </row>
    <row r="16614" spans="7:7" x14ac:dyDescent="0.25">
      <c r="G16614" s="7"/>
    </row>
    <row r="16615" spans="7:7" x14ac:dyDescent="0.25">
      <c r="G16615" s="7"/>
    </row>
    <row r="16616" spans="7:7" x14ac:dyDescent="0.25">
      <c r="G16616" s="7"/>
    </row>
    <row r="16617" spans="7:7" x14ac:dyDescent="0.25">
      <c r="G16617" s="7"/>
    </row>
    <row r="16618" spans="7:7" x14ac:dyDescent="0.25">
      <c r="G16618" s="7"/>
    </row>
    <row r="16619" spans="7:7" x14ac:dyDescent="0.25">
      <c r="G16619" s="7"/>
    </row>
    <row r="16620" spans="7:7" x14ac:dyDescent="0.25">
      <c r="G16620" s="7"/>
    </row>
    <row r="16621" spans="7:7" x14ac:dyDescent="0.25">
      <c r="G16621" s="7"/>
    </row>
    <row r="16622" spans="7:7" x14ac:dyDescent="0.25">
      <c r="G16622" s="7"/>
    </row>
    <row r="16623" spans="7:7" x14ac:dyDescent="0.25">
      <c r="G16623" s="7"/>
    </row>
    <row r="16624" spans="7:7" x14ac:dyDescent="0.25">
      <c r="G16624" s="7"/>
    </row>
    <row r="16625" spans="7:7" x14ac:dyDescent="0.25">
      <c r="G16625" s="7"/>
    </row>
    <row r="16626" spans="7:7" x14ac:dyDescent="0.25">
      <c r="G16626" s="7"/>
    </row>
    <row r="16627" spans="7:7" x14ac:dyDescent="0.25">
      <c r="G16627" s="7"/>
    </row>
    <row r="16628" spans="7:7" x14ac:dyDescent="0.25">
      <c r="G16628" s="7"/>
    </row>
    <row r="16629" spans="7:7" x14ac:dyDescent="0.25">
      <c r="G16629" s="7"/>
    </row>
    <row r="16630" spans="7:7" x14ac:dyDescent="0.25">
      <c r="G16630" s="7"/>
    </row>
    <row r="16631" spans="7:7" x14ac:dyDescent="0.25">
      <c r="G16631" s="7"/>
    </row>
    <row r="16632" spans="7:7" x14ac:dyDescent="0.25">
      <c r="G16632" s="7"/>
    </row>
    <row r="16633" spans="7:7" x14ac:dyDescent="0.25">
      <c r="G16633" s="7"/>
    </row>
    <row r="16634" spans="7:7" x14ac:dyDescent="0.25">
      <c r="G16634" s="7"/>
    </row>
    <row r="16635" spans="7:7" x14ac:dyDescent="0.25">
      <c r="G16635" s="7"/>
    </row>
    <row r="16636" spans="7:7" x14ac:dyDescent="0.25">
      <c r="G16636" s="7"/>
    </row>
    <row r="16637" spans="7:7" x14ac:dyDescent="0.25">
      <c r="G16637" s="7"/>
    </row>
    <row r="16638" spans="7:7" x14ac:dyDescent="0.25">
      <c r="G16638" s="7"/>
    </row>
    <row r="16639" spans="7:7" x14ac:dyDescent="0.25">
      <c r="G16639" s="7"/>
    </row>
    <row r="16640" spans="7:7" x14ac:dyDescent="0.25">
      <c r="G16640" s="7"/>
    </row>
    <row r="16641" spans="7:7" x14ac:dyDescent="0.25">
      <c r="G16641" s="7"/>
    </row>
    <row r="16642" spans="7:7" x14ac:dyDescent="0.25">
      <c r="G16642" s="7"/>
    </row>
    <row r="16643" spans="7:7" x14ac:dyDescent="0.25">
      <c r="G16643" s="7"/>
    </row>
    <row r="16644" spans="7:7" x14ac:dyDescent="0.25">
      <c r="G16644" s="7"/>
    </row>
    <row r="16645" spans="7:7" x14ac:dyDescent="0.25">
      <c r="G16645" s="7"/>
    </row>
    <row r="16646" spans="7:7" x14ac:dyDescent="0.25">
      <c r="G16646" s="7"/>
    </row>
    <row r="16647" spans="7:7" x14ac:dyDescent="0.25">
      <c r="G16647" s="7"/>
    </row>
    <row r="16648" spans="7:7" x14ac:dyDescent="0.25">
      <c r="G16648" s="7"/>
    </row>
    <row r="16649" spans="7:7" x14ac:dyDescent="0.25">
      <c r="G16649" s="7"/>
    </row>
    <row r="16650" spans="7:7" x14ac:dyDescent="0.25">
      <c r="G16650" s="7"/>
    </row>
    <row r="16651" spans="7:7" x14ac:dyDescent="0.25">
      <c r="G16651" s="7"/>
    </row>
    <row r="16652" spans="7:7" x14ac:dyDescent="0.25">
      <c r="G16652" s="7"/>
    </row>
    <row r="16653" spans="7:7" x14ac:dyDescent="0.25">
      <c r="G16653" s="7"/>
    </row>
    <row r="16654" spans="7:7" x14ac:dyDescent="0.25">
      <c r="G16654" s="7"/>
    </row>
    <row r="16655" spans="7:7" x14ac:dyDescent="0.25">
      <c r="G16655" s="7"/>
    </row>
    <row r="16656" spans="7:7" x14ac:dyDescent="0.25">
      <c r="G16656" s="7"/>
    </row>
    <row r="16657" spans="7:7" x14ac:dyDescent="0.25">
      <c r="G16657" s="7"/>
    </row>
    <row r="16658" spans="7:7" x14ac:dyDescent="0.25">
      <c r="G16658" s="7"/>
    </row>
    <row r="16659" spans="7:7" x14ac:dyDescent="0.25">
      <c r="G16659" s="7"/>
    </row>
    <row r="16660" spans="7:7" x14ac:dyDescent="0.25">
      <c r="G16660" s="7"/>
    </row>
    <row r="16661" spans="7:7" x14ac:dyDescent="0.25">
      <c r="G16661" s="7"/>
    </row>
    <row r="16662" spans="7:7" x14ac:dyDescent="0.25">
      <c r="G16662" s="7"/>
    </row>
    <row r="16663" spans="7:7" x14ac:dyDescent="0.25">
      <c r="G16663" s="7"/>
    </row>
    <row r="16664" spans="7:7" x14ac:dyDescent="0.25">
      <c r="G16664" s="7"/>
    </row>
    <row r="16665" spans="7:7" x14ac:dyDescent="0.25">
      <c r="G16665" s="7"/>
    </row>
    <row r="16666" spans="7:7" x14ac:dyDescent="0.25">
      <c r="G16666" s="7"/>
    </row>
    <row r="16667" spans="7:7" x14ac:dyDescent="0.25">
      <c r="G16667" s="7"/>
    </row>
    <row r="16668" spans="7:7" x14ac:dyDescent="0.25">
      <c r="G16668" s="7"/>
    </row>
    <row r="16669" spans="7:7" x14ac:dyDescent="0.25">
      <c r="G16669" s="7"/>
    </row>
    <row r="16670" spans="7:7" x14ac:dyDescent="0.25">
      <c r="G16670" s="7"/>
    </row>
    <row r="16671" spans="7:7" x14ac:dyDescent="0.25">
      <c r="G16671" s="7"/>
    </row>
    <row r="16672" spans="7:7" x14ac:dyDescent="0.25">
      <c r="G16672" s="7"/>
    </row>
    <row r="16673" spans="7:7" x14ac:dyDescent="0.25">
      <c r="G16673" s="7"/>
    </row>
    <row r="16674" spans="7:7" x14ac:dyDescent="0.25">
      <c r="G16674" s="7"/>
    </row>
    <row r="16675" spans="7:7" x14ac:dyDescent="0.25">
      <c r="G16675" s="7"/>
    </row>
    <row r="16676" spans="7:7" x14ac:dyDescent="0.25">
      <c r="G16676" s="7"/>
    </row>
    <row r="16677" spans="7:7" x14ac:dyDescent="0.25">
      <c r="G16677" s="7"/>
    </row>
    <row r="16678" spans="7:7" x14ac:dyDescent="0.25">
      <c r="G16678" s="7"/>
    </row>
    <row r="16679" spans="7:7" x14ac:dyDescent="0.25">
      <c r="G16679" s="7"/>
    </row>
    <row r="16680" spans="7:7" x14ac:dyDescent="0.25">
      <c r="G16680" s="7"/>
    </row>
    <row r="16681" spans="7:7" x14ac:dyDescent="0.25">
      <c r="G16681" s="7"/>
    </row>
    <row r="16682" spans="7:7" x14ac:dyDescent="0.25">
      <c r="G16682" s="7"/>
    </row>
    <row r="16683" spans="7:7" x14ac:dyDescent="0.25">
      <c r="G16683" s="7"/>
    </row>
    <row r="16684" spans="7:7" x14ac:dyDescent="0.25">
      <c r="G16684" s="7"/>
    </row>
    <row r="16685" spans="7:7" x14ac:dyDescent="0.25">
      <c r="G16685" s="7"/>
    </row>
    <row r="16686" spans="7:7" x14ac:dyDescent="0.25">
      <c r="G16686" s="7"/>
    </row>
    <row r="16687" spans="7:7" x14ac:dyDescent="0.25">
      <c r="G16687" s="7"/>
    </row>
    <row r="16688" spans="7:7" x14ac:dyDescent="0.25">
      <c r="G16688" s="7"/>
    </row>
    <row r="16689" spans="7:7" x14ac:dyDescent="0.25">
      <c r="G16689" s="7"/>
    </row>
    <row r="16690" spans="7:7" x14ac:dyDescent="0.25">
      <c r="G16690" s="7"/>
    </row>
    <row r="16691" spans="7:7" x14ac:dyDescent="0.25">
      <c r="G16691" s="7"/>
    </row>
    <row r="16692" spans="7:7" x14ac:dyDescent="0.25">
      <c r="G16692" s="7"/>
    </row>
    <row r="16693" spans="7:7" x14ac:dyDescent="0.25">
      <c r="G16693" s="7"/>
    </row>
    <row r="16694" spans="7:7" x14ac:dyDescent="0.25">
      <c r="G16694" s="7"/>
    </row>
    <row r="16695" spans="7:7" x14ac:dyDescent="0.25">
      <c r="G16695" s="7"/>
    </row>
    <row r="16696" spans="7:7" x14ac:dyDescent="0.25">
      <c r="G16696" s="7"/>
    </row>
    <row r="16697" spans="7:7" x14ac:dyDescent="0.25">
      <c r="G16697" s="7"/>
    </row>
    <row r="16698" spans="7:7" x14ac:dyDescent="0.25">
      <c r="G16698" s="7"/>
    </row>
    <row r="16699" spans="7:7" x14ac:dyDescent="0.25">
      <c r="G16699" s="7"/>
    </row>
    <row r="16700" spans="7:7" x14ac:dyDescent="0.25">
      <c r="G16700" s="7"/>
    </row>
    <row r="16701" spans="7:7" x14ac:dyDescent="0.25">
      <c r="G16701" s="7"/>
    </row>
    <row r="16702" spans="7:7" x14ac:dyDescent="0.25">
      <c r="G16702" s="7"/>
    </row>
    <row r="16703" spans="7:7" x14ac:dyDescent="0.25">
      <c r="G16703" s="7"/>
    </row>
    <row r="16704" spans="7:7" x14ac:dyDescent="0.25">
      <c r="G16704" s="7"/>
    </row>
    <row r="16705" spans="7:7" x14ac:dyDescent="0.25">
      <c r="G16705" s="7"/>
    </row>
    <row r="16706" spans="7:7" x14ac:dyDescent="0.25">
      <c r="G16706" s="7"/>
    </row>
    <row r="16707" spans="7:7" x14ac:dyDescent="0.25">
      <c r="G16707" s="7"/>
    </row>
    <row r="16708" spans="7:7" x14ac:dyDescent="0.25">
      <c r="G16708" s="7"/>
    </row>
    <row r="16709" spans="7:7" x14ac:dyDescent="0.25">
      <c r="G16709" s="7"/>
    </row>
    <row r="16710" spans="7:7" x14ac:dyDescent="0.25">
      <c r="G16710" s="7"/>
    </row>
    <row r="16711" spans="7:7" x14ac:dyDescent="0.25">
      <c r="G16711" s="7"/>
    </row>
    <row r="16712" spans="7:7" x14ac:dyDescent="0.25">
      <c r="G16712" s="7"/>
    </row>
    <row r="16713" spans="7:7" x14ac:dyDescent="0.25">
      <c r="G16713" s="7"/>
    </row>
    <row r="16714" spans="7:7" x14ac:dyDescent="0.25">
      <c r="G16714" s="7"/>
    </row>
    <row r="16715" spans="7:7" x14ac:dyDescent="0.25">
      <c r="G16715" s="7"/>
    </row>
    <row r="16716" spans="7:7" x14ac:dyDescent="0.25">
      <c r="G16716" s="7"/>
    </row>
    <row r="16717" spans="7:7" x14ac:dyDescent="0.25">
      <c r="G16717" s="7"/>
    </row>
    <row r="16718" spans="7:7" x14ac:dyDescent="0.25">
      <c r="G16718" s="7"/>
    </row>
    <row r="16719" spans="7:7" x14ac:dyDescent="0.25">
      <c r="G16719" s="7"/>
    </row>
    <row r="16720" spans="7:7" x14ac:dyDescent="0.25">
      <c r="G16720" s="7"/>
    </row>
    <row r="16721" spans="7:7" x14ac:dyDescent="0.25">
      <c r="G16721" s="7"/>
    </row>
    <row r="16722" spans="7:7" x14ac:dyDescent="0.25">
      <c r="G16722" s="7"/>
    </row>
    <row r="16723" spans="7:7" x14ac:dyDescent="0.25">
      <c r="G16723" s="7"/>
    </row>
    <row r="16724" spans="7:7" x14ac:dyDescent="0.25">
      <c r="G16724" s="7"/>
    </row>
    <row r="16725" spans="7:7" x14ac:dyDescent="0.25">
      <c r="G16725" s="7"/>
    </row>
    <row r="16726" spans="7:7" x14ac:dyDescent="0.25">
      <c r="G16726" s="7"/>
    </row>
    <row r="16727" spans="7:7" x14ac:dyDescent="0.25">
      <c r="G16727" s="7"/>
    </row>
    <row r="16728" spans="7:7" x14ac:dyDescent="0.25">
      <c r="G16728" s="7"/>
    </row>
    <row r="16729" spans="7:7" x14ac:dyDescent="0.25">
      <c r="G16729" s="7"/>
    </row>
    <row r="16730" spans="7:7" x14ac:dyDescent="0.25">
      <c r="G16730" s="7"/>
    </row>
    <row r="16731" spans="7:7" x14ac:dyDescent="0.25">
      <c r="G16731" s="7"/>
    </row>
    <row r="16732" spans="7:7" x14ac:dyDescent="0.25">
      <c r="G16732" s="7"/>
    </row>
    <row r="16733" spans="7:7" x14ac:dyDescent="0.25">
      <c r="G16733" s="7"/>
    </row>
    <row r="16734" spans="7:7" x14ac:dyDescent="0.25">
      <c r="G16734" s="7"/>
    </row>
    <row r="16735" spans="7:7" x14ac:dyDescent="0.25">
      <c r="G16735" s="7"/>
    </row>
    <row r="16736" spans="7:7" x14ac:dyDescent="0.25">
      <c r="G16736" s="7"/>
    </row>
    <row r="16737" spans="7:7" x14ac:dyDescent="0.25">
      <c r="G16737" s="7"/>
    </row>
    <row r="16738" spans="7:7" x14ac:dyDescent="0.25">
      <c r="G16738" s="7"/>
    </row>
    <row r="16739" spans="7:7" x14ac:dyDescent="0.25">
      <c r="G16739" s="7"/>
    </row>
    <row r="16740" spans="7:7" x14ac:dyDescent="0.25">
      <c r="G16740" s="7"/>
    </row>
    <row r="16741" spans="7:7" x14ac:dyDescent="0.25">
      <c r="G16741" s="7"/>
    </row>
    <row r="16742" spans="7:7" x14ac:dyDescent="0.25">
      <c r="G16742" s="7"/>
    </row>
    <row r="16743" spans="7:7" x14ac:dyDescent="0.25">
      <c r="G16743" s="7"/>
    </row>
    <row r="16744" spans="7:7" x14ac:dyDescent="0.25">
      <c r="G16744" s="7"/>
    </row>
    <row r="16745" spans="7:7" x14ac:dyDescent="0.25">
      <c r="G16745" s="7"/>
    </row>
    <row r="16746" spans="7:7" x14ac:dyDescent="0.25">
      <c r="G16746" s="7"/>
    </row>
    <row r="16747" spans="7:7" x14ac:dyDescent="0.25">
      <c r="G16747" s="7"/>
    </row>
    <row r="16748" spans="7:7" x14ac:dyDescent="0.25">
      <c r="G16748" s="7"/>
    </row>
    <row r="16749" spans="7:7" x14ac:dyDescent="0.25">
      <c r="G16749" s="7"/>
    </row>
    <row r="16750" spans="7:7" x14ac:dyDescent="0.25">
      <c r="G16750" s="7"/>
    </row>
    <row r="16751" spans="7:7" x14ac:dyDescent="0.25">
      <c r="G16751" s="7"/>
    </row>
    <row r="16752" spans="7:7" x14ac:dyDescent="0.25">
      <c r="G16752" s="7"/>
    </row>
    <row r="16753" spans="7:7" x14ac:dyDescent="0.25">
      <c r="G16753" s="7"/>
    </row>
    <row r="16754" spans="7:7" x14ac:dyDescent="0.25">
      <c r="G16754" s="7"/>
    </row>
    <row r="16755" spans="7:7" x14ac:dyDescent="0.25">
      <c r="G16755" s="7"/>
    </row>
    <row r="16756" spans="7:7" x14ac:dyDescent="0.25">
      <c r="G16756" s="7"/>
    </row>
    <row r="16757" spans="7:7" x14ac:dyDescent="0.25">
      <c r="G16757" s="7"/>
    </row>
    <row r="16758" spans="7:7" x14ac:dyDescent="0.25">
      <c r="G16758" s="7"/>
    </row>
    <row r="16759" spans="7:7" x14ac:dyDescent="0.25">
      <c r="G16759" s="7"/>
    </row>
    <row r="16760" spans="7:7" x14ac:dyDescent="0.25">
      <c r="G16760" s="7"/>
    </row>
    <row r="16761" spans="7:7" x14ac:dyDescent="0.25">
      <c r="G16761" s="7"/>
    </row>
    <row r="16762" spans="7:7" x14ac:dyDescent="0.25">
      <c r="G16762" s="7"/>
    </row>
    <row r="16763" spans="7:7" x14ac:dyDescent="0.25">
      <c r="G16763" s="7"/>
    </row>
    <row r="16764" spans="7:7" x14ac:dyDescent="0.25">
      <c r="G16764" s="7"/>
    </row>
    <row r="16765" spans="7:7" x14ac:dyDescent="0.25">
      <c r="G16765" s="7"/>
    </row>
    <row r="16766" spans="7:7" x14ac:dyDescent="0.25">
      <c r="G16766" s="7"/>
    </row>
    <row r="16767" spans="7:7" x14ac:dyDescent="0.25">
      <c r="G16767" s="7"/>
    </row>
    <row r="16768" spans="7:7" x14ac:dyDescent="0.25">
      <c r="G16768" s="7"/>
    </row>
    <row r="16769" spans="7:7" x14ac:dyDescent="0.25">
      <c r="G16769" s="7"/>
    </row>
    <row r="16770" spans="7:7" x14ac:dyDescent="0.25">
      <c r="G16770" s="7"/>
    </row>
    <row r="16771" spans="7:7" x14ac:dyDescent="0.25">
      <c r="G16771" s="7"/>
    </row>
    <row r="16772" spans="7:7" x14ac:dyDescent="0.25">
      <c r="G16772" s="7"/>
    </row>
    <row r="16773" spans="7:7" x14ac:dyDescent="0.25">
      <c r="G16773" s="7"/>
    </row>
    <row r="16774" spans="7:7" x14ac:dyDescent="0.25">
      <c r="G16774" s="7"/>
    </row>
    <row r="16775" spans="7:7" x14ac:dyDescent="0.25">
      <c r="G16775" s="7"/>
    </row>
    <row r="16776" spans="7:7" x14ac:dyDescent="0.25">
      <c r="G16776" s="7"/>
    </row>
    <row r="16777" spans="7:7" x14ac:dyDescent="0.25">
      <c r="G16777" s="7"/>
    </row>
    <row r="16778" spans="7:7" x14ac:dyDescent="0.25">
      <c r="G16778" s="7"/>
    </row>
    <row r="16779" spans="7:7" x14ac:dyDescent="0.25">
      <c r="G16779" s="7"/>
    </row>
    <row r="16780" spans="7:7" x14ac:dyDescent="0.25">
      <c r="G16780" s="7"/>
    </row>
    <row r="16781" spans="7:7" x14ac:dyDescent="0.25">
      <c r="G16781" s="7"/>
    </row>
    <row r="16782" spans="7:7" x14ac:dyDescent="0.25">
      <c r="G16782" s="7"/>
    </row>
    <row r="16783" spans="7:7" x14ac:dyDescent="0.25">
      <c r="G16783" s="7"/>
    </row>
    <row r="16784" spans="7:7" x14ac:dyDescent="0.25">
      <c r="G16784" s="7"/>
    </row>
    <row r="16785" spans="7:7" x14ac:dyDescent="0.25">
      <c r="G16785" s="7"/>
    </row>
    <row r="16786" spans="7:7" x14ac:dyDescent="0.25">
      <c r="G16786" s="7"/>
    </row>
    <row r="16787" spans="7:7" x14ac:dyDescent="0.25">
      <c r="G16787" s="7"/>
    </row>
    <row r="16788" spans="7:7" x14ac:dyDescent="0.25">
      <c r="G16788" s="7"/>
    </row>
    <row r="16789" spans="7:7" x14ac:dyDescent="0.25">
      <c r="G16789" s="7"/>
    </row>
    <row r="16790" spans="7:7" x14ac:dyDescent="0.25">
      <c r="G16790" s="7"/>
    </row>
    <row r="16791" spans="7:7" x14ac:dyDescent="0.25">
      <c r="G16791" s="7"/>
    </row>
    <row r="16792" spans="7:7" x14ac:dyDescent="0.25">
      <c r="G16792" s="7"/>
    </row>
    <row r="16793" spans="7:7" x14ac:dyDescent="0.25">
      <c r="G16793" s="7"/>
    </row>
    <row r="16794" spans="7:7" x14ac:dyDescent="0.25">
      <c r="G16794" s="7"/>
    </row>
    <row r="16795" spans="7:7" x14ac:dyDescent="0.25">
      <c r="G16795" s="7"/>
    </row>
    <row r="16796" spans="7:7" x14ac:dyDescent="0.25">
      <c r="G16796" s="7"/>
    </row>
    <row r="16797" spans="7:7" x14ac:dyDescent="0.25">
      <c r="G16797" s="7"/>
    </row>
    <row r="16798" spans="7:7" x14ac:dyDescent="0.25">
      <c r="G16798" s="7"/>
    </row>
    <row r="16799" spans="7:7" x14ac:dyDescent="0.25">
      <c r="G16799" s="7"/>
    </row>
    <row r="16800" spans="7:7" x14ac:dyDescent="0.25">
      <c r="G16800" s="7"/>
    </row>
    <row r="16801" spans="7:7" x14ac:dyDescent="0.25">
      <c r="G16801" s="7"/>
    </row>
    <row r="16802" spans="7:7" x14ac:dyDescent="0.25">
      <c r="G16802" s="7"/>
    </row>
    <row r="16803" spans="7:7" x14ac:dyDescent="0.25">
      <c r="G16803" s="7"/>
    </row>
    <row r="16804" spans="7:7" x14ac:dyDescent="0.25">
      <c r="G16804" s="7"/>
    </row>
    <row r="16805" spans="7:7" x14ac:dyDescent="0.25">
      <c r="G16805" s="7"/>
    </row>
    <row r="16806" spans="7:7" x14ac:dyDescent="0.25">
      <c r="G16806" s="7"/>
    </row>
    <row r="16807" spans="7:7" x14ac:dyDescent="0.25">
      <c r="G16807" s="7"/>
    </row>
    <row r="16808" spans="7:7" x14ac:dyDescent="0.25">
      <c r="G16808" s="7"/>
    </row>
    <row r="16809" spans="7:7" x14ac:dyDescent="0.25">
      <c r="G16809" s="7"/>
    </row>
    <row r="16810" spans="7:7" x14ac:dyDescent="0.25">
      <c r="G16810" s="7"/>
    </row>
    <row r="16811" spans="7:7" x14ac:dyDescent="0.25">
      <c r="G16811" s="7"/>
    </row>
    <row r="16812" spans="7:7" x14ac:dyDescent="0.25">
      <c r="G16812" s="7"/>
    </row>
    <row r="16813" spans="7:7" x14ac:dyDescent="0.25">
      <c r="G16813" s="7"/>
    </row>
    <row r="16814" spans="7:7" x14ac:dyDescent="0.25">
      <c r="G16814" s="7"/>
    </row>
    <row r="16815" spans="7:7" x14ac:dyDescent="0.25">
      <c r="G16815" s="7"/>
    </row>
    <row r="16816" spans="7:7" x14ac:dyDescent="0.25">
      <c r="G16816" s="7"/>
    </row>
    <row r="16817" spans="7:7" x14ac:dyDescent="0.25">
      <c r="G16817" s="7"/>
    </row>
    <row r="16818" spans="7:7" x14ac:dyDescent="0.25">
      <c r="G16818" s="7"/>
    </row>
    <row r="16819" spans="7:7" x14ac:dyDescent="0.25">
      <c r="G16819" s="7"/>
    </row>
    <row r="16820" spans="7:7" x14ac:dyDescent="0.25">
      <c r="G16820" s="7"/>
    </row>
    <row r="16821" spans="7:7" x14ac:dyDescent="0.25">
      <c r="G16821" s="7"/>
    </row>
    <row r="16822" spans="7:7" x14ac:dyDescent="0.25">
      <c r="G16822" s="7"/>
    </row>
    <row r="16823" spans="7:7" x14ac:dyDescent="0.25">
      <c r="G16823" s="7"/>
    </row>
    <row r="16824" spans="7:7" x14ac:dyDescent="0.25">
      <c r="G16824" s="7"/>
    </row>
    <row r="16825" spans="7:7" x14ac:dyDescent="0.25">
      <c r="G16825" s="7"/>
    </row>
    <row r="16826" spans="7:7" x14ac:dyDescent="0.25">
      <c r="G16826" s="7"/>
    </row>
    <row r="16827" spans="7:7" x14ac:dyDescent="0.25">
      <c r="G16827" s="7"/>
    </row>
    <row r="16828" spans="7:7" x14ac:dyDescent="0.25">
      <c r="G16828" s="7"/>
    </row>
    <row r="16829" spans="7:7" x14ac:dyDescent="0.25">
      <c r="G16829" s="7"/>
    </row>
    <row r="16830" spans="7:7" x14ac:dyDescent="0.25">
      <c r="G16830" s="7"/>
    </row>
    <row r="16831" spans="7:7" x14ac:dyDescent="0.25">
      <c r="G16831" s="7"/>
    </row>
    <row r="16832" spans="7:7" x14ac:dyDescent="0.25">
      <c r="G16832" s="7"/>
    </row>
    <row r="16833" spans="7:7" x14ac:dyDescent="0.25">
      <c r="G16833" s="7"/>
    </row>
    <row r="16834" spans="7:7" x14ac:dyDescent="0.25">
      <c r="G16834" s="7"/>
    </row>
    <row r="16835" spans="7:7" x14ac:dyDescent="0.25">
      <c r="G16835" s="7"/>
    </row>
    <row r="16836" spans="7:7" x14ac:dyDescent="0.25">
      <c r="G16836" s="7"/>
    </row>
    <row r="16837" spans="7:7" x14ac:dyDescent="0.25">
      <c r="G16837" s="7"/>
    </row>
    <row r="16838" spans="7:7" x14ac:dyDescent="0.25">
      <c r="G16838" s="7"/>
    </row>
    <row r="16839" spans="7:7" x14ac:dyDescent="0.25">
      <c r="G16839" s="7"/>
    </row>
    <row r="16840" spans="7:7" x14ac:dyDescent="0.25">
      <c r="G16840" s="7"/>
    </row>
    <row r="16841" spans="7:7" x14ac:dyDescent="0.25">
      <c r="G16841" s="7"/>
    </row>
    <row r="16842" spans="7:7" x14ac:dyDescent="0.25">
      <c r="G16842" s="7"/>
    </row>
    <row r="16843" spans="7:7" x14ac:dyDescent="0.25">
      <c r="G16843" s="7"/>
    </row>
    <row r="16844" spans="7:7" x14ac:dyDescent="0.25">
      <c r="G16844" s="7"/>
    </row>
    <row r="16845" spans="7:7" x14ac:dyDescent="0.25">
      <c r="G16845" s="7"/>
    </row>
    <row r="16846" spans="7:7" x14ac:dyDescent="0.25">
      <c r="G16846" s="7"/>
    </row>
    <row r="16847" spans="7:7" x14ac:dyDescent="0.25">
      <c r="G16847" s="7"/>
    </row>
    <row r="16848" spans="7:7" x14ac:dyDescent="0.25">
      <c r="G16848" s="7"/>
    </row>
    <row r="16849" spans="7:7" x14ac:dyDescent="0.25">
      <c r="G16849" s="7"/>
    </row>
    <row r="16850" spans="7:7" x14ac:dyDescent="0.25">
      <c r="G16850" s="7"/>
    </row>
    <row r="16851" spans="7:7" x14ac:dyDescent="0.25">
      <c r="G16851" s="7"/>
    </row>
    <row r="16852" spans="7:7" x14ac:dyDescent="0.25">
      <c r="G16852" s="7"/>
    </row>
    <row r="16853" spans="7:7" x14ac:dyDescent="0.25">
      <c r="G16853" s="7"/>
    </row>
    <row r="16854" spans="7:7" x14ac:dyDescent="0.25">
      <c r="G16854" s="7"/>
    </row>
    <row r="16855" spans="7:7" x14ac:dyDescent="0.25">
      <c r="G16855" s="7"/>
    </row>
    <row r="16856" spans="7:7" x14ac:dyDescent="0.25">
      <c r="G16856" s="7"/>
    </row>
    <row r="16857" spans="7:7" x14ac:dyDescent="0.25">
      <c r="G16857" s="7"/>
    </row>
    <row r="16858" spans="7:7" x14ac:dyDescent="0.25">
      <c r="G16858" s="7"/>
    </row>
    <row r="16859" spans="7:7" x14ac:dyDescent="0.25">
      <c r="G16859" s="7"/>
    </row>
    <row r="16860" spans="7:7" x14ac:dyDescent="0.25">
      <c r="G16860" s="7"/>
    </row>
    <row r="16861" spans="7:7" x14ac:dyDescent="0.25">
      <c r="G16861" s="7"/>
    </row>
    <row r="16862" spans="7:7" x14ac:dyDescent="0.25">
      <c r="G16862" s="7"/>
    </row>
    <row r="16863" spans="7:7" x14ac:dyDescent="0.25">
      <c r="G16863" s="7"/>
    </row>
    <row r="16864" spans="7:7" x14ac:dyDescent="0.25">
      <c r="G16864" s="7"/>
    </row>
    <row r="16865" spans="7:7" x14ac:dyDescent="0.25">
      <c r="G16865" s="7"/>
    </row>
    <row r="16866" spans="7:7" x14ac:dyDescent="0.25">
      <c r="G16866" s="7"/>
    </row>
    <row r="16867" spans="7:7" x14ac:dyDescent="0.25">
      <c r="G16867" s="7"/>
    </row>
    <row r="16868" spans="7:7" x14ac:dyDescent="0.25">
      <c r="G16868" s="7"/>
    </row>
    <row r="16869" spans="7:7" x14ac:dyDescent="0.25">
      <c r="G16869" s="7"/>
    </row>
    <row r="16870" spans="7:7" x14ac:dyDescent="0.25">
      <c r="G16870" s="7"/>
    </row>
    <row r="16871" spans="7:7" x14ac:dyDescent="0.25">
      <c r="G16871" s="7"/>
    </row>
    <row r="16872" spans="7:7" x14ac:dyDescent="0.25">
      <c r="G16872" s="7"/>
    </row>
    <row r="16873" spans="7:7" x14ac:dyDescent="0.25">
      <c r="G16873" s="7"/>
    </row>
    <row r="16874" spans="7:7" x14ac:dyDescent="0.25">
      <c r="G16874" s="7"/>
    </row>
    <row r="16875" spans="7:7" x14ac:dyDescent="0.25">
      <c r="G16875" s="7"/>
    </row>
    <row r="16876" spans="7:7" x14ac:dyDescent="0.25">
      <c r="G16876" s="7"/>
    </row>
    <row r="16877" spans="7:7" x14ac:dyDescent="0.25">
      <c r="G16877" s="7"/>
    </row>
    <row r="16878" spans="7:7" x14ac:dyDescent="0.25">
      <c r="G16878" s="7"/>
    </row>
    <row r="16879" spans="7:7" x14ac:dyDescent="0.25">
      <c r="G16879" s="7"/>
    </row>
    <row r="16880" spans="7:7" x14ac:dyDescent="0.25">
      <c r="G16880" s="7"/>
    </row>
    <row r="16881" spans="7:7" x14ac:dyDescent="0.25">
      <c r="G16881" s="7"/>
    </row>
    <row r="16882" spans="7:7" x14ac:dyDescent="0.25">
      <c r="G16882" s="7"/>
    </row>
    <row r="16883" spans="7:7" x14ac:dyDescent="0.25">
      <c r="G16883" s="7"/>
    </row>
    <row r="16884" spans="7:7" x14ac:dyDescent="0.25">
      <c r="G16884" s="7"/>
    </row>
    <row r="16885" spans="7:7" x14ac:dyDescent="0.25">
      <c r="G16885" s="7"/>
    </row>
    <row r="16886" spans="7:7" x14ac:dyDescent="0.25">
      <c r="G16886" s="7"/>
    </row>
    <row r="16887" spans="7:7" x14ac:dyDescent="0.25">
      <c r="G16887" s="7"/>
    </row>
    <row r="16888" spans="7:7" x14ac:dyDescent="0.25">
      <c r="G16888" s="7"/>
    </row>
    <row r="16889" spans="7:7" x14ac:dyDescent="0.25">
      <c r="G16889" s="7"/>
    </row>
    <row r="16890" spans="7:7" x14ac:dyDescent="0.25">
      <c r="G16890" s="7"/>
    </row>
    <row r="16891" spans="7:7" x14ac:dyDescent="0.25">
      <c r="G16891" s="7"/>
    </row>
    <row r="16892" spans="7:7" x14ac:dyDescent="0.25">
      <c r="G16892" s="7"/>
    </row>
    <row r="16893" spans="7:7" x14ac:dyDescent="0.25">
      <c r="G16893" s="7"/>
    </row>
    <row r="16894" spans="7:7" x14ac:dyDescent="0.25">
      <c r="G16894" s="7"/>
    </row>
    <row r="16895" spans="7:7" x14ac:dyDescent="0.25">
      <c r="G16895" s="7"/>
    </row>
    <row r="16896" spans="7:7" x14ac:dyDescent="0.25">
      <c r="G16896" s="7"/>
    </row>
    <row r="16897" spans="7:7" x14ac:dyDescent="0.25">
      <c r="G16897" s="7"/>
    </row>
    <row r="16898" spans="7:7" x14ac:dyDescent="0.25">
      <c r="G16898" s="7"/>
    </row>
    <row r="16899" spans="7:7" x14ac:dyDescent="0.25">
      <c r="G16899" s="7"/>
    </row>
    <row r="16900" spans="7:7" x14ac:dyDescent="0.25">
      <c r="G16900" s="7"/>
    </row>
    <row r="16901" spans="7:7" x14ac:dyDescent="0.25">
      <c r="G16901" s="7"/>
    </row>
    <row r="16902" spans="7:7" x14ac:dyDescent="0.25">
      <c r="G16902" s="7"/>
    </row>
    <row r="16903" spans="7:7" x14ac:dyDescent="0.25">
      <c r="G16903" s="7"/>
    </row>
    <row r="16904" spans="7:7" x14ac:dyDescent="0.25">
      <c r="G16904" s="7"/>
    </row>
    <row r="16905" spans="7:7" x14ac:dyDescent="0.25">
      <c r="G16905" s="7"/>
    </row>
    <row r="16906" spans="7:7" x14ac:dyDescent="0.25">
      <c r="G16906" s="7"/>
    </row>
    <row r="16907" spans="7:7" x14ac:dyDescent="0.25">
      <c r="G16907" s="7"/>
    </row>
    <row r="16908" spans="7:7" x14ac:dyDescent="0.25">
      <c r="G16908" s="7"/>
    </row>
    <row r="16909" spans="7:7" x14ac:dyDescent="0.25">
      <c r="G16909" s="7"/>
    </row>
    <row r="16910" spans="7:7" x14ac:dyDescent="0.25">
      <c r="G16910" s="7"/>
    </row>
    <row r="16911" spans="7:7" x14ac:dyDescent="0.25">
      <c r="G16911" s="7"/>
    </row>
    <row r="16912" spans="7:7" x14ac:dyDescent="0.25">
      <c r="G16912" s="7"/>
    </row>
    <row r="16913" spans="7:7" x14ac:dyDescent="0.25">
      <c r="G16913" s="7"/>
    </row>
    <row r="16914" spans="7:7" x14ac:dyDescent="0.25">
      <c r="G16914" s="7"/>
    </row>
    <row r="16915" spans="7:7" x14ac:dyDescent="0.25">
      <c r="G16915" s="7"/>
    </row>
    <row r="16916" spans="7:7" x14ac:dyDescent="0.25">
      <c r="G16916" s="7"/>
    </row>
    <row r="16917" spans="7:7" x14ac:dyDescent="0.25">
      <c r="G16917" s="7"/>
    </row>
    <row r="16918" spans="7:7" x14ac:dyDescent="0.25">
      <c r="G16918" s="7"/>
    </row>
    <row r="16919" spans="7:7" x14ac:dyDescent="0.25">
      <c r="G16919" s="7"/>
    </row>
    <row r="16920" spans="7:7" x14ac:dyDescent="0.25">
      <c r="G16920" s="7"/>
    </row>
    <row r="16921" spans="7:7" x14ac:dyDescent="0.25">
      <c r="G16921" s="7"/>
    </row>
    <row r="16922" spans="7:7" x14ac:dyDescent="0.25">
      <c r="G16922" s="7"/>
    </row>
    <row r="16923" spans="7:7" x14ac:dyDescent="0.25">
      <c r="G16923" s="7"/>
    </row>
    <row r="16924" spans="7:7" x14ac:dyDescent="0.25">
      <c r="G16924" s="7"/>
    </row>
    <row r="16925" spans="7:7" x14ac:dyDescent="0.25">
      <c r="G16925" s="7"/>
    </row>
    <row r="16926" spans="7:7" x14ac:dyDescent="0.25">
      <c r="G16926" s="7"/>
    </row>
    <row r="16927" spans="7:7" x14ac:dyDescent="0.25">
      <c r="G16927" s="7"/>
    </row>
    <row r="16928" spans="7:7" x14ac:dyDescent="0.25">
      <c r="G16928" s="7"/>
    </row>
    <row r="16929" spans="7:7" x14ac:dyDescent="0.25">
      <c r="G16929" s="7"/>
    </row>
    <row r="16930" spans="7:7" x14ac:dyDescent="0.25">
      <c r="G16930" s="7"/>
    </row>
    <row r="16931" spans="7:7" x14ac:dyDescent="0.25">
      <c r="G16931" s="7"/>
    </row>
    <row r="16932" spans="7:7" x14ac:dyDescent="0.25">
      <c r="G16932" s="7"/>
    </row>
    <row r="16933" spans="7:7" x14ac:dyDescent="0.25">
      <c r="G16933" s="7"/>
    </row>
    <row r="16934" spans="7:7" x14ac:dyDescent="0.25">
      <c r="G16934" s="7"/>
    </row>
    <row r="16935" spans="7:7" x14ac:dyDescent="0.25">
      <c r="G16935" s="7"/>
    </row>
    <row r="16936" spans="7:7" x14ac:dyDescent="0.25">
      <c r="G16936" s="7"/>
    </row>
    <row r="16937" spans="7:7" x14ac:dyDescent="0.25">
      <c r="G16937" s="7"/>
    </row>
    <row r="16938" spans="7:7" x14ac:dyDescent="0.25">
      <c r="G16938" s="7"/>
    </row>
    <row r="16939" spans="7:7" x14ac:dyDescent="0.25">
      <c r="G16939" s="7"/>
    </row>
    <row r="16940" spans="7:7" x14ac:dyDescent="0.25">
      <c r="G16940" s="7"/>
    </row>
    <row r="16941" spans="7:7" x14ac:dyDescent="0.25">
      <c r="G16941" s="7"/>
    </row>
    <row r="16942" spans="7:7" x14ac:dyDescent="0.25">
      <c r="G16942" s="7"/>
    </row>
    <row r="16943" spans="7:7" x14ac:dyDescent="0.25">
      <c r="G16943" s="7"/>
    </row>
    <row r="16944" spans="7:7" x14ac:dyDescent="0.25">
      <c r="G16944" s="7"/>
    </row>
    <row r="16945" spans="7:7" x14ac:dyDescent="0.25">
      <c r="G16945" s="7"/>
    </row>
    <row r="16946" spans="7:7" x14ac:dyDescent="0.25">
      <c r="G16946" s="7"/>
    </row>
    <row r="16947" spans="7:7" x14ac:dyDescent="0.25">
      <c r="G16947" s="7"/>
    </row>
    <row r="16948" spans="7:7" x14ac:dyDescent="0.25">
      <c r="G16948" s="7"/>
    </row>
    <row r="16949" spans="7:7" x14ac:dyDescent="0.25">
      <c r="G16949" s="7"/>
    </row>
    <row r="16950" spans="7:7" x14ac:dyDescent="0.25">
      <c r="G16950" s="7"/>
    </row>
    <row r="16951" spans="7:7" x14ac:dyDescent="0.25">
      <c r="G16951" s="7"/>
    </row>
    <row r="16952" spans="7:7" x14ac:dyDescent="0.25">
      <c r="G16952" s="7"/>
    </row>
    <row r="16953" spans="7:7" x14ac:dyDescent="0.25">
      <c r="G16953" s="7"/>
    </row>
    <row r="16954" spans="7:7" x14ac:dyDescent="0.25">
      <c r="G16954" s="7"/>
    </row>
    <row r="16955" spans="7:7" x14ac:dyDescent="0.25">
      <c r="G16955" s="7"/>
    </row>
    <row r="16956" spans="7:7" x14ac:dyDescent="0.25">
      <c r="G16956" s="7"/>
    </row>
    <row r="16957" spans="7:7" x14ac:dyDescent="0.25">
      <c r="G16957" s="7"/>
    </row>
    <row r="16958" spans="7:7" x14ac:dyDescent="0.25">
      <c r="G16958" s="7"/>
    </row>
    <row r="16959" spans="7:7" x14ac:dyDescent="0.25">
      <c r="G16959" s="7"/>
    </row>
    <row r="16960" spans="7:7" x14ac:dyDescent="0.25">
      <c r="G16960" s="7"/>
    </row>
    <row r="16961" spans="7:7" x14ac:dyDescent="0.25">
      <c r="G16961" s="7"/>
    </row>
    <row r="16962" spans="7:7" x14ac:dyDescent="0.25">
      <c r="G16962" s="7"/>
    </row>
    <row r="16963" spans="7:7" x14ac:dyDescent="0.25">
      <c r="G16963" s="7"/>
    </row>
    <row r="16964" spans="7:7" x14ac:dyDescent="0.25">
      <c r="G16964" s="7"/>
    </row>
    <row r="16965" spans="7:7" x14ac:dyDescent="0.25">
      <c r="G16965" s="7"/>
    </row>
    <row r="16966" spans="7:7" x14ac:dyDescent="0.25">
      <c r="G16966" s="7"/>
    </row>
    <row r="16967" spans="7:7" x14ac:dyDescent="0.25">
      <c r="G16967" s="7"/>
    </row>
    <row r="16968" spans="7:7" x14ac:dyDescent="0.25">
      <c r="G16968" s="7"/>
    </row>
    <row r="16969" spans="7:7" x14ac:dyDescent="0.25">
      <c r="G16969" s="7"/>
    </row>
    <row r="16970" spans="7:7" x14ac:dyDescent="0.25">
      <c r="G16970" s="7"/>
    </row>
    <row r="16971" spans="7:7" x14ac:dyDescent="0.25">
      <c r="G16971" s="7"/>
    </row>
    <row r="16972" spans="7:7" x14ac:dyDescent="0.25">
      <c r="G16972" s="7"/>
    </row>
    <row r="16973" spans="7:7" x14ac:dyDescent="0.25">
      <c r="G16973" s="7"/>
    </row>
    <row r="16974" spans="7:7" x14ac:dyDescent="0.25">
      <c r="G16974" s="7"/>
    </row>
    <row r="16975" spans="7:7" x14ac:dyDescent="0.25">
      <c r="G16975" s="7"/>
    </row>
    <row r="16976" spans="7:7" x14ac:dyDescent="0.25">
      <c r="G16976" s="7"/>
    </row>
    <row r="16977" spans="7:7" x14ac:dyDescent="0.25">
      <c r="G16977" s="7"/>
    </row>
    <row r="16978" spans="7:7" x14ac:dyDescent="0.25">
      <c r="G16978" s="7"/>
    </row>
    <row r="16979" spans="7:7" x14ac:dyDescent="0.25">
      <c r="G16979" s="7"/>
    </row>
    <row r="16980" spans="7:7" x14ac:dyDescent="0.25">
      <c r="G16980" s="7"/>
    </row>
    <row r="16981" spans="7:7" x14ac:dyDescent="0.25">
      <c r="G16981" s="7"/>
    </row>
    <row r="16982" spans="7:7" x14ac:dyDescent="0.25">
      <c r="G16982" s="7"/>
    </row>
    <row r="16983" spans="7:7" x14ac:dyDescent="0.25">
      <c r="G16983" s="7"/>
    </row>
    <row r="16984" spans="7:7" x14ac:dyDescent="0.25">
      <c r="G16984" s="7"/>
    </row>
    <row r="16985" spans="7:7" x14ac:dyDescent="0.25">
      <c r="G16985" s="7"/>
    </row>
    <row r="16986" spans="7:7" x14ac:dyDescent="0.25">
      <c r="G16986" s="7"/>
    </row>
    <row r="16987" spans="7:7" x14ac:dyDescent="0.25">
      <c r="G16987" s="7"/>
    </row>
    <row r="16988" spans="7:7" x14ac:dyDescent="0.25">
      <c r="G16988" s="7"/>
    </row>
    <row r="16989" spans="7:7" x14ac:dyDescent="0.25">
      <c r="G16989" s="7"/>
    </row>
    <row r="16990" spans="7:7" x14ac:dyDescent="0.25">
      <c r="G16990" s="7"/>
    </row>
    <row r="16991" spans="7:7" x14ac:dyDescent="0.25">
      <c r="G16991" s="7"/>
    </row>
    <row r="16992" spans="7:7" x14ac:dyDescent="0.25">
      <c r="G16992" s="7"/>
    </row>
    <row r="16993" spans="7:7" x14ac:dyDescent="0.25">
      <c r="G16993" s="7"/>
    </row>
    <row r="16994" spans="7:7" x14ac:dyDescent="0.25">
      <c r="G16994" s="7"/>
    </row>
    <row r="16995" spans="7:7" x14ac:dyDescent="0.25">
      <c r="G16995" s="7"/>
    </row>
    <row r="16996" spans="7:7" x14ac:dyDescent="0.25">
      <c r="G16996" s="7"/>
    </row>
    <row r="16997" spans="7:7" x14ac:dyDescent="0.25">
      <c r="G16997" s="7"/>
    </row>
    <row r="16998" spans="7:7" x14ac:dyDescent="0.25">
      <c r="G16998" s="7"/>
    </row>
    <row r="16999" spans="7:7" x14ac:dyDescent="0.25">
      <c r="G16999" s="7"/>
    </row>
    <row r="17000" spans="7:7" x14ac:dyDescent="0.25">
      <c r="G17000" s="7"/>
    </row>
    <row r="17001" spans="7:7" x14ac:dyDescent="0.25">
      <c r="G17001" s="7"/>
    </row>
    <row r="17002" spans="7:7" x14ac:dyDescent="0.25">
      <c r="G17002" s="7"/>
    </row>
    <row r="17003" spans="7:7" x14ac:dyDescent="0.25">
      <c r="G17003" s="7"/>
    </row>
    <row r="17004" spans="7:7" x14ac:dyDescent="0.25">
      <c r="G17004" s="7"/>
    </row>
    <row r="17005" spans="7:7" x14ac:dyDescent="0.25">
      <c r="G17005" s="7"/>
    </row>
    <row r="17006" spans="7:7" x14ac:dyDescent="0.25">
      <c r="G17006" s="7"/>
    </row>
    <row r="17007" spans="7:7" x14ac:dyDescent="0.25">
      <c r="G17007" s="7"/>
    </row>
    <row r="17008" spans="7:7" x14ac:dyDescent="0.25">
      <c r="G17008" s="7"/>
    </row>
    <row r="17009" spans="7:7" x14ac:dyDescent="0.25">
      <c r="G17009" s="7"/>
    </row>
    <row r="17010" spans="7:7" x14ac:dyDescent="0.25">
      <c r="G17010" s="7"/>
    </row>
    <row r="17011" spans="7:7" x14ac:dyDescent="0.25">
      <c r="G17011" s="7"/>
    </row>
    <row r="17012" spans="7:7" x14ac:dyDescent="0.25">
      <c r="G17012" s="7"/>
    </row>
    <row r="17013" spans="7:7" x14ac:dyDescent="0.25">
      <c r="G17013" s="7"/>
    </row>
    <row r="17014" spans="7:7" x14ac:dyDescent="0.25">
      <c r="G17014" s="7"/>
    </row>
    <row r="17015" spans="7:7" x14ac:dyDescent="0.25">
      <c r="G17015" s="7"/>
    </row>
    <row r="17016" spans="7:7" x14ac:dyDescent="0.25">
      <c r="G17016" s="7"/>
    </row>
    <row r="17017" spans="7:7" x14ac:dyDescent="0.25">
      <c r="G17017" s="7"/>
    </row>
    <row r="17018" spans="7:7" x14ac:dyDescent="0.25">
      <c r="G17018" s="7"/>
    </row>
    <row r="17019" spans="7:7" x14ac:dyDescent="0.25">
      <c r="G17019" s="7"/>
    </row>
    <row r="17020" spans="7:7" x14ac:dyDescent="0.25">
      <c r="G17020" s="7"/>
    </row>
    <row r="17021" spans="7:7" x14ac:dyDescent="0.25">
      <c r="G17021" s="7"/>
    </row>
    <row r="17022" spans="7:7" x14ac:dyDescent="0.25">
      <c r="G17022" s="7"/>
    </row>
    <row r="17023" spans="7:7" x14ac:dyDescent="0.25">
      <c r="G17023" s="7"/>
    </row>
    <row r="17024" spans="7:7" x14ac:dyDescent="0.25">
      <c r="G17024" s="7"/>
    </row>
    <row r="17025" spans="7:7" x14ac:dyDescent="0.25">
      <c r="G17025" s="7"/>
    </row>
    <row r="17026" spans="7:7" x14ac:dyDescent="0.25">
      <c r="G17026" s="7"/>
    </row>
    <row r="17027" spans="7:7" x14ac:dyDescent="0.25">
      <c r="G17027" s="7"/>
    </row>
    <row r="17028" spans="7:7" x14ac:dyDescent="0.25">
      <c r="G17028" s="7"/>
    </row>
    <row r="17029" spans="7:7" x14ac:dyDescent="0.25">
      <c r="G17029" s="7"/>
    </row>
    <row r="17030" spans="7:7" x14ac:dyDescent="0.25">
      <c r="G17030" s="7"/>
    </row>
    <row r="17031" spans="7:7" x14ac:dyDescent="0.25">
      <c r="G17031" s="7"/>
    </row>
    <row r="17032" spans="7:7" x14ac:dyDescent="0.25">
      <c r="G17032" s="7"/>
    </row>
    <row r="17033" spans="7:7" x14ac:dyDescent="0.25">
      <c r="G17033" s="7"/>
    </row>
    <row r="17034" spans="7:7" x14ac:dyDescent="0.25">
      <c r="G17034" s="7"/>
    </row>
    <row r="17035" spans="7:7" x14ac:dyDescent="0.25">
      <c r="G17035" s="7"/>
    </row>
    <row r="17036" spans="7:7" x14ac:dyDescent="0.25">
      <c r="G17036" s="7"/>
    </row>
    <row r="17037" spans="7:7" x14ac:dyDescent="0.25">
      <c r="G17037" s="7"/>
    </row>
    <row r="17038" spans="7:7" x14ac:dyDescent="0.25">
      <c r="G17038" s="7"/>
    </row>
    <row r="17039" spans="7:7" x14ac:dyDescent="0.25">
      <c r="G17039" s="7"/>
    </row>
    <row r="17040" spans="7:7" x14ac:dyDescent="0.25">
      <c r="G17040" s="7"/>
    </row>
    <row r="17041" spans="7:7" x14ac:dyDescent="0.25">
      <c r="G17041" s="7"/>
    </row>
    <row r="17042" spans="7:7" x14ac:dyDescent="0.25">
      <c r="G17042" s="7"/>
    </row>
    <row r="17043" spans="7:7" x14ac:dyDescent="0.25">
      <c r="G17043" s="7"/>
    </row>
    <row r="17044" spans="7:7" x14ac:dyDescent="0.25">
      <c r="G17044" s="7"/>
    </row>
    <row r="17045" spans="7:7" x14ac:dyDescent="0.25">
      <c r="G17045" s="7"/>
    </row>
    <row r="17046" spans="7:7" x14ac:dyDescent="0.25">
      <c r="G17046" s="7"/>
    </row>
    <row r="17047" spans="7:7" x14ac:dyDescent="0.25">
      <c r="G17047" s="7"/>
    </row>
    <row r="17048" spans="7:7" x14ac:dyDescent="0.25">
      <c r="G17048" s="7"/>
    </row>
    <row r="17049" spans="7:7" x14ac:dyDescent="0.25">
      <c r="G17049" s="7"/>
    </row>
    <row r="17050" spans="7:7" x14ac:dyDescent="0.25">
      <c r="G17050" s="7"/>
    </row>
    <row r="17051" spans="7:7" x14ac:dyDescent="0.25">
      <c r="G17051" s="7"/>
    </row>
    <row r="17052" spans="7:7" x14ac:dyDescent="0.25">
      <c r="G17052" s="7"/>
    </row>
    <row r="17053" spans="7:7" x14ac:dyDescent="0.25">
      <c r="G17053" s="7"/>
    </row>
    <row r="17054" spans="7:7" x14ac:dyDescent="0.25">
      <c r="G17054" s="7"/>
    </row>
    <row r="17055" spans="7:7" x14ac:dyDescent="0.25">
      <c r="G17055" s="7"/>
    </row>
    <row r="17056" spans="7:7" x14ac:dyDescent="0.25">
      <c r="G17056" s="7"/>
    </row>
    <row r="17057" spans="7:7" x14ac:dyDescent="0.25">
      <c r="G17057" s="7"/>
    </row>
    <row r="17058" spans="7:7" x14ac:dyDescent="0.25">
      <c r="G17058" s="7"/>
    </row>
    <row r="17059" spans="7:7" x14ac:dyDescent="0.25">
      <c r="G17059" s="7"/>
    </row>
    <row r="17060" spans="7:7" x14ac:dyDescent="0.25">
      <c r="G17060" s="7"/>
    </row>
    <row r="17061" spans="7:7" x14ac:dyDescent="0.25">
      <c r="G17061" s="7"/>
    </row>
    <row r="17062" spans="7:7" x14ac:dyDescent="0.25">
      <c r="G17062" s="7"/>
    </row>
    <row r="17063" spans="7:7" x14ac:dyDescent="0.25">
      <c r="G17063" s="7"/>
    </row>
    <row r="17064" spans="7:7" x14ac:dyDescent="0.25">
      <c r="G17064" s="7"/>
    </row>
    <row r="17065" spans="7:7" x14ac:dyDescent="0.25">
      <c r="G17065" s="7"/>
    </row>
    <row r="17066" spans="7:7" x14ac:dyDescent="0.25">
      <c r="G17066" s="7"/>
    </row>
    <row r="17067" spans="7:7" x14ac:dyDescent="0.25">
      <c r="G17067" s="7"/>
    </row>
    <row r="17068" spans="7:7" x14ac:dyDescent="0.25">
      <c r="G17068" s="7"/>
    </row>
    <row r="17069" spans="7:7" x14ac:dyDescent="0.25">
      <c r="G17069" s="7"/>
    </row>
    <row r="17070" spans="7:7" x14ac:dyDescent="0.25">
      <c r="G17070" s="7"/>
    </row>
    <row r="17071" spans="7:7" x14ac:dyDescent="0.25">
      <c r="G17071" s="7"/>
    </row>
    <row r="17072" spans="7:7" x14ac:dyDescent="0.25">
      <c r="G17072" s="7"/>
    </row>
    <row r="17073" spans="7:7" x14ac:dyDescent="0.25">
      <c r="G17073" s="7"/>
    </row>
    <row r="17074" spans="7:7" x14ac:dyDescent="0.25">
      <c r="G17074" s="7"/>
    </row>
    <row r="17075" spans="7:7" x14ac:dyDescent="0.25">
      <c r="G17075" s="7"/>
    </row>
    <row r="17076" spans="7:7" x14ac:dyDescent="0.25">
      <c r="G17076" s="7"/>
    </row>
    <row r="17077" spans="7:7" x14ac:dyDescent="0.25">
      <c r="G17077" s="7"/>
    </row>
    <row r="17078" spans="7:7" x14ac:dyDescent="0.25">
      <c r="G17078" s="7"/>
    </row>
    <row r="17079" spans="7:7" x14ac:dyDescent="0.25">
      <c r="G17079" s="7"/>
    </row>
    <row r="17080" spans="7:7" x14ac:dyDescent="0.25">
      <c r="G17080" s="7"/>
    </row>
    <row r="17081" spans="7:7" x14ac:dyDescent="0.25">
      <c r="G17081" s="7"/>
    </row>
    <row r="17082" spans="7:7" x14ac:dyDescent="0.25">
      <c r="G17082" s="7"/>
    </row>
    <row r="17083" spans="7:7" x14ac:dyDescent="0.25">
      <c r="G17083" s="7"/>
    </row>
    <row r="17084" spans="7:7" x14ac:dyDescent="0.25">
      <c r="G17084" s="7"/>
    </row>
    <row r="17085" spans="7:7" x14ac:dyDescent="0.25">
      <c r="G17085" s="7"/>
    </row>
    <row r="17086" spans="7:7" x14ac:dyDescent="0.25">
      <c r="G17086" s="7"/>
    </row>
    <row r="17087" spans="7:7" x14ac:dyDescent="0.25">
      <c r="G17087" s="7"/>
    </row>
    <row r="17088" spans="7:7" x14ac:dyDescent="0.25">
      <c r="G17088" s="7"/>
    </row>
    <row r="17089" spans="7:7" x14ac:dyDescent="0.25">
      <c r="G17089" s="7"/>
    </row>
    <row r="17090" spans="7:7" x14ac:dyDescent="0.25">
      <c r="G17090" s="7"/>
    </row>
    <row r="17091" spans="7:7" x14ac:dyDescent="0.25">
      <c r="G17091" s="7"/>
    </row>
    <row r="17092" spans="7:7" x14ac:dyDescent="0.25">
      <c r="G17092" s="7"/>
    </row>
    <row r="17093" spans="7:7" x14ac:dyDescent="0.25">
      <c r="G17093" s="7"/>
    </row>
    <row r="17094" spans="7:7" x14ac:dyDescent="0.25">
      <c r="G17094" s="7"/>
    </row>
    <row r="17095" spans="7:7" x14ac:dyDescent="0.25">
      <c r="G17095" s="7"/>
    </row>
    <row r="17096" spans="7:7" x14ac:dyDescent="0.25">
      <c r="G17096" s="7"/>
    </row>
    <row r="17097" spans="7:7" x14ac:dyDescent="0.25">
      <c r="G17097" s="7"/>
    </row>
    <row r="17098" spans="7:7" x14ac:dyDescent="0.25">
      <c r="G17098" s="7"/>
    </row>
    <row r="17099" spans="7:7" x14ac:dyDescent="0.25">
      <c r="G17099" s="7"/>
    </row>
    <row r="17100" spans="7:7" x14ac:dyDescent="0.25">
      <c r="G17100" s="7"/>
    </row>
    <row r="17101" spans="7:7" x14ac:dyDescent="0.25">
      <c r="G17101" s="7"/>
    </row>
    <row r="17102" spans="7:7" x14ac:dyDescent="0.25">
      <c r="G17102" s="7"/>
    </row>
    <row r="17103" spans="7:7" x14ac:dyDescent="0.25">
      <c r="G17103" s="7"/>
    </row>
    <row r="17104" spans="7:7" x14ac:dyDescent="0.25">
      <c r="G17104" s="7"/>
    </row>
    <row r="17105" spans="7:7" x14ac:dyDescent="0.25">
      <c r="G17105" s="7"/>
    </row>
    <row r="17106" spans="7:7" x14ac:dyDescent="0.25">
      <c r="G17106" s="7"/>
    </row>
    <row r="17107" spans="7:7" x14ac:dyDescent="0.25">
      <c r="G17107" s="7"/>
    </row>
    <row r="17108" spans="7:7" x14ac:dyDescent="0.25">
      <c r="G17108" s="7"/>
    </row>
    <row r="17109" spans="7:7" x14ac:dyDescent="0.25">
      <c r="G17109" s="7"/>
    </row>
    <row r="17110" spans="7:7" x14ac:dyDescent="0.25">
      <c r="G17110" s="7"/>
    </row>
    <row r="17111" spans="7:7" x14ac:dyDescent="0.25">
      <c r="G17111" s="7"/>
    </row>
    <row r="17112" spans="7:7" x14ac:dyDescent="0.25">
      <c r="G17112" s="7"/>
    </row>
    <row r="17113" spans="7:7" x14ac:dyDescent="0.25">
      <c r="G17113" s="7"/>
    </row>
    <row r="17114" spans="7:7" x14ac:dyDescent="0.25">
      <c r="G17114" s="7"/>
    </row>
    <row r="17115" spans="7:7" x14ac:dyDescent="0.25">
      <c r="G17115" s="7"/>
    </row>
    <row r="17116" spans="7:7" x14ac:dyDescent="0.25">
      <c r="G17116" s="7"/>
    </row>
    <row r="17117" spans="7:7" x14ac:dyDescent="0.25">
      <c r="G17117" s="7"/>
    </row>
    <row r="17118" spans="7:7" x14ac:dyDescent="0.25">
      <c r="G17118" s="7"/>
    </row>
    <row r="17119" spans="7:7" x14ac:dyDescent="0.25">
      <c r="G17119" s="7"/>
    </row>
    <row r="17120" spans="7:7" x14ac:dyDescent="0.25">
      <c r="G17120" s="7"/>
    </row>
    <row r="17121" spans="7:7" x14ac:dyDescent="0.25">
      <c r="G17121" s="7"/>
    </row>
    <row r="17122" spans="7:7" x14ac:dyDescent="0.25">
      <c r="G17122" s="7"/>
    </row>
    <row r="17123" spans="7:7" x14ac:dyDescent="0.25">
      <c r="G17123" s="7"/>
    </row>
    <row r="17124" spans="7:7" x14ac:dyDescent="0.25">
      <c r="G17124" s="7"/>
    </row>
    <row r="17125" spans="7:7" x14ac:dyDescent="0.25">
      <c r="G17125" s="7"/>
    </row>
    <row r="17126" spans="7:7" x14ac:dyDescent="0.25">
      <c r="G17126" s="7"/>
    </row>
    <row r="17127" spans="7:7" x14ac:dyDescent="0.25">
      <c r="G17127" s="7"/>
    </row>
    <row r="17128" spans="7:7" x14ac:dyDescent="0.25">
      <c r="G17128" s="7"/>
    </row>
    <row r="17129" spans="7:7" x14ac:dyDescent="0.25">
      <c r="G17129" s="7"/>
    </row>
    <row r="17130" spans="7:7" x14ac:dyDescent="0.25">
      <c r="G17130" s="7"/>
    </row>
    <row r="17131" spans="7:7" x14ac:dyDescent="0.25">
      <c r="G17131" s="7"/>
    </row>
    <row r="17132" spans="7:7" x14ac:dyDescent="0.25">
      <c r="G17132" s="7"/>
    </row>
    <row r="17133" spans="7:7" x14ac:dyDescent="0.25">
      <c r="G17133" s="7"/>
    </row>
    <row r="17134" spans="7:7" x14ac:dyDescent="0.25">
      <c r="G17134" s="7"/>
    </row>
    <row r="17135" spans="7:7" x14ac:dyDescent="0.25">
      <c r="G17135" s="7"/>
    </row>
    <row r="17136" spans="7:7" x14ac:dyDescent="0.25">
      <c r="G17136" s="7"/>
    </row>
    <row r="17137" spans="7:7" x14ac:dyDescent="0.25">
      <c r="G17137" s="7"/>
    </row>
    <row r="17138" spans="7:7" x14ac:dyDescent="0.25">
      <c r="G17138" s="7"/>
    </row>
    <row r="17139" spans="7:7" x14ac:dyDescent="0.25">
      <c r="G17139" s="7"/>
    </row>
    <row r="17140" spans="7:7" x14ac:dyDescent="0.25">
      <c r="G17140" s="7"/>
    </row>
    <row r="17141" spans="7:7" x14ac:dyDescent="0.25">
      <c r="G17141" s="7"/>
    </row>
    <row r="17142" spans="7:7" x14ac:dyDescent="0.25">
      <c r="G17142" s="7"/>
    </row>
    <row r="17143" spans="7:7" x14ac:dyDescent="0.25">
      <c r="G17143" s="7"/>
    </row>
    <row r="17144" spans="7:7" x14ac:dyDescent="0.25">
      <c r="G17144" s="7"/>
    </row>
    <row r="17145" spans="7:7" x14ac:dyDescent="0.25">
      <c r="G17145" s="7"/>
    </row>
    <row r="17146" spans="7:7" x14ac:dyDescent="0.25">
      <c r="G17146" s="7"/>
    </row>
    <row r="17147" spans="7:7" x14ac:dyDescent="0.25">
      <c r="G17147" s="7"/>
    </row>
    <row r="17148" spans="7:7" x14ac:dyDescent="0.25">
      <c r="G17148" s="7"/>
    </row>
    <row r="17149" spans="7:7" x14ac:dyDescent="0.25">
      <c r="G17149" s="7"/>
    </row>
    <row r="17150" spans="7:7" x14ac:dyDescent="0.25">
      <c r="G17150" s="7"/>
    </row>
    <row r="17151" spans="7:7" x14ac:dyDescent="0.25">
      <c r="G17151" s="7"/>
    </row>
    <row r="17152" spans="7:7" x14ac:dyDescent="0.25">
      <c r="G17152" s="7"/>
    </row>
    <row r="17153" spans="7:7" x14ac:dyDescent="0.25">
      <c r="G17153" s="7"/>
    </row>
    <row r="17154" spans="7:7" x14ac:dyDescent="0.25">
      <c r="G17154" s="7"/>
    </row>
    <row r="17155" spans="7:7" x14ac:dyDescent="0.25">
      <c r="G17155" s="7"/>
    </row>
    <row r="17156" spans="7:7" x14ac:dyDescent="0.25">
      <c r="G17156" s="7"/>
    </row>
    <row r="17157" spans="7:7" x14ac:dyDescent="0.25">
      <c r="G17157" s="7"/>
    </row>
    <row r="17158" spans="7:7" x14ac:dyDescent="0.25">
      <c r="G17158" s="7"/>
    </row>
    <row r="17159" spans="7:7" x14ac:dyDescent="0.25">
      <c r="G17159" s="7"/>
    </row>
    <row r="17160" spans="7:7" x14ac:dyDescent="0.25">
      <c r="G17160" s="7"/>
    </row>
    <row r="17161" spans="7:7" x14ac:dyDescent="0.25">
      <c r="G17161" s="7"/>
    </row>
    <row r="17162" spans="7:7" x14ac:dyDescent="0.25">
      <c r="G17162" s="7"/>
    </row>
    <row r="17163" spans="7:7" x14ac:dyDescent="0.25">
      <c r="G17163" s="7"/>
    </row>
    <row r="17164" spans="7:7" x14ac:dyDescent="0.25">
      <c r="G17164" s="7"/>
    </row>
    <row r="17165" spans="7:7" x14ac:dyDescent="0.25">
      <c r="G17165" s="7"/>
    </row>
    <row r="17166" spans="7:7" x14ac:dyDescent="0.25">
      <c r="G17166" s="7"/>
    </row>
    <row r="17167" spans="7:7" x14ac:dyDescent="0.25">
      <c r="G17167" s="7"/>
    </row>
    <row r="17168" spans="7:7" x14ac:dyDescent="0.25">
      <c r="G17168" s="7"/>
    </row>
    <row r="17169" spans="7:7" x14ac:dyDescent="0.25">
      <c r="G17169" s="7"/>
    </row>
    <row r="17170" spans="7:7" x14ac:dyDescent="0.25">
      <c r="G17170" s="7"/>
    </row>
    <row r="17171" spans="7:7" x14ac:dyDescent="0.25">
      <c r="G17171" s="7"/>
    </row>
    <row r="17172" spans="7:7" x14ac:dyDescent="0.25">
      <c r="G17172" s="7"/>
    </row>
    <row r="17173" spans="7:7" x14ac:dyDescent="0.25">
      <c r="G17173" s="7"/>
    </row>
    <row r="17174" spans="7:7" x14ac:dyDescent="0.25">
      <c r="G17174" s="7"/>
    </row>
    <row r="17175" spans="7:7" x14ac:dyDescent="0.25">
      <c r="G17175" s="7"/>
    </row>
    <row r="17176" spans="7:7" x14ac:dyDescent="0.25">
      <c r="G17176" s="7"/>
    </row>
    <row r="17177" spans="7:7" x14ac:dyDescent="0.25">
      <c r="G17177" s="7"/>
    </row>
    <row r="17178" spans="7:7" x14ac:dyDescent="0.25">
      <c r="G17178" s="7"/>
    </row>
    <row r="17179" spans="7:7" x14ac:dyDescent="0.25">
      <c r="G17179" s="7"/>
    </row>
    <row r="17180" spans="7:7" x14ac:dyDescent="0.25">
      <c r="G17180" s="7"/>
    </row>
    <row r="17181" spans="7:7" x14ac:dyDescent="0.25">
      <c r="G17181" s="7"/>
    </row>
    <row r="17182" spans="7:7" x14ac:dyDescent="0.25">
      <c r="G17182" s="7"/>
    </row>
    <row r="17183" spans="7:7" x14ac:dyDescent="0.25">
      <c r="G17183" s="7"/>
    </row>
    <row r="17184" spans="7:7" x14ac:dyDescent="0.25">
      <c r="G17184" s="7"/>
    </row>
    <row r="17185" spans="7:7" x14ac:dyDescent="0.25">
      <c r="G17185" s="7"/>
    </row>
    <row r="17186" spans="7:7" x14ac:dyDescent="0.25">
      <c r="G17186" s="7"/>
    </row>
    <row r="17187" spans="7:7" x14ac:dyDescent="0.25">
      <c r="G17187" s="7"/>
    </row>
    <row r="17188" spans="7:7" x14ac:dyDescent="0.25">
      <c r="G17188" s="7"/>
    </row>
    <row r="17189" spans="7:7" x14ac:dyDescent="0.25">
      <c r="G17189" s="7"/>
    </row>
    <row r="17190" spans="7:7" x14ac:dyDescent="0.25">
      <c r="G17190" s="7"/>
    </row>
    <row r="17191" spans="7:7" x14ac:dyDescent="0.25">
      <c r="G17191" s="7"/>
    </row>
    <row r="17192" spans="7:7" x14ac:dyDescent="0.25">
      <c r="G17192" s="7"/>
    </row>
    <row r="17193" spans="7:7" x14ac:dyDescent="0.25">
      <c r="G17193" s="7"/>
    </row>
    <row r="17194" spans="7:7" x14ac:dyDescent="0.25">
      <c r="G17194" s="7"/>
    </row>
    <row r="17195" spans="7:7" x14ac:dyDescent="0.25">
      <c r="G17195" s="7"/>
    </row>
    <row r="17196" spans="7:7" x14ac:dyDescent="0.25">
      <c r="G17196" s="7"/>
    </row>
    <row r="17197" spans="7:7" x14ac:dyDescent="0.25">
      <c r="G17197" s="7"/>
    </row>
    <row r="17198" spans="7:7" x14ac:dyDescent="0.25">
      <c r="G17198" s="7"/>
    </row>
    <row r="17199" spans="7:7" x14ac:dyDescent="0.25">
      <c r="G17199" s="7"/>
    </row>
    <row r="17200" spans="7:7" x14ac:dyDescent="0.25">
      <c r="G17200" s="7"/>
    </row>
    <row r="17201" spans="7:7" x14ac:dyDescent="0.25">
      <c r="G17201" s="7"/>
    </row>
    <row r="17202" spans="7:7" x14ac:dyDescent="0.25">
      <c r="G17202" s="7"/>
    </row>
    <row r="17203" spans="7:7" x14ac:dyDescent="0.25">
      <c r="G17203" s="7"/>
    </row>
    <row r="17204" spans="7:7" x14ac:dyDescent="0.25">
      <c r="G17204" s="7"/>
    </row>
    <row r="17205" spans="7:7" x14ac:dyDescent="0.25">
      <c r="G17205" s="7"/>
    </row>
    <row r="17206" spans="7:7" x14ac:dyDescent="0.25">
      <c r="G17206" s="7"/>
    </row>
    <row r="17207" spans="7:7" x14ac:dyDescent="0.25">
      <c r="G17207" s="7"/>
    </row>
    <row r="17208" spans="7:7" x14ac:dyDescent="0.25">
      <c r="G17208" s="7"/>
    </row>
    <row r="17209" spans="7:7" x14ac:dyDescent="0.25">
      <c r="G17209" s="7"/>
    </row>
    <row r="17210" spans="7:7" x14ac:dyDescent="0.25">
      <c r="G17210" s="7"/>
    </row>
    <row r="17211" spans="7:7" x14ac:dyDescent="0.25">
      <c r="G17211" s="7"/>
    </row>
    <row r="17212" spans="7:7" x14ac:dyDescent="0.25">
      <c r="G17212" s="7"/>
    </row>
    <row r="17213" spans="7:7" x14ac:dyDescent="0.25">
      <c r="G17213" s="7"/>
    </row>
    <row r="17214" spans="7:7" x14ac:dyDescent="0.25">
      <c r="G17214" s="7"/>
    </row>
    <row r="17215" spans="7:7" x14ac:dyDescent="0.25">
      <c r="G17215" s="7"/>
    </row>
    <row r="17216" spans="7:7" x14ac:dyDescent="0.25">
      <c r="G17216" s="7"/>
    </row>
    <row r="17217" spans="7:7" x14ac:dyDescent="0.25">
      <c r="G17217" s="7"/>
    </row>
    <row r="17218" spans="7:7" x14ac:dyDescent="0.25">
      <c r="G17218" s="7"/>
    </row>
    <row r="17219" spans="7:7" x14ac:dyDescent="0.25">
      <c r="G17219" s="7"/>
    </row>
    <row r="17220" spans="7:7" x14ac:dyDescent="0.25">
      <c r="G17220" s="7"/>
    </row>
    <row r="17221" spans="7:7" x14ac:dyDescent="0.25">
      <c r="G17221" s="7"/>
    </row>
    <row r="17222" spans="7:7" x14ac:dyDescent="0.25">
      <c r="G17222" s="7"/>
    </row>
    <row r="17223" spans="7:7" x14ac:dyDescent="0.25">
      <c r="G17223" s="7"/>
    </row>
    <row r="17224" spans="7:7" x14ac:dyDescent="0.25">
      <c r="G17224" s="7"/>
    </row>
    <row r="17225" spans="7:7" x14ac:dyDescent="0.25">
      <c r="G17225" s="7"/>
    </row>
    <row r="17226" spans="7:7" x14ac:dyDescent="0.25">
      <c r="G17226" s="7"/>
    </row>
    <row r="17227" spans="7:7" x14ac:dyDescent="0.25">
      <c r="G17227" s="7"/>
    </row>
    <row r="17228" spans="7:7" x14ac:dyDescent="0.25">
      <c r="G17228" s="7"/>
    </row>
    <row r="17229" spans="7:7" x14ac:dyDescent="0.25">
      <c r="G17229" s="7"/>
    </row>
    <row r="17230" spans="7:7" x14ac:dyDescent="0.25">
      <c r="G17230" s="7"/>
    </row>
    <row r="17231" spans="7:7" x14ac:dyDescent="0.25">
      <c r="G17231" s="7"/>
    </row>
    <row r="17232" spans="7:7" x14ac:dyDescent="0.25">
      <c r="G17232" s="7"/>
    </row>
    <row r="17233" spans="7:7" x14ac:dyDescent="0.25">
      <c r="G17233" s="7"/>
    </row>
    <row r="17234" spans="7:7" x14ac:dyDescent="0.25">
      <c r="G17234" s="7"/>
    </row>
    <row r="17235" spans="7:7" x14ac:dyDescent="0.25">
      <c r="G17235" s="7"/>
    </row>
    <row r="17236" spans="7:7" x14ac:dyDescent="0.25">
      <c r="G17236" s="7"/>
    </row>
    <row r="17237" spans="7:7" x14ac:dyDescent="0.25">
      <c r="G17237" s="7"/>
    </row>
    <row r="17238" spans="7:7" x14ac:dyDescent="0.25">
      <c r="G17238" s="7"/>
    </row>
    <row r="17239" spans="7:7" x14ac:dyDescent="0.25">
      <c r="G17239" s="7"/>
    </row>
    <row r="17240" spans="7:7" x14ac:dyDescent="0.25">
      <c r="G17240" s="7"/>
    </row>
    <row r="17241" spans="7:7" x14ac:dyDescent="0.25">
      <c r="G17241" s="7"/>
    </row>
    <row r="17242" spans="7:7" x14ac:dyDescent="0.25">
      <c r="G17242" s="7"/>
    </row>
    <row r="17243" spans="7:7" x14ac:dyDescent="0.25">
      <c r="G17243" s="7"/>
    </row>
    <row r="17244" spans="7:7" x14ac:dyDescent="0.25">
      <c r="G17244" s="7"/>
    </row>
    <row r="17245" spans="7:7" x14ac:dyDescent="0.25">
      <c r="G17245" s="7"/>
    </row>
    <row r="17246" spans="7:7" x14ac:dyDescent="0.25">
      <c r="G17246" s="7"/>
    </row>
    <row r="17247" spans="7:7" x14ac:dyDescent="0.25">
      <c r="G17247" s="7"/>
    </row>
    <row r="17248" spans="7:7" x14ac:dyDescent="0.25">
      <c r="G17248" s="7"/>
    </row>
    <row r="17249" spans="7:7" x14ac:dyDescent="0.25">
      <c r="G17249" s="7"/>
    </row>
    <row r="17250" spans="7:7" x14ac:dyDescent="0.25">
      <c r="G17250" s="7"/>
    </row>
    <row r="17251" spans="7:7" x14ac:dyDescent="0.25">
      <c r="G17251" s="7"/>
    </row>
    <row r="17252" spans="7:7" x14ac:dyDescent="0.25">
      <c r="G17252" s="7"/>
    </row>
    <row r="17253" spans="7:7" x14ac:dyDescent="0.25">
      <c r="G17253" s="7"/>
    </row>
    <row r="17254" spans="7:7" x14ac:dyDescent="0.25">
      <c r="G17254" s="7"/>
    </row>
    <row r="17255" spans="7:7" x14ac:dyDescent="0.25">
      <c r="G17255" s="7"/>
    </row>
    <row r="17256" spans="7:7" x14ac:dyDescent="0.25">
      <c r="G17256" s="7"/>
    </row>
    <row r="17257" spans="7:7" x14ac:dyDescent="0.25">
      <c r="G17257" s="7"/>
    </row>
    <row r="17258" spans="7:7" x14ac:dyDescent="0.25">
      <c r="G17258" s="7"/>
    </row>
    <row r="17259" spans="7:7" x14ac:dyDescent="0.25">
      <c r="G17259" s="7"/>
    </row>
    <row r="17260" spans="7:7" x14ac:dyDescent="0.25">
      <c r="G17260" s="7"/>
    </row>
    <row r="17261" spans="7:7" x14ac:dyDescent="0.25">
      <c r="G17261" s="7"/>
    </row>
    <row r="17262" spans="7:7" x14ac:dyDescent="0.25">
      <c r="G17262" s="7"/>
    </row>
    <row r="17263" spans="7:7" x14ac:dyDescent="0.25">
      <c r="G17263" s="7"/>
    </row>
    <row r="17264" spans="7:7" x14ac:dyDescent="0.25">
      <c r="G17264" s="7"/>
    </row>
    <row r="17265" spans="7:7" x14ac:dyDescent="0.25">
      <c r="G17265" s="7"/>
    </row>
    <row r="17266" spans="7:7" x14ac:dyDescent="0.25">
      <c r="G17266" s="7"/>
    </row>
    <row r="17267" spans="7:7" x14ac:dyDescent="0.25">
      <c r="G17267" s="7"/>
    </row>
    <row r="17268" spans="7:7" x14ac:dyDescent="0.25">
      <c r="G17268" s="7"/>
    </row>
    <row r="17269" spans="7:7" x14ac:dyDescent="0.25">
      <c r="G17269" s="7"/>
    </row>
    <row r="17270" spans="7:7" x14ac:dyDescent="0.25">
      <c r="G17270" s="7"/>
    </row>
    <row r="17271" spans="7:7" x14ac:dyDescent="0.25">
      <c r="G17271" s="7"/>
    </row>
    <row r="17272" spans="7:7" x14ac:dyDescent="0.25">
      <c r="G17272" s="7"/>
    </row>
    <row r="17273" spans="7:7" x14ac:dyDescent="0.25">
      <c r="G17273" s="7"/>
    </row>
    <row r="17274" spans="7:7" x14ac:dyDescent="0.25">
      <c r="G17274" s="7"/>
    </row>
    <row r="17275" spans="7:7" x14ac:dyDescent="0.25">
      <c r="G17275" s="7"/>
    </row>
    <row r="17276" spans="7:7" x14ac:dyDescent="0.25">
      <c r="G17276" s="7"/>
    </row>
    <row r="17277" spans="7:7" x14ac:dyDescent="0.25">
      <c r="G17277" s="7"/>
    </row>
    <row r="17278" spans="7:7" x14ac:dyDescent="0.25">
      <c r="G17278" s="7"/>
    </row>
    <row r="17279" spans="7:7" x14ac:dyDescent="0.25">
      <c r="G17279" s="7"/>
    </row>
    <row r="17280" spans="7:7" x14ac:dyDescent="0.25">
      <c r="G17280" s="7"/>
    </row>
    <row r="17281" spans="7:7" x14ac:dyDescent="0.25">
      <c r="G17281" s="7"/>
    </row>
    <row r="17282" spans="7:7" x14ac:dyDescent="0.25">
      <c r="G17282" s="7"/>
    </row>
    <row r="17283" spans="7:7" x14ac:dyDescent="0.25">
      <c r="G17283" s="7"/>
    </row>
    <row r="17284" spans="7:7" x14ac:dyDescent="0.25">
      <c r="G17284" s="7"/>
    </row>
    <row r="17285" spans="7:7" x14ac:dyDescent="0.25">
      <c r="G17285" s="7"/>
    </row>
    <row r="17286" spans="7:7" x14ac:dyDescent="0.25">
      <c r="G17286" s="7"/>
    </row>
    <row r="17287" spans="7:7" x14ac:dyDescent="0.25">
      <c r="G17287" s="7"/>
    </row>
    <row r="17288" spans="7:7" x14ac:dyDescent="0.25">
      <c r="G17288" s="7"/>
    </row>
    <row r="17289" spans="7:7" x14ac:dyDescent="0.25">
      <c r="G17289" s="7"/>
    </row>
    <row r="17290" spans="7:7" x14ac:dyDescent="0.25">
      <c r="G17290" s="7"/>
    </row>
    <row r="17291" spans="7:7" x14ac:dyDescent="0.25">
      <c r="G17291" s="7"/>
    </row>
    <row r="17292" spans="7:7" x14ac:dyDescent="0.25">
      <c r="G17292" s="7"/>
    </row>
    <row r="17293" spans="7:7" x14ac:dyDescent="0.25">
      <c r="G17293" s="7"/>
    </row>
    <row r="17294" spans="7:7" x14ac:dyDescent="0.25">
      <c r="G17294" s="7"/>
    </row>
    <row r="17295" spans="7:7" x14ac:dyDescent="0.25">
      <c r="G17295" s="7"/>
    </row>
    <row r="17296" spans="7:7" x14ac:dyDescent="0.25">
      <c r="G17296" s="7"/>
    </row>
    <row r="17297" spans="7:7" x14ac:dyDescent="0.25">
      <c r="G17297" s="7"/>
    </row>
    <row r="17298" spans="7:7" x14ac:dyDescent="0.25">
      <c r="G17298" s="7"/>
    </row>
    <row r="17299" spans="7:7" x14ac:dyDescent="0.25">
      <c r="G17299" s="7"/>
    </row>
    <row r="17300" spans="7:7" x14ac:dyDescent="0.25">
      <c r="G17300" s="7"/>
    </row>
    <row r="17301" spans="7:7" x14ac:dyDescent="0.25">
      <c r="G17301" s="7"/>
    </row>
    <row r="17302" spans="7:7" x14ac:dyDescent="0.25">
      <c r="G17302" s="7"/>
    </row>
    <row r="17303" spans="7:7" x14ac:dyDescent="0.25">
      <c r="G17303" s="7"/>
    </row>
    <row r="17304" spans="7:7" x14ac:dyDescent="0.25">
      <c r="G17304" s="7"/>
    </row>
    <row r="17305" spans="7:7" x14ac:dyDescent="0.25">
      <c r="G17305" s="7"/>
    </row>
    <row r="17306" spans="7:7" x14ac:dyDescent="0.25">
      <c r="G17306" s="7"/>
    </row>
    <row r="17307" spans="7:7" x14ac:dyDescent="0.25">
      <c r="G17307" s="7"/>
    </row>
    <row r="17308" spans="7:7" x14ac:dyDescent="0.25">
      <c r="G17308" s="7"/>
    </row>
    <row r="17309" spans="7:7" x14ac:dyDescent="0.25">
      <c r="G17309" s="7"/>
    </row>
    <row r="17310" spans="7:7" x14ac:dyDescent="0.25">
      <c r="G17310" s="7"/>
    </row>
    <row r="17311" spans="7:7" x14ac:dyDescent="0.25">
      <c r="G17311" s="7"/>
    </row>
    <row r="17312" spans="7:7" x14ac:dyDescent="0.25">
      <c r="G17312" s="7"/>
    </row>
    <row r="17313" spans="7:7" x14ac:dyDescent="0.25">
      <c r="G17313" s="7"/>
    </row>
    <row r="17314" spans="7:7" x14ac:dyDescent="0.25">
      <c r="G17314" s="7"/>
    </row>
    <row r="17315" spans="7:7" x14ac:dyDescent="0.25">
      <c r="G17315" s="7"/>
    </row>
    <row r="17316" spans="7:7" x14ac:dyDescent="0.25">
      <c r="G17316" s="7"/>
    </row>
    <row r="17317" spans="7:7" x14ac:dyDescent="0.25">
      <c r="G17317" s="7"/>
    </row>
    <row r="17318" spans="7:7" x14ac:dyDescent="0.25">
      <c r="G17318" s="7"/>
    </row>
    <row r="17319" spans="7:7" x14ac:dyDescent="0.25">
      <c r="G17319" s="7"/>
    </row>
    <row r="17320" spans="7:7" x14ac:dyDescent="0.25">
      <c r="G17320" s="7"/>
    </row>
    <row r="17321" spans="7:7" x14ac:dyDescent="0.25">
      <c r="G17321" s="7"/>
    </row>
    <row r="17322" spans="7:7" x14ac:dyDescent="0.25">
      <c r="G17322" s="7"/>
    </row>
    <row r="17323" spans="7:7" x14ac:dyDescent="0.25">
      <c r="G17323" s="7"/>
    </row>
    <row r="17324" spans="7:7" x14ac:dyDescent="0.25">
      <c r="G17324" s="7"/>
    </row>
    <row r="17325" spans="7:7" x14ac:dyDescent="0.25">
      <c r="G17325" s="7"/>
    </row>
    <row r="17326" spans="7:7" x14ac:dyDescent="0.25">
      <c r="G17326" s="7"/>
    </row>
    <row r="17327" spans="7:7" x14ac:dyDescent="0.25">
      <c r="G17327" s="7"/>
    </row>
    <row r="17328" spans="7:7" x14ac:dyDescent="0.25">
      <c r="G17328" s="7"/>
    </row>
    <row r="17329" spans="7:7" x14ac:dyDescent="0.25">
      <c r="G17329" s="7"/>
    </row>
    <row r="17330" spans="7:7" x14ac:dyDescent="0.25">
      <c r="G17330" s="7"/>
    </row>
    <row r="17331" spans="7:7" x14ac:dyDescent="0.25">
      <c r="G17331" s="7"/>
    </row>
    <row r="17332" spans="7:7" x14ac:dyDescent="0.25">
      <c r="G17332" s="7"/>
    </row>
    <row r="17333" spans="7:7" x14ac:dyDescent="0.25">
      <c r="G17333" s="7"/>
    </row>
    <row r="17334" spans="7:7" x14ac:dyDescent="0.25">
      <c r="G17334" s="7"/>
    </row>
    <row r="17335" spans="7:7" x14ac:dyDescent="0.25">
      <c r="G17335" s="7"/>
    </row>
    <row r="17336" spans="7:7" x14ac:dyDescent="0.25">
      <c r="G17336" s="7"/>
    </row>
    <row r="17337" spans="7:7" x14ac:dyDescent="0.25">
      <c r="G17337" s="7"/>
    </row>
    <row r="17338" spans="7:7" x14ac:dyDescent="0.25">
      <c r="G17338" s="7"/>
    </row>
    <row r="17339" spans="7:7" x14ac:dyDescent="0.25">
      <c r="G17339" s="7"/>
    </row>
    <row r="17340" spans="7:7" x14ac:dyDescent="0.25">
      <c r="G17340" s="7"/>
    </row>
    <row r="17341" spans="7:7" x14ac:dyDescent="0.25">
      <c r="G17341" s="7"/>
    </row>
    <row r="17342" spans="7:7" x14ac:dyDescent="0.25">
      <c r="G17342" s="7"/>
    </row>
    <row r="17343" spans="7:7" x14ac:dyDescent="0.25">
      <c r="G17343" s="7"/>
    </row>
    <row r="17344" spans="7:7" x14ac:dyDescent="0.25">
      <c r="G17344" s="7"/>
    </row>
    <row r="17345" spans="7:7" x14ac:dyDescent="0.25">
      <c r="G17345" s="7"/>
    </row>
    <row r="17346" spans="7:7" x14ac:dyDescent="0.25">
      <c r="G17346" s="7"/>
    </row>
    <row r="17347" spans="7:7" x14ac:dyDescent="0.25">
      <c r="G17347" s="7"/>
    </row>
    <row r="17348" spans="7:7" x14ac:dyDescent="0.25">
      <c r="G17348" s="7"/>
    </row>
    <row r="17349" spans="7:7" x14ac:dyDescent="0.25">
      <c r="G17349" s="7"/>
    </row>
    <row r="17350" spans="7:7" x14ac:dyDescent="0.25">
      <c r="G17350" s="7"/>
    </row>
    <row r="17351" spans="7:7" x14ac:dyDescent="0.25">
      <c r="G17351" s="7"/>
    </row>
    <row r="17352" spans="7:7" x14ac:dyDescent="0.25">
      <c r="G17352" s="7"/>
    </row>
    <row r="17353" spans="7:7" x14ac:dyDescent="0.25">
      <c r="G17353" s="7"/>
    </row>
    <row r="17354" spans="7:7" x14ac:dyDescent="0.25">
      <c r="G17354" s="7"/>
    </row>
    <row r="17355" spans="7:7" x14ac:dyDescent="0.25">
      <c r="G17355" s="7"/>
    </row>
    <row r="17356" spans="7:7" x14ac:dyDescent="0.25">
      <c r="G17356" s="7"/>
    </row>
    <row r="17357" spans="7:7" x14ac:dyDescent="0.25">
      <c r="G17357" s="7"/>
    </row>
    <row r="17358" spans="7:7" x14ac:dyDescent="0.25">
      <c r="G17358" s="7"/>
    </row>
    <row r="17359" spans="7:7" x14ac:dyDescent="0.25">
      <c r="G17359" s="7"/>
    </row>
    <row r="17360" spans="7:7" x14ac:dyDescent="0.25">
      <c r="G17360" s="7"/>
    </row>
    <row r="17361" spans="7:7" x14ac:dyDescent="0.25">
      <c r="G17361" s="7"/>
    </row>
    <row r="17362" spans="7:7" x14ac:dyDescent="0.25">
      <c r="G17362" s="7"/>
    </row>
    <row r="17363" spans="7:7" x14ac:dyDescent="0.25">
      <c r="G17363" s="7"/>
    </row>
    <row r="17364" spans="7:7" x14ac:dyDescent="0.25">
      <c r="G17364" s="7"/>
    </row>
    <row r="17365" spans="7:7" x14ac:dyDescent="0.25">
      <c r="G17365" s="7"/>
    </row>
    <row r="17366" spans="7:7" x14ac:dyDescent="0.25">
      <c r="G17366" s="7"/>
    </row>
    <row r="17367" spans="7:7" x14ac:dyDescent="0.25">
      <c r="G17367" s="7"/>
    </row>
    <row r="17368" spans="7:7" x14ac:dyDescent="0.25">
      <c r="G17368" s="7"/>
    </row>
    <row r="17369" spans="7:7" x14ac:dyDescent="0.25">
      <c r="G17369" s="7"/>
    </row>
    <row r="17370" spans="7:7" x14ac:dyDescent="0.25">
      <c r="G17370" s="7"/>
    </row>
    <row r="17371" spans="7:7" x14ac:dyDescent="0.25">
      <c r="G17371" s="7"/>
    </row>
    <row r="17372" spans="7:7" x14ac:dyDescent="0.25">
      <c r="G17372" s="7"/>
    </row>
    <row r="17373" spans="7:7" x14ac:dyDescent="0.25">
      <c r="G17373" s="7"/>
    </row>
    <row r="17374" spans="7:7" x14ac:dyDescent="0.25">
      <c r="G17374" s="7"/>
    </row>
    <row r="17375" spans="7:7" x14ac:dyDescent="0.25">
      <c r="G17375" s="7"/>
    </row>
    <row r="17376" spans="7:7" x14ac:dyDescent="0.25">
      <c r="G17376" s="7"/>
    </row>
    <row r="17377" spans="7:7" x14ac:dyDescent="0.25">
      <c r="G17377" s="7"/>
    </row>
    <row r="17378" spans="7:7" x14ac:dyDescent="0.25">
      <c r="G17378" s="7"/>
    </row>
    <row r="17379" spans="7:7" x14ac:dyDescent="0.25">
      <c r="G17379" s="7"/>
    </row>
    <row r="17380" spans="7:7" x14ac:dyDescent="0.25">
      <c r="G17380" s="7"/>
    </row>
    <row r="17381" spans="7:7" x14ac:dyDescent="0.25">
      <c r="G17381" s="7"/>
    </row>
    <row r="17382" spans="7:7" x14ac:dyDescent="0.25">
      <c r="G17382" s="7"/>
    </row>
    <row r="17383" spans="7:7" x14ac:dyDescent="0.25">
      <c r="G17383" s="7"/>
    </row>
    <row r="17384" spans="7:7" x14ac:dyDescent="0.25">
      <c r="G17384" s="7"/>
    </row>
    <row r="17385" spans="7:7" x14ac:dyDescent="0.25">
      <c r="G17385" s="7"/>
    </row>
    <row r="17386" spans="7:7" x14ac:dyDescent="0.25">
      <c r="G17386" s="7"/>
    </row>
    <row r="17387" spans="7:7" x14ac:dyDescent="0.25">
      <c r="G17387" s="7"/>
    </row>
    <row r="17388" spans="7:7" x14ac:dyDescent="0.25">
      <c r="G17388" s="7"/>
    </row>
    <row r="17389" spans="7:7" x14ac:dyDescent="0.25">
      <c r="G17389" s="7"/>
    </row>
    <row r="17390" spans="7:7" x14ac:dyDescent="0.25">
      <c r="G17390" s="7"/>
    </row>
    <row r="17391" spans="7:7" x14ac:dyDescent="0.25">
      <c r="G17391" s="7"/>
    </row>
    <row r="17392" spans="7:7" x14ac:dyDescent="0.25">
      <c r="G17392" s="7"/>
    </row>
    <row r="17393" spans="7:7" x14ac:dyDescent="0.25">
      <c r="G17393" s="7"/>
    </row>
    <row r="17394" spans="7:7" x14ac:dyDescent="0.25">
      <c r="G17394" s="7"/>
    </row>
    <row r="17395" spans="7:7" x14ac:dyDescent="0.25">
      <c r="G17395" s="7"/>
    </row>
    <row r="17396" spans="7:7" x14ac:dyDescent="0.25">
      <c r="G17396" s="7"/>
    </row>
    <row r="17397" spans="7:7" x14ac:dyDescent="0.25">
      <c r="G17397" s="7"/>
    </row>
    <row r="17398" spans="7:7" x14ac:dyDescent="0.25">
      <c r="G17398" s="7"/>
    </row>
    <row r="17399" spans="7:7" x14ac:dyDescent="0.25">
      <c r="G17399" s="7"/>
    </row>
    <row r="17400" spans="7:7" x14ac:dyDescent="0.25">
      <c r="G17400" s="7"/>
    </row>
    <row r="17401" spans="7:7" x14ac:dyDescent="0.25">
      <c r="G17401" s="7"/>
    </row>
    <row r="17402" spans="7:7" x14ac:dyDescent="0.25">
      <c r="G17402" s="7"/>
    </row>
    <row r="17403" spans="7:7" x14ac:dyDescent="0.25">
      <c r="G17403" s="7"/>
    </row>
    <row r="17404" spans="7:7" x14ac:dyDescent="0.25">
      <c r="G17404" s="7"/>
    </row>
    <row r="17405" spans="7:7" x14ac:dyDescent="0.25">
      <c r="G17405" s="7"/>
    </row>
    <row r="17406" spans="7:7" x14ac:dyDescent="0.25">
      <c r="G17406" s="7"/>
    </row>
    <row r="17407" spans="7:7" x14ac:dyDescent="0.25">
      <c r="G17407" s="7"/>
    </row>
    <row r="17408" spans="7:7" x14ac:dyDescent="0.25">
      <c r="G17408" s="7"/>
    </row>
    <row r="17409" spans="7:7" x14ac:dyDescent="0.25">
      <c r="G17409" s="7"/>
    </row>
    <row r="17410" spans="7:7" x14ac:dyDescent="0.25">
      <c r="G17410" s="7"/>
    </row>
    <row r="17411" spans="7:7" x14ac:dyDescent="0.25">
      <c r="G17411" s="7"/>
    </row>
    <row r="17412" spans="7:7" x14ac:dyDescent="0.25">
      <c r="G17412" s="7"/>
    </row>
    <row r="17413" spans="7:7" x14ac:dyDescent="0.25">
      <c r="G17413" s="7"/>
    </row>
    <row r="17414" spans="7:7" x14ac:dyDescent="0.25">
      <c r="G17414" s="7"/>
    </row>
    <row r="17415" spans="7:7" x14ac:dyDescent="0.25">
      <c r="G17415" s="7"/>
    </row>
    <row r="17416" spans="7:7" x14ac:dyDescent="0.25">
      <c r="G17416" s="7"/>
    </row>
    <row r="17417" spans="7:7" x14ac:dyDescent="0.25">
      <c r="G17417" s="7"/>
    </row>
    <row r="17418" spans="7:7" x14ac:dyDescent="0.25">
      <c r="G17418" s="7"/>
    </row>
    <row r="17419" spans="7:7" x14ac:dyDescent="0.25">
      <c r="G17419" s="7"/>
    </row>
    <row r="17420" spans="7:7" x14ac:dyDescent="0.25">
      <c r="G17420" s="7"/>
    </row>
    <row r="17421" spans="7:7" x14ac:dyDescent="0.25">
      <c r="G17421" s="7"/>
    </row>
    <row r="17422" spans="7:7" x14ac:dyDescent="0.25">
      <c r="G17422" s="7"/>
    </row>
    <row r="17423" spans="7:7" x14ac:dyDescent="0.25">
      <c r="G17423" s="7"/>
    </row>
    <row r="17424" spans="7:7" x14ac:dyDescent="0.25">
      <c r="G17424" s="7"/>
    </row>
    <row r="17425" spans="7:7" x14ac:dyDescent="0.25">
      <c r="G17425" s="7"/>
    </row>
    <row r="17426" spans="7:7" x14ac:dyDescent="0.25">
      <c r="G17426" s="7"/>
    </row>
    <row r="17427" spans="7:7" x14ac:dyDescent="0.25">
      <c r="G17427" s="7"/>
    </row>
    <row r="17428" spans="7:7" x14ac:dyDescent="0.25">
      <c r="G17428" s="7"/>
    </row>
    <row r="17429" spans="7:7" x14ac:dyDescent="0.25">
      <c r="G17429" s="7"/>
    </row>
    <row r="17430" spans="7:7" x14ac:dyDescent="0.25">
      <c r="G17430" s="7"/>
    </row>
    <row r="17431" spans="7:7" x14ac:dyDescent="0.25">
      <c r="G17431" s="7"/>
    </row>
    <row r="17432" spans="7:7" x14ac:dyDescent="0.25">
      <c r="G17432" s="7"/>
    </row>
    <row r="17433" spans="7:7" x14ac:dyDescent="0.25">
      <c r="G17433" s="7"/>
    </row>
    <row r="17434" spans="7:7" x14ac:dyDescent="0.25">
      <c r="G17434" s="7"/>
    </row>
    <row r="17435" spans="7:7" x14ac:dyDescent="0.25">
      <c r="G17435" s="7"/>
    </row>
    <row r="17436" spans="7:7" x14ac:dyDescent="0.25">
      <c r="G17436" s="7"/>
    </row>
    <row r="17437" spans="7:7" x14ac:dyDescent="0.25">
      <c r="G17437" s="7"/>
    </row>
    <row r="17438" spans="7:7" x14ac:dyDescent="0.25">
      <c r="G17438" s="7"/>
    </row>
    <row r="17439" spans="7:7" x14ac:dyDescent="0.25">
      <c r="G17439" s="7"/>
    </row>
    <row r="17440" spans="7:7" x14ac:dyDescent="0.25">
      <c r="G17440" s="7"/>
    </row>
    <row r="17441" spans="7:7" x14ac:dyDescent="0.25">
      <c r="G17441" s="7"/>
    </row>
    <row r="17442" spans="7:7" x14ac:dyDescent="0.25">
      <c r="G17442" s="7"/>
    </row>
    <row r="17443" spans="7:7" x14ac:dyDescent="0.25">
      <c r="G17443" s="7"/>
    </row>
    <row r="17444" spans="7:7" x14ac:dyDescent="0.25">
      <c r="G17444" s="7"/>
    </row>
    <row r="17445" spans="7:7" x14ac:dyDescent="0.25">
      <c r="G17445" s="7"/>
    </row>
    <row r="17446" spans="7:7" x14ac:dyDescent="0.25">
      <c r="G17446" s="7"/>
    </row>
    <row r="17447" spans="7:7" x14ac:dyDescent="0.25">
      <c r="G17447" s="7"/>
    </row>
    <row r="17448" spans="7:7" x14ac:dyDescent="0.25">
      <c r="G17448" s="7"/>
    </row>
    <row r="17449" spans="7:7" x14ac:dyDescent="0.25">
      <c r="G17449" s="7"/>
    </row>
    <row r="17450" spans="7:7" x14ac:dyDescent="0.25">
      <c r="G17450" s="7"/>
    </row>
    <row r="17451" spans="7:7" x14ac:dyDescent="0.25">
      <c r="G17451" s="7"/>
    </row>
    <row r="17452" spans="7:7" x14ac:dyDescent="0.25">
      <c r="G17452" s="7"/>
    </row>
    <row r="17453" spans="7:7" x14ac:dyDescent="0.25">
      <c r="G17453" s="7"/>
    </row>
    <row r="17454" spans="7:7" x14ac:dyDescent="0.25">
      <c r="G17454" s="7"/>
    </row>
    <row r="17455" spans="7:7" x14ac:dyDescent="0.25">
      <c r="G17455" s="7"/>
    </row>
    <row r="17456" spans="7:7" x14ac:dyDescent="0.25">
      <c r="G17456" s="7"/>
    </row>
    <row r="17457" spans="7:7" x14ac:dyDescent="0.25">
      <c r="G17457" s="7"/>
    </row>
    <row r="17458" spans="7:7" x14ac:dyDescent="0.25">
      <c r="G17458" s="7"/>
    </row>
    <row r="17459" spans="7:7" x14ac:dyDescent="0.25">
      <c r="G17459" s="7"/>
    </row>
    <row r="17460" spans="7:7" x14ac:dyDescent="0.25">
      <c r="G17460" s="7"/>
    </row>
    <row r="17461" spans="7:7" x14ac:dyDescent="0.25">
      <c r="G17461" s="7"/>
    </row>
    <row r="17462" spans="7:7" x14ac:dyDescent="0.25">
      <c r="G17462" s="7"/>
    </row>
    <row r="17463" spans="7:7" x14ac:dyDescent="0.25">
      <c r="G17463" s="7"/>
    </row>
    <row r="17464" spans="7:7" x14ac:dyDescent="0.25">
      <c r="G17464" s="7"/>
    </row>
    <row r="17465" spans="7:7" x14ac:dyDescent="0.25">
      <c r="G17465" s="7"/>
    </row>
    <row r="17466" spans="7:7" x14ac:dyDescent="0.25">
      <c r="G17466" s="7"/>
    </row>
    <row r="17467" spans="7:7" x14ac:dyDescent="0.25">
      <c r="G17467" s="7"/>
    </row>
    <row r="17468" spans="7:7" x14ac:dyDescent="0.25">
      <c r="G17468" s="7"/>
    </row>
    <row r="17469" spans="7:7" x14ac:dyDescent="0.25">
      <c r="G17469" s="7"/>
    </row>
    <row r="17470" spans="7:7" x14ac:dyDescent="0.25">
      <c r="G17470" s="7"/>
    </row>
    <row r="17471" spans="7:7" x14ac:dyDescent="0.25">
      <c r="G17471" s="7"/>
    </row>
    <row r="17472" spans="7:7" x14ac:dyDescent="0.25">
      <c r="G17472" s="7"/>
    </row>
    <row r="17473" spans="7:7" x14ac:dyDescent="0.25">
      <c r="G17473" s="7"/>
    </row>
    <row r="17474" spans="7:7" x14ac:dyDescent="0.25">
      <c r="G17474" s="7"/>
    </row>
    <row r="17475" spans="7:7" x14ac:dyDescent="0.25">
      <c r="G17475" s="7"/>
    </row>
    <row r="17476" spans="7:7" x14ac:dyDescent="0.25">
      <c r="G17476" s="7"/>
    </row>
    <row r="17477" spans="7:7" x14ac:dyDescent="0.25">
      <c r="G17477" s="7"/>
    </row>
    <row r="17478" spans="7:7" x14ac:dyDescent="0.25">
      <c r="G17478" s="7"/>
    </row>
    <row r="17479" spans="7:7" x14ac:dyDescent="0.25">
      <c r="G17479" s="7"/>
    </row>
    <row r="17480" spans="7:7" x14ac:dyDescent="0.25">
      <c r="G17480" s="7"/>
    </row>
    <row r="17481" spans="7:7" x14ac:dyDescent="0.25">
      <c r="G17481" s="7"/>
    </row>
    <row r="17482" spans="7:7" x14ac:dyDescent="0.25">
      <c r="G17482" s="7"/>
    </row>
    <row r="17483" spans="7:7" x14ac:dyDescent="0.25">
      <c r="G17483" s="7"/>
    </row>
    <row r="17484" spans="7:7" x14ac:dyDescent="0.25">
      <c r="G17484" s="7"/>
    </row>
    <row r="17485" spans="7:7" x14ac:dyDescent="0.25">
      <c r="G17485" s="7"/>
    </row>
    <row r="17486" spans="7:7" x14ac:dyDescent="0.25">
      <c r="G17486" s="7"/>
    </row>
    <row r="17487" spans="7:7" x14ac:dyDescent="0.25">
      <c r="G17487" s="7"/>
    </row>
    <row r="17488" spans="7:7" x14ac:dyDescent="0.25">
      <c r="G17488" s="7"/>
    </row>
    <row r="17489" spans="7:7" x14ac:dyDescent="0.25">
      <c r="G17489" s="7"/>
    </row>
    <row r="17490" spans="7:7" x14ac:dyDescent="0.25">
      <c r="G17490" s="7"/>
    </row>
    <row r="17491" spans="7:7" x14ac:dyDescent="0.25">
      <c r="G17491" s="7"/>
    </row>
    <row r="17492" spans="7:7" x14ac:dyDescent="0.25">
      <c r="G17492" s="7"/>
    </row>
    <row r="17493" spans="7:7" x14ac:dyDescent="0.25">
      <c r="G17493" s="7"/>
    </row>
    <row r="17494" spans="7:7" x14ac:dyDescent="0.25">
      <c r="G17494" s="7"/>
    </row>
    <row r="17495" spans="7:7" x14ac:dyDescent="0.25">
      <c r="G17495" s="7"/>
    </row>
    <row r="17496" spans="7:7" x14ac:dyDescent="0.25">
      <c r="G17496" s="7"/>
    </row>
    <row r="17497" spans="7:7" x14ac:dyDescent="0.25">
      <c r="G17497" s="7"/>
    </row>
    <row r="17498" spans="7:7" x14ac:dyDescent="0.25">
      <c r="G17498" s="7"/>
    </row>
    <row r="17499" spans="7:7" x14ac:dyDescent="0.25">
      <c r="G17499" s="7"/>
    </row>
    <row r="17500" spans="7:7" x14ac:dyDescent="0.25">
      <c r="G17500" s="7"/>
    </row>
    <row r="17501" spans="7:7" x14ac:dyDescent="0.25">
      <c r="G17501" s="7"/>
    </row>
    <row r="17502" spans="7:7" x14ac:dyDescent="0.25">
      <c r="G17502" s="7"/>
    </row>
    <row r="17503" spans="7:7" x14ac:dyDescent="0.25">
      <c r="G17503" s="7"/>
    </row>
    <row r="17504" spans="7:7" x14ac:dyDescent="0.25">
      <c r="G17504" s="7"/>
    </row>
    <row r="17505" spans="7:7" x14ac:dyDescent="0.25">
      <c r="G17505" s="7"/>
    </row>
    <row r="17506" spans="7:7" x14ac:dyDescent="0.25">
      <c r="G17506" s="7"/>
    </row>
    <row r="17507" spans="7:7" x14ac:dyDescent="0.25">
      <c r="G17507" s="7"/>
    </row>
    <row r="17508" spans="7:7" x14ac:dyDescent="0.25">
      <c r="G17508" s="7"/>
    </row>
    <row r="17509" spans="7:7" x14ac:dyDescent="0.25">
      <c r="G17509" s="7"/>
    </row>
    <row r="17510" spans="7:7" x14ac:dyDescent="0.25">
      <c r="G17510" s="7"/>
    </row>
    <row r="17511" spans="7:7" x14ac:dyDescent="0.25">
      <c r="G17511" s="7"/>
    </row>
    <row r="17512" spans="7:7" x14ac:dyDescent="0.25">
      <c r="G17512" s="7"/>
    </row>
    <row r="17513" spans="7:7" x14ac:dyDescent="0.25">
      <c r="G17513" s="7"/>
    </row>
    <row r="17514" spans="7:7" x14ac:dyDescent="0.25">
      <c r="G17514" s="7"/>
    </row>
    <row r="17515" spans="7:7" x14ac:dyDescent="0.25">
      <c r="G17515" s="7"/>
    </row>
    <row r="17516" spans="7:7" x14ac:dyDescent="0.25">
      <c r="G17516" s="7"/>
    </row>
    <row r="17517" spans="7:7" x14ac:dyDescent="0.25">
      <c r="G17517" s="7"/>
    </row>
    <row r="17518" spans="7:7" x14ac:dyDescent="0.25">
      <c r="G17518" s="7"/>
    </row>
    <row r="17519" spans="7:7" x14ac:dyDescent="0.25">
      <c r="G17519" s="7"/>
    </row>
    <row r="17520" spans="7:7" x14ac:dyDescent="0.25">
      <c r="G17520" s="7"/>
    </row>
    <row r="17521" spans="7:7" x14ac:dyDescent="0.25">
      <c r="G17521" s="7"/>
    </row>
    <row r="17522" spans="7:7" x14ac:dyDescent="0.25">
      <c r="G17522" s="7"/>
    </row>
    <row r="17523" spans="7:7" x14ac:dyDescent="0.25">
      <c r="G17523" s="7"/>
    </row>
    <row r="17524" spans="7:7" x14ac:dyDescent="0.25">
      <c r="G17524" s="7"/>
    </row>
    <row r="17525" spans="7:7" x14ac:dyDescent="0.25">
      <c r="G17525" s="7"/>
    </row>
    <row r="17526" spans="7:7" x14ac:dyDescent="0.25">
      <c r="G17526" s="7"/>
    </row>
    <row r="17527" spans="7:7" x14ac:dyDescent="0.25">
      <c r="G17527" s="7"/>
    </row>
    <row r="17528" spans="7:7" x14ac:dyDescent="0.25">
      <c r="G17528" s="7"/>
    </row>
    <row r="17529" spans="7:7" x14ac:dyDescent="0.25">
      <c r="G17529" s="7"/>
    </row>
    <row r="17530" spans="7:7" x14ac:dyDescent="0.25">
      <c r="G17530" s="7"/>
    </row>
    <row r="17531" spans="7:7" x14ac:dyDescent="0.25">
      <c r="G17531" s="7"/>
    </row>
    <row r="17532" spans="7:7" x14ac:dyDescent="0.25">
      <c r="G17532" s="7"/>
    </row>
    <row r="17533" spans="7:7" x14ac:dyDescent="0.25">
      <c r="G17533" s="7"/>
    </row>
    <row r="17534" spans="7:7" x14ac:dyDescent="0.25">
      <c r="G17534" s="7"/>
    </row>
    <row r="17535" spans="7:7" x14ac:dyDescent="0.25">
      <c r="G17535" s="7"/>
    </row>
    <row r="17536" spans="7:7" x14ac:dyDescent="0.25">
      <c r="G17536" s="7"/>
    </row>
    <row r="17537" spans="7:7" x14ac:dyDescent="0.25">
      <c r="G17537" s="7"/>
    </row>
    <row r="17538" spans="7:7" x14ac:dyDescent="0.25">
      <c r="G17538" s="7"/>
    </row>
    <row r="17539" spans="7:7" x14ac:dyDescent="0.25">
      <c r="G17539" s="7"/>
    </row>
    <row r="17540" spans="7:7" x14ac:dyDescent="0.25">
      <c r="G17540" s="7"/>
    </row>
    <row r="17541" spans="7:7" x14ac:dyDescent="0.25">
      <c r="G17541" s="7"/>
    </row>
    <row r="17542" spans="7:7" x14ac:dyDescent="0.25">
      <c r="G17542" s="7"/>
    </row>
    <row r="17543" spans="7:7" x14ac:dyDescent="0.25">
      <c r="G17543" s="7"/>
    </row>
    <row r="17544" spans="7:7" x14ac:dyDescent="0.25">
      <c r="G17544" s="7"/>
    </row>
    <row r="17545" spans="7:7" x14ac:dyDescent="0.25">
      <c r="G17545" s="7"/>
    </row>
    <row r="17546" spans="7:7" x14ac:dyDescent="0.25">
      <c r="G17546" s="7"/>
    </row>
    <row r="17547" spans="7:7" x14ac:dyDescent="0.25">
      <c r="G17547" s="7"/>
    </row>
    <row r="17548" spans="7:7" x14ac:dyDescent="0.25">
      <c r="G17548" s="7"/>
    </row>
    <row r="17549" spans="7:7" x14ac:dyDescent="0.25">
      <c r="G17549" s="7"/>
    </row>
    <row r="17550" spans="7:7" x14ac:dyDescent="0.25">
      <c r="G17550" s="7"/>
    </row>
    <row r="17551" spans="7:7" x14ac:dyDescent="0.25">
      <c r="G17551" s="7"/>
    </row>
    <row r="17552" spans="7:7" x14ac:dyDescent="0.25">
      <c r="G17552" s="7"/>
    </row>
    <row r="17553" spans="7:7" x14ac:dyDescent="0.25">
      <c r="G17553" s="7"/>
    </row>
    <row r="17554" spans="7:7" x14ac:dyDescent="0.25">
      <c r="G17554" s="7"/>
    </row>
    <row r="17555" spans="7:7" x14ac:dyDescent="0.25">
      <c r="G17555" s="7"/>
    </row>
    <row r="17556" spans="7:7" x14ac:dyDescent="0.25">
      <c r="G17556" s="7"/>
    </row>
    <row r="17557" spans="7:7" x14ac:dyDescent="0.25">
      <c r="G17557" s="7"/>
    </row>
    <row r="17558" spans="7:7" x14ac:dyDescent="0.25">
      <c r="G17558" s="7"/>
    </row>
    <row r="17559" spans="7:7" x14ac:dyDescent="0.25">
      <c r="G17559" s="7"/>
    </row>
    <row r="17560" spans="7:7" x14ac:dyDescent="0.25">
      <c r="G17560" s="7"/>
    </row>
    <row r="17561" spans="7:7" x14ac:dyDescent="0.25">
      <c r="G17561" s="7"/>
    </row>
    <row r="17562" spans="7:7" x14ac:dyDescent="0.25">
      <c r="G17562" s="7"/>
    </row>
    <row r="17563" spans="7:7" x14ac:dyDescent="0.25">
      <c r="G17563" s="7"/>
    </row>
    <row r="17564" spans="7:7" x14ac:dyDescent="0.25">
      <c r="G17564" s="7"/>
    </row>
    <row r="17565" spans="7:7" x14ac:dyDescent="0.25">
      <c r="G17565" s="7"/>
    </row>
    <row r="17566" spans="7:7" x14ac:dyDescent="0.25">
      <c r="G17566" s="7"/>
    </row>
    <row r="17567" spans="7:7" x14ac:dyDescent="0.25">
      <c r="G17567" s="7"/>
    </row>
    <row r="17568" spans="7:7" x14ac:dyDescent="0.25">
      <c r="G17568" s="7"/>
    </row>
    <row r="17569" spans="7:7" x14ac:dyDescent="0.25">
      <c r="G17569" s="7"/>
    </row>
    <row r="17570" spans="7:7" x14ac:dyDescent="0.25">
      <c r="G17570" s="7"/>
    </row>
    <row r="17571" spans="7:7" x14ac:dyDescent="0.25">
      <c r="G17571" s="7"/>
    </row>
    <row r="17572" spans="7:7" x14ac:dyDescent="0.25">
      <c r="G17572" s="7"/>
    </row>
    <row r="17573" spans="7:7" x14ac:dyDescent="0.25">
      <c r="G17573" s="7"/>
    </row>
    <row r="17574" spans="7:7" x14ac:dyDescent="0.25">
      <c r="G17574" s="7"/>
    </row>
    <row r="17575" spans="7:7" x14ac:dyDescent="0.25">
      <c r="G17575" s="7"/>
    </row>
    <row r="17576" spans="7:7" x14ac:dyDescent="0.25">
      <c r="G17576" s="7"/>
    </row>
    <row r="17577" spans="7:7" x14ac:dyDescent="0.25">
      <c r="G17577" s="7"/>
    </row>
    <row r="17578" spans="7:7" x14ac:dyDescent="0.25">
      <c r="G17578" s="7"/>
    </row>
    <row r="17579" spans="7:7" x14ac:dyDescent="0.25">
      <c r="G17579" s="7"/>
    </row>
    <row r="17580" spans="7:7" x14ac:dyDescent="0.25">
      <c r="G17580" s="7"/>
    </row>
    <row r="17581" spans="7:7" x14ac:dyDescent="0.25">
      <c r="G17581" s="7"/>
    </row>
    <row r="17582" spans="7:7" x14ac:dyDescent="0.25">
      <c r="G17582" s="7"/>
    </row>
    <row r="17583" spans="7:7" x14ac:dyDescent="0.25">
      <c r="G17583" s="7"/>
    </row>
    <row r="17584" spans="7:7" x14ac:dyDescent="0.25">
      <c r="G17584" s="7"/>
    </row>
    <row r="17585" spans="7:7" x14ac:dyDescent="0.25">
      <c r="G17585" s="7"/>
    </row>
    <row r="17586" spans="7:7" x14ac:dyDescent="0.25">
      <c r="G17586" s="7"/>
    </row>
    <row r="17587" spans="7:7" x14ac:dyDescent="0.25">
      <c r="G17587" s="7"/>
    </row>
    <row r="17588" spans="7:7" x14ac:dyDescent="0.25">
      <c r="G17588" s="7"/>
    </row>
    <row r="17589" spans="7:7" x14ac:dyDescent="0.25">
      <c r="G17589" s="7"/>
    </row>
    <row r="17590" spans="7:7" x14ac:dyDescent="0.25">
      <c r="G17590" s="7"/>
    </row>
    <row r="17591" spans="7:7" x14ac:dyDescent="0.25">
      <c r="G17591" s="7"/>
    </row>
    <row r="17592" spans="7:7" x14ac:dyDescent="0.25">
      <c r="G17592" s="7"/>
    </row>
    <row r="17593" spans="7:7" x14ac:dyDescent="0.25">
      <c r="G17593" s="7"/>
    </row>
    <row r="17594" spans="7:7" x14ac:dyDescent="0.25">
      <c r="G17594" s="7"/>
    </row>
    <row r="17595" spans="7:7" x14ac:dyDescent="0.25">
      <c r="G17595" s="7"/>
    </row>
    <row r="17596" spans="7:7" x14ac:dyDescent="0.25">
      <c r="G17596" s="7"/>
    </row>
    <row r="17597" spans="7:7" x14ac:dyDescent="0.25">
      <c r="G17597" s="7"/>
    </row>
    <row r="17598" spans="7:7" x14ac:dyDescent="0.25">
      <c r="G17598" s="7"/>
    </row>
    <row r="17599" spans="7:7" x14ac:dyDescent="0.25">
      <c r="G17599" s="7"/>
    </row>
    <row r="17600" spans="7:7" x14ac:dyDescent="0.25">
      <c r="G17600" s="7"/>
    </row>
    <row r="17601" spans="7:7" x14ac:dyDescent="0.25">
      <c r="G17601" s="7"/>
    </row>
    <row r="17602" spans="7:7" x14ac:dyDescent="0.25">
      <c r="G17602" s="7"/>
    </row>
    <row r="17603" spans="7:7" x14ac:dyDescent="0.25">
      <c r="G17603" s="7"/>
    </row>
    <row r="17604" spans="7:7" x14ac:dyDescent="0.25">
      <c r="G17604" s="7"/>
    </row>
    <row r="17605" spans="7:7" x14ac:dyDescent="0.25">
      <c r="G17605" s="7"/>
    </row>
    <row r="17606" spans="7:7" x14ac:dyDescent="0.25">
      <c r="G17606" s="7"/>
    </row>
    <row r="17607" spans="7:7" x14ac:dyDescent="0.25">
      <c r="G17607" s="7"/>
    </row>
    <row r="17608" spans="7:7" x14ac:dyDescent="0.25">
      <c r="G17608" s="7"/>
    </row>
    <row r="17609" spans="7:7" x14ac:dyDescent="0.25">
      <c r="G17609" s="7"/>
    </row>
    <row r="17610" spans="7:7" x14ac:dyDescent="0.25">
      <c r="G17610" s="7"/>
    </row>
    <row r="17611" spans="7:7" x14ac:dyDescent="0.25">
      <c r="G17611" s="7"/>
    </row>
    <row r="17612" spans="7:7" x14ac:dyDescent="0.25">
      <c r="G17612" s="7"/>
    </row>
    <row r="17613" spans="7:7" x14ac:dyDescent="0.25">
      <c r="G17613" s="7"/>
    </row>
    <row r="17614" spans="7:7" x14ac:dyDescent="0.25">
      <c r="G17614" s="7"/>
    </row>
    <row r="17615" spans="7:7" x14ac:dyDescent="0.25">
      <c r="G17615" s="7"/>
    </row>
    <row r="17616" spans="7:7" x14ac:dyDescent="0.25">
      <c r="G17616" s="7"/>
    </row>
    <row r="17617" spans="7:7" x14ac:dyDescent="0.25">
      <c r="G17617" s="7"/>
    </row>
    <row r="17618" spans="7:7" x14ac:dyDescent="0.25">
      <c r="G17618" s="7"/>
    </row>
    <row r="17619" spans="7:7" x14ac:dyDescent="0.25">
      <c r="G17619" s="7"/>
    </row>
    <row r="17620" spans="7:7" x14ac:dyDescent="0.25">
      <c r="G17620" s="7"/>
    </row>
    <row r="17621" spans="7:7" x14ac:dyDescent="0.25">
      <c r="G17621" s="7"/>
    </row>
    <row r="17622" spans="7:7" x14ac:dyDescent="0.25">
      <c r="G17622" s="7"/>
    </row>
    <row r="17623" spans="7:7" x14ac:dyDescent="0.25">
      <c r="G17623" s="7"/>
    </row>
    <row r="17624" spans="7:7" x14ac:dyDescent="0.25">
      <c r="G17624" s="7"/>
    </row>
    <row r="17625" spans="7:7" x14ac:dyDescent="0.25">
      <c r="G17625" s="7"/>
    </row>
    <row r="17626" spans="7:7" x14ac:dyDescent="0.25">
      <c r="G17626" s="7"/>
    </row>
    <row r="17627" spans="7:7" x14ac:dyDescent="0.25">
      <c r="G17627" s="7"/>
    </row>
    <row r="17628" spans="7:7" x14ac:dyDescent="0.25">
      <c r="G17628" s="7"/>
    </row>
    <row r="17629" spans="7:7" x14ac:dyDescent="0.25">
      <c r="G17629" s="7"/>
    </row>
    <row r="17630" spans="7:7" x14ac:dyDescent="0.25">
      <c r="G17630" s="7"/>
    </row>
    <row r="17631" spans="7:7" x14ac:dyDescent="0.25">
      <c r="G17631" s="7"/>
    </row>
    <row r="17632" spans="7:7" x14ac:dyDescent="0.25">
      <c r="G17632" s="7"/>
    </row>
    <row r="17633" spans="7:7" x14ac:dyDescent="0.25">
      <c r="G17633" s="7"/>
    </row>
    <row r="17634" spans="7:7" x14ac:dyDescent="0.25">
      <c r="G17634" s="7"/>
    </row>
    <row r="17635" spans="7:7" x14ac:dyDescent="0.25">
      <c r="G17635" s="7"/>
    </row>
    <row r="17636" spans="7:7" x14ac:dyDescent="0.25">
      <c r="G17636" s="7"/>
    </row>
    <row r="17637" spans="7:7" x14ac:dyDescent="0.25">
      <c r="G17637" s="7"/>
    </row>
    <row r="17638" spans="7:7" x14ac:dyDescent="0.25">
      <c r="G17638" s="7"/>
    </row>
    <row r="17639" spans="7:7" x14ac:dyDescent="0.25">
      <c r="G17639" s="7"/>
    </row>
    <row r="17640" spans="7:7" x14ac:dyDescent="0.25">
      <c r="G17640" s="7"/>
    </row>
    <row r="17641" spans="7:7" x14ac:dyDescent="0.25">
      <c r="G17641" s="7"/>
    </row>
    <row r="17642" spans="7:7" x14ac:dyDescent="0.25">
      <c r="G17642" s="7"/>
    </row>
    <row r="17643" spans="7:7" x14ac:dyDescent="0.25">
      <c r="G17643" s="7"/>
    </row>
    <row r="17644" spans="7:7" x14ac:dyDescent="0.25">
      <c r="G17644" s="7"/>
    </row>
    <row r="17645" spans="7:7" x14ac:dyDescent="0.25">
      <c r="G17645" s="7"/>
    </row>
    <row r="17646" spans="7:7" x14ac:dyDescent="0.25">
      <c r="G17646" s="7"/>
    </row>
    <row r="17647" spans="7:7" x14ac:dyDescent="0.25">
      <c r="G17647" s="7"/>
    </row>
    <row r="17648" spans="7:7" x14ac:dyDescent="0.25">
      <c r="G17648" s="7"/>
    </row>
    <row r="17649" spans="7:7" x14ac:dyDescent="0.25">
      <c r="G17649" s="7"/>
    </row>
    <row r="17650" spans="7:7" x14ac:dyDescent="0.25">
      <c r="G17650" s="7"/>
    </row>
    <row r="17651" spans="7:7" x14ac:dyDescent="0.25">
      <c r="G17651" s="7"/>
    </row>
    <row r="17652" spans="7:7" x14ac:dyDescent="0.25">
      <c r="G17652" s="7"/>
    </row>
    <row r="17653" spans="7:7" x14ac:dyDescent="0.25">
      <c r="G17653" s="7"/>
    </row>
    <row r="17654" spans="7:7" x14ac:dyDescent="0.25">
      <c r="G17654" s="7"/>
    </row>
    <row r="17655" spans="7:7" x14ac:dyDescent="0.25">
      <c r="G17655" s="7"/>
    </row>
    <row r="17656" spans="7:7" x14ac:dyDescent="0.25">
      <c r="G17656" s="7"/>
    </row>
    <row r="17657" spans="7:7" x14ac:dyDescent="0.25">
      <c r="G17657" s="7"/>
    </row>
    <row r="17658" spans="7:7" x14ac:dyDescent="0.25">
      <c r="G17658" s="7"/>
    </row>
    <row r="17659" spans="7:7" x14ac:dyDescent="0.25">
      <c r="G17659" s="7"/>
    </row>
    <row r="17660" spans="7:7" x14ac:dyDescent="0.25">
      <c r="G17660" s="7"/>
    </row>
    <row r="17661" spans="7:7" x14ac:dyDescent="0.25">
      <c r="G17661" s="7"/>
    </row>
    <row r="17662" spans="7:7" x14ac:dyDescent="0.25">
      <c r="G17662" s="7"/>
    </row>
    <row r="17663" spans="7:7" x14ac:dyDescent="0.25">
      <c r="G17663" s="7"/>
    </row>
    <row r="17664" spans="7:7" x14ac:dyDescent="0.25">
      <c r="G17664" s="7"/>
    </row>
    <row r="17665" spans="7:7" x14ac:dyDescent="0.25">
      <c r="G17665" s="7"/>
    </row>
    <row r="17666" spans="7:7" x14ac:dyDescent="0.25">
      <c r="G17666" s="7"/>
    </row>
    <row r="17667" spans="7:7" x14ac:dyDescent="0.25">
      <c r="G17667" s="7"/>
    </row>
    <row r="17668" spans="7:7" x14ac:dyDescent="0.25">
      <c r="G17668" s="7"/>
    </row>
    <row r="17669" spans="7:7" x14ac:dyDescent="0.25">
      <c r="G17669" s="7"/>
    </row>
    <row r="17670" spans="7:7" x14ac:dyDescent="0.25">
      <c r="G17670" s="7"/>
    </row>
    <row r="17671" spans="7:7" x14ac:dyDescent="0.25">
      <c r="G17671" s="7"/>
    </row>
    <row r="17672" spans="7:7" x14ac:dyDescent="0.25">
      <c r="G17672" s="7"/>
    </row>
    <row r="17673" spans="7:7" x14ac:dyDescent="0.25">
      <c r="G17673" s="7"/>
    </row>
    <row r="17674" spans="7:7" x14ac:dyDescent="0.25">
      <c r="G17674" s="7"/>
    </row>
    <row r="17675" spans="7:7" x14ac:dyDescent="0.25">
      <c r="G17675" s="7"/>
    </row>
    <row r="17676" spans="7:7" x14ac:dyDescent="0.25">
      <c r="G17676" s="7"/>
    </row>
    <row r="17677" spans="7:7" x14ac:dyDescent="0.25">
      <c r="G17677" s="7"/>
    </row>
    <row r="17678" spans="7:7" x14ac:dyDescent="0.25">
      <c r="G17678" s="7"/>
    </row>
    <row r="17679" spans="7:7" x14ac:dyDescent="0.25">
      <c r="G17679" s="7"/>
    </row>
    <row r="17680" spans="7:7" x14ac:dyDescent="0.25">
      <c r="G17680" s="7"/>
    </row>
    <row r="17681" spans="7:7" x14ac:dyDescent="0.25">
      <c r="G17681" s="7"/>
    </row>
    <row r="17682" spans="7:7" x14ac:dyDescent="0.25">
      <c r="G17682" s="7"/>
    </row>
    <row r="17683" spans="7:7" x14ac:dyDescent="0.25">
      <c r="G17683" s="7"/>
    </row>
    <row r="17684" spans="7:7" x14ac:dyDescent="0.25">
      <c r="G17684" s="7"/>
    </row>
    <row r="17685" spans="7:7" x14ac:dyDescent="0.25">
      <c r="G17685" s="7"/>
    </row>
    <row r="17686" spans="7:7" x14ac:dyDescent="0.25">
      <c r="G17686" s="7"/>
    </row>
    <row r="17687" spans="7:7" x14ac:dyDescent="0.25">
      <c r="G17687" s="7"/>
    </row>
    <row r="17688" spans="7:7" x14ac:dyDescent="0.25">
      <c r="G17688" s="7"/>
    </row>
    <row r="17689" spans="7:7" x14ac:dyDescent="0.25">
      <c r="G17689" s="7"/>
    </row>
    <row r="17690" spans="7:7" x14ac:dyDescent="0.25">
      <c r="G17690" s="7"/>
    </row>
    <row r="17691" spans="7:7" x14ac:dyDescent="0.25">
      <c r="G17691" s="7"/>
    </row>
    <row r="17692" spans="7:7" x14ac:dyDescent="0.25">
      <c r="G17692" s="7"/>
    </row>
    <row r="17693" spans="7:7" x14ac:dyDescent="0.25">
      <c r="G17693" s="7"/>
    </row>
    <row r="17694" spans="7:7" x14ac:dyDescent="0.25">
      <c r="G17694" s="7"/>
    </row>
    <row r="17695" spans="7:7" x14ac:dyDescent="0.25">
      <c r="G17695" s="7"/>
    </row>
    <row r="17696" spans="7:7" x14ac:dyDescent="0.25">
      <c r="G17696" s="7"/>
    </row>
    <row r="17697" spans="7:7" x14ac:dyDescent="0.25">
      <c r="G17697" s="7"/>
    </row>
    <row r="17698" spans="7:7" x14ac:dyDescent="0.25">
      <c r="G17698" s="7"/>
    </row>
    <row r="17699" spans="7:7" x14ac:dyDescent="0.25">
      <c r="G17699" s="7"/>
    </row>
    <row r="17700" spans="7:7" x14ac:dyDescent="0.25">
      <c r="G17700" s="7"/>
    </row>
    <row r="17701" spans="7:7" x14ac:dyDescent="0.25">
      <c r="G17701" s="7"/>
    </row>
    <row r="17702" spans="7:7" x14ac:dyDescent="0.25">
      <c r="G17702" s="7"/>
    </row>
    <row r="17703" spans="7:7" x14ac:dyDescent="0.25">
      <c r="G17703" s="7"/>
    </row>
    <row r="17704" spans="7:7" x14ac:dyDescent="0.25">
      <c r="G17704" s="7"/>
    </row>
    <row r="17705" spans="7:7" x14ac:dyDescent="0.25">
      <c r="G17705" s="7"/>
    </row>
    <row r="17706" spans="7:7" x14ac:dyDescent="0.25">
      <c r="G17706" s="7"/>
    </row>
    <row r="17707" spans="7:7" x14ac:dyDescent="0.25">
      <c r="G17707" s="7"/>
    </row>
    <row r="17708" spans="7:7" x14ac:dyDescent="0.25">
      <c r="G17708" s="7"/>
    </row>
    <row r="17709" spans="7:7" x14ac:dyDescent="0.25">
      <c r="G17709" s="7"/>
    </row>
    <row r="17710" spans="7:7" x14ac:dyDescent="0.25">
      <c r="G17710" s="7"/>
    </row>
    <row r="17711" spans="7:7" x14ac:dyDescent="0.25">
      <c r="G17711" s="7"/>
    </row>
    <row r="17712" spans="7:7" x14ac:dyDescent="0.25">
      <c r="G17712" s="7"/>
    </row>
    <row r="17713" spans="7:7" x14ac:dyDescent="0.25">
      <c r="G17713" s="7"/>
    </row>
    <row r="17714" spans="7:7" x14ac:dyDescent="0.25">
      <c r="G17714" s="7"/>
    </row>
    <row r="17715" spans="7:7" x14ac:dyDescent="0.25">
      <c r="G17715" s="7"/>
    </row>
    <row r="17716" spans="7:7" x14ac:dyDescent="0.25">
      <c r="G17716" s="7"/>
    </row>
    <row r="17717" spans="7:7" x14ac:dyDescent="0.25">
      <c r="G17717" s="7"/>
    </row>
    <row r="17718" spans="7:7" x14ac:dyDescent="0.25">
      <c r="G17718" s="7"/>
    </row>
    <row r="17719" spans="7:7" x14ac:dyDescent="0.25">
      <c r="G17719" s="7"/>
    </row>
    <row r="17720" spans="7:7" x14ac:dyDescent="0.25">
      <c r="G17720" s="7"/>
    </row>
    <row r="17721" spans="7:7" x14ac:dyDescent="0.25">
      <c r="G17721" s="7"/>
    </row>
    <row r="17722" spans="7:7" x14ac:dyDescent="0.25">
      <c r="G17722" s="7"/>
    </row>
    <row r="17723" spans="7:7" x14ac:dyDescent="0.25">
      <c r="G17723" s="7"/>
    </row>
    <row r="17724" spans="7:7" x14ac:dyDescent="0.25">
      <c r="G17724" s="7"/>
    </row>
    <row r="17725" spans="7:7" x14ac:dyDescent="0.25">
      <c r="G17725" s="7"/>
    </row>
    <row r="17726" spans="7:7" x14ac:dyDescent="0.25">
      <c r="G17726" s="7"/>
    </row>
    <row r="17727" spans="7:7" x14ac:dyDescent="0.25">
      <c r="G17727" s="7"/>
    </row>
    <row r="17728" spans="7:7" x14ac:dyDescent="0.25">
      <c r="G17728" s="7"/>
    </row>
    <row r="17729" spans="7:7" x14ac:dyDescent="0.25">
      <c r="G17729" s="7"/>
    </row>
    <row r="17730" spans="7:7" x14ac:dyDescent="0.25">
      <c r="G17730" s="7"/>
    </row>
    <row r="17731" spans="7:7" x14ac:dyDescent="0.25">
      <c r="G17731" s="7"/>
    </row>
    <row r="17732" spans="7:7" x14ac:dyDescent="0.25">
      <c r="G17732" s="7"/>
    </row>
    <row r="17733" spans="7:7" x14ac:dyDescent="0.25">
      <c r="G17733" s="7"/>
    </row>
    <row r="17734" spans="7:7" x14ac:dyDescent="0.25">
      <c r="G17734" s="7"/>
    </row>
    <row r="17735" spans="7:7" x14ac:dyDescent="0.25">
      <c r="G17735" s="7"/>
    </row>
    <row r="17736" spans="7:7" x14ac:dyDescent="0.25">
      <c r="G17736" s="7"/>
    </row>
    <row r="17737" spans="7:7" x14ac:dyDescent="0.25">
      <c r="G17737" s="7"/>
    </row>
    <row r="17738" spans="7:7" x14ac:dyDescent="0.25">
      <c r="G17738" s="7"/>
    </row>
    <row r="17739" spans="7:7" x14ac:dyDescent="0.25">
      <c r="G17739" s="7"/>
    </row>
    <row r="17740" spans="7:7" x14ac:dyDescent="0.25">
      <c r="G17740" s="7"/>
    </row>
    <row r="17741" spans="7:7" x14ac:dyDescent="0.25">
      <c r="G17741" s="7"/>
    </row>
    <row r="17742" spans="7:7" x14ac:dyDescent="0.25">
      <c r="G17742" s="7"/>
    </row>
    <row r="17743" spans="7:7" x14ac:dyDescent="0.25">
      <c r="G17743" s="7"/>
    </row>
    <row r="17744" spans="7:7" x14ac:dyDescent="0.25">
      <c r="G17744" s="7"/>
    </row>
    <row r="17745" spans="7:7" x14ac:dyDescent="0.25">
      <c r="G17745" s="7"/>
    </row>
    <row r="17746" spans="7:7" x14ac:dyDescent="0.25">
      <c r="G17746" s="7"/>
    </row>
    <row r="17747" spans="7:7" x14ac:dyDescent="0.25">
      <c r="G17747" s="7"/>
    </row>
    <row r="17748" spans="7:7" x14ac:dyDescent="0.25">
      <c r="G17748" s="7"/>
    </row>
    <row r="17749" spans="7:7" x14ac:dyDescent="0.25">
      <c r="G17749" s="7"/>
    </row>
    <row r="17750" spans="7:7" x14ac:dyDescent="0.25">
      <c r="G17750" s="7"/>
    </row>
    <row r="17751" spans="7:7" x14ac:dyDescent="0.25">
      <c r="G17751" s="7"/>
    </row>
    <row r="17752" spans="7:7" x14ac:dyDescent="0.25">
      <c r="G17752" s="7"/>
    </row>
    <row r="17753" spans="7:7" x14ac:dyDescent="0.25">
      <c r="G17753" s="7"/>
    </row>
    <row r="17754" spans="7:7" x14ac:dyDescent="0.25">
      <c r="G17754" s="7"/>
    </row>
    <row r="17755" spans="7:7" x14ac:dyDescent="0.25">
      <c r="G17755" s="7"/>
    </row>
    <row r="17756" spans="7:7" x14ac:dyDescent="0.25">
      <c r="G17756" s="7"/>
    </row>
    <row r="17757" spans="7:7" x14ac:dyDescent="0.25">
      <c r="G17757" s="7"/>
    </row>
    <row r="17758" spans="7:7" x14ac:dyDescent="0.25">
      <c r="G17758" s="7"/>
    </row>
    <row r="17759" spans="7:7" x14ac:dyDescent="0.25">
      <c r="G17759" s="7"/>
    </row>
    <row r="17760" spans="7:7" x14ac:dyDescent="0.25">
      <c r="G17760" s="7"/>
    </row>
    <row r="17761" spans="7:7" x14ac:dyDescent="0.25">
      <c r="G17761" s="7"/>
    </row>
    <row r="17762" spans="7:7" x14ac:dyDescent="0.25">
      <c r="G17762" s="7"/>
    </row>
    <row r="17763" spans="7:7" x14ac:dyDescent="0.25">
      <c r="G17763" s="7"/>
    </row>
    <row r="17764" spans="7:7" x14ac:dyDescent="0.25">
      <c r="G17764" s="7"/>
    </row>
    <row r="17765" spans="7:7" x14ac:dyDescent="0.25">
      <c r="G17765" s="7"/>
    </row>
    <row r="17766" spans="7:7" x14ac:dyDescent="0.25">
      <c r="G17766" s="7"/>
    </row>
    <row r="17767" spans="7:7" x14ac:dyDescent="0.25">
      <c r="G17767" s="7"/>
    </row>
    <row r="17768" spans="7:7" x14ac:dyDescent="0.25">
      <c r="G17768" s="7"/>
    </row>
    <row r="17769" spans="7:7" x14ac:dyDescent="0.25">
      <c r="G17769" s="7"/>
    </row>
    <row r="17770" spans="7:7" x14ac:dyDescent="0.25">
      <c r="G17770" s="7"/>
    </row>
    <row r="17771" spans="7:7" x14ac:dyDescent="0.25">
      <c r="G17771" s="7"/>
    </row>
    <row r="17772" spans="7:7" x14ac:dyDescent="0.25">
      <c r="G17772" s="7"/>
    </row>
    <row r="17773" spans="7:7" x14ac:dyDescent="0.25">
      <c r="G17773" s="7"/>
    </row>
    <row r="17774" spans="7:7" x14ac:dyDescent="0.25">
      <c r="G17774" s="7"/>
    </row>
    <row r="17775" spans="7:7" x14ac:dyDescent="0.25">
      <c r="G17775" s="7"/>
    </row>
    <row r="17776" spans="7:7" x14ac:dyDescent="0.25">
      <c r="G17776" s="7"/>
    </row>
    <row r="17777" spans="7:7" x14ac:dyDescent="0.25">
      <c r="G17777" s="7"/>
    </row>
    <row r="17778" spans="7:7" x14ac:dyDescent="0.25">
      <c r="G17778" s="7"/>
    </row>
    <row r="17779" spans="7:7" x14ac:dyDescent="0.25">
      <c r="G17779" s="7"/>
    </row>
    <row r="17780" spans="7:7" x14ac:dyDescent="0.25">
      <c r="G17780" s="7"/>
    </row>
    <row r="17781" spans="7:7" x14ac:dyDescent="0.25">
      <c r="G17781" s="7"/>
    </row>
    <row r="17782" spans="7:7" x14ac:dyDescent="0.25">
      <c r="G17782" s="7"/>
    </row>
    <row r="17783" spans="7:7" x14ac:dyDescent="0.25">
      <c r="G17783" s="7"/>
    </row>
    <row r="17784" spans="7:7" x14ac:dyDescent="0.25">
      <c r="G17784" s="7"/>
    </row>
    <row r="17785" spans="7:7" x14ac:dyDescent="0.25">
      <c r="G17785" s="7"/>
    </row>
    <row r="17786" spans="7:7" x14ac:dyDescent="0.25">
      <c r="G17786" s="7"/>
    </row>
    <row r="17787" spans="7:7" x14ac:dyDescent="0.25">
      <c r="G17787" s="7"/>
    </row>
    <row r="17788" spans="7:7" x14ac:dyDescent="0.25">
      <c r="G17788" s="7"/>
    </row>
    <row r="17789" spans="7:7" x14ac:dyDescent="0.25">
      <c r="G17789" s="7"/>
    </row>
    <row r="17790" spans="7:7" x14ac:dyDescent="0.25">
      <c r="G17790" s="7"/>
    </row>
    <row r="17791" spans="7:7" x14ac:dyDescent="0.25">
      <c r="G17791" s="7"/>
    </row>
    <row r="17792" spans="7:7" x14ac:dyDescent="0.25">
      <c r="G17792" s="7"/>
    </row>
    <row r="17793" spans="7:7" x14ac:dyDescent="0.25">
      <c r="G17793" s="7"/>
    </row>
    <row r="17794" spans="7:7" x14ac:dyDescent="0.25">
      <c r="G17794" s="7"/>
    </row>
    <row r="17795" spans="7:7" x14ac:dyDescent="0.25">
      <c r="G17795" s="7"/>
    </row>
    <row r="17796" spans="7:7" x14ac:dyDescent="0.25">
      <c r="G17796" s="7"/>
    </row>
    <row r="17797" spans="7:7" x14ac:dyDescent="0.25">
      <c r="G17797" s="7"/>
    </row>
    <row r="17798" spans="7:7" x14ac:dyDescent="0.25">
      <c r="G17798" s="7"/>
    </row>
    <row r="17799" spans="7:7" x14ac:dyDescent="0.25">
      <c r="G17799" s="7"/>
    </row>
    <row r="17800" spans="7:7" x14ac:dyDescent="0.25">
      <c r="G17800" s="7"/>
    </row>
    <row r="17801" spans="7:7" x14ac:dyDescent="0.25">
      <c r="G17801" s="7"/>
    </row>
    <row r="17802" spans="7:7" x14ac:dyDescent="0.25">
      <c r="G17802" s="7"/>
    </row>
    <row r="17803" spans="7:7" x14ac:dyDescent="0.25">
      <c r="G17803" s="7"/>
    </row>
    <row r="17804" spans="7:7" x14ac:dyDescent="0.25">
      <c r="G17804" s="7"/>
    </row>
    <row r="17805" spans="7:7" x14ac:dyDescent="0.25">
      <c r="G17805" s="7"/>
    </row>
    <row r="17806" spans="7:7" x14ac:dyDescent="0.25">
      <c r="G17806" s="7"/>
    </row>
    <row r="17807" spans="7:7" x14ac:dyDescent="0.25">
      <c r="G17807" s="7"/>
    </row>
    <row r="17808" spans="7:7" x14ac:dyDescent="0.25">
      <c r="G17808" s="7"/>
    </row>
    <row r="17809" spans="7:7" x14ac:dyDescent="0.25">
      <c r="G17809" s="7"/>
    </row>
    <row r="17810" spans="7:7" x14ac:dyDescent="0.25">
      <c r="G17810" s="7"/>
    </row>
    <row r="17811" spans="7:7" x14ac:dyDescent="0.25">
      <c r="G17811" s="7"/>
    </row>
    <row r="17812" spans="7:7" x14ac:dyDescent="0.25">
      <c r="G17812" s="7"/>
    </row>
    <row r="17813" spans="7:7" x14ac:dyDescent="0.25">
      <c r="G17813" s="7"/>
    </row>
    <row r="17814" spans="7:7" x14ac:dyDescent="0.25">
      <c r="G17814" s="7"/>
    </row>
    <row r="17815" spans="7:7" x14ac:dyDescent="0.25">
      <c r="G17815" s="7"/>
    </row>
    <row r="17816" spans="7:7" x14ac:dyDescent="0.25">
      <c r="G17816" s="7"/>
    </row>
    <row r="17817" spans="7:7" x14ac:dyDescent="0.25">
      <c r="G17817" s="7"/>
    </row>
    <row r="17818" spans="7:7" x14ac:dyDescent="0.25">
      <c r="G17818" s="7"/>
    </row>
    <row r="17819" spans="7:7" x14ac:dyDescent="0.25">
      <c r="G17819" s="7"/>
    </row>
    <row r="17820" spans="7:7" x14ac:dyDescent="0.25">
      <c r="G17820" s="7"/>
    </row>
    <row r="17821" spans="7:7" x14ac:dyDescent="0.25">
      <c r="G17821" s="7"/>
    </row>
    <row r="17822" spans="7:7" x14ac:dyDescent="0.25">
      <c r="G17822" s="7"/>
    </row>
    <row r="17823" spans="7:7" x14ac:dyDescent="0.25">
      <c r="G17823" s="7"/>
    </row>
    <row r="17824" spans="7:7" x14ac:dyDescent="0.25">
      <c r="G17824" s="7"/>
    </row>
    <row r="17825" spans="7:7" x14ac:dyDescent="0.25">
      <c r="G17825" s="7"/>
    </row>
    <row r="17826" spans="7:7" x14ac:dyDescent="0.25">
      <c r="G17826" s="7"/>
    </row>
    <row r="17827" spans="7:7" x14ac:dyDescent="0.25">
      <c r="G17827" s="7"/>
    </row>
    <row r="17828" spans="7:7" x14ac:dyDescent="0.25">
      <c r="G17828" s="7"/>
    </row>
    <row r="17829" spans="7:7" x14ac:dyDescent="0.25">
      <c r="G17829" s="7"/>
    </row>
    <row r="17830" spans="7:7" x14ac:dyDescent="0.25">
      <c r="G17830" s="7"/>
    </row>
    <row r="17831" spans="7:7" x14ac:dyDescent="0.25">
      <c r="G17831" s="7"/>
    </row>
    <row r="17832" spans="7:7" x14ac:dyDescent="0.25">
      <c r="G17832" s="7"/>
    </row>
    <row r="17833" spans="7:7" x14ac:dyDescent="0.25">
      <c r="G17833" s="7"/>
    </row>
    <row r="17834" spans="7:7" x14ac:dyDescent="0.25">
      <c r="G17834" s="7"/>
    </row>
    <row r="17835" spans="7:7" x14ac:dyDescent="0.25">
      <c r="G17835" s="7"/>
    </row>
    <row r="17836" spans="7:7" x14ac:dyDescent="0.25">
      <c r="G17836" s="7"/>
    </row>
    <row r="17837" spans="7:7" x14ac:dyDescent="0.25">
      <c r="G17837" s="7"/>
    </row>
    <row r="17838" spans="7:7" x14ac:dyDescent="0.25">
      <c r="G17838" s="7"/>
    </row>
    <row r="17839" spans="7:7" x14ac:dyDescent="0.25">
      <c r="G17839" s="7"/>
    </row>
    <row r="17840" spans="7:7" x14ac:dyDescent="0.25">
      <c r="G17840" s="7"/>
    </row>
    <row r="17841" spans="7:7" x14ac:dyDescent="0.25">
      <c r="G17841" s="7"/>
    </row>
    <row r="17842" spans="7:7" x14ac:dyDescent="0.25">
      <c r="G17842" s="7"/>
    </row>
    <row r="17843" spans="7:7" x14ac:dyDescent="0.25">
      <c r="G17843" s="7"/>
    </row>
    <row r="17844" spans="7:7" x14ac:dyDescent="0.25">
      <c r="G17844" s="7"/>
    </row>
    <row r="17845" spans="7:7" x14ac:dyDescent="0.25">
      <c r="G17845" s="7"/>
    </row>
    <row r="17846" spans="7:7" x14ac:dyDescent="0.25">
      <c r="G17846" s="7"/>
    </row>
    <row r="17847" spans="7:7" x14ac:dyDescent="0.25">
      <c r="G17847" s="7"/>
    </row>
    <row r="17848" spans="7:7" x14ac:dyDescent="0.25">
      <c r="G17848" s="7"/>
    </row>
    <row r="17849" spans="7:7" x14ac:dyDescent="0.25">
      <c r="G17849" s="7"/>
    </row>
    <row r="17850" spans="7:7" x14ac:dyDescent="0.25">
      <c r="G17850" s="7"/>
    </row>
    <row r="17851" spans="7:7" x14ac:dyDescent="0.25">
      <c r="G17851" s="7"/>
    </row>
    <row r="17852" spans="7:7" x14ac:dyDescent="0.25">
      <c r="G17852" s="7"/>
    </row>
    <row r="17853" spans="7:7" x14ac:dyDescent="0.25">
      <c r="G17853" s="7"/>
    </row>
    <row r="17854" spans="7:7" x14ac:dyDescent="0.25">
      <c r="G17854" s="7"/>
    </row>
    <row r="17855" spans="7:7" x14ac:dyDescent="0.25">
      <c r="G17855" s="7"/>
    </row>
    <row r="17856" spans="7:7" x14ac:dyDescent="0.25">
      <c r="G17856" s="7"/>
    </row>
    <row r="17857" spans="7:7" x14ac:dyDescent="0.25">
      <c r="G17857" s="7"/>
    </row>
    <row r="17858" spans="7:7" x14ac:dyDescent="0.25">
      <c r="G17858" s="7"/>
    </row>
    <row r="17859" spans="7:7" x14ac:dyDescent="0.25">
      <c r="G17859" s="7"/>
    </row>
    <row r="17860" spans="7:7" x14ac:dyDescent="0.25">
      <c r="G17860" s="7"/>
    </row>
    <row r="17861" spans="7:7" x14ac:dyDescent="0.25">
      <c r="G17861" s="7"/>
    </row>
    <row r="17862" spans="7:7" x14ac:dyDescent="0.25">
      <c r="G17862" s="7"/>
    </row>
    <row r="17863" spans="7:7" x14ac:dyDescent="0.25">
      <c r="G17863" s="7"/>
    </row>
    <row r="17864" spans="7:7" x14ac:dyDescent="0.25">
      <c r="G17864" s="7"/>
    </row>
    <row r="17865" spans="7:7" x14ac:dyDescent="0.25">
      <c r="G17865" s="7"/>
    </row>
    <row r="17866" spans="7:7" x14ac:dyDescent="0.25">
      <c r="G17866" s="7"/>
    </row>
    <row r="17867" spans="7:7" x14ac:dyDescent="0.25">
      <c r="G17867" s="7"/>
    </row>
    <row r="17868" spans="7:7" x14ac:dyDescent="0.25">
      <c r="G17868" s="7"/>
    </row>
    <row r="17869" spans="7:7" x14ac:dyDescent="0.25">
      <c r="G17869" s="7"/>
    </row>
    <row r="17870" spans="7:7" x14ac:dyDescent="0.25">
      <c r="G17870" s="7"/>
    </row>
    <row r="17871" spans="7:7" x14ac:dyDescent="0.25">
      <c r="G17871" s="7"/>
    </row>
    <row r="17872" spans="7:7" x14ac:dyDescent="0.25">
      <c r="G17872" s="7"/>
    </row>
    <row r="17873" spans="7:7" x14ac:dyDescent="0.25">
      <c r="G17873" s="7"/>
    </row>
    <row r="17874" spans="7:7" x14ac:dyDescent="0.25">
      <c r="G17874" s="7"/>
    </row>
    <row r="17875" spans="7:7" x14ac:dyDescent="0.25">
      <c r="G17875" s="7"/>
    </row>
    <row r="17876" spans="7:7" x14ac:dyDescent="0.25">
      <c r="G17876" s="7"/>
    </row>
    <row r="17877" spans="7:7" x14ac:dyDescent="0.25">
      <c r="G17877" s="7"/>
    </row>
    <row r="17878" spans="7:7" x14ac:dyDescent="0.25">
      <c r="G17878" s="7"/>
    </row>
    <row r="17879" spans="7:7" x14ac:dyDescent="0.25">
      <c r="G17879" s="7"/>
    </row>
    <row r="17880" spans="7:7" x14ac:dyDescent="0.25">
      <c r="G17880" s="7"/>
    </row>
    <row r="17881" spans="7:7" x14ac:dyDescent="0.25">
      <c r="G17881" s="7"/>
    </row>
    <row r="17882" spans="7:7" x14ac:dyDescent="0.25">
      <c r="G17882" s="7"/>
    </row>
    <row r="17883" spans="7:7" x14ac:dyDescent="0.25">
      <c r="G17883" s="7"/>
    </row>
    <row r="17884" spans="7:7" x14ac:dyDescent="0.25">
      <c r="G17884" s="7"/>
    </row>
    <row r="17885" spans="7:7" x14ac:dyDescent="0.25">
      <c r="G17885" s="7"/>
    </row>
    <row r="17886" spans="7:7" x14ac:dyDescent="0.25">
      <c r="G17886" s="7"/>
    </row>
    <row r="17887" spans="7:7" x14ac:dyDescent="0.25">
      <c r="G17887" s="7"/>
    </row>
    <row r="17888" spans="7:7" x14ac:dyDescent="0.25">
      <c r="G17888" s="7"/>
    </row>
    <row r="17889" spans="7:7" x14ac:dyDescent="0.25">
      <c r="G17889" s="7"/>
    </row>
    <row r="17890" spans="7:7" x14ac:dyDescent="0.25">
      <c r="G17890" s="7"/>
    </row>
    <row r="17891" spans="7:7" x14ac:dyDescent="0.25">
      <c r="G17891" s="7"/>
    </row>
    <row r="17892" spans="7:7" x14ac:dyDescent="0.25">
      <c r="G17892" s="7"/>
    </row>
    <row r="17893" spans="7:7" x14ac:dyDescent="0.25">
      <c r="G17893" s="7"/>
    </row>
    <row r="17894" spans="7:7" x14ac:dyDescent="0.25">
      <c r="G17894" s="7"/>
    </row>
    <row r="17895" spans="7:7" x14ac:dyDescent="0.25">
      <c r="G17895" s="7"/>
    </row>
    <row r="17896" spans="7:7" x14ac:dyDescent="0.25">
      <c r="G17896" s="7"/>
    </row>
    <row r="17897" spans="7:7" x14ac:dyDescent="0.25">
      <c r="G17897" s="7"/>
    </row>
    <row r="17898" spans="7:7" x14ac:dyDescent="0.25">
      <c r="G17898" s="7"/>
    </row>
    <row r="17899" spans="7:7" x14ac:dyDescent="0.25">
      <c r="G17899" s="7"/>
    </row>
    <row r="17900" spans="7:7" x14ac:dyDescent="0.25">
      <c r="G17900" s="7"/>
    </row>
    <row r="17901" spans="7:7" x14ac:dyDescent="0.25">
      <c r="G17901" s="7"/>
    </row>
    <row r="17902" spans="7:7" x14ac:dyDescent="0.25">
      <c r="G17902" s="7"/>
    </row>
    <row r="17903" spans="7:7" x14ac:dyDescent="0.25">
      <c r="G17903" s="7"/>
    </row>
    <row r="17904" spans="7:7" x14ac:dyDescent="0.25">
      <c r="G17904" s="7"/>
    </row>
    <row r="17905" spans="7:7" x14ac:dyDescent="0.25">
      <c r="G17905" s="7"/>
    </row>
    <row r="17906" spans="7:7" x14ac:dyDescent="0.25">
      <c r="G17906" s="7"/>
    </row>
    <row r="17907" spans="7:7" x14ac:dyDescent="0.25">
      <c r="G17907" s="7"/>
    </row>
    <row r="17908" spans="7:7" x14ac:dyDescent="0.25">
      <c r="G17908" s="7"/>
    </row>
    <row r="17909" spans="7:7" x14ac:dyDescent="0.25">
      <c r="G17909" s="7"/>
    </row>
    <row r="17910" spans="7:7" x14ac:dyDescent="0.25">
      <c r="G17910" s="7"/>
    </row>
    <row r="17911" spans="7:7" x14ac:dyDescent="0.25">
      <c r="G17911" s="7"/>
    </row>
    <row r="17912" spans="7:7" x14ac:dyDescent="0.25">
      <c r="G17912" s="7"/>
    </row>
    <row r="17913" spans="7:7" x14ac:dyDescent="0.25">
      <c r="G17913" s="7"/>
    </row>
    <row r="17914" spans="7:7" x14ac:dyDescent="0.25">
      <c r="G17914" s="7"/>
    </row>
    <row r="17915" spans="7:7" x14ac:dyDescent="0.25">
      <c r="G17915" s="7"/>
    </row>
    <row r="17916" spans="7:7" x14ac:dyDescent="0.25">
      <c r="G17916" s="7"/>
    </row>
    <row r="17917" spans="7:7" x14ac:dyDescent="0.25">
      <c r="G17917" s="7"/>
    </row>
    <row r="17918" spans="7:7" x14ac:dyDescent="0.25">
      <c r="G17918" s="7"/>
    </row>
    <row r="17919" spans="7:7" x14ac:dyDescent="0.25">
      <c r="G17919" s="7"/>
    </row>
    <row r="17920" spans="7:7" x14ac:dyDescent="0.25">
      <c r="G17920" s="7"/>
    </row>
    <row r="17921" spans="7:7" x14ac:dyDescent="0.25">
      <c r="G17921" s="7"/>
    </row>
    <row r="17922" spans="7:7" x14ac:dyDescent="0.25">
      <c r="G17922" s="7"/>
    </row>
    <row r="17923" spans="7:7" x14ac:dyDescent="0.25">
      <c r="G17923" s="7"/>
    </row>
    <row r="17924" spans="7:7" x14ac:dyDescent="0.25">
      <c r="G17924" s="7"/>
    </row>
    <row r="17925" spans="7:7" x14ac:dyDescent="0.25">
      <c r="G17925" s="7"/>
    </row>
    <row r="17926" spans="7:7" x14ac:dyDescent="0.25">
      <c r="G17926" s="7"/>
    </row>
    <row r="17927" spans="7:7" x14ac:dyDescent="0.25">
      <c r="G17927" s="7"/>
    </row>
    <row r="17928" spans="7:7" x14ac:dyDescent="0.25">
      <c r="G17928" s="7"/>
    </row>
    <row r="17929" spans="7:7" x14ac:dyDescent="0.25">
      <c r="G17929" s="7"/>
    </row>
    <row r="17930" spans="7:7" x14ac:dyDescent="0.25">
      <c r="G17930" s="7"/>
    </row>
    <row r="17931" spans="7:7" x14ac:dyDescent="0.25">
      <c r="G17931" s="7"/>
    </row>
    <row r="17932" spans="7:7" x14ac:dyDescent="0.25">
      <c r="G17932" s="7"/>
    </row>
    <row r="17933" spans="7:7" x14ac:dyDescent="0.25">
      <c r="G17933" s="7"/>
    </row>
    <row r="17934" spans="7:7" x14ac:dyDescent="0.25">
      <c r="G17934" s="7"/>
    </row>
    <row r="17935" spans="7:7" x14ac:dyDescent="0.25">
      <c r="G17935" s="7"/>
    </row>
    <row r="17936" spans="7:7" x14ac:dyDescent="0.25">
      <c r="G17936" s="7"/>
    </row>
    <row r="17937" spans="7:7" x14ac:dyDescent="0.25">
      <c r="G17937" s="7"/>
    </row>
    <row r="17938" spans="7:7" x14ac:dyDescent="0.25">
      <c r="G17938" s="7"/>
    </row>
    <row r="17939" spans="7:7" x14ac:dyDescent="0.25">
      <c r="G17939" s="7"/>
    </row>
    <row r="17940" spans="7:7" x14ac:dyDescent="0.25">
      <c r="G17940" s="7"/>
    </row>
    <row r="17941" spans="7:7" x14ac:dyDescent="0.25">
      <c r="G17941" s="7"/>
    </row>
    <row r="17942" spans="7:7" x14ac:dyDescent="0.25">
      <c r="G17942" s="7"/>
    </row>
    <row r="17943" spans="7:7" x14ac:dyDescent="0.25">
      <c r="G17943" s="7"/>
    </row>
    <row r="17944" spans="7:7" x14ac:dyDescent="0.25">
      <c r="G17944" s="7"/>
    </row>
    <row r="17945" spans="7:7" x14ac:dyDescent="0.25">
      <c r="G17945" s="7"/>
    </row>
    <row r="17946" spans="7:7" x14ac:dyDescent="0.25">
      <c r="G17946" s="7"/>
    </row>
    <row r="17947" spans="7:7" x14ac:dyDescent="0.25">
      <c r="G17947" s="7"/>
    </row>
    <row r="17948" spans="7:7" x14ac:dyDescent="0.25">
      <c r="G17948" s="7"/>
    </row>
    <row r="17949" spans="7:7" x14ac:dyDescent="0.25">
      <c r="G17949" s="7"/>
    </row>
    <row r="17950" spans="7:7" x14ac:dyDescent="0.25">
      <c r="G17950" s="7"/>
    </row>
    <row r="17951" spans="7:7" x14ac:dyDescent="0.25">
      <c r="G17951" s="7"/>
    </row>
    <row r="17952" spans="7:7" x14ac:dyDescent="0.25">
      <c r="G17952" s="7"/>
    </row>
    <row r="17953" spans="7:7" x14ac:dyDescent="0.25">
      <c r="G17953" s="7"/>
    </row>
    <row r="17954" spans="7:7" x14ac:dyDescent="0.25">
      <c r="G17954" s="7"/>
    </row>
    <row r="17955" spans="7:7" x14ac:dyDescent="0.25">
      <c r="G17955" s="7"/>
    </row>
    <row r="17956" spans="7:7" x14ac:dyDescent="0.25">
      <c r="G17956" s="7"/>
    </row>
    <row r="17957" spans="7:7" x14ac:dyDescent="0.25">
      <c r="G17957" s="7"/>
    </row>
    <row r="17958" spans="7:7" x14ac:dyDescent="0.25">
      <c r="G17958" s="7"/>
    </row>
    <row r="17959" spans="7:7" x14ac:dyDescent="0.25">
      <c r="G17959" s="7"/>
    </row>
    <row r="17960" spans="7:7" x14ac:dyDescent="0.25">
      <c r="G17960" s="7"/>
    </row>
    <row r="17961" spans="7:7" x14ac:dyDescent="0.25">
      <c r="G17961" s="7"/>
    </row>
    <row r="17962" spans="7:7" x14ac:dyDescent="0.25">
      <c r="G17962" s="7"/>
    </row>
    <row r="17963" spans="7:7" x14ac:dyDescent="0.25">
      <c r="G17963" s="7"/>
    </row>
    <row r="17964" spans="7:7" x14ac:dyDescent="0.25">
      <c r="G17964" s="7"/>
    </row>
    <row r="17965" spans="7:7" x14ac:dyDescent="0.25">
      <c r="G17965" s="7"/>
    </row>
    <row r="17966" spans="7:7" x14ac:dyDescent="0.25">
      <c r="G17966" s="7"/>
    </row>
    <row r="17967" spans="7:7" x14ac:dyDescent="0.25">
      <c r="G17967" s="7"/>
    </row>
    <row r="17968" spans="7:7" x14ac:dyDescent="0.25">
      <c r="G17968" s="7"/>
    </row>
    <row r="17969" spans="7:7" x14ac:dyDescent="0.25">
      <c r="G17969" s="7"/>
    </row>
    <row r="17970" spans="7:7" x14ac:dyDescent="0.25">
      <c r="G17970" s="7"/>
    </row>
    <row r="17971" spans="7:7" x14ac:dyDescent="0.25">
      <c r="G17971" s="7"/>
    </row>
    <row r="17972" spans="7:7" x14ac:dyDescent="0.25">
      <c r="G17972" s="7"/>
    </row>
    <row r="17973" spans="7:7" x14ac:dyDescent="0.25">
      <c r="G17973" s="7"/>
    </row>
    <row r="17974" spans="7:7" x14ac:dyDescent="0.25">
      <c r="G17974" s="7"/>
    </row>
    <row r="17975" spans="7:7" x14ac:dyDescent="0.25">
      <c r="G17975" s="7"/>
    </row>
    <row r="17976" spans="7:7" x14ac:dyDescent="0.25">
      <c r="G17976" s="7"/>
    </row>
    <row r="17977" spans="7:7" x14ac:dyDescent="0.25">
      <c r="G17977" s="7"/>
    </row>
    <row r="17978" spans="7:7" x14ac:dyDescent="0.25">
      <c r="G17978" s="7"/>
    </row>
    <row r="17979" spans="7:7" x14ac:dyDescent="0.25">
      <c r="G17979" s="7"/>
    </row>
    <row r="17980" spans="7:7" x14ac:dyDescent="0.25">
      <c r="G17980" s="7"/>
    </row>
    <row r="17981" spans="7:7" x14ac:dyDescent="0.25">
      <c r="G17981" s="7"/>
    </row>
    <row r="17982" spans="7:7" x14ac:dyDescent="0.25">
      <c r="G17982" s="7"/>
    </row>
    <row r="17983" spans="7:7" x14ac:dyDescent="0.25">
      <c r="G17983" s="7"/>
    </row>
    <row r="17984" spans="7:7" x14ac:dyDescent="0.25">
      <c r="G17984" s="7"/>
    </row>
    <row r="17985" spans="7:7" x14ac:dyDescent="0.25">
      <c r="G17985" s="7"/>
    </row>
    <row r="17986" spans="7:7" x14ac:dyDescent="0.25">
      <c r="G17986" s="7"/>
    </row>
    <row r="17987" spans="7:7" x14ac:dyDescent="0.25">
      <c r="G17987" s="7"/>
    </row>
    <row r="17988" spans="7:7" x14ac:dyDescent="0.25">
      <c r="G17988" s="7"/>
    </row>
    <row r="17989" spans="7:7" x14ac:dyDescent="0.25">
      <c r="G17989" s="7"/>
    </row>
    <row r="17990" spans="7:7" x14ac:dyDescent="0.25">
      <c r="G17990" s="7"/>
    </row>
    <row r="17991" spans="7:7" x14ac:dyDescent="0.25">
      <c r="G17991" s="7"/>
    </row>
    <row r="17992" spans="7:7" x14ac:dyDescent="0.25">
      <c r="G17992" s="7"/>
    </row>
    <row r="17993" spans="7:7" x14ac:dyDescent="0.25">
      <c r="G17993" s="7"/>
    </row>
    <row r="17994" spans="7:7" x14ac:dyDescent="0.25">
      <c r="G17994" s="7"/>
    </row>
    <row r="17995" spans="7:7" x14ac:dyDescent="0.25">
      <c r="G17995" s="7"/>
    </row>
    <row r="17996" spans="7:7" x14ac:dyDescent="0.25">
      <c r="G17996" s="7"/>
    </row>
    <row r="17997" spans="7:7" x14ac:dyDescent="0.25">
      <c r="G17997" s="7"/>
    </row>
    <row r="17998" spans="7:7" x14ac:dyDescent="0.25">
      <c r="G17998" s="7"/>
    </row>
    <row r="17999" spans="7:7" x14ac:dyDescent="0.25">
      <c r="G17999" s="7"/>
    </row>
    <row r="18000" spans="7:7" x14ac:dyDescent="0.25">
      <c r="G18000" s="7"/>
    </row>
    <row r="18001" spans="7:7" x14ac:dyDescent="0.25">
      <c r="G18001" s="7"/>
    </row>
    <row r="18002" spans="7:7" x14ac:dyDescent="0.25">
      <c r="G18002" s="7"/>
    </row>
    <row r="18003" spans="7:7" x14ac:dyDescent="0.25">
      <c r="G18003" s="7"/>
    </row>
    <row r="18004" spans="7:7" x14ac:dyDescent="0.25">
      <c r="G18004" s="7"/>
    </row>
    <row r="18005" spans="7:7" x14ac:dyDescent="0.25">
      <c r="G18005" s="7"/>
    </row>
    <row r="18006" spans="7:7" x14ac:dyDescent="0.25">
      <c r="G18006" s="7"/>
    </row>
    <row r="18007" spans="7:7" x14ac:dyDescent="0.25">
      <c r="G18007" s="7"/>
    </row>
    <row r="18008" spans="7:7" x14ac:dyDescent="0.25">
      <c r="G18008" s="7"/>
    </row>
    <row r="18009" spans="7:7" x14ac:dyDescent="0.25">
      <c r="G18009" s="7"/>
    </row>
    <row r="18010" spans="7:7" x14ac:dyDescent="0.25">
      <c r="G18010" s="7"/>
    </row>
    <row r="18011" spans="7:7" x14ac:dyDescent="0.25">
      <c r="G18011" s="7"/>
    </row>
    <row r="18012" spans="7:7" x14ac:dyDescent="0.25">
      <c r="G18012" s="7"/>
    </row>
    <row r="18013" spans="7:7" x14ac:dyDescent="0.25">
      <c r="G18013" s="7"/>
    </row>
    <row r="18014" spans="7:7" x14ac:dyDescent="0.25">
      <c r="G18014" s="7"/>
    </row>
    <row r="18015" spans="7:7" x14ac:dyDescent="0.25">
      <c r="G18015" s="7"/>
    </row>
    <row r="18016" spans="7:7" x14ac:dyDescent="0.25">
      <c r="G18016" s="7"/>
    </row>
    <row r="18017" spans="7:7" x14ac:dyDescent="0.25">
      <c r="G18017" s="7"/>
    </row>
    <row r="18018" spans="7:7" x14ac:dyDescent="0.25">
      <c r="G18018" s="7"/>
    </row>
    <row r="18019" spans="7:7" x14ac:dyDescent="0.25">
      <c r="G18019" s="7"/>
    </row>
    <row r="18020" spans="7:7" x14ac:dyDescent="0.25">
      <c r="G18020" s="7"/>
    </row>
    <row r="18021" spans="7:7" x14ac:dyDescent="0.25">
      <c r="G18021" s="7"/>
    </row>
    <row r="18022" spans="7:7" x14ac:dyDescent="0.25">
      <c r="G18022" s="7"/>
    </row>
    <row r="18023" spans="7:7" x14ac:dyDescent="0.25">
      <c r="G18023" s="7"/>
    </row>
    <row r="18024" spans="7:7" x14ac:dyDescent="0.25">
      <c r="G18024" s="7"/>
    </row>
    <row r="18025" spans="7:7" x14ac:dyDescent="0.25">
      <c r="G18025" s="7"/>
    </row>
    <row r="18026" spans="7:7" x14ac:dyDescent="0.25">
      <c r="G18026" s="7"/>
    </row>
    <row r="18027" spans="7:7" x14ac:dyDescent="0.25">
      <c r="G18027" s="7"/>
    </row>
    <row r="18028" spans="7:7" x14ac:dyDescent="0.25">
      <c r="G18028" s="7"/>
    </row>
    <row r="18029" spans="7:7" x14ac:dyDescent="0.25">
      <c r="G18029" s="7"/>
    </row>
    <row r="18030" spans="7:7" x14ac:dyDescent="0.25">
      <c r="G18030" s="7"/>
    </row>
    <row r="18031" spans="7:7" x14ac:dyDescent="0.25">
      <c r="G18031" s="7"/>
    </row>
    <row r="18032" spans="7:7" x14ac:dyDescent="0.25">
      <c r="G18032" s="7"/>
    </row>
    <row r="18033" spans="7:7" x14ac:dyDescent="0.25">
      <c r="G18033" s="7"/>
    </row>
    <row r="18034" spans="7:7" x14ac:dyDescent="0.25">
      <c r="G18034" s="7"/>
    </row>
    <row r="18035" spans="7:7" x14ac:dyDescent="0.25">
      <c r="G18035" s="7"/>
    </row>
    <row r="18036" spans="7:7" x14ac:dyDescent="0.25">
      <c r="G18036" s="7"/>
    </row>
    <row r="18037" spans="7:7" x14ac:dyDescent="0.25">
      <c r="G18037" s="7"/>
    </row>
    <row r="18038" spans="7:7" x14ac:dyDescent="0.25">
      <c r="G18038" s="7"/>
    </row>
    <row r="18039" spans="7:7" x14ac:dyDescent="0.25">
      <c r="G18039" s="7"/>
    </row>
    <row r="18040" spans="7:7" x14ac:dyDescent="0.25">
      <c r="G18040" s="7"/>
    </row>
    <row r="18041" spans="7:7" x14ac:dyDescent="0.25">
      <c r="G18041" s="7"/>
    </row>
    <row r="18042" spans="7:7" x14ac:dyDescent="0.25">
      <c r="G18042" s="7"/>
    </row>
    <row r="18043" spans="7:7" x14ac:dyDescent="0.25">
      <c r="G18043" s="7"/>
    </row>
    <row r="18044" spans="7:7" x14ac:dyDescent="0.25">
      <c r="G18044" s="7"/>
    </row>
    <row r="18045" spans="7:7" x14ac:dyDescent="0.25">
      <c r="G18045" s="7"/>
    </row>
    <row r="18046" spans="7:7" x14ac:dyDescent="0.25">
      <c r="G18046" s="7"/>
    </row>
    <row r="18047" spans="7:7" x14ac:dyDescent="0.25">
      <c r="G18047" s="7"/>
    </row>
    <row r="18048" spans="7:7" x14ac:dyDescent="0.25">
      <c r="G18048" s="7"/>
    </row>
    <row r="18049" spans="7:7" x14ac:dyDescent="0.25">
      <c r="G18049" s="7"/>
    </row>
    <row r="18050" spans="7:7" x14ac:dyDescent="0.25">
      <c r="G18050" s="7"/>
    </row>
    <row r="18051" spans="7:7" x14ac:dyDescent="0.25">
      <c r="G18051" s="7"/>
    </row>
    <row r="18052" spans="7:7" x14ac:dyDescent="0.25">
      <c r="G18052" s="7"/>
    </row>
    <row r="18053" spans="7:7" x14ac:dyDescent="0.25">
      <c r="G18053" s="7"/>
    </row>
    <row r="18054" spans="7:7" x14ac:dyDescent="0.25">
      <c r="G18054" s="7"/>
    </row>
    <row r="18055" spans="7:7" x14ac:dyDescent="0.25">
      <c r="G18055" s="7"/>
    </row>
    <row r="18056" spans="7:7" x14ac:dyDescent="0.25">
      <c r="G18056" s="7"/>
    </row>
    <row r="18057" spans="7:7" x14ac:dyDescent="0.25">
      <c r="G18057" s="7"/>
    </row>
    <row r="18058" spans="7:7" x14ac:dyDescent="0.25">
      <c r="G18058" s="7"/>
    </row>
    <row r="18059" spans="7:7" x14ac:dyDescent="0.25">
      <c r="G18059" s="7"/>
    </row>
    <row r="18060" spans="7:7" x14ac:dyDescent="0.25">
      <c r="G18060" s="7"/>
    </row>
    <row r="18061" spans="7:7" x14ac:dyDescent="0.25">
      <c r="G18061" s="7"/>
    </row>
    <row r="18062" spans="7:7" x14ac:dyDescent="0.25">
      <c r="G18062" s="7"/>
    </row>
    <row r="18063" spans="7:7" x14ac:dyDescent="0.25">
      <c r="G18063" s="7"/>
    </row>
    <row r="18064" spans="7:7" x14ac:dyDescent="0.25">
      <c r="G18064" s="7"/>
    </row>
    <row r="18065" spans="7:7" x14ac:dyDescent="0.25">
      <c r="G18065" s="7"/>
    </row>
    <row r="18066" spans="7:7" x14ac:dyDescent="0.25">
      <c r="G18066" s="7"/>
    </row>
    <row r="18067" spans="7:7" x14ac:dyDescent="0.25">
      <c r="G18067" s="7"/>
    </row>
    <row r="18068" spans="7:7" x14ac:dyDescent="0.25">
      <c r="G18068" s="7"/>
    </row>
    <row r="18069" spans="7:7" x14ac:dyDescent="0.25">
      <c r="G18069" s="7"/>
    </row>
    <row r="18070" spans="7:7" x14ac:dyDescent="0.25">
      <c r="G18070" s="7"/>
    </row>
    <row r="18071" spans="7:7" x14ac:dyDescent="0.25">
      <c r="G18071" s="7"/>
    </row>
    <row r="18072" spans="7:7" x14ac:dyDescent="0.25">
      <c r="G18072" s="7"/>
    </row>
    <row r="18073" spans="7:7" x14ac:dyDescent="0.25">
      <c r="G18073" s="7"/>
    </row>
    <row r="18074" spans="7:7" x14ac:dyDescent="0.25">
      <c r="G18074" s="7"/>
    </row>
    <row r="18075" spans="7:7" x14ac:dyDescent="0.25">
      <c r="G18075" s="7"/>
    </row>
    <row r="18076" spans="7:7" x14ac:dyDescent="0.25">
      <c r="G18076" s="7"/>
    </row>
    <row r="18077" spans="7:7" x14ac:dyDescent="0.25">
      <c r="G18077" s="7"/>
    </row>
    <row r="18078" spans="7:7" x14ac:dyDescent="0.25">
      <c r="G18078" s="7"/>
    </row>
    <row r="18079" spans="7:7" x14ac:dyDescent="0.25">
      <c r="G18079" s="7"/>
    </row>
    <row r="18080" spans="7:7" x14ac:dyDescent="0.25">
      <c r="G18080" s="7"/>
    </row>
    <row r="18081" spans="7:7" x14ac:dyDescent="0.25">
      <c r="G18081" s="7"/>
    </row>
    <row r="18082" spans="7:7" x14ac:dyDescent="0.25">
      <c r="G18082" s="7"/>
    </row>
    <row r="18083" spans="7:7" x14ac:dyDescent="0.25">
      <c r="G18083" s="7"/>
    </row>
    <row r="18084" spans="7:7" x14ac:dyDescent="0.25">
      <c r="G18084" s="7"/>
    </row>
    <row r="18085" spans="7:7" x14ac:dyDescent="0.25">
      <c r="G18085" s="7"/>
    </row>
    <row r="18086" spans="7:7" x14ac:dyDescent="0.25">
      <c r="G18086" s="7"/>
    </row>
    <row r="18087" spans="7:7" x14ac:dyDescent="0.25">
      <c r="G18087" s="7"/>
    </row>
    <row r="18088" spans="7:7" x14ac:dyDescent="0.25">
      <c r="G18088" s="7"/>
    </row>
    <row r="18089" spans="7:7" x14ac:dyDescent="0.25">
      <c r="G18089" s="7"/>
    </row>
    <row r="18090" spans="7:7" x14ac:dyDescent="0.25">
      <c r="G18090" s="7"/>
    </row>
    <row r="18091" spans="7:7" x14ac:dyDescent="0.25">
      <c r="G18091" s="7"/>
    </row>
    <row r="18092" spans="7:7" x14ac:dyDescent="0.25">
      <c r="G18092" s="7"/>
    </row>
    <row r="18093" spans="7:7" x14ac:dyDescent="0.25">
      <c r="G18093" s="7"/>
    </row>
    <row r="18094" spans="7:7" x14ac:dyDescent="0.25">
      <c r="G18094" s="7"/>
    </row>
    <row r="18095" spans="7:7" x14ac:dyDescent="0.25">
      <c r="G18095" s="7"/>
    </row>
    <row r="18096" spans="7:7" x14ac:dyDescent="0.25">
      <c r="G18096" s="7"/>
    </row>
    <row r="18097" spans="7:7" x14ac:dyDescent="0.25">
      <c r="G18097" s="7"/>
    </row>
    <row r="18098" spans="7:7" x14ac:dyDescent="0.25">
      <c r="G18098" s="7"/>
    </row>
    <row r="18099" spans="7:7" x14ac:dyDescent="0.25">
      <c r="G18099" s="7"/>
    </row>
    <row r="18100" spans="7:7" x14ac:dyDescent="0.25">
      <c r="G18100" s="7"/>
    </row>
    <row r="18101" spans="7:7" x14ac:dyDescent="0.25">
      <c r="G18101" s="7"/>
    </row>
    <row r="18102" spans="7:7" x14ac:dyDescent="0.25">
      <c r="G18102" s="7"/>
    </row>
    <row r="18103" spans="7:7" x14ac:dyDescent="0.25">
      <c r="G18103" s="7"/>
    </row>
    <row r="18104" spans="7:7" x14ac:dyDescent="0.25">
      <c r="G18104" s="7"/>
    </row>
    <row r="18105" spans="7:7" x14ac:dyDescent="0.25">
      <c r="G18105" s="7"/>
    </row>
    <row r="18106" spans="7:7" x14ac:dyDescent="0.25">
      <c r="G18106" s="7"/>
    </row>
    <row r="18107" spans="7:7" x14ac:dyDescent="0.25">
      <c r="G18107" s="7"/>
    </row>
    <row r="18108" spans="7:7" x14ac:dyDescent="0.25">
      <c r="G18108" s="7"/>
    </row>
    <row r="18109" spans="7:7" x14ac:dyDescent="0.25">
      <c r="G18109" s="7"/>
    </row>
    <row r="18110" spans="7:7" x14ac:dyDescent="0.25">
      <c r="G18110" s="7"/>
    </row>
    <row r="18111" spans="7:7" x14ac:dyDescent="0.25">
      <c r="G18111" s="7"/>
    </row>
    <row r="18112" spans="7:7" x14ac:dyDescent="0.25">
      <c r="G18112" s="7"/>
    </row>
    <row r="18113" spans="7:7" x14ac:dyDescent="0.25">
      <c r="G18113" s="7"/>
    </row>
    <row r="18114" spans="7:7" x14ac:dyDescent="0.25">
      <c r="G18114" s="7"/>
    </row>
    <row r="18115" spans="7:7" x14ac:dyDescent="0.25">
      <c r="G18115" s="7"/>
    </row>
    <row r="18116" spans="7:7" x14ac:dyDescent="0.25">
      <c r="G18116" s="7"/>
    </row>
    <row r="18117" spans="7:7" x14ac:dyDescent="0.25">
      <c r="G18117" s="7"/>
    </row>
    <row r="18118" spans="7:7" x14ac:dyDescent="0.25">
      <c r="G18118" s="7"/>
    </row>
    <row r="18119" spans="7:7" x14ac:dyDescent="0.25">
      <c r="G18119" s="7"/>
    </row>
    <row r="18120" spans="7:7" x14ac:dyDescent="0.25">
      <c r="G18120" s="7"/>
    </row>
    <row r="18121" spans="7:7" x14ac:dyDescent="0.25">
      <c r="G18121" s="7"/>
    </row>
    <row r="18122" spans="7:7" x14ac:dyDescent="0.25">
      <c r="G18122" s="7"/>
    </row>
    <row r="18123" spans="7:7" x14ac:dyDescent="0.25">
      <c r="G18123" s="7"/>
    </row>
    <row r="18124" spans="7:7" x14ac:dyDescent="0.25">
      <c r="G18124" s="7"/>
    </row>
    <row r="18125" spans="7:7" x14ac:dyDescent="0.25">
      <c r="G18125" s="7"/>
    </row>
    <row r="18126" spans="7:7" x14ac:dyDescent="0.25">
      <c r="G18126" s="7"/>
    </row>
    <row r="18127" spans="7:7" x14ac:dyDescent="0.25">
      <c r="G18127" s="7"/>
    </row>
    <row r="18128" spans="7:7" x14ac:dyDescent="0.25">
      <c r="G18128" s="7"/>
    </row>
    <row r="18129" spans="7:7" x14ac:dyDescent="0.25">
      <c r="G18129" s="7"/>
    </row>
    <row r="18130" spans="7:7" x14ac:dyDescent="0.25">
      <c r="G18130" s="7"/>
    </row>
    <row r="18131" spans="7:7" x14ac:dyDescent="0.25">
      <c r="G18131" s="7"/>
    </row>
    <row r="18132" spans="7:7" x14ac:dyDescent="0.25">
      <c r="G18132" s="7"/>
    </row>
    <row r="18133" spans="7:7" x14ac:dyDescent="0.25">
      <c r="G18133" s="7"/>
    </row>
    <row r="18134" spans="7:7" x14ac:dyDescent="0.25">
      <c r="G18134" s="7"/>
    </row>
    <row r="18135" spans="7:7" x14ac:dyDescent="0.25">
      <c r="G18135" s="7"/>
    </row>
    <row r="18136" spans="7:7" x14ac:dyDescent="0.25">
      <c r="G18136" s="7"/>
    </row>
    <row r="18137" spans="7:7" x14ac:dyDescent="0.25">
      <c r="G18137" s="7"/>
    </row>
    <row r="18138" spans="7:7" x14ac:dyDescent="0.25">
      <c r="G18138" s="7"/>
    </row>
    <row r="18139" spans="7:7" x14ac:dyDescent="0.25">
      <c r="G18139" s="7"/>
    </row>
    <row r="18140" spans="7:7" x14ac:dyDescent="0.25">
      <c r="G18140" s="7"/>
    </row>
    <row r="18141" spans="7:7" x14ac:dyDescent="0.25">
      <c r="G18141" s="7"/>
    </row>
    <row r="18142" spans="7:7" x14ac:dyDescent="0.25">
      <c r="G18142" s="7"/>
    </row>
    <row r="18143" spans="7:7" x14ac:dyDescent="0.25">
      <c r="G18143" s="7"/>
    </row>
    <row r="18144" spans="7:7" x14ac:dyDescent="0.25">
      <c r="G18144" s="7"/>
    </row>
    <row r="18145" spans="7:7" x14ac:dyDescent="0.25">
      <c r="G18145" s="7"/>
    </row>
    <row r="18146" spans="7:7" x14ac:dyDescent="0.25">
      <c r="G18146" s="7"/>
    </row>
    <row r="18147" spans="7:7" x14ac:dyDescent="0.25">
      <c r="G18147" s="7"/>
    </row>
    <row r="18148" spans="7:7" x14ac:dyDescent="0.25">
      <c r="G18148" s="7"/>
    </row>
    <row r="18149" spans="7:7" x14ac:dyDescent="0.25">
      <c r="G18149" s="7"/>
    </row>
    <row r="18150" spans="7:7" x14ac:dyDescent="0.25">
      <c r="G18150" s="7"/>
    </row>
    <row r="18151" spans="7:7" x14ac:dyDescent="0.25">
      <c r="G18151" s="7"/>
    </row>
    <row r="18152" spans="7:7" x14ac:dyDescent="0.25">
      <c r="G18152" s="7"/>
    </row>
    <row r="18153" spans="7:7" x14ac:dyDescent="0.25">
      <c r="G18153" s="7"/>
    </row>
    <row r="18154" spans="7:7" x14ac:dyDescent="0.25">
      <c r="G18154" s="7"/>
    </row>
    <row r="18155" spans="7:7" x14ac:dyDescent="0.25">
      <c r="G18155" s="7"/>
    </row>
    <row r="18156" spans="7:7" x14ac:dyDescent="0.25">
      <c r="G18156" s="7"/>
    </row>
    <row r="18157" spans="7:7" x14ac:dyDescent="0.25">
      <c r="G18157" s="7"/>
    </row>
    <row r="18158" spans="7:7" x14ac:dyDescent="0.25">
      <c r="G18158" s="7"/>
    </row>
    <row r="18159" spans="7:7" x14ac:dyDescent="0.25">
      <c r="G18159" s="7"/>
    </row>
    <row r="18160" spans="7:7" x14ac:dyDescent="0.25">
      <c r="G18160" s="7"/>
    </row>
    <row r="18161" spans="7:7" x14ac:dyDescent="0.25">
      <c r="G18161" s="7"/>
    </row>
    <row r="18162" spans="7:7" x14ac:dyDescent="0.25">
      <c r="G18162" s="7"/>
    </row>
    <row r="18163" spans="7:7" x14ac:dyDescent="0.25">
      <c r="G18163" s="7"/>
    </row>
    <row r="18164" spans="7:7" x14ac:dyDescent="0.25">
      <c r="G18164" s="7"/>
    </row>
    <row r="18165" spans="7:7" x14ac:dyDescent="0.25">
      <c r="G18165" s="7"/>
    </row>
    <row r="18166" spans="7:7" x14ac:dyDescent="0.25">
      <c r="G18166" s="7"/>
    </row>
    <row r="18167" spans="7:7" x14ac:dyDescent="0.25">
      <c r="G18167" s="7"/>
    </row>
    <row r="18168" spans="7:7" x14ac:dyDescent="0.25">
      <c r="G18168" s="7"/>
    </row>
    <row r="18169" spans="7:7" x14ac:dyDescent="0.25">
      <c r="G18169" s="7"/>
    </row>
    <row r="18170" spans="7:7" x14ac:dyDescent="0.25">
      <c r="G18170" s="7"/>
    </row>
    <row r="18171" spans="7:7" x14ac:dyDescent="0.25">
      <c r="G18171" s="7"/>
    </row>
    <row r="18172" spans="7:7" x14ac:dyDescent="0.25">
      <c r="G18172" s="7"/>
    </row>
    <row r="18173" spans="7:7" x14ac:dyDescent="0.25">
      <c r="G18173" s="7"/>
    </row>
    <row r="18174" spans="7:7" x14ac:dyDescent="0.25">
      <c r="G18174" s="7"/>
    </row>
    <row r="18175" spans="7:7" x14ac:dyDescent="0.25">
      <c r="G18175" s="7"/>
    </row>
    <row r="18176" spans="7:7" x14ac:dyDescent="0.25">
      <c r="G18176" s="7"/>
    </row>
    <row r="18177" spans="7:7" x14ac:dyDescent="0.25">
      <c r="G18177" s="7"/>
    </row>
    <row r="18178" spans="7:7" x14ac:dyDescent="0.25">
      <c r="G18178" s="7"/>
    </row>
    <row r="18179" spans="7:7" x14ac:dyDescent="0.25">
      <c r="G18179" s="7"/>
    </row>
    <row r="18180" spans="7:7" x14ac:dyDescent="0.25">
      <c r="G18180" s="7"/>
    </row>
    <row r="18181" spans="7:7" x14ac:dyDescent="0.25">
      <c r="G18181" s="7"/>
    </row>
    <row r="18182" spans="7:7" x14ac:dyDescent="0.25">
      <c r="G18182" s="7"/>
    </row>
    <row r="18183" spans="7:7" x14ac:dyDescent="0.25">
      <c r="G18183" s="7"/>
    </row>
    <row r="18184" spans="7:7" x14ac:dyDescent="0.25">
      <c r="G18184" s="7"/>
    </row>
    <row r="18185" spans="7:7" x14ac:dyDescent="0.25">
      <c r="G18185" s="7"/>
    </row>
    <row r="18186" spans="7:7" x14ac:dyDescent="0.25">
      <c r="G18186" s="7"/>
    </row>
    <row r="18187" spans="7:7" x14ac:dyDescent="0.25">
      <c r="G18187" s="7"/>
    </row>
    <row r="18188" spans="7:7" x14ac:dyDescent="0.25">
      <c r="G18188" s="7"/>
    </row>
    <row r="18189" spans="7:7" x14ac:dyDescent="0.25">
      <c r="G18189" s="7"/>
    </row>
    <row r="18190" spans="7:7" x14ac:dyDescent="0.25">
      <c r="G18190" s="7"/>
    </row>
    <row r="18191" spans="7:7" x14ac:dyDescent="0.25">
      <c r="G18191" s="7"/>
    </row>
    <row r="18192" spans="7:7" x14ac:dyDescent="0.25">
      <c r="G18192" s="7"/>
    </row>
    <row r="18193" spans="7:7" x14ac:dyDescent="0.25">
      <c r="G18193" s="7"/>
    </row>
    <row r="18194" spans="7:7" x14ac:dyDescent="0.25">
      <c r="G18194" s="7"/>
    </row>
    <row r="18195" spans="7:7" x14ac:dyDescent="0.25">
      <c r="G18195" s="7"/>
    </row>
    <row r="18196" spans="7:7" x14ac:dyDescent="0.25">
      <c r="G18196" s="7"/>
    </row>
    <row r="18197" spans="7:7" x14ac:dyDescent="0.25">
      <c r="G18197" s="7"/>
    </row>
    <row r="18198" spans="7:7" x14ac:dyDescent="0.25">
      <c r="G18198" s="7"/>
    </row>
    <row r="18199" spans="7:7" x14ac:dyDescent="0.25">
      <c r="G18199" s="7"/>
    </row>
    <row r="18200" spans="7:7" x14ac:dyDescent="0.25">
      <c r="G18200" s="7"/>
    </row>
    <row r="18201" spans="7:7" x14ac:dyDescent="0.25">
      <c r="G18201" s="7"/>
    </row>
    <row r="18202" spans="7:7" x14ac:dyDescent="0.25">
      <c r="G18202" s="7"/>
    </row>
    <row r="18203" spans="7:7" x14ac:dyDescent="0.25">
      <c r="G18203" s="7"/>
    </row>
    <row r="18204" spans="7:7" x14ac:dyDescent="0.25">
      <c r="G18204" s="7"/>
    </row>
    <row r="18205" spans="7:7" x14ac:dyDescent="0.25">
      <c r="G18205" s="7"/>
    </row>
    <row r="18206" spans="7:7" x14ac:dyDescent="0.25">
      <c r="G18206" s="7"/>
    </row>
    <row r="18207" spans="7:7" x14ac:dyDescent="0.25">
      <c r="G18207" s="7"/>
    </row>
    <row r="18208" spans="7:7" x14ac:dyDescent="0.25">
      <c r="G18208" s="7"/>
    </row>
    <row r="18209" spans="7:7" x14ac:dyDescent="0.25">
      <c r="G18209" s="7"/>
    </row>
    <row r="18210" spans="7:7" x14ac:dyDescent="0.25">
      <c r="G18210" s="7"/>
    </row>
    <row r="18211" spans="7:7" x14ac:dyDescent="0.25">
      <c r="G18211" s="7"/>
    </row>
    <row r="18212" spans="7:7" x14ac:dyDescent="0.25">
      <c r="G18212" s="7"/>
    </row>
    <row r="18213" spans="7:7" x14ac:dyDescent="0.25">
      <c r="G18213" s="7"/>
    </row>
    <row r="18214" spans="7:7" x14ac:dyDescent="0.25">
      <c r="G18214" s="7"/>
    </row>
    <row r="18215" spans="7:7" x14ac:dyDescent="0.25">
      <c r="G18215" s="7"/>
    </row>
    <row r="18216" spans="7:7" x14ac:dyDescent="0.25">
      <c r="G18216" s="7"/>
    </row>
    <row r="18217" spans="7:7" x14ac:dyDescent="0.25">
      <c r="G18217" s="7"/>
    </row>
    <row r="18218" spans="7:7" x14ac:dyDescent="0.25">
      <c r="G18218" s="7"/>
    </row>
    <row r="18219" spans="7:7" x14ac:dyDescent="0.25">
      <c r="G18219" s="7"/>
    </row>
    <row r="18220" spans="7:7" x14ac:dyDescent="0.25">
      <c r="G18220" s="7"/>
    </row>
    <row r="18221" spans="7:7" x14ac:dyDescent="0.25">
      <c r="G18221" s="7"/>
    </row>
    <row r="18222" spans="7:7" x14ac:dyDescent="0.25">
      <c r="G18222" s="7"/>
    </row>
    <row r="18223" spans="7:7" x14ac:dyDescent="0.25">
      <c r="G18223" s="7"/>
    </row>
    <row r="18224" spans="7:7" x14ac:dyDescent="0.25">
      <c r="G18224" s="7"/>
    </row>
    <row r="18225" spans="7:7" x14ac:dyDescent="0.25">
      <c r="G18225" s="7"/>
    </row>
    <row r="18226" spans="7:7" x14ac:dyDescent="0.25">
      <c r="G18226" s="7"/>
    </row>
    <row r="18227" spans="7:7" x14ac:dyDescent="0.25">
      <c r="G18227" s="7"/>
    </row>
    <row r="18228" spans="7:7" x14ac:dyDescent="0.25">
      <c r="G18228" s="7"/>
    </row>
    <row r="18229" spans="7:7" x14ac:dyDescent="0.25">
      <c r="G18229" s="7"/>
    </row>
    <row r="18230" spans="7:7" x14ac:dyDescent="0.25">
      <c r="G18230" s="7"/>
    </row>
    <row r="18231" spans="7:7" x14ac:dyDescent="0.25">
      <c r="G18231" s="7"/>
    </row>
    <row r="18232" spans="7:7" x14ac:dyDescent="0.25">
      <c r="G18232" s="7"/>
    </row>
    <row r="18233" spans="7:7" x14ac:dyDescent="0.25">
      <c r="G18233" s="7"/>
    </row>
    <row r="18234" spans="7:7" x14ac:dyDescent="0.25">
      <c r="G18234" s="7"/>
    </row>
    <row r="18235" spans="7:7" x14ac:dyDescent="0.25">
      <c r="G18235" s="7"/>
    </row>
    <row r="18236" spans="7:7" x14ac:dyDescent="0.25">
      <c r="G18236" s="7"/>
    </row>
    <row r="18237" spans="7:7" x14ac:dyDescent="0.25">
      <c r="G18237" s="7"/>
    </row>
    <row r="18238" spans="7:7" x14ac:dyDescent="0.25">
      <c r="G18238" s="7"/>
    </row>
    <row r="18239" spans="7:7" x14ac:dyDescent="0.25">
      <c r="G18239" s="7"/>
    </row>
    <row r="18240" spans="7:7" x14ac:dyDescent="0.25">
      <c r="G18240" s="7"/>
    </row>
    <row r="18241" spans="7:7" x14ac:dyDescent="0.25">
      <c r="G18241" s="7"/>
    </row>
    <row r="18242" spans="7:7" x14ac:dyDescent="0.25">
      <c r="G18242" s="7"/>
    </row>
    <row r="18243" spans="7:7" x14ac:dyDescent="0.25">
      <c r="G18243" s="7"/>
    </row>
    <row r="18244" spans="7:7" x14ac:dyDescent="0.25">
      <c r="G18244" s="7"/>
    </row>
    <row r="18245" spans="7:7" x14ac:dyDescent="0.25">
      <c r="G18245" s="7"/>
    </row>
    <row r="18246" spans="7:7" x14ac:dyDescent="0.25">
      <c r="G18246" s="7"/>
    </row>
    <row r="18247" spans="7:7" x14ac:dyDescent="0.25">
      <c r="G18247" s="7"/>
    </row>
    <row r="18248" spans="7:7" x14ac:dyDescent="0.25">
      <c r="G18248" s="7"/>
    </row>
    <row r="18249" spans="7:7" x14ac:dyDescent="0.25">
      <c r="G18249" s="7"/>
    </row>
    <row r="18250" spans="7:7" x14ac:dyDescent="0.25">
      <c r="G18250" s="7"/>
    </row>
    <row r="18251" spans="7:7" x14ac:dyDescent="0.25">
      <c r="G18251" s="7"/>
    </row>
    <row r="18252" spans="7:7" x14ac:dyDescent="0.25">
      <c r="G18252" s="7"/>
    </row>
    <row r="18253" spans="7:7" x14ac:dyDescent="0.25">
      <c r="G18253" s="7"/>
    </row>
    <row r="18254" spans="7:7" x14ac:dyDescent="0.25">
      <c r="G18254" s="7"/>
    </row>
    <row r="18255" spans="7:7" x14ac:dyDescent="0.25">
      <c r="G18255" s="7"/>
    </row>
    <row r="18256" spans="7:7" x14ac:dyDescent="0.25">
      <c r="G18256" s="7"/>
    </row>
    <row r="18257" spans="7:7" x14ac:dyDescent="0.25">
      <c r="G18257" s="7"/>
    </row>
    <row r="18258" spans="7:7" x14ac:dyDescent="0.25">
      <c r="G18258" s="7"/>
    </row>
    <row r="18259" spans="7:7" x14ac:dyDescent="0.25">
      <c r="G18259" s="7"/>
    </row>
    <row r="18260" spans="7:7" x14ac:dyDescent="0.25">
      <c r="G18260" s="7"/>
    </row>
    <row r="18261" spans="7:7" x14ac:dyDescent="0.25">
      <c r="G18261" s="7"/>
    </row>
    <row r="18262" spans="7:7" x14ac:dyDescent="0.25">
      <c r="G18262" s="7"/>
    </row>
    <row r="18263" spans="7:7" x14ac:dyDescent="0.25">
      <c r="G18263" s="7"/>
    </row>
    <row r="18264" spans="7:7" x14ac:dyDescent="0.25">
      <c r="G18264" s="7"/>
    </row>
    <row r="18265" spans="7:7" x14ac:dyDescent="0.25">
      <c r="G18265" s="7"/>
    </row>
    <row r="18266" spans="7:7" x14ac:dyDescent="0.25">
      <c r="G18266" s="7"/>
    </row>
    <row r="18267" spans="7:7" x14ac:dyDescent="0.25">
      <c r="G18267" s="7"/>
    </row>
    <row r="18268" spans="7:7" x14ac:dyDescent="0.25">
      <c r="G18268" s="7"/>
    </row>
    <row r="18269" spans="7:7" x14ac:dyDescent="0.25">
      <c r="G18269" s="7"/>
    </row>
    <row r="18270" spans="7:7" x14ac:dyDescent="0.25">
      <c r="G18270" s="7"/>
    </row>
    <row r="18271" spans="7:7" x14ac:dyDescent="0.25">
      <c r="G18271" s="7"/>
    </row>
    <row r="18272" spans="7:7" x14ac:dyDescent="0.25">
      <c r="G18272" s="7"/>
    </row>
    <row r="18273" spans="7:7" x14ac:dyDescent="0.25">
      <c r="G18273" s="7"/>
    </row>
    <row r="18274" spans="7:7" x14ac:dyDescent="0.25">
      <c r="G18274" s="7"/>
    </row>
    <row r="18275" spans="7:7" x14ac:dyDescent="0.25">
      <c r="G18275" s="7"/>
    </row>
    <row r="18276" spans="7:7" x14ac:dyDescent="0.25">
      <c r="G18276" s="7"/>
    </row>
    <row r="18277" spans="7:7" x14ac:dyDescent="0.25">
      <c r="G18277" s="7"/>
    </row>
    <row r="18278" spans="7:7" x14ac:dyDescent="0.25">
      <c r="G18278" s="7"/>
    </row>
    <row r="18279" spans="7:7" x14ac:dyDescent="0.25">
      <c r="G18279" s="7"/>
    </row>
    <row r="18280" spans="7:7" x14ac:dyDescent="0.25">
      <c r="G18280" s="7"/>
    </row>
    <row r="18281" spans="7:7" x14ac:dyDescent="0.25">
      <c r="G18281" s="7"/>
    </row>
    <row r="18282" spans="7:7" x14ac:dyDescent="0.25">
      <c r="G18282" s="7"/>
    </row>
    <row r="18283" spans="7:7" x14ac:dyDescent="0.25">
      <c r="G18283" s="7"/>
    </row>
    <row r="18284" spans="7:7" x14ac:dyDescent="0.25">
      <c r="G18284" s="7"/>
    </row>
    <row r="18285" spans="7:7" x14ac:dyDescent="0.25">
      <c r="G18285" s="7"/>
    </row>
    <row r="18286" spans="7:7" x14ac:dyDescent="0.25">
      <c r="G18286" s="7"/>
    </row>
    <row r="18287" spans="7:7" x14ac:dyDescent="0.25">
      <c r="G18287" s="7"/>
    </row>
    <row r="18288" spans="7:7" x14ac:dyDescent="0.25">
      <c r="G18288" s="7"/>
    </row>
    <row r="18289" spans="7:7" x14ac:dyDescent="0.25">
      <c r="G18289" s="7"/>
    </row>
    <row r="18290" spans="7:7" x14ac:dyDescent="0.25">
      <c r="G18290" s="7"/>
    </row>
    <row r="18291" spans="7:7" x14ac:dyDescent="0.25">
      <c r="G18291" s="7"/>
    </row>
    <row r="18292" spans="7:7" x14ac:dyDescent="0.25">
      <c r="G18292" s="7"/>
    </row>
    <row r="18293" spans="7:7" x14ac:dyDescent="0.25">
      <c r="G18293" s="7"/>
    </row>
    <row r="18294" spans="7:7" x14ac:dyDescent="0.25">
      <c r="G18294" s="7"/>
    </row>
    <row r="18295" spans="7:7" x14ac:dyDescent="0.25">
      <c r="G18295" s="7"/>
    </row>
    <row r="18296" spans="7:7" x14ac:dyDescent="0.25">
      <c r="G18296" s="7"/>
    </row>
    <row r="18297" spans="7:7" x14ac:dyDescent="0.25">
      <c r="G18297" s="7"/>
    </row>
    <row r="18298" spans="7:7" x14ac:dyDescent="0.25">
      <c r="G18298" s="7"/>
    </row>
    <row r="18299" spans="7:7" x14ac:dyDescent="0.25">
      <c r="G18299" s="7"/>
    </row>
    <row r="18300" spans="7:7" x14ac:dyDescent="0.25">
      <c r="G18300" s="7"/>
    </row>
    <row r="18301" spans="7:7" x14ac:dyDescent="0.25">
      <c r="G18301" s="7"/>
    </row>
    <row r="18302" spans="7:7" x14ac:dyDescent="0.25">
      <c r="G18302" s="7"/>
    </row>
    <row r="18303" spans="7:7" x14ac:dyDescent="0.25">
      <c r="G18303" s="7"/>
    </row>
    <row r="18304" spans="7:7" x14ac:dyDescent="0.25">
      <c r="G18304" s="7"/>
    </row>
    <row r="18305" spans="7:7" x14ac:dyDescent="0.25">
      <c r="G18305" s="7"/>
    </row>
    <row r="18306" spans="7:7" x14ac:dyDescent="0.25">
      <c r="G18306" s="7"/>
    </row>
    <row r="18307" spans="7:7" x14ac:dyDescent="0.25">
      <c r="G18307" s="7"/>
    </row>
    <row r="18308" spans="7:7" x14ac:dyDescent="0.25">
      <c r="G18308" s="7"/>
    </row>
    <row r="18309" spans="7:7" x14ac:dyDescent="0.25">
      <c r="G18309" s="7"/>
    </row>
    <row r="18310" spans="7:7" x14ac:dyDescent="0.25">
      <c r="G18310" s="7"/>
    </row>
    <row r="18311" spans="7:7" x14ac:dyDescent="0.25">
      <c r="G18311" s="7"/>
    </row>
    <row r="18312" spans="7:7" x14ac:dyDescent="0.25">
      <c r="G18312" s="7"/>
    </row>
    <row r="18313" spans="7:7" x14ac:dyDescent="0.25">
      <c r="G18313" s="7"/>
    </row>
    <row r="18314" spans="7:7" x14ac:dyDescent="0.25">
      <c r="G18314" s="7"/>
    </row>
    <row r="18315" spans="7:7" x14ac:dyDescent="0.25">
      <c r="G18315" s="7"/>
    </row>
    <row r="18316" spans="7:7" x14ac:dyDescent="0.25">
      <c r="G18316" s="7"/>
    </row>
    <row r="18317" spans="7:7" x14ac:dyDescent="0.25">
      <c r="G18317" s="7"/>
    </row>
    <row r="18318" spans="7:7" x14ac:dyDescent="0.25">
      <c r="G18318" s="7"/>
    </row>
    <row r="18319" spans="7:7" x14ac:dyDescent="0.25">
      <c r="G18319" s="7"/>
    </row>
    <row r="18320" spans="7:7" x14ac:dyDescent="0.25">
      <c r="G18320" s="7"/>
    </row>
    <row r="18321" spans="7:7" x14ac:dyDescent="0.25">
      <c r="G18321" s="7"/>
    </row>
    <row r="18322" spans="7:7" x14ac:dyDescent="0.25">
      <c r="G18322" s="7"/>
    </row>
    <row r="18323" spans="7:7" x14ac:dyDescent="0.25">
      <c r="G18323" s="7"/>
    </row>
    <row r="18324" spans="7:7" x14ac:dyDescent="0.25">
      <c r="G18324" s="7"/>
    </row>
    <row r="18325" spans="7:7" x14ac:dyDescent="0.25">
      <c r="G18325" s="7"/>
    </row>
    <row r="18326" spans="7:7" x14ac:dyDescent="0.25">
      <c r="G18326" s="7"/>
    </row>
    <row r="18327" spans="7:7" x14ac:dyDescent="0.25">
      <c r="G18327" s="7"/>
    </row>
    <row r="18328" spans="7:7" x14ac:dyDescent="0.25">
      <c r="G18328" s="7"/>
    </row>
    <row r="18329" spans="7:7" x14ac:dyDescent="0.25">
      <c r="G18329" s="7"/>
    </row>
    <row r="18330" spans="7:7" x14ac:dyDescent="0.25">
      <c r="G18330" s="7"/>
    </row>
    <row r="18331" spans="7:7" x14ac:dyDescent="0.25">
      <c r="G18331" s="7"/>
    </row>
    <row r="18332" spans="7:7" x14ac:dyDescent="0.25">
      <c r="G18332" s="7"/>
    </row>
    <row r="18333" spans="7:7" x14ac:dyDescent="0.25">
      <c r="G18333" s="7"/>
    </row>
    <row r="18334" spans="7:7" x14ac:dyDescent="0.25">
      <c r="G18334" s="7"/>
    </row>
    <row r="18335" spans="7:7" x14ac:dyDescent="0.25">
      <c r="G18335" s="7"/>
    </row>
    <row r="18336" spans="7:7" x14ac:dyDescent="0.25">
      <c r="G18336" s="7"/>
    </row>
    <row r="18337" spans="7:7" x14ac:dyDescent="0.25">
      <c r="G18337" s="7"/>
    </row>
    <row r="18338" spans="7:7" x14ac:dyDescent="0.25">
      <c r="G18338" s="7"/>
    </row>
    <row r="18339" spans="7:7" x14ac:dyDescent="0.25">
      <c r="G18339" s="7"/>
    </row>
    <row r="18340" spans="7:7" x14ac:dyDescent="0.25">
      <c r="G18340" s="7"/>
    </row>
    <row r="18341" spans="7:7" x14ac:dyDescent="0.25">
      <c r="G18341" s="7"/>
    </row>
    <row r="18342" spans="7:7" x14ac:dyDescent="0.25">
      <c r="G18342" s="7"/>
    </row>
    <row r="18343" spans="7:7" x14ac:dyDescent="0.25">
      <c r="G18343" s="7"/>
    </row>
    <row r="18344" spans="7:7" x14ac:dyDescent="0.25">
      <c r="G18344" s="7"/>
    </row>
    <row r="18345" spans="7:7" x14ac:dyDescent="0.25">
      <c r="G18345" s="7"/>
    </row>
    <row r="18346" spans="7:7" x14ac:dyDescent="0.25">
      <c r="G18346" s="7"/>
    </row>
    <row r="18347" spans="7:7" x14ac:dyDescent="0.25">
      <c r="G18347" s="7"/>
    </row>
    <row r="18348" spans="7:7" x14ac:dyDescent="0.25">
      <c r="G18348" s="7"/>
    </row>
    <row r="18349" spans="7:7" x14ac:dyDescent="0.25">
      <c r="G18349" s="7"/>
    </row>
    <row r="18350" spans="7:7" x14ac:dyDescent="0.25">
      <c r="G18350" s="7"/>
    </row>
    <row r="18351" spans="7:7" x14ac:dyDescent="0.25">
      <c r="G18351" s="7"/>
    </row>
    <row r="18352" spans="7:7" x14ac:dyDescent="0.25">
      <c r="G18352" s="7"/>
    </row>
    <row r="18353" spans="7:7" x14ac:dyDescent="0.25">
      <c r="G18353" s="7"/>
    </row>
    <row r="18354" spans="7:7" x14ac:dyDescent="0.25">
      <c r="G18354" s="7"/>
    </row>
    <row r="18355" spans="7:7" x14ac:dyDescent="0.25">
      <c r="G18355" s="7"/>
    </row>
    <row r="18356" spans="7:7" x14ac:dyDescent="0.25">
      <c r="G18356" s="7"/>
    </row>
    <row r="18357" spans="7:7" x14ac:dyDescent="0.25">
      <c r="G18357" s="7"/>
    </row>
    <row r="18358" spans="7:7" x14ac:dyDescent="0.25">
      <c r="G18358" s="7"/>
    </row>
    <row r="18359" spans="7:7" x14ac:dyDescent="0.25">
      <c r="G18359" s="7"/>
    </row>
    <row r="18360" spans="7:7" x14ac:dyDescent="0.25">
      <c r="G18360" s="7"/>
    </row>
    <row r="18361" spans="7:7" x14ac:dyDescent="0.25">
      <c r="G18361" s="7"/>
    </row>
    <row r="18362" spans="7:7" x14ac:dyDescent="0.25">
      <c r="G18362" s="7"/>
    </row>
    <row r="18363" spans="7:7" x14ac:dyDescent="0.25">
      <c r="G18363" s="7"/>
    </row>
    <row r="18364" spans="7:7" x14ac:dyDescent="0.25">
      <c r="G18364" s="7"/>
    </row>
    <row r="18365" spans="7:7" x14ac:dyDescent="0.25">
      <c r="G18365" s="7"/>
    </row>
    <row r="18366" spans="7:7" x14ac:dyDescent="0.25">
      <c r="G18366" s="7"/>
    </row>
    <row r="18367" spans="7:7" x14ac:dyDescent="0.25">
      <c r="G18367" s="7"/>
    </row>
    <row r="18368" spans="7:7" x14ac:dyDescent="0.25">
      <c r="G18368" s="7"/>
    </row>
    <row r="18369" spans="7:7" x14ac:dyDescent="0.25">
      <c r="G18369" s="7"/>
    </row>
    <row r="18370" spans="7:7" x14ac:dyDescent="0.25">
      <c r="G18370" s="7"/>
    </row>
    <row r="18371" spans="7:7" x14ac:dyDescent="0.25">
      <c r="G18371" s="7"/>
    </row>
    <row r="18372" spans="7:7" x14ac:dyDescent="0.25">
      <c r="G18372" s="7"/>
    </row>
    <row r="18373" spans="7:7" x14ac:dyDescent="0.25">
      <c r="G18373" s="7"/>
    </row>
    <row r="18374" spans="7:7" x14ac:dyDescent="0.25">
      <c r="G18374" s="7"/>
    </row>
    <row r="18375" spans="7:7" x14ac:dyDescent="0.25">
      <c r="G18375" s="7"/>
    </row>
    <row r="18376" spans="7:7" x14ac:dyDescent="0.25">
      <c r="G18376" s="7"/>
    </row>
    <row r="18377" spans="7:7" x14ac:dyDescent="0.25">
      <c r="G18377" s="7"/>
    </row>
    <row r="18378" spans="7:7" x14ac:dyDescent="0.25">
      <c r="G18378" s="7"/>
    </row>
    <row r="18379" spans="7:7" x14ac:dyDescent="0.25">
      <c r="G18379" s="7"/>
    </row>
    <row r="18380" spans="7:7" x14ac:dyDescent="0.25">
      <c r="G18380" s="7"/>
    </row>
    <row r="18381" spans="7:7" x14ac:dyDescent="0.25">
      <c r="G18381" s="7"/>
    </row>
    <row r="18382" spans="7:7" x14ac:dyDescent="0.25">
      <c r="G18382" s="7"/>
    </row>
    <row r="18383" spans="7:7" x14ac:dyDescent="0.25">
      <c r="G18383" s="7"/>
    </row>
    <row r="18384" spans="7:7" x14ac:dyDescent="0.25">
      <c r="G18384" s="7"/>
    </row>
    <row r="18385" spans="7:7" x14ac:dyDescent="0.25">
      <c r="G18385" s="7"/>
    </row>
    <row r="18386" spans="7:7" x14ac:dyDescent="0.25">
      <c r="G18386" s="7"/>
    </row>
    <row r="18387" spans="7:7" x14ac:dyDescent="0.25">
      <c r="G18387" s="7"/>
    </row>
    <row r="18388" spans="7:7" x14ac:dyDescent="0.25">
      <c r="G18388" s="7"/>
    </row>
    <row r="18389" spans="7:7" x14ac:dyDescent="0.25">
      <c r="G18389" s="7"/>
    </row>
    <row r="18390" spans="7:7" x14ac:dyDescent="0.25">
      <c r="G18390" s="7"/>
    </row>
    <row r="18391" spans="7:7" x14ac:dyDescent="0.25">
      <c r="G18391" s="7"/>
    </row>
    <row r="18392" spans="7:7" x14ac:dyDescent="0.25">
      <c r="G18392" s="7"/>
    </row>
    <row r="18393" spans="7:7" x14ac:dyDescent="0.25">
      <c r="G18393" s="7"/>
    </row>
    <row r="18394" spans="7:7" x14ac:dyDescent="0.25">
      <c r="G18394" s="7"/>
    </row>
    <row r="18395" spans="7:7" x14ac:dyDescent="0.25">
      <c r="G18395" s="7"/>
    </row>
    <row r="18396" spans="7:7" x14ac:dyDescent="0.25">
      <c r="G18396" s="7"/>
    </row>
    <row r="18397" spans="7:7" x14ac:dyDescent="0.25">
      <c r="G18397" s="7"/>
    </row>
    <row r="18398" spans="7:7" x14ac:dyDescent="0.25">
      <c r="G18398" s="7"/>
    </row>
    <row r="18399" spans="7:7" x14ac:dyDescent="0.25">
      <c r="G18399" s="7"/>
    </row>
    <row r="18400" spans="7:7" x14ac:dyDescent="0.25">
      <c r="G18400" s="7"/>
    </row>
    <row r="18401" spans="7:7" x14ac:dyDescent="0.25">
      <c r="G18401" s="7"/>
    </row>
    <row r="18402" spans="7:7" x14ac:dyDescent="0.25">
      <c r="G18402" s="7"/>
    </row>
    <row r="18403" spans="7:7" x14ac:dyDescent="0.25">
      <c r="G18403" s="7"/>
    </row>
    <row r="18404" spans="7:7" x14ac:dyDescent="0.25">
      <c r="G18404" s="7"/>
    </row>
    <row r="18405" spans="7:7" x14ac:dyDescent="0.25">
      <c r="G18405" s="7"/>
    </row>
    <row r="18406" spans="7:7" x14ac:dyDescent="0.25">
      <c r="G18406" s="7"/>
    </row>
    <row r="18407" spans="7:7" x14ac:dyDescent="0.25">
      <c r="G18407" s="7"/>
    </row>
    <row r="18408" spans="7:7" x14ac:dyDescent="0.25">
      <c r="G18408" s="7"/>
    </row>
    <row r="18409" spans="7:7" x14ac:dyDescent="0.25">
      <c r="G18409" s="7"/>
    </row>
    <row r="18410" spans="7:7" x14ac:dyDescent="0.25">
      <c r="G18410" s="7"/>
    </row>
    <row r="18411" spans="7:7" x14ac:dyDescent="0.25">
      <c r="G18411" s="7"/>
    </row>
    <row r="18412" spans="7:7" x14ac:dyDescent="0.25">
      <c r="G18412" s="7"/>
    </row>
    <row r="18413" spans="7:7" x14ac:dyDescent="0.25">
      <c r="G18413" s="7"/>
    </row>
    <row r="18414" spans="7:7" x14ac:dyDescent="0.25">
      <c r="G18414" s="7"/>
    </row>
    <row r="18415" spans="7:7" x14ac:dyDescent="0.25">
      <c r="G18415" s="7"/>
    </row>
    <row r="18416" spans="7:7" x14ac:dyDescent="0.25">
      <c r="G18416" s="7"/>
    </row>
    <row r="18417" spans="7:7" x14ac:dyDescent="0.25">
      <c r="G18417" s="7"/>
    </row>
    <row r="18418" spans="7:7" x14ac:dyDescent="0.25">
      <c r="G18418" s="7"/>
    </row>
    <row r="18419" spans="7:7" x14ac:dyDescent="0.25">
      <c r="G18419" s="7"/>
    </row>
    <row r="18420" spans="7:7" x14ac:dyDescent="0.25">
      <c r="G18420" s="7"/>
    </row>
    <row r="18421" spans="7:7" x14ac:dyDescent="0.25">
      <c r="G18421" s="7"/>
    </row>
    <row r="18422" spans="7:7" x14ac:dyDescent="0.25">
      <c r="G18422" s="7"/>
    </row>
    <row r="18423" spans="7:7" x14ac:dyDescent="0.25">
      <c r="G18423" s="7"/>
    </row>
    <row r="18424" spans="7:7" x14ac:dyDescent="0.25">
      <c r="G18424" s="7"/>
    </row>
    <row r="18425" spans="7:7" x14ac:dyDescent="0.25">
      <c r="G18425" s="7"/>
    </row>
    <row r="18426" spans="7:7" x14ac:dyDescent="0.25">
      <c r="G18426" s="7"/>
    </row>
    <row r="18427" spans="7:7" x14ac:dyDescent="0.25">
      <c r="G18427" s="7"/>
    </row>
    <row r="18428" spans="7:7" x14ac:dyDescent="0.25">
      <c r="G18428" s="7"/>
    </row>
    <row r="18429" spans="7:7" x14ac:dyDescent="0.25">
      <c r="G18429" s="7"/>
    </row>
    <row r="18430" spans="7:7" x14ac:dyDescent="0.25">
      <c r="G18430" s="7"/>
    </row>
    <row r="18431" spans="7:7" x14ac:dyDescent="0.25">
      <c r="G18431" s="7"/>
    </row>
    <row r="18432" spans="7:7" x14ac:dyDescent="0.25">
      <c r="G18432" s="7"/>
    </row>
    <row r="18433" spans="7:7" x14ac:dyDescent="0.25">
      <c r="G18433" s="7"/>
    </row>
    <row r="18434" spans="7:7" x14ac:dyDescent="0.25">
      <c r="G18434" s="7"/>
    </row>
    <row r="18435" spans="7:7" x14ac:dyDescent="0.25">
      <c r="G18435" s="7"/>
    </row>
    <row r="18436" spans="7:7" x14ac:dyDescent="0.25">
      <c r="G18436" s="7"/>
    </row>
    <row r="18437" spans="7:7" x14ac:dyDescent="0.25">
      <c r="G18437" s="7"/>
    </row>
    <row r="18438" spans="7:7" x14ac:dyDescent="0.25">
      <c r="G18438" s="7"/>
    </row>
    <row r="18439" spans="7:7" x14ac:dyDescent="0.25">
      <c r="G18439" s="7"/>
    </row>
    <row r="18440" spans="7:7" x14ac:dyDescent="0.25">
      <c r="G18440" s="7"/>
    </row>
    <row r="18441" spans="7:7" x14ac:dyDescent="0.25">
      <c r="G18441" s="7"/>
    </row>
    <row r="18442" spans="7:7" x14ac:dyDescent="0.25">
      <c r="G18442" s="7"/>
    </row>
    <row r="18443" spans="7:7" x14ac:dyDescent="0.25">
      <c r="G18443" s="7"/>
    </row>
    <row r="18444" spans="7:7" x14ac:dyDescent="0.25">
      <c r="G18444" s="7"/>
    </row>
    <row r="18445" spans="7:7" x14ac:dyDescent="0.25">
      <c r="G18445" s="7"/>
    </row>
    <row r="18446" spans="7:7" x14ac:dyDescent="0.25">
      <c r="G18446" s="7"/>
    </row>
    <row r="18447" spans="7:7" x14ac:dyDescent="0.25">
      <c r="G18447" s="7"/>
    </row>
    <row r="18448" spans="7:7" x14ac:dyDescent="0.25">
      <c r="G18448" s="7"/>
    </row>
    <row r="18449" spans="7:7" x14ac:dyDescent="0.25">
      <c r="G18449" s="7"/>
    </row>
    <row r="18450" spans="7:7" x14ac:dyDescent="0.25">
      <c r="G18450" s="7"/>
    </row>
    <row r="18451" spans="7:7" x14ac:dyDescent="0.25">
      <c r="G18451" s="7"/>
    </row>
    <row r="18452" spans="7:7" x14ac:dyDescent="0.25">
      <c r="G18452" s="7"/>
    </row>
    <row r="18453" spans="7:7" x14ac:dyDescent="0.25">
      <c r="G18453" s="7"/>
    </row>
    <row r="18454" spans="7:7" x14ac:dyDescent="0.25">
      <c r="G18454" s="7"/>
    </row>
    <row r="18455" spans="7:7" x14ac:dyDescent="0.25">
      <c r="G18455" s="7"/>
    </row>
    <row r="18456" spans="7:7" x14ac:dyDescent="0.25">
      <c r="G18456" s="7"/>
    </row>
    <row r="18457" spans="7:7" x14ac:dyDescent="0.25">
      <c r="G18457" s="7"/>
    </row>
    <row r="18458" spans="7:7" x14ac:dyDescent="0.25">
      <c r="G18458" s="7"/>
    </row>
    <row r="18459" spans="7:7" x14ac:dyDescent="0.25">
      <c r="G18459" s="7"/>
    </row>
    <row r="18460" spans="7:7" x14ac:dyDescent="0.25">
      <c r="G18460" s="7"/>
    </row>
    <row r="18461" spans="7:7" x14ac:dyDescent="0.25">
      <c r="G18461" s="7"/>
    </row>
    <row r="18462" spans="7:7" x14ac:dyDescent="0.25">
      <c r="G18462" s="7"/>
    </row>
    <row r="18463" spans="7:7" x14ac:dyDescent="0.25">
      <c r="G18463" s="7"/>
    </row>
    <row r="18464" spans="7:7" x14ac:dyDescent="0.25">
      <c r="G18464" s="7"/>
    </row>
    <row r="18465" spans="7:7" x14ac:dyDescent="0.25">
      <c r="G18465" s="7"/>
    </row>
    <row r="18466" spans="7:7" x14ac:dyDescent="0.25">
      <c r="G18466" s="7"/>
    </row>
    <row r="18467" spans="7:7" x14ac:dyDescent="0.25">
      <c r="G18467" s="7"/>
    </row>
    <row r="18468" spans="7:7" x14ac:dyDescent="0.25">
      <c r="G18468" s="7"/>
    </row>
    <row r="18469" spans="7:7" x14ac:dyDescent="0.25">
      <c r="G18469" s="7"/>
    </row>
    <row r="18470" spans="7:7" x14ac:dyDescent="0.25">
      <c r="G18470" s="7"/>
    </row>
    <row r="18471" spans="7:7" x14ac:dyDescent="0.25">
      <c r="G18471" s="7"/>
    </row>
    <row r="18472" spans="7:7" x14ac:dyDescent="0.25">
      <c r="G18472" s="7"/>
    </row>
    <row r="18473" spans="7:7" x14ac:dyDescent="0.25">
      <c r="G18473" s="7"/>
    </row>
    <row r="18474" spans="7:7" x14ac:dyDescent="0.25">
      <c r="G18474" s="7"/>
    </row>
    <row r="18475" spans="7:7" x14ac:dyDescent="0.25">
      <c r="G18475" s="7"/>
    </row>
    <row r="18476" spans="7:7" x14ac:dyDescent="0.25">
      <c r="G18476" s="7"/>
    </row>
    <row r="18477" spans="7:7" x14ac:dyDescent="0.25">
      <c r="G18477" s="7"/>
    </row>
    <row r="18478" spans="7:7" x14ac:dyDescent="0.25">
      <c r="G18478" s="7"/>
    </row>
    <row r="18479" spans="7:7" x14ac:dyDescent="0.25">
      <c r="G18479" s="7"/>
    </row>
    <row r="18480" spans="7:7" x14ac:dyDescent="0.25">
      <c r="G18480" s="7"/>
    </row>
    <row r="18481" spans="7:7" x14ac:dyDescent="0.25">
      <c r="G18481" s="7"/>
    </row>
    <row r="18482" spans="7:7" x14ac:dyDescent="0.25">
      <c r="G18482" s="7"/>
    </row>
    <row r="18483" spans="7:7" x14ac:dyDescent="0.25">
      <c r="G18483" s="7"/>
    </row>
    <row r="18484" spans="7:7" x14ac:dyDescent="0.25">
      <c r="G18484" s="7"/>
    </row>
    <row r="18485" spans="7:7" x14ac:dyDescent="0.25">
      <c r="G18485" s="7"/>
    </row>
    <row r="18486" spans="7:7" x14ac:dyDescent="0.25">
      <c r="G18486" s="7"/>
    </row>
    <row r="18487" spans="7:7" x14ac:dyDescent="0.25">
      <c r="G18487" s="7"/>
    </row>
    <row r="18488" spans="7:7" x14ac:dyDescent="0.25">
      <c r="G18488" s="7"/>
    </row>
    <row r="18489" spans="7:7" x14ac:dyDescent="0.25">
      <c r="G18489" s="7"/>
    </row>
    <row r="18490" spans="7:7" x14ac:dyDescent="0.25">
      <c r="G18490" s="7"/>
    </row>
    <row r="18491" spans="7:7" x14ac:dyDescent="0.25">
      <c r="G18491" s="7"/>
    </row>
    <row r="18492" spans="7:7" x14ac:dyDescent="0.25">
      <c r="G18492" s="7"/>
    </row>
    <row r="18493" spans="7:7" x14ac:dyDescent="0.25">
      <c r="G18493" s="7"/>
    </row>
    <row r="18494" spans="7:7" x14ac:dyDescent="0.25">
      <c r="G18494" s="7"/>
    </row>
    <row r="18495" spans="7:7" x14ac:dyDescent="0.25">
      <c r="G18495" s="7"/>
    </row>
    <row r="18496" spans="7:7" x14ac:dyDescent="0.25">
      <c r="G18496" s="7"/>
    </row>
    <row r="18497" spans="7:7" x14ac:dyDescent="0.25">
      <c r="G18497" s="7"/>
    </row>
    <row r="18498" spans="7:7" x14ac:dyDescent="0.25">
      <c r="G18498" s="7"/>
    </row>
    <row r="18499" spans="7:7" x14ac:dyDescent="0.25">
      <c r="G18499" s="7"/>
    </row>
    <row r="18500" spans="7:7" x14ac:dyDescent="0.25">
      <c r="G18500" s="7"/>
    </row>
    <row r="18501" spans="7:7" x14ac:dyDescent="0.25">
      <c r="G18501" s="7"/>
    </row>
    <row r="18502" spans="7:7" x14ac:dyDescent="0.25">
      <c r="G18502" s="7"/>
    </row>
    <row r="18503" spans="7:7" x14ac:dyDescent="0.25">
      <c r="G18503" s="7"/>
    </row>
    <row r="18504" spans="7:7" x14ac:dyDescent="0.25">
      <c r="G18504" s="7"/>
    </row>
    <row r="18505" spans="7:7" x14ac:dyDescent="0.25">
      <c r="G18505" s="7"/>
    </row>
    <row r="18506" spans="7:7" x14ac:dyDescent="0.25">
      <c r="G18506" s="7"/>
    </row>
    <row r="18507" spans="7:7" x14ac:dyDescent="0.25">
      <c r="G18507" s="7"/>
    </row>
    <row r="18508" spans="7:7" x14ac:dyDescent="0.25">
      <c r="G18508" s="7"/>
    </row>
    <row r="18509" spans="7:7" x14ac:dyDescent="0.25">
      <c r="G18509" s="7"/>
    </row>
    <row r="18510" spans="7:7" x14ac:dyDescent="0.25">
      <c r="G18510" s="7"/>
    </row>
    <row r="18511" spans="7:7" x14ac:dyDescent="0.25">
      <c r="G18511" s="7"/>
    </row>
    <row r="18512" spans="7:7" x14ac:dyDescent="0.25">
      <c r="G18512" s="7"/>
    </row>
    <row r="18513" spans="7:7" x14ac:dyDescent="0.25">
      <c r="G18513" s="7"/>
    </row>
    <row r="18514" spans="7:7" x14ac:dyDescent="0.25">
      <c r="G18514" s="7"/>
    </row>
    <row r="18515" spans="7:7" x14ac:dyDescent="0.25">
      <c r="G18515" s="7"/>
    </row>
    <row r="18516" spans="7:7" x14ac:dyDescent="0.25">
      <c r="G18516" s="7"/>
    </row>
    <row r="18517" spans="7:7" x14ac:dyDescent="0.25">
      <c r="G18517" s="7"/>
    </row>
    <row r="18518" spans="7:7" x14ac:dyDescent="0.25">
      <c r="G18518" s="7"/>
    </row>
    <row r="18519" spans="7:7" x14ac:dyDescent="0.25">
      <c r="G18519" s="7"/>
    </row>
    <row r="18520" spans="7:7" x14ac:dyDescent="0.25">
      <c r="G18520" s="7"/>
    </row>
    <row r="18521" spans="7:7" x14ac:dyDescent="0.25">
      <c r="G18521" s="7"/>
    </row>
    <row r="18522" spans="7:7" x14ac:dyDescent="0.25">
      <c r="G18522" s="7"/>
    </row>
    <row r="18523" spans="7:7" x14ac:dyDescent="0.25">
      <c r="G18523" s="7"/>
    </row>
    <row r="18524" spans="7:7" x14ac:dyDescent="0.25">
      <c r="G18524" s="7"/>
    </row>
    <row r="18525" spans="7:7" x14ac:dyDescent="0.25">
      <c r="G18525" s="7"/>
    </row>
    <row r="18526" spans="7:7" x14ac:dyDescent="0.25">
      <c r="G18526" s="7"/>
    </row>
    <row r="18527" spans="7:7" x14ac:dyDescent="0.25">
      <c r="G18527" s="7"/>
    </row>
    <row r="18528" spans="7:7" x14ac:dyDescent="0.25">
      <c r="G18528" s="7"/>
    </row>
    <row r="18529" spans="7:7" x14ac:dyDescent="0.25">
      <c r="G18529" s="7"/>
    </row>
    <row r="18530" spans="7:7" x14ac:dyDescent="0.25">
      <c r="G18530" s="7"/>
    </row>
    <row r="18531" spans="7:7" x14ac:dyDescent="0.25">
      <c r="G18531" s="7"/>
    </row>
    <row r="18532" spans="7:7" x14ac:dyDescent="0.25">
      <c r="G18532" s="7"/>
    </row>
    <row r="18533" spans="7:7" x14ac:dyDescent="0.25">
      <c r="G18533" s="7"/>
    </row>
    <row r="18534" spans="7:7" x14ac:dyDescent="0.25">
      <c r="G18534" s="7"/>
    </row>
    <row r="18535" spans="7:7" x14ac:dyDescent="0.25">
      <c r="G18535" s="7"/>
    </row>
    <row r="18536" spans="7:7" x14ac:dyDescent="0.25">
      <c r="G18536" s="7"/>
    </row>
    <row r="18537" spans="7:7" x14ac:dyDescent="0.25">
      <c r="G18537" s="7"/>
    </row>
    <row r="18538" spans="7:7" x14ac:dyDescent="0.25">
      <c r="G18538" s="7"/>
    </row>
    <row r="18539" spans="7:7" x14ac:dyDescent="0.25">
      <c r="G18539" s="7"/>
    </row>
    <row r="18540" spans="7:7" x14ac:dyDescent="0.25">
      <c r="G18540" s="7"/>
    </row>
    <row r="18541" spans="7:7" x14ac:dyDescent="0.25">
      <c r="G18541" s="7"/>
    </row>
    <row r="18542" spans="7:7" x14ac:dyDescent="0.25">
      <c r="G18542" s="7"/>
    </row>
    <row r="18543" spans="7:7" x14ac:dyDescent="0.25">
      <c r="G18543" s="7"/>
    </row>
    <row r="18544" spans="7:7" x14ac:dyDescent="0.25">
      <c r="G18544" s="7"/>
    </row>
    <row r="18545" spans="7:7" x14ac:dyDescent="0.25">
      <c r="G18545" s="7"/>
    </row>
    <row r="18546" spans="7:7" x14ac:dyDescent="0.25">
      <c r="G18546" s="7"/>
    </row>
    <row r="18547" spans="7:7" x14ac:dyDescent="0.25">
      <c r="G18547" s="7"/>
    </row>
    <row r="18548" spans="7:7" x14ac:dyDescent="0.25">
      <c r="G18548" s="7"/>
    </row>
    <row r="18549" spans="7:7" x14ac:dyDescent="0.25">
      <c r="G18549" s="7"/>
    </row>
    <row r="18550" spans="7:7" x14ac:dyDescent="0.25">
      <c r="G18550" s="7"/>
    </row>
    <row r="18551" spans="7:7" x14ac:dyDescent="0.25">
      <c r="G18551" s="7"/>
    </row>
    <row r="18552" spans="7:7" x14ac:dyDescent="0.25">
      <c r="G18552" s="7"/>
    </row>
    <row r="18553" spans="7:7" x14ac:dyDescent="0.25">
      <c r="G18553" s="7"/>
    </row>
    <row r="18554" spans="7:7" x14ac:dyDescent="0.25">
      <c r="G18554" s="7"/>
    </row>
    <row r="18555" spans="7:7" x14ac:dyDescent="0.25">
      <c r="G18555" s="7"/>
    </row>
    <row r="18556" spans="7:7" x14ac:dyDescent="0.25">
      <c r="G18556" s="7"/>
    </row>
    <row r="18557" spans="7:7" x14ac:dyDescent="0.25">
      <c r="G18557" s="7"/>
    </row>
    <row r="18558" spans="7:7" x14ac:dyDescent="0.25">
      <c r="G18558" s="7"/>
    </row>
    <row r="18559" spans="7:7" x14ac:dyDescent="0.25">
      <c r="G18559" s="7"/>
    </row>
    <row r="18560" spans="7:7" x14ac:dyDescent="0.25">
      <c r="G18560" s="7"/>
    </row>
    <row r="18561" spans="7:7" x14ac:dyDescent="0.25">
      <c r="G18561" s="7"/>
    </row>
    <row r="18562" spans="7:7" x14ac:dyDescent="0.25">
      <c r="G18562" s="7"/>
    </row>
    <row r="18563" spans="7:7" x14ac:dyDescent="0.25">
      <c r="G18563" s="7"/>
    </row>
    <row r="18564" spans="7:7" x14ac:dyDescent="0.25">
      <c r="G18564" s="7"/>
    </row>
    <row r="18565" spans="7:7" x14ac:dyDescent="0.25">
      <c r="G18565" s="7"/>
    </row>
    <row r="18566" spans="7:7" x14ac:dyDescent="0.25">
      <c r="G18566" s="7"/>
    </row>
    <row r="18567" spans="7:7" x14ac:dyDescent="0.25">
      <c r="G18567" s="7"/>
    </row>
    <row r="18568" spans="7:7" x14ac:dyDescent="0.25">
      <c r="G18568" s="7"/>
    </row>
    <row r="18569" spans="7:7" x14ac:dyDescent="0.25">
      <c r="G18569" s="7"/>
    </row>
    <row r="18570" spans="7:7" x14ac:dyDescent="0.25">
      <c r="G18570" s="7"/>
    </row>
    <row r="18571" spans="7:7" x14ac:dyDescent="0.25">
      <c r="G18571" s="7"/>
    </row>
    <row r="18572" spans="7:7" x14ac:dyDescent="0.25">
      <c r="G18572" s="7"/>
    </row>
    <row r="18573" spans="7:7" x14ac:dyDescent="0.25">
      <c r="G18573" s="7"/>
    </row>
    <row r="18574" spans="7:7" x14ac:dyDescent="0.25">
      <c r="G18574" s="7"/>
    </row>
    <row r="18575" spans="7:7" x14ac:dyDescent="0.25">
      <c r="G18575" s="7"/>
    </row>
    <row r="18576" spans="7:7" x14ac:dyDescent="0.25">
      <c r="G18576" s="7"/>
    </row>
    <row r="18577" spans="7:7" x14ac:dyDescent="0.25">
      <c r="G18577" s="7"/>
    </row>
    <row r="18578" spans="7:7" x14ac:dyDescent="0.25">
      <c r="G18578" s="7"/>
    </row>
    <row r="18579" spans="7:7" x14ac:dyDescent="0.25">
      <c r="G18579" s="7"/>
    </row>
    <row r="18580" spans="7:7" x14ac:dyDescent="0.25">
      <c r="G18580" s="7"/>
    </row>
    <row r="18581" spans="7:7" x14ac:dyDescent="0.25">
      <c r="G18581" s="7"/>
    </row>
    <row r="18582" spans="7:7" x14ac:dyDescent="0.25">
      <c r="G18582" s="7"/>
    </row>
    <row r="18583" spans="7:7" x14ac:dyDescent="0.25">
      <c r="G18583" s="7"/>
    </row>
    <row r="18584" spans="7:7" x14ac:dyDescent="0.25">
      <c r="G18584" s="7"/>
    </row>
    <row r="18585" spans="7:7" x14ac:dyDescent="0.25">
      <c r="G18585" s="7"/>
    </row>
    <row r="18586" spans="7:7" x14ac:dyDescent="0.25">
      <c r="G18586" s="7"/>
    </row>
    <row r="18587" spans="7:7" x14ac:dyDescent="0.25">
      <c r="G18587" s="7"/>
    </row>
    <row r="18588" spans="7:7" x14ac:dyDescent="0.25">
      <c r="G18588" s="7"/>
    </row>
    <row r="18589" spans="7:7" x14ac:dyDescent="0.25">
      <c r="G18589" s="7"/>
    </row>
    <row r="18590" spans="7:7" x14ac:dyDescent="0.25">
      <c r="G18590" s="7"/>
    </row>
    <row r="18591" spans="7:7" x14ac:dyDescent="0.25">
      <c r="G18591" s="7"/>
    </row>
    <row r="18592" spans="7:7" x14ac:dyDescent="0.25">
      <c r="G18592" s="7"/>
    </row>
    <row r="18593" spans="7:7" x14ac:dyDescent="0.25">
      <c r="G18593" s="7"/>
    </row>
    <row r="18594" spans="7:7" x14ac:dyDescent="0.25">
      <c r="G18594" s="7"/>
    </row>
    <row r="18595" spans="7:7" x14ac:dyDescent="0.25">
      <c r="G18595" s="7"/>
    </row>
    <row r="18596" spans="7:7" x14ac:dyDescent="0.25">
      <c r="G18596" s="7"/>
    </row>
    <row r="18597" spans="7:7" x14ac:dyDescent="0.25">
      <c r="G18597" s="7"/>
    </row>
    <row r="18598" spans="7:7" x14ac:dyDescent="0.25">
      <c r="G18598" s="7"/>
    </row>
    <row r="18599" spans="7:7" x14ac:dyDescent="0.25">
      <c r="G18599" s="7"/>
    </row>
    <row r="18600" spans="7:7" x14ac:dyDescent="0.25">
      <c r="G18600" s="7"/>
    </row>
    <row r="18601" spans="7:7" x14ac:dyDescent="0.25">
      <c r="G18601" s="7"/>
    </row>
    <row r="18602" spans="7:7" x14ac:dyDescent="0.25">
      <c r="G18602" s="7"/>
    </row>
    <row r="18603" spans="7:7" x14ac:dyDescent="0.25">
      <c r="G18603" s="7"/>
    </row>
    <row r="18604" spans="7:7" x14ac:dyDescent="0.25">
      <c r="G18604" s="7"/>
    </row>
    <row r="18605" spans="7:7" x14ac:dyDescent="0.25">
      <c r="G18605" s="7"/>
    </row>
    <row r="18606" spans="7:7" x14ac:dyDescent="0.25">
      <c r="G18606" s="7"/>
    </row>
    <row r="18607" spans="7:7" x14ac:dyDescent="0.25">
      <c r="G18607" s="7"/>
    </row>
    <row r="18608" spans="7:7" x14ac:dyDescent="0.25">
      <c r="G18608" s="7"/>
    </row>
    <row r="18609" spans="7:7" x14ac:dyDescent="0.25">
      <c r="G18609" s="7"/>
    </row>
    <row r="18610" spans="7:7" x14ac:dyDescent="0.25">
      <c r="G18610" s="7"/>
    </row>
    <row r="18611" spans="7:7" x14ac:dyDescent="0.25">
      <c r="G18611" s="7"/>
    </row>
    <row r="18612" spans="7:7" x14ac:dyDescent="0.25">
      <c r="G18612" s="7"/>
    </row>
    <row r="18613" spans="7:7" x14ac:dyDescent="0.25">
      <c r="G18613" s="7"/>
    </row>
    <row r="18614" spans="7:7" x14ac:dyDescent="0.25">
      <c r="G18614" s="7"/>
    </row>
    <row r="18615" spans="7:7" x14ac:dyDescent="0.25">
      <c r="G18615" s="7"/>
    </row>
    <row r="18616" spans="7:7" x14ac:dyDescent="0.25">
      <c r="G18616" s="7"/>
    </row>
    <row r="18617" spans="7:7" x14ac:dyDescent="0.25">
      <c r="G18617" s="7"/>
    </row>
    <row r="18618" spans="7:7" x14ac:dyDescent="0.25">
      <c r="G18618" s="7"/>
    </row>
    <row r="18619" spans="7:7" x14ac:dyDescent="0.25">
      <c r="G18619" s="7"/>
    </row>
    <row r="18620" spans="7:7" x14ac:dyDescent="0.25">
      <c r="G18620" s="7"/>
    </row>
    <row r="18621" spans="7:7" x14ac:dyDescent="0.25">
      <c r="G18621" s="7"/>
    </row>
    <row r="18622" spans="7:7" x14ac:dyDescent="0.25">
      <c r="G18622" s="7"/>
    </row>
    <row r="18623" spans="7:7" x14ac:dyDescent="0.25">
      <c r="G18623" s="7"/>
    </row>
    <row r="18624" spans="7:7" x14ac:dyDescent="0.25">
      <c r="G18624" s="7"/>
    </row>
    <row r="18625" spans="7:7" x14ac:dyDescent="0.25">
      <c r="G18625" s="7"/>
    </row>
    <row r="18626" spans="7:7" x14ac:dyDescent="0.25">
      <c r="G18626" s="7"/>
    </row>
    <row r="18627" spans="7:7" x14ac:dyDescent="0.25">
      <c r="G18627" s="7"/>
    </row>
    <row r="18628" spans="7:7" x14ac:dyDescent="0.25">
      <c r="G18628" s="7"/>
    </row>
    <row r="18629" spans="7:7" x14ac:dyDescent="0.25">
      <c r="G18629" s="7"/>
    </row>
    <row r="18630" spans="7:7" x14ac:dyDescent="0.25">
      <c r="G18630" s="7"/>
    </row>
    <row r="18631" spans="7:7" x14ac:dyDescent="0.25">
      <c r="G18631" s="7"/>
    </row>
    <row r="18632" spans="7:7" x14ac:dyDescent="0.25">
      <c r="G18632" s="7"/>
    </row>
    <row r="18633" spans="7:7" x14ac:dyDescent="0.25">
      <c r="G18633" s="7"/>
    </row>
    <row r="18634" spans="7:7" x14ac:dyDescent="0.25">
      <c r="G18634" s="7"/>
    </row>
    <row r="18635" spans="7:7" x14ac:dyDescent="0.25">
      <c r="G18635" s="7"/>
    </row>
    <row r="18636" spans="7:7" x14ac:dyDescent="0.25">
      <c r="G18636" s="7"/>
    </row>
    <row r="18637" spans="7:7" x14ac:dyDescent="0.25">
      <c r="G18637" s="7"/>
    </row>
    <row r="18638" spans="7:7" x14ac:dyDescent="0.25">
      <c r="G18638" s="7"/>
    </row>
    <row r="18639" spans="7:7" x14ac:dyDescent="0.25">
      <c r="G18639" s="7"/>
    </row>
    <row r="18640" spans="7:7" x14ac:dyDescent="0.25">
      <c r="G18640" s="7"/>
    </row>
    <row r="18641" spans="7:7" x14ac:dyDescent="0.25">
      <c r="G18641" s="7"/>
    </row>
    <row r="18642" spans="7:7" x14ac:dyDescent="0.25">
      <c r="G18642" s="7"/>
    </row>
    <row r="18643" spans="7:7" x14ac:dyDescent="0.25">
      <c r="G18643" s="7"/>
    </row>
    <row r="18644" spans="7:7" x14ac:dyDescent="0.25">
      <c r="G18644" s="7"/>
    </row>
    <row r="18645" spans="7:7" x14ac:dyDescent="0.25">
      <c r="G18645" s="7"/>
    </row>
    <row r="18646" spans="7:7" x14ac:dyDescent="0.25">
      <c r="G18646" s="7"/>
    </row>
    <row r="18647" spans="7:7" x14ac:dyDescent="0.25">
      <c r="G18647" s="7"/>
    </row>
    <row r="18648" spans="7:7" x14ac:dyDescent="0.25">
      <c r="G18648" s="7"/>
    </row>
    <row r="18649" spans="7:7" x14ac:dyDescent="0.25">
      <c r="G18649" s="7"/>
    </row>
    <row r="18650" spans="7:7" x14ac:dyDescent="0.25">
      <c r="G18650" s="7"/>
    </row>
    <row r="18651" spans="7:7" x14ac:dyDescent="0.25">
      <c r="G18651" s="7"/>
    </row>
    <row r="18652" spans="7:7" x14ac:dyDescent="0.25">
      <c r="G18652" s="7"/>
    </row>
    <row r="18653" spans="7:7" x14ac:dyDescent="0.25">
      <c r="G18653" s="7"/>
    </row>
    <row r="18654" spans="7:7" x14ac:dyDescent="0.25">
      <c r="G18654" s="7"/>
    </row>
    <row r="18655" spans="7:7" x14ac:dyDescent="0.25">
      <c r="G18655" s="7"/>
    </row>
    <row r="18656" spans="7:7" x14ac:dyDescent="0.25">
      <c r="G18656" s="7"/>
    </row>
    <row r="18657" spans="7:7" x14ac:dyDescent="0.25">
      <c r="G18657" s="7"/>
    </row>
    <row r="18658" spans="7:7" x14ac:dyDescent="0.25">
      <c r="G18658" s="7"/>
    </row>
    <row r="18659" spans="7:7" x14ac:dyDescent="0.25">
      <c r="G18659" s="7"/>
    </row>
    <row r="18660" spans="7:7" x14ac:dyDescent="0.25">
      <c r="G18660" s="7"/>
    </row>
    <row r="18661" spans="7:7" x14ac:dyDescent="0.25">
      <c r="G18661" s="7"/>
    </row>
    <row r="18662" spans="7:7" x14ac:dyDescent="0.25">
      <c r="G18662" s="7"/>
    </row>
    <row r="18663" spans="7:7" x14ac:dyDescent="0.25">
      <c r="G18663" s="7"/>
    </row>
    <row r="18664" spans="7:7" x14ac:dyDescent="0.25">
      <c r="G18664" s="7"/>
    </row>
    <row r="18665" spans="7:7" x14ac:dyDescent="0.25">
      <c r="G18665" s="7"/>
    </row>
    <row r="18666" spans="7:7" x14ac:dyDescent="0.25">
      <c r="G18666" s="7"/>
    </row>
    <row r="18667" spans="7:7" x14ac:dyDescent="0.25">
      <c r="G18667" s="7"/>
    </row>
    <row r="18668" spans="7:7" x14ac:dyDescent="0.25">
      <c r="G18668" s="7"/>
    </row>
    <row r="18669" spans="7:7" x14ac:dyDescent="0.25">
      <c r="G18669" s="7"/>
    </row>
    <row r="18670" spans="7:7" x14ac:dyDescent="0.25">
      <c r="G18670" s="7"/>
    </row>
    <row r="18671" spans="7:7" x14ac:dyDescent="0.25">
      <c r="G18671" s="7"/>
    </row>
    <row r="18672" spans="7:7" x14ac:dyDescent="0.25">
      <c r="G18672" s="7"/>
    </row>
    <row r="18673" spans="7:7" x14ac:dyDescent="0.25">
      <c r="G18673" s="7"/>
    </row>
    <row r="18674" spans="7:7" x14ac:dyDescent="0.25">
      <c r="G18674" s="7"/>
    </row>
    <row r="18675" spans="7:7" x14ac:dyDescent="0.25">
      <c r="G18675" s="7"/>
    </row>
    <row r="18676" spans="7:7" x14ac:dyDescent="0.25">
      <c r="G18676" s="7"/>
    </row>
    <row r="18677" spans="7:7" x14ac:dyDescent="0.25">
      <c r="G18677" s="7"/>
    </row>
    <row r="18678" spans="7:7" x14ac:dyDescent="0.25">
      <c r="G18678" s="7"/>
    </row>
    <row r="18679" spans="7:7" x14ac:dyDescent="0.25">
      <c r="G18679" s="7"/>
    </row>
    <row r="18680" spans="7:7" x14ac:dyDescent="0.25">
      <c r="G18680" s="7"/>
    </row>
    <row r="18681" spans="7:7" x14ac:dyDescent="0.25">
      <c r="G18681" s="7"/>
    </row>
    <row r="18682" spans="7:7" x14ac:dyDescent="0.25">
      <c r="G18682" s="7"/>
    </row>
    <row r="18683" spans="7:7" x14ac:dyDescent="0.25">
      <c r="G18683" s="7"/>
    </row>
    <row r="18684" spans="7:7" x14ac:dyDescent="0.25">
      <c r="G18684" s="7"/>
    </row>
    <row r="18685" spans="7:7" x14ac:dyDescent="0.25">
      <c r="G18685" s="7"/>
    </row>
    <row r="18686" spans="7:7" x14ac:dyDescent="0.25">
      <c r="G18686" s="7"/>
    </row>
    <row r="18687" spans="7:7" x14ac:dyDescent="0.25">
      <c r="G18687" s="7"/>
    </row>
    <row r="18688" spans="7:7" x14ac:dyDescent="0.25">
      <c r="G18688" s="7"/>
    </row>
    <row r="18689" spans="7:7" x14ac:dyDescent="0.25">
      <c r="G18689" s="7"/>
    </row>
    <row r="18690" spans="7:7" x14ac:dyDescent="0.25">
      <c r="G18690" s="7"/>
    </row>
    <row r="18691" spans="7:7" x14ac:dyDescent="0.25">
      <c r="G18691" s="7"/>
    </row>
    <row r="18692" spans="7:7" x14ac:dyDescent="0.25">
      <c r="G18692" s="7"/>
    </row>
    <row r="18693" spans="7:7" x14ac:dyDescent="0.25">
      <c r="G18693" s="7"/>
    </row>
    <row r="18694" spans="7:7" x14ac:dyDescent="0.25">
      <c r="G18694" s="7"/>
    </row>
    <row r="18695" spans="7:7" x14ac:dyDescent="0.25">
      <c r="G18695" s="7"/>
    </row>
    <row r="18696" spans="7:7" x14ac:dyDescent="0.25">
      <c r="G18696" s="7"/>
    </row>
    <row r="18697" spans="7:7" x14ac:dyDescent="0.25">
      <c r="G18697" s="7"/>
    </row>
    <row r="18698" spans="7:7" x14ac:dyDescent="0.25">
      <c r="G18698" s="7"/>
    </row>
    <row r="18699" spans="7:7" x14ac:dyDescent="0.25">
      <c r="G18699" s="7"/>
    </row>
    <row r="18700" spans="7:7" x14ac:dyDescent="0.25">
      <c r="G18700" s="7"/>
    </row>
    <row r="18701" spans="7:7" x14ac:dyDescent="0.25">
      <c r="G18701" s="7"/>
    </row>
    <row r="18702" spans="7:7" x14ac:dyDescent="0.25">
      <c r="G18702" s="7"/>
    </row>
    <row r="18703" spans="7:7" x14ac:dyDescent="0.25">
      <c r="G18703" s="7"/>
    </row>
    <row r="18704" spans="7:7" x14ac:dyDescent="0.25">
      <c r="G18704" s="7"/>
    </row>
    <row r="18705" spans="7:7" x14ac:dyDescent="0.25">
      <c r="G18705" s="7"/>
    </row>
    <row r="18706" spans="7:7" x14ac:dyDescent="0.25">
      <c r="G18706" s="7"/>
    </row>
    <row r="18707" spans="7:7" x14ac:dyDescent="0.25">
      <c r="G18707" s="7"/>
    </row>
    <row r="18708" spans="7:7" x14ac:dyDescent="0.25">
      <c r="G18708" s="7"/>
    </row>
    <row r="18709" spans="7:7" x14ac:dyDescent="0.25">
      <c r="G18709" s="7"/>
    </row>
    <row r="18710" spans="7:7" x14ac:dyDescent="0.25">
      <c r="G18710" s="7"/>
    </row>
    <row r="18711" spans="7:7" x14ac:dyDescent="0.25">
      <c r="G18711" s="7"/>
    </row>
    <row r="18712" spans="7:7" x14ac:dyDescent="0.25">
      <c r="G18712" s="7"/>
    </row>
    <row r="18713" spans="7:7" x14ac:dyDescent="0.25">
      <c r="G18713" s="7"/>
    </row>
    <row r="18714" spans="7:7" x14ac:dyDescent="0.25">
      <c r="G18714" s="7"/>
    </row>
    <row r="18715" spans="7:7" x14ac:dyDescent="0.25">
      <c r="G18715" s="7"/>
    </row>
    <row r="18716" spans="7:7" x14ac:dyDescent="0.25">
      <c r="G18716" s="7"/>
    </row>
    <row r="18717" spans="7:7" x14ac:dyDescent="0.25">
      <c r="G18717" s="7"/>
    </row>
    <row r="18718" spans="7:7" x14ac:dyDescent="0.25">
      <c r="G18718" s="7"/>
    </row>
    <row r="18719" spans="7:7" x14ac:dyDescent="0.25">
      <c r="G18719" s="7"/>
    </row>
    <row r="18720" spans="7:7" x14ac:dyDescent="0.25">
      <c r="G18720" s="7"/>
    </row>
    <row r="18721" spans="7:7" x14ac:dyDescent="0.25">
      <c r="G18721" s="7"/>
    </row>
    <row r="18722" spans="7:7" x14ac:dyDescent="0.25">
      <c r="G18722" s="7"/>
    </row>
    <row r="18723" spans="7:7" x14ac:dyDescent="0.25">
      <c r="G18723" s="7"/>
    </row>
    <row r="18724" spans="7:7" x14ac:dyDescent="0.25">
      <c r="G18724" s="7"/>
    </row>
    <row r="18725" spans="7:7" x14ac:dyDescent="0.25">
      <c r="G18725" s="7"/>
    </row>
    <row r="18726" spans="7:7" x14ac:dyDescent="0.25">
      <c r="G18726" s="7"/>
    </row>
    <row r="18727" spans="7:7" x14ac:dyDescent="0.25">
      <c r="G18727" s="7"/>
    </row>
    <row r="18728" spans="7:7" x14ac:dyDescent="0.25">
      <c r="G18728" s="7"/>
    </row>
    <row r="18729" spans="7:7" x14ac:dyDescent="0.25">
      <c r="G18729" s="7"/>
    </row>
    <row r="18730" spans="7:7" x14ac:dyDescent="0.25">
      <c r="G18730" s="7"/>
    </row>
    <row r="18731" spans="7:7" x14ac:dyDescent="0.25">
      <c r="G18731" s="7"/>
    </row>
    <row r="18732" spans="7:7" x14ac:dyDescent="0.25">
      <c r="G18732" s="7"/>
    </row>
    <row r="18733" spans="7:7" x14ac:dyDescent="0.25">
      <c r="G18733" s="7"/>
    </row>
    <row r="18734" spans="7:7" x14ac:dyDescent="0.25">
      <c r="G18734" s="7"/>
    </row>
    <row r="18735" spans="7:7" x14ac:dyDescent="0.25">
      <c r="G18735" s="7"/>
    </row>
    <row r="18736" spans="7:7" x14ac:dyDescent="0.25">
      <c r="G18736" s="7"/>
    </row>
    <row r="18737" spans="7:7" x14ac:dyDescent="0.25">
      <c r="G18737" s="7"/>
    </row>
    <row r="18738" spans="7:7" x14ac:dyDescent="0.25">
      <c r="G18738" s="7"/>
    </row>
    <row r="18739" spans="7:7" x14ac:dyDescent="0.25">
      <c r="G18739" s="7"/>
    </row>
    <row r="18740" spans="7:7" x14ac:dyDescent="0.25">
      <c r="G18740" s="7"/>
    </row>
    <row r="18741" spans="7:7" x14ac:dyDescent="0.25">
      <c r="G18741" s="7"/>
    </row>
    <row r="18742" spans="7:7" x14ac:dyDescent="0.25">
      <c r="G18742" s="7"/>
    </row>
    <row r="18743" spans="7:7" x14ac:dyDescent="0.25">
      <c r="G18743" s="7"/>
    </row>
    <row r="18744" spans="7:7" x14ac:dyDescent="0.25">
      <c r="G18744" s="7"/>
    </row>
    <row r="18745" spans="7:7" x14ac:dyDescent="0.25">
      <c r="G18745" s="7"/>
    </row>
    <row r="18746" spans="7:7" x14ac:dyDescent="0.25">
      <c r="G18746" s="7"/>
    </row>
    <row r="18747" spans="7:7" x14ac:dyDescent="0.25">
      <c r="G18747" s="7"/>
    </row>
    <row r="18748" spans="7:7" x14ac:dyDescent="0.25">
      <c r="G18748" s="7"/>
    </row>
    <row r="18749" spans="7:7" x14ac:dyDescent="0.25">
      <c r="G18749" s="7"/>
    </row>
    <row r="18750" spans="7:7" x14ac:dyDescent="0.25">
      <c r="G18750" s="7"/>
    </row>
    <row r="18751" spans="7:7" x14ac:dyDescent="0.25">
      <c r="G18751" s="7"/>
    </row>
    <row r="18752" spans="7:7" x14ac:dyDescent="0.25">
      <c r="G18752" s="7"/>
    </row>
    <row r="18753" spans="7:7" x14ac:dyDescent="0.25">
      <c r="G18753" s="7"/>
    </row>
    <row r="18754" spans="7:7" x14ac:dyDescent="0.25">
      <c r="G18754" s="7"/>
    </row>
    <row r="18755" spans="7:7" x14ac:dyDescent="0.25">
      <c r="G18755" s="7"/>
    </row>
    <row r="18756" spans="7:7" x14ac:dyDescent="0.25">
      <c r="G18756" s="7"/>
    </row>
    <row r="18757" spans="7:7" x14ac:dyDescent="0.25">
      <c r="G18757" s="7"/>
    </row>
    <row r="18758" spans="7:7" x14ac:dyDescent="0.25">
      <c r="G18758" s="7"/>
    </row>
    <row r="18759" spans="7:7" x14ac:dyDescent="0.25">
      <c r="G18759" s="7"/>
    </row>
    <row r="18760" spans="7:7" x14ac:dyDescent="0.25">
      <c r="G18760" s="7"/>
    </row>
    <row r="18761" spans="7:7" x14ac:dyDescent="0.25">
      <c r="G18761" s="7"/>
    </row>
    <row r="18762" spans="7:7" x14ac:dyDescent="0.25">
      <c r="G18762" s="7"/>
    </row>
    <row r="18763" spans="7:7" x14ac:dyDescent="0.25">
      <c r="G18763" s="7"/>
    </row>
    <row r="18764" spans="7:7" x14ac:dyDescent="0.25">
      <c r="G18764" s="7"/>
    </row>
    <row r="18765" spans="7:7" x14ac:dyDescent="0.25">
      <c r="G18765" s="7"/>
    </row>
    <row r="18766" spans="7:7" x14ac:dyDescent="0.25">
      <c r="G18766" s="7"/>
    </row>
    <row r="18767" spans="7:7" x14ac:dyDescent="0.25">
      <c r="G18767" s="7"/>
    </row>
    <row r="18768" spans="7:7" x14ac:dyDescent="0.25">
      <c r="G18768" s="7"/>
    </row>
    <row r="18769" spans="7:7" x14ac:dyDescent="0.25">
      <c r="G18769" s="7"/>
    </row>
    <row r="18770" spans="7:7" x14ac:dyDescent="0.25">
      <c r="G18770" s="7"/>
    </row>
    <row r="18771" spans="7:7" x14ac:dyDescent="0.25">
      <c r="G18771" s="7"/>
    </row>
    <row r="18772" spans="7:7" x14ac:dyDescent="0.25">
      <c r="G18772" s="7"/>
    </row>
    <row r="18773" spans="7:7" x14ac:dyDescent="0.25">
      <c r="G18773" s="7"/>
    </row>
    <row r="18774" spans="7:7" x14ac:dyDescent="0.25">
      <c r="G18774" s="7"/>
    </row>
    <row r="18775" spans="7:7" x14ac:dyDescent="0.25">
      <c r="G18775" s="7"/>
    </row>
    <row r="18776" spans="7:7" x14ac:dyDescent="0.25">
      <c r="G18776" s="7"/>
    </row>
    <row r="18777" spans="7:7" x14ac:dyDescent="0.25">
      <c r="G18777" s="7"/>
    </row>
    <row r="18778" spans="7:7" x14ac:dyDescent="0.25">
      <c r="G18778" s="7"/>
    </row>
    <row r="18779" spans="7:7" x14ac:dyDescent="0.25">
      <c r="G18779" s="7"/>
    </row>
    <row r="18780" spans="7:7" x14ac:dyDescent="0.25">
      <c r="G18780" s="7"/>
    </row>
    <row r="18781" spans="7:7" x14ac:dyDescent="0.25">
      <c r="G18781" s="7"/>
    </row>
    <row r="18782" spans="7:7" x14ac:dyDescent="0.25">
      <c r="G18782" s="7"/>
    </row>
    <row r="18783" spans="7:7" x14ac:dyDescent="0.25">
      <c r="G18783" s="7"/>
    </row>
    <row r="18784" spans="7:7" x14ac:dyDescent="0.25">
      <c r="G18784" s="7"/>
    </row>
    <row r="18785" spans="7:7" x14ac:dyDescent="0.25">
      <c r="G18785" s="7"/>
    </row>
    <row r="18786" spans="7:7" x14ac:dyDescent="0.25">
      <c r="G18786" s="7"/>
    </row>
    <row r="18787" spans="7:7" x14ac:dyDescent="0.25">
      <c r="G18787" s="7"/>
    </row>
    <row r="18788" spans="7:7" x14ac:dyDescent="0.25">
      <c r="G18788" s="7"/>
    </row>
    <row r="18789" spans="7:7" x14ac:dyDescent="0.25">
      <c r="G18789" s="7"/>
    </row>
    <row r="18790" spans="7:7" x14ac:dyDescent="0.25">
      <c r="G18790" s="7"/>
    </row>
    <row r="18791" spans="7:7" x14ac:dyDescent="0.25">
      <c r="G18791" s="7"/>
    </row>
    <row r="18792" spans="7:7" x14ac:dyDescent="0.25">
      <c r="G18792" s="7"/>
    </row>
    <row r="18793" spans="7:7" x14ac:dyDescent="0.25">
      <c r="G18793" s="7"/>
    </row>
    <row r="18794" spans="7:7" x14ac:dyDescent="0.25">
      <c r="G18794" s="7"/>
    </row>
    <row r="18795" spans="7:7" x14ac:dyDescent="0.25">
      <c r="G18795" s="7"/>
    </row>
    <row r="18796" spans="7:7" x14ac:dyDescent="0.25">
      <c r="G18796" s="7"/>
    </row>
    <row r="18797" spans="7:7" x14ac:dyDescent="0.25">
      <c r="G18797" s="7"/>
    </row>
    <row r="18798" spans="7:7" x14ac:dyDescent="0.25">
      <c r="G18798" s="7"/>
    </row>
    <row r="18799" spans="7:7" x14ac:dyDescent="0.25">
      <c r="G18799" s="7"/>
    </row>
    <row r="18800" spans="7:7" x14ac:dyDescent="0.25">
      <c r="G18800" s="7"/>
    </row>
    <row r="18801" spans="7:7" x14ac:dyDescent="0.25">
      <c r="G18801" s="7"/>
    </row>
    <row r="18802" spans="7:7" x14ac:dyDescent="0.25">
      <c r="G18802" s="7"/>
    </row>
    <row r="18803" spans="7:7" x14ac:dyDescent="0.25">
      <c r="G18803" s="7"/>
    </row>
    <row r="18804" spans="7:7" x14ac:dyDescent="0.25">
      <c r="G18804" s="7"/>
    </row>
    <row r="18805" spans="7:7" x14ac:dyDescent="0.25">
      <c r="G18805" s="7"/>
    </row>
    <row r="18806" spans="7:7" x14ac:dyDescent="0.25">
      <c r="G18806" s="7"/>
    </row>
    <row r="18807" spans="7:7" x14ac:dyDescent="0.25">
      <c r="G18807" s="7"/>
    </row>
    <row r="18808" spans="7:7" x14ac:dyDescent="0.25">
      <c r="G18808" s="7"/>
    </row>
    <row r="18809" spans="7:7" x14ac:dyDescent="0.25">
      <c r="G18809" s="7"/>
    </row>
    <row r="18810" spans="7:7" x14ac:dyDescent="0.25">
      <c r="G18810" s="7"/>
    </row>
    <row r="18811" spans="7:7" x14ac:dyDescent="0.25">
      <c r="G18811" s="7"/>
    </row>
    <row r="18812" spans="7:7" x14ac:dyDescent="0.25">
      <c r="G18812" s="7"/>
    </row>
    <row r="18813" spans="7:7" x14ac:dyDescent="0.25">
      <c r="G18813" s="7"/>
    </row>
    <row r="18814" spans="7:7" x14ac:dyDescent="0.25">
      <c r="G18814" s="7"/>
    </row>
    <row r="18815" spans="7:7" x14ac:dyDescent="0.25">
      <c r="G18815" s="7"/>
    </row>
    <row r="18816" spans="7:7" x14ac:dyDescent="0.25">
      <c r="G18816" s="7"/>
    </row>
    <row r="18817" spans="7:7" x14ac:dyDescent="0.25">
      <c r="G18817" s="7"/>
    </row>
    <row r="18818" spans="7:7" x14ac:dyDescent="0.25">
      <c r="G18818" s="7"/>
    </row>
    <row r="18819" spans="7:7" x14ac:dyDescent="0.25">
      <c r="G18819" s="7"/>
    </row>
    <row r="18820" spans="7:7" x14ac:dyDescent="0.25">
      <c r="G18820" s="7"/>
    </row>
    <row r="18821" spans="7:7" x14ac:dyDescent="0.25">
      <c r="G18821" s="7"/>
    </row>
    <row r="18822" spans="7:7" x14ac:dyDescent="0.25">
      <c r="G18822" s="7"/>
    </row>
    <row r="18823" spans="7:7" x14ac:dyDescent="0.25">
      <c r="G18823" s="7"/>
    </row>
    <row r="18824" spans="7:7" x14ac:dyDescent="0.25">
      <c r="G18824" s="7"/>
    </row>
    <row r="18825" spans="7:7" x14ac:dyDescent="0.25">
      <c r="G18825" s="7"/>
    </row>
    <row r="18826" spans="7:7" x14ac:dyDescent="0.25">
      <c r="G18826" s="7"/>
    </row>
    <row r="18827" spans="7:7" x14ac:dyDescent="0.25">
      <c r="G18827" s="7"/>
    </row>
    <row r="18828" spans="7:7" x14ac:dyDescent="0.25">
      <c r="G18828" s="7"/>
    </row>
    <row r="18829" spans="7:7" x14ac:dyDescent="0.25">
      <c r="G18829" s="7"/>
    </row>
    <row r="18830" spans="7:7" x14ac:dyDescent="0.25">
      <c r="G18830" s="7"/>
    </row>
    <row r="18831" spans="7:7" x14ac:dyDescent="0.25">
      <c r="G18831" s="7"/>
    </row>
    <row r="18832" spans="7:7" x14ac:dyDescent="0.25">
      <c r="G18832" s="7"/>
    </row>
    <row r="18833" spans="7:7" x14ac:dyDescent="0.25">
      <c r="G18833" s="7"/>
    </row>
    <row r="18834" spans="7:7" x14ac:dyDescent="0.25">
      <c r="G18834" s="7"/>
    </row>
    <row r="18835" spans="7:7" x14ac:dyDescent="0.25">
      <c r="G18835" s="7"/>
    </row>
    <row r="18836" spans="7:7" x14ac:dyDescent="0.25">
      <c r="G18836" s="7"/>
    </row>
    <row r="18837" spans="7:7" x14ac:dyDescent="0.25">
      <c r="G18837" s="7"/>
    </row>
    <row r="18838" spans="7:7" x14ac:dyDescent="0.25">
      <c r="G18838" s="7"/>
    </row>
    <row r="18839" spans="7:7" x14ac:dyDescent="0.25">
      <c r="G18839" s="7"/>
    </row>
    <row r="18840" spans="7:7" x14ac:dyDescent="0.25">
      <c r="G18840" s="7"/>
    </row>
    <row r="18841" spans="7:7" x14ac:dyDescent="0.25">
      <c r="G18841" s="7"/>
    </row>
    <row r="18842" spans="7:7" x14ac:dyDescent="0.25">
      <c r="G18842" s="7"/>
    </row>
    <row r="18843" spans="7:7" x14ac:dyDescent="0.25">
      <c r="G18843" s="7"/>
    </row>
    <row r="18844" spans="7:7" x14ac:dyDescent="0.25">
      <c r="G18844" s="7"/>
    </row>
    <row r="18845" spans="7:7" x14ac:dyDescent="0.25">
      <c r="G18845" s="7"/>
    </row>
    <row r="18846" spans="7:7" x14ac:dyDescent="0.25">
      <c r="G18846" s="7"/>
    </row>
    <row r="18847" spans="7:7" x14ac:dyDescent="0.25">
      <c r="G18847" s="7"/>
    </row>
    <row r="18848" spans="7:7" x14ac:dyDescent="0.25">
      <c r="G18848" s="7"/>
    </row>
    <row r="18849" spans="7:7" x14ac:dyDescent="0.25">
      <c r="G18849" s="7"/>
    </row>
    <row r="18850" spans="7:7" x14ac:dyDescent="0.25">
      <c r="G18850" s="7"/>
    </row>
    <row r="18851" spans="7:7" x14ac:dyDescent="0.25">
      <c r="G18851" s="7"/>
    </row>
    <row r="18852" spans="7:7" x14ac:dyDescent="0.25">
      <c r="G18852" s="7"/>
    </row>
    <row r="18853" spans="7:7" x14ac:dyDescent="0.25">
      <c r="G18853" s="7"/>
    </row>
    <row r="18854" spans="7:7" x14ac:dyDescent="0.25">
      <c r="G18854" s="7"/>
    </row>
    <row r="18855" spans="7:7" x14ac:dyDescent="0.25">
      <c r="G18855" s="7"/>
    </row>
    <row r="18856" spans="7:7" x14ac:dyDescent="0.25">
      <c r="G18856" s="7"/>
    </row>
    <row r="18857" spans="7:7" x14ac:dyDescent="0.25">
      <c r="G18857" s="7"/>
    </row>
    <row r="18858" spans="7:7" x14ac:dyDescent="0.25">
      <c r="G18858" s="7"/>
    </row>
    <row r="18859" spans="7:7" x14ac:dyDescent="0.25">
      <c r="G18859" s="7"/>
    </row>
    <row r="18860" spans="7:7" x14ac:dyDescent="0.25">
      <c r="G18860" s="7"/>
    </row>
    <row r="18861" spans="7:7" x14ac:dyDescent="0.25">
      <c r="G18861" s="7"/>
    </row>
    <row r="18862" spans="7:7" x14ac:dyDescent="0.25">
      <c r="G18862" s="7"/>
    </row>
    <row r="18863" spans="7:7" x14ac:dyDescent="0.25">
      <c r="G18863" s="7"/>
    </row>
    <row r="18864" spans="7:7" x14ac:dyDescent="0.25">
      <c r="G18864" s="7"/>
    </row>
    <row r="18865" spans="7:7" x14ac:dyDescent="0.25">
      <c r="G18865" s="7"/>
    </row>
    <row r="18866" spans="7:7" x14ac:dyDescent="0.25">
      <c r="G18866" s="7"/>
    </row>
    <row r="18867" spans="7:7" x14ac:dyDescent="0.25">
      <c r="G18867" s="7"/>
    </row>
    <row r="18868" spans="7:7" x14ac:dyDescent="0.25">
      <c r="G18868" s="7"/>
    </row>
    <row r="18869" spans="7:7" x14ac:dyDescent="0.25">
      <c r="G18869" s="7"/>
    </row>
    <row r="18870" spans="7:7" x14ac:dyDescent="0.25">
      <c r="G18870" s="7"/>
    </row>
    <row r="18871" spans="7:7" x14ac:dyDescent="0.25">
      <c r="G18871" s="7"/>
    </row>
    <row r="18872" spans="7:7" x14ac:dyDescent="0.25">
      <c r="G18872" s="7"/>
    </row>
    <row r="18873" spans="7:7" x14ac:dyDescent="0.25">
      <c r="G18873" s="7"/>
    </row>
    <row r="18874" spans="7:7" x14ac:dyDescent="0.25">
      <c r="G18874" s="7"/>
    </row>
    <row r="18875" spans="7:7" x14ac:dyDescent="0.25">
      <c r="G18875" s="7"/>
    </row>
    <row r="18876" spans="7:7" x14ac:dyDescent="0.25">
      <c r="G18876" s="7"/>
    </row>
    <row r="18877" spans="7:7" x14ac:dyDescent="0.25">
      <c r="G18877" s="7"/>
    </row>
    <row r="18878" spans="7:7" x14ac:dyDescent="0.25">
      <c r="G18878" s="7"/>
    </row>
    <row r="18879" spans="7:7" x14ac:dyDescent="0.25">
      <c r="G18879" s="7"/>
    </row>
    <row r="18880" spans="7:7" x14ac:dyDescent="0.25">
      <c r="G18880" s="7"/>
    </row>
    <row r="18881" spans="7:7" x14ac:dyDescent="0.25">
      <c r="G18881" s="7"/>
    </row>
    <row r="18882" spans="7:7" x14ac:dyDescent="0.25">
      <c r="G18882" s="7"/>
    </row>
    <row r="18883" spans="7:7" x14ac:dyDescent="0.25">
      <c r="G18883" s="7"/>
    </row>
    <row r="18884" spans="7:7" x14ac:dyDescent="0.25">
      <c r="G18884" s="7"/>
    </row>
    <row r="18885" spans="7:7" x14ac:dyDescent="0.25">
      <c r="G18885" s="7"/>
    </row>
    <row r="18886" spans="7:7" x14ac:dyDescent="0.25">
      <c r="G18886" s="7"/>
    </row>
    <row r="18887" spans="7:7" x14ac:dyDescent="0.25">
      <c r="G18887" s="7"/>
    </row>
    <row r="18888" spans="7:7" x14ac:dyDescent="0.25">
      <c r="G18888" s="7"/>
    </row>
    <row r="18889" spans="7:7" x14ac:dyDescent="0.25">
      <c r="G18889" s="7"/>
    </row>
    <row r="18890" spans="7:7" x14ac:dyDescent="0.25">
      <c r="G18890" s="7"/>
    </row>
    <row r="18891" spans="7:7" x14ac:dyDescent="0.25">
      <c r="G18891" s="7"/>
    </row>
    <row r="18892" spans="7:7" x14ac:dyDescent="0.25">
      <c r="G18892" s="7"/>
    </row>
    <row r="18893" spans="7:7" x14ac:dyDescent="0.25">
      <c r="G18893" s="7"/>
    </row>
    <row r="18894" spans="7:7" x14ac:dyDescent="0.25">
      <c r="G18894" s="7"/>
    </row>
    <row r="18895" spans="7:7" x14ac:dyDescent="0.25">
      <c r="G18895" s="7"/>
    </row>
    <row r="18896" spans="7:7" x14ac:dyDescent="0.25">
      <c r="G18896" s="7"/>
    </row>
    <row r="18897" spans="7:7" x14ac:dyDescent="0.25">
      <c r="G18897" s="7"/>
    </row>
    <row r="18898" spans="7:7" x14ac:dyDescent="0.25">
      <c r="G18898" s="7"/>
    </row>
    <row r="18899" spans="7:7" x14ac:dyDescent="0.25">
      <c r="G18899" s="7"/>
    </row>
    <row r="18900" spans="7:7" x14ac:dyDescent="0.25">
      <c r="G18900" s="7"/>
    </row>
    <row r="18901" spans="7:7" x14ac:dyDescent="0.25">
      <c r="G18901" s="7"/>
    </row>
    <row r="18902" spans="7:7" x14ac:dyDescent="0.25">
      <c r="G18902" s="7"/>
    </row>
    <row r="18903" spans="7:7" x14ac:dyDescent="0.25">
      <c r="G18903" s="7"/>
    </row>
    <row r="18904" spans="7:7" x14ac:dyDescent="0.25">
      <c r="G18904" s="7"/>
    </row>
    <row r="18905" spans="7:7" x14ac:dyDescent="0.25">
      <c r="G18905" s="7"/>
    </row>
    <row r="18906" spans="7:7" x14ac:dyDescent="0.25">
      <c r="G18906" s="7"/>
    </row>
    <row r="18907" spans="7:7" x14ac:dyDescent="0.25">
      <c r="G18907" s="7"/>
    </row>
    <row r="18908" spans="7:7" x14ac:dyDescent="0.25">
      <c r="G18908" s="7"/>
    </row>
    <row r="18909" spans="7:7" x14ac:dyDescent="0.25">
      <c r="G18909" s="7"/>
    </row>
    <row r="18910" spans="7:7" x14ac:dyDescent="0.25">
      <c r="G18910" s="7"/>
    </row>
    <row r="18911" spans="7:7" x14ac:dyDescent="0.25">
      <c r="G18911" s="7"/>
    </row>
    <row r="18912" spans="7:7" x14ac:dyDescent="0.25">
      <c r="G18912" s="7"/>
    </row>
    <row r="18913" spans="7:7" x14ac:dyDescent="0.25">
      <c r="G18913" s="7"/>
    </row>
    <row r="18914" spans="7:7" x14ac:dyDescent="0.25">
      <c r="G18914" s="7"/>
    </row>
    <row r="18915" spans="7:7" x14ac:dyDescent="0.25">
      <c r="G18915" s="7"/>
    </row>
    <row r="18916" spans="7:7" x14ac:dyDescent="0.25">
      <c r="G18916" s="7"/>
    </row>
    <row r="18917" spans="7:7" x14ac:dyDescent="0.25">
      <c r="G18917" s="7"/>
    </row>
    <row r="18918" spans="7:7" x14ac:dyDescent="0.25">
      <c r="G18918" s="7"/>
    </row>
    <row r="18919" spans="7:7" x14ac:dyDescent="0.25">
      <c r="G18919" s="7"/>
    </row>
    <row r="18920" spans="7:7" x14ac:dyDescent="0.25">
      <c r="G18920" s="7"/>
    </row>
    <row r="18921" spans="7:7" x14ac:dyDescent="0.25">
      <c r="G18921" s="7"/>
    </row>
    <row r="18922" spans="7:7" x14ac:dyDescent="0.25">
      <c r="G18922" s="7"/>
    </row>
    <row r="18923" spans="7:7" x14ac:dyDescent="0.25">
      <c r="G18923" s="7"/>
    </row>
    <row r="18924" spans="7:7" x14ac:dyDescent="0.25">
      <c r="G18924" s="7"/>
    </row>
    <row r="18925" spans="7:7" x14ac:dyDescent="0.25">
      <c r="G18925" s="7"/>
    </row>
    <row r="18926" spans="7:7" x14ac:dyDescent="0.25">
      <c r="G18926" s="7"/>
    </row>
    <row r="18927" spans="7:7" x14ac:dyDescent="0.25">
      <c r="G18927" s="7"/>
    </row>
    <row r="18928" spans="7:7" x14ac:dyDescent="0.25">
      <c r="G18928" s="7"/>
    </row>
    <row r="18929" spans="7:7" x14ac:dyDescent="0.25">
      <c r="G18929" s="7"/>
    </row>
    <row r="18930" spans="7:7" x14ac:dyDescent="0.25">
      <c r="G18930" s="7"/>
    </row>
    <row r="18931" spans="7:7" x14ac:dyDescent="0.25">
      <c r="G18931" s="7"/>
    </row>
    <row r="18932" spans="7:7" x14ac:dyDescent="0.25">
      <c r="G18932" s="7"/>
    </row>
    <row r="18933" spans="7:7" x14ac:dyDescent="0.25">
      <c r="G18933" s="7"/>
    </row>
    <row r="18934" spans="7:7" x14ac:dyDescent="0.25">
      <c r="G18934" s="7"/>
    </row>
    <row r="18935" spans="7:7" x14ac:dyDescent="0.25">
      <c r="G18935" s="7"/>
    </row>
    <row r="18936" spans="7:7" x14ac:dyDescent="0.25">
      <c r="G18936" s="7"/>
    </row>
    <row r="18937" spans="7:7" x14ac:dyDescent="0.25">
      <c r="G18937" s="7"/>
    </row>
    <row r="18938" spans="7:7" x14ac:dyDescent="0.25">
      <c r="G18938" s="7"/>
    </row>
    <row r="18939" spans="7:7" x14ac:dyDescent="0.25">
      <c r="G18939" s="7"/>
    </row>
    <row r="18940" spans="7:7" x14ac:dyDescent="0.25">
      <c r="G18940" s="7"/>
    </row>
    <row r="18941" spans="7:7" x14ac:dyDescent="0.25">
      <c r="G18941" s="7"/>
    </row>
    <row r="18942" spans="7:7" x14ac:dyDescent="0.25">
      <c r="G18942" s="7"/>
    </row>
    <row r="18943" spans="7:7" x14ac:dyDescent="0.25">
      <c r="G18943" s="7"/>
    </row>
    <row r="18944" spans="7:7" x14ac:dyDescent="0.25">
      <c r="G18944" s="7"/>
    </row>
    <row r="18945" spans="7:7" x14ac:dyDescent="0.25">
      <c r="G18945" s="7"/>
    </row>
    <row r="18946" spans="7:7" x14ac:dyDescent="0.25">
      <c r="G18946" s="7"/>
    </row>
    <row r="18947" spans="7:7" x14ac:dyDescent="0.25">
      <c r="G18947" s="7"/>
    </row>
    <row r="18948" spans="7:7" x14ac:dyDescent="0.25">
      <c r="G18948" s="7"/>
    </row>
    <row r="18949" spans="7:7" x14ac:dyDescent="0.25">
      <c r="G18949" s="7"/>
    </row>
    <row r="18950" spans="7:7" x14ac:dyDescent="0.25">
      <c r="G18950" s="7"/>
    </row>
    <row r="18951" spans="7:7" x14ac:dyDescent="0.25">
      <c r="G18951" s="7"/>
    </row>
    <row r="18952" spans="7:7" x14ac:dyDescent="0.25">
      <c r="G18952" s="7"/>
    </row>
    <row r="18953" spans="7:7" x14ac:dyDescent="0.25">
      <c r="G18953" s="7"/>
    </row>
    <row r="18954" spans="7:7" x14ac:dyDescent="0.25">
      <c r="G18954" s="7"/>
    </row>
    <row r="18955" spans="7:7" x14ac:dyDescent="0.25">
      <c r="G18955" s="7"/>
    </row>
    <row r="18956" spans="7:7" x14ac:dyDescent="0.25">
      <c r="G18956" s="7"/>
    </row>
    <row r="18957" spans="7:7" x14ac:dyDescent="0.25">
      <c r="G18957" s="7"/>
    </row>
    <row r="18958" spans="7:7" x14ac:dyDescent="0.25">
      <c r="G18958" s="7"/>
    </row>
    <row r="18959" spans="7:7" x14ac:dyDescent="0.25">
      <c r="G18959" s="7"/>
    </row>
    <row r="18960" spans="7:7" x14ac:dyDescent="0.25">
      <c r="G18960" s="7"/>
    </row>
    <row r="18961" spans="7:7" x14ac:dyDescent="0.25">
      <c r="G18961" s="7"/>
    </row>
    <row r="18962" spans="7:7" x14ac:dyDescent="0.25">
      <c r="G18962" s="7"/>
    </row>
    <row r="18963" spans="7:7" x14ac:dyDescent="0.25">
      <c r="G18963" s="7"/>
    </row>
    <row r="18964" spans="7:7" x14ac:dyDescent="0.25">
      <c r="G18964" s="7"/>
    </row>
    <row r="18965" spans="7:7" x14ac:dyDescent="0.25">
      <c r="G18965" s="7"/>
    </row>
    <row r="18966" spans="7:7" x14ac:dyDescent="0.25">
      <c r="G18966" s="7"/>
    </row>
    <row r="18967" spans="7:7" x14ac:dyDescent="0.25">
      <c r="G18967" s="7"/>
    </row>
    <row r="18968" spans="7:7" x14ac:dyDescent="0.25">
      <c r="G18968" s="7"/>
    </row>
    <row r="18969" spans="7:7" x14ac:dyDescent="0.25">
      <c r="G18969" s="7"/>
    </row>
    <row r="18970" spans="7:7" x14ac:dyDescent="0.25">
      <c r="G18970" s="7"/>
    </row>
    <row r="18971" spans="7:7" x14ac:dyDescent="0.25">
      <c r="G18971" s="7"/>
    </row>
    <row r="18972" spans="7:7" x14ac:dyDescent="0.25">
      <c r="G18972" s="7"/>
    </row>
    <row r="18973" spans="7:7" x14ac:dyDescent="0.25">
      <c r="G18973" s="7"/>
    </row>
    <row r="18974" spans="7:7" x14ac:dyDescent="0.25">
      <c r="G18974" s="7"/>
    </row>
    <row r="18975" spans="7:7" x14ac:dyDescent="0.25">
      <c r="G18975" s="7"/>
    </row>
    <row r="18976" spans="7:7" x14ac:dyDescent="0.25">
      <c r="G18976" s="7"/>
    </row>
    <row r="18977" spans="7:7" x14ac:dyDescent="0.25">
      <c r="G18977" s="7"/>
    </row>
    <row r="18978" spans="7:7" x14ac:dyDescent="0.25">
      <c r="G18978" s="7"/>
    </row>
    <row r="18979" spans="7:7" x14ac:dyDescent="0.25">
      <c r="G18979" s="7"/>
    </row>
    <row r="18980" spans="7:7" x14ac:dyDescent="0.25">
      <c r="G18980" s="7"/>
    </row>
    <row r="18981" spans="7:7" x14ac:dyDescent="0.25">
      <c r="G18981" s="7"/>
    </row>
    <row r="18982" spans="7:7" x14ac:dyDescent="0.25">
      <c r="G18982" s="7"/>
    </row>
    <row r="18983" spans="7:7" x14ac:dyDescent="0.25">
      <c r="G18983" s="7"/>
    </row>
    <row r="18984" spans="7:7" x14ac:dyDescent="0.25">
      <c r="G18984" s="7"/>
    </row>
    <row r="18985" spans="7:7" x14ac:dyDescent="0.25">
      <c r="G18985" s="7"/>
    </row>
    <row r="18986" spans="7:7" x14ac:dyDescent="0.25">
      <c r="G18986" s="7"/>
    </row>
    <row r="18987" spans="7:7" x14ac:dyDescent="0.25">
      <c r="G18987" s="7"/>
    </row>
    <row r="18988" spans="7:7" x14ac:dyDescent="0.25">
      <c r="G18988" s="7"/>
    </row>
    <row r="18989" spans="7:7" x14ac:dyDescent="0.25">
      <c r="G18989" s="7"/>
    </row>
    <row r="18990" spans="7:7" x14ac:dyDescent="0.25">
      <c r="G18990" s="7"/>
    </row>
    <row r="18991" spans="7:7" x14ac:dyDescent="0.25">
      <c r="G18991" s="7"/>
    </row>
    <row r="18992" spans="7:7" x14ac:dyDescent="0.25">
      <c r="G18992" s="7"/>
    </row>
    <row r="18993" spans="7:7" x14ac:dyDescent="0.25">
      <c r="G18993" s="7"/>
    </row>
    <row r="18994" spans="7:7" x14ac:dyDescent="0.25">
      <c r="G18994" s="7"/>
    </row>
    <row r="18995" spans="7:7" x14ac:dyDescent="0.25">
      <c r="G18995" s="7"/>
    </row>
    <row r="18996" spans="7:7" x14ac:dyDescent="0.25">
      <c r="G18996" s="7"/>
    </row>
    <row r="18997" spans="7:7" x14ac:dyDescent="0.25">
      <c r="G18997" s="7"/>
    </row>
    <row r="18998" spans="7:7" x14ac:dyDescent="0.25">
      <c r="G18998" s="7"/>
    </row>
    <row r="18999" spans="7:7" x14ac:dyDescent="0.25">
      <c r="G18999" s="7"/>
    </row>
    <row r="19000" spans="7:7" x14ac:dyDescent="0.25">
      <c r="G19000" s="7"/>
    </row>
    <row r="19001" spans="7:7" x14ac:dyDescent="0.25">
      <c r="G19001" s="7"/>
    </row>
    <row r="19002" spans="7:7" x14ac:dyDescent="0.25">
      <c r="G19002" s="7"/>
    </row>
    <row r="19003" spans="7:7" x14ac:dyDescent="0.25">
      <c r="G19003" s="7"/>
    </row>
    <row r="19004" spans="7:7" x14ac:dyDescent="0.25">
      <c r="G19004" s="7"/>
    </row>
    <row r="19005" spans="7:7" x14ac:dyDescent="0.25">
      <c r="G19005" s="7"/>
    </row>
    <row r="19006" spans="7:7" x14ac:dyDescent="0.25">
      <c r="G19006" s="7"/>
    </row>
    <row r="19007" spans="7:7" x14ac:dyDescent="0.25">
      <c r="G19007" s="7"/>
    </row>
    <row r="19008" spans="7:7" x14ac:dyDescent="0.25">
      <c r="G19008" s="7"/>
    </row>
    <row r="19009" spans="7:7" x14ac:dyDescent="0.25">
      <c r="G19009" s="7"/>
    </row>
    <row r="19010" spans="7:7" x14ac:dyDescent="0.25">
      <c r="G19010" s="7"/>
    </row>
    <row r="19011" spans="7:7" x14ac:dyDescent="0.25">
      <c r="G19011" s="7"/>
    </row>
    <row r="19012" spans="7:7" x14ac:dyDescent="0.25">
      <c r="G19012" s="7"/>
    </row>
    <row r="19013" spans="7:7" x14ac:dyDescent="0.25">
      <c r="G19013" s="7"/>
    </row>
    <row r="19014" spans="7:7" x14ac:dyDescent="0.25">
      <c r="G19014" s="7"/>
    </row>
    <row r="19015" spans="7:7" x14ac:dyDescent="0.25">
      <c r="G19015" s="7"/>
    </row>
    <row r="19016" spans="7:7" x14ac:dyDescent="0.25">
      <c r="G19016" s="7"/>
    </row>
    <row r="19017" spans="7:7" x14ac:dyDescent="0.25">
      <c r="G19017" s="7"/>
    </row>
    <row r="19018" spans="7:7" x14ac:dyDescent="0.25">
      <c r="G19018" s="7"/>
    </row>
    <row r="19019" spans="7:7" x14ac:dyDescent="0.25">
      <c r="G19019" s="7"/>
    </row>
    <row r="19020" spans="7:7" x14ac:dyDescent="0.25">
      <c r="G19020" s="7"/>
    </row>
    <row r="19021" spans="7:7" x14ac:dyDescent="0.25">
      <c r="G19021" s="7"/>
    </row>
    <row r="19022" spans="7:7" x14ac:dyDescent="0.25">
      <c r="G19022" s="7"/>
    </row>
    <row r="19023" spans="7:7" x14ac:dyDescent="0.25">
      <c r="G19023" s="7"/>
    </row>
    <row r="19024" spans="7:7" x14ac:dyDescent="0.25">
      <c r="G19024" s="7"/>
    </row>
    <row r="19025" spans="7:7" x14ac:dyDescent="0.25">
      <c r="G19025" s="7"/>
    </row>
    <row r="19026" spans="7:7" x14ac:dyDescent="0.25">
      <c r="G19026" s="7"/>
    </row>
    <row r="19027" spans="7:7" x14ac:dyDescent="0.25">
      <c r="G19027" s="7"/>
    </row>
    <row r="19028" spans="7:7" x14ac:dyDescent="0.25">
      <c r="G19028" s="7"/>
    </row>
    <row r="19029" spans="7:7" x14ac:dyDescent="0.25">
      <c r="G19029" s="7"/>
    </row>
    <row r="19030" spans="7:7" x14ac:dyDescent="0.25">
      <c r="G19030" s="7"/>
    </row>
    <row r="19031" spans="7:7" x14ac:dyDescent="0.25">
      <c r="G19031" s="7"/>
    </row>
    <row r="19032" spans="7:7" x14ac:dyDescent="0.25">
      <c r="G19032" s="7"/>
    </row>
    <row r="19033" spans="7:7" x14ac:dyDescent="0.25">
      <c r="G19033" s="7"/>
    </row>
    <row r="19034" spans="7:7" x14ac:dyDescent="0.25">
      <c r="G19034" s="7"/>
    </row>
    <row r="19035" spans="7:7" x14ac:dyDescent="0.25">
      <c r="G19035" s="7"/>
    </row>
    <row r="19036" spans="7:7" x14ac:dyDescent="0.25">
      <c r="G19036" s="7"/>
    </row>
    <row r="19037" spans="7:7" x14ac:dyDescent="0.25">
      <c r="G19037" s="7"/>
    </row>
    <row r="19038" spans="7:7" x14ac:dyDescent="0.25">
      <c r="G19038" s="7"/>
    </row>
    <row r="19039" spans="7:7" x14ac:dyDescent="0.25">
      <c r="G19039" s="7"/>
    </row>
    <row r="19040" spans="7:7" x14ac:dyDescent="0.25">
      <c r="G19040" s="7"/>
    </row>
    <row r="19041" spans="7:7" x14ac:dyDescent="0.25">
      <c r="G19041" s="7"/>
    </row>
    <row r="19042" spans="7:7" x14ac:dyDescent="0.25">
      <c r="G19042" s="7"/>
    </row>
    <row r="19043" spans="7:7" x14ac:dyDescent="0.25">
      <c r="G19043" s="7"/>
    </row>
    <row r="19044" spans="7:7" x14ac:dyDescent="0.25">
      <c r="G19044" s="7"/>
    </row>
    <row r="19045" spans="7:7" x14ac:dyDescent="0.25">
      <c r="G19045" s="7"/>
    </row>
    <row r="19046" spans="7:7" x14ac:dyDescent="0.25">
      <c r="G19046" s="7"/>
    </row>
    <row r="19047" spans="7:7" x14ac:dyDescent="0.25">
      <c r="G19047" s="7"/>
    </row>
    <row r="19048" spans="7:7" x14ac:dyDescent="0.25">
      <c r="G19048" s="7"/>
    </row>
    <row r="19049" spans="7:7" x14ac:dyDescent="0.25">
      <c r="G19049" s="7"/>
    </row>
    <row r="19050" spans="7:7" x14ac:dyDescent="0.25">
      <c r="G19050" s="7"/>
    </row>
    <row r="19051" spans="7:7" x14ac:dyDescent="0.25">
      <c r="G19051" s="7"/>
    </row>
    <row r="19052" spans="7:7" x14ac:dyDescent="0.25">
      <c r="G19052" s="7"/>
    </row>
    <row r="19053" spans="7:7" x14ac:dyDescent="0.25">
      <c r="G19053" s="7"/>
    </row>
    <row r="19054" spans="7:7" x14ac:dyDescent="0.25">
      <c r="G19054" s="7"/>
    </row>
    <row r="19055" spans="7:7" x14ac:dyDescent="0.25">
      <c r="G19055" s="7"/>
    </row>
    <row r="19056" spans="7:7" x14ac:dyDescent="0.25">
      <c r="G19056" s="7"/>
    </row>
    <row r="19057" spans="7:7" x14ac:dyDescent="0.25">
      <c r="G19057" s="7"/>
    </row>
    <row r="19058" spans="7:7" x14ac:dyDescent="0.25">
      <c r="G19058" s="7"/>
    </row>
    <row r="19059" spans="7:7" x14ac:dyDescent="0.25">
      <c r="G19059" s="7"/>
    </row>
    <row r="19060" spans="7:7" x14ac:dyDescent="0.25">
      <c r="G19060" s="7"/>
    </row>
    <row r="19061" spans="7:7" x14ac:dyDescent="0.25">
      <c r="G19061" s="7"/>
    </row>
    <row r="19062" spans="7:7" x14ac:dyDescent="0.25">
      <c r="G19062" s="7"/>
    </row>
    <row r="19063" spans="7:7" x14ac:dyDescent="0.25">
      <c r="G19063" s="7"/>
    </row>
    <row r="19064" spans="7:7" x14ac:dyDescent="0.25">
      <c r="G19064" s="7"/>
    </row>
    <row r="19065" spans="7:7" x14ac:dyDescent="0.25">
      <c r="G19065" s="7"/>
    </row>
    <row r="19066" spans="7:7" x14ac:dyDescent="0.25">
      <c r="G19066" s="7"/>
    </row>
    <row r="19067" spans="7:7" x14ac:dyDescent="0.25">
      <c r="G19067" s="7"/>
    </row>
    <row r="19068" spans="7:7" x14ac:dyDescent="0.25">
      <c r="G19068" s="7"/>
    </row>
    <row r="19069" spans="7:7" x14ac:dyDescent="0.25">
      <c r="G19069" s="7"/>
    </row>
    <row r="19070" spans="7:7" x14ac:dyDescent="0.25">
      <c r="G19070" s="7"/>
    </row>
    <row r="19071" spans="7:7" x14ac:dyDescent="0.25">
      <c r="G19071" s="7"/>
    </row>
    <row r="19072" spans="7:7" x14ac:dyDescent="0.25">
      <c r="G19072" s="7"/>
    </row>
    <row r="19073" spans="7:7" x14ac:dyDescent="0.25">
      <c r="G19073" s="7"/>
    </row>
    <row r="19074" spans="7:7" x14ac:dyDescent="0.25">
      <c r="G19074" s="7"/>
    </row>
    <row r="19075" spans="7:7" x14ac:dyDescent="0.25">
      <c r="G19075" s="7"/>
    </row>
    <row r="19076" spans="7:7" x14ac:dyDescent="0.25">
      <c r="G19076" s="7"/>
    </row>
    <row r="19077" spans="7:7" x14ac:dyDescent="0.25">
      <c r="G19077" s="7"/>
    </row>
    <row r="19078" spans="7:7" x14ac:dyDescent="0.25">
      <c r="G19078" s="7"/>
    </row>
    <row r="19079" spans="7:7" x14ac:dyDescent="0.25">
      <c r="G19079" s="7"/>
    </row>
    <row r="19080" spans="7:7" x14ac:dyDescent="0.25">
      <c r="G19080" s="7"/>
    </row>
    <row r="19081" spans="7:7" x14ac:dyDescent="0.25">
      <c r="G19081" s="7"/>
    </row>
    <row r="19082" spans="7:7" x14ac:dyDescent="0.25">
      <c r="G19082" s="7"/>
    </row>
    <row r="19083" spans="7:7" x14ac:dyDescent="0.25">
      <c r="G19083" s="7"/>
    </row>
    <row r="19084" spans="7:7" x14ac:dyDescent="0.25">
      <c r="G19084" s="7"/>
    </row>
    <row r="19085" spans="7:7" x14ac:dyDescent="0.25">
      <c r="G19085" s="7"/>
    </row>
    <row r="19086" spans="7:7" x14ac:dyDescent="0.25">
      <c r="G19086" s="7"/>
    </row>
    <row r="19087" spans="7:7" x14ac:dyDescent="0.25">
      <c r="G19087" s="7"/>
    </row>
    <row r="19088" spans="7:7" x14ac:dyDescent="0.25">
      <c r="G19088" s="7"/>
    </row>
    <row r="19089" spans="7:7" x14ac:dyDescent="0.25">
      <c r="G19089" s="7"/>
    </row>
    <row r="19090" spans="7:7" x14ac:dyDescent="0.25">
      <c r="G19090" s="7"/>
    </row>
    <row r="19091" spans="7:7" x14ac:dyDescent="0.25">
      <c r="G19091" s="7"/>
    </row>
    <row r="19092" spans="7:7" x14ac:dyDescent="0.25">
      <c r="G19092" s="7"/>
    </row>
    <row r="19093" spans="7:7" x14ac:dyDescent="0.25">
      <c r="G19093" s="7"/>
    </row>
    <row r="19094" spans="7:7" x14ac:dyDescent="0.25">
      <c r="G19094" s="7"/>
    </row>
    <row r="19095" spans="7:7" x14ac:dyDescent="0.25">
      <c r="G19095" s="7"/>
    </row>
    <row r="19096" spans="7:7" x14ac:dyDescent="0.25">
      <c r="G19096" s="7"/>
    </row>
    <row r="19097" spans="7:7" x14ac:dyDescent="0.25">
      <c r="G19097" s="7"/>
    </row>
    <row r="19098" spans="7:7" x14ac:dyDescent="0.25">
      <c r="G19098" s="7"/>
    </row>
    <row r="19099" spans="7:7" x14ac:dyDescent="0.25">
      <c r="G19099" s="7"/>
    </row>
    <row r="19100" spans="7:7" x14ac:dyDescent="0.25">
      <c r="G19100" s="7"/>
    </row>
    <row r="19101" spans="7:7" x14ac:dyDescent="0.25">
      <c r="G19101" s="7"/>
    </row>
    <row r="19102" spans="7:7" x14ac:dyDescent="0.25">
      <c r="G19102" s="7"/>
    </row>
    <row r="19103" spans="7:7" x14ac:dyDescent="0.25">
      <c r="G19103" s="7"/>
    </row>
    <row r="19104" spans="7:7" x14ac:dyDescent="0.25">
      <c r="G19104" s="7"/>
    </row>
    <row r="19105" spans="7:7" x14ac:dyDescent="0.25">
      <c r="G19105" s="7"/>
    </row>
    <row r="19106" spans="7:7" x14ac:dyDescent="0.25">
      <c r="G19106" s="7"/>
    </row>
    <row r="19107" spans="7:7" x14ac:dyDescent="0.25">
      <c r="G19107" s="7"/>
    </row>
    <row r="19108" spans="7:7" x14ac:dyDescent="0.25">
      <c r="G19108" s="7"/>
    </row>
    <row r="19109" spans="7:7" x14ac:dyDescent="0.25">
      <c r="G19109" s="7"/>
    </row>
    <row r="19110" spans="7:7" x14ac:dyDescent="0.25">
      <c r="G19110" s="7"/>
    </row>
    <row r="19111" spans="7:7" x14ac:dyDescent="0.25">
      <c r="G19111" s="7"/>
    </row>
    <row r="19112" spans="7:7" x14ac:dyDescent="0.25">
      <c r="G19112" s="7"/>
    </row>
    <row r="19113" spans="7:7" x14ac:dyDescent="0.25">
      <c r="G19113" s="7"/>
    </row>
    <row r="19114" spans="7:7" x14ac:dyDescent="0.25">
      <c r="G19114" s="7"/>
    </row>
    <row r="19115" spans="7:7" x14ac:dyDescent="0.25">
      <c r="G19115" s="7"/>
    </row>
    <row r="19116" spans="7:7" x14ac:dyDescent="0.25">
      <c r="G19116" s="7"/>
    </row>
    <row r="19117" spans="7:7" x14ac:dyDescent="0.25">
      <c r="G19117" s="7"/>
    </row>
    <row r="19118" spans="7:7" x14ac:dyDescent="0.25">
      <c r="G19118" s="7"/>
    </row>
    <row r="19119" spans="7:7" x14ac:dyDescent="0.25">
      <c r="G19119" s="7"/>
    </row>
    <row r="19120" spans="7:7" x14ac:dyDescent="0.25">
      <c r="G19120" s="7"/>
    </row>
    <row r="19121" spans="7:7" x14ac:dyDescent="0.25">
      <c r="G19121" s="7"/>
    </row>
    <row r="19122" spans="7:7" x14ac:dyDescent="0.25">
      <c r="G19122" s="7"/>
    </row>
    <row r="19123" spans="7:7" x14ac:dyDescent="0.25">
      <c r="G19123" s="7"/>
    </row>
    <row r="19124" spans="7:7" x14ac:dyDescent="0.25">
      <c r="G19124" s="7"/>
    </row>
    <row r="19125" spans="7:7" x14ac:dyDescent="0.25">
      <c r="G19125" s="7"/>
    </row>
    <row r="19126" spans="7:7" x14ac:dyDescent="0.25">
      <c r="G19126" s="7"/>
    </row>
    <row r="19127" spans="7:7" x14ac:dyDescent="0.25">
      <c r="G19127" s="7"/>
    </row>
    <row r="19128" spans="7:7" x14ac:dyDescent="0.25">
      <c r="G19128" s="7"/>
    </row>
    <row r="19129" spans="7:7" x14ac:dyDescent="0.25">
      <c r="G19129" s="7"/>
    </row>
    <row r="19130" spans="7:7" x14ac:dyDescent="0.25">
      <c r="G19130" s="7"/>
    </row>
    <row r="19131" spans="7:7" x14ac:dyDescent="0.25">
      <c r="G19131" s="7"/>
    </row>
    <row r="19132" spans="7:7" x14ac:dyDescent="0.25">
      <c r="G19132" s="7"/>
    </row>
    <row r="19133" spans="7:7" x14ac:dyDescent="0.25">
      <c r="G19133" s="7"/>
    </row>
    <row r="19134" spans="7:7" x14ac:dyDescent="0.25">
      <c r="G19134" s="7"/>
    </row>
    <row r="19135" spans="7:7" x14ac:dyDescent="0.25">
      <c r="G19135" s="7"/>
    </row>
    <row r="19136" spans="7:7" x14ac:dyDescent="0.25">
      <c r="G19136" s="7"/>
    </row>
    <row r="19137" spans="7:7" x14ac:dyDescent="0.25">
      <c r="G19137" s="7"/>
    </row>
    <row r="19138" spans="7:7" x14ac:dyDescent="0.25">
      <c r="G19138" s="7"/>
    </row>
    <row r="19139" spans="7:7" x14ac:dyDescent="0.25">
      <c r="G19139" s="7"/>
    </row>
    <row r="19140" spans="7:7" x14ac:dyDescent="0.25">
      <c r="G19140" s="7"/>
    </row>
    <row r="19141" spans="7:7" x14ac:dyDescent="0.25">
      <c r="G19141" s="7"/>
    </row>
    <row r="19142" spans="7:7" x14ac:dyDescent="0.25">
      <c r="G19142" s="7"/>
    </row>
    <row r="19143" spans="7:7" x14ac:dyDescent="0.25">
      <c r="G19143" s="7"/>
    </row>
    <row r="19144" spans="7:7" x14ac:dyDescent="0.25">
      <c r="G19144" s="7"/>
    </row>
    <row r="19145" spans="7:7" x14ac:dyDescent="0.25">
      <c r="G19145" s="7"/>
    </row>
    <row r="19146" spans="7:7" x14ac:dyDescent="0.25">
      <c r="G19146" s="7"/>
    </row>
    <row r="19147" spans="7:7" x14ac:dyDescent="0.25">
      <c r="G19147" s="7"/>
    </row>
    <row r="19148" spans="7:7" x14ac:dyDescent="0.25">
      <c r="G19148" s="7"/>
    </row>
    <row r="19149" spans="7:7" x14ac:dyDescent="0.25">
      <c r="G19149" s="7"/>
    </row>
    <row r="19150" spans="7:7" x14ac:dyDescent="0.25">
      <c r="G19150" s="7"/>
    </row>
    <row r="19151" spans="7:7" x14ac:dyDescent="0.25">
      <c r="G19151" s="7"/>
    </row>
    <row r="19152" spans="7:7" x14ac:dyDescent="0.25">
      <c r="G19152" s="7"/>
    </row>
    <row r="19153" spans="7:7" x14ac:dyDescent="0.25">
      <c r="G19153" s="7"/>
    </row>
    <row r="19154" spans="7:7" x14ac:dyDescent="0.25">
      <c r="G19154" s="7"/>
    </row>
    <row r="19155" spans="7:7" x14ac:dyDescent="0.25">
      <c r="G19155" s="7"/>
    </row>
    <row r="19156" spans="7:7" x14ac:dyDescent="0.25">
      <c r="G19156" s="7"/>
    </row>
    <row r="19157" spans="7:7" x14ac:dyDescent="0.25">
      <c r="G19157" s="7"/>
    </row>
    <row r="19158" spans="7:7" x14ac:dyDescent="0.25">
      <c r="G19158" s="7"/>
    </row>
    <row r="19159" spans="7:7" x14ac:dyDescent="0.25">
      <c r="G19159" s="7"/>
    </row>
    <row r="19160" spans="7:7" x14ac:dyDescent="0.25">
      <c r="G19160" s="7"/>
    </row>
    <row r="19161" spans="7:7" x14ac:dyDescent="0.25">
      <c r="G19161" s="7"/>
    </row>
    <row r="19162" spans="7:7" x14ac:dyDescent="0.25">
      <c r="G19162" s="7"/>
    </row>
    <row r="19163" spans="7:7" x14ac:dyDescent="0.25">
      <c r="G19163" s="7"/>
    </row>
    <row r="19164" spans="7:7" x14ac:dyDescent="0.25">
      <c r="G19164" s="7"/>
    </row>
    <row r="19165" spans="7:7" x14ac:dyDescent="0.25">
      <c r="G19165" s="7"/>
    </row>
    <row r="19166" spans="7:7" x14ac:dyDescent="0.25">
      <c r="G19166" s="7"/>
    </row>
    <row r="19167" spans="7:7" x14ac:dyDescent="0.25">
      <c r="G19167" s="7"/>
    </row>
    <row r="19168" spans="7:7" x14ac:dyDescent="0.25">
      <c r="G19168" s="7"/>
    </row>
    <row r="19169" spans="7:7" x14ac:dyDescent="0.25">
      <c r="G19169" s="7"/>
    </row>
    <row r="19170" spans="7:7" x14ac:dyDescent="0.25">
      <c r="G19170" s="7"/>
    </row>
    <row r="19171" spans="7:7" x14ac:dyDescent="0.25">
      <c r="G19171" s="7"/>
    </row>
    <row r="19172" spans="7:7" x14ac:dyDescent="0.25">
      <c r="G19172" s="7"/>
    </row>
    <row r="19173" spans="7:7" x14ac:dyDescent="0.25">
      <c r="G19173" s="7"/>
    </row>
    <row r="19174" spans="7:7" x14ac:dyDescent="0.25">
      <c r="G19174" s="7"/>
    </row>
    <row r="19175" spans="7:7" x14ac:dyDescent="0.25">
      <c r="G19175" s="7"/>
    </row>
    <row r="19176" spans="7:7" x14ac:dyDescent="0.25">
      <c r="G19176" s="7"/>
    </row>
    <row r="19177" spans="7:7" x14ac:dyDescent="0.25">
      <c r="G19177" s="7"/>
    </row>
    <row r="19178" spans="7:7" x14ac:dyDescent="0.25">
      <c r="G19178" s="7"/>
    </row>
    <row r="19179" spans="7:7" x14ac:dyDescent="0.25">
      <c r="G19179" s="7"/>
    </row>
    <row r="19180" spans="7:7" x14ac:dyDescent="0.25">
      <c r="G19180" s="7"/>
    </row>
    <row r="19181" spans="7:7" x14ac:dyDescent="0.25">
      <c r="G19181" s="7"/>
    </row>
    <row r="19182" spans="7:7" x14ac:dyDescent="0.25">
      <c r="G19182" s="7"/>
    </row>
    <row r="19183" spans="7:7" x14ac:dyDescent="0.25">
      <c r="G19183" s="7"/>
    </row>
    <row r="19184" spans="7:7" x14ac:dyDescent="0.25">
      <c r="G19184" s="7"/>
    </row>
    <row r="19185" spans="7:7" x14ac:dyDescent="0.25">
      <c r="G19185" s="7"/>
    </row>
    <row r="19186" spans="7:7" x14ac:dyDescent="0.25">
      <c r="G19186" s="7"/>
    </row>
    <row r="19187" spans="7:7" x14ac:dyDescent="0.25">
      <c r="G19187" s="7"/>
    </row>
    <row r="19188" spans="7:7" x14ac:dyDescent="0.25">
      <c r="G19188" s="7"/>
    </row>
    <row r="19189" spans="7:7" x14ac:dyDescent="0.25">
      <c r="G19189" s="7"/>
    </row>
    <row r="19190" spans="7:7" x14ac:dyDescent="0.25">
      <c r="G19190" s="7"/>
    </row>
    <row r="19191" spans="7:7" x14ac:dyDescent="0.25">
      <c r="G19191" s="7"/>
    </row>
    <row r="19192" spans="7:7" x14ac:dyDescent="0.25">
      <c r="G19192" s="7"/>
    </row>
    <row r="19193" spans="7:7" x14ac:dyDescent="0.25">
      <c r="G19193" s="7"/>
    </row>
    <row r="19194" spans="7:7" x14ac:dyDescent="0.25">
      <c r="G19194" s="7"/>
    </row>
    <row r="19195" spans="7:7" x14ac:dyDescent="0.25">
      <c r="G19195" s="7"/>
    </row>
    <row r="19196" spans="7:7" x14ac:dyDescent="0.25">
      <c r="G19196" s="7"/>
    </row>
    <row r="19197" spans="7:7" x14ac:dyDescent="0.25">
      <c r="G19197" s="7"/>
    </row>
    <row r="19198" spans="7:7" x14ac:dyDescent="0.25">
      <c r="G19198" s="7"/>
    </row>
    <row r="19199" spans="7:7" x14ac:dyDescent="0.25">
      <c r="G19199" s="7"/>
    </row>
    <row r="19200" spans="7:7" x14ac:dyDescent="0.25">
      <c r="G19200" s="7"/>
    </row>
    <row r="19201" spans="7:7" x14ac:dyDescent="0.25">
      <c r="G19201" s="7"/>
    </row>
    <row r="19202" spans="7:7" x14ac:dyDescent="0.25">
      <c r="G19202" s="7"/>
    </row>
    <row r="19203" spans="7:7" x14ac:dyDescent="0.25">
      <c r="G19203" s="7"/>
    </row>
    <row r="19204" spans="7:7" x14ac:dyDescent="0.25">
      <c r="G19204" s="7"/>
    </row>
    <row r="19205" spans="7:7" x14ac:dyDescent="0.25">
      <c r="G19205" s="7"/>
    </row>
    <row r="19206" spans="7:7" x14ac:dyDescent="0.25">
      <c r="G19206" s="7"/>
    </row>
    <row r="19207" spans="7:7" x14ac:dyDescent="0.25">
      <c r="G19207" s="7"/>
    </row>
    <row r="19208" spans="7:7" x14ac:dyDescent="0.25">
      <c r="G19208" s="7"/>
    </row>
    <row r="19209" spans="7:7" x14ac:dyDescent="0.25">
      <c r="G19209" s="7"/>
    </row>
    <row r="19210" spans="7:7" x14ac:dyDescent="0.25">
      <c r="G19210" s="7"/>
    </row>
    <row r="19211" spans="7:7" x14ac:dyDescent="0.25">
      <c r="G19211" s="7"/>
    </row>
    <row r="19212" spans="7:7" x14ac:dyDescent="0.25">
      <c r="G19212" s="7"/>
    </row>
    <row r="19213" spans="7:7" x14ac:dyDescent="0.25">
      <c r="G19213" s="7"/>
    </row>
    <row r="19214" spans="7:7" x14ac:dyDescent="0.25">
      <c r="G19214" s="7"/>
    </row>
    <row r="19215" spans="7:7" x14ac:dyDescent="0.25">
      <c r="G19215" s="7"/>
    </row>
    <row r="19216" spans="7:7" x14ac:dyDescent="0.25">
      <c r="G19216" s="7"/>
    </row>
    <row r="19217" spans="7:7" x14ac:dyDescent="0.25">
      <c r="G19217" s="7"/>
    </row>
    <row r="19218" spans="7:7" x14ac:dyDescent="0.25">
      <c r="G19218" s="7"/>
    </row>
    <row r="19219" spans="7:7" x14ac:dyDescent="0.25">
      <c r="G19219" s="7"/>
    </row>
    <row r="19220" spans="7:7" x14ac:dyDescent="0.25">
      <c r="G19220" s="7"/>
    </row>
    <row r="19221" spans="7:7" x14ac:dyDescent="0.25">
      <c r="G19221" s="7"/>
    </row>
    <row r="19222" spans="7:7" x14ac:dyDescent="0.25">
      <c r="G19222" s="7"/>
    </row>
    <row r="19223" spans="7:7" x14ac:dyDescent="0.25">
      <c r="G19223" s="7"/>
    </row>
    <row r="19224" spans="7:7" x14ac:dyDescent="0.25">
      <c r="G19224" s="7"/>
    </row>
    <row r="19225" spans="7:7" x14ac:dyDescent="0.25">
      <c r="G19225" s="7"/>
    </row>
    <row r="19226" spans="7:7" x14ac:dyDescent="0.25">
      <c r="G19226" s="7"/>
    </row>
    <row r="19227" spans="7:7" x14ac:dyDescent="0.25">
      <c r="G19227" s="7"/>
    </row>
    <row r="19228" spans="7:7" x14ac:dyDescent="0.25">
      <c r="G19228" s="7"/>
    </row>
    <row r="19229" spans="7:7" x14ac:dyDescent="0.25">
      <c r="G19229" s="7"/>
    </row>
    <row r="19230" spans="7:7" x14ac:dyDescent="0.25">
      <c r="G19230" s="7"/>
    </row>
    <row r="19231" spans="7:7" x14ac:dyDescent="0.25">
      <c r="G19231" s="7"/>
    </row>
    <row r="19232" spans="7:7" x14ac:dyDescent="0.25">
      <c r="G19232" s="7"/>
    </row>
    <row r="19233" spans="7:7" x14ac:dyDescent="0.25">
      <c r="G19233" s="7"/>
    </row>
    <row r="19234" spans="7:7" x14ac:dyDescent="0.25">
      <c r="G19234" s="7"/>
    </row>
    <row r="19235" spans="7:7" x14ac:dyDescent="0.25">
      <c r="G19235" s="7"/>
    </row>
    <row r="19236" spans="7:7" x14ac:dyDescent="0.25">
      <c r="G19236" s="7"/>
    </row>
    <row r="19237" spans="7:7" x14ac:dyDescent="0.25">
      <c r="G19237" s="7"/>
    </row>
    <row r="19238" spans="7:7" x14ac:dyDescent="0.25">
      <c r="G19238" s="7"/>
    </row>
    <row r="19239" spans="7:7" x14ac:dyDescent="0.25">
      <c r="G19239" s="7"/>
    </row>
    <row r="19240" spans="7:7" x14ac:dyDescent="0.25">
      <c r="G19240" s="7"/>
    </row>
    <row r="19241" spans="7:7" x14ac:dyDescent="0.25">
      <c r="G19241" s="7"/>
    </row>
    <row r="19242" spans="7:7" x14ac:dyDescent="0.25">
      <c r="G19242" s="7"/>
    </row>
    <row r="19243" spans="7:7" x14ac:dyDescent="0.25">
      <c r="G19243" s="7"/>
    </row>
    <row r="19244" spans="7:7" x14ac:dyDescent="0.25">
      <c r="G19244" s="7"/>
    </row>
    <row r="19245" spans="7:7" x14ac:dyDescent="0.25">
      <c r="G19245" s="7"/>
    </row>
    <row r="19246" spans="7:7" x14ac:dyDescent="0.25">
      <c r="G19246" s="7"/>
    </row>
    <row r="19247" spans="7:7" x14ac:dyDescent="0.25">
      <c r="G19247" s="7"/>
    </row>
    <row r="19248" spans="7:7" x14ac:dyDescent="0.25">
      <c r="G19248" s="7"/>
    </row>
    <row r="19249" spans="7:7" x14ac:dyDescent="0.25">
      <c r="G19249" s="7"/>
    </row>
    <row r="19250" spans="7:7" x14ac:dyDescent="0.25">
      <c r="G19250" s="7"/>
    </row>
    <row r="19251" spans="7:7" x14ac:dyDescent="0.25">
      <c r="G19251" s="7"/>
    </row>
    <row r="19252" spans="7:7" x14ac:dyDescent="0.25">
      <c r="G19252" s="7"/>
    </row>
    <row r="19253" spans="7:7" x14ac:dyDescent="0.25">
      <c r="G19253" s="7"/>
    </row>
    <row r="19254" spans="7:7" x14ac:dyDescent="0.25">
      <c r="G19254" s="7"/>
    </row>
    <row r="19255" spans="7:7" x14ac:dyDescent="0.25">
      <c r="G19255" s="7"/>
    </row>
    <row r="19256" spans="7:7" x14ac:dyDescent="0.25">
      <c r="G19256" s="7"/>
    </row>
    <row r="19257" spans="7:7" x14ac:dyDescent="0.25">
      <c r="G19257" s="7"/>
    </row>
    <row r="19258" spans="7:7" x14ac:dyDescent="0.25">
      <c r="G19258" s="7"/>
    </row>
    <row r="19259" spans="7:7" x14ac:dyDescent="0.25">
      <c r="G19259" s="7"/>
    </row>
    <row r="19260" spans="7:7" x14ac:dyDescent="0.25">
      <c r="G19260" s="7"/>
    </row>
    <row r="19261" spans="7:7" x14ac:dyDescent="0.25">
      <c r="G19261" s="7"/>
    </row>
    <row r="19262" spans="7:7" x14ac:dyDescent="0.25">
      <c r="G19262" s="7"/>
    </row>
    <row r="19263" spans="7:7" x14ac:dyDescent="0.25">
      <c r="G19263" s="7"/>
    </row>
    <row r="19264" spans="7:7" x14ac:dyDescent="0.25">
      <c r="G19264" s="7"/>
    </row>
    <row r="19265" spans="7:7" x14ac:dyDescent="0.25">
      <c r="G19265" s="7"/>
    </row>
    <row r="19266" spans="7:7" x14ac:dyDescent="0.25">
      <c r="G19266" s="7"/>
    </row>
    <row r="19267" spans="7:7" x14ac:dyDescent="0.25">
      <c r="G19267" s="7"/>
    </row>
    <row r="19268" spans="7:7" x14ac:dyDescent="0.25">
      <c r="G19268" s="7"/>
    </row>
    <row r="19269" spans="7:7" x14ac:dyDescent="0.25">
      <c r="G19269" s="7"/>
    </row>
    <row r="19270" spans="7:7" x14ac:dyDescent="0.25">
      <c r="G19270" s="7"/>
    </row>
    <row r="19271" spans="7:7" x14ac:dyDescent="0.25">
      <c r="G19271" s="7"/>
    </row>
    <row r="19272" spans="7:7" x14ac:dyDescent="0.25">
      <c r="G19272" s="7"/>
    </row>
    <row r="19273" spans="7:7" x14ac:dyDescent="0.25">
      <c r="G19273" s="7"/>
    </row>
    <row r="19274" spans="7:7" x14ac:dyDescent="0.25">
      <c r="G19274" s="7"/>
    </row>
    <row r="19275" spans="7:7" x14ac:dyDescent="0.25">
      <c r="G19275" s="7"/>
    </row>
    <row r="19276" spans="7:7" x14ac:dyDescent="0.25">
      <c r="G19276" s="7"/>
    </row>
    <row r="19277" spans="7:7" x14ac:dyDescent="0.25">
      <c r="G19277" s="7"/>
    </row>
    <row r="19278" spans="7:7" x14ac:dyDescent="0.25">
      <c r="G19278" s="7"/>
    </row>
    <row r="19279" spans="7:7" x14ac:dyDescent="0.25">
      <c r="G19279" s="7"/>
    </row>
    <row r="19280" spans="7:7" x14ac:dyDescent="0.25">
      <c r="G19280" s="7"/>
    </row>
    <row r="19281" spans="7:7" x14ac:dyDescent="0.25">
      <c r="G19281" s="7"/>
    </row>
    <row r="19282" spans="7:7" x14ac:dyDescent="0.25">
      <c r="G19282" s="7"/>
    </row>
    <row r="19283" spans="7:7" x14ac:dyDescent="0.25">
      <c r="G19283" s="7"/>
    </row>
    <row r="19284" spans="7:7" x14ac:dyDescent="0.25">
      <c r="G19284" s="7"/>
    </row>
    <row r="19285" spans="7:7" x14ac:dyDescent="0.25">
      <c r="G19285" s="7"/>
    </row>
    <row r="19286" spans="7:7" x14ac:dyDescent="0.25">
      <c r="G19286" s="7"/>
    </row>
    <row r="19287" spans="7:7" x14ac:dyDescent="0.25">
      <c r="G19287" s="7"/>
    </row>
    <row r="19288" spans="7:7" x14ac:dyDescent="0.25">
      <c r="G19288" s="7"/>
    </row>
    <row r="19289" spans="7:7" x14ac:dyDescent="0.25">
      <c r="G19289" s="7"/>
    </row>
    <row r="19290" spans="7:7" x14ac:dyDescent="0.25">
      <c r="G19290" s="7"/>
    </row>
    <row r="19291" spans="7:7" x14ac:dyDescent="0.25">
      <c r="G19291" s="7"/>
    </row>
    <row r="19292" spans="7:7" x14ac:dyDescent="0.25">
      <c r="G19292" s="7"/>
    </row>
    <row r="19293" spans="7:7" x14ac:dyDescent="0.25">
      <c r="G19293" s="7"/>
    </row>
    <row r="19294" spans="7:7" x14ac:dyDescent="0.25">
      <c r="G19294" s="7"/>
    </row>
    <row r="19295" spans="7:7" x14ac:dyDescent="0.25">
      <c r="G19295" s="7"/>
    </row>
    <row r="19296" spans="7:7" x14ac:dyDescent="0.25">
      <c r="G19296" s="7"/>
    </row>
    <row r="19297" spans="7:7" x14ac:dyDescent="0.25">
      <c r="G19297" s="7"/>
    </row>
    <row r="19298" spans="7:7" x14ac:dyDescent="0.25">
      <c r="G19298" s="7"/>
    </row>
    <row r="19299" spans="7:7" x14ac:dyDescent="0.25">
      <c r="G19299" s="7"/>
    </row>
    <row r="19300" spans="7:7" x14ac:dyDescent="0.25">
      <c r="G19300" s="7"/>
    </row>
    <row r="19301" spans="7:7" x14ac:dyDescent="0.25">
      <c r="G19301" s="7"/>
    </row>
    <row r="19302" spans="7:7" x14ac:dyDescent="0.25">
      <c r="G19302" s="7"/>
    </row>
    <row r="19303" spans="7:7" x14ac:dyDescent="0.25">
      <c r="G19303" s="7"/>
    </row>
    <row r="19304" spans="7:7" x14ac:dyDescent="0.25">
      <c r="G19304" s="7"/>
    </row>
    <row r="19305" spans="7:7" x14ac:dyDescent="0.25">
      <c r="G19305" s="7"/>
    </row>
    <row r="19306" spans="7:7" x14ac:dyDescent="0.25">
      <c r="G19306" s="7"/>
    </row>
    <row r="19307" spans="7:7" x14ac:dyDescent="0.25">
      <c r="G19307" s="7"/>
    </row>
    <row r="19308" spans="7:7" x14ac:dyDescent="0.25">
      <c r="G19308" s="7"/>
    </row>
    <row r="19309" spans="7:7" x14ac:dyDescent="0.25">
      <c r="G19309" s="7"/>
    </row>
    <row r="19310" spans="7:7" x14ac:dyDescent="0.25">
      <c r="G19310" s="7"/>
    </row>
    <row r="19311" spans="7:7" x14ac:dyDescent="0.25">
      <c r="G19311" s="7"/>
    </row>
    <row r="19312" spans="7:7" x14ac:dyDescent="0.25">
      <c r="G19312" s="7"/>
    </row>
    <row r="19313" spans="7:7" x14ac:dyDescent="0.25">
      <c r="G19313" s="7"/>
    </row>
    <row r="19314" spans="7:7" x14ac:dyDescent="0.25">
      <c r="G19314" s="7"/>
    </row>
    <row r="19315" spans="7:7" x14ac:dyDescent="0.25">
      <c r="G19315" s="7"/>
    </row>
    <row r="19316" spans="7:7" x14ac:dyDescent="0.25">
      <c r="G19316" s="7"/>
    </row>
    <row r="19317" spans="7:7" x14ac:dyDescent="0.25">
      <c r="G19317" s="7"/>
    </row>
    <row r="19318" spans="7:7" x14ac:dyDescent="0.25">
      <c r="G19318" s="7"/>
    </row>
    <row r="19319" spans="7:7" x14ac:dyDescent="0.25">
      <c r="G19319" s="7"/>
    </row>
    <row r="19320" spans="7:7" x14ac:dyDescent="0.25">
      <c r="G19320" s="7"/>
    </row>
    <row r="19321" spans="7:7" x14ac:dyDescent="0.25">
      <c r="G19321" s="7"/>
    </row>
    <row r="19322" spans="7:7" x14ac:dyDescent="0.25">
      <c r="G19322" s="7"/>
    </row>
    <row r="19323" spans="7:7" x14ac:dyDescent="0.25">
      <c r="G19323" s="7"/>
    </row>
    <row r="19324" spans="7:7" x14ac:dyDescent="0.25">
      <c r="G19324" s="7"/>
    </row>
    <row r="19325" spans="7:7" x14ac:dyDescent="0.25">
      <c r="G19325" s="7"/>
    </row>
    <row r="19326" spans="7:7" x14ac:dyDescent="0.25">
      <c r="G19326" s="7"/>
    </row>
    <row r="19327" spans="7:7" x14ac:dyDescent="0.25">
      <c r="G19327" s="7"/>
    </row>
    <row r="19328" spans="7:7" x14ac:dyDescent="0.25">
      <c r="G19328" s="7"/>
    </row>
    <row r="19329" spans="7:7" x14ac:dyDescent="0.25">
      <c r="G19329" s="7"/>
    </row>
    <row r="19330" spans="7:7" x14ac:dyDescent="0.25">
      <c r="G19330" s="7"/>
    </row>
    <row r="19331" spans="7:7" x14ac:dyDescent="0.25">
      <c r="G19331" s="7"/>
    </row>
    <row r="19332" spans="7:7" x14ac:dyDescent="0.25">
      <c r="G19332" s="7"/>
    </row>
    <row r="19333" spans="7:7" x14ac:dyDescent="0.25">
      <c r="G19333" s="7"/>
    </row>
    <row r="19334" spans="7:7" x14ac:dyDescent="0.25">
      <c r="G19334" s="7"/>
    </row>
    <row r="19335" spans="7:7" x14ac:dyDescent="0.25">
      <c r="G19335" s="7"/>
    </row>
    <row r="19336" spans="7:7" x14ac:dyDescent="0.25">
      <c r="G19336" s="7"/>
    </row>
    <row r="19337" spans="7:7" x14ac:dyDescent="0.25">
      <c r="G19337" s="7"/>
    </row>
    <row r="19338" spans="7:7" x14ac:dyDescent="0.25">
      <c r="G19338" s="7"/>
    </row>
    <row r="19339" spans="7:7" x14ac:dyDescent="0.25">
      <c r="G19339" s="7"/>
    </row>
    <row r="19340" spans="7:7" x14ac:dyDescent="0.25">
      <c r="G19340" s="7"/>
    </row>
    <row r="19341" spans="7:7" x14ac:dyDescent="0.25">
      <c r="G19341" s="7"/>
    </row>
    <row r="19342" spans="7:7" x14ac:dyDescent="0.25">
      <c r="G19342" s="7"/>
    </row>
    <row r="19343" spans="7:7" x14ac:dyDescent="0.25">
      <c r="G19343" s="7"/>
    </row>
    <row r="19344" spans="7:7" x14ac:dyDescent="0.25">
      <c r="G19344" s="7"/>
    </row>
    <row r="19345" spans="7:7" x14ac:dyDescent="0.25">
      <c r="G19345" s="7"/>
    </row>
    <row r="19346" spans="7:7" x14ac:dyDescent="0.25">
      <c r="G19346" s="7"/>
    </row>
    <row r="19347" spans="7:7" x14ac:dyDescent="0.25">
      <c r="G19347" s="7"/>
    </row>
    <row r="19348" spans="7:7" x14ac:dyDescent="0.25">
      <c r="G19348" s="7"/>
    </row>
    <row r="19349" spans="7:7" x14ac:dyDescent="0.25">
      <c r="G19349" s="7"/>
    </row>
    <row r="19350" spans="7:7" x14ac:dyDescent="0.25">
      <c r="G19350" s="7"/>
    </row>
    <row r="19351" spans="7:7" x14ac:dyDescent="0.25">
      <c r="G19351" s="7"/>
    </row>
    <row r="19352" spans="7:7" x14ac:dyDescent="0.25">
      <c r="G19352" s="7"/>
    </row>
    <row r="19353" spans="7:7" x14ac:dyDescent="0.25">
      <c r="G19353" s="7"/>
    </row>
    <row r="19354" spans="7:7" x14ac:dyDescent="0.25">
      <c r="G19354" s="7"/>
    </row>
    <row r="19355" spans="7:7" x14ac:dyDescent="0.25">
      <c r="G19355" s="7"/>
    </row>
    <row r="19356" spans="7:7" x14ac:dyDescent="0.25">
      <c r="G19356" s="7"/>
    </row>
    <row r="19357" spans="7:7" x14ac:dyDescent="0.25">
      <c r="G19357" s="7"/>
    </row>
    <row r="19358" spans="7:7" x14ac:dyDescent="0.25">
      <c r="G19358" s="7"/>
    </row>
    <row r="19359" spans="7:7" x14ac:dyDescent="0.25">
      <c r="G19359" s="7"/>
    </row>
    <row r="19360" spans="7:7" x14ac:dyDescent="0.25">
      <c r="G19360" s="7"/>
    </row>
    <row r="19361" spans="7:7" x14ac:dyDescent="0.25">
      <c r="G19361" s="7"/>
    </row>
    <row r="19362" spans="7:7" x14ac:dyDescent="0.25">
      <c r="G19362" s="7"/>
    </row>
    <row r="19363" spans="7:7" x14ac:dyDescent="0.25">
      <c r="G19363" s="7"/>
    </row>
    <row r="19364" spans="7:7" x14ac:dyDescent="0.25">
      <c r="G19364" s="7"/>
    </row>
    <row r="19365" spans="7:7" x14ac:dyDescent="0.25">
      <c r="G19365" s="7"/>
    </row>
    <row r="19366" spans="7:7" x14ac:dyDescent="0.25">
      <c r="G19366" s="7"/>
    </row>
    <row r="19367" spans="7:7" x14ac:dyDescent="0.25">
      <c r="G19367" s="7"/>
    </row>
    <row r="19368" spans="7:7" x14ac:dyDescent="0.25">
      <c r="G19368" s="7"/>
    </row>
    <row r="19369" spans="7:7" x14ac:dyDescent="0.25">
      <c r="G19369" s="7"/>
    </row>
    <row r="19370" spans="7:7" x14ac:dyDescent="0.25">
      <c r="G19370" s="7"/>
    </row>
    <row r="19371" spans="7:7" x14ac:dyDescent="0.25">
      <c r="G19371" s="7"/>
    </row>
    <row r="19372" spans="7:7" x14ac:dyDescent="0.25">
      <c r="G19372" s="7"/>
    </row>
    <row r="19373" spans="7:7" x14ac:dyDescent="0.25">
      <c r="G19373" s="7"/>
    </row>
    <row r="19374" spans="7:7" x14ac:dyDescent="0.25">
      <c r="G19374" s="7"/>
    </row>
    <row r="19375" spans="7:7" x14ac:dyDescent="0.25">
      <c r="G19375" s="7"/>
    </row>
    <row r="19376" spans="7:7" x14ac:dyDescent="0.25">
      <c r="G19376" s="7"/>
    </row>
    <row r="19377" spans="7:7" x14ac:dyDescent="0.25">
      <c r="G19377" s="7"/>
    </row>
    <row r="19378" spans="7:7" x14ac:dyDescent="0.25">
      <c r="G19378" s="7"/>
    </row>
    <row r="19379" spans="7:7" x14ac:dyDescent="0.25">
      <c r="G19379" s="7"/>
    </row>
    <row r="19380" spans="7:7" x14ac:dyDescent="0.25">
      <c r="G19380" s="7"/>
    </row>
    <row r="19381" spans="7:7" x14ac:dyDescent="0.25">
      <c r="G19381" s="7"/>
    </row>
    <row r="19382" spans="7:7" x14ac:dyDescent="0.25">
      <c r="G19382" s="7"/>
    </row>
    <row r="19383" spans="7:7" x14ac:dyDescent="0.25">
      <c r="G19383" s="7"/>
    </row>
    <row r="19384" spans="7:7" x14ac:dyDescent="0.25">
      <c r="G19384" s="7"/>
    </row>
    <row r="19385" spans="7:7" x14ac:dyDescent="0.25">
      <c r="G19385" s="7"/>
    </row>
    <row r="19386" spans="7:7" x14ac:dyDescent="0.25">
      <c r="G19386" s="7"/>
    </row>
    <row r="19387" spans="7:7" x14ac:dyDescent="0.25">
      <c r="G19387" s="7"/>
    </row>
    <row r="19388" spans="7:7" x14ac:dyDescent="0.25">
      <c r="G19388" s="7"/>
    </row>
    <row r="19389" spans="7:7" x14ac:dyDescent="0.25">
      <c r="G19389" s="7"/>
    </row>
    <row r="19390" spans="7:7" x14ac:dyDescent="0.25">
      <c r="G19390" s="7"/>
    </row>
    <row r="19391" spans="7:7" x14ac:dyDescent="0.25">
      <c r="G19391" s="7"/>
    </row>
    <row r="19392" spans="7:7" x14ac:dyDescent="0.25">
      <c r="G19392" s="7"/>
    </row>
    <row r="19393" spans="7:7" x14ac:dyDescent="0.25">
      <c r="G19393" s="7"/>
    </row>
    <row r="19394" spans="7:7" x14ac:dyDescent="0.25">
      <c r="G19394" s="7"/>
    </row>
    <row r="19395" spans="7:7" x14ac:dyDescent="0.25">
      <c r="G19395" s="7"/>
    </row>
    <row r="19396" spans="7:7" x14ac:dyDescent="0.25">
      <c r="G19396" s="7"/>
    </row>
    <row r="19397" spans="7:7" x14ac:dyDescent="0.25">
      <c r="G19397" s="7"/>
    </row>
    <row r="19398" spans="7:7" x14ac:dyDescent="0.25">
      <c r="G19398" s="7"/>
    </row>
    <row r="19399" spans="7:7" x14ac:dyDescent="0.25">
      <c r="G19399" s="7"/>
    </row>
    <row r="19400" spans="7:7" x14ac:dyDescent="0.25">
      <c r="G19400" s="7"/>
    </row>
    <row r="19401" spans="7:7" x14ac:dyDescent="0.25">
      <c r="G19401" s="7"/>
    </row>
    <row r="19402" spans="7:7" x14ac:dyDescent="0.25">
      <c r="G19402" s="7"/>
    </row>
    <row r="19403" spans="7:7" x14ac:dyDescent="0.25">
      <c r="G19403" s="7"/>
    </row>
    <row r="19404" spans="7:7" x14ac:dyDescent="0.25">
      <c r="G19404" s="7"/>
    </row>
    <row r="19405" spans="7:7" x14ac:dyDescent="0.25">
      <c r="G19405" s="7"/>
    </row>
    <row r="19406" spans="7:7" x14ac:dyDescent="0.25">
      <c r="G19406" s="7"/>
    </row>
    <row r="19407" spans="7:7" x14ac:dyDescent="0.25">
      <c r="G19407" s="7"/>
    </row>
    <row r="19408" spans="7:7" x14ac:dyDescent="0.25">
      <c r="G19408" s="7"/>
    </row>
    <row r="19409" spans="7:7" x14ac:dyDescent="0.25">
      <c r="G19409" s="7"/>
    </row>
    <row r="19410" spans="7:7" x14ac:dyDescent="0.25">
      <c r="G19410" s="7"/>
    </row>
    <row r="19411" spans="7:7" x14ac:dyDescent="0.25">
      <c r="G19411" s="7"/>
    </row>
    <row r="19412" spans="7:7" x14ac:dyDescent="0.25">
      <c r="G19412" s="7"/>
    </row>
    <row r="19413" spans="7:7" x14ac:dyDescent="0.25">
      <c r="G19413" s="7"/>
    </row>
    <row r="19414" spans="7:7" x14ac:dyDescent="0.25">
      <c r="G19414" s="7"/>
    </row>
    <row r="19415" spans="7:7" x14ac:dyDescent="0.25">
      <c r="G19415" s="7"/>
    </row>
    <row r="19416" spans="7:7" x14ac:dyDescent="0.25">
      <c r="G19416" s="7"/>
    </row>
    <row r="19417" spans="7:7" x14ac:dyDescent="0.25">
      <c r="G19417" s="7"/>
    </row>
    <row r="19418" spans="7:7" x14ac:dyDescent="0.25">
      <c r="G19418" s="7"/>
    </row>
    <row r="19419" spans="7:7" x14ac:dyDescent="0.25">
      <c r="G19419" s="7"/>
    </row>
    <row r="19420" spans="7:7" x14ac:dyDescent="0.25">
      <c r="G19420" s="7"/>
    </row>
    <row r="19421" spans="7:7" x14ac:dyDescent="0.25">
      <c r="G19421" s="7"/>
    </row>
    <row r="19422" spans="7:7" x14ac:dyDescent="0.25">
      <c r="G19422" s="7"/>
    </row>
    <row r="19423" spans="7:7" x14ac:dyDescent="0.25">
      <c r="G19423" s="7"/>
    </row>
    <row r="19424" spans="7:7" x14ac:dyDescent="0.25">
      <c r="G19424" s="7"/>
    </row>
    <row r="19425" spans="7:7" x14ac:dyDescent="0.25">
      <c r="G19425" s="7"/>
    </row>
    <row r="19426" spans="7:7" x14ac:dyDescent="0.25">
      <c r="G19426" s="7"/>
    </row>
    <row r="19427" spans="7:7" x14ac:dyDescent="0.25">
      <c r="G19427" s="7"/>
    </row>
    <row r="19428" spans="7:7" x14ac:dyDescent="0.25">
      <c r="G19428" s="7"/>
    </row>
    <row r="19429" spans="7:7" x14ac:dyDescent="0.25">
      <c r="G19429" s="7"/>
    </row>
    <row r="19430" spans="7:7" x14ac:dyDescent="0.25">
      <c r="G19430" s="7"/>
    </row>
    <row r="19431" spans="7:7" x14ac:dyDescent="0.25">
      <c r="G19431" s="7"/>
    </row>
    <row r="19432" spans="7:7" x14ac:dyDescent="0.25">
      <c r="G19432" s="7"/>
    </row>
    <row r="19433" spans="7:7" x14ac:dyDescent="0.25">
      <c r="G19433" s="7"/>
    </row>
    <row r="19434" spans="7:7" x14ac:dyDescent="0.25">
      <c r="G19434" s="7"/>
    </row>
    <row r="19435" spans="7:7" x14ac:dyDescent="0.25">
      <c r="G19435" s="7"/>
    </row>
    <row r="19436" spans="7:7" x14ac:dyDescent="0.25">
      <c r="G19436" s="7"/>
    </row>
    <row r="19437" spans="7:7" x14ac:dyDescent="0.25">
      <c r="G19437" s="7"/>
    </row>
    <row r="19438" spans="7:7" x14ac:dyDescent="0.25">
      <c r="G19438" s="7"/>
    </row>
    <row r="19439" spans="7:7" x14ac:dyDescent="0.25">
      <c r="G19439" s="7"/>
    </row>
    <row r="19440" spans="7:7" x14ac:dyDescent="0.25">
      <c r="G19440" s="7"/>
    </row>
    <row r="19441" spans="7:7" x14ac:dyDescent="0.25">
      <c r="G19441" s="7"/>
    </row>
    <row r="19442" spans="7:7" x14ac:dyDescent="0.25">
      <c r="G19442" s="7"/>
    </row>
    <row r="19443" spans="7:7" x14ac:dyDescent="0.25">
      <c r="G19443" s="7"/>
    </row>
    <row r="19444" spans="7:7" x14ac:dyDescent="0.25">
      <c r="G19444" s="7"/>
    </row>
    <row r="19445" spans="7:7" x14ac:dyDescent="0.25">
      <c r="G19445" s="7"/>
    </row>
    <row r="19446" spans="7:7" x14ac:dyDescent="0.25">
      <c r="G19446" s="7"/>
    </row>
    <row r="19447" spans="7:7" x14ac:dyDescent="0.25">
      <c r="G19447" s="7"/>
    </row>
    <row r="19448" spans="7:7" x14ac:dyDescent="0.25">
      <c r="G19448" s="7"/>
    </row>
    <row r="19449" spans="7:7" x14ac:dyDescent="0.25">
      <c r="G19449" s="7"/>
    </row>
    <row r="19450" spans="7:7" x14ac:dyDescent="0.25">
      <c r="G19450" s="7"/>
    </row>
    <row r="19451" spans="7:7" x14ac:dyDescent="0.25">
      <c r="G19451" s="7"/>
    </row>
    <row r="19452" spans="7:7" x14ac:dyDescent="0.25">
      <c r="G19452" s="7"/>
    </row>
    <row r="19453" spans="7:7" x14ac:dyDescent="0.25">
      <c r="G19453" s="7"/>
    </row>
    <row r="19454" spans="7:7" x14ac:dyDescent="0.25">
      <c r="G19454" s="7"/>
    </row>
    <row r="19455" spans="7:7" x14ac:dyDescent="0.25">
      <c r="G19455" s="7"/>
    </row>
    <row r="19456" spans="7:7" x14ac:dyDescent="0.25">
      <c r="G19456" s="7"/>
    </row>
    <row r="19457" spans="7:7" x14ac:dyDescent="0.25">
      <c r="G19457" s="7"/>
    </row>
    <row r="19458" spans="7:7" x14ac:dyDescent="0.25">
      <c r="G19458" s="7"/>
    </row>
    <row r="19459" spans="7:7" x14ac:dyDescent="0.25">
      <c r="G19459" s="7"/>
    </row>
    <row r="19460" spans="7:7" x14ac:dyDescent="0.25">
      <c r="G19460" s="7"/>
    </row>
    <row r="19461" spans="7:7" x14ac:dyDescent="0.25">
      <c r="G19461" s="7"/>
    </row>
    <row r="19462" spans="7:7" x14ac:dyDescent="0.25">
      <c r="G19462" s="7"/>
    </row>
    <row r="19463" spans="7:7" x14ac:dyDescent="0.25">
      <c r="G19463" s="7"/>
    </row>
    <row r="19464" spans="7:7" x14ac:dyDescent="0.25">
      <c r="G19464" s="7"/>
    </row>
    <row r="19465" spans="7:7" x14ac:dyDescent="0.25">
      <c r="G19465" s="7"/>
    </row>
    <row r="19466" spans="7:7" x14ac:dyDescent="0.25">
      <c r="G19466" s="7"/>
    </row>
    <row r="19467" spans="7:7" x14ac:dyDescent="0.25">
      <c r="G19467" s="7"/>
    </row>
    <row r="19468" spans="7:7" x14ac:dyDescent="0.25">
      <c r="G19468" s="7"/>
    </row>
    <row r="19469" spans="7:7" x14ac:dyDescent="0.25">
      <c r="G19469" s="7"/>
    </row>
    <row r="19470" spans="7:7" x14ac:dyDescent="0.25">
      <c r="G19470" s="7"/>
    </row>
    <row r="19471" spans="7:7" x14ac:dyDescent="0.25">
      <c r="G19471" s="7"/>
    </row>
    <row r="19472" spans="7:7" x14ac:dyDescent="0.25">
      <c r="G19472" s="7"/>
    </row>
    <row r="19473" spans="7:7" x14ac:dyDescent="0.25">
      <c r="G19473" s="7"/>
    </row>
    <row r="19474" spans="7:7" x14ac:dyDescent="0.25">
      <c r="G19474" s="7"/>
    </row>
    <row r="19475" spans="7:7" x14ac:dyDescent="0.25">
      <c r="G19475" s="7"/>
    </row>
    <row r="19476" spans="7:7" x14ac:dyDescent="0.25">
      <c r="G19476" s="7"/>
    </row>
    <row r="19477" spans="7:7" x14ac:dyDescent="0.25">
      <c r="G19477" s="7"/>
    </row>
    <row r="19478" spans="7:7" x14ac:dyDescent="0.25">
      <c r="G19478" s="7"/>
    </row>
    <row r="19479" spans="7:7" x14ac:dyDescent="0.25">
      <c r="G19479" s="7"/>
    </row>
    <row r="19480" spans="7:7" x14ac:dyDescent="0.25">
      <c r="G19480" s="7"/>
    </row>
    <row r="19481" spans="7:7" x14ac:dyDescent="0.25">
      <c r="G19481" s="7"/>
    </row>
    <row r="19482" spans="7:7" x14ac:dyDescent="0.25">
      <c r="G19482" s="7"/>
    </row>
    <row r="19483" spans="7:7" x14ac:dyDescent="0.25">
      <c r="G19483" s="7"/>
    </row>
    <row r="19484" spans="7:7" x14ac:dyDescent="0.25">
      <c r="G19484" s="7"/>
    </row>
    <row r="19485" spans="7:7" x14ac:dyDescent="0.25">
      <c r="G19485" s="7"/>
    </row>
    <row r="19486" spans="7:7" x14ac:dyDescent="0.25">
      <c r="G19486" s="7"/>
    </row>
    <row r="19487" spans="7:7" x14ac:dyDescent="0.25">
      <c r="G19487" s="7"/>
    </row>
    <row r="19488" spans="7:7" x14ac:dyDescent="0.25">
      <c r="G19488" s="7"/>
    </row>
    <row r="19489" spans="7:7" x14ac:dyDescent="0.25">
      <c r="G19489" s="7"/>
    </row>
    <row r="19490" spans="7:7" x14ac:dyDescent="0.25">
      <c r="G19490" s="7"/>
    </row>
    <row r="19491" spans="7:7" x14ac:dyDescent="0.25">
      <c r="G19491" s="7"/>
    </row>
    <row r="19492" spans="7:7" x14ac:dyDescent="0.25">
      <c r="G19492" s="7"/>
    </row>
    <row r="19493" spans="7:7" x14ac:dyDescent="0.25">
      <c r="G19493" s="7"/>
    </row>
    <row r="19494" spans="7:7" x14ac:dyDescent="0.25">
      <c r="G19494" s="7"/>
    </row>
    <row r="19495" spans="7:7" x14ac:dyDescent="0.25">
      <c r="G19495" s="7"/>
    </row>
    <row r="19496" spans="7:7" x14ac:dyDescent="0.25">
      <c r="G19496" s="7"/>
    </row>
    <row r="19497" spans="7:7" x14ac:dyDescent="0.25">
      <c r="G19497" s="7"/>
    </row>
    <row r="19498" spans="7:7" x14ac:dyDescent="0.25">
      <c r="G19498" s="7"/>
    </row>
    <row r="19499" spans="7:7" x14ac:dyDescent="0.25">
      <c r="G19499" s="7"/>
    </row>
    <row r="19500" spans="7:7" x14ac:dyDescent="0.25">
      <c r="G19500" s="7"/>
    </row>
    <row r="19501" spans="7:7" x14ac:dyDescent="0.25">
      <c r="G19501" s="7"/>
    </row>
    <row r="19502" spans="7:7" x14ac:dyDescent="0.25">
      <c r="G19502" s="7"/>
    </row>
    <row r="19503" spans="7:7" x14ac:dyDescent="0.25">
      <c r="G19503" s="7"/>
    </row>
    <row r="19504" spans="7:7" x14ac:dyDescent="0.25">
      <c r="G19504" s="7"/>
    </row>
    <row r="19505" spans="7:7" x14ac:dyDescent="0.25">
      <c r="G19505" s="7"/>
    </row>
    <row r="19506" spans="7:7" x14ac:dyDescent="0.25">
      <c r="G19506" s="7"/>
    </row>
    <row r="19507" spans="7:7" x14ac:dyDescent="0.25">
      <c r="G19507" s="7"/>
    </row>
    <row r="19508" spans="7:7" x14ac:dyDescent="0.25">
      <c r="G19508" s="7"/>
    </row>
    <row r="19509" spans="7:7" x14ac:dyDescent="0.25">
      <c r="G19509" s="7"/>
    </row>
    <row r="19510" spans="7:7" x14ac:dyDescent="0.25">
      <c r="G19510" s="7"/>
    </row>
    <row r="19511" spans="7:7" x14ac:dyDescent="0.25">
      <c r="G19511" s="7"/>
    </row>
    <row r="19512" spans="7:7" x14ac:dyDescent="0.25">
      <c r="G19512" s="7"/>
    </row>
    <row r="19513" spans="7:7" x14ac:dyDescent="0.25">
      <c r="G19513" s="7"/>
    </row>
    <row r="19514" spans="7:7" x14ac:dyDescent="0.25">
      <c r="G19514" s="7"/>
    </row>
    <row r="19515" spans="7:7" x14ac:dyDescent="0.25">
      <c r="G19515" s="7"/>
    </row>
    <row r="19516" spans="7:7" x14ac:dyDescent="0.25">
      <c r="G19516" s="7"/>
    </row>
    <row r="19517" spans="7:7" x14ac:dyDescent="0.25">
      <c r="G19517" s="7"/>
    </row>
    <row r="19518" spans="7:7" x14ac:dyDescent="0.25">
      <c r="G19518" s="7"/>
    </row>
    <row r="19519" spans="7:7" x14ac:dyDescent="0.25">
      <c r="G19519" s="7"/>
    </row>
    <row r="19520" spans="7:7" x14ac:dyDescent="0.25">
      <c r="G19520" s="7"/>
    </row>
    <row r="19521" spans="7:7" x14ac:dyDescent="0.25">
      <c r="G19521" s="7"/>
    </row>
    <row r="19522" spans="7:7" x14ac:dyDescent="0.25">
      <c r="G19522" s="7"/>
    </row>
    <row r="19523" spans="7:7" x14ac:dyDescent="0.25">
      <c r="G19523" s="7"/>
    </row>
    <row r="19524" spans="7:7" x14ac:dyDescent="0.25">
      <c r="G19524" s="7"/>
    </row>
    <row r="19525" spans="7:7" x14ac:dyDescent="0.25">
      <c r="G19525" s="7"/>
    </row>
    <row r="19526" spans="7:7" x14ac:dyDescent="0.25">
      <c r="G19526" s="7"/>
    </row>
    <row r="19527" spans="7:7" x14ac:dyDescent="0.25">
      <c r="G19527" s="7"/>
    </row>
    <row r="19528" spans="7:7" x14ac:dyDescent="0.25">
      <c r="G19528" s="7"/>
    </row>
    <row r="19529" spans="7:7" x14ac:dyDescent="0.25">
      <c r="G19529" s="7"/>
    </row>
    <row r="19530" spans="7:7" x14ac:dyDescent="0.25">
      <c r="G19530" s="7"/>
    </row>
    <row r="19531" spans="7:7" x14ac:dyDescent="0.25">
      <c r="G19531" s="7"/>
    </row>
    <row r="19532" spans="7:7" x14ac:dyDescent="0.25">
      <c r="G19532" s="7"/>
    </row>
    <row r="19533" spans="7:7" x14ac:dyDescent="0.25">
      <c r="G19533" s="7"/>
    </row>
    <row r="19534" spans="7:7" x14ac:dyDescent="0.25">
      <c r="G19534" s="7"/>
    </row>
    <row r="19535" spans="7:7" x14ac:dyDescent="0.25">
      <c r="G19535" s="7"/>
    </row>
    <row r="19536" spans="7:7" x14ac:dyDescent="0.25">
      <c r="G19536" s="7"/>
    </row>
    <row r="19537" spans="7:7" x14ac:dyDescent="0.25">
      <c r="G19537" s="7"/>
    </row>
    <row r="19538" spans="7:7" x14ac:dyDescent="0.25">
      <c r="G19538" s="7"/>
    </row>
    <row r="19539" spans="7:7" x14ac:dyDescent="0.25">
      <c r="G19539" s="7"/>
    </row>
    <row r="19540" spans="7:7" x14ac:dyDescent="0.25">
      <c r="G19540" s="7"/>
    </row>
    <row r="19541" spans="7:7" x14ac:dyDescent="0.25">
      <c r="G19541" s="7"/>
    </row>
    <row r="19542" spans="7:7" x14ac:dyDescent="0.25">
      <c r="G19542" s="7"/>
    </row>
    <row r="19543" spans="7:7" x14ac:dyDescent="0.25">
      <c r="G19543" s="7"/>
    </row>
    <row r="19544" spans="7:7" x14ac:dyDescent="0.25">
      <c r="G19544" s="7"/>
    </row>
    <row r="19545" spans="7:7" x14ac:dyDescent="0.25">
      <c r="G19545" s="7"/>
    </row>
    <row r="19546" spans="7:7" x14ac:dyDescent="0.25">
      <c r="G19546" s="7"/>
    </row>
    <row r="19547" spans="7:7" x14ac:dyDescent="0.25">
      <c r="G19547" s="7"/>
    </row>
    <row r="19548" spans="7:7" x14ac:dyDescent="0.25">
      <c r="G19548" s="7"/>
    </row>
    <row r="19549" spans="7:7" x14ac:dyDescent="0.25">
      <c r="G19549" s="7"/>
    </row>
    <row r="19550" spans="7:7" x14ac:dyDescent="0.25">
      <c r="G19550" s="7"/>
    </row>
    <row r="19551" spans="7:7" x14ac:dyDescent="0.25">
      <c r="G19551" s="7"/>
    </row>
    <row r="19552" spans="7:7" x14ac:dyDescent="0.25">
      <c r="G19552" s="7"/>
    </row>
    <row r="19553" spans="7:7" x14ac:dyDescent="0.25">
      <c r="G19553" s="7"/>
    </row>
    <row r="19554" spans="7:7" x14ac:dyDescent="0.25">
      <c r="G19554" s="7"/>
    </row>
    <row r="19555" spans="7:7" x14ac:dyDescent="0.25">
      <c r="G19555" s="7"/>
    </row>
    <row r="19556" spans="7:7" x14ac:dyDescent="0.25">
      <c r="G19556" s="7"/>
    </row>
    <row r="19557" spans="7:7" x14ac:dyDescent="0.25">
      <c r="G19557" s="7"/>
    </row>
    <row r="19558" spans="7:7" x14ac:dyDescent="0.25">
      <c r="G19558" s="7"/>
    </row>
    <row r="19559" spans="7:7" x14ac:dyDescent="0.25">
      <c r="G19559" s="7"/>
    </row>
    <row r="19560" spans="7:7" x14ac:dyDescent="0.25">
      <c r="G19560" s="7"/>
    </row>
    <row r="19561" spans="7:7" x14ac:dyDescent="0.25">
      <c r="G19561" s="7"/>
    </row>
    <row r="19562" spans="7:7" x14ac:dyDescent="0.25">
      <c r="G19562" s="7"/>
    </row>
    <row r="19563" spans="7:7" x14ac:dyDescent="0.25">
      <c r="G19563" s="7"/>
    </row>
    <row r="19564" spans="7:7" x14ac:dyDescent="0.25">
      <c r="G19564" s="7"/>
    </row>
    <row r="19565" spans="7:7" x14ac:dyDescent="0.25">
      <c r="G19565" s="7"/>
    </row>
    <row r="19566" spans="7:7" x14ac:dyDescent="0.25">
      <c r="G19566" s="7"/>
    </row>
    <row r="19567" spans="7:7" x14ac:dyDescent="0.25">
      <c r="G19567" s="7"/>
    </row>
    <row r="19568" spans="7:7" x14ac:dyDescent="0.25">
      <c r="G19568" s="7"/>
    </row>
    <row r="19569" spans="7:7" x14ac:dyDescent="0.25">
      <c r="G19569" s="7"/>
    </row>
    <row r="19570" spans="7:7" x14ac:dyDescent="0.25">
      <c r="G19570" s="7"/>
    </row>
    <row r="19571" spans="7:7" x14ac:dyDescent="0.25">
      <c r="G19571" s="7"/>
    </row>
    <row r="19572" spans="7:7" x14ac:dyDescent="0.25">
      <c r="G19572" s="7"/>
    </row>
    <row r="19573" spans="7:7" x14ac:dyDescent="0.25">
      <c r="G19573" s="7"/>
    </row>
    <row r="19574" spans="7:7" x14ac:dyDescent="0.25">
      <c r="G19574" s="7"/>
    </row>
    <row r="19575" spans="7:7" x14ac:dyDescent="0.25">
      <c r="G19575" s="7"/>
    </row>
    <row r="19576" spans="7:7" x14ac:dyDescent="0.25">
      <c r="G19576" s="7"/>
    </row>
    <row r="19577" spans="7:7" x14ac:dyDescent="0.25">
      <c r="G19577" s="7"/>
    </row>
    <row r="19578" spans="7:7" x14ac:dyDescent="0.25">
      <c r="G19578" s="7"/>
    </row>
    <row r="19579" spans="7:7" x14ac:dyDescent="0.25">
      <c r="G19579" s="7"/>
    </row>
    <row r="19580" spans="7:7" x14ac:dyDescent="0.25">
      <c r="G19580" s="7"/>
    </row>
    <row r="19581" spans="7:7" x14ac:dyDescent="0.25">
      <c r="G19581" s="7"/>
    </row>
    <row r="19582" spans="7:7" x14ac:dyDescent="0.25">
      <c r="G19582" s="7"/>
    </row>
    <row r="19583" spans="7:7" x14ac:dyDescent="0.25">
      <c r="G19583" s="7"/>
    </row>
    <row r="19584" spans="7:7" x14ac:dyDescent="0.25">
      <c r="G19584" s="7"/>
    </row>
    <row r="19585" spans="7:7" x14ac:dyDescent="0.25">
      <c r="G19585" s="7"/>
    </row>
    <row r="19586" spans="7:7" x14ac:dyDescent="0.25">
      <c r="G19586" s="7"/>
    </row>
    <row r="19587" spans="7:7" x14ac:dyDescent="0.25">
      <c r="G19587" s="7"/>
    </row>
    <row r="19588" spans="7:7" x14ac:dyDescent="0.25">
      <c r="G19588" s="7"/>
    </row>
    <row r="19589" spans="7:7" x14ac:dyDescent="0.25">
      <c r="G19589" s="7"/>
    </row>
    <row r="19590" spans="7:7" x14ac:dyDescent="0.25">
      <c r="G19590" s="7"/>
    </row>
    <row r="19591" spans="7:7" x14ac:dyDescent="0.25">
      <c r="G19591" s="7"/>
    </row>
    <row r="19592" spans="7:7" x14ac:dyDescent="0.25">
      <c r="G19592" s="7"/>
    </row>
    <row r="19593" spans="7:7" x14ac:dyDescent="0.25">
      <c r="G19593" s="7"/>
    </row>
    <row r="19594" spans="7:7" x14ac:dyDescent="0.25">
      <c r="G19594" s="7"/>
    </row>
    <row r="19595" spans="7:7" x14ac:dyDescent="0.25">
      <c r="G19595" s="7"/>
    </row>
    <row r="19596" spans="7:7" x14ac:dyDescent="0.25">
      <c r="G19596" s="7"/>
    </row>
    <row r="19597" spans="7:7" x14ac:dyDescent="0.25">
      <c r="G19597" s="7"/>
    </row>
    <row r="19598" spans="7:7" x14ac:dyDescent="0.25">
      <c r="G19598" s="7"/>
    </row>
    <row r="19599" spans="7:7" x14ac:dyDescent="0.25">
      <c r="G19599" s="7"/>
    </row>
    <row r="19600" spans="7:7" x14ac:dyDescent="0.25">
      <c r="G19600" s="7"/>
    </row>
    <row r="19601" spans="7:7" x14ac:dyDescent="0.25">
      <c r="G19601" s="7"/>
    </row>
    <row r="19602" spans="7:7" x14ac:dyDescent="0.25">
      <c r="G19602" s="7"/>
    </row>
    <row r="19603" spans="7:7" x14ac:dyDescent="0.25">
      <c r="G19603" s="7"/>
    </row>
    <row r="19604" spans="7:7" x14ac:dyDescent="0.25">
      <c r="G19604" s="7"/>
    </row>
    <row r="19605" spans="7:7" x14ac:dyDescent="0.25">
      <c r="G19605" s="7"/>
    </row>
    <row r="19606" spans="7:7" x14ac:dyDescent="0.25">
      <c r="G19606" s="7"/>
    </row>
    <row r="19607" spans="7:7" x14ac:dyDescent="0.25">
      <c r="G19607" s="7"/>
    </row>
    <row r="19608" spans="7:7" x14ac:dyDescent="0.25">
      <c r="G19608" s="7"/>
    </row>
    <row r="19609" spans="7:7" x14ac:dyDescent="0.25">
      <c r="G19609" s="7"/>
    </row>
    <row r="19610" spans="7:7" x14ac:dyDescent="0.25">
      <c r="G19610" s="7"/>
    </row>
    <row r="19611" spans="7:7" x14ac:dyDescent="0.25">
      <c r="G19611" s="7"/>
    </row>
    <row r="19612" spans="7:7" x14ac:dyDescent="0.25">
      <c r="G19612" s="7"/>
    </row>
    <row r="19613" spans="7:7" x14ac:dyDescent="0.25">
      <c r="G19613" s="7"/>
    </row>
    <row r="19614" spans="7:7" x14ac:dyDescent="0.25">
      <c r="G19614" s="7"/>
    </row>
    <row r="19615" spans="7:7" x14ac:dyDescent="0.25">
      <c r="G19615" s="7"/>
    </row>
    <row r="19616" spans="7:7" x14ac:dyDescent="0.25">
      <c r="G19616" s="7"/>
    </row>
    <row r="19617" spans="7:7" x14ac:dyDescent="0.25">
      <c r="G19617" s="7"/>
    </row>
    <row r="19618" spans="7:7" x14ac:dyDescent="0.25">
      <c r="G19618" s="7"/>
    </row>
    <row r="19619" spans="7:7" x14ac:dyDescent="0.25">
      <c r="G19619" s="7"/>
    </row>
    <row r="19620" spans="7:7" x14ac:dyDescent="0.25">
      <c r="G19620" s="7"/>
    </row>
    <row r="19621" spans="7:7" x14ac:dyDescent="0.25">
      <c r="G19621" s="7"/>
    </row>
    <row r="19622" spans="7:7" x14ac:dyDescent="0.25">
      <c r="G19622" s="7"/>
    </row>
    <row r="19623" spans="7:7" x14ac:dyDescent="0.25">
      <c r="G19623" s="7"/>
    </row>
    <row r="19624" spans="7:7" x14ac:dyDescent="0.25">
      <c r="G19624" s="7"/>
    </row>
    <row r="19625" spans="7:7" x14ac:dyDescent="0.25">
      <c r="G19625" s="7"/>
    </row>
    <row r="19626" spans="7:7" x14ac:dyDescent="0.25">
      <c r="G19626" s="7"/>
    </row>
    <row r="19627" spans="7:7" x14ac:dyDescent="0.25">
      <c r="G19627" s="7"/>
    </row>
    <row r="19628" spans="7:7" x14ac:dyDescent="0.25">
      <c r="G19628" s="7"/>
    </row>
    <row r="19629" spans="7:7" x14ac:dyDescent="0.25">
      <c r="G19629" s="7"/>
    </row>
    <row r="19630" spans="7:7" x14ac:dyDescent="0.25">
      <c r="G19630" s="7"/>
    </row>
    <row r="19631" spans="7:7" x14ac:dyDescent="0.25">
      <c r="G19631" s="7"/>
    </row>
    <row r="19632" spans="7:7" x14ac:dyDescent="0.25">
      <c r="G19632" s="7"/>
    </row>
    <row r="19633" spans="7:7" x14ac:dyDescent="0.25">
      <c r="G19633" s="7"/>
    </row>
    <row r="19634" spans="7:7" x14ac:dyDescent="0.25">
      <c r="G19634" s="7"/>
    </row>
    <row r="19635" spans="7:7" x14ac:dyDescent="0.25">
      <c r="G19635" s="7"/>
    </row>
    <row r="19636" spans="7:7" x14ac:dyDescent="0.25">
      <c r="G19636" s="7"/>
    </row>
    <row r="19637" spans="7:7" x14ac:dyDescent="0.25">
      <c r="G19637" s="7"/>
    </row>
    <row r="19638" spans="7:7" x14ac:dyDescent="0.25">
      <c r="G19638" s="7"/>
    </row>
    <row r="19639" spans="7:7" x14ac:dyDescent="0.25">
      <c r="G19639" s="7"/>
    </row>
    <row r="19640" spans="7:7" x14ac:dyDescent="0.25">
      <c r="G19640" s="7"/>
    </row>
    <row r="19641" spans="7:7" x14ac:dyDescent="0.25">
      <c r="G19641" s="7"/>
    </row>
    <row r="19642" spans="7:7" x14ac:dyDescent="0.25">
      <c r="G19642" s="7"/>
    </row>
    <row r="19643" spans="7:7" x14ac:dyDescent="0.25">
      <c r="G19643" s="7"/>
    </row>
    <row r="19644" spans="7:7" x14ac:dyDescent="0.25">
      <c r="G19644" s="7"/>
    </row>
    <row r="19645" spans="7:7" x14ac:dyDescent="0.25">
      <c r="G19645" s="7"/>
    </row>
    <row r="19646" spans="7:7" x14ac:dyDescent="0.25">
      <c r="G19646" s="7"/>
    </row>
    <row r="19647" spans="7:7" x14ac:dyDescent="0.25">
      <c r="G19647" s="7"/>
    </row>
    <row r="19648" spans="7:7" x14ac:dyDescent="0.25">
      <c r="G19648" s="7"/>
    </row>
    <row r="19649" spans="7:7" x14ac:dyDescent="0.25">
      <c r="G19649" s="7"/>
    </row>
    <row r="19650" spans="7:7" x14ac:dyDescent="0.25">
      <c r="G19650" s="7"/>
    </row>
    <row r="19651" spans="7:7" x14ac:dyDescent="0.25">
      <c r="G19651" s="7"/>
    </row>
    <row r="19652" spans="7:7" x14ac:dyDescent="0.25">
      <c r="G19652" s="7"/>
    </row>
    <row r="19653" spans="7:7" x14ac:dyDescent="0.25">
      <c r="G19653" s="7"/>
    </row>
    <row r="19654" spans="7:7" x14ac:dyDescent="0.25">
      <c r="G19654" s="7"/>
    </row>
    <row r="19655" spans="7:7" x14ac:dyDescent="0.25">
      <c r="G19655" s="7"/>
    </row>
    <row r="19656" spans="7:7" x14ac:dyDescent="0.25">
      <c r="G19656" s="7"/>
    </row>
    <row r="19657" spans="7:7" x14ac:dyDescent="0.25">
      <c r="G19657" s="7"/>
    </row>
    <row r="19658" spans="7:7" x14ac:dyDescent="0.25">
      <c r="G19658" s="7"/>
    </row>
    <row r="19659" spans="7:7" x14ac:dyDescent="0.25">
      <c r="G19659" s="7"/>
    </row>
    <row r="19660" spans="7:7" x14ac:dyDescent="0.25">
      <c r="G19660" s="7"/>
    </row>
    <row r="19661" spans="7:7" x14ac:dyDescent="0.25">
      <c r="G19661" s="7"/>
    </row>
    <row r="19662" spans="7:7" x14ac:dyDescent="0.25">
      <c r="G19662" s="7"/>
    </row>
    <row r="19663" spans="7:7" x14ac:dyDescent="0.25">
      <c r="G19663" s="7"/>
    </row>
    <row r="19664" spans="7:7" x14ac:dyDescent="0.25">
      <c r="G19664" s="7"/>
    </row>
    <row r="19665" spans="7:7" x14ac:dyDescent="0.25">
      <c r="G19665" s="7"/>
    </row>
    <row r="19666" spans="7:7" x14ac:dyDescent="0.25">
      <c r="G19666" s="7"/>
    </row>
    <row r="19667" spans="7:7" x14ac:dyDescent="0.25">
      <c r="G19667" s="7"/>
    </row>
    <row r="19668" spans="7:7" x14ac:dyDescent="0.25">
      <c r="G19668" s="7"/>
    </row>
    <row r="19669" spans="7:7" x14ac:dyDescent="0.25">
      <c r="G19669" s="7"/>
    </row>
    <row r="19670" spans="7:7" x14ac:dyDescent="0.25">
      <c r="G19670" s="7"/>
    </row>
    <row r="19671" spans="7:7" x14ac:dyDescent="0.25">
      <c r="G19671" s="7"/>
    </row>
    <row r="19672" spans="7:7" x14ac:dyDescent="0.25">
      <c r="G19672" s="7"/>
    </row>
    <row r="19673" spans="7:7" x14ac:dyDescent="0.25">
      <c r="G19673" s="7"/>
    </row>
    <row r="19674" spans="7:7" x14ac:dyDescent="0.25">
      <c r="G19674" s="7"/>
    </row>
    <row r="19675" spans="7:7" x14ac:dyDescent="0.25">
      <c r="G19675" s="7"/>
    </row>
    <row r="19676" spans="7:7" x14ac:dyDescent="0.25">
      <c r="G19676" s="7"/>
    </row>
    <row r="19677" spans="7:7" x14ac:dyDescent="0.25">
      <c r="G19677" s="7"/>
    </row>
    <row r="19678" spans="7:7" x14ac:dyDescent="0.25">
      <c r="G19678" s="7"/>
    </row>
    <row r="19679" spans="7:7" x14ac:dyDescent="0.25">
      <c r="G19679" s="7"/>
    </row>
    <row r="19680" spans="7:7" x14ac:dyDescent="0.25">
      <c r="G19680" s="7"/>
    </row>
    <row r="19681" spans="7:7" x14ac:dyDescent="0.25">
      <c r="G19681" s="7"/>
    </row>
    <row r="19682" spans="7:7" x14ac:dyDescent="0.25">
      <c r="G19682" s="7"/>
    </row>
    <row r="19683" spans="7:7" x14ac:dyDescent="0.25">
      <c r="G19683" s="7"/>
    </row>
    <row r="19684" spans="7:7" x14ac:dyDescent="0.25">
      <c r="G19684" s="7"/>
    </row>
    <row r="19685" spans="7:7" x14ac:dyDescent="0.25">
      <c r="G19685" s="7"/>
    </row>
    <row r="19686" spans="7:7" x14ac:dyDescent="0.25">
      <c r="G19686" s="7"/>
    </row>
    <row r="19687" spans="7:7" x14ac:dyDescent="0.25">
      <c r="G19687" s="7"/>
    </row>
    <row r="19688" spans="7:7" x14ac:dyDescent="0.25">
      <c r="G19688" s="7"/>
    </row>
    <row r="19689" spans="7:7" x14ac:dyDescent="0.25">
      <c r="G19689" s="7"/>
    </row>
    <row r="19690" spans="7:7" x14ac:dyDescent="0.25">
      <c r="G19690" s="7"/>
    </row>
    <row r="19691" spans="7:7" x14ac:dyDescent="0.25">
      <c r="G19691" s="7"/>
    </row>
    <row r="19692" spans="7:7" x14ac:dyDescent="0.25">
      <c r="G19692" s="7"/>
    </row>
    <row r="19693" spans="7:7" x14ac:dyDescent="0.25">
      <c r="G19693" s="7"/>
    </row>
    <row r="19694" spans="7:7" x14ac:dyDescent="0.25">
      <c r="G19694" s="7"/>
    </row>
    <row r="19695" spans="7:7" x14ac:dyDescent="0.25">
      <c r="G19695" s="7"/>
    </row>
    <row r="19696" spans="7:7" x14ac:dyDescent="0.25">
      <c r="G19696" s="7"/>
    </row>
    <row r="19697" spans="7:7" x14ac:dyDescent="0.25">
      <c r="G19697" s="7"/>
    </row>
    <row r="19698" spans="7:7" x14ac:dyDescent="0.25">
      <c r="G19698" s="7"/>
    </row>
    <row r="19699" spans="7:7" x14ac:dyDescent="0.25">
      <c r="G19699" s="7"/>
    </row>
    <row r="19700" spans="7:7" x14ac:dyDescent="0.25">
      <c r="G19700" s="7"/>
    </row>
    <row r="19701" spans="7:7" x14ac:dyDescent="0.25">
      <c r="G19701" s="7"/>
    </row>
    <row r="19702" spans="7:7" x14ac:dyDescent="0.25">
      <c r="G19702" s="7"/>
    </row>
    <row r="19703" spans="7:7" x14ac:dyDescent="0.25">
      <c r="G19703" s="7"/>
    </row>
    <row r="19704" spans="7:7" x14ac:dyDescent="0.25">
      <c r="G19704" s="7"/>
    </row>
    <row r="19705" spans="7:7" x14ac:dyDescent="0.25">
      <c r="G19705" s="7"/>
    </row>
    <row r="19706" spans="7:7" x14ac:dyDescent="0.25">
      <c r="G19706" s="7"/>
    </row>
    <row r="19707" spans="7:7" x14ac:dyDescent="0.25">
      <c r="G19707" s="7"/>
    </row>
    <row r="19708" spans="7:7" x14ac:dyDescent="0.25">
      <c r="G19708" s="7"/>
    </row>
    <row r="19709" spans="7:7" x14ac:dyDescent="0.25">
      <c r="G19709" s="7"/>
    </row>
    <row r="19710" spans="7:7" x14ac:dyDescent="0.25">
      <c r="G19710" s="7"/>
    </row>
    <row r="19711" spans="7:7" x14ac:dyDescent="0.25">
      <c r="G19711" s="7"/>
    </row>
    <row r="19712" spans="7:7" x14ac:dyDescent="0.25">
      <c r="G19712" s="7"/>
    </row>
    <row r="19713" spans="7:7" x14ac:dyDescent="0.25">
      <c r="G19713" s="7"/>
    </row>
    <row r="19714" spans="7:7" x14ac:dyDescent="0.25">
      <c r="G19714" s="7"/>
    </row>
    <row r="19715" spans="7:7" x14ac:dyDescent="0.25">
      <c r="G19715" s="7"/>
    </row>
    <row r="19716" spans="7:7" x14ac:dyDescent="0.25">
      <c r="G19716" s="7"/>
    </row>
    <row r="19717" spans="7:7" x14ac:dyDescent="0.25">
      <c r="G19717" s="7"/>
    </row>
    <row r="19718" spans="7:7" x14ac:dyDescent="0.25">
      <c r="G19718" s="7"/>
    </row>
    <row r="19719" spans="7:7" x14ac:dyDescent="0.25">
      <c r="G19719" s="7"/>
    </row>
    <row r="19720" spans="7:7" x14ac:dyDescent="0.25">
      <c r="G19720" s="7"/>
    </row>
    <row r="19721" spans="7:7" x14ac:dyDescent="0.25">
      <c r="G19721" s="7"/>
    </row>
    <row r="19722" spans="7:7" x14ac:dyDescent="0.25">
      <c r="G19722" s="7"/>
    </row>
    <row r="19723" spans="7:7" x14ac:dyDescent="0.25">
      <c r="G19723" s="7"/>
    </row>
    <row r="19724" spans="7:7" x14ac:dyDescent="0.25">
      <c r="G19724" s="7"/>
    </row>
    <row r="19725" spans="7:7" x14ac:dyDescent="0.25">
      <c r="G19725" s="7"/>
    </row>
    <row r="19726" spans="7:7" x14ac:dyDescent="0.25">
      <c r="G19726" s="7"/>
    </row>
    <row r="19727" spans="7:7" x14ac:dyDescent="0.25">
      <c r="G19727" s="7"/>
    </row>
    <row r="19728" spans="7:7" x14ac:dyDescent="0.25">
      <c r="G19728" s="7"/>
    </row>
    <row r="19729" spans="7:7" x14ac:dyDescent="0.25">
      <c r="G19729" s="7"/>
    </row>
    <row r="19730" spans="7:7" x14ac:dyDescent="0.25">
      <c r="G19730" s="7"/>
    </row>
    <row r="19731" spans="7:7" x14ac:dyDescent="0.25">
      <c r="G19731" s="7"/>
    </row>
    <row r="19732" spans="7:7" x14ac:dyDescent="0.25">
      <c r="G19732" s="7"/>
    </row>
    <row r="19733" spans="7:7" x14ac:dyDescent="0.25">
      <c r="G19733" s="7"/>
    </row>
    <row r="19734" spans="7:7" x14ac:dyDescent="0.25">
      <c r="G19734" s="7"/>
    </row>
    <row r="19735" spans="7:7" x14ac:dyDescent="0.25">
      <c r="G19735" s="7"/>
    </row>
    <row r="19736" spans="7:7" x14ac:dyDescent="0.25">
      <c r="G19736" s="7"/>
    </row>
    <row r="19737" spans="7:7" x14ac:dyDescent="0.25">
      <c r="G19737" s="7"/>
    </row>
    <row r="19738" spans="7:7" x14ac:dyDescent="0.25">
      <c r="G19738" s="7"/>
    </row>
    <row r="19739" spans="7:7" x14ac:dyDescent="0.25">
      <c r="G19739" s="7"/>
    </row>
    <row r="19740" spans="7:7" x14ac:dyDescent="0.25">
      <c r="G19740" s="7"/>
    </row>
    <row r="19741" spans="7:7" x14ac:dyDescent="0.25">
      <c r="G19741" s="7"/>
    </row>
    <row r="19742" spans="7:7" x14ac:dyDescent="0.25">
      <c r="G19742" s="7"/>
    </row>
    <row r="19743" spans="7:7" x14ac:dyDescent="0.25">
      <c r="G19743" s="7"/>
    </row>
    <row r="19744" spans="7:7" x14ac:dyDescent="0.25">
      <c r="G19744" s="7"/>
    </row>
    <row r="19745" spans="7:7" x14ac:dyDescent="0.25">
      <c r="G19745" s="7"/>
    </row>
    <row r="19746" spans="7:7" x14ac:dyDescent="0.25">
      <c r="G19746" s="7"/>
    </row>
    <row r="19747" spans="7:7" x14ac:dyDescent="0.25">
      <c r="G19747" s="7"/>
    </row>
    <row r="19748" spans="7:7" x14ac:dyDescent="0.25">
      <c r="G19748" s="7"/>
    </row>
    <row r="19749" spans="7:7" x14ac:dyDescent="0.25">
      <c r="G19749" s="7"/>
    </row>
    <row r="19750" spans="7:7" x14ac:dyDescent="0.25">
      <c r="G19750" s="7"/>
    </row>
    <row r="19751" spans="7:7" x14ac:dyDescent="0.25">
      <c r="G19751" s="7"/>
    </row>
    <row r="19752" spans="7:7" x14ac:dyDescent="0.25">
      <c r="G19752" s="7"/>
    </row>
    <row r="19753" spans="7:7" x14ac:dyDescent="0.25">
      <c r="G19753" s="7"/>
    </row>
    <row r="19754" spans="7:7" x14ac:dyDescent="0.25">
      <c r="G19754" s="7"/>
    </row>
    <row r="19755" spans="7:7" x14ac:dyDescent="0.25">
      <c r="G19755" s="7"/>
    </row>
    <row r="19756" spans="7:7" x14ac:dyDescent="0.25">
      <c r="G19756" s="7"/>
    </row>
    <row r="19757" spans="7:7" x14ac:dyDescent="0.25">
      <c r="G19757" s="7"/>
    </row>
    <row r="19758" spans="7:7" x14ac:dyDescent="0.25">
      <c r="G19758" s="7"/>
    </row>
    <row r="19759" spans="7:7" x14ac:dyDescent="0.25">
      <c r="G19759" s="7"/>
    </row>
    <row r="19760" spans="7:7" x14ac:dyDescent="0.25">
      <c r="G19760" s="7"/>
    </row>
    <row r="19761" spans="7:7" x14ac:dyDescent="0.25">
      <c r="G19761" s="7"/>
    </row>
    <row r="19762" spans="7:7" x14ac:dyDescent="0.25">
      <c r="G19762" s="7"/>
    </row>
    <row r="19763" spans="7:7" x14ac:dyDescent="0.25">
      <c r="G19763" s="7"/>
    </row>
    <row r="19764" spans="7:7" x14ac:dyDescent="0.25">
      <c r="G19764" s="7"/>
    </row>
    <row r="19765" spans="7:7" x14ac:dyDescent="0.25">
      <c r="G19765" s="7"/>
    </row>
    <row r="19766" spans="7:7" x14ac:dyDescent="0.25">
      <c r="G19766" s="7"/>
    </row>
    <row r="19767" spans="7:7" x14ac:dyDescent="0.25">
      <c r="G19767" s="7"/>
    </row>
    <row r="19768" spans="7:7" x14ac:dyDescent="0.25">
      <c r="G19768" s="7"/>
    </row>
    <row r="19769" spans="7:7" x14ac:dyDescent="0.25">
      <c r="G19769" s="7"/>
    </row>
    <row r="19770" spans="7:7" x14ac:dyDescent="0.25">
      <c r="G19770" s="7"/>
    </row>
    <row r="19771" spans="7:7" x14ac:dyDescent="0.25">
      <c r="G19771" s="7"/>
    </row>
    <row r="19772" spans="7:7" x14ac:dyDescent="0.25">
      <c r="G19772" s="7"/>
    </row>
    <row r="19773" spans="7:7" x14ac:dyDescent="0.25">
      <c r="G19773" s="7"/>
    </row>
    <row r="19774" spans="7:7" x14ac:dyDescent="0.25">
      <c r="G19774" s="7"/>
    </row>
    <row r="19775" spans="7:7" x14ac:dyDescent="0.25">
      <c r="G19775" s="7"/>
    </row>
    <row r="19776" spans="7:7" x14ac:dyDescent="0.25">
      <c r="G19776" s="7"/>
    </row>
    <row r="19777" spans="7:7" x14ac:dyDescent="0.25">
      <c r="G19777" s="7"/>
    </row>
    <row r="19778" spans="7:7" x14ac:dyDescent="0.25">
      <c r="G19778" s="7"/>
    </row>
    <row r="19779" spans="7:7" x14ac:dyDescent="0.25">
      <c r="G19779" s="7"/>
    </row>
    <row r="19780" spans="7:7" x14ac:dyDescent="0.25">
      <c r="G19780" s="7"/>
    </row>
    <row r="19781" spans="7:7" x14ac:dyDescent="0.25">
      <c r="G19781" s="7"/>
    </row>
    <row r="19782" spans="7:7" x14ac:dyDescent="0.25">
      <c r="G19782" s="7"/>
    </row>
    <row r="19783" spans="7:7" x14ac:dyDescent="0.25">
      <c r="G19783" s="7"/>
    </row>
    <row r="19784" spans="7:7" x14ac:dyDescent="0.25">
      <c r="G19784" s="7"/>
    </row>
    <row r="19785" spans="7:7" x14ac:dyDescent="0.25">
      <c r="G19785" s="7"/>
    </row>
    <row r="19786" spans="7:7" x14ac:dyDescent="0.25">
      <c r="G19786" s="7"/>
    </row>
    <row r="19787" spans="7:7" x14ac:dyDescent="0.25">
      <c r="G19787" s="7"/>
    </row>
    <row r="19788" spans="7:7" x14ac:dyDescent="0.25">
      <c r="G19788" s="7"/>
    </row>
    <row r="19789" spans="7:7" x14ac:dyDescent="0.25">
      <c r="G19789" s="7"/>
    </row>
    <row r="19790" spans="7:7" x14ac:dyDescent="0.25">
      <c r="G19790" s="7"/>
    </row>
    <row r="19791" spans="7:7" x14ac:dyDescent="0.25">
      <c r="G19791" s="7"/>
    </row>
    <row r="19792" spans="7:7" x14ac:dyDescent="0.25">
      <c r="G19792" s="7"/>
    </row>
    <row r="19793" spans="7:7" x14ac:dyDescent="0.25">
      <c r="G19793" s="7"/>
    </row>
    <row r="19794" spans="7:7" x14ac:dyDescent="0.25">
      <c r="G19794" s="7"/>
    </row>
    <row r="19795" spans="7:7" x14ac:dyDescent="0.25">
      <c r="G19795" s="7"/>
    </row>
    <row r="19796" spans="7:7" x14ac:dyDescent="0.25">
      <c r="G19796" s="7"/>
    </row>
    <row r="19797" spans="7:7" x14ac:dyDescent="0.25">
      <c r="G19797" s="7"/>
    </row>
    <row r="19798" spans="7:7" x14ac:dyDescent="0.25">
      <c r="G19798" s="7"/>
    </row>
    <row r="19799" spans="7:7" x14ac:dyDescent="0.25">
      <c r="G19799" s="7"/>
    </row>
    <row r="19800" spans="7:7" x14ac:dyDescent="0.25">
      <c r="G19800" s="7"/>
    </row>
    <row r="19801" spans="7:7" x14ac:dyDescent="0.25">
      <c r="G19801" s="7"/>
    </row>
    <row r="19802" spans="7:7" x14ac:dyDescent="0.25">
      <c r="G19802" s="7"/>
    </row>
    <row r="19803" spans="7:7" x14ac:dyDescent="0.25">
      <c r="G19803" s="7"/>
    </row>
    <row r="19804" spans="7:7" x14ac:dyDescent="0.25">
      <c r="G19804" s="7"/>
    </row>
    <row r="19805" spans="7:7" x14ac:dyDescent="0.25">
      <c r="G19805" s="7"/>
    </row>
    <row r="19806" spans="7:7" x14ac:dyDescent="0.25">
      <c r="G19806" s="7"/>
    </row>
    <row r="19807" spans="7:7" x14ac:dyDescent="0.25">
      <c r="G19807" s="7"/>
    </row>
    <row r="19808" spans="7:7" x14ac:dyDescent="0.25">
      <c r="G19808" s="7"/>
    </row>
    <row r="19809" spans="7:7" x14ac:dyDescent="0.25">
      <c r="G19809" s="7"/>
    </row>
    <row r="19810" spans="7:7" x14ac:dyDescent="0.25">
      <c r="G19810" s="7"/>
    </row>
    <row r="19811" spans="7:7" x14ac:dyDescent="0.25">
      <c r="G19811" s="7"/>
    </row>
    <row r="19812" spans="7:7" x14ac:dyDescent="0.25">
      <c r="G19812" s="7"/>
    </row>
    <row r="19813" spans="7:7" x14ac:dyDescent="0.25">
      <c r="G19813" s="7"/>
    </row>
    <row r="19814" spans="7:7" x14ac:dyDescent="0.25">
      <c r="G19814" s="7"/>
    </row>
    <row r="19815" spans="7:7" x14ac:dyDescent="0.25">
      <c r="G19815" s="7"/>
    </row>
    <row r="19816" spans="7:7" x14ac:dyDescent="0.25">
      <c r="G19816" s="7"/>
    </row>
    <row r="19817" spans="7:7" x14ac:dyDescent="0.25">
      <c r="G19817" s="7"/>
    </row>
    <row r="19818" spans="7:7" x14ac:dyDescent="0.25">
      <c r="G19818" s="7"/>
    </row>
    <row r="19819" spans="7:7" x14ac:dyDescent="0.25">
      <c r="G19819" s="7"/>
    </row>
    <row r="19820" spans="7:7" x14ac:dyDescent="0.25">
      <c r="G19820" s="7"/>
    </row>
    <row r="19821" spans="7:7" x14ac:dyDescent="0.25">
      <c r="G19821" s="7"/>
    </row>
    <row r="19822" spans="7:7" x14ac:dyDescent="0.25">
      <c r="G19822" s="7"/>
    </row>
    <row r="19823" spans="7:7" x14ac:dyDescent="0.25">
      <c r="G19823" s="7"/>
    </row>
    <row r="19824" spans="7:7" x14ac:dyDescent="0.25">
      <c r="G19824" s="7"/>
    </row>
    <row r="19825" spans="7:7" x14ac:dyDescent="0.25">
      <c r="G19825" s="7"/>
    </row>
    <row r="19826" spans="7:7" x14ac:dyDescent="0.25">
      <c r="G19826" s="7"/>
    </row>
    <row r="19827" spans="7:7" x14ac:dyDescent="0.25">
      <c r="G19827" s="7"/>
    </row>
    <row r="19828" spans="7:7" x14ac:dyDescent="0.25">
      <c r="G19828" s="7"/>
    </row>
    <row r="19829" spans="7:7" x14ac:dyDescent="0.25">
      <c r="G19829" s="7"/>
    </row>
    <row r="19830" spans="7:7" x14ac:dyDescent="0.25">
      <c r="G19830" s="7"/>
    </row>
    <row r="19831" spans="7:7" x14ac:dyDescent="0.25">
      <c r="G19831" s="7"/>
    </row>
    <row r="19832" spans="7:7" x14ac:dyDescent="0.25">
      <c r="G19832" s="7"/>
    </row>
    <row r="19833" spans="7:7" x14ac:dyDescent="0.25">
      <c r="G19833" s="7"/>
    </row>
    <row r="19834" spans="7:7" x14ac:dyDescent="0.25">
      <c r="G19834" s="7"/>
    </row>
    <row r="19835" spans="7:7" x14ac:dyDescent="0.25">
      <c r="G19835" s="7"/>
    </row>
    <row r="19836" spans="7:7" x14ac:dyDescent="0.25">
      <c r="G19836" s="7"/>
    </row>
    <row r="19837" spans="7:7" x14ac:dyDescent="0.25">
      <c r="G19837" s="7"/>
    </row>
    <row r="19838" spans="7:7" x14ac:dyDescent="0.25">
      <c r="G19838" s="7"/>
    </row>
    <row r="19839" spans="7:7" x14ac:dyDescent="0.25">
      <c r="G19839" s="7"/>
    </row>
    <row r="19840" spans="7:7" x14ac:dyDescent="0.25">
      <c r="G19840" s="7"/>
    </row>
    <row r="19841" spans="7:7" x14ac:dyDescent="0.25">
      <c r="G19841" s="7"/>
    </row>
    <row r="19842" spans="7:7" x14ac:dyDescent="0.25">
      <c r="G19842" s="7"/>
    </row>
    <row r="19843" spans="7:7" x14ac:dyDescent="0.25">
      <c r="G19843" s="7"/>
    </row>
    <row r="19844" spans="7:7" x14ac:dyDescent="0.25">
      <c r="G19844" s="7"/>
    </row>
    <row r="19845" spans="7:7" x14ac:dyDescent="0.25">
      <c r="G19845" s="7"/>
    </row>
    <row r="19846" spans="7:7" x14ac:dyDescent="0.25">
      <c r="G19846" s="7"/>
    </row>
    <row r="19847" spans="7:7" x14ac:dyDescent="0.25">
      <c r="G19847" s="7"/>
    </row>
    <row r="19848" spans="7:7" x14ac:dyDescent="0.25">
      <c r="G19848" s="7"/>
    </row>
    <row r="19849" spans="7:7" x14ac:dyDescent="0.25">
      <c r="G19849" s="7"/>
    </row>
    <row r="19850" spans="7:7" x14ac:dyDescent="0.25">
      <c r="G19850" s="7"/>
    </row>
    <row r="19851" spans="7:7" x14ac:dyDescent="0.25">
      <c r="G19851" s="7"/>
    </row>
    <row r="19852" spans="7:7" x14ac:dyDescent="0.25">
      <c r="G19852" s="7"/>
    </row>
    <row r="19853" spans="7:7" x14ac:dyDescent="0.25">
      <c r="G19853" s="7"/>
    </row>
    <row r="19854" spans="7:7" x14ac:dyDescent="0.25">
      <c r="G19854" s="7"/>
    </row>
    <row r="19855" spans="7:7" x14ac:dyDescent="0.25">
      <c r="G19855" s="7"/>
    </row>
    <row r="19856" spans="7:7" x14ac:dyDescent="0.25">
      <c r="G19856" s="7"/>
    </row>
    <row r="19857" spans="7:7" x14ac:dyDescent="0.25">
      <c r="G19857" s="7"/>
    </row>
    <row r="19858" spans="7:7" x14ac:dyDescent="0.25">
      <c r="G19858" s="7"/>
    </row>
    <row r="19859" spans="7:7" x14ac:dyDescent="0.25">
      <c r="G19859" s="7"/>
    </row>
    <row r="19860" spans="7:7" x14ac:dyDescent="0.25">
      <c r="G19860" s="7"/>
    </row>
    <row r="19861" spans="7:7" x14ac:dyDescent="0.25">
      <c r="G19861" s="7"/>
    </row>
    <row r="19862" spans="7:7" x14ac:dyDescent="0.25">
      <c r="G19862" s="7"/>
    </row>
    <row r="19863" spans="7:7" x14ac:dyDescent="0.25">
      <c r="G19863" s="7"/>
    </row>
    <row r="19864" spans="7:7" x14ac:dyDescent="0.25">
      <c r="G19864" s="7"/>
    </row>
    <row r="19865" spans="7:7" x14ac:dyDescent="0.25">
      <c r="G19865" s="7"/>
    </row>
    <row r="19866" spans="7:7" x14ac:dyDescent="0.25">
      <c r="G19866" s="7"/>
    </row>
    <row r="19867" spans="7:7" x14ac:dyDescent="0.25">
      <c r="G19867" s="7"/>
    </row>
    <row r="19868" spans="7:7" x14ac:dyDescent="0.25">
      <c r="G19868" s="7"/>
    </row>
    <row r="19869" spans="7:7" x14ac:dyDescent="0.25">
      <c r="G19869" s="7"/>
    </row>
    <row r="19870" spans="7:7" x14ac:dyDescent="0.25">
      <c r="G19870" s="7"/>
    </row>
    <row r="19871" spans="7:7" x14ac:dyDescent="0.25">
      <c r="G19871" s="7"/>
    </row>
    <row r="19872" spans="7:7" x14ac:dyDescent="0.25">
      <c r="G19872" s="7"/>
    </row>
    <row r="19873" spans="7:7" x14ac:dyDescent="0.25">
      <c r="G19873" s="7"/>
    </row>
    <row r="19874" spans="7:7" x14ac:dyDescent="0.25">
      <c r="G19874" s="7"/>
    </row>
    <row r="19875" spans="7:7" x14ac:dyDescent="0.25">
      <c r="G19875" s="7"/>
    </row>
    <row r="19876" spans="7:7" x14ac:dyDescent="0.25">
      <c r="G19876" s="7"/>
    </row>
    <row r="19877" spans="7:7" x14ac:dyDescent="0.25">
      <c r="G19877" s="7"/>
    </row>
    <row r="19878" spans="7:7" x14ac:dyDescent="0.25">
      <c r="G19878" s="7"/>
    </row>
    <row r="19879" spans="7:7" x14ac:dyDescent="0.25">
      <c r="G19879" s="7"/>
    </row>
    <row r="19880" spans="7:7" x14ac:dyDescent="0.25">
      <c r="G19880" s="7"/>
    </row>
    <row r="19881" spans="7:7" x14ac:dyDescent="0.25">
      <c r="G19881" s="7"/>
    </row>
    <row r="19882" spans="7:7" x14ac:dyDescent="0.25">
      <c r="G19882" s="7"/>
    </row>
    <row r="19883" spans="7:7" x14ac:dyDescent="0.25">
      <c r="G19883" s="7"/>
    </row>
    <row r="19884" spans="7:7" x14ac:dyDescent="0.25">
      <c r="G19884" s="7"/>
    </row>
    <row r="19885" spans="7:7" x14ac:dyDescent="0.25">
      <c r="G19885" s="7"/>
    </row>
    <row r="19886" spans="7:7" x14ac:dyDescent="0.25">
      <c r="G19886" s="7"/>
    </row>
    <row r="19887" spans="7:7" x14ac:dyDescent="0.25">
      <c r="G19887" s="7"/>
    </row>
    <row r="19888" spans="7:7" x14ac:dyDescent="0.25">
      <c r="G19888" s="7"/>
    </row>
    <row r="19889" spans="7:7" x14ac:dyDescent="0.25">
      <c r="G19889" s="7"/>
    </row>
    <row r="19890" spans="7:7" x14ac:dyDescent="0.25">
      <c r="G19890" s="7"/>
    </row>
    <row r="19891" spans="7:7" x14ac:dyDescent="0.25">
      <c r="G19891" s="7"/>
    </row>
    <row r="19892" spans="7:7" x14ac:dyDescent="0.25">
      <c r="G19892" s="7"/>
    </row>
    <row r="19893" spans="7:7" x14ac:dyDescent="0.25">
      <c r="G19893" s="7"/>
    </row>
    <row r="19894" spans="7:7" x14ac:dyDescent="0.25">
      <c r="G19894" s="7"/>
    </row>
    <row r="19895" spans="7:7" x14ac:dyDescent="0.25">
      <c r="G19895" s="7"/>
    </row>
    <row r="19896" spans="7:7" x14ac:dyDescent="0.25">
      <c r="G19896" s="7"/>
    </row>
    <row r="19897" spans="7:7" x14ac:dyDescent="0.25">
      <c r="G19897" s="7"/>
    </row>
    <row r="19898" spans="7:7" x14ac:dyDescent="0.25">
      <c r="G19898" s="7"/>
    </row>
    <row r="19899" spans="7:7" x14ac:dyDescent="0.25">
      <c r="G19899" s="7"/>
    </row>
    <row r="19900" spans="7:7" x14ac:dyDescent="0.25">
      <c r="G19900" s="7"/>
    </row>
    <row r="19901" spans="7:7" x14ac:dyDescent="0.25">
      <c r="G19901" s="7"/>
    </row>
    <row r="19902" spans="7:7" x14ac:dyDescent="0.25">
      <c r="G19902" s="7"/>
    </row>
    <row r="19903" spans="7:7" x14ac:dyDescent="0.25">
      <c r="G19903" s="7"/>
    </row>
    <row r="19904" spans="7:7" x14ac:dyDescent="0.25">
      <c r="G19904" s="7"/>
    </row>
    <row r="19905" spans="7:7" x14ac:dyDescent="0.25">
      <c r="G19905" s="7"/>
    </row>
    <row r="19906" spans="7:7" x14ac:dyDescent="0.25">
      <c r="G19906" s="7"/>
    </row>
    <row r="19907" spans="7:7" x14ac:dyDescent="0.25">
      <c r="G19907" s="7"/>
    </row>
    <row r="19908" spans="7:7" x14ac:dyDescent="0.25">
      <c r="G19908" s="7"/>
    </row>
    <row r="19909" spans="7:7" x14ac:dyDescent="0.25">
      <c r="G19909" s="7"/>
    </row>
    <row r="19910" spans="7:7" x14ac:dyDescent="0.25">
      <c r="G19910" s="7"/>
    </row>
    <row r="19911" spans="7:7" x14ac:dyDescent="0.25">
      <c r="G19911" s="7"/>
    </row>
    <row r="19912" spans="7:7" x14ac:dyDescent="0.25">
      <c r="G19912" s="7"/>
    </row>
    <row r="19913" spans="7:7" x14ac:dyDescent="0.25">
      <c r="G19913" s="7"/>
    </row>
    <row r="19914" spans="7:7" x14ac:dyDescent="0.25">
      <c r="G19914" s="7"/>
    </row>
    <row r="19915" spans="7:7" x14ac:dyDescent="0.25">
      <c r="G19915" s="7"/>
    </row>
    <row r="19916" spans="7:7" x14ac:dyDescent="0.25">
      <c r="G19916" s="7"/>
    </row>
    <row r="19917" spans="7:7" x14ac:dyDescent="0.25">
      <c r="G19917" s="7"/>
    </row>
    <row r="19918" spans="7:7" x14ac:dyDescent="0.25">
      <c r="G19918" s="7"/>
    </row>
    <row r="19919" spans="7:7" x14ac:dyDescent="0.25">
      <c r="G19919" s="7"/>
    </row>
    <row r="19920" spans="7:7" x14ac:dyDescent="0.25">
      <c r="G19920" s="7"/>
    </row>
    <row r="19921" spans="7:7" x14ac:dyDescent="0.25">
      <c r="G19921" s="7"/>
    </row>
    <row r="19922" spans="7:7" x14ac:dyDescent="0.25">
      <c r="G19922" s="7"/>
    </row>
    <row r="19923" spans="7:7" x14ac:dyDescent="0.25">
      <c r="G19923" s="7"/>
    </row>
    <row r="19924" spans="7:7" x14ac:dyDescent="0.25">
      <c r="G19924" s="7"/>
    </row>
    <row r="19925" spans="7:7" x14ac:dyDescent="0.25">
      <c r="G19925" s="7"/>
    </row>
    <row r="19926" spans="7:7" x14ac:dyDescent="0.25">
      <c r="G19926" s="7"/>
    </row>
    <row r="19927" spans="7:7" x14ac:dyDescent="0.25">
      <c r="G19927" s="7"/>
    </row>
    <row r="19928" spans="7:7" x14ac:dyDescent="0.25">
      <c r="G19928" s="7"/>
    </row>
    <row r="19929" spans="7:7" x14ac:dyDescent="0.25">
      <c r="G19929" s="7"/>
    </row>
    <row r="19930" spans="7:7" x14ac:dyDescent="0.25">
      <c r="G19930" s="7"/>
    </row>
    <row r="19931" spans="7:7" x14ac:dyDescent="0.25">
      <c r="G19931" s="7"/>
    </row>
    <row r="19932" spans="7:7" x14ac:dyDescent="0.25">
      <c r="G19932" s="7"/>
    </row>
    <row r="19933" spans="7:7" x14ac:dyDescent="0.25">
      <c r="G19933" s="7"/>
    </row>
    <row r="19934" spans="7:7" x14ac:dyDescent="0.25">
      <c r="G19934" s="7"/>
    </row>
    <row r="19935" spans="7:7" x14ac:dyDescent="0.25">
      <c r="G19935" s="7"/>
    </row>
    <row r="19936" spans="7:7" x14ac:dyDescent="0.25">
      <c r="G19936" s="7"/>
    </row>
    <row r="19937" spans="7:7" x14ac:dyDescent="0.25">
      <c r="G19937" s="7"/>
    </row>
    <row r="19938" spans="7:7" x14ac:dyDescent="0.25">
      <c r="G19938" s="7"/>
    </row>
    <row r="19939" spans="7:7" x14ac:dyDescent="0.25">
      <c r="G19939" s="7"/>
    </row>
    <row r="19940" spans="7:7" x14ac:dyDescent="0.25">
      <c r="G19940" s="7"/>
    </row>
    <row r="19941" spans="7:7" x14ac:dyDescent="0.25">
      <c r="G19941" s="7"/>
    </row>
    <row r="19942" spans="7:7" x14ac:dyDescent="0.25">
      <c r="G19942" s="7"/>
    </row>
    <row r="19943" spans="7:7" x14ac:dyDescent="0.25">
      <c r="G19943" s="7"/>
    </row>
    <row r="19944" spans="7:7" x14ac:dyDescent="0.25">
      <c r="G19944" s="7"/>
    </row>
    <row r="19945" spans="7:7" x14ac:dyDescent="0.25">
      <c r="G19945" s="7"/>
    </row>
    <row r="19946" spans="7:7" x14ac:dyDescent="0.25">
      <c r="G19946" s="7"/>
    </row>
    <row r="19947" spans="7:7" x14ac:dyDescent="0.25">
      <c r="G19947" s="7"/>
    </row>
    <row r="19948" spans="7:7" x14ac:dyDescent="0.25">
      <c r="G19948" s="7"/>
    </row>
    <row r="19949" spans="7:7" x14ac:dyDescent="0.25">
      <c r="G19949" s="7"/>
    </row>
    <row r="19950" spans="7:7" x14ac:dyDescent="0.25">
      <c r="G19950" s="7"/>
    </row>
    <row r="19951" spans="7:7" x14ac:dyDescent="0.25">
      <c r="G19951" s="7"/>
    </row>
    <row r="19952" spans="7:7" x14ac:dyDescent="0.25">
      <c r="G19952" s="7"/>
    </row>
    <row r="19953" spans="7:7" x14ac:dyDescent="0.25">
      <c r="G19953" s="7"/>
    </row>
    <row r="19954" spans="7:7" x14ac:dyDescent="0.25">
      <c r="G19954" s="7"/>
    </row>
    <row r="19955" spans="7:7" x14ac:dyDescent="0.25">
      <c r="G19955" s="7"/>
    </row>
    <row r="19956" spans="7:7" x14ac:dyDescent="0.25">
      <c r="G19956" s="7"/>
    </row>
    <row r="19957" spans="7:7" x14ac:dyDescent="0.25">
      <c r="G19957" s="7"/>
    </row>
    <row r="19958" spans="7:7" x14ac:dyDescent="0.25">
      <c r="G19958" s="7"/>
    </row>
    <row r="19959" spans="7:7" x14ac:dyDescent="0.25">
      <c r="G19959" s="7"/>
    </row>
    <row r="19960" spans="7:7" x14ac:dyDescent="0.25">
      <c r="G19960" s="7"/>
    </row>
    <row r="19961" spans="7:7" x14ac:dyDescent="0.25">
      <c r="G19961" s="7"/>
    </row>
    <row r="19962" spans="7:7" x14ac:dyDescent="0.25">
      <c r="G19962" s="7"/>
    </row>
    <row r="19963" spans="7:7" x14ac:dyDescent="0.25">
      <c r="G19963" s="7"/>
    </row>
    <row r="19964" spans="7:7" x14ac:dyDescent="0.25">
      <c r="G19964" s="7"/>
    </row>
    <row r="19965" spans="7:7" x14ac:dyDescent="0.25">
      <c r="G19965" s="7"/>
    </row>
    <row r="19966" spans="7:7" x14ac:dyDescent="0.25">
      <c r="G19966" s="7"/>
    </row>
    <row r="19967" spans="7:7" x14ac:dyDescent="0.25">
      <c r="G19967" s="7"/>
    </row>
    <row r="19968" spans="7:7" x14ac:dyDescent="0.25">
      <c r="G19968" s="7"/>
    </row>
    <row r="19969" spans="7:7" x14ac:dyDescent="0.25">
      <c r="G19969" s="7"/>
    </row>
    <row r="19970" spans="7:7" x14ac:dyDescent="0.25">
      <c r="G19970" s="7"/>
    </row>
    <row r="19971" spans="7:7" x14ac:dyDescent="0.25">
      <c r="G19971" s="7"/>
    </row>
    <row r="19972" spans="7:7" x14ac:dyDescent="0.25">
      <c r="G19972" s="7"/>
    </row>
    <row r="19973" spans="7:7" x14ac:dyDescent="0.25">
      <c r="G19973" s="7"/>
    </row>
    <row r="19974" spans="7:7" x14ac:dyDescent="0.25">
      <c r="G19974" s="7"/>
    </row>
    <row r="19975" spans="7:7" x14ac:dyDescent="0.25">
      <c r="G19975" s="7"/>
    </row>
    <row r="19976" spans="7:7" x14ac:dyDescent="0.25">
      <c r="G19976" s="7"/>
    </row>
    <row r="19977" spans="7:7" x14ac:dyDescent="0.25">
      <c r="G19977" s="7"/>
    </row>
    <row r="19978" spans="7:7" x14ac:dyDescent="0.25">
      <c r="G19978" s="7"/>
    </row>
    <row r="19979" spans="7:7" x14ac:dyDescent="0.25">
      <c r="G19979" s="7"/>
    </row>
    <row r="19980" spans="7:7" x14ac:dyDescent="0.25">
      <c r="G19980" s="7"/>
    </row>
    <row r="19981" spans="7:7" x14ac:dyDescent="0.25">
      <c r="G19981" s="7"/>
    </row>
    <row r="19982" spans="7:7" x14ac:dyDescent="0.25">
      <c r="G19982" s="7"/>
    </row>
    <row r="19983" spans="7:7" x14ac:dyDescent="0.25">
      <c r="G19983" s="7"/>
    </row>
    <row r="19984" spans="7:7" x14ac:dyDescent="0.25">
      <c r="G19984" s="7"/>
    </row>
    <row r="19985" spans="7:7" x14ac:dyDescent="0.25">
      <c r="G19985" s="7"/>
    </row>
    <row r="19986" spans="7:7" x14ac:dyDescent="0.25">
      <c r="G19986" s="7"/>
    </row>
    <row r="19987" spans="7:7" x14ac:dyDescent="0.25">
      <c r="G19987" s="7"/>
    </row>
    <row r="19988" spans="7:7" x14ac:dyDescent="0.25">
      <c r="G19988" s="7"/>
    </row>
    <row r="19989" spans="7:7" x14ac:dyDescent="0.25">
      <c r="G19989" s="7"/>
    </row>
    <row r="19990" spans="7:7" x14ac:dyDescent="0.25">
      <c r="G19990" s="7"/>
    </row>
    <row r="19991" spans="7:7" x14ac:dyDescent="0.25">
      <c r="G19991" s="7"/>
    </row>
    <row r="19992" spans="7:7" x14ac:dyDescent="0.25">
      <c r="G19992" s="7"/>
    </row>
    <row r="19993" spans="7:7" x14ac:dyDescent="0.25">
      <c r="G19993" s="7"/>
    </row>
    <row r="19994" spans="7:7" x14ac:dyDescent="0.25">
      <c r="G19994" s="7"/>
    </row>
    <row r="19995" spans="7:7" x14ac:dyDescent="0.25">
      <c r="G19995" s="7"/>
    </row>
    <row r="19996" spans="7:7" x14ac:dyDescent="0.25">
      <c r="G19996" s="7"/>
    </row>
    <row r="19997" spans="7:7" x14ac:dyDescent="0.25">
      <c r="G19997" s="7"/>
    </row>
    <row r="19998" spans="7:7" x14ac:dyDescent="0.25">
      <c r="G19998" s="7"/>
    </row>
    <row r="19999" spans="7:7" x14ac:dyDescent="0.25">
      <c r="G19999" s="7"/>
    </row>
    <row r="20000" spans="7:7" x14ac:dyDescent="0.25">
      <c r="G20000" s="7"/>
    </row>
    <row r="20001" spans="7:7" x14ac:dyDescent="0.25">
      <c r="G20001" s="7"/>
    </row>
    <row r="20002" spans="7:7" x14ac:dyDescent="0.25">
      <c r="G20002" s="7"/>
    </row>
    <row r="20003" spans="7:7" x14ac:dyDescent="0.25">
      <c r="G20003" s="7"/>
    </row>
    <row r="20004" spans="7:7" x14ac:dyDescent="0.25">
      <c r="G20004" s="7"/>
    </row>
    <row r="20005" spans="7:7" x14ac:dyDescent="0.25">
      <c r="G20005" s="7"/>
    </row>
    <row r="20006" spans="7:7" x14ac:dyDescent="0.25">
      <c r="G20006" s="7"/>
    </row>
    <row r="20007" spans="7:7" x14ac:dyDescent="0.25">
      <c r="G20007" s="7"/>
    </row>
    <row r="20008" spans="7:7" x14ac:dyDescent="0.25">
      <c r="G20008" s="7"/>
    </row>
    <row r="20009" spans="7:7" x14ac:dyDescent="0.25">
      <c r="G20009" s="7"/>
    </row>
    <row r="20010" spans="7:7" x14ac:dyDescent="0.25">
      <c r="G20010" s="7"/>
    </row>
    <row r="20011" spans="7:7" x14ac:dyDescent="0.25">
      <c r="G20011" s="7"/>
    </row>
    <row r="20012" spans="7:7" x14ac:dyDescent="0.25">
      <c r="G20012" s="7"/>
    </row>
    <row r="20013" spans="7:7" x14ac:dyDescent="0.25">
      <c r="G20013" s="7"/>
    </row>
    <row r="20014" spans="7:7" x14ac:dyDescent="0.25">
      <c r="G20014" s="7"/>
    </row>
    <row r="20015" spans="7:7" x14ac:dyDescent="0.25">
      <c r="G20015" s="7"/>
    </row>
    <row r="20016" spans="7:7" x14ac:dyDescent="0.25">
      <c r="G20016" s="7"/>
    </row>
    <row r="20017" spans="7:7" x14ac:dyDescent="0.25">
      <c r="G20017" s="7"/>
    </row>
    <row r="20018" spans="7:7" x14ac:dyDescent="0.25">
      <c r="G20018" s="7"/>
    </row>
    <row r="20019" spans="7:7" x14ac:dyDescent="0.25">
      <c r="G20019" s="7"/>
    </row>
    <row r="20020" spans="7:7" x14ac:dyDescent="0.25">
      <c r="G20020" s="7"/>
    </row>
    <row r="20021" spans="7:7" x14ac:dyDescent="0.25">
      <c r="G20021" s="7"/>
    </row>
    <row r="20022" spans="7:7" x14ac:dyDescent="0.25">
      <c r="G20022" s="7"/>
    </row>
    <row r="20023" spans="7:7" x14ac:dyDescent="0.25">
      <c r="G20023" s="7"/>
    </row>
    <row r="20024" spans="7:7" x14ac:dyDescent="0.25">
      <c r="G20024" s="7"/>
    </row>
    <row r="20025" spans="7:7" x14ac:dyDescent="0.25">
      <c r="G20025" s="7"/>
    </row>
    <row r="20026" spans="7:7" x14ac:dyDescent="0.25">
      <c r="G20026" s="7"/>
    </row>
    <row r="20027" spans="7:7" x14ac:dyDescent="0.25">
      <c r="G20027" s="7"/>
    </row>
    <row r="20028" spans="7:7" x14ac:dyDescent="0.25">
      <c r="G20028" s="7"/>
    </row>
    <row r="20029" spans="7:7" x14ac:dyDescent="0.25">
      <c r="G20029" s="7"/>
    </row>
    <row r="20030" spans="7:7" x14ac:dyDescent="0.25">
      <c r="G20030" s="7"/>
    </row>
    <row r="20031" spans="7:7" x14ac:dyDescent="0.25">
      <c r="G20031" s="7"/>
    </row>
    <row r="20032" spans="7:7" x14ac:dyDescent="0.25">
      <c r="G20032" s="7"/>
    </row>
    <row r="20033" spans="7:7" x14ac:dyDescent="0.25">
      <c r="G20033" s="7"/>
    </row>
    <row r="20034" spans="7:7" x14ac:dyDescent="0.25">
      <c r="G20034" s="7"/>
    </row>
    <row r="20035" spans="7:7" x14ac:dyDescent="0.25">
      <c r="G20035" s="7"/>
    </row>
    <row r="20036" spans="7:7" x14ac:dyDescent="0.25">
      <c r="G20036" s="7"/>
    </row>
    <row r="20037" spans="7:7" x14ac:dyDescent="0.25">
      <c r="G20037" s="7"/>
    </row>
    <row r="20038" spans="7:7" x14ac:dyDescent="0.25">
      <c r="G20038" s="7"/>
    </row>
    <row r="20039" spans="7:7" x14ac:dyDescent="0.25">
      <c r="G20039" s="7"/>
    </row>
    <row r="20040" spans="7:7" x14ac:dyDescent="0.25">
      <c r="G20040" s="7"/>
    </row>
    <row r="20041" spans="7:7" x14ac:dyDescent="0.25">
      <c r="G20041" s="7"/>
    </row>
    <row r="20042" spans="7:7" x14ac:dyDescent="0.25">
      <c r="G20042" s="7"/>
    </row>
    <row r="20043" spans="7:7" x14ac:dyDescent="0.25">
      <c r="G20043" s="7"/>
    </row>
    <row r="20044" spans="7:7" x14ac:dyDescent="0.25">
      <c r="G20044" s="7"/>
    </row>
    <row r="20045" spans="7:7" x14ac:dyDescent="0.25">
      <c r="G20045" s="7"/>
    </row>
    <row r="20046" spans="7:7" x14ac:dyDescent="0.25">
      <c r="G20046" s="7"/>
    </row>
    <row r="20047" spans="7:7" x14ac:dyDescent="0.25">
      <c r="G20047" s="7"/>
    </row>
    <row r="20048" spans="7:7" x14ac:dyDescent="0.25">
      <c r="G20048" s="7"/>
    </row>
    <row r="20049" spans="7:7" x14ac:dyDescent="0.25">
      <c r="G20049" s="7"/>
    </row>
    <row r="20050" spans="7:7" x14ac:dyDescent="0.25">
      <c r="G20050" s="7"/>
    </row>
    <row r="20051" spans="7:7" x14ac:dyDescent="0.25">
      <c r="G20051" s="7"/>
    </row>
    <row r="20052" spans="7:7" x14ac:dyDescent="0.25">
      <c r="G20052" s="7"/>
    </row>
    <row r="20053" spans="7:7" x14ac:dyDescent="0.25">
      <c r="G20053" s="7"/>
    </row>
    <row r="20054" spans="7:7" x14ac:dyDescent="0.25">
      <c r="G20054" s="7"/>
    </row>
    <row r="20055" spans="7:7" x14ac:dyDescent="0.25">
      <c r="G20055" s="7"/>
    </row>
    <row r="20056" spans="7:7" x14ac:dyDescent="0.25">
      <c r="G20056" s="7"/>
    </row>
    <row r="20057" spans="7:7" x14ac:dyDescent="0.25">
      <c r="G20057" s="7"/>
    </row>
    <row r="20058" spans="7:7" x14ac:dyDescent="0.25">
      <c r="G20058" s="7"/>
    </row>
    <row r="20059" spans="7:7" x14ac:dyDescent="0.25">
      <c r="G20059" s="7"/>
    </row>
    <row r="20060" spans="7:7" x14ac:dyDescent="0.25">
      <c r="G20060" s="7"/>
    </row>
    <row r="20061" spans="7:7" x14ac:dyDescent="0.25">
      <c r="G20061" s="7"/>
    </row>
    <row r="20062" spans="7:7" x14ac:dyDescent="0.25">
      <c r="G20062" s="7"/>
    </row>
    <row r="20063" spans="7:7" x14ac:dyDescent="0.25">
      <c r="G20063" s="7"/>
    </row>
    <row r="20064" spans="7:7" x14ac:dyDescent="0.25">
      <c r="G20064" s="7"/>
    </row>
    <row r="20065" spans="7:7" x14ac:dyDescent="0.25">
      <c r="G20065" s="7"/>
    </row>
    <row r="20066" spans="7:7" x14ac:dyDescent="0.25">
      <c r="G20066" s="7"/>
    </row>
    <row r="20067" spans="7:7" x14ac:dyDescent="0.25">
      <c r="G20067" s="7"/>
    </row>
    <row r="20068" spans="7:7" x14ac:dyDescent="0.25">
      <c r="G20068" s="7"/>
    </row>
    <row r="20069" spans="7:7" x14ac:dyDescent="0.25">
      <c r="G20069" s="7"/>
    </row>
    <row r="20070" spans="7:7" x14ac:dyDescent="0.25">
      <c r="G20070" s="7"/>
    </row>
    <row r="20071" spans="7:7" x14ac:dyDescent="0.25">
      <c r="G20071" s="7"/>
    </row>
    <row r="20072" spans="7:7" x14ac:dyDescent="0.25">
      <c r="G20072" s="7"/>
    </row>
    <row r="20073" spans="7:7" x14ac:dyDescent="0.25">
      <c r="G20073" s="7"/>
    </row>
    <row r="20074" spans="7:7" x14ac:dyDescent="0.25">
      <c r="G20074" s="7"/>
    </row>
    <row r="20075" spans="7:7" x14ac:dyDescent="0.25">
      <c r="G20075" s="7"/>
    </row>
    <row r="20076" spans="7:7" x14ac:dyDescent="0.25">
      <c r="G20076" s="7"/>
    </row>
    <row r="20077" spans="7:7" x14ac:dyDescent="0.25">
      <c r="G20077" s="7"/>
    </row>
    <row r="20078" spans="7:7" x14ac:dyDescent="0.25">
      <c r="G20078" s="7"/>
    </row>
    <row r="20079" spans="7:7" x14ac:dyDescent="0.25">
      <c r="G20079" s="7"/>
    </row>
    <row r="20080" spans="7:7" x14ac:dyDescent="0.25">
      <c r="G20080" s="7"/>
    </row>
    <row r="20081" spans="7:7" x14ac:dyDescent="0.25">
      <c r="G20081" s="7"/>
    </row>
    <row r="20082" spans="7:7" x14ac:dyDescent="0.25">
      <c r="G20082" s="7"/>
    </row>
    <row r="20083" spans="7:7" x14ac:dyDescent="0.25">
      <c r="G20083" s="7"/>
    </row>
    <row r="20084" spans="7:7" x14ac:dyDescent="0.25">
      <c r="G20084" s="7"/>
    </row>
    <row r="20085" spans="7:7" x14ac:dyDescent="0.25">
      <c r="G20085" s="7"/>
    </row>
    <row r="20086" spans="7:7" x14ac:dyDescent="0.25">
      <c r="G20086" s="7"/>
    </row>
    <row r="20087" spans="7:7" x14ac:dyDescent="0.25">
      <c r="G20087" s="7"/>
    </row>
    <row r="20088" spans="7:7" x14ac:dyDescent="0.25">
      <c r="G20088" s="7"/>
    </row>
    <row r="20089" spans="7:7" x14ac:dyDescent="0.25">
      <c r="G20089" s="7"/>
    </row>
    <row r="20090" spans="7:7" x14ac:dyDescent="0.25">
      <c r="G20090" s="7"/>
    </row>
    <row r="20091" spans="7:7" x14ac:dyDescent="0.25">
      <c r="G20091" s="7"/>
    </row>
    <row r="20092" spans="7:7" x14ac:dyDescent="0.25">
      <c r="G20092" s="7"/>
    </row>
    <row r="20093" spans="7:7" x14ac:dyDescent="0.25">
      <c r="G20093" s="7"/>
    </row>
    <row r="20094" spans="7:7" x14ac:dyDescent="0.25">
      <c r="G20094" s="7"/>
    </row>
    <row r="20095" spans="7:7" x14ac:dyDescent="0.25">
      <c r="G20095" s="7"/>
    </row>
    <row r="20096" spans="7:7" x14ac:dyDescent="0.25">
      <c r="G20096" s="7"/>
    </row>
    <row r="20097" spans="7:7" x14ac:dyDescent="0.25">
      <c r="G20097" s="7"/>
    </row>
    <row r="20098" spans="7:7" x14ac:dyDescent="0.25">
      <c r="G20098" s="7"/>
    </row>
    <row r="20099" spans="7:7" x14ac:dyDescent="0.25">
      <c r="G20099" s="7"/>
    </row>
    <row r="20100" spans="7:7" x14ac:dyDescent="0.25">
      <c r="G20100" s="7"/>
    </row>
    <row r="20101" spans="7:7" x14ac:dyDescent="0.25">
      <c r="G20101" s="7"/>
    </row>
    <row r="20102" spans="7:7" x14ac:dyDescent="0.25">
      <c r="G20102" s="7"/>
    </row>
    <row r="20103" spans="7:7" x14ac:dyDescent="0.25">
      <c r="G20103" s="7"/>
    </row>
    <row r="20104" spans="7:7" x14ac:dyDescent="0.25">
      <c r="G20104" s="7"/>
    </row>
    <row r="20105" spans="7:7" x14ac:dyDescent="0.25">
      <c r="G20105" s="7"/>
    </row>
    <row r="20106" spans="7:7" x14ac:dyDescent="0.25">
      <c r="G20106" s="7"/>
    </row>
    <row r="20107" spans="7:7" x14ac:dyDescent="0.25">
      <c r="G20107" s="7"/>
    </row>
    <row r="20108" spans="7:7" x14ac:dyDescent="0.25">
      <c r="G20108" s="7"/>
    </row>
    <row r="20109" spans="7:7" x14ac:dyDescent="0.25">
      <c r="G20109" s="7"/>
    </row>
    <row r="20110" spans="7:7" x14ac:dyDescent="0.25">
      <c r="G20110" s="7"/>
    </row>
    <row r="20111" spans="7:7" x14ac:dyDescent="0.25">
      <c r="G20111" s="7"/>
    </row>
    <row r="20112" spans="7:7" x14ac:dyDescent="0.25">
      <c r="G20112" s="7"/>
    </row>
    <row r="20113" spans="7:7" x14ac:dyDescent="0.25">
      <c r="G20113" s="7"/>
    </row>
    <row r="20114" spans="7:7" x14ac:dyDescent="0.25">
      <c r="G20114" s="7"/>
    </row>
    <row r="20115" spans="7:7" x14ac:dyDescent="0.25">
      <c r="G20115" s="7"/>
    </row>
    <row r="20116" spans="7:7" x14ac:dyDescent="0.25">
      <c r="G20116" s="7"/>
    </row>
    <row r="20117" spans="7:7" x14ac:dyDescent="0.25">
      <c r="G20117" s="7"/>
    </row>
    <row r="20118" spans="7:7" x14ac:dyDescent="0.25">
      <c r="G20118" s="7"/>
    </row>
    <row r="20119" spans="7:7" x14ac:dyDescent="0.25">
      <c r="G20119" s="7"/>
    </row>
    <row r="20120" spans="7:7" x14ac:dyDescent="0.25">
      <c r="G20120" s="7"/>
    </row>
    <row r="20121" spans="7:7" x14ac:dyDescent="0.25">
      <c r="G20121" s="7"/>
    </row>
    <row r="20122" spans="7:7" x14ac:dyDescent="0.25">
      <c r="G20122" s="7"/>
    </row>
    <row r="20123" spans="7:7" x14ac:dyDescent="0.25">
      <c r="G20123" s="7"/>
    </row>
    <row r="20124" spans="7:7" x14ac:dyDescent="0.25">
      <c r="G20124" s="7"/>
    </row>
    <row r="20125" spans="7:7" x14ac:dyDescent="0.25">
      <c r="G20125" s="7"/>
    </row>
    <row r="20126" spans="7:7" x14ac:dyDescent="0.25">
      <c r="G20126" s="7"/>
    </row>
    <row r="20127" spans="7:7" x14ac:dyDescent="0.25">
      <c r="G20127" s="7"/>
    </row>
    <row r="20128" spans="7:7" x14ac:dyDescent="0.25">
      <c r="G20128" s="7"/>
    </row>
    <row r="20129" spans="7:7" x14ac:dyDescent="0.25">
      <c r="G20129" s="7"/>
    </row>
    <row r="20130" spans="7:7" x14ac:dyDescent="0.25">
      <c r="G20130" s="7"/>
    </row>
    <row r="20131" spans="7:7" x14ac:dyDescent="0.25">
      <c r="G20131" s="7"/>
    </row>
    <row r="20132" spans="7:7" x14ac:dyDescent="0.25">
      <c r="G20132" s="7"/>
    </row>
    <row r="20133" spans="7:7" x14ac:dyDescent="0.25">
      <c r="G20133" s="7"/>
    </row>
    <row r="20134" spans="7:7" x14ac:dyDescent="0.25">
      <c r="G20134" s="7"/>
    </row>
    <row r="20135" spans="7:7" x14ac:dyDescent="0.25">
      <c r="G20135" s="7"/>
    </row>
    <row r="20136" spans="7:7" x14ac:dyDescent="0.25">
      <c r="G20136" s="7"/>
    </row>
    <row r="20137" spans="7:7" x14ac:dyDescent="0.25">
      <c r="G20137" s="7"/>
    </row>
    <row r="20138" spans="7:7" x14ac:dyDescent="0.25">
      <c r="G20138" s="7"/>
    </row>
    <row r="20139" spans="7:7" x14ac:dyDescent="0.25">
      <c r="G20139" s="7"/>
    </row>
    <row r="20140" spans="7:7" x14ac:dyDescent="0.25">
      <c r="G20140" s="7"/>
    </row>
    <row r="20141" spans="7:7" x14ac:dyDescent="0.25">
      <c r="G20141" s="7"/>
    </row>
    <row r="20142" spans="7:7" x14ac:dyDescent="0.25">
      <c r="G20142" s="7"/>
    </row>
    <row r="20143" spans="7:7" x14ac:dyDescent="0.25">
      <c r="G20143" s="7"/>
    </row>
    <row r="20144" spans="7:7" x14ac:dyDescent="0.25">
      <c r="G20144" s="7"/>
    </row>
    <row r="20145" spans="7:7" x14ac:dyDescent="0.25">
      <c r="G20145" s="7"/>
    </row>
    <row r="20146" spans="7:7" x14ac:dyDescent="0.25">
      <c r="G20146" s="7"/>
    </row>
    <row r="20147" spans="7:7" x14ac:dyDescent="0.25">
      <c r="G20147" s="7"/>
    </row>
    <row r="20148" spans="7:7" x14ac:dyDescent="0.25">
      <c r="G20148" s="7"/>
    </row>
    <row r="20149" spans="7:7" x14ac:dyDescent="0.25">
      <c r="G20149" s="7"/>
    </row>
    <row r="20150" spans="7:7" x14ac:dyDescent="0.25">
      <c r="G20150" s="7"/>
    </row>
    <row r="20151" spans="7:7" x14ac:dyDescent="0.25">
      <c r="G20151" s="7"/>
    </row>
    <row r="20152" spans="7:7" x14ac:dyDescent="0.25">
      <c r="G20152" s="7"/>
    </row>
    <row r="20153" spans="7:7" x14ac:dyDescent="0.25">
      <c r="G20153" s="7"/>
    </row>
    <row r="20154" spans="7:7" x14ac:dyDescent="0.25">
      <c r="G20154" s="7"/>
    </row>
    <row r="20155" spans="7:7" x14ac:dyDescent="0.25">
      <c r="G20155" s="7"/>
    </row>
    <row r="20156" spans="7:7" x14ac:dyDescent="0.25">
      <c r="G20156" s="7"/>
    </row>
    <row r="20157" spans="7:7" x14ac:dyDescent="0.25">
      <c r="G20157" s="7"/>
    </row>
    <row r="20158" spans="7:7" x14ac:dyDescent="0.25">
      <c r="G20158" s="7"/>
    </row>
    <row r="20159" spans="7:7" x14ac:dyDescent="0.25">
      <c r="G20159" s="7"/>
    </row>
    <row r="20160" spans="7:7" x14ac:dyDescent="0.25">
      <c r="G20160" s="7"/>
    </row>
    <row r="20161" spans="7:7" x14ac:dyDescent="0.25">
      <c r="G20161" s="7"/>
    </row>
    <row r="20162" spans="7:7" x14ac:dyDescent="0.25">
      <c r="G20162" s="7"/>
    </row>
    <row r="20163" spans="7:7" x14ac:dyDescent="0.25">
      <c r="G20163" s="7"/>
    </row>
    <row r="20164" spans="7:7" x14ac:dyDescent="0.25">
      <c r="G20164" s="7"/>
    </row>
    <row r="20165" spans="7:7" x14ac:dyDescent="0.25">
      <c r="G20165" s="7"/>
    </row>
    <row r="20166" spans="7:7" x14ac:dyDescent="0.25">
      <c r="G20166" s="7"/>
    </row>
    <row r="20167" spans="7:7" x14ac:dyDescent="0.25">
      <c r="G20167" s="7"/>
    </row>
    <row r="20168" spans="7:7" x14ac:dyDescent="0.25">
      <c r="G20168" s="7"/>
    </row>
    <row r="20169" spans="7:7" x14ac:dyDescent="0.25">
      <c r="G20169" s="7"/>
    </row>
    <row r="20170" spans="7:7" x14ac:dyDescent="0.25">
      <c r="G20170" s="7"/>
    </row>
    <row r="20171" spans="7:7" x14ac:dyDescent="0.25">
      <c r="G20171" s="7"/>
    </row>
    <row r="20172" spans="7:7" x14ac:dyDescent="0.25">
      <c r="G20172" s="7"/>
    </row>
    <row r="20173" spans="7:7" x14ac:dyDescent="0.25">
      <c r="G20173" s="7"/>
    </row>
    <row r="20174" spans="7:7" x14ac:dyDescent="0.25">
      <c r="G20174" s="7"/>
    </row>
    <row r="20175" spans="7:7" x14ac:dyDescent="0.25">
      <c r="G20175" s="7"/>
    </row>
    <row r="20176" spans="7:7" x14ac:dyDescent="0.25">
      <c r="G20176" s="7"/>
    </row>
    <row r="20177" spans="7:7" x14ac:dyDescent="0.25">
      <c r="G20177" s="7"/>
    </row>
    <row r="20178" spans="7:7" x14ac:dyDescent="0.25">
      <c r="G20178" s="7"/>
    </row>
    <row r="20179" spans="7:7" x14ac:dyDescent="0.25">
      <c r="G20179" s="7"/>
    </row>
    <row r="20180" spans="7:7" x14ac:dyDescent="0.25">
      <c r="G20180" s="7"/>
    </row>
    <row r="20181" spans="7:7" x14ac:dyDescent="0.25">
      <c r="G20181" s="7"/>
    </row>
    <row r="20182" spans="7:7" x14ac:dyDescent="0.25">
      <c r="G20182" s="7"/>
    </row>
    <row r="20183" spans="7:7" x14ac:dyDescent="0.25">
      <c r="G20183" s="7"/>
    </row>
    <row r="20184" spans="7:7" x14ac:dyDescent="0.25">
      <c r="G20184" s="7"/>
    </row>
    <row r="20185" spans="7:7" x14ac:dyDescent="0.25">
      <c r="G20185" s="7"/>
    </row>
    <row r="20186" spans="7:7" x14ac:dyDescent="0.25">
      <c r="G20186" s="7"/>
    </row>
    <row r="20187" spans="7:7" x14ac:dyDescent="0.25">
      <c r="G20187" s="7"/>
    </row>
    <row r="20188" spans="7:7" x14ac:dyDescent="0.25">
      <c r="G20188" s="7"/>
    </row>
    <row r="20189" spans="7:7" x14ac:dyDescent="0.25">
      <c r="G20189" s="7"/>
    </row>
    <row r="20190" spans="7:7" x14ac:dyDescent="0.25">
      <c r="G20190" s="7"/>
    </row>
    <row r="20191" spans="7:7" x14ac:dyDescent="0.25">
      <c r="G20191" s="7"/>
    </row>
    <row r="20192" spans="7:7" x14ac:dyDescent="0.25">
      <c r="G20192" s="7"/>
    </row>
    <row r="20193" spans="7:7" x14ac:dyDescent="0.25">
      <c r="G20193" s="7"/>
    </row>
    <row r="20194" spans="7:7" x14ac:dyDescent="0.25">
      <c r="G20194" s="7"/>
    </row>
    <row r="20195" spans="7:7" x14ac:dyDescent="0.25">
      <c r="G20195" s="7"/>
    </row>
    <row r="20196" spans="7:7" x14ac:dyDescent="0.25">
      <c r="G20196" s="7"/>
    </row>
    <row r="20197" spans="7:7" x14ac:dyDescent="0.25">
      <c r="G20197" s="7"/>
    </row>
    <row r="20198" spans="7:7" x14ac:dyDescent="0.25">
      <c r="G20198" s="7"/>
    </row>
    <row r="20199" spans="7:7" x14ac:dyDescent="0.25">
      <c r="G20199" s="7"/>
    </row>
    <row r="20200" spans="7:7" x14ac:dyDescent="0.25">
      <c r="G20200" s="7"/>
    </row>
    <row r="20201" spans="7:7" x14ac:dyDescent="0.25">
      <c r="G20201" s="7"/>
    </row>
    <row r="20202" spans="7:7" x14ac:dyDescent="0.25">
      <c r="G20202" s="7"/>
    </row>
    <row r="20203" spans="7:7" x14ac:dyDescent="0.25">
      <c r="G20203" s="7"/>
    </row>
    <row r="20204" spans="7:7" x14ac:dyDescent="0.25">
      <c r="G20204" s="7"/>
    </row>
    <row r="20205" spans="7:7" x14ac:dyDescent="0.25">
      <c r="G20205" s="7"/>
    </row>
    <row r="20206" spans="7:7" x14ac:dyDescent="0.25">
      <c r="G20206" s="7"/>
    </row>
    <row r="20207" spans="7:7" x14ac:dyDescent="0.25">
      <c r="G20207" s="7"/>
    </row>
    <row r="20208" spans="7:7" x14ac:dyDescent="0.25">
      <c r="G20208" s="7"/>
    </row>
    <row r="20209" spans="7:7" x14ac:dyDescent="0.25">
      <c r="G20209" s="7"/>
    </row>
    <row r="20210" spans="7:7" x14ac:dyDescent="0.25">
      <c r="G20210" s="7"/>
    </row>
    <row r="20211" spans="7:7" x14ac:dyDescent="0.25">
      <c r="G20211" s="7"/>
    </row>
    <row r="20212" spans="7:7" x14ac:dyDescent="0.25">
      <c r="G20212" s="7"/>
    </row>
    <row r="20213" spans="7:7" x14ac:dyDescent="0.25">
      <c r="G20213" s="7"/>
    </row>
    <row r="20214" spans="7:7" x14ac:dyDescent="0.25">
      <c r="G20214" s="7"/>
    </row>
    <row r="20215" spans="7:7" x14ac:dyDescent="0.25">
      <c r="G20215" s="7"/>
    </row>
    <row r="20216" spans="7:7" x14ac:dyDescent="0.25">
      <c r="G20216" s="7"/>
    </row>
    <row r="20217" spans="7:7" x14ac:dyDescent="0.25">
      <c r="G20217" s="7"/>
    </row>
    <row r="20218" spans="7:7" x14ac:dyDescent="0.25">
      <c r="G20218" s="7"/>
    </row>
    <row r="20219" spans="7:7" x14ac:dyDescent="0.25">
      <c r="G20219" s="7"/>
    </row>
    <row r="20220" spans="7:7" x14ac:dyDescent="0.25">
      <c r="G20220" s="7"/>
    </row>
    <row r="20221" spans="7:7" x14ac:dyDescent="0.25">
      <c r="G20221" s="7"/>
    </row>
    <row r="20222" spans="7:7" x14ac:dyDescent="0.25">
      <c r="G20222" s="7"/>
    </row>
    <row r="20223" spans="7:7" x14ac:dyDescent="0.25">
      <c r="G20223" s="7"/>
    </row>
    <row r="20224" spans="7:7" x14ac:dyDescent="0.25">
      <c r="G20224" s="7"/>
    </row>
    <row r="20225" spans="7:7" x14ac:dyDescent="0.25">
      <c r="G20225" s="7"/>
    </row>
    <row r="20226" spans="7:7" x14ac:dyDescent="0.25">
      <c r="G20226" s="7"/>
    </row>
    <row r="20227" spans="7:7" x14ac:dyDescent="0.25">
      <c r="G20227" s="7"/>
    </row>
    <row r="20228" spans="7:7" x14ac:dyDescent="0.25">
      <c r="G20228" s="7"/>
    </row>
    <row r="20229" spans="7:7" x14ac:dyDescent="0.25">
      <c r="G20229" s="7"/>
    </row>
    <row r="20230" spans="7:7" x14ac:dyDescent="0.25">
      <c r="G20230" s="7"/>
    </row>
    <row r="20231" spans="7:7" x14ac:dyDescent="0.25">
      <c r="G20231" s="7"/>
    </row>
    <row r="20232" spans="7:7" x14ac:dyDescent="0.25">
      <c r="G20232" s="7"/>
    </row>
    <row r="20233" spans="7:7" x14ac:dyDescent="0.25">
      <c r="G20233" s="7"/>
    </row>
    <row r="20234" spans="7:7" x14ac:dyDescent="0.25">
      <c r="G20234" s="7"/>
    </row>
    <row r="20235" spans="7:7" x14ac:dyDescent="0.25">
      <c r="G20235" s="7"/>
    </row>
    <row r="20236" spans="7:7" x14ac:dyDescent="0.25">
      <c r="G20236" s="7"/>
    </row>
    <row r="20237" spans="7:7" x14ac:dyDescent="0.25">
      <c r="G20237" s="7"/>
    </row>
    <row r="20238" spans="7:7" x14ac:dyDescent="0.25">
      <c r="G20238" s="7"/>
    </row>
    <row r="20239" spans="7:7" x14ac:dyDescent="0.25">
      <c r="G20239" s="7"/>
    </row>
    <row r="20240" spans="7:7" x14ac:dyDescent="0.25">
      <c r="G20240" s="7"/>
    </row>
    <row r="20241" spans="7:7" x14ac:dyDescent="0.25">
      <c r="G20241" s="7"/>
    </row>
    <row r="20242" spans="7:7" x14ac:dyDescent="0.25">
      <c r="G20242" s="7"/>
    </row>
    <row r="20243" spans="7:7" x14ac:dyDescent="0.25">
      <c r="G20243" s="7"/>
    </row>
    <row r="20244" spans="7:7" x14ac:dyDescent="0.25">
      <c r="G20244" s="7"/>
    </row>
    <row r="20245" spans="7:7" x14ac:dyDescent="0.25">
      <c r="G20245" s="7"/>
    </row>
    <row r="20246" spans="7:7" x14ac:dyDescent="0.25">
      <c r="G20246" s="7"/>
    </row>
    <row r="20247" spans="7:7" x14ac:dyDescent="0.25">
      <c r="G20247" s="7"/>
    </row>
    <row r="20248" spans="7:7" x14ac:dyDescent="0.25">
      <c r="G20248" s="7"/>
    </row>
    <row r="20249" spans="7:7" x14ac:dyDescent="0.25">
      <c r="G20249" s="7"/>
    </row>
    <row r="20250" spans="7:7" x14ac:dyDescent="0.25">
      <c r="G20250" s="7"/>
    </row>
    <row r="20251" spans="7:7" x14ac:dyDescent="0.25">
      <c r="G20251" s="7"/>
    </row>
    <row r="20252" spans="7:7" x14ac:dyDescent="0.25">
      <c r="G20252" s="7"/>
    </row>
    <row r="20253" spans="7:7" x14ac:dyDescent="0.25">
      <c r="G20253" s="7"/>
    </row>
    <row r="20254" spans="7:7" x14ac:dyDescent="0.25">
      <c r="G20254" s="7"/>
    </row>
    <row r="20255" spans="7:7" x14ac:dyDescent="0.25">
      <c r="G20255" s="7"/>
    </row>
    <row r="20256" spans="7:7" x14ac:dyDescent="0.25">
      <c r="G20256" s="7"/>
    </row>
    <row r="20257" spans="7:7" x14ac:dyDescent="0.25">
      <c r="G20257" s="7"/>
    </row>
    <row r="20258" spans="7:7" x14ac:dyDescent="0.25">
      <c r="G20258" s="7"/>
    </row>
    <row r="20259" spans="7:7" x14ac:dyDescent="0.25">
      <c r="G20259" s="7"/>
    </row>
    <row r="20260" spans="7:7" x14ac:dyDescent="0.25">
      <c r="G20260" s="7"/>
    </row>
    <row r="20261" spans="7:7" x14ac:dyDescent="0.25">
      <c r="G20261" s="7"/>
    </row>
    <row r="20262" spans="7:7" x14ac:dyDescent="0.25">
      <c r="G20262" s="7"/>
    </row>
    <row r="20263" spans="7:7" x14ac:dyDescent="0.25">
      <c r="G20263" s="7"/>
    </row>
    <row r="20264" spans="7:7" x14ac:dyDescent="0.25">
      <c r="G20264" s="7"/>
    </row>
    <row r="20265" spans="7:7" x14ac:dyDescent="0.25">
      <c r="G20265" s="7"/>
    </row>
    <row r="20266" spans="7:7" x14ac:dyDescent="0.25">
      <c r="G20266" s="7"/>
    </row>
    <row r="20267" spans="7:7" x14ac:dyDescent="0.25">
      <c r="G20267" s="7"/>
    </row>
    <row r="20268" spans="7:7" x14ac:dyDescent="0.25">
      <c r="G20268" s="7"/>
    </row>
    <row r="20269" spans="7:7" x14ac:dyDescent="0.25">
      <c r="G20269" s="7"/>
    </row>
    <row r="20270" spans="7:7" x14ac:dyDescent="0.25">
      <c r="G20270" s="7"/>
    </row>
    <row r="20271" spans="7:7" x14ac:dyDescent="0.25">
      <c r="G20271" s="7"/>
    </row>
    <row r="20272" spans="7:7" x14ac:dyDescent="0.25">
      <c r="G20272" s="7"/>
    </row>
    <row r="20273" spans="7:7" x14ac:dyDescent="0.25">
      <c r="G20273" s="7"/>
    </row>
    <row r="20274" spans="7:7" x14ac:dyDescent="0.25">
      <c r="G20274" s="7"/>
    </row>
    <row r="20275" spans="7:7" x14ac:dyDescent="0.25">
      <c r="G20275" s="7"/>
    </row>
    <row r="20276" spans="7:7" x14ac:dyDescent="0.25">
      <c r="G20276" s="7"/>
    </row>
    <row r="20277" spans="7:7" x14ac:dyDescent="0.25">
      <c r="G20277" s="7"/>
    </row>
    <row r="20278" spans="7:7" x14ac:dyDescent="0.25">
      <c r="G20278" s="7"/>
    </row>
    <row r="20279" spans="7:7" x14ac:dyDescent="0.25">
      <c r="G20279" s="7"/>
    </row>
    <row r="20280" spans="7:7" x14ac:dyDescent="0.25">
      <c r="G20280" s="7"/>
    </row>
    <row r="20281" spans="7:7" x14ac:dyDescent="0.25">
      <c r="G20281" s="7"/>
    </row>
    <row r="20282" spans="7:7" x14ac:dyDescent="0.25">
      <c r="G20282" s="7"/>
    </row>
    <row r="20283" spans="7:7" x14ac:dyDescent="0.25">
      <c r="G20283" s="7"/>
    </row>
    <row r="20284" spans="7:7" x14ac:dyDescent="0.25">
      <c r="G20284" s="7"/>
    </row>
    <row r="20285" spans="7:7" x14ac:dyDescent="0.25">
      <c r="G20285" s="7"/>
    </row>
    <row r="20286" spans="7:7" x14ac:dyDescent="0.25">
      <c r="G20286" s="7"/>
    </row>
    <row r="20287" spans="7:7" x14ac:dyDescent="0.25">
      <c r="G20287" s="7"/>
    </row>
    <row r="20288" spans="7:7" x14ac:dyDescent="0.25">
      <c r="G20288" s="7"/>
    </row>
    <row r="20289" spans="7:7" x14ac:dyDescent="0.25">
      <c r="G20289" s="7"/>
    </row>
    <row r="20290" spans="7:7" x14ac:dyDescent="0.25">
      <c r="G20290" s="7"/>
    </row>
    <row r="20291" spans="7:7" x14ac:dyDescent="0.25">
      <c r="G20291" s="7"/>
    </row>
    <row r="20292" spans="7:7" x14ac:dyDescent="0.25">
      <c r="G20292" s="7"/>
    </row>
    <row r="20293" spans="7:7" x14ac:dyDescent="0.25">
      <c r="G20293" s="7"/>
    </row>
    <row r="20294" spans="7:7" x14ac:dyDescent="0.25">
      <c r="G20294" s="7"/>
    </row>
    <row r="20295" spans="7:7" x14ac:dyDescent="0.25">
      <c r="G20295" s="7"/>
    </row>
    <row r="20296" spans="7:7" x14ac:dyDescent="0.25">
      <c r="G20296" s="7"/>
    </row>
    <row r="20297" spans="7:7" x14ac:dyDescent="0.25">
      <c r="G20297" s="7"/>
    </row>
    <row r="20298" spans="7:7" x14ac:dyDescent="0.25">
      <c r="G20298" s="7"/>
    </row>
    <row r="20299" spans="7:7" x14ac:dyDescent="0.25">
      <c r="G20299" s="7"/>
    </row>
    <row r="20300" spans="7:7" x14ac:dyDescent="0.25">
      <c r="G20300" s="7"/>
    </row>
    <row r="20301" spans="7:7" x14ac:dyDescent="0.25">
      <c r="G20301" s="7"/>
    </row>
    <row r="20302" spans="7:7" x14ac:dyDescent="0.25">
      <c r="G20302" s="7"/>
    </row>
    <row r="20303" spans="7:7" x14ac:dyDescent="0.25">
      <c r="G20303" s="7"/>
    </row>
    <row r="20304" spans="7:7" x14ac:dyDescent="0.25">
      <c r="G20304" s="7"/>
    </row>
    <row r="20305" spans="7:7" x14ac:dyDescent="0.25">
      <c r="G20305" s="7"/>
    </row>
    <row r="20306" spans="7:7" x14ac:dyDescent="0.25">
      <c r="G20306" s="7"/>
    </row>
    <row r="20307" spans="7:7" x14ac:dyDescent="0.25">
      <c r="G20307" s="7"/>
    </row>
    <row r="20308" spans="7:7" x14ac:dyDescent="0.25">
      <c r="G20308" s="7"/>
    </row>
    <row r="20309" spans="7:7" x14ac:dyDescent="0.25">
      <c r="G20309" s="7"/>
    </row>
    <row r="20310" spans="7:7" x14ac:dyDescent="0.25">
      <c r="G20310" s="7"/>
    </row>
    <row r="20311" spans="7:7" x14ac:dyDescent="0.25">
      <c r="G20311" s="7"/>
    </row>
    <row r="20312" spans="7:7" x14ac:dyDescent="0.25">
      <c r="G20312" s="7"/>
    </row>
    <row r="20313" spans="7:7" x14ac:dyDescent="0.25">
      <c r="G20313" s="7"/>
    </row>
    <row r="20314" spans="7:7" x14ac:dyDescent="0.25">
      <c r="G20314" s="7"/>
    </row>
    <row r="20315" spans="7:7" x14ac:dyDescent="0.25">
      <c r="G20315" s="7"/>
    </row>
    <row r="20316" spans="7:7" x14ac:dyDescent="0.25">
      <c r="G20316" s="7"/>
    </row>
    <row r="20317" spans="7:7" x14ac:dyDescent="0.25">
      <c r="G20317" s="7"/>
    </row>
    <row r="20318" spans="7:7" x14ac:dyDescent="0.25">
      <c r="G20318" s="7"/>
    </row>
    <row r="20319" spans="7:7" x14ac:dyDescent="0.25">
      <c r="G20319" s="7"/>
    </row>
    <row r="20320" spans="7:7" x14ac:dyDescent="0.25">
      <c r="G20320" s="7"/>
    </row>
    <row r="20321" spans="7:7" x14ac:dyDescent="0.25">
      <c r="G20321" s="7"/>
    </row>
    <row r="20322" spans="7:7" x14ac:dyDescent="0.25">
      <c r="G20322" s="7"/>
    </row>
    <row r="20323" spans="7:7" x14ac:dyDescent="0.25">
      <c r="G20323" s="7"/>
    </row>
    <row r="20324" spans="7:7" x14ac:dyDescent="0.25">
      <c r="G20324" s="7"/>
    </row>
    <row r="20325" spans="7:7" x14ac:dyDescent="0.25">
      <c r="G20325" s="7"/>
    </row>
    <row r="20326" spans="7:7" x14ac:dyDescent="0.25">
      <c r="G20326" s="7"/>
    </row>
    <row r="20327" spans="7:7" x14ac:dyDescent="0.25">
      <c r="G20327" s="7"/>
    </row>
    <row r="20328" spans="7:7" x14ac:dyDescent="0.25">
      <c r="G20328" s="7"/>
    </row>
    <row r="20329" spans="7:7" x14ac:dyDescent="0.25">
      <c r="G20329" s="7"/>
    </row>
    <row r="20330" spans="7:7" x14ac:dyDescent="0.25">
      <c r="G20330" s="7"/>
    </row>
    <row r="20331" spans="7:7" x14ac:dyDescent="0.25">
      <c r="G20331" s="7"/>
    </row>
    <row r="20332" spans="7:7" x14ac:dyDescent="0.25">
      <c r="G20332" s="7"/>
    </row>
    <row r="20333" spans="7:7" x14ac:dyDescent="0.25">
      <c r="G20333" s="7"/>
    </row>
    <row r="20334" spans="7:7" x14ac:dyDescent="0.25">
      <c r="G20334" s="7"/>
    </row>
    <row r="20335" spans="7:7" x14ac:dyDescent="0.25">
      <c r="G20335" s="7"/>
    </row>
    <row r="20336" spans="7:7" x14ac:dyDescent="0.25">
      <c r="G20336" s="7"/>
    </row>
    <row r="20337" spans="7:7" x14ac:dyDescent="0.25">
      <c r="G20337" s="7"/>
    </row>
    <row r="20338" spans="7:7" x14ac:dyDescent="0.25">
      <c r="G20338" s="7"/>
    </row>
    <row r="20339" spans="7:7" x14ac:dyDescent="0.25">
      <c r="G20339" s="7"/>
    </row>
    <row r="20340" spans="7:7" x14ac:dyDescent="0.25">
      <c r="G20340" s="7"/>
    </row>
    <row r="20341" spans="7:7" x14ac:dyDescent="0.25">
      <c r="G20341" s="7"/>
    </row>
    <row r="20342" spans="7:7" x14ac:dyDescent="0.25">
      <c r="G20342" s="7"/>
    </row>
    <row r="20343" spans="7:7" x14ac:dyDescent="0.25">
      <c r="G20343" s="7"/>
    </row>
    <row r="20344" spans="7:7" x14ac:dyDescent="0.25">
      <c r="G20344" s="7"/>
    </row>
    <row r="20345" spans="7:7" x14ac:dyDescent="0.25">
      <c r="G20345" s="7"/>
    </row>
    <row r="20346" spans="7:7" x14ac:dyDescent="0.25">
      <c r="G20346" s="7"/>
    </row>
    <row r="20347" spans="7:7" x14ac:dyDescent="0.25">
      <c r="G20347" s="7"/>
    </row>
    <row r="20348" spans="7:7" x14ac:dyDescent="0.25">
      <c r="G20348" s="7"/>
    </row>
    <row r="20349" spans="7:7" x14ac:dyDescent="0.25">
      <c r="G20349" s="7"/>
    </row>
    <row r="20350" spans="7:7" x14ac:dyDescent="0.25">
      <c r="G20350" s="7"/>
    </row>
    <row r="20351" spans="7:7" x14ac:dyDescent="0.25">
      <c r="G20351" s="7"/>
    </row>
    <row r="20352" spans="7:7" x14ac:dyDescent="0.25">
      <c r="G20352" s="7"/>
    </row>
    <row r="20353" spans="7:7" x14ac:dyDescent="0.25">
      <c r="G20353" s="7"/>
    </row>
    <row r="20354" spans="7:7" x14ac:dyDescent="0.25">
      <c r="G20354" s="7"/>
    </row>
    <row r="20355" spans="7:7" x14ac:dyDescent="0.25">
      <c r="G20355" s="7"/>
    </row>
    <row r="20356" spans="7:7" x14ac:dyDescent="0.25">
      <c r="G20356" s="7"/>
    </row>
    <row r="20357" spans="7:7" x14ac:dyDescent="0.25">
      <c r="G20357" s="7"/>
    </row>
    <row r="20358" spans="7:7" x14ac:dyDescent="0.25">
      <c r="G20358" s="7"/>
    </row>
    <row r="20359" spans="7:7" x14ac:dyDescent="0.25">
      <c r="G20359" s="7"/>
    </row>
    <row r="20360" spans="7:7" x14ac:dyDescent="0.25">
      <c r="G20360" s="7"/>
    </row>
    <row r="20361" spans="7:7" x14ac:dyDescent="0.25">
      <c r="G20361" s="7"/>
    </row>
    <row r="20362" spans="7:7" x14ac:dyDescent="0.25">
      <c r="G20362" s="7"/>
    </row>
    <row r="20363" spans="7:7" x14ac:dyDescent="0.25">
      <c r="G20363" s="7"/>
    </row>
    <row r="20364" spans="7:7" x14ac:dyDescent="0.25">
      <c r="G20364" s="7"/>
    </row>
    <row r="20365" spans="7:7" x14ac:dyDescent="0.25">
      <c r="G20365" s="7"/>
    </row>
    <row r="20366" spans="7:7" x14ac:dyDescent="0.25">
      <c r="G20366" s="7"/>
    </row>
    <row r="20367" spans="7:7" x14ac:dyDescent="0.25">
      <c r="G20367" s="7"/>
    </row>
    <row r="20368" spans="7:7" x14ac:dyDescent="0.25">
      <c r="G20368" s="7"/>
    </row>
    <row r="20369" spans="7:7" x14ac:dyDescent="0.25">
      <c r="G20369" s="7"/>
    </row>
    <row r="20370" spans="7:7" x14ac:dyDescent="0.25">
      <c r="G20370" s="7"/>
    </row>
    <row r="20371" spans="7:7" x14ac:dyDescent="0.25">
      <c r="G20371" s="7"/>
    </row>
    <row r="20372" spans="7:7" x14ac:dyDescent="0.25">
      <c r="G20372" s="7"/>
    </row>
    <row r="20373" spans="7:7" x14ac:dyDescent="0.25">
      <c r="G20373" s="7"/>
    </row>
    <row r="20374" spans="7:7" x14ac:dyDescent="0.25">
      <c r="G20374" s="7"/>
    </row>
    <row r="20375" spans="7:7" x14ac:dyDescent="0.25">
      <c r="G20375" s="7"/>
    </row>
    <row r="20376" spans="7:7" x14ac:dyDescent="0.25">
      <c r="G20376" s="7"/>
    </row>
    <row r="20377" spans="7:7" x14ac:dyDescent="0.25">
      <c r="G20377" s="7"/>
    </row>
    <row r="20378" spans="7:7" x14ac:dyDescent="0.25">
      <c r="G20378" s="7"/>
    </row>
    <row r="20379" spans="7:7" x14ac:dyDescent="0.25">
      <c r="G20379" s="7"/>
    </row>
    <row r="20380" spans="7:7" x14ac:dyDescent="0.25">
      <c r="G20380" s="7"/>
    </row>
    <row r="20381" spans="7:7" x14ac:dyDescent="0.25">
      <c r="G20381" s="7"/>
    </row>
    <row r="20382" spans="7:7" x14ac:dyDescent="0.25">
      <c r="G20382" s="7"/>
    </row>
    <row r="20383" spans="7:7" x14ac:dyDescent="0.25">
      <c r="G20383" s="7"/>
    </row>
    <row r="20384" spans="7:7" x14ac:dyDescent="0.25">
      <c r="G20384" s="7"/>
    </row>
    <row r="20385" spans="7:7" x14ac:dyDescent="0.25">
      <c r="G20385" s="7"/>
    </row>
    <row r="20386" spans="7:7" x14ac:dyDescent="0.25">
      <c r="G20386" s="7"/>
    </row>
    <row r="20387" spans="7:7" x14ac:dyDescent="0.25">
      <c r="G20387" s="7"/>
    </row>
    <row r="20388" spans="7:7" x14ac:dyDescent="0.25">
      <c r="G20388" s="7"/>
    </row>
    <row r="20389" spans="7:7" x14ac:dyDescent="0.25">
      <c r="G20389" s="7"/>
    </row>
    <row r="20390" spans="7:7" x14ac:dyDescent="0.25">
      <c r="G20390" s="7"/>
    </row>
    <row r="20391" spans="7:7" x14ac:dyDescent="0.25">
      <c r="G20391" s="7"/>
    </row>
    <row r="20392" spans="7:7" x14ac:dyDescent="0.25">
      <c r="G20392" s="7"/>
    </row>
    <row r="20393" spans="7:7" x14ac:dyDescent="0.25">
      <c r="G20393" s="7"/>
    </row>
    <row r="20394" spans="7:7" x14ac:dyDescent="0.25">
      <c r="G20394" s="7"/>
    </row>
    <row r="20395" spans="7:7" x14ac:dyDescent="0.25">
      <c r="G20395" s="7"/>
    </row>
    <row r="20396" spans="7:7" x14ac:dyDescent="0.25">
      <c r="G20396" s="7"/>
    </row>
    <row r="20397" spans="7:7" x14ac:dyDescent="0.25">
      <c r="G20397" s="7"/>
    </row>
    <row r="20398" spans="7:7" x14ac:dyDescent="0.25">
      <c r="G20398" s="7"/>
    </row>
    <row r="20399" spans="7:7" x14ac:dyDescent="0.25">
      <c r="G20399" s="7"/>
    </row>
    <row r="20400" spans="7:7" x14ac:dyDescent="0.25">
      <c r="G20400" s="7"/>
    </row>
    <row r="20401" spans="7:7" x14ac:dyDescent="0.25">
      <c r="G20401" s="7"/>
    </row>
    <row r="20402" spans="7:7" x14ac:dyDescent="0.25">
      <c r="G20402" s="7"/>
    </row>
    <row r="20403" spans="7:7" x14ac:dyDescent="0.25">
      <c r="G20403" s="7"/>
    </row>
    <row r="20404" spans="7:7" x14ac:dyDescent="0.25">
      <c r="G20404" s="7"/>
    </row>
    <row r="20405" spans="7:7" x14ac:dyDescent="0.25">
      <c r="G20405" s="7"/>
    </row>
    <row r="20406" spans="7:7" x14ac:dyDescent="0.25">
      <c r="G20406" s="7"/>
    </row>
    <row r="20407" spans="7:7" x14ac:dyDescent="0.25">
      <c r="G20407" s="7"/>
    </row>
    <row r="20408" spans="7:7" x14ac:dyDescent="0.25">
      <c r="G20408" s="7"/>
    </row>
    <row r="20409" spans="7:7" x14ac:dyDescent="0.25">
      <c r="G20409" s="7"/>
    </row>
    <row r="20410" spans="7:7" x14ac:dyDescent="0.25">
      <c r="G20410" s="7"/>
    </row>
    <row r="20411" spans="7:7" x14ac:dyDescent="0.25">
      <c r="G20411" s="7"/>
    </row>
    <row r="20412" spans="7:7" x14ac:dyDescent="0.25">
      <c r="G20412" s="7"/>
    </row>
    <row r="20413" spans="7:7" x14ac:dyDescent="0.25">
      <c r="G20413" s="7"/>
    </row>
    <row r="20414" spans="7:7" x14ac:dyDescent="0.25">
      <c r="G20414" s="7"/>
    </row>
    <row r="20415" spans="7:7" x14ac:dyDescent="0.25">
      <c r="G20415" s="7"/>
    </row>
    <row r="20416" spans="7:7" x14ac:dyDescent="0.25">
      <c r="G20416" s="7"/>
    </row>
    <row r="20417" spans="7:7" x14ac:dyDescent="0.25">
      <c r="G20417" s="7"/>
    </row>
    <row r="20418" spans="7:7" x14ac:dyDescent="0.25">
      <c r="G20418" s="7"/>
    </row>
    <row r="20419" spans="7:7" x14ac:dyDescent="0.25">
      <c r="G20419" s="7"/>
    </row>
    <row r="20420" spans="7:7" x14ac:dyDescent="0.25">
      <c r="G20420" s="7"/>
    </row>
    <row r="20421" spans="7:7" x14ac:dyDescent="0.25">
      <c r="G20421" s="7"/>
    </row>
    <row r="20422" spans="7:7" x14ac:dyDescent="0.25">
      <c r="G20422" s="7"/>
    </row>
    <row r="20423" spans="7:7" x14ac:dyDescent="0.25">
      <c r="G20423" s="7"/>
    </row>
    <row r="20424" spans="7:7" x14ac:dyDescent="0.25">
      <c r="G20424" s="7"/>
    </row>
    <row r="20425" spans="7:7" x14ac:dyDescent="0.25">
      <c r="G20425" s="7"/>
    </row>
    <row r="20426" spans="7:7" x14ac:dyDescent="0.25">
      <c r="G20426" s="7"/>
    </row>
    <row r="20427" spans="7:7" x14ac:dyDescent="0.25">
      <c r="G20427" s="7"/>
    </row>
    <row r="20428" spans="7:7" x14ac:dyDescent="0.25">
      <c r="G20428" s="7"/>
    </row>
    <row r="20429" spans="7:7" x14ac:dyDescent="0.25">
      <c r="G20429" s="7"/>
    </row>
    <row r="20430" spans="7:7" x14ac:dyDescent="0.25">
      <c r="G20430" s="7"/>
    </row>
    <row r="20431" spans="7:7" x14ac:dyDescent="0.25">
      <c r="G20431" s="7"/>
    </row>
    <row r="20432" spans="7:7" x14ac:dyDescent="0.25">
      <c r="G20432" s="7"/>
    </row>
    <row r="20433" spans="7:7" x14ac:dyDescent="0.25">
      <c r="G20433" s="7"/>
    </row>
    <row r="20434" spans="7:7" x14ac:dyDescent="0.25">
      <c r="G20434" s="7"/>
    </row>
    <row r="20435" spans="7:7" x14ac:dyDescent="0.25">
      <c r="G20435" s="7"/>
    </row>
    <row r="20436" spans="7:7" x14ac:dyDescent="0.25">
      <c r="G20436" s="7"/>
    </row>
    <row r="20437" spans="7:7" x14ac:dyDescent="0.25">
      <c r="G20437" s="7"/>
    </row>
    <row r="20438" spans="7:7" x14ac:dyDescent="0.25">
      <c r="G20438" s="7"/>
    </row>
    <row r="20439" spans="7:7" x14ac:dyDescent="0.25">
      <c r="G20439" s="7"/>
    </row>
    <row r="20440" spans="7:7" x14ac:dyDescent="0.25">
      <c r="G20440" s="7"/>
    </row>
    <row r="20441" spans="7:7" x14ac:dyDescent="0.25">
      <c r="G20441" s="7"/>
    </row>
    <row r="20442" spans="7:7" x14ac:dyDescent="0.25">
      <c r="G20442" s="7"/>
    </row>
    <row r="20443" spans="7:7" x14ac:dyDescent="0.25">
      <c r="G20443" s="7"/>
    </row>
    <row r="20444" spans="7:7" x14ac:dyDescent="0.25">
      <c r="G20444" s="7"/>
    </row>
    <row r="20445" spans="7:7" x14ac:dyDescent="0.25">
      <c r="G20445" s="7"/>
    </row>
    <row r="20446" spans="7:7" x14ac:dyDescent="0.25">
      <c r="G20446" s="7"/>
    </row>
    <row r="20447" spans="7:7" x14ac:dyDescent="0.25">
      <c r="G20447" s="7"/>
    </row>
    <row r="20448" spans="7:7" x14ac:dyDescent="0.25">
      <c r="G20448" s="7"/>
    </row>
    <row r="20449" spans="7:7" x14ac:dyDescent="0.25">
      <c r="G20449" s="7"/>
    </row>
    <row r="20450" spans="7:7" x14ac:dyDescent="0.25">
      <c r="G20450" s="7"/>
    </row>
    <row r="20451" spans="7:7" x14ac:dyDescent="0.25">
      <c r="G20451" s="7"/>
    </row>
    <row r="20452" spans="7:7" x14ac:dyDescent="0.25">
      <c r="G20452" s="7"/>
    </row>
    <row r="20453" spans="7:7" x14ac:dyDescent="0.25">
      <c r="G20453" s="7"/>
    </row>
    <row r="20454" spans="7:7" x14ac:dyDescent="0.25">
      <c r="G20454" s="7"/>
    </row>
    <row r="20455" spans="7:7" x14ac:dyDescent="0.25">
      <c r="G20455" s="7"/>
    </row>
    <row r="20456" spans="7:7" x14ac:dyDescent="0.25">
      <c r="G20456" s="7"/>
    </row>
    <row r="20457" spans="7:7" x14ac:dyDescent="0.25">
      <c r="G20457" s="7"/>
    </row>
    <row r="20458" spans="7:7" x14ac:dyDescent="0.25">
      <c r="G20458" s="7"/>
    </row>
    <row r="20459" spans="7:7" x14ac:dyDescent="0.25">
      <c r="G20459" s="7"/>
    </row>
    <row r="20460" spans="7:7" x14ac:dyDescent="0.25">
      <c r="G20460" s="7"/>
    </row>
    <row r="20461" spans="7:7" x14ac:dyDescent="0.25">
      <c r="G20461" s="7"/>
    </row>
    <row r="20462" spans="7:7" x14ac:dyDescent="0.25">
      <c r="G20462" s="7"/>
    </row>
    <row r="20463" spans="7:7" x14ac:dyDescent="0.25">
      <c r="G20463" s="7"/>
    </row>
    <row r="20464" spans="7:7" x14ac:dyDescent="0.25">
      <c r="G20464" s="7"/>
    </row>
    <row r="20465" spans="7:7" x14ac:dyDescent="0.25">
      <c r="G20465" s="7"/>
    </row>
    <row r="20466" spans="7:7" x14ac:dyDescent="0.25">
      <c r="G20466" s="7"/>
    </row>
    <row r="20467" spans="7:7" x14ac:dyDescent="0.25">
      <c r="G20467" s="7"/>
    </row>
    <row r="20468" spans="7:7" x14ac:dyDescent="0.25">
      <c r="G20468" s="7"/>
    </row>
    <row r="20469" spans="7:7" x14ac:dyDescent="0.25">
      <c r="G20469" s="7"/>
    </row>
    <row r="20470" spans="7:7" x14ac:dyDescent="0.25">
      <c r="G20470" s="7"/>
    </row>
    <row r="20471" spans="7:7" x14ac:dyDescent="0.25">
      <c r="G20471" s="7"/>
    </row>
    <row r="20472" spans="7:7" x14ac:dyDescent="0.25">
      <c r="G20472" s="7"/>
    </row>
    <row r="20473" spans="7:7" x14ac:dyDescent="0.25">
      <c r="G20473" s="7"/>
    </row>
    <row r="20474" spans="7:7" x14ac:dyDescent="0.25">
      <c r="G20474" s="7"/>
    </row>
    <row r="20475" spans="7:7" x14ac:dyDescent="0.25">
      <c r="G20475" s="7"/>
    </row>
    <row r="20476" spans="7:7" x14ac:dyDescent="0.25">
      <c r="G20476" s="7"/>
    </row>
    <row r="20477" spans="7:7" x14ac:dyDescent="0.25">
      <c r="G20477" s="7"/>
    </row>
    <row r="20478" spans="7:7" x14ac:dyDescent="0.25">
      <c r="G20478" s="7"/>
    </row>
    <row r="20479" spans="7:7" x14ac:dyDescent="0.25">
      <c r="G20479" s="7"/>
    </row>
    <row r="20480" spans="7:7" x14ac:dyDescent="0.25">
      <c r="G20480" s="7"/>
    </row>
    <row r="20481" spans="7:7" x14ac:dyDescent="0.25">
      <c r="G20481" s="7"/>
    </row>
    <row r="20482" spans="7:7" x14ac:dyDescent="0.25">
      <c r="G20482" s="7"/>
    </row>
    <row r="20483" spans="7:7" x14ac:dyDescent="0.25">
      <c r="G20483" s="7"/>
    </row>
    <row r="20484" spans="7:7" x14ac:dyDescent="0.25">
      <c r="G20484" s="7"/>
    </row>
    <row r="20485" spans="7:7" x14ac:dyDescent="0.25">
      <c r="G20485" s="7"/>
    </row>
    <row r="20486" spans="7:7" x14ac:dyDescent="0.25">
      <c r="G20486" s="7"/>
    </row>
    <row r="20487" spans="7:7" x14ac:dyDescent="0.25">
      <c r="G20487" s="7"/>
    </row>
    <row r="20488" spans="7:7" x14ac:dyDescent="0.25">
      <c r="G20488" s="7"/>
    </row>
    <row r="20489" spans="7:7" x14ac:dyDescent="0.25">
      <c r="G20489" s="7"/>
    </row>
    <row r="20490" spans="7:7" x14ac:dyDescent="0.25">
      <c r="G20490" s="7"/>
    </row>
    <row r="20491" spans="7:7" x14ac:dyDescent="0.25">
      <c r="G20491" s="7"/>
    </row>
    <row r="20492" spans="7:7" x14ac:dyDescent="0.25">
      <c r="G20492" s="7"/>
    </row>
    <row r="20493" spans="7:7" x14ac:dyDescent="0.25">
      <c r="G20493" s="7"/>
    </row>
    <row r="20494" spans="7:7" x14ac:dyDescent="0.25">
      <c r="G20494" s="7"/>
    </row>
    <row r="20495" spans="7:7" x14ac:dyDescent="0.25">
      <c r="G20495" s="7"/>
    </row>
    <row r="20496" spans="7:7" x14ac:dyDescent="0.25">
      <c r="G20496" s="7"/>
    </row>
    <row r="20497" spans="7:7" x14ac:dyDescent="0.25">
      <c r="G20497" s="7"/>
    </row>
    <row r="20498" spans="7:7" x14ac:dyDescent="0.25">
      <c r="G20498" s="7"/>
    </row>
    <row r="20499" spans="7:7" x14ac:dyDescent="0.25">
      <c r="G20499" s="7"/>
    </row>
    <row r="20500" spans="7:7" x14ac:dyDescent="0.25">
      <c r="G20500" s="7"/>
    </row>
    <row r="20501" spans="7:7" x14ac:dyDescent="0.25">
      <c r="G20501" s="7"/>
    </row>
    <row r="20502" spans="7:7" x14ac:dyDescent="0.25">
      <c r="G20502" s="7"/>
    </row>
    <row r="20503" spans="7:7" x14ac:dyDescent="0.25">
      <c r="G20503" s="7"/>
    </row>
    <row r="20504" spans="7:7" x14ac:dyDescent="0.25">
      <c r="G20504" s="7"/>
    </row>
    <row r="20505" spans="7:7" x14ac:dyDescent="0.25">
      <c r="G20505" s="7"/>
    </row>
    <row r="20506" spans="7:7" x14ac:dyDescent="0.25">
      <c r="G20506" s="7"/>
    </row>
    <row r="20507" spans="7:7" x14ac:dyDescent="0.25">
      <c r="G20507" s="7"/>
    </row>
    <row r="20508" spans="7:7" x14ac:dyDescent="0.25">
      <c r="G20508" s="7"/>
    </row>
    <row r="20509" spans="7:7" x14ac:dyDescent="0.25">
      <c r="G20509" s="7"/>
    </row>
    <row r="20510" spans="7:7" x14ac:dyDescent="0.25">
      <c r="G20510" s="7"/>
    </row>
    <row r="20511" spans="7:7" x14ac:dyDescent="0.25">
      <c r="G20511" s="7"/>
    </row>
    <row r="20512" spans="7:7" x14ac:dyDescent="0.25">
      <c r="G20512" s="7"/>
    </row>
    <row r="20513" spans="7:7" x14ac:dyDescent="0.25">
      <c r="G20513" s="7"/>
    </row>
    <row r="20514" spans="7:7" x14ac:dyDescent="0.25">
      <c r="G20514" s="7"/>
    </row>
    <row r="20515" spans="7:7" x14ac:dyDescent="0.25">
      <c r="G20515" s="7"/>
    </row>
    <row r="20516" spans="7:7" x14ac:dyDescent="0.25">
      <c r="G20516" s="7"/>
    </row>
    <row r="20517" spans="7:7" x14ac:dyDescent="0.25">
      <c r="G20517" s="7"/>
    </row>
    <row r="20518" spans="7:7" x14ac:dyDescent="0.25">
      <c r="G20518" s="7"/>
    </row>
    <row r="20519" spans="7:7" x14ac:dyDescent="0.25">
      <c r="G20519" s="7"/>
    </row>
    <row r="20520" spans="7:7" x14ac:dyDescent="0.25">
      <c r="G20520" s="7"/>
    </row>
    <row r="20521" spans="7:7" x14ac:dyDescent="0.25">
      <c r="G20521" s="7"/>
    </row>
    <row r="20522" spans="7:7" x14ac:dyDescent="0.25">
      <c r="G20522" s="7"/>
    </row>
    <row r="20523" spans="7:7" x14ac:dyDescent="0.25">
      <c r="G20523" s="7"/>
    </row>
    <row r="20524" spans="7:7" x14ac:dyDescent="0.25">
      <c r="G20524" s="7"/>
    </row>
    <row r="20525" spans="7:7" x14ac:dyDescent="0.25">
      <c r="G20525" s="7"/>
    </row>
    <row r="20526" spans="7:7" x14ac:dyDescent="0.25">
      <c r="G20526" s="7"/>
    </row>
    <row r="20527" spans="7:7" x14ac:dyDescent="0.25">
      <c r="G20527" s="7"/>
    </row>
    <row r="20528" spans="7:7" x14ac:dyDescent="0.25">
      <c r="G20528" s="7"/>
    </row>
    <row r="20529" spans="7:7" x14ac:dyDescent="0.25">
      <c r="G20529" s="7"/>
    </row>
    <row r="20530" spans="7:7" x14ac:dyDescent="0.25">
      <c r="G20530" s="7"/>
    </row>
    <row r="20531" spans="7:7" x14ac:dyDescent="0.25">
      <c r="G20531" s="7"/>
    </row>
    <row r="20532" spans="7:7" x14ac:dyDescent="0.25">
      <c r="G20532" s="7"/>
    </row>
    <row r="20533" spans="7:7" x14ac:dyDescent="0.25">
      <c r="G20533" s="7"/>
    </row>
    <row r="20534" spans="7:7" x14ac:dyDescent="0.25">
      <c r="G20534" s="7"/>
    </row>
    <row r="20535" spans="7:7" x14ac:dyDescent="0.25">
      <c r="G20535" s="7"/>
    </row>
    <row r="20536" spans="7:7" x14ac:dyDescent="0.25">
      <c r="G20536" s="7"/>
    </row>
    <row r="20537" spans="7:7" x14ac:dyDescent="0.25">
      <c r="G20537" s="7"/>
    </row>
    <row r="20538" spans="7:7" x14ac:dyDescent="0.25">
      <c r="G20538" s="7"/>
    </row>
    <row r="20539" spans="7:7" x14ac:dyDescent="0.25">
      <c r="G20539" s="7"/>
    </row>
    <row r="20540" spans="7:7" x14ac:dyDescent="0.25">
      <c r="G20540" s="7"/>
    </row>
    <row r="20541" spans="7:7" x14ac:dyDescent="0.25">
      <c r="G20541" s="7"/>
    </row>
    <row r="20542" spans="7:7" x14ac:dyDescent="0.25">
      <c r="G20542" s="7"/>
    </row>
    <row r="20543" spans="7:7" x14ac:dyDescent="0.25">
      <c r="G20543" s="7"/>
    </row>
    <row r="20544" spans="7:7" x14ac:dyDescent="0.25">
      <c r="G20544" s="7"/>
    </row>
    <row r="20545" spans="7:7" x14ac:dyDescent="0.25">
      <c r="G20545" s="7"/>
    </row>
    <row r="20546" spans="7:7" x14ac:dyDescent="0.25">
      <c r="G20546" s="7"/>
    </row>
    <row r="20547" spans="7:7" x14ac:dyDescent="0.25">
      <c r="G20547" s="7"/>
    </row>
    <row r="20548" spans="7:7" x14ac:dyDescent="0.25">
      <c r="G20548" s="7"/>
    </row>
    <row r="20549" spans="7:7" x14ac:dyDescent="0.25">
      <c r="G20549" s="7"/>
    </row>
    <row r="20550" spans="7:7" x14ac:dyDescent="0.25">
      <c r="G20550" s="7"/>
    </row>
    <row r="20551" spans="7:7" x14ac:dyDescent="0.25">
      <c r="G20551" s="7"/>
    </row>
    <row r="20552" spans="7:7" x14ac:dyDescent="0.25">
      <c r="G20552" s="7"/>
    </row>
    <row r="20553" spans="7:7" x14ac:dyDescent="0.25">
      <c r="G20553" s="7"/>
    </row>
    <row r="20554" spans="7:7" x14ac:dyDescent="0.25">
      <c r="G20554" s="7"/>
    </row>
    <row r="20555" spans="7:7" x14ac:dyDescent="0.25">
      <c r="G20555" s="7"/>
    </row>
    <row r="20556" spans="7:7" x14ac:dyDescent="0.25">
      <c r="G20556" s="7"/>
    </row>
    <row r="20557" spans="7:7" x14ac:dyDescent="0.25">
      <c r="G20557" s="7"/>
    </row>
    <row r="20558" spans="7:7" x14ac:dyDescent="0.25">
      <c r="G20558" s="7"/>
    </row>
    <row r="20559" spans="7:7" x14ac:dyDescent="0.25">
      <c r="G20559" s="7"/>
    </row>
    <row r="20560" spans="7:7" x14ac:dyDescent="0.25">
      <c r="G20560" s="7"/>
    </row>
    <row r="20561" spans="7:7" x14ac:dyDescent="0.25">
      <c r="G20561" s="7"/>
    </row>
    <row r="20562" spans="7:7" x14ac:dyDescent="0.25">
      <c r="G20562" s="7"/>
    </row>
    <row r="20563" spans="7:7" x14ac:dyDescent="0.25">
      <c r="G20563" s="7"/>
    </row>
    <row r="20564" spans="7:7" x14ac:dyDescent="0.25">
      <c r="G20564" s="7"/>
    </row>
    <row r="20565" spans="7:7" x14ac:dyDescent="0.25">
      <c r="G20565" s="7"/>
    </row>
    <row r="20566" spans="7:7" x14ac:dyDescent="0.25">
      <c r="G20566" s="7"/>
    </row>
    <row r="20567" spans="7:7" x14ac:dyDescent="0.25">
      <c r="G20567" s="7"/>
    </row>
    <row r="20568" spans="7:7" x14ac:dyDescent="0.25">
      <c r="G20568" s="7"/>
    </row>
    <row r="20569" spans="7:7" x14ac:dyDescent="0.25">
      <c r="G20569" s="7"/>
    </row>
    <row r="20570" spans="7:7" x14ac:dyDescent="0.25">
      <c r="G20570" s="7"/>
    </row>
    <row r="20571" spans="7:7" x14ac:dyDescent="0.25">
      <c r="G20571" s="7"/>
    </row>
    <row r="20572" spans="7:7" x14ac:dyDescent="0.25">
      <c r="G20572" s="7"/>
    </row>
    <row r="20573" spans="7:7" x14ac:dyDescent="0.25">
      <c r="G20573" s="7"/>
    </row>
    <row r="20574" spans="7:7" x14ac:dyDescent="0.25">
      <c r="G20574" s="7"/>
    </row>
    <row r="20575" spans="7:7" x14ac:dyDescent="0.25">
      <c r="G20575" s="7"/>
    </row>
    <row r="20576" spans="7:7" x14ac:dyDescent="0.25">
      <c r="G20576" s="7"/>
    </row>
    <row r="20577" spans="7:7" x14ac:dyDescent="0.25">
      <c r="G20577" s="7"/>
    </row>
    <row r="20578" spans="7:7" x14ac:dyDescent="0.25">
      <c r="G20578" s="7"/>
    </row>
    <row r="20579" spans="7:7" x14ac:dyDescent="0.25">
      <c r="G20579" s="7"/>
    </row>
    <row r="20580" spans="7:7" x14ac:dyDescent="0.25">
      <c r="G20580" s="7"/>
    </row>
    <row r="20581" spans="7:7" x14ac:dyDescent="0.25">
      <c r="G20581" s="7"/>
    </row>
    <row r="20582" spans="7:7" x14ac:dyDescent="0.25">
      <c r="G20582" s="7"/>
    </row>
    <row r="20583" spans="7:7" x14ac:dyDescent="0.25">
      <c r="G20583" s="7"/>
    </row>
    <row r="20584" spans="7:7" x14ac:dyDescent="0.25">
      <c r="G20584" s="7"/>
    </row>
    <row r="20585" spans="7:7" x14ac:dyDescent="0.25">
      <c r="G20585" s="7"/>
    </row>
    <row r="20586" spans="7:7" x14ac:dyDescent="0.25">
      <c r="G20586" s="7"/>
    </row>
    <row r="20587" spans="7:7" x14ac:dyDescent="0.25">
      <c r="G20587" s="7"/>
    </row>
    <row r="20588" spans="7:7" x14ac:dyDescent="0.25">
      <c r="G20588" s="7"/>
    </row>
    <row r="20589" spans="7:7" x14ac:dyDescent="0.25">
      <c r="G20589" s="7"/>
    </row>
    <row r="20590" spans="7:7" x14ac:dyDescent="0.25">
      <c r="G20590" s="7"/>
    </row>
    <row r="20591" spans="7:7" x14ac:dyDescent="0.25">
      <c r="G20591" s="7"/>
    </row>
    <row r="20592" spans="7:7" x14ac:dyDescent="0.25">
      <c r="G20592" s="7"/>
    </row>
    <row r="20593" spans="7:7" x14ac:dyDescent="0.25">
      <c r="G20593" s="7"/>
    </row>
    <row r="20594" spans="7:7" x14ac:dyDescent="0.25">
      <c r="G20594" s="7"/>
    </row>
    <row r="20595" spans="7:7" x14ac:dyDescent="0.25">
      <c r="G20595" s="7"/>
    </row>
    <row r="20596" spans="7:7" x14ac:dyDescent="0.25">
      <c r="G20596" s="7"/>
    </row>
    <row r="20597" spans="7:7" x14ac:dyDescent="0.25">
      <c r="G20597" s="7"/>
    </row>
    <row r="20598" spans="7:7" x14ac:dyDescent="0.25">
      <c r="G20598" s="7"/>
    </row>
    <row r="20599" spans="7:7" x14ac:dyDescent="0.25">
      <c r="G20599" s="7"/>
    </row>
    <row r="20600" spans="7:7" x14ac:dyDescent="0.25">
      <c r="G20600" s="7"/>
    </row>
    <row r="20601" spans="7:7" x14ac:dyDescent="0.25">
      <c r="G20601" s="7"/>
    </row>
    <row r="20602" spans="7:7" x14ac:dyDescent="0.25">
      <c r="G20602" s="7"/>
    </row>
    <row r="20603" spans="7:7" x14ac:dyDescent="0.25">
      <c r="G20603" s="7"/>
    </row>
    <row r="20604" spans="7:7" x14ac:dyDescent="0.25">
      <c r="G20604" s="7"/>
    </row>
    <row r="20605" spans="7:7" x14ac:dyDescent="0.25">
      <c r="G20605" s="7"/>
    </row>
    <row r="20606" spans="7:7" x14ac:dyDescent="0.25">
      <c r="G20606" s="7"/>
    </row>
    <row r="20607" spans="7:7" x14ac:dyDescent="0.25">
      <c r="G20607" s="7"/>
    </row>
    <row r="20608" spans="7:7" x14ac:dyDescent="0.25">
      <c r="G20608" s="7"/>
    </row>
    <row r="20609" spans="7:7" x14ac:dyDescent="0.25">
      <c r="G20609" s="7"/>
    </row>
    <row r="20610" spans="7:7" x14ac:dyDescent="0.25">
      <c r="G20610" s="7"/>
    </row>
    <row r="20611" spans="7:7" x14ac:dyDescent="0.25">
      <c r="G20611" s="7"/>
    </row>
    <row r="20612" spans="7:7" x14ac:dyDescent="0.25">
      <c r="G20612" s="7"/>
    </row>
    <row r="20613" spans="7:7" x14ac:dyDescent="0.25">
      <c r="G20613" s="7"/>
    </row>
    <row r="20614" spans="7:7" x14ac:dyDescent="0.25">
      <c r="G20614" s="7"/>
    </row>
    <row r="20615" spans="7:7" x14ac:dyDescent="0.25">
      <c r="G20615" s="7"/>
    </row>
    <row r="20616" spans="7:7" x14ac:dyDescent="0.25">
      <c r="G20616" s="7"/>
    </row>
    <row r="20617" spans="7:7" x14ac:dyDescent="0.25">
      <c r="G20617" s="7"/>
    </row>
    <row r="20618" spans="7:7" x14ac:dyDescent="0.25">
      <c r="G20618" s="7"/>
    </row>
    <row r="20619" spans="7:7" x14ac:dyDescent="0.25">
      <c r="G20619" s="7"/>
    </row>
    <row r="20620" spans="7:7" x14ac:dyDescent="0.25">
      <c r="G20620" s="7"/>
    </row>
    <row r="20621" spans="7:7" x14ac:dyDescent="0.25">
      <c r="G20621" s="7"/>
    </row>
    <row r="20622" spans="7:7" x14ac:dyDescent="0.25">
      <c r="G20622" s="7"/>
    </row>
    <row r="20623" spans="7:7" x14ac:dyDescent="0.25">
      <c r="G20623" s="7"/>
    </row>
    <row r="20624" spans="7:7" x14ac:dyDescent="0.25">
      <c r="G20624" s="7"/>
    </row>
    <row r="20625" spans="7:7" x14ac:dyDescent="0.25">
      <c r="G20625" s="7"/>
    </row>
    <row r="20626" spans="7:7" x14ac:dyDescent="0.25">
      <c r="G20626" s="7"/>
    </row>
    <row r="20627" spans="7:7" x14ac:dyDescent="0.25">
      <c r="G20627" s="7"/>
    </row>
    <row r="20628" spans="7:7" x14ac:dyDescent="0.25">
      <c r="G20628" s="7"/>
    </row>
    <row r="20629" spans="7:7" x14ac:dyDescent="0.25">
      <c r="G20629" s="7"/>
    </row>
    <row r="20630" spans="7:7" x14ac:dyDescent="0.25">
      <c r="G20630" s="7"/>
    </row>
    <row r="20631" spans="7:7" x14ac:dyDescent="0.25">
      <c r="G20631" s="7"/>
    </row>
    <row r="20632" spans="7:7" x14ac:dyDescent="0.25">
      <c r="G20632" s="7"/>
    </row>
    <row r="20633" spans="7:7" x14ac:dyDescent="0.25">
      <c r="G20633" s="7"/>
    </row>
    <row r="20634" spans="7:7" x14ac:dyDescent="0.25">
      <c r="G20634" s="7"/>
    </row>
    <row r="20635" spans="7:7" x14ac:dyDescent="0.25">
      <c r="G20635" s="7"/>
    </row>
    <row r="20636" spans="7:7" x14ac:dyDescent="0.25">
      <c r="G20636" s="7"/>
    </row>
    <row r="20637" spans="7:7" x14ac:dyDescent="0.25">
      <c r="G20637" s="7"/>
    </row>
    <row r="20638" spans="7:7" x14ac:dyDescent="0.25">
      <c r="G20638" s="7"/>
    </row>
    <row r="20639" spans="7:7" x14ac:dyDescent="0.25">
      <c r="G20639" s="7"/>
    </row>
    <row r="20640" spans="7:7" x14ac:dyDescent="0.25">
      <c r="G20640" s="7"/>
    </row>
    <row r="20641" spans="7:7" x14ac:dyDescent="0.25">
      <c r="G20641" s="7"/>
    </row>
    <row r="20642" spans="7:7" x14ac:dyDescent="0.25">
      <c r="G20642" s="7"/>
    </row>
    <row r="20643" spans="7:7" x14ac:dyDescent="0.25">
      <c r="G20643" s="7"/>
    </row>
    <row r="20644" spans="7:7" x14ac:dyDescent="0.25">
      <c r="G20644" s="7"/>
    </row>
    <row r="20645" spans="7:7" x14ac:dyDescent="0.25">
      <c r="G20645" s="7"/>
    </row>
    <row r="20646" spans="7:7" x14ac:dyDescent="0.25">
      <c r="G20646" s="7"/>
    </row>
    <row r="20647" spans="7:7" x14ac:dyDescent="0.25">
      <c r="G20647" s="7"/>
    </row>
    <row r="20648" spans="7:7" x14ac:dyDescent="0.25">
      <c r="G20648" s="7"/>
    </row>
    <row r="20649" spans="7:7" x14ac:dyDescent="0.25">
      <c r="G20649" s="7"/>
    </row>
    <row r="20650" spans="7:7" x14ac:dyDescent="0.25">
      <c r="G20650" s="7"/>
    </row>
    <row r="20651" spans="7:7" x14ac:dyDescent="0.25">
      <c r="G20651" s="7"/>
    </row>
    <row r="20652" spans="7:7" x14ac:dyDescent="0.25">
      <c r="G20652" s="7"/>
    </row>
    <row r="20653" spans="7:7" x14ac:dyDescent="0.25">
      <c r="G20653" s="7"/>
    </row>
    <row r="20654" spans="7:7" x14ac:dyDescent="0.25">
      <c r="G20654" s="7"/>
    </row>
    <row r="20655" spans="7:7" x14ac:dyDescent="0.25">
      <c r="G20655" s="7"/>
    </row>
    <row r="20656" spans="7:7" x14ac:dyDescent="0.25">
      <c r="G20656" s="7"/>
    </row>
    <row r="20657" spans="7:7" x14ac:dyDescent="0.25">
      <c r="G20657" s="7"/>
    </row>
    <row r="20658" spans="7:7" x14ac:dyDescent="0.25">
      <c r="G20658" s="7"/>
    </row>
    <row r="20659" spans="7:7" x14ac:dyDescent="0.25">
      <c r="G20659" s="7"/>
    </row>
    <row r="20660" spans="7:7" x14ac:dyDescent="0.25">
      <c r="G20660" s="7"/>
    </row>
    <row r="20661" spans="7:7" x14ac:dyDescent="0.25">
      <c r="G20661" s="7"/>
    </row>
    <row r="20662" spans="7:7" x14ac:dyDescent="0.25">
      <c r="G20662" s="7"/>
    </row>
    <row r="20663" spans="7:7" x14ac:dyDescent="0.25">
      <c r="G20663" s="7"/>
    </row>
    <row r="20664" spans="7:7" x14ac:dyDescent="0.25">
      <c r="G20664" s="7"/>
    </row>
    <row r="20665" spans="7:7" x14ac:dyDescent="0.25">
      <c r="G20665" s="7"/>
    </row>
    <row r="20666" spans="7:7" x14ac:dyDescent="0.25">
      <c r="G20666" s="7"/>
    </row>
    <row r="20667" spans="7:7" x14ac:dyDescent="0.25">
      <c r="G20667" s="7"/>
    </row>
    <row r="20668" spans="7:7" x14ac:dyDescent="0.25">
      <c r="G20668" s="7"/>
    </row>
    <row r="20669" spans="7:7" x14ac:dyDescent="0.25">
      <c r="G20669" s="7"/>
    </row>
    <row r="20670" spans="7:7" x14ac:dyDescent="0.25">
      <c r="G20670" s="7"/>
    </row>
    <row r="20671" spans="7:7" x14ac:dyDescent="0.25">
      <c r="G20671" s="7"/>
    </row>
    <row r="20672" spans="7:7" x14ac:dyDescent="0.25">
      <c r="G20672" s="7"/>
    </row>
    <row r="20673" spans="7:7" x14ac:dyDescent="0.25">
      <c r="G20673" s="7"/>
    </row>
    <row r="20674" spans="7:7" x14ac:dyDescent="0.25">
      <c r="G20674" s="7"/>
    </row>
    <row r="20675" spans="7:7" x14ac:dyDescent="0.25">
      <c r="G20675" s="7"/>
    </row>
    <row r="20676" spans="7:7" x14ac:dyDescent="0.25">
      <c r="G20676" s="7"/>
    </row>
    <row r="20677" spans="7:7" x14ac:dyDescent="0.25">
      <c r="G20677" s="7"/>
    </row>
    <row r="20678" spans="7:7" x14ac:dyDescent="0.25">
      <c r="G20678" s="7"/>
    </row>
    <row r="20679" spans="7:7" x14ac:dyDescent="0.25">
      <c r="G20679" s="7"/>
    </row>
    <row r="20680" spans="7:7" x14ac:dyDescent="0.25">
      <c r="G20680" s="7"/>
    </row>
    <row r="20681" spans="7:7" x14ac:dyDescent="0.25">
      <c r="G20681" s="7"/>
    </row>
    <row r="20682" spans="7:7" x14ac:dyDescent="0.25">
      <c r="G20682" s="7"/>
    </row>
    <row r="20683" spans="7:7" x14ac:dyDescent="0.25">
      <c r="G20683" s="7"/>
    </row>
    <row r="20684" spans="7:7" x14ac:dyDescent="0.25">
      <c r="G20684" s="7"/>
    </row>
    <row r="20685" spans="7:7" x14ac:dyDescent="0.25">
      <c r="G20685" s="7"/>
    </row>
    <row r="20686" spans="7:7" x14ac:dyDescent="0.25">
      <c r="G20686" s="7"/>
    </row>
    <row r="20687" spans="7:7" x14ac:dyDescent="0.25">
      <c r="G20687" s="7"/>
    </row>
    <row r="20688" spans="7:7" x14ac:dyDescent="0.25">
      <c r="G20688" s="7"/>
    </row>
    <row r="20689" spans="7:7" x14ac:dyDescent="0.25">
      <c r="G20689" s="7"/>
    </row>
    <row r="20690" spans="7:7" x14ac:dyDescent="0.25">
      <c r="G20690" s="7"/>
    </row>
    <row r="20691" spans="7:7" x14ac:dyDescent="0.25">
      <c r="G20691" s="7"/>
    </row>
    <row r="20692" spans="7:7" x14ac:dyDescent="0.25">
      <c r="G20692" s="7"/>
    </row>
    <row r="20693" spans="7:7" x14ac:dyDescent="0.25">
      <c r="G20693" s="7"/>
    </row>
    <row r="20694" spans="7:7" x14ac:dyDescent="0.25">
      <c r="G20694" s="7"/>
    </row>
    <row r="20695" spans="7:7" x14ac:dyDescent="0.25">
      <c r="G20695" s="7"/>
    </row>
    <row r="20696" spans="7:7" x14ac:dyDescent="0.25">
      <c r="G20696" s="7"/>
    </row>
    <row r="20697" spans="7:7" x14ac:dyDescent="0.25">
      <c r="G20697" s="7"/>
    </row>
    <row r="20698" spans="7:7" x14ac:dyDescent="0.25">
      <c r="G20698" s="7"/>
    </row>
    <row r="20699" spans="7:7" x14ac:dyDescent="0.25">
      <c r="G20699" s="7"/>
    </row>
    <row r="20700" spans="7:7" x14ac:dyDescent="0.25">
      <c r="G20700" s="7"/>
    </row>
    <row r="20701" spans="7:7" x14ac:dyDescent="0.25">
      <c r="G20701" s="7"/>
    </row>
    <row r="20702" spans="7:7" x14ac:dyDescent="0.25">
      <c r="G20702" s="7"/>
    </row>
    <row r="20703" spans="7:7" x14ac:dyDescent="0.25">
      <c r="G20703" s="7"/>
    </row>
    <row r="20704" spans="7:7" x14ac:dyDescent="0.25">
      <c r="G20704" s="7"/>
    </row>
    <row r="20705" spans="7:7" x14ac:dyDescent="0.25">
      <c r="G20705" s="7"/>
    </row>
    <row r="20706" spans="7:7" x14ac:dyDescent="0.25">
      <c r="G20706" s="7"/>
    </row>
    <row r="20707" spans="7:7" x14ac:dyDescent="0.25">
      <c r="G20707" s="7"/>
    </row>
    <row r="20708" spans="7:7" x14ac:dyDescent="0.25">
      <c r="G20708" s="7"/>
    </row>
    <row r="20709" spans="7:7" x14ac:dyDescent="0.25">
      <c r="G20709" s="7"/>
    </row>
    <row r="20710" spans="7:7" x14ac:dyDescent="0.25">
      <c r="G20710" s="7"/>
    </row>
    <row r="20711" spans="7:7" x14ac:dyDescent="0.25">
      <c r="G20711" s="7"/>
    </row>
    <row r="20712" spans="7:7" x14ac:dyDescent="0.25">
      <c r="G20712" s="7"/>
    </row>
    <row r="20713" spans="7:7" x14ac:dyDescent="0.25">
      <c r="G20713" s="7"/>
    </row>
    <row r="20714" spans="7:7" x14ac:dyDescent="0.25">
      <c r="G20714" s="7"/>
    </row>
    <row r="20715" spans="7:7" x14ac:dyDescent="0.25">
      <c r="G20715" s="7"/>
    </row>
    <row r="20716" spans="7:7" x14ac:dyDescent="0.25">
      <c r="G20716" s="7"/>
    </row>
    <row r="20717" spans="7:7" x14ac:dyDescent="0.25">
      <c r="G20717" s="7"/>
    </row>
    <row r="20718" spans="7:7" x14ac:dyDescent="0.25">
      <c r="G20718" s="7"/>
    </row>
    <row r="20719" spans="7:7" x14ac:dyDescent="0.25">
      <c r="G20719" s="7"/>
    </row>
    <row r="20720" spans="7:7" x14ac:dyDescent="0.25">
      <c r="G20720" s="7"/>
    </row>
    <row r="20721" spans="7:7" x14ac:dyDescent="0.25">
      <c r="G20721" s="7"/>
    </row>
    <row r="20722" spans="7:7" x14ac:dyDescent="0.25">
      <c r="G20722" s="7"/>
    </row>
    <row r="20723" spans="7:7" x14ac:dyDescent="0.25">
      <c r="G20723" s="7"/>
    </row>
    <row r="20724" spans="7:7" x14ac:dyDescent="0.25">
      <c r="G20724" s="7"/>
    </row>
    <row r="20725" spans="7:7" x14ac:dyDescent="0.25">
      <c r="G20725" s="7"/>
    </row>
    <row r="20726" spans="7:7" x14ac:dyDescent="0.25">
      <c r="G20726" s="7"/>
    </row>
    <row r="20727" spans="7:7" x14ac:dyDescent="0.25">
      <c r="G20727" s="7"/>
    </row>
    <row r="20728" spans="7:7" x14ac:dyDescent="0.25">
      <c r="G20728" s="7"/>
    </row>
    <row r="20729" spans="7:7" x14ac:dyDescent="0.25">
      <c r="G20729" s="7"/>
    </row>
    <row r="20730" spans="7:7" x14ac:dyDescent="0.25">
      <c r="G20730" s="7"/>
    </row>
    <row r="20731" spans="7:7" x14ac:dyDescent="0.25">
      <c r="G20731" s="7"/>
    </row>
    <row r="20732" spans="7:7" x14ac:dyDescent="0.25">
      <c r="G20732" s="7"/>
    </row>
    <row r="20733" spans="7:7" x14ac:dyDescent="0.25">
      <c r="G20733" s="7"/>
    </row>
    <row r="20734" spans="7:7" x14ac:dyDescent="0.25">
      <c r="G20734" s="7"/>
    </row>
    <row r="20735" spans="7:7" x14ac:dyDescent="0.25">
      <c r="G20735" s="7"/>
    </row>
    <row r="20736" spans="7:7" x14ac:dyDescent="0.25">
      <c r="G20736" s="7"/>
    </row>
    <row r="20737" spans="7:7" x14ac:dyDescent="0.25">
      <c r="G20737" s="7"/>
    </row>
    <row r="20738" spans="7:7" x14ac:dyDescent="0.25">
      <c r="G20738" s="7"/>
    </row>
    <row r="20739" spans="7:7" x14ac:dyDescent="0.25">
      <c r="G20739" s="7"/>
    </row>
    <row r="20740" spans="7:7" x14ac:dyDescent="0.25">
      <c r="G20740" s="7"/>
    </row>
    <row r="20741" spans="7:7" x14ac:dyDescent="0.25">
      <c r="G20741" s="7"/>
    </row>
    <row r="20742" spans="7:7" x14ac:dyDescent="0.25">
      <c r="G20742" s="7"/>
    </row>
    <row r="20743" spans="7:7" x14ac:dyDescent="0.25">
      <c r="G20743" s="7"/>
    </row>
    <row r="20744" spans="7:7" x14ac:dyDescent="0.25">
      <c r="G20744" s="7"/>
    </row>
    <row r="20745" spans="7:7" x14ac:dyDescent="0.25">
      <c r="G20745" s="7"/>
    </row>
    <row r="20746" spans="7:7" x14ac:dyDescent="0.25">
      <c r="G20746" s="7"/>
    </row>
    <row r="20747" spans="7:7" x14ac:dyDescent="0.25">
      <c r="G20747" s="7"/>
    </row>
    <row r="20748" spans="7:7" x14ac:dyDescent="0.25">
      <c r="G20748" s="7"/>
    </row>
    <row r="20749" spans="7:7" x14ac:dyDescent="0.25">
      <c r="G20749" s="7"/>
    </row>
    <row r="20750" spans="7:7" x14ac:dyDescent="0.25">
      <c r="G20750" s="7"/>
    </row>
    <row r="20751" spans="7:7" x14ac:dyDescent="0.25">
      <c r="G20751" s="7"/>
    </row>
    <row r="20752" spans="7:7" x14ac:dyDescent="0.25">
      <c r="G20752" s="7"/>
    </row>
    <row r="20753" spans="7:7" x14ac:dyDescent="0.25">
      <c r="G20753" s="7"/>
    </row>
    <row r="20754" spans="7:7" x14ac:dyDescent="0.25">
      <c r="G20754" s="7"/>
    </row>
    <row r="20755" spans="7:7" x14ac:dyDescent="0.25">
      <c r="G20755" s="7"/>
    </row>
    <row r="20756" spans="7:7" x14ac:dyDescent="0.25">
      <c r="G20756" s="7"/>
    </row>
    <row r="20757" spans="7:7" x14ac:dyDescent="0.25">
      <c r="G20757" s="7"/>
    </row>
    <row r="20758" spans="7:7" x14ac:dyDescent="0.25">
      <c r="G20758" s="7"/>
    </row>
    <row r="20759" spans="7:7" x14ac:dyDescent="0.25">
      <c r="G20759" s="7"/>
    </row>
    <row r="20760" spans="7:7" x14ac:dyDescent="0.25">
      <c r="G20760" s="7"/>
    </row>
    <row r="20761" spans="7:7" x14ac:dyDescent="0.25">
      <c r="G20761" s="7"/>
    </row>
    <row r="20762" spans="7:7" x14ac:dyDescent="0.25">
      <c r="G20762" s="7"/>
    </row>
    <row r="20763" spans="7:7" x14ac:dyDescent="0.25">
      <c r="G20763" s="7"/>
    </row>
    <row r="20764" spans="7:7" x14ac:dyDescent="0.25">
      <c r="G20764" s="7"/>
    </row>
    <row r="20765" spans="7:7" x14ac:dyDescent="0.25">
      <c r="G20765" s="7"/>
    </row>
    <row r="20766" spans="7:7" x14ac:dyDescent="0.25">
      <c r="G20766" s="7"/>
    </row>
    <row r="20767" spans="7:7" x14ac:dyDescent="0.25">
      <c r="G20767" s="7"/>
    </row>
    <row r="20768" spans="7:7" x14ac:dyDescent="0.25">
      <c r="G20768" s="7"/>
    </row>
    <row r="20769" spans="7:7" x14ac:dyDescent="0.25">
      <c r="G20769" s="7"/>
    </row>
    <row r="20770" spans="7:7" x14ac:dyDescent="0.25">
      <c r="G20770" s="7"/>
    </row>
    <row r="20771" spans="7:7" x14ac:dyDescent="0.25">
      <c r="G20771" s="7"/>
    </row>
    <row r="20772" spans="7:7" x14ac:dyDescent="0.25">
      <c r="G20772" s="7"/>
    </row>
    <row r="20773" spans="7:7" x14ac:dyDescent="0.25">
      <c r="G20773" s="7"/>
    </row>
    <row r="20774" spans="7:7" x14ac:dyDescent="0.25">
      <c r="G20774" s="7"/>
    </row>
    <row r="20775" spans="7:7" x14ac:dyDescent="0.25">
      <c r="G20775" s="7"/>
    </row>
    <row r="20776" spans="7:7" x14ac:dyDescent="0.25">
      <c r="G20776" s="7"/>
    </row>
    <row r="20777" spans="7:7" x14ac:dyDescent="0.25">
      <c r="G20777" s="7"/>
    </row>
    <row r="20778" spans="7:7" x14ac:dyDescent="0.25">
      <c r="G20778" s="7"/>
    </row>
    <row r="20779" spans="7:7" x14ac:dyDescent="0.25">
      <c r="G20779" s="7"/>
    </row>
    <row r="20780" spans="7:7" x14ac:dyDescent="0.25">
      <c r="G20780" s="7"/>
    </row>
    <row r="20781" spans="7:7" x14ac:dyDescent="0.25">
      <c r="G20781" s="7"/>
    </row>
    <row r="20782" spans="7:7" x14ac:dyDescent="0.25">
      <c r="G20782" s="7"/>
    </row>
    <row r="20783" spans="7:7" x14ac:dyDescent="0.25">
      <c r="G20783" s="7"/>
    </row>
    <row r="20784" spans="7:7" x14ac:dyDescent="0.25">
      <c r="G20784" s="7"/>
    </row>
    <row r="20785" spans="7:7" x14ac:dyDescent="0.25">
      <c r="G20785" s="7"/>
    </row>
    <row r="20786" spans="7:7" x14ac:dyDescent="0.25">
      <c r="G20786" s="7"/>
    </row>
    <row r="20787" spans="7:7" x14ac:dyDescent="0.25">
      <c r="G20787" s="7"/>
    </row>
    <row r="20788" spans="7:7" x14ac:dyDescent="0.25">
      <c r="G20788" s="7"/>
    </row>
    <row r="20789" spans="7:7" x14ac:dyDescent="0.25">
      <c r="G20789" s="7"/>
    </row>
    <row r="20790" spans="7:7" x14ac:dyDescent="0.25">
      <c r="G20790" s="7"/>
    </row>
    <row r="20791" spans="7:7" x14ac:dyDescent="0.25">
      <c r="G20791" s="7"/>
    </row>
    <row r="20792" spans="7:7" x14ac:dyDescent="0.25">
      <c r="G20792" s="7"/>
    </row>
    <row r="20793" spans="7:7" x14ac:dyDescent="0.25">
      <c r="G20793" s="7"/>
    </row>
    <row r="20794" spans="7:7" x14ac:dyDescent="0.25">
      <c r="G20794" s="7"/>
    </row>
    <row r="20795" spans="7:7" x14ac:dyDescent="0.25">
      <c r="G20795" s="7"/>
    </row>
    <row r="20796" spans="7:7" x14ac:dyDescent="0.25">
      <c r="G20796" s="7"/>
    </row>
    <row r="20797" spans="7:7" x14ac:dyDescent="0.25">
      <c r="G20797" s="7"/>
    </row>
    <row r="20798" spans="7:7" x14ac:dyDescent="0.25">
      <c r="G20798" s="7"/>
    </row>
    <row r="20799" spans="7:7" x14ac:dyDescent="0.25">
      <c r="G20799" s="7"/>
    </row>
    <row r="20800" spans="7:7" x14ac:dyDescent="0.25">
      <c r="G20800" s="7"/>
    </row>
    <row r="20801" spans="7:7" x14ac:dyDescent="0.25">
      <c r="G20801" s="7"/>
    </row>
    <row r="20802" spans="7:7" x14ac:dyDescent="0.25">
      <c r="G20802" s="7"/>
    </row>
    <row r="20803" spans="7:7" x14ac:dyDescent="0.25">
      <c r="G20803" s="7"/>
    </row>
    <row r="20804" spans="7:7" x14ac:dyDescent="0.25">
      <c r="G20804" s="7"/>
    </row>
    <row r="20805" spans="7:7" x14ac:dyDescent="0.25">
      <c r="G20805" s="7"/>
    </row>
    <row r="20806" spans="7:7" x14ac:dyDescent="0.25">
      <c r="G20806" s="7"/>
    </row>
    <row r="20807" spans="7:7" x14ac:dyDescent="0.25">
      <c r="G20807" s="7"/>
    </row>
    <row r="20808" spans="7:7" x14ac:dyDescent="0.25">
      <c r="G20808" s="7"/>
    </row>
    <row r="20809" spans="7:7" x14ac:dyDescent="0.25">
      <c r="G20809" s="7"/>
    </row>
    <row r="20810" spans="7:7" x14ac:dyDescent="0.25">
      <c r="G20810" s="7"/>
    </row>
    <row r="20811" spans="7:7" x14ac:dyDescent="0.25">
      <c r="G20811" s="7"/>
    </row>
    <row r="20812" spans="7:7" x14ac:dyDescent="0.25">
      <c r="G20812" s="7"/>
    </row>
    <row r="20813" spans="7:7" x14ac:dyDescent="0.25">
      <c r="G20813" s="7"/>
    </row>
    <row r="20814" spans="7:7" x14ac:dyDescent="0.25">
      <c r="G20814" s="7"/>
    </row>
    <row r="20815" spans="7:7" x14ac:dyDescent="0.25">
      <c r="G20815" s="7"/>
    </row>
    <row r="20816" spans="7:7" x14ac:dyDescent="0.25">
      <c r="G20816" s="7"/>
    </row>
    <row r="20817" spans="7:7" x14ac:dyDescent="0.25">
      <c r="G20817" s="7"/>
    </row>
    <row r="20818" spans="7:7" x14ac:dyDescent="0.25">
      <c r="G20818" s="7"/>
    </row>
    <row r="20819" spans="7:7" x14ac:dyDescent="0.25">
      <c r="G20819" s="7"/>
    </row>
    <row r="20820" spans="7:7" x14ac:dyDescent="0.25">
      <c r="G20820" s="7"/>
    </row>
    <row r="20821" spans="7:7" x14ac:dyDescent="0.25">
      <c r="G20821" s="7"/>
    </row>
    <row r="20822" spans="7:7" x14ac:dyDescent="0.25">
      <c r="G20822" s="7"/>
    </row>
    <row r="20823" spans="7:7" x14ac:dyDescent="0.25">
      <c r="G20823" s="7"/>
    </row>
    <row r="20824" spans="7:7" x14ac:dyDescent="0.25">
      <c r="G20824" s="7"/>
    </row>
    <row r="20825" spans="7:7" x14ac:dyDescent="0.25">
      <c r="G20825" s="7"/>
    </row>
    <row r="20826" spans="7:7" x14ac:dyDescent="0.25">
      <c r="G20826" s="7"/>
    </row>
    <row r="20827" spans="7:7" x14ac:dyDescent="0.25">
      <c r="G20827" s="7"/>
    </row>
    <row r="20828" spans="7:7" x14ac:dyDescent="0.25">
      <c r="G20828" s="7"/>
    </row>
    <row r="20829" spans="7:7" x14ac:dyDescent="0.25">
      <c r="G20829" s="7"/>
    </row>
    <row r="20830" spans="7:7" x14ac:dyDescent="0.25">
      <c r="G20830" s="7"/>
    </row>
    <row r="20831" spans="7:7" x14ac:dyDescent="0.25">
      <c r="G20831" s="7"/>
    </row>
    <row r="20832" spans="7:7" x14ac:dyDescent="0.25">
      <c r="G20832" s="7"/>
    </row>
    <row r="20833" spans="7:7" x14ac:dyDescent="0.25">
      <c r="G20833" s="7"/>
    </row>
    <row r="20834" spans="7:7" x14ac:dyDescent="0.25">
      <c r="G20834" s="7"/>
    </row>
    <row r="20835" spans="7:7" x14ac:dyDescent="0.25">
      <c r="G20835" s="7"/>
    </row>
    <row r="20836" spans="7:7" x14ac:dyDescent="0.25">
      <c r="G20836" s="7"/>
    </row>
    <row r="20837" spans="7:7" x14ac:dyDescent="0.25">
      <c r="G20837" s="7"/>
    </row>
    <row r="20838" spans="7:7" x14ac:dyDescent="0.25">
      <c r="G20838" s="7"/>
    </row>
    <row r="20839" spans="7:7" x14ac:dyDescent="0.25">
      <c r="G20839" s="7"/>
    </row>
    <row r="20840" spans="7:7" x14ac:dyDescent="0.25">
      <c r="G20840" s="7"/>
    </row>
    <row r="20841" spans="7:7" x14ac:dyDescent="0.25">
      <c r="G20841" s="7"/>
    </row>
    <row r="20842" spans="7:7" x14ac:dyDescent="0.25">
      <c r="G20842" s="7"/>
    </row>
    <row r="20843" spans="7:7" x14ac:dyDescent="0.25">
      <c r="G20843" s="7"/>
    </row>
    <row r="20844" spans="7:7" x14ac:dyDescent="0.25">
      <c r="G20844" s="7"/>
    </row>
    <row r="20845" spans="7:7" x14ac:dyDescent="0.25">
      <c r="G20845" s="7"/>
    </row>
    <row r="20846" spans="7:7" x14ac:dyDescent="0.25">
      <c r="G20846" s="7"/>
    </row>
    <row r="20847" spans="7:7" x14ac:dyDescent="0.25">
      <c r="G20847" s="7"/>
    </row>
    <row r="20848" spans="7:7" x14ac:dyDescent="0.25">
      <c r="G20848" s="7"/>
    </row>
    <row r="20849" spans="7:7" x14ac:dyDescent="0.25">
      <c r="G20849" s="7"/>
    </row>
    <row r="20850" spans="7:7" x14ac:dyDescent="0.25">
      <c r="G20850" s="7"/>
    </row>
    <row r="20851" spans="7:7" x14ac:dyDescent="0.25">
      <c r="G20851" s="7"/>
    </row>
    <row r="20852" spans="7:7" x14ac:dyDescent="0.25">
      <c r="G20852" s="7"/>
    </row>
    <row r="20853" spans="7:7" x14ac:dyDescent="0.25">
      <c r="G20853" s="7"/>
    </row>
    <row r="20854" spans="7:7" x14ac:dyDescent="0.25">
      <c r="G20854" s="7"/>
    </row>
    <row r="20855" spans="7:7" x14ac:dyDescent="0.25">
      <c r="G20855" s="7"/>
    </row>
    <row r="20856" spans="7:7" x14ac:dyDescent="0.25">
      <c r="G20856" s="7"/>
    </row>
    <row r="20857" spans="7:7" x14ac:dyDescent="0.25">
      <c r="G20857" s="7"/>
    </row>
    <row r="20858" spans="7:7" x14ac:dyDescent="0.25">
      <c r="G20858" s="7"/>
    </row>
    <row r="20859" spans="7:7" x14ac:dyDescent="0.25">
      <c r="G20859" s="7"/>
    </row>
    <row r="20860" spans="7:7" x14ac:dyDescent="0.25">
      <c r="G20860" s="7"/>
    </row>
    <row r="20861" spans="7:7" x14ac:dyDescent="0.25">
      <c r="G20861" s="7"/>
    </row>
    <row r="20862" spans="7:7" x14ac:dyDescent="0.25">
      <c r="G20862" s="7"/>
    </row>
    <row r="20863" spans="7:7" x14ac:dyDescent="0.25">
      <c r="G20863" s="7"/>
    </row>
    <row r="20864" spans="7:7" x14ac:dyDescent="0.25">
      <c r="G20864" s="7"/>
    </row>
    <row r="20865" spans="7:7" x14ac:dyDescent="0.25">
      <c r="G20865" s="7"/>
    </row>
    <row r="20866" spans="7:7" x14ac:dyDescent="0.25">
      <c r="G20866" s="7"/>
    </row>
    <row r="20867" spans="7:7" x14ac:dyDescent="0.25">
      <c r="G20867" s="7"/>
    </row>
    <row r="20868" spans="7:7" x14ac:dyDescent="0.25">
      <c r="G20868" s="7"/>
    </row>
    <row r="20869" spans="7:7" x14ac:dyDescent="0.25">
      <c r="G20869" s="7"/>
    </row>
    <row r="20870" spans="7:7" x14ac:dyDescent="0.25">
      <c r="G20870" s="7"/>
    </row>
    <row r="20871" spans="7:7" x14ac:dyDescent="0.25">
      <c r="G20871" s="7"/>
    </row>
    <row r="20872" spans="7:7" x14ac:dyDescent="0.25">
      <c r="G20872" s="7"/>
    </row>
    <row r="20873" spans="7:7" x14ac:dyDescent="0.25">
      <c r="G20873" s="7"/>
    </row>
    <row r="20874" spans="7:7" x14ac:dyDescent="0.25">
      <c r="G20874" s="7"/>
    </row>
    <row r="20875" spans="7:7" x14ac:dyDescent="0.25">
      <c r="G20875" s="7"/>
    </row>
    <row r="20876" spans="7:7" x14ac:dyDescent="0.25">
      <c r="G20876" s="7"/>
    </row>
    <row r="20877" spans="7:7" x14ac:dyDescent="0.25">
      <c r="G20877" s="7"/>
    </row>
    <row r="20878" spans="7:7" x14ac:dyDescent="0.25">
      <c r="G20878" s="7"/>
    </row>
    <row r="20879" spans="7:7" x14ac:dyDescent="0.25">
      <c r="G20879" s="7"/>
    </row>
    <row r="20880" spans="7:7" x14ac:dyDescent="0.25">
      <c r="G20880" s="7"/>
    </row>
    <row r="20881" spans="7:7" x14ac:dyDescent="0.25">
      <c r="G20881" s="7"/>
    </row>
    <row r="20882" spans="7:7" x14ac:dyDescent="0.25">
      <c r="G20882" s="7"/>
    </row>
    <row r="20883" spans="7:7" x14ac:dyDescent="0.25">
      <c r="G20883" s="7"/>
    </row>
    <row r="20884" spans="7:7" x14ac:dyDescent="0.25">
      <c r="G20884" s="7"/>
    </row>
    <row r="20885" spans="7:7" x14ac:dyDescent="0.25">
      <c r="G20885" s="7"/>
    </row>
    <row r="20886" spans="7:7" x14ac:dyDescent="0.25">
      <c r="G20886" s="7"/>
    </row>
    <row r="20887" spans="7:7" x14ac:dyDescent="0.25">
      <c r="G20887" s="7"/>
    </row>
    <row r="20888" spans="7:7" x14ac:dyDescent="0.25">
      <c r="G20888" s="7"/>
    </row>
    <row r="20889" spans="7:7" x14ac:dyDescent="0.25">
      <c r="G20889" s="7"/>
    </row>
    <row r="20890" spans="7:7" x14ac:dyDescent="0.25">
      <c r="G20890" s="7"/>
    </row>
    <row r="20891" spans="7:7" x14ac:dyDescent="0.25">
      <c r="G20891" s="7"/>
    </row>
    <row r="20892" spans="7:7" x14ac:dyDescent="0.25">
      <c r="G20892" s="7"/>
    </row>
    <row r="20893" spans="7:7" x14ac:dyDescent="0.25">
      <c r="G20893" s="7"/>
    </row>
    <row r="20894" spans="7:7" x14ac:dyDescent="0.25">
      <c r="G20894" s="7"/>
    </row>
    <row r="20895" spans="7:7" x14ac:dyDescent="0.25">
      <c r="G20895" s="7"/>
    </row>
    <row r="20896" spans="7:7" x14ac:dyDescent="0.25">
      <c r="G20896" s="7"/>
    </row>
    <row r="20897" spans="7:7" x14ac:dyDescent="0.25">
      <c r="G20897" s="7"/>
    </row>
    <row r="20898" spans="7:7" x14ac:dyDescent="0.25">
      <c r="G20898" s="7"/>
    </row>
    <row r="20899" spans="7:7" x14ac:dyDescent="0.25">
      <c r="G20899" s="7"/>
    </row>
    <row r="20900" spans="7:7" x14ac:dyDescent="0.25">
      <c r="G20900" s="7"/>
    </row>
    <row r="20901" spans="7:7" x14ac:dyDescent="0.25">
      <c r="G20901" s="7"/>
    </row>
    <row r="20902" spans="7:7" x14ac:dyDescent="0.25">
      <c r="G20902" s="7"/>
    </row>
    <row r="20903" spans="7:7" x14ac:dyDescent="0.25">
      <c r="G20903" s="7"/>
    </row>
    <row r="20904" spans="7:7" x14ac:dyDescent="0.25">
      <c r="G20904" s="7"/>
    </row>
    <row r="20905" spans="7:7" x14ac:dyDescent="0.25">
      <c r="G20905" s="7"/>
    </row>
    <row r="20906" spans="7:7" x14ac:dyDescent="0.25">
      <c r="G20906" s="7"/>
    </row>
    <row r="20907" spans="7:7" x14ac:dyDescent="0.25">
      <c r="G20907" s="7"/>
    </row>
    <row r="20908" spans="7:7" x14ac:dyDescent="0.25">
      <c r="G20908" s="7"/>
    </row>
    <row r="20909" spans="7:7" x14ac:dyDescent="0.25">
      <c r="G20909" s="7"/>
    </row>
    <row r="20910" spans="7:7" x14ac:dyDescent="0.25">
      <c r="G20910" s="7"/>
    </row>
    <row r="20911" spans="7:7" x14ac:dyDescent="0.25">
      <c r="G20911" s="7"/>
    </row>
    <row r="20912" spans="7:7" x14ac:dyDescent="0.25">
      <c r="G20912" s="7"/>
    </row>
    <row r="20913" spans="7:7" x14ac:dyDescent="0.25">
      <c r="G20913" s="7"/>
    </row>
    <row r="20914" spans="7:7" x14ac:dyDescent="0.25">
      <c r="G20914" s="7"/>
    </row>
    <row r="20915" spans="7:7" x14ac:dyDescent="0.25">
      <c r="G20915" s="7"/>
    </row>
    <row r="20916" spans="7:7" x14ac:dyDescent="0.25">
      <c r="G20916" s="7"/>
    </row>
    <row r="20917" spans="7:7" x14ac:dyDescent="0.25">
      <c r="G20917" s="7"/>
    </row>
    <row r="20918" spans="7:7" x14ac:dyDescent="0.25">
      <c r="G20918" s="7"/>
    </row>
    <row r="20919" spans="7:7" x14ac:dyDescent="0.25">
      <c r="G20919" s="7"/>
    </row>
    <row r="20920" spans="7:7" x14ac:dyDescent="0.25">
      <c r="G20920" s="7"/>
    </row>
    <row r="20921" spans="7:7" x14ac:dyDescent="0.25">
      <c r="G20921" s="7"/>
    </row>
    <row r="20922" spans="7:7" x14ac:dyDescent="0.25">
      <c r="G20922" s="7"/>
    </row>
    <row r="20923" spans="7:7" x14ac:dyDescent="0.25">
      <c r="G20923" s="7"/>
    </row>
    <row r="20924" spans="7:7" x14ac:dyDescent="0.25">
      <c r="G20924" s="7"/>
    </row>
    <row r="20925" spans="7:7" x14ac:dyDescent="0.25">
      <c r="G20925" s="7"/>
    </row>
    <row r="20926" spans="7:7" x14ac:dyDescent="0.25">
      <c r="G20926" s="7"/>
    </row>
    <row r="20927" spans="7:7" x14ac:dyDescent="0.25">
      <c r="G20927" s="7"/>
    </row>
    <row r="20928" spans="7:7" x14ac:dyDescent="0.25">
      <c r="G20928" s="7"/>
    </row>
    <row r="20929" spans="7:7" x14ac:dyDescent="0.25">
      <c r="G20929" s="7"/>
    </row>
    <row r="20930" spans="7:7" x14ac:dyDescent="0.25">
      <c r="G20930" s="7"/>
    </row>
    <row r="20931" spans="7:7" x14ac:dyDescent="0.25">
      <c r="G20931" s="7"/>
    </row>
    <row r="20932" spans="7:7" x14ac:dyDescent="0.25">
      <c r="G20932" s="7"/>
    </row>
    <row r="20933" spans="7:7" x14ac:dyDescent="0.25">
      <c r="G20933" s="7"/>
    </row>
    <row r="20934" spans="7:7" x14ac:dyDescent="0.25">
      <c r="G20934" s="7"/>
    </row>
    <row r="20935" spans="7:7" x14ac:dyDescent="0.25">
      <c r="G20935" s="7"/>
    </row>
    <row r="20936" spans="7:7" x14ac:dyDescent="0.25">
      <c r="G20936" s="7"/>
    </row>
    <row r="20937" spans="7:7" x14ac:dyDescent="0.25">
      <c r="G20937" s="7"/>
    </row>
    <row r="20938" spans="7:7" x14ac:dyDescent="0.25">
      <c r="G20938" s="7"/>
    </row>
    <row r="20939" spans="7:7" x14ac:dyDescent="0.25">
      <c r="G20939" s="7"/>
    </row>
    <row r="20940" spans="7:7" x14ac:dyDescent="0.25">
      <c r="G20940" s="7"/>
    </row>
    <row r="20941" spans="7:7" x14ac:dyDescent="0.25">
      <c r="G20941" s="7"/>
    </row>
    <row r="20942" spans="7:7" x14ac:dyDescent="0.25">
      <c r="G20942" s="7"/>
    </row>
    <row r="20943" spans="7:7" x14ac:dyDescent="0.25">
      <c r="G20943" s="7"/>
    </row>
    <row r="20944" spans="7:7" x14ac:dyDescent="0.25">
      <c r="G20944" s="7"/>
    </row>
    <row r="20945" spans="7:7" x14ac:dyDescent="0.25">
      <c r="G20945" s="7"/>
    </row>
    <row r="20946" spans="7:7" x14ac:dyDescent="0.25">
      <c r="G20946" s="7"/>
    </row>
    <row r="20947" spans="7:7" x14ac:dyDescent="0.25">
      <c r="G20947" s="7"/>
    </row>
    <row r="20948" spans="7:7" x14ac:dyDescent="0.25">
      <c r="G20948" s="7"/>
    </row>
    <row r="20949" spans="7:7" x14ac:dyDescent="0.25">
      <c r="G20949" s="7"/>
    </row>
    <row r="20950" spans="7:7" x14ac:dyDescent="0.25">
      <c r="G20950" s="7"/>
    </row>
    <row r="20951" spans="7:7" x14ac:dyDescent="0.25">
      <c r="G20951" s="7"/>
    </row>
    <row r="20952" spans="7:7" x14ac:dyDescent="0.25">
      <c r="G20952" s="7"/>
    </row>
    <row r="20953" spans="7:7" x14ac:dyDescent="0.25">
      <c r="G20953" s="7"/>
    </row>
    <row r="20954" spans="7:7" x14ac:dyDescent="0.25">
      <c r="G20954" s="7"/>
    </row>
    <row r="20955" spans="7:7" x14ac:dyDescent="0.25">
      <c r="G20955" s="7"/>
    </row>
    <row r="20956" spans="7:7" x14ac:dyDescent="0.25">
      <c r="G20956" s="7"/>
    </row>
    <row r="20957" spans="7:7" x14ac:dyDescent="0.25">
      <c r="G20957" s="7"/>
    </row>
    <row r="20958" spans="7:7" x14ac:dyDescent="0.25">
      <c r="G20958" s="7"/>
    </row>
    <row r="20959" spans="7:7" x14ac:dyDescent="0.25">
      <c r="G20959" s="7"/>
    </row>
    <row r="20960" spans="7:7" x14ac:dyDescent="0.25">
      <c r="G20960" s="7"/>
    </row>
    <row r="20961" spans="7:7" x14ac:dyDescent="0.25">
      <c r="G20961" s="7"/>
    </row>
    <row r="20962" spans="7:7" x14ac:dyDescent="0.25">
      <c r="G20962" s="7"/>
    </row>
    <row r="20963" spans="7:7" x14ac:dyDescent="0.25">
      <c r="G20963" s="7"/>
    </row>
    <row r="20964" spans="7:7" x14ac:dyDescent="0.25">
      <c r="G20964" s="7"/>
    </row>
    <row r="20965" spans="7:7" x14ac:dyDescent="0.25">
      <c r="G20965" s="7"/>
    </row>
    <row r="20966" spans="7:7" x14ac:dyDescent="0.25">
      <c r="G20966" s="7"/>
    </row>
    <row r="20967" spans="7:7" x14ac:dyDescent="0.25">
      <c r="G20967" s="7"/>
    </row>
    <row r="20968" spans="7:7" x14ac:dyDescent="0.25">
      <c r="G20968" s="7"/>
    </row>
    <row r="20969" spans="7:7" x14ac:dyDescent="0.25">
      <c r="G20969" s="7"/>
    </row>
    <row r="20970" spans="7:7" x14ac:dyDescent="0.25">
      <c r="G20970" s="7"/>
    </row>
    <row r="20971" spans="7:7" x14ac:dyDescent="0.25">
      <c r="G20971" s="7"/>
    </row>
    <row r="20972" spans="7:7" x14ac:dyDescent="0.25">
      <c r="G20972" s="7"/>
    </row>
    <row r="20973" spans="7:7" x14ac:dyDescent="0.25">
      <c r="G20973" s="7"/>
    </row>
    <row r="20974" spans="7:7" x14ac:dyDescent="0.25">
      <c r="G20974" s="7"/>
    </row>
    <row r="20975" spans="7:7" x14ac:dyDescent="0.25">
      <c r="G20975" s="7"/>
    </row>
    <row r="20976" spans="7:7" x14ac:dyDescent="0.25">
      <c r="G20976" s="7"/>
    </row>
    <row r="20977" spans="7:7" x14ac:dyDescent="0.25">
      <c r="G20977" s="7"/>
    </row>
    <row r="20978" spans="7:7" x14ac:dyDescent="0.25">
      <c r="G20978" s="7"/>
    </row>
    <row r="20979" spans="7:7" x14ac:dyDescent="0.25">
      <c r="G20979" s="7"/>
    </row>
    <row r="20980" spans="7:7" x14ac:dyDescent="0.25">
      <c r="G20980" s="7"/>
    </row>
    <row r="20981" spans="7:7" x14ac:dyDescent="0.25">
      <c r="G20981" s="7"/>
    </row>
    <row r="20982" spans="7:7" x14ac:dyDescent="0.25">
      <c r="G20982" s="7"/>
    </row>
    <row r="20983" spans="7:7" x14ac:dyDescent="0.25">
      <c r="G20983" s="7"/>
    </row>
    <row r="20984" spans="7:7" x14ac:dyDescent="0.25">
      <c r="G20984" s="7"/>
    </row>
    <row r="20985" spans="7:7" x14ac:dyDescent="0.25">
      <c r="G20985" s="7"/>
    </row>
    <row r="20986" spans="7:7" x14ac:dyDescent="0.25">
      <c r="G20986" s="7"/>
    </row>
    <row r="20987" spans="7:7" x14ac:dyDescent="0.25">
      <c r="G20987" s="7"/>
    </row>
    <row r="20988" spans="7:7" x14ac:dyDescent="0.25">
      <c r="G20988" s="7"/>
    </row>
    <row r="20989" spans="7:7" x14ac:dyDescent="0.25">
      <c r="G20989" s="7"/>
    </row>
    <row r="20990" spans="7:7" x14ac:dyDescent="0.25">
      <c r="G20990" s="7"/>
    </row>
    <row r="20991" spans="7:7" x14ac:dyDescent="0.25">
      <c r="G20991" s="7"/>
    </row>
    <row r="20992" spans="7:7" x14ac:dyDescent="0.25">
      <c r="G20992" s="7"/>
    </row>
    <row r="20993" spans="7:7" x14ac:dyDescent="0.25">
      <c r="G20993" s="7"/>
    </row>
    <row r="20994" spans="7:7" x14ac:dyDescent="0.25">
      <c r="G20994" s="7"/>
    </row>
    <row r="20995" spans="7:7" x14ac:dyDescent="0.25">
      <c r="G20995" s="7"/>
    </row>
    <row r="20996" spans="7:7" x14ac:dyDescent="0.25">
      <c r="G20996" s="7"/>
    </row>
    <row r="20997" spans="7:7" x14ac:dyDescent="0.25">
      <c r="G20997" s="7"/>
    </row>
    <row r="20998" spans="7:7" x14ac:dyDescent="0.25">
      <c r="G20998" s="7"/>
    </row>
    <row r="20999" spans="7:7" x14ac:dyDescent="0.25">
      <c r="G20999" s="7"/>
    </row>
    <row r="21000" spans="7:7" x14ac:dyDescent="0.25">
      <c r="G21000" s="7"/>
    </row>
    <row r="21001" spans="7:7" x14ac:dyDescent="0.25">
      <c r="G21001" s="7"/>
    </row>
    <row r="21002" spans="7:7" x14ac:dyDescent="0.25">
      <c r="G21002" s="7"/>
    </row>
    <row r="21003" spans="7:7" x14ac:dyDescent="0.25">
      <c r="G21003" s="7"/>
    </row>
    <row r="21004" spans="7:7" x14ac:dyDescent="0.25">
      <c r="G21004" s="7"/>
    </row>
    <row r="21005" spans="7:7" x14ac:dyDescent="0.25">
      <c r="G21005" s="7"/>
    </row>
    <row r="21006" spans="7:7" x14ac:dyDescent="0.25">
      <c r="G21006" s="7"/>
    </row>
    <row r="21007" spans="7:7" x14ac:dyDescent="0.25">
      <c r="G21007" s="7"/>
    </row>
    <row r="21008" spans="7:7" x14ac:dyDescent="0.25">
      <c r="G21008" s="7"/>
    </row>
    <row r="21009" spans="7:7" x14ac:dyDescent="0.25">
      <c r="G21009" s="7"/>
    </row>
    <row r="21010" spans="7:7" x14ac:dyDescent="0.25">
      <c r="G21010" s="7"/>
    </row>
    <row r="21011" spans="7:7" x14ac:dyDescent="0.25">
      <c r="G21011" s="7"/>
    </row>
    <row r="21012" spans="7:7" x14ac:dyDescent="0.25">
      <c r="G21012" s="7"/>
    </row>
    <row r="21013" spans="7:7" x14ac:dyDescent="0.25">
      <c r="G21013" s="7"/>
    </row>
    <row r="21014" spans="7:7" x14ac:dyDescent="0.25">
      <c r="G21014" s="7"/>
    </row>
    <row r="21015" spans="7:7" x14ac:dyDescent="0.25">
      <c r="G21015" s="7"/>
    </row>
    <row r="21016" spans="7:7" x14ac:dyDescent="0.25">
      <c r="G21016" s="7"/>
    </row>
    <row r="21017" spans="7:7" x14ac:dyDescent="0.25">
      <c r="G21017" s="7"/>
    </row>
    <row r="21018" spans="7:7" x14ac:dyDescent="0.25">
      <c r="G21018" s="7"/>
    </row>
    <row r="21019" spans="7:7" x14ac:dyDescent="0.25">
      <c r="G21019" s="7"/>
    </row>
    <row r="21020" spans="7:7" x14ac:dyDescent="0.25">
      <c r="G21020" s="7"/>
    </row>
    <row r="21021" spans="7:7" x14ac:dyDescent="0.25">
      <c r="G21021" s="7"/>
    </row>
    <row r="21022" spans="7:7" x14ac:dyDescent="0.25">
      <c r="G21022" s="7"/>
    </row>
    <row r="21023" spans="7:7" x14ac:dyDescent="0.25">
      <c r="G21023" s="7"/>
    </row>
    <row r="21024" spans="7:7" x14ac:dyDescent="0.25">
      <c r="G21024" s="7"/>
    </row>
    <row r="21025" spans="7:7" x14ac:dyDescent="0.25">
      <c r="G21025" s="7"/>
    </row>
    <row r="21026" spans="7:7" x14ac:dyDescent="0.25">
      <c r="G21026" s="7"/>
    </row>
    <row r="21027" spans="7:7" x14ac:dyDescent="0.25">
      <c r="G21027" s="7"/>
    </row>
    <row r="21028" spans="7:7" x14ac:dyDescent="0.25">
      <c r="G21028" s="7"/>
    </row>
    <row r="21029" spans="7:7" x14ac:dyDescent="0.25">
      <c r="G21029" s="7"/>
    </row>
    <row r="21030" spans="7:7" x14ac:dyDescent="0.25">
      <c r="G21030" s="7"/>
    </row>
    <row r="21031" spans="7:7" x14ac:dyDescent="0.25">
      <c r="G21031" s="7"/>
    </row>
    <row r="21032" spans="7:7" x14ac:dyDescent="0.25">
      <c r="G21032" s="7"/>
    </row>
    <row r="21033" spans="7:7" x14ac:dyDescent="0.25">
      <c r="G21033" s="7"/>
    </row>
    <row r="21034" spans="7:7" x14ac:dyDescent="0.25">
      <c r="G21034" s="7"/>
    </row>
    <row r="21035" spans="7:7" x14ac:dyDescent="0.25">
      <c r="G21035" s="7"/>
    </row>
    <row r="21036" spans="7:7" x14ac:dyDescent="0.25">
      <c r="G21036" s="7"/>
    </row>
    <row r="21037" spans="7:7" x14ac:dyDescent="0.25">
      <c r="G21037" s="7"/>
    </row>
    <row r="21038" spans="7:7" x14ac:dyDescent="0.25">
      <c r="G21038" s="7"/>
    </row>
    <row r="21039" spans="7:7" x14ac:dyDescent="0.25">
      <c r="G21039" s="7"/>
    </row>
    <row r="21040" spans="7:7" x14ac:dyDescent="0.25">
      <c r="G21040" s="7"/>
    </row>
    <row r="21041" spans="7:7" x14ac:dyDescent="0.25">
      <c r="G21041" s="7"/>
    </row>
    <row r="21042" spans="7:7" x14ac:dyDescent="0.25">
      <c r="G21042" s="7"/>
    </row>
    <row r="21043" spans="7:7" x14ac:dyDescent="0.25">
      <c r="G21043" s="7"/>
    </row>
    <row r="21044" spans="7:7" x14ac:dyDescent="0.25">
      <c r="G21044" s="7"/>
    </row>
    <row r="21045" spans="7:7" x14ac:dyDescent="0.25">
      <c r="G21045" s="7"/>
    </row>
    <row r="21046" spans="7:7" x14ac:dyDescent="0.25">
      <c r="G21046" s="7"/>
    </row>
    <row r="21047" spans="7:7" x14ac:dyDescent="0.25">
      <c r="G21047" s="7"/>
    </row>
    <row r="21048" spans="7:7" x14ac:dyDescent="0.25">
      <c r="G21048" s="7"/>
    </row>
    <row r="21049" spans="7:7" x14ac:dyDescent="0.25">
      <c r="G21049" s="7"/>
    </row>
    <row r="21050" spans="7:7" x14ac:dyDescent="0.25">
      <c r="G21050" s="7"/>
    </row>
    <row r="21051" spans="7:7" x14ac:dyDescent="0.25">
      <c r="G21051" s="7"/>
    </row>
    <row r="21052" spans="7:7" x14ac:dyDescent="0.25">
      <c r="G21052" s="7"/>
    </row>
    <row r="21053" spans="7:7" x14ac:dyDescent="0.25">
      <c r="G21053" s="7"/>
    </row>
    <row r="21054" spans="7:7" x14ac:dyDescent="0.25">
      <c r="G21054" s="7"/>
    </row>
    <row r="21055" spans="7:7" x14ac:dyDescent="0.25">
      <c r="G21055" s="7"/>
    </row>
    <row r="21056" spans="7:7" x14ac:dyDescent="0.25">
      <c r="G21056" s="7"/>
    </row>
    <row r="21057" spans="7:7" x14ac:dyDescent="0.25">
      <c r="G21057" s="7"/>
    </row>
    <row r="21058" spans="7:7" x14ac:dyDescent="0.25">
      <c r="G21058" s="7"/>
    </row>
    <row r="21059" spans="7:7" x14ac:dyDescent="0.25">
      <c r="G21059" s="7"/>
    </row>
    <row r="21060" spans="7:7" x14ac:dyDescent="0.25">
      <c r="G21060" s="7"/>
    </row>
    <row r="21061" spans="7:7" x14ac:dyDescent="0.25">
      <c r="G21061" s="7"/>
    </row>
    <row r="21062" spans="7:7" x14ac:dyDescent="0.25">
      <c r="G21062" s="7"/>
    </row>
    <row r="21063" spans="7:7" x14ac:dyDescent="0.25">
      <c r="G21063" s="7"/>
    </row>
    <row r="21064" spans="7:7" x14ac:dyDescent="0.25">
      <c r="G21064" s="7"/>
    </row>
    <row r="21065" spans="7:7" x14ac:dyDescent="0.25">
      <c r="G21065" s="7"/>
    </row>
    <row r="21066" spans="7:7" x14ac:dyDescent="0.25">
      <c r="G21066" s="7"/>
    </row>
    <row r="21067" spans="7:7" x14ac:dyDescent="0.25">
      <c r="G21067" s="7"/>
    </row>
    <row r="21068" spans="7:7" x14ac:dyDescent="0.25">
      <c r="G21068" s="7"/>
    </row>
    <row r="21069" spans="7:7" x14ac:dyDescent="0.25">
      <c r="G21069" s="7"/>
    </row>
    <row r="21070" spans="7:7" x14ac:dyDescent="0.25">
      <c r="G21070" s="7"/>
    </row>
    <row r="21071" spans="7:7" x14ac:dyDescent="0.25">
      <c r="G21071" s="7"/>
    </row>
    <row r="21072" spans="7:7" x14ac:dyDescent="0.25">
      <c r="G21072" s="7"/>
    </row>
    <row r="21073" spans="7:7" x14ac:dyDescent="0.25">
      <c r="G21073" s="7"/>
    </row>
    <row r="21074" spans="7:7" x14ac:dyDescent="0.25">
      <c r="G21074" s="7"/>
    </row>
    <row r="21075" spans="7:7" x14ac:dyDescent="0.25">
      <c r="G21075" s="7"/>
    </row>
    <row r="21076" spans="7:7" x14ac:dyDescent="0.25">
      <c r="G21076" s="7"/>
    </row>
    <row r="21077" spans="7:7" x14ac:dyDescent="0.25">
      <c r="G21077" s="7"/>
    </row>
    <row r="21078" spans="7:7" x14ac:dyDescent="0.25">
      <c r="G21078" s="7"/>
    </row>
    <row r="21079" spans="7:7" x14ac:dyDescent="0.25">
      <c r="G21079" s="7"/>
    </row>
    <row r="21080" spans="7:7" x14ac:dyDescent="0.25">
      <c r="G21080" s="7"/>
    </row>
    <row r="21081" spans="7:7" x14ac:dyDescent="0.25">
      <c r="G21081" s="7"/>
    </row>
    <row r="21082" spans="7:7" x14ac:dyDescent="0.25">
      <c r="G21082" s="7"/>
    </row>
    <row r="21083" spans="7:7" x14ac:dyDescent="0.25">
      <c r="G21083" s="7"/>
    </row>
    <row r="21084" spans="7:7" x14ac:dyDescent="0.25">
      <c r="G21084" s="7"/>
    </row>
    <row r="21085" spans="7:7" x14ac:dyDescent="0.25">
      <c r="G21085" s="7"/>
    </row>
    <row r="21086" spans="7:7" x14ac:dyDescent="0.25">
      <c r="G21086" s="7"/>
    </row>
    <row r="21087" spans="7:7" x14ac:dyDescent="0.25">
      <c r="G21087" s="7"/>
    </row>
    <row r="21088" spans="7:7" x14ac:dyDescent="0.25">
      <c r="G21088" s="7"/>
    </row>
    <row r="21089" spans="7:7" x14ac:dyDescent="0.25">
      <c r="G21089" s="7"/>
    </row>
    <row r="21090" spans="7:7" x14ac:dyDescent="0.25">
      <c r="G21090" s="7"/>
    </row>
    <row r="21091" spans="7:7" x14ac:dyDescent="0.25">
      <c r="G21091" s="7"/>
    </row>
    <row r="21092" spans="7:7" x14ac:dyDescent="0.25">
      <c r="G21092" s="7"/>
    </row>
    <row r="21093" spans="7:7" x14ac:dyDescent="0.25">
      <c r="G21093" s="7"/>
    </row>
    <row r="21094" spans="7:7" x14ac:dyDescent="0.25">
      <c r="G21094" s="7"/>
    </row>
    <row r="21095" spans="7:7" x14ac:dyDescent="0.25">
      <c r="G21095" s="7"/>
    </row>
    <row r="21096" spans="7:7" x14ac:dyDescent="0.25">
      <c r="G21096" s="7"/>
    </row>
    <row r="21097" spans="7:7" x14ac:dyDescent="0.25">
      <c r="G21097" s="7"/>
    </row>
    <row r="21098" spans="7:7" x14ac:dyDescent="0.25">
      <c r="G21098" s="7"/>
    </row>
    <row r="21099" spans="7:7" x14ac:dyDescent="0.25">
      <c r="G21099" s="7"/>
    </row>
    <row r="21100" spans="7:7" x14ac:dyDescent="0.25">
      <c r="G21100" s="7"/>
    </row>
    <row r="21101" spans="7:7" x14ac:dyDescent="0.25">
      <c r="G21101" s="7"/>
    </row>
    <row r="21102" spans="7:7" x14ac:dyDescent="0.25">
      <c r="G21102" s="7"/>
    </row>
    <row r="21103" spans="7:7" x14ac:dyDescent="0.25">
      <c r="G21103" s="7"/>
    </row>
    <row r="21104" spans="7:7" x14ac:dyDescent="0.25">
      <c r="G21104" s="7"/>
    </row>
    <row r="21105" spans="7:7" x14ac:dyDescent="0.25">
      <c r="G21105" s="7"/>
    </row>
    <row r="21106" spans="7:7" x14ac:dyDescent="0.25">
      <c r="G21106" s="7"/>
    </row>
    <row r="21107" spans="7:7" x14ac:dyDescent="0.25">
      <c r="G21107" s="7"/>
    </row>
    <row r="21108" spans="7:7" x14ac:dyDescent="0.25">
      <c r="G21108" s="7"/>
    </row>
    <row r="21109" spans="7:7" x14ac:dyDescent="0.25">
      <c r="G21109" s="7"/>
    </row>
    <row r="21110" spans="7:7" x14ac:dyDescent="0.25">
      <c r="G21110" s="7"/>
    </row>
    <row r="21111" spans="7:7" x14ac:dyDescent="0.25">
      <c r="G21111" s="7"/>
    </row>
    <row r="21112" spans="7:7" x14ac:dyDescent="0.25">
      <c r="G21112" s="7"/>
    </row>
    <row r="21113" spans="7:7" x14ac:dyDescent="0.25">
      <c r="G21113" s="7"/>
    </row>
    <row r="21114" spans="7:7" x14ac:dyDescent="0.25">
      <c r="G21114" s="7"/>
    </row>
    <row r="21115" spans="7:7" x14ac:dyDescent="0.25">
      <c r="G21115" s="7"/>
    </row>
    <row r="21116" spans="7:7" x14ac:dyDescent="0.25">
      <c r="G21116" s="7"/>
    </row>
    <row r="21117" spans="7:7" x14ac:dyDescent="0.25">
      <c r="G21117" s="7"/>
    </row>
    <row r="21118" spans="7:7" x14ac:dyDescent="0.25">
      <c r="G21118" s="7"/>
    </row>
    <row r="21119" spans="7:7" x14ac:dyDescent="0.25">
      <c r="G21119" s="7"/>
    </row>
    <row r="21120" spans="7:7" x14ac:dyDescent="0.25">
      <c r="G21120" s="7"/>
    </row>
    <row r="21121" spans="7:7" x14ac:dyDescent="0.25">
      <c r="G21121" s="7"/>
    </row>
    <row r="21122" spans="7:7" x14ac:dyDescent="0.25">
      <c r="G21122" s="7"/>
    </row>
    <row r="21123" spans="7:7" x14ac:dyDescent="0.25">
      <c r="G21123" s="7"/>
    </row>
    <row r="21124" spans="7:7" x14ac:dyDescent="0.25">
      <c r="G21124" s="7"/>
    </row>
    <row r="21125" spans="7:7" x14ac:dyDescent="0.25">
      <c r="G21125" s="7"/>
    </row>
    <row r="21126" spans="7:7" x14ac:dyDescent="0.25">
      <c r="G21126" s="7"/>
    </row>
    <row r="21127" spans="7:7" x14ac:dyDescent="0.25">
      <c r="G21127" s="7"/>
    </row>
    <row r="21128" spans="7:7" x14ac:dyDescent="0.25">
      <c r="G21128" s="7"/>
    </row>
    <row r="21129" spans="7:7" x14ac:dyDescent="0.25">
      <c r="G21129" s="7"/>
    </row>
    <row r="21130" spans="7:7" x14ac:dyDescent="0.25">
      <c r="G21130" s="7"/>
    </row>
    <row r="21131" spans="7:7" x14ac:dyDescent="0.25">
      <c r="G21131" s="7"/>
    </row>
    <row r="21132" spans="7:7" x14ac:dyDescent="0.25">
      <c r="G21132" s="7"/>
    </row>
    <row r="21133" spans="7:7" x14ac:dyDescent="0.25">
      <c r="G21133" s="7"/>
    </row>
    <row r="21134" spans="7:7" x14ac:dyDescent="0.25">
      <c r="G21134" s="7"/>
    </row>
    <row r="21135" spans="7:7" x14ac:dyDescent="0.25">
      <c r="G21135" s="7"/>
    </row>
    <row r="21136" spans="7:7" x14ac:dyDescent="0.25">
      <c r="G21136" s="7"/>
    </row>
    <row r="21137" spans="7:7" x14ac:dyDescent="0.25">
      <c r="G21137" s="7"/>
    </row>
    <row r="21138" spans="7:7" x14ac:dyDescent="0.25">
      <c r="G21138" s="7"/>
    </row>
    <row r="21139" spans="7:7" x14ac:dyDescent="0.25">
      <c r="G21139" s="7"/>
    </row>
    <row r="21140" spans="7:7" x14ac:dyDescent="0.25">
      <c r="G21140" s="7"/>
    </row>
    <row r="21141" spans="7:7" x14ac:dyDescent="0.25">
      <c r="G21141" s="7"/>
    </row>
    <row r="21142" spans="7:7" x14ac:dyDescent="0.25">
      <c r="G21142" s="7"/>
    </row>
    <row r="21143" spans="7:7" x14ac:dyDescent="0.25">
      <c r="G21143" s="7"/>
    </row>
    <row r="21144" spans="7:7" x14ac:dyDescent="0.25">
      <c r="G21144" s="7"/>
    </row>
    <row r="21145" spans="7:7" x14ac:dyDescent="0.25">
      <c r="G21145" s="7"/>
    </row>
    <row r="21146" spans="7:7" x14ac:dyDescent="0.25">
      <c r="G21146" s="7"/>
    </row>
    <row r="21147" spans="7:7" x14ac:dyDescent="0.25">
      <c r="G21147" s="7"/>
    </row>
    <row r="21148" spans="7:7" x14ac:dyDescent="0.25">
      <c r="G21148" s="7"/>
    </row>
    <row r="21149" spans="7:7" x14ac:dyDescent="0.25">
      <c r="G21149" s="7"/>
    </row>
    <row r="21150" spans="7:7" x14ac:dyDescent="0.25">
      <c r="G21150" s="7"/>
    </row>
    <row r="21151" spans="7:7" x14ac:dyDescent="0.25">
      <c r="G21151" s="7"/>
    </row>
    <row r="21152" spans="7:7" x14ac:dyDescent="0.25">
      <c r="G21152" s="7"/>
    </row>
    <row r="21153" spans="7:7" x14ac:dyDescent="0.25">
      <c r="G21153" s="7"/>
    </row>
    <row r="21154" spans="7:7" x14ac:dyDescent="0.25">
      <c r="G21154" s="7"/>
    </row>
    <row r="21155" spans="7:7" x14ac:dyDescent="0.25">
      <c r="G21155" s="7"/>
    </row>
    <row r="21156" spans="7:7" x14ac:dyDescent="0.25">
      <c r="G21156" s="7"/>
    </row>
    <row r="21157" spans="7:7" x14ac:dyDescent="0.25">
      <c r="G21157" s="7"/>
    </row>
    <row r="21158" spans="7:7" x14ac:dyDescent="0.25">
      <c r="G21158" s="7"/>
    </row>
    <row r="21159" spans="7:7" x14ac:dyDescent="0.25">
      <c r="G21159" s="7"/>
    </row>
    <row r="21160" spans="7:7" x14ac:dyDescent="0.25">
      <c r="G21160" s="7"/>
    </row>
    <row r="21161" spans="7:7" x14ac:dyDescent="0.25">
      <c r="G21161" s="7"/>
    </row>
    <row r="21162" spans="7:7" x14ac:dyDescent="0.25">
      <c r="G21162" s="7"/>
    </row>
    <row r="21163" spans="7:7" x14ac:dyDescent="0.25">
      <c r="G21163" s="7"/>
    </row>
    <row r="21164" spans="7:7" x14ac:dyDescent="0.25">
      <c r="G21164" s="7"/>
    </row>
    <row r="21165" spans="7:7" x14ac:dyDescent="0.25">
      <c r="G21165" s="7"/>
    </row>
    <row r="21166" spans="7:7" x14ac:dyDescent="0.25">
      <c r="G21166" s="7"/>
    </row>
    <row r="21167" spans="7:7" x14ac:dyDescent="0.25">
      <c r="G21167" s="7"/>
    </row>
    <row r="21168" spans="7:7" x14ac:dyDescent="0.25">
      <c r="G21168" s="7"/>
    </row>
    <row r="21169" spans="7:7" x14ac:dyDescent="0.25">
      <c r="G21169" s="7"/>
    </row>
    <row r="21170" spans="7:7" x14ac:dyDescent="0.25">
      <c r="G21170" s="7"/>
    </row>
    <row r="21171" spans="7:7" x14ac:dyDescent="0.25">
      <c r="G21171" s="7"/>
    </row>
    <row r="21172" spans="7:7" x14ac:dyDescent="0.25">
      <c r="G21172" s="7"/>
    </row>
    <row r="21173" spans="7:7" x14ac:dyDescent="0.25">
      <c r="G21173" s="7"/>
    </row>
    <row r="21174" spans="7:7" x14ac:dyDescent="0.25">
      <c r="G21174" s="7"/>
    </row>
    <row r="21175" spans="7:7" x14ac:dyDescent="0.25">
      <c r="G21175" s="7"/>
    </row>
    <row r="21176" spans="7:7" x14ac:dyDescent="0.25">
      <c r="G21176" s="7"/>
    </row>
    <row r="21177" spans="7:7" x14ac:dyDescent="0.25">
      <c r="G21177" s="7"/>
    </row>
    <row r="21178" spans="7:7" x14ac:dyDescent="0.25">
      <c r="G21178" s="7"/>
    </row>
    <row r="21179" spans="7:7" x14ac:dyDescent="0.25">
      <c r="G21179" s="7"/>
    </row>
    <row r="21180" spans="7:7" x14ac:dyDescent="0.25">
      <c r="G21180" s="7"/>
    </row>
    <row r="21181" spans="7:7" x14ac:dyDescent="0.25">
      <c r="G21181" s="7"/>
    </row>
    <row r="21182" spans="7:7" x14ac:dyDescent="0.25">
      <c r="G21182" s="7"/>
    </row>
    <row r="21183" spans="7:7" x14ac:dyDescent="0.25">
      <c r="G21183" s="7"/>
    </row>
    <row r="21184" spans="7:7" x14ac:dyDescent="0.25">
      <c r="G21184" s="7"/>
    </row>
    <row r="21185" spans="7:7" x14ac:dyDescent="0.25">
      <c r="G21185" s="7"/>
    </row>
    <row r="21186" spans="7:7" x14ac:dyDescent="0.25">
      <c r="G21186" s="7"/>
    </row>
    <row r="21187" spans="7:7" x14ac:dyDescent="0.25">
      <c r="G21187" s="7"/>
    </row>
    <row r="21188" spans="7:7" x14ac:dyDescent="0.25">
      <c r="G21188" s="7"/>
    </row>
    <row r="21189" spans="7:7" x14ac:dyDescent="0.25">
      <c r="G21189" s="7"/>
    </row>
    <row r="21190" spans="7:7" x14ac:dyDescent="0.25">
      <c r="G21190" s="7"/>
    </row>
    <row r="21191" spans="7:7" x14ac:dyDescent="0.25">
      <c r="G21191" s="7"/>
    </row>
    <row r="21192" spans="7:7" x14ac:dyDescent="0.25">
      <c r="G21192" s="7"/>
    </row>
    <row r="21193" spans="7:7" x14ac:dyDescent="0.25">
      <c r="G21193" s="7"/>
    </row>
    <row r="21194" spans="7:7" x14ac:dyDescent="0.25">
      <c r="G21194" s="7"/>
    </row>
    <row r="21195" spans="7:7" x14ac:dyDescent="0.25">
      <c r="G21195" s="7"/>
    </row>
    <row r="21196" spans="7:7" x14ac:dyDescent="0.25">
      <c r="G21196" s="7"/>
    </row>
    <row r="21197" spans="7:7" x14ac:dyDescent="0.25">
      <c r="G21197" s="7"/>
    </row>
    <row r="21198" spans="7:7" x14ac:dyDescent="0.25">
      <c r="G21198" s="7"/>
    </row>
    <row r="21199" spans="7:7" x14ac:dyDescent="0.25">
      <c r="G21199" s="7"/>
    </row>
    <row r="21200" spans="7:7" x14ac:dyDescent="0.25">
      <c r="G21200" s="7"/>
    </row>
    <row r="21201" spans="7:7" x14ac:dyDescent="0.25">
      <c r="G21201" s="7"/>
    </row>
    <row r="21202" spans="7:7" x14ac:dyDescent="0.25">
      <c r="G21202" s="7"/>
    </row>
    <row r="21203" spans="7:7" x14ac:dyDescent="0.25">
      <c r="G21203" s="7"/>
    </row>
    <row r="21204" spans="7:7" x14ac:dyDescent="0.25">
      <c r="G21204" s="7"/>
    </row>
    <row r="21205" spans="7:7" x14ac:dyDescent="0.25">
      <c r="G21205" s="7"/>
    </row>
    <row r="21206" spans="7:7" x14ac:dyDescent="0.25">
      <c r="G21206" s="7"/>
    </row>
    <row r="21207" spans="7:7" x14ac:dyDescent="0.25">
      <c r="G21207" s="7"/>
    </row>
    <row r="21208" spans="7:7" x14ac:dyDescent="0.25">
      <c r="G21208" s="7"/>
    </row>
    <row r="21209" spans="7:7" x14ac:dyDescent="0.25">
      <c r="G21209" s="7"/>
    </row>
    <row r="21210" spans="7:7" x14ac:dyDescent="0.25">
      <c r="G21210" s="7"/>
    </row>
    <row r="21211" spans="7:7" x14ac:dyDescent="0.25">
      <c r="G21211" s="7"/>
    </row>
    <row r="21212" spans="7:7" x14ac:dyDescent="0.25">
      <c r="G21212" s="7"/>
    </row>
    <row r="21213" spans="7:7" x14ac:dyDescent="0.25">
      <c r="G21213" s="7"/>
    </row>
    <row r="21214" spans="7:7" x14ac:dyDescent="0.25">
      <c r="G21214" s="7"/>
    </row>
    <row r="21215" spans="7:7" x14ac:dyDescent="0.25">
      <c r="G21215" s="7"/>
    </row>
    <row r="21216" spans="7:7" x14ac:dyDescent="0.25">
      <c r="G21216" s="7"/>
    </row>
    <row r="21217" spans="7:7" x14ac:dyDescent="0.25">
      <c r="G21217" s="7"/>
    </row>
    <row r="21218" spans="7:7" x14ac:dyDescent="0.25">
      <c r="G21218" s="7"/>
    </row>
    <row r="21219" spans="7:7" x14ac:dyDescent="0.25">
      <c r="G21219" s="7"/>
    </row>
    <row r="21220" spans="7:7" x14ac:dyDescent="0.25">
      <c r="G21220" s="7"/>
    </row>
    <row r="21221" spans="7:7" x14ac:dyDescent="0.25">
      <c r="G21221" s="7"/>
    </row>
    <row r="21222" spans="7:7" x14ac:dyDescent="0.25">
      <c r="G21222" s="7"/>
    </row>
    <row r="21223" spans="7:7" x14ac:dyDescent="0.25">
      <c r="G21223" s="7"/>
    </row>
    <row r="21224" spans="7:7" x14ac:dyDescent="0.25">
      <c r="G21224" s="7"/>
    </row>
    <row r="21225" spans="7:7" x14ac:dyDescent="0.25">
      <c r="G21225" s="7"/>
    </row>
    <row r="21226" spans="7:7" x14ac:dyDescent="0.25">
      <c r="G21226" s="7"/>
    </row>
    <row r="21227" spans="7:7" x14ac:dyDescent="0.25">
      <c r="G21227" s="7"/>
    </row>
    <row r="21228" spans="7:7" x14ac:dyDescent="0.25">
      <c r="G21228" s="7"/>
    </row>
    <row r="21229" spans="7:7" x14ac:dyDescent="0.25">
      <c r="G21229" s="7"/>
    </row>
    <row r="21230" spans="7:7" x14ac:dyDescent="0.25">
      <c r="G21230" s="7"/>
    </row>
    <row r="21231" spans="7:7" x14ac:dyDescent="0.25">
      <c r="G21231" s="7"/>
    </row>
    <row r="21232" spans="7:7" x14ac:dyDescent="0.25">
      <c r="G21232" s="7"/>
    </row>
    <row r="21233" spans="7:7" x14ac:dyDescent="0.25">
      <c r="G21233" s="7"/>
    </row>
    <row r="21234" spans="7:7" x14ac:dyDescent="0.25">
      <c r="G21234" s="7"/>
    </row>
    <row r="21235" spans="7:7" x14ac:dyDescent="0.25">
      <c r="G21235" s="7"/>
    </row>
    <row r="21236" spans="7:7" x14ac:dyDescent="0.25">
      <c r="G21236" s="7"/>
    </row>
    <row r="21237" spans="7:7" x14ac:dyDescent="0.25">
      <c r="G21237" s="7"/>
    </row>
    <row r="21238" spans="7:7" x14ac:dyDescent="0.25">
      <c r="G21238" s="7"/>
    </row>
    <row r="21239" spans="7:7" x14ac:dyDescent="0.25">
      <c r="G21239" s="7"/>
    </row>
    <row r="21240" spans="7:7" x14ac:dyDescent="0.25">
      <c r="G21240" s="7"/>
    </row>
    <row r="21241" spans="7:7" x14ac:dyDescent="0.25">
      <c r="G21241" s="7"/>
    </row>
    <row r="21242" spans="7:7" x14ac:dyDescent="0.25">
      <c r="G21242" s="7"/>
    </row>
    <row r="21243" spans="7:7" x14ac:dyDescent="0.25">
      <c r="G21243" s="7"/>
    </row>
    <row r="21244" spans="7:7" x14ac:dyDescent="0.25">
      <c r="G21244" s="7"/>
    </row>
    <row r="21245" spans="7:7" x14ac:dyDescent="0.25">
      <c r="G21245" s="7"/>
    </row>
    <row r="21246" spans="7:7" x14ac:dyDescent="0.25">
      <c r="G21246" s="7"/>
    </row>
    <row r="21247" spans="7:7" x14ac:dyDescent="0.25">
      <c r="G21247" s="7"/>
    </row>
    <row r="21248" spans="7:7" x14ac:dyDescent="0.25">
      <c r="G21248" s="7"/>
    </row>
    <row r="21249" spans="7:7" x14ac:dyDescent="0.25">
      <c r="G21249" s="7"/>
    </row>
    <row r="21250" spans="7:7" x14ac:dyDescent="0.25">
      <c r="G21250" s="7"/>
    </row>
    <row r="21251" spans="7:7" x14ac:dyDescent="0.25">
      <c r="G21251" s="7"/>
    </row>
    <row r="21252" spans="7:7" x14ac:dyDescent="0.25">
      <c r="G21252" s="7"/>
    </row>
    <row r="21253" spans="7:7" x14ac:dyDescent="0.25">
      <c r="G21253" s="7"/>
    </row>
    <row r="21254" spans="7:7" x14ac:dyDescent="0.25">
      <c r="G21254" s="7"/>
    </row>
    <row r="21255" spans="7:7" x14ac:dyDescent="0.25">
      <c r="G21255" s="7"/>
    </row>
    <row r="21256" spans="7:7" x14ac:dyDescent="0.25">
      <c r="G21256" s="7"/>
    </row>
    <row r="21257" spans="7:7" x14ac:dyDescent="0.25">
      <c r="G21257" s="7"/>
    </row>
    <row r="21258" spans="7:7" x14ac:dyDescent="0.25">
      <c r="G21258" s="7"/>
    </row>
    <row r="21259" spans="7:7" x14ac:dyDescent="0.25">
      <c r="G21259" s="7"/>
    </row>
    <row r="21260" spans="7:7" x14ac:dyDescent="0.25">
      <c r="G21260" s="7"/>
    </row>
    <row r="21261" spans="7:7" x14ac:dyDescent="0.25">
      <c r="G21261" s="7"/>
    </row>
    <row r="21262" spans="7:7" x14ac:dyDescent="0.25">
      <c r="G21262" s="7"/>
    </row>
    <row r="21263" spans="7:7" x14ac:dyDescent="0.25">
      <c r="G21263" s="7"/>
    </row>
    <row r="21264" spans="7:7" x14ac:dyDescent="0.25">
      <c r="G21264" s="7"/>
    </row>
    <row r="21265" spans="7:7" x14ac:dyDescent="0.25">
      <c r="G21265" s="7"/>
    </row>
    <row r="21266" spans="7:7" x14ac:dyDescent="0.25">
      <c r="G21266" s="7"/>
    </row>
    <row r="21267" spans="7:7" x14ac:dyDescent="0.25">
      <c r="G21267" s="7"/>
    </row>
    <row r="21268" spans="7:7" x14ac:dyDescent="0.25">
      <c r="G21268" s="7"/>
    </row>
    <row r="21269" spans="7:7" x14ac:dyDescent="0.25">
      <c r="G21269" s="7"/>
    </row>
    <row r="21270" spans="7:7" x14ac:dyDescent="0.25">
      <c r="G21270" s="7"/>
    </row>
    <row r="21271" spans="7:7" x14ac:dyDescent="0.25">
      <c r="G21271" s="7"/>
    </row>
    <row r="21272" spans="7:7" x14ac:dyDescent="0.25">
      <c r="G21272" s="7"/>
    </row>
    <row r="21273" spans="7:7" x14ac:dyDescent="0.25">
      <c r="G21273" s="7"/>
    </row>
    <row r="21274" spans="7:7" x14ac:dyDescent="0.25">
      <c r="G21274" s="7"/>
    </row>
    <row r="21275" spans="7:7" x14ac:dyDescent="0.25">
      <c r="G21275" s="7"/>
    </row>
    <row r="21276" spans="7:7" x14ac:dyDescent="0.25">
      <c r="G21276" s="7"/>
    </row>
    <row r="21277" spans="7:7" x14ac:dyDescent="0.25">
      <c r="G21277" s="7"/>
    </row>
    <row r="21278" spans="7:7" x14ac:dyDescent="0.25">
      <c r="G21278" s="7"/>
    </row>
    <row r="21279" spans="7:7" x14ac:dyDescent="0.25">
      <c r="G21279" s="7"/>
    </row>
    <row r="21280" spans="7:7" x14ac:dyDescent="0.25">
      <c r="G21280" s="7"/>
    </row>
    <row r="21281" spans="7:7" x14ac:dyDescent="0.25">
      <c r="G21281" s="7"/>
    </row>
    <row r="21282" spans="7:7" x14ac:dyDescent="0.25">
      <c r="G21282" s="7"/>
    </row>
    <row r="21283" spans="7:7" x14ac:dyDescent="0.25">
      <c r="G21283" s="7"/>
    </row>
    <row r="21284" spans="7:7" x14ac:dyDescent="0.25">
      <c r="G21284" s="7"/>
    </row>
    <row r="21285" spans="7:7" x14ac:dyDescent="0.25">
      <c r="G21285" s="7"/>
    </row>
    <row r="21286" spans="7:7" x14ac:dyDescent="0.25">
      <c r="G21286" s="7"/>
    </row>
    <row r="21287" spans="7:7" x14ac:dyDescent="0.25">
      <c r="G21287" s="7"/>
    </row>
    <row r="21288" spans="7:7" x14ac:dyDescent="0.25">
      <c r="G21288" s="7"/>
    </row>
    <row r="21289" spans="7:7" x14ac:dyDescent="0.25">
      <c r="G21289" s="7"/>
    </row>
    <row r="21290" spans="7:7" x14ac:dyDescent="0.25">
      <c r="G21290" s="7"/>
    </row>
    <row r="21291" spans="7:7" x14ac:dyDescent="0.25">
      <c r="G21291" s="7"/>
    </row>
    <row r="21292" spans="7:7" x14ac:dyDescent="0.25">
      <c r="G21292" s="7"/>
    </row>
    <row r="21293" spans="7:7" x14ac:dyDescent="0.25">
      <c r="G21293" s="7"/>
    </row>
    <row r="21294" spans="7:7" x14ac:dyDescent="0.25">
      <c r="G21294" s="7"/>
    </row>
    <row r="21295" spans="7:7" x14ac:dyDescent="0.25">
      <c r="G21295" s="7"/>
    </row>
    <row r="21296" spans="7:7" x14ac:dyDescent="0.25">
      <c r="G21296" s="7"/>
    </row>
    <row r="21297" spans="7:7" x14ac:dyDescent="0.25">
      <c r="G21297" s="7"/>
    </row>
    <row r="21298" spans="7:7" x14ac:dyDescent="0.25">
      <c r="G21298" s="7"/>
    </row>
    <row r="21299" spans="7:7" x14ac:dyDescent="0.25">
      <c r="G21299" s="7"/>
    </row>
    <row r="21300" spans="7:7" x14ac:dyDescent="0.25">
      <c r="G21300" s="7"/>
    </row>
    <row r="21301" spans="7:7" x14ac:dyDescent="0.25">
      <c r="G21301" s="7"/>
    </row>
    <row r="21302" spans="7:7" x14ac:dyDescent="0.25">
      <c r="G21302" s="7"/>
    </row>
    <row r="21303" spans="7:7" x14ac:dyDescent="0.25">
      <c r="G21303" s="7"/>
    </row>
    <row r="21304" spans="7:7" x14ac:dyDescent="0.25">
      <c r="G21304" s="7"/>
    </row>
    <row r="21305" spans="7:7" x14ac:dyDescent="0.25">
      <c r="G21305" s="7"/>
    </row>
    <row r="21306" spans="7:7" x14ac:dyDescent="0.25">
      <c r="G21306" s="7"/>
    </row>
    <row r="21307" spans="7:7" x14ac:dyDescent="0.25">
      <c r="G21307" s="7"/>
    </row>
    <row r="21308" spans="7:7" x14ac:dyDescent="0.25">
      <c r="G21308" s="7"/>
    </row>
    <row r="21309" spans="7:7" x14ac:dyDescent="0.25">
      <c r="G21309" s="7"/>
    </row>
    <row r="21310" spans="7:7" x14ac:dyDescent="0.25">
      <c r="G21310" s="7"/>
    </row>
    <row r="21311" spans="7:7" x14ac:dyDescent="0.25">
      <c r="G21311" s="7"/>
    </row>
    <row r="21312" spans="7:7" x14ac:dyDescent="0.25">
      <c r="G21312" s="7"/>
    </row>
    <row r="21313" spans="7:7" x14ac:dyDescent="0.25">
      <c r="G21313" s="7"/>
    </row>
    <row r="21314" spans="7:7" x14ac:dyDescent="0.25">
      <c r="G21314" s="7"/>
    </row>
    <row r="21315" spans="7:7" x14ac:dyDescent="0.25">
      <c r="G21315" s="7"/>
    </row>
    <row r="21316" spans="7:7" x14ac:dyDescent="0.25">
      <c r="G21316" s="7"/>
    </row>
    <row r="21317" spans="7:7" x14ac:dyDescent="0.25">
      <c r="G21317" s="7"/>
    </row>
    <row r="21318" spans="7:7" x14ac:dyDescent="0.25">
      <c r="G21318" s="7"/>
    </row>
    <row r="21319" spans="7:7" x14ac:dyDescent="0.25">
      <c r="G21319" s="7"/>
    </row>
    <row r="21320" spans="7:7" x14ac:dyDescent="0.25">
      <c r="G21320" s="7"/>
    </row>
    <row r="21321" spans="7:7" x14ac:dyDescent="0.25">
      <c r="G21321" s="7"/>
    </row>
    <row r="21322" spans="7:7" x14ac:dyDescent="0.25">
      <c r="G21322" s="7"/>
    </row>
    <row r="21323" spans="7:7" x14ac:dyDescent="0.25">
      <c r="G21323" s="7"/>
    </row>
    <row r="21324" spans="7:7" x14ac:dyDescent="0.25">
      <c r="G21324" s="7"/>
    </row>
    <row r="21325" spans="7:7" x14ac:dyDescent="0.25">
      <c r="G21325" s="7"/>
    </row>
    <row r="21326" spans="7:7" x14ac:dyDescent="0.25">
      <c r="G21326" s="7"/>
    </row>
    <row r="21327" spans="7:7" x14ac:dyDescent="0.25">
      <c r="G21327" s="7"/>
    </row>
    <row r="21328" spans="7:7" x14ac:dyDescent="0.25">
      <c r="G21328" s="7"/>
    </row>
    <row r="21329" spans="7:7" x14ac:dyDescent="0.25">
      <c r="G21329" s="7"/>
    </row>
    <row r="21330" spans="7:7" x14ac:dyDescent="0.25">
      <c r="G21330" s="7"/>
    </row>
    <row r="21331" spans="7:7" x14ac:dyDescent="0.25">
      <c r="G21331" s="7"/>
    </row>
    <row r="21332" spans="7:7" x14ac:dyDescent="0.25">
      <c r="G21332" s="7"/>
    </row>
    <row r="21333" spans="7:7" x14ac:dyDescent="0.25">
      <c r="G21333" s="7"/>
    </row>
    <row r="21334" spans="7:7" x14ac:dyDescent="0.25">
      <c r="G21334" s="7"/>
    </row>
    <row r="21335" spans="7:7" x14ac:dyDescent="0.25">
      <c r="G21335" s="7"/>
    </row>
    <row r="21336" spans="7:7" x14ac:dyDescent="0.25">
      <c r="G21336" s="7"/>
    </row>
    <row r="21337" spans="7:7" x14ac:dyDescent="0.25">
      <c r="G21337" s="7"/>
    </row>
    <row r="21338" spans="7:7" x14ac:dyDescent="0.25">
      <c r="G21338" s="7"/>
    </row>
    <row r="21339" spans="7:7" x14ac:dyDescent="0.25">
      <c r="G21339" s="7"/>
    </row>
    <row r="21340" spans="7:7" x14ac:dyDescent="0.25">
      <c r="G21340" s="7"/>
    </row>
    <row r="21341" spans="7:7" x14ac:dyDescent="0.25">
      <c r="G21341" s="7"/>
    </row>
    <row r="21342" spans="7:7" x14ac:dyDescent="0.25">
      <c r="G21342" s="7"/>
    </row>
    <row r="21343" spans="7:7" x14ac:dyDescent="0.25">
      <c r="G21343" s="7"/>
    </row>
    <row r="21344" spans="7:7" x14ac:dyDescent="0.25">
      <c r="G21344" s="7"/>
    </row>
    <row r="21345" spans="7:7" x14ac:dyDescent="0.25">
      <c r="G21345" s="7"/>
    </row>
    <row r="21346" spans="7:7" x14ac:dyDescent="0.25">
      <c r="G21346" s="7"/>
    </row>
    <row r="21347" spans="7:7" x14ac:dyDescent="0.25">
      <c r="G21347" s="7"/>
    </row>
    <row r="21348" spans="7:7" x14ac:dyDescent="0.25">
      <c r="G21348" s="7"/>
    </row>
    <row r="21349" spans="7:7" x14ac:dyDescent="0.25">
      <c r="G21349" s="7"/>
    </row>
    <row r="21350" spans="7:7" x14ac:dyDescent="0.25">
      <c r="G21350" s="7"/>
    </row>
    <row r="21351" spans="7:7" x14ac:dyDescent="0.25">
      <c r="G21351" s="7"/>
    </row>
    <row r="21352" spans="7:7" x14ac:dyDescent="0.25">
      <c r="G21352" s="7"/>
    </row>
    <row r="21353" spans="7:7" x14ac:dyDescent="0.25">
      <c r="G21353" s="7"/>
    </row>
    <row r="21354" spans="7:7" x14ac:dyDescent="0.25">
      <c r="G21354" s="7"/>
    </row>
    <row r="21355" spans="7:7" x14ac:dyDescent="0.25">
      <c r="G21355" s="7"/>
    </row>
    <row r="21356" spans="7:7" x14ac:dyDescent="0.25">
      <c r="G21356" s="7"/>
    </row>
    <row r="21357" spans="7:7" x14ac:dyDescent="0.25">
      <c r="G21357" s="7"/>
    </row>
    <row r="21358" spans="7:7" x14ac:dyDescent="0.25">
      <c r="G21358" s="7"/>
    </row>
    <row r="21359" spans="7:7" x14ac:dyDescent="0.25">
      <c r="G21359" s="7"/>
    </row>
    <row r="21360" spans="7:7" x14ac:dyDescent="0.25">
      <c r="G21360" s="7"/>
    </row>
    <row r="21361" spans="7:7" x14ac:dyDescent="0.25">
      <c r="G21361" s="7"/>
    </row>
    <row r="21362" spans="7:7" x14ac:dyDescent="0.25">
      <c r="G21362" s="7"/>
    </row>
    <row r="21363" spans="7:7" x14ac:dyDescent="0.25">
      <c r="G21363" s="7"/>
    </row>
    <row r="21364" spans="7:7" x14ac:dyDescent="0.25">
      <c r="G21364" s="7"/>
    </row>
    <row r="21365" spans="7:7" x14ac:dyDescent="0.25">
      <c r="G21365" s="7"/>
    </row>
    <row r="21366" spans="7:7" x14ac:dyDescent="0.25">
      <c r="G21366" s="7"/>
    </row>
    <row r="21367" spans="7:7" x14ac:dyDescent="0.25">
      <c r="G21367" s="7"/>
    </row>
    <row r="21368" spans="7:7" x14ac:dyDescent="0.25">
      <c r="G21368" s="7"/>
    </row>
    <row r="21369" spans="7:7" x14ac:dyDescent="0.25">
      <c r="G21369" s="7"/>
    </row>
    <row r="21370" spans="7:7" x14ac:dyDescent="0.25">
      <c r="G21370" s="7"/>
    </row>
    <row r="21371" spans="7:7" x14ac:dyDescent="0.25">
      <c r="G21371" s="7"/>
    </row>
    <row r="21372" spans="7:7" x14ac:dyDescent="0.25">
      <c r="G21372" s="7"/>
    </row>
    <row r="21373" spans="7:7" x14ac:dyDescent="0.25">
      <c r="G21373" s="7"/>
    </row>
    <row r="21374" spans="7:7" x14ac:dyDescent="0.25">
      <c r="G21374" s="7"/>
    </row>
    <row r="21375" spans="7:7" x14ac:dyDescent="0.25">
      <c r="G21375" s="7"/>
    </row>
    <row r="21376" spans="7:7" x14ac:dyDescent="0.25">
      <c r="G21376" s="7"/>
    </row>
    <row r="21377" spans="7:7" x14ac:dyDescent="0.25">
      <c r="G21377" s="7"/>
    </row>
    <row r="21378" spans="7:7" x14ac:dyDescent="0.25">
      <c r="G21378" s="7"/>
    </row>
    <row r="21379" spans="7:7" x14ac:dyDescent="0.25">
      <c r="G21379" s="7"/>
    </row>
    <row r="21380" spans="7:7" x14ac:dyDescent="0.25">
      <c r="G21380" s="7"/>
    </row>
    <row r="21381" spans="7:7" x14ac:dyDescent="0.25">
      <c r="G21381" s="7"/>
    </row>
    <row r="21382" spans="7:7" x14ac:dyDescent="0.25">
      <c r="G21382" s="7"/>
    </row>
    <row r="21383" spans="7:7" x14ac:dyDescent="0.25">
      <c r="G21383" s="7"/>
    </row>
    <row r="21384" spans="7:7" x14ac:dyDescent="0.25">
      <c r="G21384" s="7"/>
    </row>
    <row r="21385" spans="7:7" x14ac:dyDescent="0.25">
      <c r="G21385" s="7"/>
    </row>
    <row r="21386" spans="7:7" x14ac:dyDescent="0.25">
      <c r="G21386" s="7"/>
    </row>
    <row r="21387" spans="7:7" x14ac:dyDescent="0.25">
      <c r="G21387" s="7"/>
    </row>
    <row r="21388" spans="7:7" x14ac:dyDescent="0.25">
      <c r="G21388" s="7"/>
    </row>
    <row r="21389" spans="7:7" x14ac:dyDescent="0.25">
      <c r="G21389" s="7"/>
    </row>
    <row r="21390" spans="7:7" x14ac:dyDescent="0.25">
      <c r="G21390" s="7"/>
    </row>
    <row r="21391" spans="7:7" x14ac:dyDescent="0.25">
      <c r="G21391" s="7"/>
    </row>
    <row r="21392" spans="7:7" x14ac:dyDescent="0.25">
      <c r="G21392" s="7"/>
    </row>
    <row r="21393" spans="7:7" x14ac:dyDescent="0.25">
      <c r="G21393" s="7"/>
    </row>
    <row r="21394" spans="7:7" x14ac:dyDescent="0.25">
      <c r="G21394" s="7"/>
    </row>
    <row r="21395" spans="7:7" x14ac:dyDescent="0.25">
      <c r="G21395" s="7"/>
    </row>
    <row r="21396" spans="7:7" x14ac:dyDescent="0.25">
      <c r="G21396" s="7"/>
    </row>
    <row r="21397" spans="7:7" x14ac:dyDescent="0.25">
      <c r="G21397" s="7"/>
    </row>
    <row r="21398" spans="7:7" x14ac:dyDescent="0.25">
      <c r="G21398" s="7"/>
    </row>
    <row r="21399" spans="7:7" x14ac:dyDescent="0.25">
      <c r="G21399" s="7"/>
    </row>
    <row r="21400" spans="7:7" x14ac:dyDescent="0.25">
      <c r="G21400" s="7"/>
    </row>
    <row r="21401" spans="7:7" x14ac:dyDescent="0.25">
      <c r="G21401" s="7"/>
    </row>
    <row r="21402" spans="7:7" x14ac:dyDescent="0.25">
      <c r="G21402" s="7"/>
    </row>
    <row r="21403" spans="7:7" x14ac:dyDescent="0.25">
      <c r="G21403" s="7"/>
    </row>
    <row r="21404" spans="7:7" x14ac:dyDescent="0.25">
      <c r="G21404" s="7"/>
    </row>
    <row r="21405" spans="7:7" x14ac:dyDescent="0.25">
      <c r="G21405" s="7"/>
    </row>
    <row r="21406" spans="7:7" x14ac:dyDescent="0.25">
      <c r="G21406" s="7"/>
    </row>
    <row r="21407" spans="7:7" x14ac:dyDescent="0.25">
      <c r="G21407" s="7"/>
    </row>
    <row r="21408" spans="7:7" x14ac:dyDescent="0.25">
      <c r="G21408" s="7"/>
    </row>
    <row r="21409" spans="7:7" x14ac:dyDescent="0.25">
      <c r="G21409" s="7"/>
    </row>
    <row r="21410" spans="7:7" x14ac:dyDescent="0.25">
      <c r="G21410" s="7"/>
    </row>
    <row r="21411" spans="7:7" x14ac:dyDescent="0.25">
      <c r="G21411" s="7"/>
    </row>
    <row r="21412" spans="7:7" x14ac:dyDescent="0.25">
      <c r="G21412" s="7"/>
    </row>
    <row r="21413" spans="7:7" x14ac:dyDescent="0.25">
      <c r="G21413" s="7"/>
    </row>
    <row r="21414" spans="7:7" x14ac:dyDescent="0.25">
      <c r="G21414" s="7"/>
    </row>
    <row r="21415" spans="7:7" x14ac:dyDescent="0.25">
      <c r="G21415" s="7"/>
    </row>
    <row r="21416" spans="7:7" x14ac:dyDescent="0.25">
      <c r="G21416" s="7"/>
    </row>
    <row r="21417" spans="7:7" x14ac:dyDescent="0.25">
      <c r="G21417" s="7"/>
    </row>
    <row r="21418" spans="7:7" x14ac:dyDescent="0.25">
      <c r="G21418" s="7"/>
    </row>
    <row r="21419" spans="7:7" x14ac:dyDescent="0.25">
      <c r="G21419" s="7"/>
    </row>
    <row r="21420" spans="7:7" x14ac:dyDescent="0.25">
      <c r="G21420" s="7"/>
    </row>
    <row r="21421" spans="7:7" x14ac:dyDescent="0.25">
      <c r="G21421" s="7"/>
    </row>
    <row r="21422" spans="7:7" x14ac:dyDescent="0.25">
      <c r="G21422" s="7"/>
    </row>
    <row r="21423" spans="7:7" x14ac:dyDescent="0.25">
      <c r="G21423" s="7"/>
    </row>
    <row r="21424" spans="7:7" x14ac:dyDescent="0.25">
      <c r="G21424" s="7"/>
    </row>
    <row r="21425" spans="7:7" x14ac:dyDescent="0.25">
      <c r="G21425" s="7"/>
    </row>
    <row r="21426" spans="7:7" x14ac:dyDescent="0.25">
      <c r="G21426" s="7"/>
    </row>
    <row r="21427" spans="7:7" x14ac:dyDescent="0.25">
      <c r="G21427" s="7"/>
    </row>
    <row r="21428" spans="7:7" x14ac:dyDescent="0.25">
      <c r="G21428" s="7"/>
    </row>
    <row r="21429" spans="7:7" x14ac:dyDescent="0.25">
      <c r="G21429" s="7"/>
    </row>
    <row r="21430" spans="7:7" x14ac:dyDescent="0.25">
      <c r="G21430" s="7"/>
    </row>
    <row r="21431" spans="7:7" x14ac:dyDescent="0.25">
      <c r="G21431" s="7"/>
    </row>
    <row r="21432" spans="7:7" x14ac:dyDescent="0.25">
      <c r="G21432" s="7"/>
    </row>
    <row r="21433" spans="7:7" x14ac:dyDescent="0.25">
      <c r="G21433" s="7"/>
    </row>
    <row r="21434" spans="7:7" x14ac:dyDescent="0.25">
      <c r="G21434" s="7"/>
    </row>
    <row r="21435" spans="7:7" x14ac:dyDescent="0.25">
      <c r="G21435" s="7"/>
    </row>
    <row r="21436" spans="7:7" x14ac:dyDescent="0.25">
      <c r="G21436" s="7"/>
    </row>
    <row r="21437" spans="7:7" x14ac:dyDescent="0.25">
      <c r="G21437" s="7"/>
    </row>
    <row r="21438" spans="7:7" x14ac:dyDescent="0.25">
      <c r="G21438" s="7"/>
    </row>
    <row r="21439" spans="7:7" x14ac:dyDescent="0.25">
      <c r="G21439" s="7"/>
    </row>
    <row r="21440" spans="7:7" x14ac:dyDescent="0.25">
      <c r="G21440" s="7"/>
    </row>
    <row r="21441" spans="7:7" x14ac:dyDescent="0.25">
      <c r="G21441" s="7"/>
    </row>
    <row r="21442" spans="7:7" x14ac:dyDescent="0.25">
      <c r="G21442" s="7"/>
    </row>
    <row r="21443" spans="7:7" x14ac:dyDescent="0.25">
      <c r="G21443" s="7"/>
    </row>
    <row r="21444" spans="7:7" x14ac:dyDescent="0.25">
      <c r="G21444" s="7"/>
    </row>
    <row r="21445" spans="7:7" x14ac:dyDescent="0.25">
      <c r="G21445" s="7"/>
    </row>
    <row r="21446" spans="7:7" x14ac:dyDescent="0.25">
      <c r="G21446" s="7"/>
    </row>
    <row r="21447" spans="7:7" x14ac:dyDescent="0.25">
      <c r="G21447" s="7"/>
    </row>
    <row r="21448" spans="7:7" x14ac:dyDescent="0.25">
      <c r="G21448" s="7"/>
    </row>
    <row r="21449" spans="7:7" x14ac:dyDescent="0.25">
      <c r="G21449" s="7"/>
    </row>
    <row r="21450" spans="7:7" x14ac:dyDescent="0.25">
      <c r="G21450" s="7"/>
    </row>
    <row r="21451" spans="7:7" x14ac:dyDescent="0.25">
      <c r="G21451" s="7"/>
    </row>
    <row r="21452" spans="7:7" x14ac:dyDescent="0.25">
      <c r="G21452" s="7"/>
    </row>
    <row r="21453" spans="7:7" x14ac:dyDescent="0.25">
      <c r="G21453" s="7"/>
    </row>
    <row r="21454" spans="7:7" x14ac:dyDescent="0.25">
      <c r="G21454" s="7"/>
    </row>
    <row r="21455" spans="7:7" x14ac:dyDescent="0.25">
      <c r="G21455" s="7"/>
    </row>
    <row r="21456" spans="7:7" x14ac:dyDescent="0.25">
      <c r="G21456" s="7"/>
    </row>
    <row r="21457" spans="7:7" x14ac:dyDescent="0.25">
      <c r="G21457" s="7"/>
    </row>
    <row r="21458" spans="7:7" x14ac:dyDescent="0.25">
      <c r="G21458" s="7"/>
    </row>
    <row r="21459" spans="7:7" x14ac:dyDescent="0.25">
      <c r="G21459" s="7"/>
    </row>
    <row r="21460" spans="7:7" x14ac:dyDescent="0.25">
      <c r="G21460" s="7"/>
    </row>
    <row r="21461" spans="7:7" x14ac:dyDescent="0.25">
      <c r="G21461" s="7"/>
    </row>
    <row r="21462" spans="7:7" x14ac:dyDescent="0.25">
      <c r="G21462" s="7"/>
    </row>
    <row r="21463" spans="7:7" x14ac:dyDescent="0.25">
      <c r="G21463" s="7"/>
    </row>
    <row r="21464" spans="7:7" x14ac:dyDescent="0.25">
      <c r="G21464" s="7"/>
    </row>
    <row r="21465" spans="7:7" x14ac:dyDescent="0.25">
      <c r="G21465" s="7"/>
    </row>
    <row r="21466" spans="7:7" x14ac:dyDescent="0.25">
      <c r="G21466" s="7"/>
    </row>
    <row r="21467" spans="7:7" x14ac:dyDescent="0.25">
      <c r="G21467" s="7"/>
    </row>
    <row r="21468" spans="7:7" x14ac:dyDescent="0.25">
      <c r="G21468" s="7"/>
    </row>
    <row r="21469" spans="7:7" x14ac:dyDescent="0.25">
      <c r="G21469" s="7"/>
    </row>
    <row r="21470" spans="7:7" x14ac:dyDescent="0.25">
      <c r="G21470" s="7"/>
    </row>
    <row r="21471" spans="7:7" x14ac:dyDescent="0.25">
      <c r="G21471" s="7"/>
    </row>
    <row r="21472" spans="7:7" x14ac:dyDescent="0.25">
      <c r="G21472" s="7"/>
    </row>
    <row r="21473" spans="7:7" x14ac:dyDescent="0.25">
      <c r="G21473" s="7"/>
    </row>
    <row r="21474" spans="7:7" x14ac:dyDescent="0.25">
      <c r="G21474" s="7"/>
    </row>
    <row r="21475" spans="7:7" x14ac:dyDescent="0.25">
      <c r="G21475" s="7"/>
    </row>
    <row r="21476" spans="7:7" x14ac:dyDescent="0.25">
      <c r="G21476" s="7"/>
    </row>
    <row r="21477" spans="7:7" x14ac:dyDescent="0.25">
      <c r="G21477" s="7"/>
    </row>
    <row r="21478" spans="7:7" x14ac:dyDescent="0.25">
      <c r="G21478" s="7"/>
    </row>
    <row r="21479" spans="7:7" x14ac:dyDescent="0.25">
      <c r="G21479" s="7"/>
    </row>
    <row r="21480" spans="7:7" x14ac:dyDescent="0.25">
      <c r="G21480" s="7"/>
    </row>
    <row r="21481" spans="7:7" x14ac:dyDescent="0.25">
      <c r="G21481" s="7"/>
    </row>
    <row r="21482" spans="7:7" x14ac:dyDescent="0.25">
      <c r="G21482" s="7"/>
    </row>
    <row r="21483" spans="7:7" x14ac:dyDescent="0.25">
      <c r="G21483" s="7"/>
    </row>
    <row r="21484" spans="7:7" x14ac:dyDescent="0.25">
      <c r="G21484" s="7"/>
    </row>
    <row r="21485" spans="7:7" x14ac:dyDescent="0.25">
      <c r="G21485" s="7"/>
    </row>
    <row r="21486" spans="7:7" x14ac:dyDescent="0.25">
      <c r="G21486" s="7"/>
    </row>
    <row r="21487" spans="7:7" x14ac:dyDescent="0.25">
      <c r="G21487" s="7"/>
    </row>
    <row r="21488" spans="7:7" x14ac:dyDescent="0.25">
      <c r="G21488" s="7"/>
    </row>
    <row r="21489" spans="7:7" x14ac:dyDescent="0.25">
      <c r="G21489" s="7"/>
    </row>
    <row r="21490" spans="7:7" x14ac:dyDescent="0.25">
      <c r="G21490" s="7"/>
    </row>
    <row r="21491" spans="7:7" x14ac:dyDescent="0.25">
      <c r="G21491" s="7"/>
    </row>
    <row r="21492" spans="7:7" x14ac:dyDescent="0.25">
      <c r="G21492" s="7"/>
    </row>
    <row r="21493" spans="7:7" x14ac:dyDescent="0.25">
      <c r="G21493" s="7"/>
    </row>
    <row r="21494" spans="7:7" x14ac:dyDescent="0.25">
      <c r="G21494" s="7"/>
    </row>
    <row r="21495" spans="7:7" x14ac:dyDescent="0.25">
      <c r="G21495" s="7"/>
    </row>
    <row r="21496" spans="7:7" x14ac:dyDescent="0.25">
      <c r="G21496" s="7"/>
    </row>
    <row r="21497" spans="7:7" x14ac:dyDescent="0.25">
      <c r="G21497" s="7"/>
    </row>
    <row r="21498" spans="7:7" x14ac:dyDescent="0.25">
      <c r="G21498" s="7"/>
    </row>
    <row r="21499" spans="7:7" x14ac:dyDescent="0.25">
      <c r="G21499" s="7"/>
    </row>
    <row r="21500" spans="7:7" x14ac:dyDescent="0.25">
      <c r="G21500" s="7"/>
    </row>
    <row r="21501" spans="7:7" x14ac:dyDescent="0.25">
      <c r="G21501" s="7"/>
    </row>
    <row r="21502" spans="7:7" x14ac:dyDescent="0.25">
      <c r="G21502" s="7"/>
    </row>
    <row r="21503" spans="7:7" x14ac:dyDescent="0.25">
      <c r="G21503" s="7"/>
    </row>
    <row r="21504" spans="7:7" x14ac:dyDescent="0.25">
      <c r="G21504" s="7"/>
    </row>
    <row r="21505" spans="7:7" x14ac:dyDescent="0.25">
      <c r="G21505" s="7"/>
    </row>
    <row r="21506" spans="7:7" x14ac:dyDescent="0.25">
      <c r="G21506" s="7"/>
    </row>
    <row r="21507" spans="7:7" x14ac:dyDescent="0.25">
      <c r="G21507" s="7"/>
    </row>
    <row r="21508" spans="7:7" x14ac:dyDescent="0.25">
      <c r="G21508" s="7"/>
    </row>
    <row r="21509" spans="7:7" x14ac:dyDescent="0.25">
      <c r="G21509" s="7"/>
    </row>
    <row r="21510" spans="7:7" x14ac:dyDescent="0.25">
      <c r="G21510" s="7"/>
    </row>
    <row r="21511" spans="7:7" x14ac:dyDescent="0.25">
      <c r="G21511" s="7"/>
    </row>
    <row r="21512" spans="7:7" x14ac:dyDescent="0.25">
      <c r="G21512" s="7"/>
    </row>
    <row r="21513" spans="7:7" x14ac:dyDescent="0.25">
      <c r="G21513" s="7"/>
    </row>
    <row r="21514" spans="7:7" x14ac:dyDescent="0.25">
      <c r="G21514" s="7"/>
    </row>
    <row r="21515" spans="7:7" x14ac:dyDescent="0.25">
      <c r="G21515" s="7"/>
    </row>
    <row r="21516" spans="7:7" x14ac:dyDescent="0.25">
      <c r="G21516" s="7"/>
    </row>
    <row r="21517" spans="7:7" x14ac:dyDescent="0.25">
      <c r="G21517" s="7"/>
    </row>
    <row r="21518" spans="7:7" x14ac:dyDescent="0.25">
      <c r="G21518" s="7"/>
    </row>
    <row r="21519" spans="7:7" x14ac:dyDescent="0.25">
      <c r="G21519" s="7"/>
    </row>
    <row r="21520" spans="7:7" x14ac:dyDescent="0.25">
      <c r="G21520" s="7"/>
    </row>
    <row r="21521" spans="7:7" x14ac:dyDescent="0.25">
      <c r="G21521" s="7"/>
    </row>
    <row r="21522" spans="7:7" x14ac:dyDescent="0.25">
      <c r="G21522" s="7"/>
    </row>
    <row r="21523" spans="7:7" x14ac:dyDescent="0.25">
      <c r="G21523" s="7"/>
    </row>
    <row r="21524" spans="7:7" x14ac:dyDescent="0.25">
      <c r="G21524" s="7"/>
    </row>
    <row r="21525" spans="7:7" x14ac:dyDescent="0.25">
      <c r="G21525" s="7"/>
    </row>
    <row r="21526" spans="7:7" x14ac:dyDescent="0.25">
      <c r="G21526" s="7"/>
    </row>
    <row r="21527" spans="7:7" x14ac:dyDescent="0.25">
      <c r="G21527" s="7"/>
    </row>
    <row r="21528" spans="7:7" x14ac:dyDescent="0.25">
      <c r="G21528" s="7"/>
    </row>
    <row r="21529" spans="7:7" x14ac:dyDescent="0.25">
      <c r="G21529" s="7"/>
    </row>
    <row r="21530" spans="7:7" x14ac:dyDescent="0.25">
      <c r="G21530" s="7"/>
    </row>
    <row r="21531" spans="7:7" x14ac:dyDescent="0.25">
      <c r="G21531" s="7"/>
    </row>
    <row r="21532" spans="7:7" x14ac:dyDescent="0.25">
      <c r="G21532" s="7"/>
    </row>
    <row r="21533" spans="7:7" x14ac:dyDescent="0.25">
      <c r="G21533" s="7"/>
    </row>
    <row r="21534" spans="7:7" x14ac:dyDescent="0.25">
      <c r="G21534" s="7"/>
    </row>
    <row r="21535" spans="7:7" x14ac:dyDescent="0.25">
      <c r="G21535" s="7"/>
    </row>
    <row r="21536" spans="7:7" x14ac:dyDescent="0.25">
      <c r="G21536" s="7"/>
    </row>
    <row r="21537" spans="7:7" x14ac:dyDescent="0.25">
      <c r="G21537" s="7"/>
    </row>
    <row r="21538" spans="7:7" x14ac:dyDescent="0.25">
      <c r="G21538" s="7"/>
    </row>
    <row r="21539" spans="7:7" x14ac:dyDescent="0.25">
      <c r="G21539" s="7"/>
    </row>
    <row r="21540" spans="7:7" x14ac:dyDescent="0.25">
      <c r="G21540" s="7"/>
    </row>
    <row r="21541" spans="7:7" x14ac:dyDescent="0.25">
      <c r="G21541" s="7"/>
    </row>
    <row r="21542" spans="7:7" x14ac:dyDescent="0.25">
      <c r="G21542" s="7"/>
    </row>
    <row r="21543" spans="7:7" x14ac:dyDescent="0.25">
      <c r="G21543" s="7"/>
    </row>
    <row r="21544" spans="7:7" x14ac:dyDescent="0.25">
      <c r="G21544" s="7"/>
    </row>
    <row r="21545" spans="7:7" x14ac:dyDescent="0.25">
      <c r="G21545" s="7"/>
    </row>
    <row r="21546" spans="7:7" x14ac:dyDescent="0.25">
      <c r="G21546" s="7"/>
    </row>
    <row r="21547" spans="7:7" x14ac:dyDescent="0.25">
      <c r="G21547" s="7"/>
    </row>
    <row r="21548" spans="7:7" x14ac:dyDescent="0.25">
      <c r="G21548" s="7"/>
    </row>
    <row r="21549" spans="7:7" x14ac:dyDescent="0.25">
      <c r="G21549" s="7"/>
    </row>
    <row r="21550" spans="7:7" x14ac:dyDescent="0.25">
      <c r="G21550" s="7"/>
    </row>
    <row r="21551" spans="7:7" x14ac:dyDescent="0.25">
      <c r="G21551" s="7"/>
    </row>
    <row r="21552" spans="7:7" x14ac:dyDescent="0.25">
      <c r="G21552" s="7"/>
    </row>
    <row r="21553" spans="7:7" x14ac:dyDescent="0.25">
      <c r="G21553" s="7"/>
    </row>
    <row r="21554" spans="7:7" x14ac:dyDescent="0.25">
      <c r="G21554" s="7"/>
    </row>
    <row r="21555" spans="7:7" x14ac:dyDescent="0.25">
      <c r="G21555" s="7"/>
    </row>
    <row r="21556" spans="7:7" x14ac:dyDescent="0.25">
      <c r="G21556" s="7"/>
    </row>
    <row r="21557" spans="7:7" x14ac:dyDescent="0.25">
      <c r="G21557" s="7"/>
    </row>
    <row r="21558" spans="7:7" x14ac:dyDescent="0.25">
      <c r="G21558" s="7"/>
    </row>
    <row r="21559" spans="7:7" x14ac:dyDescent="0.25">
      <c r="G21559" s="7"/>
    </row>
    <row r="21560" spans="7:7" x14ac:dyDescent="0.25">
      <c r="G21560" s="7"/>
    </row>
    <row r="21561" spans="7:7" x14ac:dyDescent="0.25">
      <c r="G21561" s="7"/>
    </row>
    <row r="21562" spans="7:7" x14ac:dyDescent="0.25">
      <c r="G21562" s="7"/>
    </row>
    <row r="21563" spans="7:7" x14ac:dyDescent="0.25">
      <c r="G21563" s="7"/>
    </row>
    <row r="21564" spans="7:7" x14ac:dyDescent="0.25">
      <c r="G21564" s="7"/>
    </row>
    <row r="21565" spans="7:7" x14ac:dyDescent="0.25">
      <c r="G21565" s="7"/>
    </row>
    <row r="21566" spans="7:7" x14ac:dyDescent="0.25">
      <c r="G21566" s="7"/>
    </row>
    <row r="21567" spans="7:7" x14ac:dyDescent="0.25">
      <c r="G21567" s="7"/>
    </row>
    <row r="21568" spans="7:7" x14ac:dyDescent="0.25">
      <c r="G21568" s="7"/>
    </row>
    <row r="21569" spans="7:7" x14ac:dyDescent="0.25">
      <c r="G21569" s="7"/>
    </row>
    <row r="21570" spans="7:7" x14ac:dyDescent="0.25">
      <c r="G21570" s="7"/>
    </row>
    <row r="21571" spans="7:7" x14ac:dyDescent="0.25">
      <c r="G21571" s="7"/>
    </row>
    <row r="21572" spans="7:7" x14ac:dyDescent="0.25">
      <c r="G21572" s="7"/>
    </row>
    <row r="21573" spans="7:7" x14ac:dyDescent="0.25">
      <c r="G21573" s="7"/>
    </row>
    <row r="21574" spans="7:7" x14ac:dyDescent="0.25">
      <c r="G21574" s="7"/>
    </row>
    <row r="21575" spans="7:7" x14ac:dyDescent="0.25">
      <c r="G21575" s="7"/>
    </row>
    <row r="21576" spans="7:7" x14ac:dyDescent="0.25">
      <c r="G21576" s="7"/>
    </row>
    <row r="21577" spans="7:7" x14ac:dyDescent="0.25">
      <c r="G21577" s="7"/>
    </row>
    <row r="21578" spans="7:7" x14ac:dyDescent="0.25">
      <c r="G21578" s="7"/>
    </row>
    <row r="21579" spans="7:7" x14ac:dyDescent="0.25">
      <c r="G21579" s="7"/>
    </row>
    <row r="21580" spans="7:7" x14ac:dyDescent="0.25">
      <c r="G21580" s="7"/>
    </row>
    <row r="21581" spans="7:7" x14ac:dyDescent="0.25">
      <c r="G21581" s="7"/>
    </row>
    <row r="21582" spans="7:7" x14ac:dyDescent="0.25">
      <c r="G21582" s="7"/>
    </row>
    <row r="21583" spans="7:7" x14ac:dyDescent="0.25">
      <c r="G21583" s="7"/>
    </row>
    <row r="21584" spans="7:7" x14ac:dyDescent="0.25">
      <c r="G21584" s="7"/>
    </row>
    <row r="21585" spans="7:7" x14ac:dyDescent="0.25">
      <c r="G21585" s="7"/>
    </row>
    <row r="21586" spans="7:7" x14ac:dyDescent="0.25">
      <c r="G21586" s="7"/>
    </row>
    <row r="21587" spans="7:7" x14ac:dyDescent="0.25">
      <c r="G21587" s="7"/>
    </row>
    <row r="21588" spans="7:7" x14ac:dyDescent="0.25">
      <c r="G21588" s="7"/>
    </row>
    <row r="21589" spans="7:7" x14ac:dyDescent="0.25">
      <c r="G21589" s="7"/>
    </row>
    <row r="21590" spans="7:7" x14ac:dyDescent="0.25">
      <c r="G21590" s="7"/>
    </row>
    <row r="21591" spans="7:7" x14ac:dyDescent="0.25">
      <c r="G21591" s="7"/>
    </row>
    <row r="21592" spans="7:7" x14ac:dyDescent="0.25">
      <c r="G21592" s="7"/>
    </row>
    <row r="21593" spans="7:7" x14ac:dyDescent="0.25">
      <c r="G21593" s="7"/>
    </row>
    <row r="21594" spans="7:7" x14ac:dyDescent="0.25">
      <c r="G21594" s="7"/>
    </row>
    <row r="21595" spans="7:7" x14ac:dyDescent="0.25">
      <c r="G21595" s="7"/>
    </row>
    <row r="21596" spans="7:7" x14ac:dyDescent="0.25">
      <c r="G21596" s="7"/>
    </row>
    <row r="21597" spans="7:7" x14ac:dyDescent="0.25">
      <c r="G21597" s="7"/>
    </row>
    <row r="21598" spans="7:7" x14ac:dyDescent="0.25">
      <c r="G21598" s="7"/>
    </row>
    <row r="21599" spans="7:7" x14ac:dyDescent="0.25">
      <c r="G21599" s="7"/>
    </row>
    <row r="21600" spans="7:7" x14ac:dyDescent="0.25">
      <c r="G21600" s="7"/>
    </row>
    <row r="21601" spans="7:7" x14ac:dyDescent="0.25">
      <c r="G21601" s="7"/>
    </row>
    <row r="21602" spans="7:7" x14ac:dyDescent="0.25">
      <c r="G21602" s="7"/>
    </row>
    <row r="21603" spans="7:7" x14ac:dyDescent="0.25">
      <c r="G21603" s="7"/>
    </row>
    <row r="21604" spans="7:7" x14ac:dyDescent="0.25">
      <c r="G21604" s="7"/>
    </row>
    <row r="21605" spans="7:7" x14ac:dyDescent="0.25">
      <c r="G21605" s="7"/>
    </row>
    <row r="21606" spans="7:7" x14ac:dyDescent="0.25">
      <c r="G21606" s="7"/>
    </row>
    <row r="21607" spans="7:7" x14ac:dyDescent="0.25">
      <c r="G21607" s="7"/>
    </row>
    <row r="21608" spans="7:7" x14ac:dyDescent="0.25">
      <c r="G21608" s="7"/>
    </row>
    <row r="21609" spans="7:7" x14ac:dyDescent="0.25">
      <c r="G21609" s="7"/>
    </row>
    <row r="21610" spans="7:7" x14ac:dyDescent="0.25">
      <c r="G21610" s="7"/>
    </row>
    <row r="21611" spans="7:7" x14ac:dyDescent="0.25">
      <c r="G21611" s="7"/>
    </row>
    <row r="21612" spans="7:7" x14ac:dyDescent="0.25">
      <c r="G21612" s="7"/>
    </row>
    <row r="21613" spans="7:7" x14ac:dyDescent="0.25">
      <c r="G21613" s="7"/>
    </row>
    <row r="21614" spans="7:7" x14ac:dyDescent="0.25">
      <c r="G21614" s="7"/>
    </row>
    <row r="21615" spans="7:7" x14ac:dyDescent="0.25">
      <c r="G21615" s="7"/>
    </row>
    <row r="21616" spans="7:7" x14ac:dyDescent="0.25">
      <c r="G21616" s="7"/>
    </row>
    <row r="21617" spans="7:7" x14ac:dyDescent="0.25">
      <c r="G21617" s="7"/>
    </row>
    <row r="21618" spans="7:7" x14ac:dyDescent="0.25">
      <c r="G21618" s="7"/>
    </row>
    <row r="21619" spans="7:7" x14ac:dyDescent="0.25">
      <c r="G21619" s="7"/>
    </row>
    <row r="21620" spans="7:7" x14ac:dyDescent="0.25">
      <c r="G21620" s="7"/>
    </row>
    <row r="21621" spans="7:7" x14ac:dyDescent="0.25">
      <c r="G21621" s="7"/>
    </row>
    <row r="21622" spans="7:7" x14ac:dyDescent="0.25">
      <c r="G21622" s="7"/>
    </row>
    <row r="21623" spans="7:7" x14ac:dyDescent="0.25">
      <c r="G21623" s="7"/>
    </row>
    <row r="21624" spans="7:7" x14ac:dyDescent="0.25">
      <c r="G21624" s="7"/>
    </row>
    <row r="21625" spans="7:7" x14ac:dyDescent="0.25">
      <c r="G21625" s="7"/>
    </row>
    <row r="21626" spans="7:7" x14ac:dyDescent="0.25">
      <c r="G21626" s="7"/>
    </row>
    <row r="21627" spans="7:7" x14ac:dyDescent="0.25">
      <c r="G21627" s="7"/>
    </row>
    <row r="21628" spans="7:7" x14ac:dyDescent="0.25">
      <c r="G21628" s="7"/>
    </row>
    <row r="21629" spans="7:7" x14ac:dyDescent="0.25">
      <c r="G21629" s="7"/>
    </row>
    <row r="21630" spans="7:7" x14ac:dyDescent="0.25">
      <c r="G21630" s="7"/>
    </row>
    <row r="21631" spans="7:7" x14ac:dyDescent="0.25">
      <c r="G21631" s="7"/>
    </row>
    <row r="21632" spans="7:7" x14ac:dyDescent="0.25">
      <c r="G21632" s="7"/>
    </row>
    <row r="21633" spans="7:7" x14ac:dyDescent="0.25">
      <c r="G21633" s="7"/>
    </row>
    <row r="21634" spans="7:7" x14ac:dyDescent="0.25">
      <c r="G21634" s="7"/>
    </row>
    <row r="21635" spans="7:7" x14ac:dyDescent="0.25">
      <c r="G21635" s="7"/>
    </row>
    <row r="21636" spans="7:7" x14ac:dyDescent="0.25">
      <c r="G21636" s="7"/>
    </row>
    <row r="21637" spans="7:7" x14ac:dyDescent="0.25">
      <c r="G21637" s="7"/>
    </row>
    <row r="21638" spans="7:7" x14ac:dyDescent="0.25">
      <c r="G21638" s="7"/>
    </row>
    <row r="21639" spans="7:7" x14ac:dyDescent="0.25">
      <c r="G21639" s="7"/>
    </row>
    <row r="21640" spans="7:7" x14ac:dyDescent="0.25">
      <c r="G21640" s="7"/>
    </row>
    <row r="21641" spans="7:7" x14ac:dyDescent="0.25">
      <c r="G21641" s="7"/>
    </row>
    <row r="21642" spans="7:7" x14ac:dyDescent="0.25">
      <c r="G21642" s="7"/>
    </row>
    <row r="21643" spans="7:7" x14ac:dyDescent="0.25">
      <c r="G21643" s="7"/>
    </row>
    <row r="21644" spans="7:7" x14ac:dyDescent="0.25">
      <c r="G21644" s="7"/>
    </row>
    <row r="21645" spans="7:7" x14ac:dyDescent="0.25">
      <c r="G21645" s="7"/>
    </row>
    <row r="21646" spans="7:7" x14ac:dyDescent="0.25">
      <c r="G21646" s="7"/>
    </row>
    <row r="21647" spans="7:7" x14ac:dyDescent="0.25">
      <c r="G21647" s="7"/>
    </row>
    <row r="21648" spans="7:7" x14ac:dyDescent="0.25">
      <c r="G21648" s="7"/>
    </row>
    <row r="21649" spans="7:7" x14ac:dyDescent="0.25">
      <c r="G21649" s="7"/>
    </row>
    <row r="21650" spans="7:7" x14ac:dyDescent="0.25">
      <c r="G21650" s="7"/>
    </row>
    <row r="21651" spans="7:7" x14ac:dyDescent="0.25">
      <c r="G21651" s="7"/>
    </row>
    <row r="21652" spans="7:7" x14ac:dyDescent="0.25">
      <c r="G21652" s="7"/>
    </row>
    <row r="21653" spans="7:7" x14ac:dyDescent="0.25">
      <c r="G21653" s="7"/>
    </row>
    <row r="21654" spans="7:7" x14ac:dyDescent="0.25">
      <c r="G21654" s="7"/>
    </row>
    <row r="21655" spans="7:7" x14ac:dyDescent="0.25">
      <c r="G21655" s="7"/>
    </row>
    <row r="21656" spans="7:7" x14ac:dyDescent="0.25">
      <c r="G21656" s="7"/>
    </row>
    <row r="21657" spans="7:7" x14ac:dyDescent="0.25">
      <c r="G21657" s="7"/>
    </row>
    <row r="21658" spans="7:7" x14ac:dyDescent="0.25">
      <c r="G21658" s="7"/>
    </row>
    <row r="21659" spans="7:7" x14ac:dyDescent="0.25">
      <c r="G21659" s="7"/>
    </row>
    <row r="21660" spans="7:7" x14ac:dyDescent="0.25">
      <c r="G21660" s="7"/>
    </row>
    <row r="21661" spans="7:7" x14ac:dyDescent="0.25">
      <c r="G21661" s="7"/>
    </row>
    <row r="21662" spans="7:7" x14ac:dyDescent="0.25">
      <c r="G21662" s="7"/>
    </row>
    <row r="21663" spans="7:7" x14ac:dyDescent="0.25">
      <c r="G21663" s="7"/>
    </row>
    <row r="21664" spans="7:7" x14ac:dyDescent="0.25">
      <c r="G21664" s="7"/>
    </row>
    <row r="21665" spans="7:7" x14ac:dyDescent="0.25">
      <c r="G21665" s="7"/>
    </row>
    <row r="21666" spans="7:7" x14ac:dyDescent="0.25">
      <c r="G21666" s="7"/>
    </row>
    <row r="21667" spans="7:7" x14ac:dyDescent="0.25">
      <c r="G21667" s="7"/>
    </row>
    <row r="21668" spans="7:7" x14ac:dyDescent="0.25">
      <c r="G21668" s="7"/>
    </row>
    <row r="21669" spans="7:7" x14ac:dyDescent="0.25">
      <c r="G21669" s="7"/>
    </row>
    <row r="21670" spans="7:7" x14ac:dyDescent="0.25">
      <c r="G21670" s="7"/>
    </row>
    <row r="21671" spans="7:7" x14ac:dyDescent="0.25">
      <c r="G21671" s="7"/>
    </row>
    <row r="21672" spans="7:7" x14ac:dyDescent="0.25">
      <c r="G21672" s="7"/>
    </row>
    <row r="21673" spans="7:7" x14ac:dyDescent="0.25">
      <c r="G21673" s="7"/>
    </row>
    <row r="21674" spans="7:7" x14ac:dyDescent="0.25">
      <c r="G21674" s="7"/>
    </row>
    <row r="21675" spans="7:7" x14ac:dyDescent="0.25">
      <c r="G21675" s="7"/>
    </row>
    <row r="21676" spans="7:7" x14ac:dyDescent="0.25">
      <c r="G21676" s="7"/>
    </row>
    <row r="21677" spans="7:7" x14ac:dyDescent="0.25">
      <c r="G21677" s="7"/>
    </row>
    <row r="21678" spans="7:7" x14ac:dyDescent="0.25">
      <c r="G21678" s="7"/>
    </row>
    <row r="21679" spans="7:7" x14ac:dyDescent="0.25">
      <c r="G21679" s="7"/>
    </row>
    <row r="21680" spans="7:7" x14ac:dyDescent="0.25">
      <c r="G21680" s="7"/>
    </row>
    <row r="21681" spans="7:7" x14ac:dyDescent="0.25">
      <c r="G21681" s="7"/>
    </row>
    <row r="21682" spans="7:7" x14ac:dyDescent="0.25">
      <c r="G21682" s="7"/>
    </row>
    <row r="21683" spans="7:7" x14ac:dyDescent="0.25">
      <c r="G21683" s="7"/>
    </row>
    <row r="21684" spans="7:7" x14ac:dyDescent="0.25">
      <c r="G21684" s="7"/>
    </row>
    <row r="21685" spans="7:7" x14ac:dyDescent="0.25">
      <c r="G21685" s="7"/>
    </row>
    <row r="21686" spans="7:7" x14ac:dyDescent="0.25">
      <c r="G21686" s="7"/>
    </row>
    <row r="21687" spans="7:7" x14ac:dyDescent="0.25">
      <c r="G21687" s="7"/>
    </row>
    <row r="21688" spans="7:7" x14ac:dyDescent="0.25">
      <c r="G21688" s="7"/>
    </row>
    <row r="21689" spans="7:7" x14ac:dyDescent="0.25">
      <c r="G21689" s="7"/>
    </row>
    <row r="21690" spans="7:7" x14ac:dyDescent="0.25">
      <c r="G21690" s="7"/>
    </row>
    <row r="21691" spans="7:7" x14ac:dyDescent="0.25">
      <c r="G21691" s="7"/>
    </row>
    <row r="21692" spans="7:7" x14ac:dyDescent="0.25">
      <c r="G21692" s="7"/>
    </row>
    <row r="21693" spans="7:7" x14ac:dyDescent="0.25">
      <c r="G21693" s="7"/>
    </row>
    <row r="21694" spans="7:7" x14ac:dyDescent="0.25">
      <c r="G21694" s="7"/>
    </row>
    <row r="21695" spans="7:7" x14ac:dyDescent="0.25">
      <c r="G21695" s="7"/>
    </row>
    <row r="21696" spans="7:7" x14ac:dyDescent="0.25">
      <c r="G21696" s="7"/>
    </row>
    <row r="21697" spans="7:7" x14ac:dyDescent="0.25">
      <c r="G21697" s="7"/>
    </row>
    <row r="21698" spans="7:7" x14ac:dyDescent="0.25">
      <c r="G21698" s="7"/>
    </row>
    <row r="21699" spans="7:7" x14ac:dyDescent="0.25">
      <c r="G21699" s="7"/>
    </row>
    <row r="21700" spans="7:7" x14ac:dyDescent="0.25">
      <c r="G21700" s="7"/>
    </row>
    <row r="21701" spans="7:7" x14ac:dyDescent="0.25">
      <c r="G21701" s="7"/>
    </row>
    <row r="21702" spans="7:7" x14ac:dyDescent="0.25">
      <c r="G21702" s="7"/>
    </row>
    <row r="21703" spans="7:7" x14ac:dyDescent="0.25">
      <c r="G21703" s="7"/>
    </row>
    <row r="21704" spans="7:7" x14ac:dyDescent="0.25">
      <c r="G21704" s="7"/>
    </row>
    <row r="21705" spans="7:7" x14ac:dyDescent="0.25">
      <c r="G21705" s="7"/>
    </row>
    <row r="21706" spans="7:7" x14ac:dyDescent="0.25">
      <c r="G21706" s="7"/>
    </row>
    <row r="21707" spans="7:7" x14ac:dyDescent="0.25">
      <c r="G21707" s="7"/>
    </row>
    <row r="21708" spans="7:7" x14ac:dyDescent="0.25">
      <c r="G21708" s="7"/>
    </row>
    <row r="21709" spans="7:7" x14ac:dyDescent="0.25">
      <c r="G21709" s="7"/>
    </row>
    <row r="21710" spans="7:7" x14ac:dyDescent="0.25">
      <c r="G21710" s="7"/>
    </row>
    <row r="21711" spans="7:7" x14ac:dyDescent="0.25">
      <c r="G21711" s="7"/>
    </row>
    <row r="21712" spans="7:7" x14ac:dyDescent="0.25">
      <c r="G21712" s="7"/>
    </row>
    <row r="21713" spans="7:7" x14ac:dyDescent="0.25">
      <c r="G21713" s="7"/>
    </row>
    <row r="21714" spans="7:7" x14ac:dyDescent="0.25">
      <c r="G21714" s="7"/>
    </row>
    <row r="21715" spans="7:7" x14ac:dyDescent="0.25">
      <c r="G21715" s="7"/>
    </row>
    <row r="21716" spans="7:7" x14ac:dyDescent="0.25">
      <c r="G21716" s="7"/>
    </row>
    <row r="21717" spans="7:7" x14ac:dyDescent="0.25">
      <c r="G21717" s="7"/>
    </row>
    <row r="21718" spans="7:7" x14ac:dyDescent="0.25">
      <c r="G21718" s="7"/>
    </row>
    <row r="21719" spans="7:7" x14ac:dyDescent="0.25">
      <c r="G21719" s="7"/>
    </row>
    <row r="21720" spans="7:7" x14ac:dyDescent="0.25">
      <c r="G21720" s="7"/>
    </row>
    <row r="21721" spans="7:7" x14ac:dyDescent="0.25">
      <c r="G21721" s="7"/>
    </row>
    <row r="21722" spans="7:7" x14ac:dyDescent="0.25">
      <c r="G21722" s="7"/>
    </row>
    <row r="21723" spans="7:7" x14ac:dyDescent="0.25">
      <c r="G21723" s="7"/>
    </row>
    <row r="21724" spans="7:7" x14ac:dyDescent="0.25">
      <c r="G21724" s="7"/>
    </row>
    <row r="21725" spans="7:7" x14ac:dyDescent="0.25">
      <c r="G21725" s="7"/>
    </row>
    <row r="21726" spans="7:7" x14ac:dyDescent="0.25">
      <c r="G21726" s="7"/>
    </row>
    <row r="21727" spans="7:7" x14ac:dyDescent="0.25">
      <c r="G21727" s="7"/>
    </row>
    <row r="21728" spans="7:7" x14ac:dyDescent="0.25">
      <c r="G21728" s="7"/>
    </row>
    <row r="21729" spans="7:7" x14ac:dyDescent="0.25">
      <c r="G21729" s="7"/>
    </row>
    <row r="21730" spans="7:7" x14ac:dyDescent="0.25">
      <c r="G21730" s="7"/>
    </row>
    <row r="21731" spans="7:7" x14ac:dyDescent="0.25">
      <c r="G21731" s="7"/>
    </row>
    <row r="21732" spans="7:7" x14ac:dyDescent="0.25">
      <c r="G21732" s="7"/>
    </row>
    <row r="21733" spans="7:7" x14ac:dyDescent="0.25">
      <c r="G21733" s="7"/>
    </row>
    <row r="21734" spans="7:7" x14ac:dyDescent="0.25">
      <c r="G21734" s="7"/>
    </row>
    <row r="21735" spans="7:7" x14ac:dyDescent="0.25">
      <c r="G21735" s="7"/>
    </row>
    <row r="21736" spans="7:7" x14ac:dyDescent="0.25">
      <c r="G21736" s="7"/>
    </row>
    <row r="21737" spans="7:7" x14ac:dyDescent="0.25">
      <c r="G21737" s="7"/>
    </row>
    <row r="21738" spans="7:7" x14ac:dyDescent="0.25">
      <c r="G21738" s="7"/>
    </row>
    <row r="21739" spans="7:7" x14ac:dyDescent="0.25">
      <c r="G21739" s="7"/>
    </row>
    <row r="21740" spans="7:7" x14ac:dyDescent="0.25">
      <c r="G21740" s="7"/>
    </row>
    <row r="21741" spans="7:7" x14ac:dyDescent="0.25">
      <c r="G21741" s="7"/>
    </row>
    <row r="21742" spans="7:7" x14ac:dyDescent="0.25">
      <c r="G21742" s="7"/>
    </row>
    <row r="21743" spans="7:7" x14ac:dyDescent="0.25">
      <c r="G21743" s="7"/>
    </row>
    <row r="21744" spans="7:7" x14ac:dyDescent="0.25">
      <c r="G21744" s="7"/>
    </row>
    <row r="21745" spans="7:7" x14ac:dyDescent="0.25">
      <c r="G21745" s="7"/>
    </row>
    <row r="21746" spans="7:7" x14ac:dyDescent="0.25">
      <c r="G21746" s="7"/>
    </row>
    <row r="21747" spans="7:7" x14ac:dyDescent="0.25">
      <c r="G21747" s="7"/>
    </row>
    <row r="21748" spans="7:7" x14ac:dyDescent="0.25">
      <c r="G21748" s="7"/>
    </row>
    <row r="21749" spans="7:7" x14ac:dyDescent="0.25">
      <c r="G21749" s="7"/>
    </row>
    <row r="21750" spans="7:7" x14ac:dyDescent="0.25">
      <c r="G21750" s="7"/>
    </row>
    <row r="21751" spans="7:7" x14ac:dyDescent="0.25">
      <c r="G21751" s="7"/>
    </row>
    <row r="21752" spans="7:7" x14ac:dyDescent="0.25">
      <c r="G21752" s="7"/>
    </row>
    <row r="21753" spans="7:7" x14ac:dyDescent="0.25">
      <c r="G21753" s="7"/>
    </row>
    <row r="21754" spans="7:7" x14ac:dyDescent="0.25">
      <c r="G21754" s="7"/>
    </row>
    <row r="21755" spans="7:7" x14ac:dyDescent="0.25">
      <c r="G21755" s="7"/>
    </row>
    <row r="21756" spans="7:7" x14ac:dyDescent="0.25">
      <c r="G21756" s="7"/>
    </row>
    <row r="21757" spans="7:7" x14ac:dyDescent="0.25">
      <c r="G21757" s="7"/>
    </row>
    <row r="21758" spans="7:7" x14ac:dyDescent="0.25">
      <c r="G21758" s="7"/>
    </row>
    <row r="21759" spans="7:7" x14ac:dyDescent="0.25">
      <c r="G21759" s="7"/>
    </row>
    <row r="21760" spans="7:7" x14ac:dyDescent="0.25">
      <c r="G21760" s="7"/>
    </row>
    <row r="21761" spans="7:7" x14ac:dyDescent="0.25">
      <c r="G21761" s="7"/>
    </row>
    <row r="21762" spans="7:7" x14ac:dyDescent="0.25">
      <c r="G21762" s="7"/>
    </row>
    <row r="21763" spans="7:7" x14ac:dyDescent="0.25">
      <c r="G21763" s="7"/>
    </row>
    <row r="21764" spans="7:7" x14ac:dyDescent="0.25">
      <c r="G21764" s="7"/>
    </row>
    <row r="21765" spans="7:7" x14ac:dyDescent="0.25">
      <c r="G21765" s="7"/>
    </row>
    <row r="21766" spans="7:7" x14ac:dyDescent="0.25">
      <c r="G21766" s="7"/>
    </row>
    <row r="21767" spans="7:7" x14ac:dyDescent="0.25">
      <c r="G21767" s="7"/>
    </row>
    <row r="21768" spans="7:7" x14ac:dyDescent="0.25">
      <c r="G21768" s="7"/>
    </row>
    <row r="21769" spans="7:7" x14ac:dyDescent="0.25">
      <c r="G21769" s="7"/>
    </row>
    <row r="21770" spans="7:7" x14ac:dyDescent="0.25">
      <c r="G21770" s="7"/>
    </row>
    <row r="21771" spans="7:7" x14ac:dyDescent="0.25">
      <c r="G21771" s="7"/>
    </row>
    <row r="21772" spans="7:7" x14ac:dyDescent="0.25">
      <c r="G21772" s="7"/>
    </row>
    <row r="21773" spans="7:7" x14ac:dyDescent="0.25">
      <c r="G21773" s="7"/>
    </row>
    <row r="21774" spans="7:7" x14ac:dyDescent="0.25">
      <c r="G21774" s="7"/>
    </row>
    <row r="21775" spans="7:7" x14ac:dyDescent="0.25">
      <c r="G21775" s="7"/>
    </row>
    <row r="21776" spans="7:7" x14ac:dyDescent="0.25">
      <c r="G21776" s="7"/>
    </row>
    <row r="21777" spans="7:7" x14ac:dyDescent="0.25">
      <c r="G21777" s="7"/>
    </row>
    <row r="21778" spans="7:7" x14ac:dyDescent="0.25">
      <c r="G21778" s="7"/>
    </row>
    <row r="21779" spans="7:7" x14ac:dyDescent="0.25">
      <c r="G21779" s="7"/>
    </row>
    <row r="21780" spans="7:7" x14ac:dyDescent="0.25">
      <c r="G21780" s="7"/>
    </row>
    <row r="21781" spans="7:7" x14ac:dyDescent="0.25">
      <c r="G21781" s="7"/>
    </row>
    <row r="21782" spans="7:7" x14ac:dyDescent="0.25">
      <c r="G21782" s="7"/>
    </row>
    <row r="21783" spans="7:7" x14ac:dyDescent="0.25">
      <c r="G21783" s="7"/>
    </row>
    <row r="21784" spans="7:7" x14ac:dyDescent="0.25">
      <c r="G21784" s="7"/>
    </row>
    <row r="21785" spans="7:7" x14ac:dyDescent="0.25">
      <c r="G21785" s="7"/>
    </row>
    <row r="21786" spans="7:7" x14ac:dyDescent="0.25">
      <c r="G21786" s="7"/>
    </row>
    <row r="21787" spans="7:7" x14ac:dyDescent="0.25">
      <c r="G21787" s="7"/>
    </row>
    <row r="21788" spans="7:7" x14ac:dyDescent="0.25">
      <c r="G21788" s="7"/>
    </row>
    <row r="21789" spans="7:7" x14ac:dyDescent="0.25">
      <c r="G21789" s="7"/>
    </row>
    <row r="21790" spans="7:7" x14ac:dyDescent="0.25">
      <c r="G21790" s="7"/>
    </row>
    <row r="21791" spans="7:7" x14ac:dyDescent="0.25">
      <c r="G21791" s="7"/>
    </row>
    <row r="21792" spans="7:7" x14ac:dyDescent="0.25">
      <c r="G21792" s="7"/>
    </row>
    <row r="21793" spans="7:7" x14ac:dyDescent="0.25">
      <c r="G21793" s="7"/>
    </row>
    <row r="21794" spans="7:7" x14ac:dyDescent="0.25">
      <c r="G21794" s="7"/>
    </row>
    <row r="21795" spans="7:7" x14ac:dyDescent="0.25">
      <c r="G21795" s="7"/>
    </row>
    <row r="21796" spans="7:7" x14ac:dyDescent="0.25">
      <c r="G21796" s="7"/>
    </row>
    <row r="21797" spans="7:7" x14ac:dyDescent="0.25">
      <c r="G21797" s="7"/>
    </row>
    <row r="21798" spans="7:7" x14ac:dyDescent="0.25">
      <c r="G21798" s="7"/>
    </row>
    <row r="21799" spans="7:7" x14ac:dyDescent="0.25">
      <c r="G21799" s="7"/>
    </row>
    <row r="21800" spans="7:7" x14ac:dyDescent="0.25">
      <c r="G21800" s="7"/>
    </row>
    <row r="21801" spans="7:7" x14ac:dyDescent="0.25">
      <c r="G21801" s="7"/>
    </row>
    <row r="21802" spans="7:7" x14ac:dyDescent="0.25">
      <c r="G21802" s="7"/>
    </row>
    <row r="21803" spans="7:7" x14ac:dyDescent="0.25">
      <c r="G21803" s="7"/>
    </row>
    <row r="21804" spans="7:7" x14ac:dyDescent="0.25">
      <c r="G21804" s="7"/>
    </row>
    <row r="21805" spans="7:7" x14ac:dyDescent="0.25">
      <c r="G21805" s="7"/>
    </row>
    <row r="21806" spans="7:7" x14ac:dyDescent="0.25">
      <c r="G21806" s="7"/>
    </row>
    <row r="21807" spans="7:7" x14ac:dyDescent="0.25">
      <c r="G21807" s="7"/>
    </row>
    <row r="21808" spans="7:7" x14ac:dyDescent="0.25">
      <c r="G21808" s="7"/>
    </row>
    <row r="21809" spans="7:7" x14ac:dyDescent="0.25">
      <c r="G21809" s="7"/>
    </row>
    <row r="21810" spans="7:7" x14ac:dyDescent="0.25">
      <c r="G21810" s="7"/>
    </row>
    <row r="21811" spans="7:7" x14ac:dyDescent="0.25">
      <c r="G21811" s="7"/>
    </row>
    <row r="21812" spans="7:7" x14ac:dyDescent="0.25">
      <c r="G21812" s="7"/>
    </row>
    <row r="21813" spans="7:7" x14ac:dyDescent="0.25">
      <c r="G21813" s="7"/>
    </row>
    <row r="21814" spans="7:7" x14ac:dyDescent="0.25">
      <c r="G21814" s="7"/>
    </row>
    <row r="21815" spans="7:7" x14ac:dyDescent="0.25">
      <c r="G21815" s="7"/>
    </row>
    <row r="21816" spans="7:7" x14ac:dyDescent="0.25">
      <c r="G21816" s="7"/>
    </row>
    <row r="21817" spans="7:7" x14ac:dyDescent="0.25">
      <c r="G21817" s="7"/>
    </row>
    <row r="21818" spans="7:7" x14ac:dyDescent="0.25">
      <c r="G21818" s="7"/>
    </row>
    <row r="21819" spans="7:7" x14ac:dyDescent="0.25">
      <c r="G21819" s="7"/>
    </row>
    <row r="21820" spans="7:7" x14ac:dyDescent="0.25">
      <c r="G21820" s="7"/>
    </row>
    <row r="21821" spans="7:7" x14ac:dyDescent="0.25">
      <c r="G21821" s="7"/>
    </row>
    <row r="21822" spans="7:7" x14ac:dyDescent="0.25">
      <c r="G21822" s="7"/>
    </row>
    <row r="21823" spans="7:7" x14ac:dyDescent="0.25">
      <c r="G21823" s="7"/>
    </row>
    <row r="21824" spans="7:7" x14ac:dyDescent="0.25">
      <c r="G21824" s="7"/>
    </row>
    <row r="21825" spans="7:7" x14ac:dyDescent="0.25">
      <c r="G21825" s="7"/>
    </row>
    <row r="21826" spans="7:7" x14ac:dyDescent="0.25">
      <c r="G21826" s="7"/>
    </row>
    <row r="21827" spans="7:7" x14ac:dyDescent="0.25">
      <c r="G21827" s="7"/>
    </row>
    <row r="21828" spans="7:7" x14ac:dyDescent="0.25">
      <c r="G21828" s="7"/>
    </row>
    <row r="21829" spans="7:7" x14ac:dyDescent="0.25">
      <c r="G21829" s="7"/>
    </row>
    <row r="21830" spans="7:7" x14ac:dyDescent="0.25">
      <c r="G21830" s="7"/>
    </row>
    <row r="21831" spans="7:7" x14ac:dyDescent="0.25">
      <c r="G21831" s="7"/>
    </row>
    <row r="21832" spans="7:7" x14ac:dyDescent="0.25">
      <c r="G21832" s="7"/>
    </row>
    <row r="21833" spans="7:7" x14ac:dyDescent="0.25">
      <c r="G21833" s="7"/>
    </row>
    <row r="21834" spans="7:7" x14ac:dyDescent="0.25">
      <c r="G21834" s="7"/>
    </row>
    <row r="21835" spans="7:7" x14ac:dyDescent="0.25">
      <c r="G21835" s="7"/>
    </row>
    <row r="21836" spans="7:7" x14ac:dyDescent="0.25">
      <c r="G21836" s="7"/>
    </row>
    <row r="21837" spans="7:7" x14ac:dyDescent="0.25">
      <c r="G21837" s="7"/>
    </row>
    <row r="21838" spans="7:7" x14ac:dyDescent="0.25">
      <c r="G21838" s="7"/>
    </row>
    <row r="21839" spans="7:7" x14ac:dyDescent="0.25">
      <c r="G21839" s="7"/>
    </row>
    <row r="21840" spans="7:7" x14ac:dyDescent="0.25">
      <c r="G21840" s="7"/>
    </row>
    <row r="21841" spans="7:7" x14ac:dyDescent="0.25">
      <c r="G21841" s="7"/>
    </row>
    <row r="21842" spans="7:7" x14ac:dyDescent="0.25">
      <c r="G21842" s="7"/>
    </row>
    <row r="21843" spans="7:7" x14ac:dyDescent="0.25">
      <c r="G21843" s="7"/>
    </row>
    <row r="21844" spans="7:7" x14ac:dyDescent="0.25">
      <c r="G21844" s="7"/>
    </row>
    <row r="21845" spans="7:7" x14ac:dyDescent="0.25">
      <c r="G21845" s="7"/>
    </row>
    <row r="21846" spans="7:7" x14ac:dyDescent="0.25">
      <c r="G21846" s="7"/>
    </row>
    <row r="21847" spans="7:7" x14ac:dyDescent="0.25">
      <c r="G21847" s="7"/>
    </row>
    <row r="21848" spans="7:7" x14ac:dyDescent="0.25">
      <c r="G21848" s="7"/>
    </row>
    <row r="21849" spans="7:7" x14ac:dyDescent="0.25">
      <c r="G21849" s="7"/>
    </row>
    <row r="21850" spans="7:7" x14ac:dyDescent="0.25">
      <c r="G21850" s="7"/>
    </row>
    <row r="21851" spans="7:7" x14ac:dyDescent="0.25">
      <c r="G21851" s="7"/>
    </row>
    <row r="21852" spans="7:7" x14ac:dyDescent="0.25">
      <c r="G21852" s="7"/>
    </row>
    <row r="21853" spans="7:7" x14ac:dyDescent="0.25">
      <c r="G21853" s="7"/>
    </row>
    <row r="21854" spans="7:7" x14ac:dyDescent="0.25">
      <c r="G21854" s="7"/>
    </row>
    <row r="21855" spans="7:7" x14ac:dyDescent="0.25">
      <c r="G21855" s="7"/>
    </row>
    <row r="21856" spans="7:7" x14ac:dyDescent="0.25">
      <c r="G21856" s="7"/>
    </row>
    <row r="21857" spans="7:7" x14ac:dyDescent="0.25">
      <c r="G21857" s="7"/>
    </row>
    <row r="21858" spans="7:7" x14ac:dyDescent="0.25">
      <c r="G21858" s="7"/>
    </row>
    <row r="21859" spans="7:7" x14ac:dyDescent="0.25">
      <c r="G21859" s="7"/>
    </row>
    <row r="21860" spans="7:7" x14ac:dyDescent="0.25">
      <c r="G21860" s="7"/>
    </row>
    <row r="21861" spans="7:7" x14ac:dyDescent="0.25">
      <c r="G21861" s="7"/>
    </row>
    <row r="21862" spans="7:7" x14ac:dyDescent="0.25">
      <c r="G21862" s="7"/>
    </row>
    <row r="21863" spans="7:7" x14ac:dyDescent="0.25">
      <c r="G21863" s="7"/>
    </row>
    <row r="21864" spans="7:7" x14ac:dyDescent="0.25">
      <c r="G21864" s="7"/>
    </row>
    <row r="21865" spans="7:7" x14ac:dyDescent="0.25">
      <c r="G21865" s="7"/>
    </row>
    <row r="21866" spans="7:7" x14ac:dyDescent="0.25">
      <c r="G21866" s="7"/>
    </row>
    <row r="21867" spans="7:7" x14ac:dyDescent="0.25">
      <c r="G21867" s="7"/>
    </row>
    <row r="21868" spans="7:7" x14ac:dyDescent="0.25">
      <c r="G21868" s="7"/>
    </row>
    <row r="21869" spans="7:7" x14ac:dyDescent="0.25">
      <c r="G21869" s="7"/>
    </row>
    <row r="21870" spans="7:7" x14ac:dyDescent="0.25">
      <c r="G21870" s="7"/>
    </row>
    <row r="21871" spans="7:7" x14ac:dyDescent="0.25">
      <c r="G21871" s="7"/>
    </row>
    <row r="21872" spans="7:7" x14ac:dyDescent="0.25">
      <c r="G21872" s="7"/>
    </row>
    <row r="21873" spans="7:7" x14ac:dyDescent="0.25">
      <c r="G21873" s="7"/>
    </row>
    <row r="21874" spans="7:7" x14ac:dyDescent="0.25">
      <c r="G21874" s="7"/>
    </row>
    <row r="21875" spans="7:7" x14ac:dyDescent="0.25">
      <c r="G21875" s="7"/>
    </row>
    <row r="21876" spans="7:7" x14ac:dyDescent="0.25">
      <c r="G21876" s="7"/>
    </row>
    <row r="21877" spans="7:7" x14ac:dyDescent="0.25">
      <c r="G21877" s="7"/>
    </row>
    <row r="21878" spans="7:7" x14ac:dyDescent="0.25">
      <c r="G21878" s="7"/>
    </row>
    <row r="21879" spans="7:7" x14ac:dyDescent="0.25">
      <c r="G21879" s="7"/>
    </row>
    <row r="21880" spans="7:7" x14ac:dyDescent="0.25">
      <c r="G21880" s="7"/>
    </row>
    <row r="21881" spans="7:7" x14ac:dyDescent="0.25">
      <c r="G21881" s="7"/>
    </row>
    <row r="21882" spans="7:7" x14ac:dyDescent="0.25">
      <c r="G21882" s="7"/>
    </row>
    <row r="21883" spans="7:7" x14ac:dyDescent="0.25">
      <c r="G21883" s="7"/>
    </row>
    <row r="21884" spans="7:7" x14ac:dyDescent="0.25">
      <c r="G21884" s="7"/>
    </row>
    <row r="21885" spans="7:7" x14ac:dyDescent="0.25">
      <c r="G21885" s="7"/>
    </row>
    <row r="21886" spans="7:7" x14ac:dyDescent="0.25">
      <c r="G21886" s="7"/>
    </row>
    <row r="21887" spans="7:7" x14ac:dyDescent="0.25">
      <c r="G21887" s="7"/>
    </row>
    <row r="21888" spans="7:7" x14ac:dyDescent="0.25">
      <c r="G21888" s="7"/>
    </row>
    <row r="21889" spans="7:7" x14ac:dyDescent="0.25">
      <c r="G21889" s="7"/>
    </row>
    <row r="21890" spans="7:7" x14ac:dyDescent="0.25">
      <c r="G21890" s="7"/>
    </row>
    <row r="21891" spans="7:7" x14ac:dyDescent="0.25">
      <c r="G21891" s="7"/>
    </row>
    <row r="21892" spans="7:7" x14ac:dyDescent="0.25">
      <c r="G21892" s="7"/>
    </row>
    <row r="21893" spans="7:7" x14ac:dyDescent="0.25">
      <c r="G21893" s="7"/>
    </row>
    <row r="21894" spans="7:7" x14ac:dyDescent="0.25">
      <c r="G21894" s="7"/>
    </row>
    <row r="21895" spans="7:7" x14ac:dyDescent="0.25">
      <c r="G21895" s="7"/>
    </row>
    <row r="21896" spans="7:7" x14ac:dyDescent="0.25">
      <c r="G21896" s="7"/>
    </row>
    <row r="21897" spans="7:7" x14ac:dyDescent="0.25">
      <c r="G21897" s="7"/>
    </row>
    <row r="21898" spans="7:7" x14ac:dyDescent="0.25">
      <c r="G21898" s="7"/>
    </row>
    <row r="21899" spans="7:7" x14ac:dyDescent="0.25">
      <c r="G21899" s="7"/>
    </row>
    <row r="21900" spans="7:7" x14ac:dyDescent="0.25">
      <c r="G21900" s="7"/>
    </row>
    <row r="21901" spans="7:7" x14ac:dyDescent="0.25">
      <c r="G21901" s="7"/>
    </row>
    <row r="21902" spans="7:7" x14ac:dyDescent="0.25">
      <c r="G21902" s="7"/>
    </row>
    <row r="21903" spans="7:7" x14ac:dyDescent="0.25">
      <c r="G21903" s="7"/>
    </row>
    <row r="21904" spans="7:7" x14ac:dyDescent="0.25">
      <c r="G21904" s="7"/>
    </row>
    <row r="21905" spans="7:7" x14ac:dyDescent="0.25">
      <c r="G21905" s="7"/>
    </row>
    <row r="21906" spans="7:7" x14ac:dyDescent="0.25">
      <c r="G21906" s="7"/>
    </row>
    <row r="21907" spans="7:7" x14ac:dyDescent="0.25">
      <c r="G21907" s="7"/>
    </row>
    <row r="21908" spans="7:7" x14ac:dyDescent="0.25">
      <c r="G21908" s="7"/>
    </row>
    <row r="21909" spans="7:7" x14ac:dyDescent="0.25">
      <c r="G21909" s="7"/>
    </row>
    <row r="21910" spans="7:7" x14ac:dyDescent="0.25">
      <c r="G21910" s="7"/>
    </row>
    <row r="21911" spans="7:7" x14ac:dyDescent="0.25">
      <c r="G21911" s="7"/>
    </row>
    <row r="21912" spans="7:7" x14ac:dyDescent="0.25">
      <c r="G21912" s="7"/>
    </row>
    <row r="21913" spans="7:7" x14ac:dyDescent="0.25">
      <c r="G21913" s="7"/>
    </row>
    <row r="21914" spans="7:7" x14ac:dyDescent="0.25">
      <c r="G21914" s="7"/>
    </row>
    <row r="21915" spans="7:7" x14ac:dyDescent="0.25">
      <c r="G21915" s="7"/>
    </row>
    <row r="21916" spans="7:7" x14ac:dyDescent="0.25">
      <c r="G21916" s="7"/>
    </row>
    <row r="21917" spans="7:7" x14ac:dyDescent="0.25">
      <c r="G21917" s="7"/>
    </row>
    <row r="21918" spans="7:7" x14ac:dyDescent="0.25">
      <c r="G21918" s="7"/>
    </row>
    <row r="21919" spans="7:7" x14ac:dyDescent="0.25">
      <c r="G21919" s="7"/>
    </row>
    <row r="21920" spans="7:7" x14ac:dyDescent="0.25">
      <c r="G21920" s="7"/>
    </row>
    <row r="21921" spans="7:7" x14ac:dyDescent="0.25">
      <c r="G21921" s="7"/>
    </row>
    <row r="21922" spans="7:7" x14ac:dyDescent="0.25">
      <c r="G21922" s="7"/>
    </row>
    <row r="21923" spans="7:7" x14ac:dyDescent="0.25">
      <c r="G21923" s="7"/>
    </row>
    <row r="21924" spans="7:7" x14ac:dyDescent="0.25">
      <c r="G21924" s="7"/>
    </row>
    <row r="21925" spans="7:7" x14ac:dyDescent="0.25">
      <c r="G21925" s="7"/>
    </row>
    <row r="21926" spans="7:7" x14ac:dyDescent="0.25">
      <c r="G21926" s="7"/>
    </row>
    <row r="21927" spans="7:7" x14ac:dyDescent="0.25">
      <c r="G21927" s="7"/>
    </row>
    <row r="21928" spans="7:7" x14ac:dyDescent="0.25">
      <c r="G21928" s="7"/>
    </row>
    <row r="21929" spans="7:7" x14ac:dyDescent="0.25">
      <c r="G21929" s="7"/>
    </row>
    <row r="21930" spans="7:7" x14ac:dyDescent="0.25">
      <c r="G21930" s="7"/>
    </row>
    <row r="21931" spans="7:7" x14ac:dyDescent="0.25">
      <c r="G21931" s="7"/>
    </row>
    <row r="21932" spans="7:7" x14ac:dyDescent="0.25">
      <c r="G21932" s="7"/>
    </row>
    <row r="21933" spans="7:7" x14ac:dyDescent="0.25">
      <c r="G21933" s="7"/>
    </row>
    <row r="21934" spans="7:7" x14ac:dyDescent="0.25">
      <c r="G21934" s="7"/>
    </row>
    <row r="21935" spans="7:7" x14ac:dyDescent="0.25">
      <c r="G21935" s="7"/>
    </row>
    <row r="21936" spans="7:7" x14ac:dyDescent="0.25">
      <c r="G21936" s="7"/>
    </row>
    <row r="21937" spans="7:7" x14ac:dyDescent="0.25">
      <c r="G21937" s="7"/>
    </row>
    <row r="21938" spans="7:7" x14ac:dyDescent="0.25">
      <c r="G21938" s="7"/>
    </row>
    <row r="21939" spans="7:7" x14ac:dyDescent="0.25">
      <c r="G21939" s="7"/>
    </row>
    <row r="21940" spans="7:7" x14ac:dyDescent="0.25">
      <c r="G21940" s="7"/>
    </row>
    <row r="21941" spans="7:7" x14ac:dyDescent="0.25">
      <c r="G21941" s="7"/>
    </row>
    <row r="21942" spans="7:7" x14ac:dyDescent="0.25">
      <c r="G21942" s="7"/>
    </row>
    <row r="21943" spans="7:7" x14ac:dyDescent="0.25">
      <c r="G21943" s="7"/>
    </row>
    <row r="21944" spans="7:7" x14ac:dyDescent="0.25">
      <c r="G21944" s="7"/>
    </row>
    <row r="21945" spans="7:7" x14ac:dyDescent="0.25">
      <c r="G21945" s="7"/>
    </row>
    <row r="21946" spans="7:7" x14ac:dyDescent="0.25">
      <c r="G21946" s="7"/>
    </row>
    <row r="21947" spans="7:7" x14ac:dyDescent="0.25">
      <c r="G21947" s="7"/>
    </row>
    <row r="21948" spans="7:7" x14ac:dyDescent="0.25">
      <c r="G21948" s="7"/>
    </row>
    <row r="21949" spans="7:7" x14ac:dyDescent="0.25">
      <c r="G21949" s="7"/>
    </row>
    <row r="21950" spans="7:7" x14ac:dyDescent="0.25">
      <c r="G21950" s="7"/>
    </row>
    <row r="21951" spans="7:7" x14ac:dyDescent="0.25">
      <c r="G21951" s="7"/>
    </row>
    <row r="21952" spans="7:7" x14ac:dyDescent="0.25">
      <c r="G21952" s="7"/>
    </row>
    <row r="21953" spans="7:7" x14ac:dyDescent="0.25">
      <c r="G21953" s="7"/>
    </row>
    <row r="21954" spans="7:7" x14ac:dyDescent="0.25">
      <c r="G21954" s="7"/>
    </row>
    <row r="21955" spans="7:7" x14ac:dyDescent="0.25">
      <c r="G21955" s="7"/>
    </row>
    <row r="21956" spans="7:7" x14ac:dyDescent="0.25">
      <c r="G21956" s="7"/>
    </row>
    <row r="21957" spans="7:7" x14ac:dyDescent="0.25">
      <c r="G21957" s="7"/>
    </row>
    <row r="21958" spans="7:7" x14ac:dyDescent="0.25">
      <c r="G21958" s="7"/>
    </row>
    <row r="21959" spans="7:7" x14ac:dyDescent="0.25">
      <c r="G21959" s="7"/>
    </row>
    <row r="21960" spans="7:7" x14ac:dyDescent="0.25">
      <c r="G21960" s="7"/>
    </row>
    <row r="21961" spans="7:7" x14ac:dyDescent="0.25">
      <c r="G21961" s="7"/>
    </row>
    <row r="21962" spans="7:7" x14ac:dyDescent="0.25">
      <c r="G21962" s="7"/>
    </row>
    <row r="21963" spans="7:7" x14ac:dyDescent="0.25">
      <c r="G21963" s="7"/>
    </row>
    <row r="21964" spans="7:7" x14ac:dyDescent="0.25">
      <c r="G21964" s="7"/>
    </row>
    <row r="21965" spans="7:7" x14ac:dyDescent="0.25">
      <c r="G21965" s="7"/>
    </row>
    <row r="21966" spans="7:7" x14ac:dyDescent="0.25">
      <c r="G21966" s="7"/>
    </row>
    <row r="21967" spans="7:7" x14ac:dyDescent="0.25">
      <c r="G21967" s="7"/>
    </row>
    <row r="21968" spans="7:7" x14ac:dyDescent="0.25">
      <c r="G21968" s="7"/>
    </row>
    <row r="21969" spans="7:7" x14ac:dyDescent="0.25">
      <c r="G21969" s="7"/>
    </row>
    <row r="21970" spans="7:7" x14ac:dyDescent="0.25">
      <c r="G21970" s="7"/>
    </row>
    <row r="21971" spans="7:7" x14ac:dyDescent="0.25">
      <c r="G21971" s="7"/>
    </row>
    <row r="21972" spans="7:7" x14ac:dyDescent="0.25">
      <c r="G21972" s="7"/>
    </row>
    <row r="21973" spans="7:7" x14ac:dyDescent="0.25">
      <c r="G21973" s="7"/>
    </row>
    <row r="21974" spans="7:7" x14ac:dyDescent="0.25">
      <c r="G21974" s="7"/>
    </row>
    <row r="21975" spans="7:7" x14ac:dyDescent="0.25">
      <c r="G21975" s="7"/>
    </row>
    <row r="21976" spans="7:7" x14ac:dyDescent="0.25">
      <c r="G21976" s="7"/>
    </row>
    <row r="21977" spans="7:7" x14ac:dyDescent="0.25">
      <c r="G21977" s="7"/>
    </row>
    <row r="21978" spans="7:7" x14ac:dyDescent="0.25">
      <c r="G21978" s="7"/>
    </row>
    <row r="21979" spans="7:7" x14ac:dyDescent="0.25">
      <c r="G21979" s="7"/>
    </row>
    <row r="21980" spans="7:7" x14ac:dyDescent="0.25">
      <c r="G21980" s="7"/>
    </row>
    <row r="21981" spans="7:7" x14ac:dyDescent="0.25">
      <c r="G21981" s="7"/>
    </row>
    <row r="21982" spans="7:7" x14ac:dyDescent="0.25">
      <c r="G21982" s="7"/>
    </row>
    <row r="21983" spans="7:7" x14ac:dyDescent="0.25">
      <c r="G21983" s="7"/>
    </row>
    <row r="21984" spans="7:7" x14ac:dyDescent="0.25">
      <c r="G21984" s="7"/>
    </row>
    <row r="21985" spans="7:7" x14ac:dyDescent="0.25">
      <c r="G21985" s="7"/>
    </row>
    <row r="21986" spans="7:7" x14ac:dyDescent="0.25">
      <c r="G21986" s="7"/>
    </row>
    <row r="21987" spans="7:7" x14ac:dyDescent="0.25">
      <c r="G21987" s="7"/>
    </row>
    <row r="21988" spans="7:7" x14ac:dyDescent="0.25">
      <c r="G21988" s="7"/>
    </row>
    <row r="21989" spans="7:7" x14ac:dyDescent="0.25">
      <c r="G21989" s="7"/>
    </row>
    <row r="21990" spans="7:7" x14ac:dyDescent="0.25">
      <c r="G21990" s="7"/>
    </row>
    <row r="21991" spans="7:7" x14ac:dyDescent="0.25">
      <c r="G21991" s="7"/>
    </row>
    <row r="21992" spans="7:7" x14ac:dyDescent="0.25">
      <c r="G21992" s="7"/>
    </row>
    <row r="21993" spans="7:7" x14ac:dyDescent="0.25">
      <c r="G21993" s="7"/>
    </row>
    <row r="21994" spans="7:7" x14ac:dyDescent="0.25">
      <c r="G21994" s="7"/>
    </row>
    <row r="21995" spans="7:7" x14ac:dyDescent="0.25">
      <c r="G21995" s="7"/>
    </row>
    <row r="21996" spans="7:7" x14ac:dyDescent="0.25">
      <c r="G21996" s="7"/>
    </row>
    <row r="21997" spans="7:7" x14ac:dyDescent="0.25">
      <c r="G21997" s="7"/>
    </row>
    <row r="21998" spans="7:7" x14ac:dyDescent="0.25">
      <c r="G21998" s="7"/>
    </row>
    <row r="21999" spans="7:7" x14ac:dyDescent="0.25">
      <c r="G21999" s="7"/>
    </row>
    <row r="22000" spans="7:7" x14ac:dyDescent="0.25">
      <c r="G22000" s="7"/>
    </row>
    <row r="22001" spans="7:7" x14ac:dyDescent="0.25">
      <c r="G22001" s="7"/>
    </row>
    <row r="22002" spans="7:7" x14ac:dyDescent="0.25">
      <c r="G22002" s="7"/>
    </row>
    <row r="22003" spans="7:7" x14ac:dyDescent="0.25">
      <c r="G22003" s="7"/>
    </row>
    <row r="22004" spans="7:7" x14ac:dyDescent="0.25">
      <c r="G22004" s="7"/>
    </row>
    <row r="22005" spans="7:7" x14ac:dyDescent="0.25">
      <c r="G22005" s="7"/>
    </row>
    <row r="22006" spans="7:7" x14ac:dyDescent="0.25">
      <c r="G22006" s="7"/>
    </row>
    <row r="22007" spans="7:7" x14ac:dyDescent="0.25">
      <c r="G22007" s="7"/>
    </row>
    <row r="22008" spans="7:7" x14ac:dyDescent="0.25">
      <c r="G22008" s="7"/>
    </row>
    <row r="22009" spans="7:7" x14ac:dyDescent="0.25">
      <c r="G22009" s="7"/>
    </row>
    <row r="22010" spans="7:7" x14ac:dyDescent="0.25">
      <c r="G22010" s="7"/>
    </row>
    <row r="22011" spans="7:7" x14ac:dyDescent="0.25">
      <c r="G22011" s="7"/>
    </row>
    <row r="22012" spans="7:7" x14ac:dyDescent="0.25">
      <c r="G22012" s="7"/>
    </row>
    <row r="22013" spans="7:7" x14ac:dyDescent="0.25">
      <c r="G22013" s="7"/>
    </row>
    <row r="22014" spans="7:7" x14ac:dyDescent="0.25">
      <c r="G22014" s="7"/>
    </row>
    <row r="22015" spans="7:7" x14ac:dyDescent="0.25">
      <c r="G22015" s="7"/>
    </row>
    <row r="22016" spans="7:7" x14ac:dyDescent="0.25">
      <c r="G22016" s="7"/>
    </row>
    <row r="22017" spans="7:7" x14ac:dyDescent="0.25">
      <c r="G22017" s="7"/>
    </row>
    <row r="22018" spans="7:7" x14ac:dyDescent="0.25">
      <c r="G22018" s="7"/>
    </row>
    <row r="22019" spans="7:7" x14ac:dyDescent="0.25">
      <c r="G22019" s="7"/>
    </row>
    <row r="22020" spans="7:7" x14ac:dyDescent="0.25">
      <c r="G22020" s="7"/>
    </row>
    <row r="22021" spans="7:7" x14ac:dyDescent="0.25">
      <c r="G22021" s="7"/>
    </row>
    <row r="22022" spans="7:7" x14ac:dyDescent="0.25">
      <c r="G22022" s="7"/>
    </row>
    <row r="22023" spans="7:7" x14ac:dyDescent="0.25">
      <c r="G22023" s="7"/>
    </row>
    <row r="22024" spans="7:7" x14ac:dyDescent="0.25">
      <c r="G22024" s="7"/>
    </row>
    <row r="22025" spans="7:7" x14ac:dyDescent="0.25">
      <c r="G22025" s="7"/>
    </row>
    <row r="22026" spans="7:7" x14ac:dyDescent="0.25">
      <c r="G22026" s="7"/>
    </row>
    <row r="22027" spans="7:7" x14ac:dyDescent="0.25">
      <c r="G22027" s="7"/>
    </row>
    <row r="22028" spans="7:7" x14ac:dyDescent="0.25">
      <c r="G22028" s="7"/>
    </row>
    <row r="22029" spans="7:7" x14ac:dyDescent="0.25">
      <c r="G22029" s="7"/>
    </row>
    <row r="22030" spans="7:7" x14ac:dyDescent="0.25">
      <c r="G22030" s="7"/>
    </row>
    <row r="22031" spans="7:7" x14ac:dyDescent="0.25">
      <c r="G22031" s="7"/>
    </row>
    <row r="22032" spans="7:7" x14ac:dyDescent="0.25">
      <c r="G22032" s="7"/>
    </row>
    <row r="22033" spans="7:7" x14ac:dyDescent="0.25">
      <c r="G22033" s="7"/>
    </row>
    <row r="22034" spans="7:7" x14ac:dyDescent="0.25">
      <c r="G22034" s="7"/>
    </row>
    <row r="22035" spans="7:7" x14ac:dyDescent="0.25">
      <c r="G22035" s="7"/>
    </row>
    <row r="22036" spans="7:7" x14ac:dyDescent="0.25">
      <c r="G22036" s="7"/>
    </row>
    <row r="22037" spans="7:7" x14ac:dyDescent="0.25">
      <c r="G22037" s="7"/>
    </row>
    <row r="22038" spans="7:7" x14ac:dyDescent="0.25">
      <c r="G22038" s="7"/>
    </row>
    <row r="22039" spans="7:7" x14ac:dyDescent="0.25">
      <c r="G22039" s="7"/>
    </row>
    <row r="22040" spans="7:7" x14ac:dyDescent="0.25">
      <c r="G22040" s="7"/>
    </row>
    <row r="22041" spans="7:7" x14ac:dyDescent="0.25">
      <c r="G22041" s="7"/>
    </row>
    <row r="22042" spans="7:7" x14ac:dyDescent="0.25">
      <c r="G22042" s="7"/>
    </row>
    <row r="22043" spans="7:7" x14ac:dyDescent="0.25">
      <c r="G22043" s="7"/>
    </row>
    <row r="22044" spans="7:7" x14ac:dyDescent="0.25">
      <c r="G22044" s="7"/>
    </row>
    <row r="22045" spans="7:7" x14ac:dyDescent="0.25">
      <c r="G22045" s="7"/>
    </row>
    <row r="22046" spans="7:7" x14ac:dyDescent="0.25">
      <c r="G22046" s="7"/>
    </row>
    <row r="22047" spans="7:7" x14ac:dyDescent="0.25">
      <c r="G22047" s="7"/>
    </row>
    <row r="22048" spans="7:7" x14ac:dyDescent="0.25">
      <c r="G22048" s="7"/>
    </row>
    <row r="22049" spans="7:7" x14ac:dyDescent="0.25">
      <c r="G22049" s="7"/>
    </row>
    <row r="22050" spans="7:7" x14ac:dyDescent="0.25">
      <c r="G22050" s="7"/>
    </row>
    <row r="22051" spans="7:7" x14ac:dyDescent="0.25">
      <c r="G22051" s="7"/>
    </row>
    <row r="22052" spans="7:7" x14ac:dyDescent="0.25">
      <c r="G22052" s="7"/>
    </row>
    <row r="22053" spans="7:7" x14ac:dyDescent="0.25">
      <c r="G22053" s="7"/>
    </row>
    <row r="22054" spans="7:7" x14ac:dyDescent="0.25">
      <c r="G22054" s="7"/>
    </row>
    <row r="22055" spans="7:7" x14ac:dyDescent="0.25">
      <c r="G22055" s="7"/>
    </row>
    <row r="22056" spans="7:7" x14ac:dyDescent="0.25">
      <c r="G22056" s="7"/>
    </row>
    <row r="22057" spans="7:7" x14ac:dyDescent="0.25">
      <c r="G22057" s="7"/>
    </row>
    <row r="22058" spans="7:7" x14ac:dyDescent="0.25">
      <c r="G22058" s="7"/>
    </row>
    <row r="22059" spans="7:7" x14ac:dyDescent="0.25">
      <c r="G22059" s="7"/>
    </row>
    <row r="22060" spans="7:7" x14ac:dyDescent="0.25">
      <c r="G22060" s="7"/>
    </row>
    <row r="22061" spans="7:7" x14ac:dyDescent="0.25">
      <c r="G22061" s="7"/>
    </row>
    <row r="22062" spans="7:7" x14ac:dyDescent="0.25">
      <c r="G22062" s="7"/>
    </row>
    <row r="22063" spans="7:7" x14ac:dyDescent="0.25">
      <c r="G22063" s="7"/>
    </row>
    <row r="22064" spans="7:7" x14ac:dyDescent="0.25">
      <c r="G22064" s="7"/>
    </row>
    <row r="22065" spans="7:7" x14ac:dyDescent="0.25">
      <c r="G22065" s="7"/>
    </row>
    <row r="22066" spans="7:7" x14ac:dyDescent="0.25">
      <c r="G22066" s="7"/>
    </row>
    <row r="22067" spans="7:7" x14ac:dyDescent="0.25">
      <c r="G22067" s="7"/>
    </row>
    <row r="22068" spans="7:7" x14ac:dyDescent="0.25">
      <c r="G22068" s="7"/>
    </row>
    <row r="22069" spans="7:7" x14ac:dyDescent="0.25">
      <c r="G22069" s="7"/>
    </row>
    <row r="22070" spans="7:7" x14ac:dyDescent="0.25">
      <c r="G22070" s="7"/>
    </row>
    <row r="22071" spans="7:7" x14ac:dyDescent="0.25">
      <c r="G22071" s="7"/>
    </row>
    <row r="22072" spans="7:7" x14ac:dyDescent="0.25">
      <c r="G22072" s="7"/>
    </row>
    <row r="22073" spans="7:7" x14ac:dyDescent="0.25">
      <c r="G22073" s="7"/>
    </row>
    <row r="22074" spans="7:7" x14ac:dyDescent="0.25">
      <c r="G22074" s="7"/>
    </row>
    <row r="22075" spans="7:7" x14ac:dyDescent="0.25">
      <c r="G22075" s="7"/>
    </row>
    <row r="22076" spans="7:7" x14ac:dyDescent="0.25">
      <c r="G22076" s="7"/>
    </row>
    <row r="22077" spans="7:7" x14ac:dyDescent="0.25">
      <c r="G22077" s="7"/>
    </row>
    <row r="22078" spans="7:7" x14ac:dyDescent="0.25">
      <c r="G22078" s="7"/>
    </row>
    <row r="22079" spans="7:7" x14ac:dyDescent="0.25">
      <c r="G22079" s="7"/>
    </row>
    <row r="22080" spans="7:7" x14ac:dyDescent="0.25">
      <c r="G22080" s="7"/>
    </row>
    <row r="22081" spans="7:7" x14ac:dyDescent="0.25">
      <c r="G22081" s="7"/>
    </row>
    <row r="22082" spans="7:7" x14ac:dyDescent="0.25">
      <c r="G22082" s="7"/>
    </row>
    <row r="22083" spans="7:7" x14ac:dyDescent="0.25">
      <c r="G22083" s="7"/>
    </row>
    <row r="22084" spans="7:7" x14ac:dyDescent="0.25">
      <c r="G22084" s="7"/>
    </row>
    <row r="22085" spans="7:7" x14ac:dyDescent="0.25">
      <c r="G22085" s="7"/>
    </row>
    <row r="22086" spans="7:7" x14ac:dyDescent="0.25">
      <c r="G22086" s="7"/>
    </row>
    <row r="22087" spans="7:7" x14ac:dyDescent="0.25">
      <c r="G22087" s="7"/>
    </row>
    <row r="22088" spans="7:7" x14ac:dyDescent="0.25">
      <c r="G22088" s="7"/>
    </row>
    <row r="22089" spans="7:7" x14ac:dyDescent="0.25">
      <c r="G22089" s="7"/>
    </row>
    <row r="22090" spans="7:7" x14ac:dyDescent="0.25">
      <c r="G22090" s="7"/>
    </row>
    <row r="22091" spans="7:7" x14ac:dyDescent="0.25">
      <c r="G22091" s="7"/>
    </row>
    <row r="22092" spans="7:7" x14ac:dyDescent="0.25">
      <c r="G22092" s="7"/>
    </row>
    <row r="22093" spans="7:7" x14ac:dyDescent="0.25">
      <c r="G22093" s="7"/>
    </row>
    <row r="22094" spans="7:7" x14ac:dyDescent="0.25">
      <c r="G22094" s="7"/>
    </row>
    <row r="22095" spans="7:7" x14ac:dyDescent="0.25">
      <c r="G22095" s="7"/>
    </row>
    <row r="22096" spans="7:7" x14ac:dyDescent="0.25">
      <c r="G22096" s="7"/>
    </row>
    <row r="22097" spans="7:7" x14ac:dyDescent="0.25">
      <c r="G22097" s="7"/>
    </row>
    <row r="22098" spans="7:7" x14ac:dyDescent="0.25">
      <c r="G22098" s="7"/>
    </row>
    <row r="22099" spans="7:7" x14ac:dyDescent="0.25">
      <c r="G22099" s="7"/>
    </row>
    <row r="22100" spans="7:7" x14ac:dyDescent="0.25">
      <c r="G22100" s="7"/>
    </row>
    <row r="22101" spans="7:7" x14ac:dyDescent="0.25">
      <c r="G22101" s="7"/>
    </row>
    <row r="22102" spans="7:7" x14ac:dyDescent="0.25">
      <c r="G22102" s="7"/>
    </row>
    <row r="22103" spans="7:7" x14ac:dyDescent="0.25">
      <c r="G22103" s="7"/>
    </row>
    <row r="22104" spans="7:7" x14ac:dyDescent="0.25">
      <c r="G22104" s="7"/>
    </row>
    <row r="22105" spans="7:7" x14ac:dyDescent="0.25">
      <c r="G22105" s="7"/>
    </row>
    <row r="22106" spans="7:7" x14ac:dyDescent="0.25">
      <c r="G22106" s="7"/>
    </row>
    <row r="22107" spans="7:7" x14ac:dyDescent="0.25">
      <c r="G22107" s="7"/>
    </row>
    <row r="22108" spans="7:7" x14ac:dyDescent="0.25">
      <c r="G22108" s="7"/>
    </row>
    <row r="22109" spans="7:7" x14ac:dyDescent="0.25">
      <c r="G22109" s="7"/>
    </row>
    <row r="22110" spans="7:7" x14ac:dyDescent="0.25">
      <c r="G22110" s="7"/>
    </row>
    <row r="22111" spans="7:7" x14ac:dyDescent="0.25">
      <c r="G22111" s="7"/>
    </row>
    <row r="22112" spans="7:7" x14ac:dyDescent="0.25">
      <c r="G22112" s="7"/>
    </row>
    <row r="22113" spans="7:7" x14ac:dyDescent="0.25">
      <c r="G22113" s="7"/>
    </row>
    <row r="22114" spans="7:7" x14ac:dyDescent="0.25">
      <c r="G22114" s="7"/>
    </row>
    <row r="22115" spans="7:7" x14ac:dyDescent="0.25">
      <c r="G22115" s="7"/>
    </row>
    <row r="22116" spans="7:7" x14ac:dyDescent="0.25">
      <c r="G22116" s="7"/>
    </row>
    <row r="22117" spans="7:7" x14ac:dyDescent="0.25">
      <c r="G22117" s="7"/>
    </row>
    <row r="22118" spans="7:7" x14ac:dyDescent="0.25">
      <c r="G22118" s="7"/>
    </row>
    <row r="22119" spans="7:7" x14ac:dyDescent="0.25">
      <c r="G22119" s="7"/>
    </row>
    <row r="22120" spans="7:7" x14ac:dyDescent="0.25">
      <c r="G22120" s="7"/>
    </row>
    <row r="22121" spans="7:7" x14ac:dyDescent="0.25">
      <c r="G22121" s="7"/>
    </row>
    <row r="22122" spans="7:7" x14ac:dyDescent="0.25">
      <c r="G22122" s="7"/>
    </row>
    <row r="22123" spans="7:7" x14ac:dyDescent="0.25">
      <c r="G22123" s="7"/>
    </row>
    <row r="22124" spans="7:7" x14ac:dyDescent="0.25">
      <c r="G22124" s="7"/>
    </row>
    <row r="22125" spans="7:7" x14ac:dyDescent="0.25">
      <c r="G22125" s="7"/>
    </row>
    <row r="22126" spans="7:7" x14ac:dyDescent="0.25">
      <c r="G22126" s="7"/>
    </row>
    <row r="22127" spans="7:7" x14ac:dyDescent="0.25">
      <c r="G22127" s="7"/>
    </row>
    <row r="22128" spans="7:7" x14ac:dyDescent="0.25">
      <c r="G22128" s="7"/>
    </row>
    <row r="22129" spans="7:7" x14ac:dyDescent="0.25">
      <c r="G22129" s="7"/>
    </row>
    <row r="22130" spans="7:7" x14ac:dyDescent="0.25">
      <c r="G22130" s="7"/>
    </row>
    <row r="22131" spans="7:7" x14ac:dyDescent="0.25">
      <c r="G22131" s="7"/>
    </row>
    <row r="22132" spans="7:7" x14ac:dyDescent="0.25">
      <c r="G22132" s="7"/>
    </row>
    <row r="22133" spans="7:7" x14ac:dyDescent="0.25">
      <c r="G22133" s="7"/>
    </row>
    <row r="22134" spans="7:7" x14ac:dyDescent="0.25">
      <c r="G22134" s="7"/>
    </row>
    <row r="22135" spans="7:7" x14ac:dyDescent="0.25">
      <c r="G22135" s="7"/>
    </row>
    <row r="22136" spans="7:7" x14ac:dyDescent="0.25">
      <c r="G22136" s="7"/>
    </row>
    <row r="22137" spans="7:7" x14ac:dyDescent="0.25">
      <c r="G22137" s="7"/>
    </row>
    <row r="22138" spans="7:7" x14ac:dyDescent="0.25">
      <c r="G22138" s="7"/>
    </row>
    <row r="22139" spans="7:7" x14ac:dyDescent="0.25">
      <c r="G22139" s="7"/>
    </row>
    <row r="22140" spans="7:7" x14ac:dyDescent="0.25">
      <c r="G22140" s="7"/>
    </row>
    <row r="22141" spans="7:7" x14ac:dyDescent="0.25">
      <c r="G22141" s="7"/>
    </row>
    <row r="22142" spans="7:7" x14ac:dyDescent="0.25">
      <c r="G22142" s="7"/>
    </row>
    <row r="22143" spans="7:7" x14ac:dyDescent="0.25">
      <c r="G22143" s="7"/>
    </row>
    <row r="22144" spans="7:7" x14ac:dyDescent="0.25">
      <c r="G22144" s="7"/>
    </row>
    <row r="22145" spans="7:7" x14ac:dyDescent="0.25">
      <c r="G22145" s="7"/>
    </row>
    <row r="22146" spans="7:7" x14ac:dyDescent="0.25">
      <c r="G22146" s="7"/>
    </row>
    <row r="22147" spans="7:7" x14ac:dyDescent="0.25">
      <c r="G22147" s="7"/>
    </row>
    <row r="22148" spans="7:7" x14ac:dyDescent="0.25">
      <c r="G22148" s="7"/>
    </row>
    <row r="22149" spans="7:7" x14ac:dyDescent="0.25">
      <c r="G22149" s="7"/>
    </row>
    <row r="22150" spans="7:7" x14ac:dyDescent="0.25">
      <c r="G22150" s="7"/>
    </row>
    <row r="22151" spans="7:7" x14ac:dyDescent="0.25">
      <c r="G22151" s="7"/>
    </row>
    <row r="22152" spans="7:7" x14ac:dyDescent="0.25">
      <c r="G22152" s="7"/>
    </row>
    <row r="22153" spans="7:7" x14ac:dyDescent="0.25">
      <c r="G22153" s="7"/>
    </row>
    <row r="22154" spans="7:7" x14ac:dyDescent="0.25">
      <c r="G22154" s="7"/>
    </row>
    <row r="22155" spans="7:7" x14ac:dyDescent="0.25">
      <c r="G22155" s="7"/>
    </row>
    <row r="22156" spans="7:7" x14ac:dyDescent="0.25">
      <c r="G22156" s="7"/>
    </row>
    <row r="22157" spans="7:7" x14ac:dyDescent="0.25">
      <c r="G22157" s="7"/>
    </row>
    <row r="22158" spans="7:7" x14ac:dyDescent="0.25">
      <c r="G22158" s="7"/>
    </row>
    <row r="22159" spans="7:7" x14ac:dyDescent="0.25">
      <c r="G22159" s="7"/>
    </row>
    <row r="22160" spans="7:7" x14ac:dyDescent="0.25">
      <c r="G22160" s="7"/>
    </row>
    <row r="22161" spans="7:7" x14ac:dyDescent="0.25">
      <c r="G22161" s="7"/>
    </row>
    <row r="22162" spans="7:7" x14ac:dyDescent="0.25">
      <c r="G22162" s="7"/>
    </row>
    <row r="22163" spans="7:7" x14ac:dyDescent="0.25">
      <c r="G22163" s="7"/>
    </row>
    <row r="22164" spans="7:7" x14ac:dyDescent="0.25">
      <c r="G22164" s="7"/>
    </row>
    <row r="22165" spans="7:7" x14ac:dyDescent="0.25">
      <c r="G22165" s="7"/>
    </row>
    <row r="22166" spans="7:7" x14ac:dyDescent="0.25">
      <c r="G22166" s="7"/>
    </row>
    <row r="22167" spans="7:7" x14ac:dyDescent="0.25">
      <c r="G22167" s="7"/>
    </row>
    <row r="22168" spans="7:7" x14ac:dyDescent="0.25">
      <c r="G22168" s="7"/>
    </row>
    <row r="22169" spans="7:7" x14ac:dyDescent="0.25">
      <c r="G22169" s="7"/>
    </row>
    <row r="22170" spans="7:7" x14ac:dyDescent="0.25">
      <c r="G22170" s="7"/>
    </row>
    <row r="22171" spans="7:7" x14ac:dyDescent="0.25">
      <c r="G22171" s="7"/>
    </row>
    <row r="22172" spans="7:7" x14ac:dyDescent="0.25">
      <c r="G22172" s="7"/>
    </row>
    <row r="22173" spans="7:7" x14ac:dyDescent="0.25">
      <c r="G22173" s="7"/>
    </row>
    <row r="22174" spans="7:7" x14ac:dyDescent="0.25">
      <c r="G22174" s="7"/>
    </row>
    <row r="22175" spans="7:7" x14ac:dyDescent="0.25">
      <c r="G22175" s="7"/>
    </row>
    <row r="22176" spans="7:7" x14ac:dyDescent="0.25">
      <c r="G22176" s="7"/>
    </row>
    <row r="22177" spans="7:7" x14ac:dyDescent="0.25">
      <c r="G22177" s="7"/>
    </row>
    <row r="22178" spans="7:7" x14ac:dyDescent="0.25">
      <c r="G22178" s="7"/>
    </row>
    <row r="22179" spans="7:7" x14ac:dyDescent="0.25">
      <c r="G22179" s="7"/>
    </row>
    <row r="22180" spans="7:7" x14ac:dyDescent="0.25">
      <c r="G22180" s="7"/>
    </row>
    <row r="22181" spans="7:7" x14ac:dyDescent="0.25">
      <c r="G22181" s="7"/>
    </row>
    <row r="22182" spans="7:7" x14ac:dyDescent="0.25">
      <c r="G22182" s="7"/>
    </row>
    <row r="22183" spans="7:7" x14ac:dyDescent="0.25">
      <c r="G22183" s="7"/>
    </row>
    <row r="22184" spans="7:7" x14ac:dyDescent="0.25">
      <c r="G22184" s="7"/>
    </row>
    <row r="22185" spans="7:7" x14ac:dyDescent="0.25">
      <c r="G22185" s="7"/>
    </row>
    <row r="22186" spans="7:7" x14ac:dyDescent="0.25">
      <c r="G22186" s="7"/>
    </row>
    <row r="22187" spans="7:7" x14ac:dyDescent="0.25">
      <c r="G22187" s="7"/>
    </row>
    <row r="22188" spans="7:7" x14ac:dyDescent="0.25">
      <c r="G22188" s="7"/>
    </row>
    <row r="22189" spans="7:7" x14ac:dyDescent="0.25">
      <c r="G22189" s="7"/>
    </row>
    <row r="22190" spans="7:7" x14ac:dyDescent="0.25">
      <c r="G22190" s="7"/>
    </row>
    <row r="22191" spans="7:7" x14ac:dyDescent="0.25">
      <c r="G22191" s="7"/>
    </row>
    <row r="22192" spans="7:7" x14ac:dyDescent="0.25">
      <c r="G22192" s="7"/>
    </row>
    <row r="22193" spans="7:7" x14ac:dyDescent="0.25">
      <c r="G22193" s="7"/>
    </row>
    <row r="22194" spans="7:7" x14ac:dyDescent="0.25">
      <c r="G22194" s="7"/>
    </row>
    <row r="22195" spans="7:7" x14ac:dyDescent="0.25">
      <c r="G22195" s="7"/>
    </row>
    <row r="22196" spans="7:7" x14ac:dyDescent="0.25">
      <c r="G22196" s="7"/>
    </row>
    <row r="22197" spans="7:7" x14ac:dyDescent="0.25">
      <c r="G22197" s="7"/>
    </row>
    <row r="22198" spans="7:7" x14ac:dyDescent="0.25">
      <c r="G22198" s="7"/>
    </row>
    <row r="22199" spans="7:7" x14ac:dyDescent="0.25">
      <c r="G22199" s="7"/>
    </row>
    <row r="22200" spans="7:7" x14ac:dyDescent="0.25">
      <c r="G22200" s="7"/>
    </row>
    <row r="22201" spans="7:7" x14ac:dyDescent="0.25">
      <c r="G22201" s="7"/>
    </row>
    <row r="22202" spans="7:7" x14ac:dyDescent="0.25">
      <c r="G22202" s="7"/>
    </row>
    <row r="22203" spans="7:7" x14ac:dyDescent="0.25">
      <c r="G22203" s="7"/>
    </row>
    <row r="22204" spans="7:7" x14ac:dyDescent="0.25">
      <c r="G22204" s="7"/>
    </row>
    <row r="22205" spans="7:7" x14ac:dyDescent="0.25">
      <c r="G22205" s="7"/>
    </row>
    <row r="22206" spans="7:7" x14ac:dyDescent="0.25">
      <c r="G22206" s="7"/>
    </row>
    <row r="22207" spans="7:7" x14ac:dyDescent="0.25">
      <c r="G22207" s="7"/>
    </row>
    <row r="22208" spans="7:7" x14ac:dyDescent="0.25">
      <c r="G22208" s="7"/>
    </row>
    <row r="22209" spans="7:7" x14ac:dyDescent="0.25">
      <c r="G22209" s="7"/>
    </row>
    <row r="22210" spans="7:7" x14ac:dyDescent="0.25">
      <c r="G22210" s="7"/>
    </row>
    <row r="22211" spans="7:7" x14ac:dyDescent="0.25">
      <c r="G22211" s="7"/>
    </row>
    <row r="22212" spans="7:7" x14ac:dyDescent="0.25">
      <c r="G22212" s="7"/>
    </row>
    <row r="22213" spans="7:7" x14ac:dyDescent="0.25">
      <c r="G22213" s="7"/>
    </row>
    <row r="22214" spans="7:7" x14ac:dyDescent="0.25">
      <c r="G22214" s="7"/>
    </row>
    <row r="22215" spans="7:7" x14ac:dyDescent="0.25">
      <c r="G22215" s="7"/>
    </row>
    <row r="22216" spans="7:7" x14ac:dyDescent="0.25">
      <c r="G22216" s="7"/>
    </row>
    <row r="22217" spans="7:7" x14ac:dyDescent="0.25">
      <c r="G22217" s="7"/>
    </row>
    <row r="22218" spans="7:7" x14ac:dyDescent="0.25">
      <c r="G22218" s="7"/>
    </row>
    <row r="22219" spans="7:7" x14ac:dyDescent="0.25">
      <c r="G22219" s="7"/>
    </row>
    <row r="22220" spans="7:7" x14ac:dyDescent="0.25">
      <c r="G22220" s="7"/>
    </row>
    <row r="22221" spans="7:7" x14ac:dyDescent="0.25">
      <c r="G22221" s="7"/>
    </row>
    <row r="22222" spans="7:7" x14ac:dyDescent="0.25">
      <c r="G22222" s="7"/>
    </row>
    <row r="22223" spans="7:7" x14ac:dyDescent="0.25">
      <c r="G22223" s="7"/>
    </row>
    <row r="22224" spans="7:7" x14ac:dyDescent="0.25">
      <c r="G22224" s="7"/>
    </row>
    <row r="22225" spans="7:7" x14ac:dyDescent="0.25">
      <c r="G22225" s="7"/>
    </row>
    <row r="22226" spans="7:7" x14ac:dyDescent="0.25">
      <c r="G22226" s="7"/>
    </row>
    <row r="22227" spans="7:7" x14ac:dyDescent="0.25">
      <c r="G22227" s="7"/>
    </row>
    <row r="22228" spans="7:7" x14ac:dyDescent="0.25">
      <c r="G22228" s="7"/>
    </row>
    <row r="22229" spans="7:7" x14ac:dyDescent="0.25">
      <c r="G22229" s="7"/>
    </row>
    <row r="22230" spans="7:7" x14ac:dyDescent="0.25">
      <c r="G22230" s="7"/>
    </row>
    <row r="22231" spans="7:7" x14ac:dyDescent="0.25">
      <c r="G22231" s="7"/>
    </row>
    <row r="22232" spans="7:7" x14ac:dyDescent="0.25">
      <c r="G22232" s="7"/>
    </row>
    <row r="22233" spans="7:7" x14ac:dyDescent="0.25">
      <c r="G22233" s="7"/>
    </row>
    <row r="22234" spans="7:7" x14ac:dyDescent="0.25">
      <c r="G22234" s="7"/>
    </row>
    <row r="22235" spans="7:7" x14ac:dyDescent="0.25">
      <c r="G22235" s="7"/>
    </row>
    <row r="22236" spans="7:7" x14ac:dyDescent="0.25">
      <c r="G22236" s="7"/>
    </row>
    <row r="22237" spans="7:7" x14ac:dyDescent="0.25">
      <c r="G22237" s="7"/>
    </row>
    <row r="22238" spans="7:7" x14ac:dyDescent="0.25">
      <c r="G22238" s="7"/>
    </row>
    <row r="22239" spans="7:7" x14ac:dyDescent="0.25">
      <c r="G22239" s="7"/>
    </row>
    <row r="22240" spans="7:7" x14ac:dyDescent="0.25">
      <c r="G22240" s="7"/>
    </row>
    <row r="22241" spans="7:7" x14ac:dyDescent="0.25">
      <c r="G22241" s="7"/>
    </row>
    <row r="22242" spans="7:7" x14ac:dyDescent="0.25">
      <c r="G22242" s="7"/>
    </row>
    <row r="22243" spans="7:7" x14ac:dyDescent="0.25">
      <c r="G22243" s="7"/>
    </row>
    <row r="22244" spans="7:7" x14ac:dyDescent="0.25">
      <c r="G22244" s="7"/>
    </row>
    <row r="22245" spans="7:7" x14ac:dyDescent="0.25">
      <c r="G22245" s="7"/>
    </row>
    <row r="22246" spans="7:7" x14ac:dyDescent="0.25">
      <c r="G22246" s="7"/>
    </row>
    <row r="22247" spans="7:7" x14ac:dyDescent="0.25">
      <c r="G22247" s="7"/>
    </row>
    <row r="22248" spans="7:7" x14ac:dyDescent="0.25">
      <c r="G22248" s="7"/>
    </row>
    <row r="22249" spans="7:7" x14ac:dyDescent="0.25">
      <c r="G22249" s="7"/>
    </row>
    <row r="22250" spans="7:7" x14ac:dyDescent="0.25">
      <c r="G22250" s="7"/>
    </row>
    <row r="22251" spans="7:7" x14ac:dyDescent="0.25">
      <c r="G22251" s="7"/>
    </row>
    <row r="22252" spans="7:7" x14ac:dyDescent="0.25">
      <c r="G22252" s="7"/>
    </row>
    <row r="22253" spans="7:7" x14ac:dyDescent="0.25">
      <c r="G22253" s="7"/>
    </row>
    <row r="22254" spans="7:7" x14ac:dyDescent="0.25">
      <c r="G22254" s="7"/>
    </row>
    <row r="22255" spans="7:7" x14ac:dyDescent="0.25">
      <c r="G22255" s="7"/>
    </row>
    <row r="22256" spans="7:7" x14ac:dyDescent="0.25">
      <c r="G22256" s="7"/>
    </row>
    <row r="22257" spans="7:7" x14ac:dyDescent="0.25">
      <c r="G22257" s="7"/>
    </row>
    <row r="22258" spans="7:7" x14ac:dyDescent="0.25">
      <c r="G22258" s="7"/>
    </row>
    <row r="22259" spans="7:7" x14ac:dyDescent="0.25">
      <c r="G22259" s="7"/>
    </row>
    <row r="22260" spans="7:7" x14ac:dyDescent="0.25">
      <c r="G22260" s="7"/>
    </row>
    <row r="22261" spans="7:7" x14ac:dyDescent="0.25">
      <c r="G22261" s="7"/>
    </row>
    <row r="22262" spans="7:7" x14ac:dyDescent="0.25">
      <c r="G22262" s="7"/>
    </row>
    <row r="22263" spans="7:7" x14ac:dyDescent="0.25">
      <c r="G22263" s="7"/>
    </row>
    <row r="22264" spans="7:7" x14ac:dyDescent="0.25">
      <c r="G22264" s="7"/>
    </row>
    <row r="22265" spans="7:7" x14ac:dyDescent="0.25">
      <c r="G22265" s="7"/>
    </row>
    <row r="22266" spans="7:7" x14ac:dyDescent="0.25">
      <c r="G22266" s="7"/>
    </row>
    <row r="22267" spans="7:7" x14ac:dyDescent="0.25">
      <c r="G22267" s="7"/>
    </row>
    <row r="22268" spans="7:7" x14ac:dyDescent="0.25">
      <c r="G22268" s="7"/>
    </row>
    <row r="22269" spans="7:7" x14ac:dyDescent="0.25">
      <c r="G22269" s="7"/>
    </row>
    <row r="22270" spans="7:7" x14ac:dyDescent="0.25">
      <c r="G22270" s="7"/>
    </row>
    <row r="22271" spans="7:7" x14ac:dyDescent="0.25">
      <c r="G22271" s="7"/>
    </row>
    <row r="22272" spans="7:7" x14ac:dyDescent="0.25">
      <c r="G22272" s="7"/>
    </row>
    <row r="22273" spans="7:7" x14ac:dyDescent="0.25">
      <c r="G22273" s="7"/>
    </row>
    <row r="22274" spans="7:7" x14ac:dyDescent="0.25">
      <c r="G22274" s="7"/>
    </row>
    <row r="22275" spans="7:7" x14ac:dyDescent="0.25">
      <c r="G22275" s="7"/>
    </row>
    <row r="22276" spans="7:7" x14ac:dyDescent="0.25">
      <c r="G22276" s="7"/>
    </row>
    <row r="22277" spans="7:7" x14ac:dyDescent="0.25">
      <c r="G22277" s="7"/>
    </row>
    <row r="22278" spans="7:7" x14ac:dyDescent="0.25">
      <c r="G22278" s="7"/>
    </row>
    <row r="22279" spans="7:7" x14ac:dyDescent="0.25">
      <c r="G22279" s="7"/>
    </row>
    <row r="22280" spans="7:7" x14ac:dyDescent="0.25">
      <c r="G22280" s="7"/>
    </row>
    <row r="22281" spans="7:7" x14ac:dyDescent="0.25">
      <c r="G22281" s="7"/>
    </row>
    <row r="22282" spans="7:7" x14ac:dyDescent="0.25">
      <c r="G22282" s="7"/>
    </row>
    <row r="22283" spans="7:7" x14ac:dyDescent="0.25">
      <c r="G22283" s="7"/>
    </row>
    <row r="22284" spans="7:7" x14ac:dyDescent="0.25">
      <c r="G22284" s="7"/>
    </row>
    <row r="22285" spans="7:7" x14ac:dyDescent="0.25">
      <c r="G22285" s="7"/>
    </row>
    <row r="22286" spans="7:7" x14ac:dyDescent="0.25">
      <c r="G22286" s="7"/>
    </row>
    <row r="22287" spans="7:7" x14ac:dyDescent="0.25">
      <c r="G22287" s="7"/>
    </row>
    <row r="22288" spans="7:7" x14ac:dyDescent="0.25">
      <c r="G22288" s="7"/>
    </row>
    <row r="22289" spans="7:7" x14ac:dyDescent="0.25">
      <c r="G22289" s="7"/>
    </row>
    <row r="22290" spans="7:7" x14ac:dyDescent="0.25">
      <c r="G22290" s="7"/>
    </row>
    <row r="22291" spans="7:7" x14ac:dyDescent="0.25">
      <c r="G22291" s="7"/>
    </row>
    <row r="22292" spans="7:7" x14ac:dyDescent="0.25">
      <c r="G22292" s="7"/>
    </row>
    <row r="22293" spans="7:7" x14ac:dyDescent="0.25">
      <c r="G22293" s="7"/>
    </row>
    <row r="22294" spans="7:7" x14ac:dyDescent="0.25">
      <c r="G22294" s="7"/>
    </row>
    <row r="22295" spans="7:7" x14ac:dyDescent="0.25">
      <c r="G22295" s="7"/>
    </row>
    <row r="22296" spans="7:7" x14ac:dyDescent="0.25">
      <c r="G22296" s="7"/>
    </row>
    <row r="22297" spans="7:7" x14ac:dyDescent="0.25">
      <c r="G22297" s="7"/>
    </row>
    <row r="22298" spans="7:7" x14ac:dyDescent="0.25">
      <c r="G22298" s="7"/>
    </row>
    <row r="22299" spans="7:7" x14ac:dyDescent="0.25">
      <c r="G22299" s="7"/>
    </row>
    <row r="22300" spans="7:7" x14ac:dyDescent="0.25">
      <c r="G22300" s="7"/>
    </row>
    <row r="22301" spans="7:7" x14ac:dyDescent="0.25">
      <c r="G22301" s="7"/>
    </row>
    <row r="22302" spans="7:7" x14ac:dyDescent="0.25">
      <c r="G22302" s="7"/>
    </row>
    <row r="22303" spans="7:7" x14ac:dyDescent="0.25">
      <c r="G22303" s="7"/>
    </row>
    <row r="22304" spans="7:7" x14ac:dyDescent="0.25">
      <c r="G22304" s="7"/>
    </row>
    <row r="22305" spans="7:7" x14ac:dyDescent="0.25">
      <c r="G22305" s="7"/>
    </row>
    <row r="22306" spans="7:7" x14ac:dyDescent="0.25">
      <c r="G22306" s="7"/>
    </row>
    <row r="22307" spans="7:7" x14ac:dyDescent="0.25">
      <c r="G22307" s="7"/>
    </row>
    <row r="22308" spans="7:7" x14ac:dyDescent="0.25">
      <c r="G22308" s="7"/>
    </row>
    <row r="22309" spans="7:7" x14ac:dyDescent="0.25">
      <c r="G22309" s="7"/>
    </row>
    <row r="22310" spans="7:7" x14ac:dyDescent="0.25">
      <c r="G22310" s="7"/>
    </row>
    <row r="22311" spans="7:7" x14ac:dyDescent="0.25">
      <c r="G22311" s="7"/>
    </row>
    <row r="22312" spans="7:7" x14ac:dyDescent="0.25">
      <c r="G22312" s="7"/>
    </row>
    <row r="22313" spans="7:7" x14ac:dyDescent="0.25">
      <c r="G22313" s="7"/>
    </row>
    <row r="22314" spans="7:7" x14ac:dyDescent="0.25">
      <c r="G22314" s="7"/>
    </row>
    <row r="22315" spans="7:7" x14ac:dyDescent="0.25">
      <c r="G22315" s="7"/>
    </row>
    <row r="22316" spans="7:7" x14ac:dyDescent="0.25">
      <c r="G22316" s="7"/>
    </row>
    <row r="22317" spans="7:7" x14ac:dyDescent="0.25">
      <c r="G22317" s="7"/>
    </row>
    <row r="22318" spans="7:7" x14ac:dyDescent="0.25">
      <c r="G22318" s="7"/>
    </row>
    <row r="22319" spans="7:7" x14ac:dyDescent="0.25">
      <c r="G22319" s="7"/>
    </row>
    <row r="22320" spans="7:7" x14ac:dyDescent="0.25">
      <c r="G22320" s="7"/>
    </row>
    <row r="22321" spans="7:7" x14ac:dyDescent="0.25">
      <c r="G22321" s="7"/>
    </row>
    <row r="22322" spans="7:7" x14ac:dyDescent="0.25">
      <c r="G22322" s="7"/>
    </row>
    <row r="22323" spans="7:7" x14ac:dyDescent="0.25">
      <c r="G22323" s="7"/>
    </row>
    <row r="22324" spans="7:7" x14ac:dyDescent="0.25">
      <c r="G22324" s="7"/>
    </row>
    <row r="22325" spans="7:7" x14ac:dyDescent="0.25">
      <c r="G22325" s="7"/>
    </row>
    <row r="22326" spans="7:7" x14ac:dyDescent="0.25">
      <c r="G22326" s="7"/>
    </row>
    <row r="22327" spans="7:7" x14ac:dyDescent="0.25">
      <c r="G22327" s="7"/>
    </row>
    <row r="22328" spans="7:7" x14ac:dyDescent="0.25">
      <c r="G22328" s="7"/>
    </row>
    <row r="22329" spans="7:7" x14ac:dyDescent="0.25">
      <c r="G22329" s="7"/>
    </row>
    <row r="22330" spans="7:7" x14ac:dyDescent="0.25">
      <c r="G22330" s="7"/>
    </row>
    <row r="22331" spans="7:7" x14ac:dyDescent="0.25">
      <c r="G22331" s="7"/>
    </row>
    <row r="22332" spans="7:7" x14ac:dyDescent="0.25">
      <c r="G22332" s="7"/>
    </row>
    <row r="22333" spans="7:7" x14ac:dyDescent="0.25">
      <c r="G22333" s="7"/>
    </row>
    <row r="22334" spans="7:7" x14ac:dyDescent="0.25">
      <c r="G22334" s="7"/>
    </row>
    <row r="22335" spans="7:7" x14ac:dyDescent="0.25">
      <c r="G22335" s="7"/>
    </row>
    <row r="22336" spans="7:7" x14ac:dyDescent="0.25">
      <c r="G22336" s="7"/>
    </row>
    <row r="22337" spans="7:7" x14ac:dyDescent="0.25">
      <c r="G22337" s="7"/>
    </row>
    <row r="22338" spans="7:7" x14ac:dyDescent="0.25">
      <c r="G22338" s="7"/>
    </row>
    <row r="22339" spans="7:7" x14ac:dyDescent="0.25">
      <c r="G22339" s="7"/>
    </row>
    <row r="22340" spans="7:7" x14ac:dyDescent="0.25">
      <c r="G22340" s="7"/>
    </row>
    <row r="22341" spans="7:7" x14ac:dyDescent="0.25">
      <c r="G22341" s="7"/>
    </row>
    <row r="22342" spans="7:7" x14ac:dyDescent="0.25">
      <c r="G22342" s="7"/>
    </row>
    <row r="22343" spans="7:7" x14ac:dyDescent="0.25">
      <c r="G22343" s="7"/>
    </row>
    <row r="22344" spans="7:7" x14ac:dyDescent="0.25">
      <c r="G22344" s="7"/>
    </row>
    <row r="22345" spans="7:7" x14ac:dyDescent="0.25">
      <c r="G22345" s="7"/>
    </row>
    <row r="22346" spans="7:7" x14ac:dyDescent="0.25">
      <c r="G22346" s="7"/>
    </row>
    <row r="22347" spans="7:7" x14ac:dyDescent="0.25">
      <c r="G22347" s="7"/>
    </row>
    <row r="22348" spans="7:7" x14ac:dyDescent="0.25">
      <c r="G22348" s="7"/>
    </row>
    <row r="22349" spans="7:7" x14ac:dyDescent="0.25">
      <c r="G22349" s="7"/>
    </row>
    <row r="22350" spans="7:7" x14ac:dyDescent="0.25">
      <c r="G22350" s="7"/>
    </row>
    <row r="22351" spans="7:7" x14ac:dyDescent="0.25">
      <c r="G22351" s="7"/>
    </row>
    <row r="22352" spans="7:7" x14ac:dyDescent="0.25">
      <c r="G22352" s="7"/>
    </row>
    <row r="22353" spans="7:7" x14ac:dyDescent="0.25">
      <c r="G22353" s="7"/>
    </row>
    <row r="22354" spans="7:7" x14ac:dyDescent="0.25">
      <c r="G22354" s="7"/>
    </row>
    <row r="22355" spans="7:7" x14ac:dyDescent="0.25">
      <c r="G22355" s="7"/>
    </row>
    <row r="22356" spans="7:7" x14ac:dyDescent="0.25">
      <c r="G22356" s="7"/>
    </row>
    <row r="22357" spans="7:7" x14ac:dyDescent="0.25">
      <c r="G22357" s="7"/>
    </row>
    <row r="22358" spans="7:7" x14ac:dyDescent="0.25">
      <c r="G22358" s="7"/>
    </row>
    <row r="22359" spans="7:7" x14ac:dyDescent="0.25">
      <c r="G22359" s="7"/>
    </row>
    <row r="22360" spans="7:7" x14ac:dyDescent="0.25">
      <c r="G22360" s="7"/>
    </row>
    <row r="22361" spans="7:7" x14ac:dyDescent="0.25">
      <c r="G22361" s="7"/>
    </row>
    <row r="22362" spans="7:7" x14ac:dyDescent="0.25">
      <c r="G22362" s="7"/>
    </row>
    <row r="22363" spans="7:7" x14ac:dyDescent="0.25">
      <c r="G22363" s="7"/>
    </row>
    <row r="22364" spans="7:7" x14ac:dyDescent="0.25">
      <c r="G22364" s="7"/>
    </row>
    <row r="22365" spans="7:7" x14ac:dyDescent="0.25">
      <c r="G22365" s="7"/>
    </row>
    <row r="22366" spans="7:7" x14ac:dyDescent="0.25">
      <c r="G22366" s="7"/>
    </row>
    <row r="22367" spans="7:7" x14ac:dyDescent="0.25">
      <c r="G22367" s="7"/>
    </row>
    <row r="22368" spans="7:7" x14ac:dyDescent="0.25">
      <c r="G22368" s="7"/>
    </row>
    <row r="22369" spans="7:7" x14ac:dyDescent="0.25">
      <c r="G22369" s="7"/>
    </row>
    <row r="22370" spans="7:7" x14ac:dyDescent="0.25">
      <c r="G22370" s="7"/>
    </row>
    <row r="22371" spans="7:7" x14ac:dyDescent="0.25">
      <c r="G22371" s="7"/>
    </row>
    <row r="22372" spans="7:7" x14ac:dyDescent="0.25">
      <c r="G22372" s="7"/>
    </row>
    <row r="22373" spans="7:7" x14ac:dyDescent="0.25">
      <c r="G22373" s="7"/>
    </row>
    <row r="22374" spans="7:7" x14ac:dyDescent="0.25">
      <c r="G22374" s="7"/>
    </row>
    <row r="22375" spans="7:7" x14ac:dyDescent="0.25">
      <c r="G22375" s="7"/>
    </row>
    <row r="22376" spans="7:7" x14ac:dyDescent="0.25">
      <c r="G22376" s="7"/>
    </row>
    <row r="22377" spans="7:7" x14ac:dyDescent="0.25">
      <c r="G22377" s="7"/>
    </row>
    <row r="22378" spans="7:7" x14ac:dyDescent="0.25">
      <c r="G22378" s="7"/>
    </row>
    <row r="22379" spans="7:7" x14ac:dyDescent="0.25">
      <c r="G22379" s="7"/>
    </row>
    <row r="22380" spans="7:7" x14ac:dyDescent="0.25">
      <c r="G22380" s="7"/>
    </row>
    <row r="22381" spans="7:7" x14ac:dyDescent="0.25">
      <c r="G22381" s="7"/>
    </row>
    <row r="22382" spans="7:7" x14ac:dyDescent="0.25">
      <c r="G22382" s="7"/>
    </row>
    <row r="22383" spans="7:7" x14ac:dyDescent="0.25">
      <c r="G22383" s="7"/>
    </row>
    <row r="22384" spans="7:7" x14ac:dyDescent="0.25">
      <c r="G22384" s="7"/>
    </row>
    <row r="22385" spans="7:7" x14ac:dyDescent="0.25">
      <c r="G22385" s="7"/>
    </row>
    <row r="22386" spans="7:7" x14ac:dyDescent="0.25">
      <c r="G22386" s="7"/>
    </row>
    <row r="22387" spans="7:7" x14ac:dyDescent="0.25">
      <c r="G22387" s="7"/>
    </row>
    <row r="22388" spans="7:7" x14ac:dyDescent="0.25">
      <c r="G22388" s="7"/>
    </row>
    <row r="22389" spans="7:7" x14ac:dyDescent="0.25">
      <c r="G22389" s="7"/>
    </row>
    <row r="22390" spans="7:7" x14ac:dyDescent="0.25">
      <c r="G22390" s="7"/>
    </row>
    <row r="22391" spans="7:7" x14ac:dyDescent="0.25">
      <c r="G22391" s="7"/>
    </row>
    <row r="22392" spans="7:7" x14ac:dyDescent="0.25">
      <c r="G22392" s="7"/>
    </row>
    <row r="22393" spans="7:7" x14ac:dyDescent="0.25">
      <c r="G22393" s="7"/>
    </row>
    <row r="22394" spans="7:7" x14ac:dyDescent="0.25">
      <c r="G22394" s="7"/>
    </row>
    <row r="22395" spans="7:7" x14ac:dyDescent="0.25">
      <c r="G22395" s="7"/>
    </row>
    <row r="22396" spans="7:7" x14ac:dyDescent="0.25">
      <c r="G22396" s="7"/>
    </row>
    <row r="22397" spans="7:7" x14ac:dyDescent="0.25">
      <c r="G22397" s="7"/>
    </row>
    <row r="22398" spans="7:7" x14ac:dyDescent="0.25">
      <c r="G22398" s="7"/>
    </row>
    <row r="22399" spans="7:7" x14ac:dyDescent="0.25">
      <c r="G22399" s="7"/>
    </row>
    <row r="22400" spans="7:7" x14ac:dyDescent="0.25">
      <c r="G22400" s="7"/>
    </row>
    <row r="22401" spans="7:7" x14ac:dyDescent="0.25">
      <c r="G22401" s="7"/>
    </row>
    <row r="22402" spans="7:7" x14ac:dyDescent="0.25">
      <c r="G22402" s="7"/>
    </row>
    <row r="22403" spans="7:7" x14ac:dyDescent="0.25">
      <c r="G22403" s="7"/>
    </row>
    <row r="22404" spans="7:7" x14ac:dyDescent="0.25">
      <c r="G22404" s="7"/>
    </row>
    <row r="22405" spans="7:7" x14ac:dyDescent="0.25">
      <c r="G22405" s="7"/>
    </row>
    <row r="22406" spans="7:7" x14ac:dyDescent="0.25">
      <c r="G22406" s="7"/>
    </row>
    <row r="22407" spans="7:7" x14ac:dyDescent="0.25">
      <c r="G22407" s="7"/>
    </row>
    <row r="22408" spans="7:7" x14ac:dyDescent="0.25">
      <c r="G22408" s="7"/>
    </row>
    <row r="22409" spans="7:7" x14ac:dyDescent="0.25">
      <c r="G22409" s="7"/>
    </row>
    <row r="22410" spans="7:7" x14ac:dyDescent="0.25">
      <c r="G22410" s="7"/>
    </row>
    <row r="22411" spans="7:7" x14ac:dyDescent="0.25">
      <c r="G22411" s="7"/>
    </row>
    <row r="22412" spans="7:7" x14ac:dyDescent="0.25">
      <c r="G22412" s="7"/>
    </row>
    <row r="22413" spans="7:7" x14ac:dyDescent="0.25">
      <c r="G22413" s="7"/>
    </row>
    <row r="22414" spans="7:7" x14ac:dyDescent="0.25">
      <c r="G22414" s="7"/>
    </row>
    <row r="22415" spans="7:7" x14ac:dyDescent="0.25">
      <c r="G22415" s="7"/>
    </row>
    <row r="22416" spans="7:7" x14ac:dyDescent="0.25">
      <c r="G22416" s="7"/>
    </row>
    <row r="22417" spans="7:7" x14ac:dyDescent="0.25">
      <c r="G22417" s="7"/>
    </row>
    <row r="22418" spans="7:7" x14ac:dyDescent="0.25">
      <c r="G22418" s="7"/>
    </row>
    <row r="22419" spans="7:7" x14ac:dyDescent="0.25">
      <c r="G22419" s="7"/>
    </row>
    <row r="22420" spans="7:7" x14ac:dyDescent="0.25">
      <c r="G22420" s="7"/>
    </row>
    <row r="22421" spans="7:7" x14ac:dyDescent="0.25">
      <c r="G22421" s="7"/>
    </row>
    <row r="22422" spans="7:7" x14ac:dyDescent="0.25">
      <c r="G22422" s="7"/>
    </row>
    <row r="22423" spans="7:7" x14ac:dyDescent="0.25">
      <c r="G22423" s="7"/>
    </row>
    <row r="22424" spans="7:7" x14ac:dyDescent="0.25">
      <c r="G22424" s="7"/>
    </row>
    <row r="22425" spans="7:7" x14ac:dyDescent="0.25">
      <c r="G22425" s="7"/>
    </row>
    <row r="22426" spans="7:7" x14ac:dyDescent="0.25">
      <c r="G22426" s="7"/>
    </row>
    <row r="22427" spans="7:7" x14ac:dyDescent="0.25">
      <c r="G22427" s="7"/>
    </row>
    <row r="22428" spans="7:7" x14ac:dyDescent="0.25">
      <c r="G22428" s="7"/>
    </row>
    <row r="22429" spans="7:7" x14ac:dyDescent="0.25">
      <c r="G22429" s="7"/>
    </row>
    <row r="22430" spans="7:7" x14ac:dyDescent="0.25">
      <c r="G22430" s="7"/>
    </row>
    <row r="22431" spans="7:7" x14ac:dyDescent="0.25">
      <c r="G22431" s="7"/>
    </row>
    <row r="22432" spans="7:7" x14ac:dyDescent="0.25">
      <c r="G22432" s="7"/>
    </row>
    <row r="22433" spans="7:7" x14ac:dyDescent="0.25">
      <c r="G22433" s="7"/>
    </row>
    <row r="22434" spans="7:7" x14ac:dyDescent="0.25">
      <c r="G22434" s="7"/>
    </row>
    <row r="22435" spans="7:7" x14ac:dyDescent="0.25">
      <c r="G22435" s="7"/>
    </row>
    <row r="22436" spans="7:7" x14ac:dyDescent="0.25">
      <c r="G22436" s="7"/>
    </row>
    <row r="22437" spans="7:7" x14ac:dyDescent="0.25">
      <c r="G22437" s="7"/>
    </row>
    <row r="22438" spans="7:7" x14ac:dyDescent="0.25">
      <c r="G22438" s="7"/>
    </row>
    <row r="22439" spans="7:7" x14ac:dyDescent="0.25">
      <c r="G22439" s="7"/>
    </row>
    <row r="22440" spans="7:7" x14ac:dyDescent="0.25">
      <c r="G22440" s="7"/>
    </row>
    <row r="22441" spans="7:7" x14ac:dyDescent="0.25">
      <c r="G22441" s="7"/>
    </row>
    <row r="22442" spans="7:7" x14ac:dyDescent="0.25">
      <c r="G22442" s="7"/>
    </row>
    <row r="22443" spans="7:7" x14ac:dyDescent="0.25">
      <c r="G22443" s="7"/>
    </row>
    <row r="22444" spans="7:7" x14ac:dyDescent="0.25">
      <c r="G22444" s="7"/>
    </row>
    <row r="22445" spans="7:7" x14ac:dyDescent="0.25">
      <c r="G22445" s="7"/>
    </row>
    <row r="22446" spans="7:7" x14ac:dyDescent="0.25">
      <c r="G22446" s="7"/>
    </row>
    <row r="22447" spans="7:7" x14ac:dyDescent="0.25">
      <c r="G22447" s="7"/>
    </row>
    <row r="22448" spans="7:7" x14ac:dyDescent="0.25">
      <c r="G22448" s="7"/>
    </row>
    <row r="22449" spans="7:7" x14ac:dyDescent="0.25">
      <c r="G22449" s="7"/>
    </row>
    <row r="22450" spans="7:7" x14ac:dyDescent="0.25">
      <c r="G22450" s="7"/>
    </row>
    <row r="22451" spans="7:7" x14ac:dyDescent="0.25">
      <c r="G22451" s="7"/>
    </row>
    <row r="22452" spans="7:7" x14ac:dyDescent="0.25">
      <c r="G22452" s="7"/>
    </row>
    <row r="22453" spans="7:7" x14ac:dyDescent="0.25">
      <c r="G22453" s="7"/>
    </row>
    <row r="22454" spans="7:7" x14ac:dyDescent="0.25">
      <c r="G22454" s="7"/>
    </row>
    <row r="22455" spans="7:7" x14ac:dyDescent="0.25">
      <c r="G22455" s="7"/>
    </row>
    <row r="22456" spans="7:7" x14ac:dyDescent="0.25">
      <c r="G22456" s="7"/>
    </row>
    <row r="22457" spans="7:7" x14ac:dyDescent="0.25">
      <c r="G22457" s="7"/>
    </row>
    <row r="22458" spans="7:7" x14ac:dyDescent="0.25">
      <c r="G22458" s="7"/>
    </row>
    <row r="22459" spans="7:7" x14ac:dyDescent="0.25">
      <c r="G22459" s="7"/>
    </row>
    <row r="22460" spans="7:7" x14ac:dyDescent="0.25">
      <c r="G22460" s="7"/>
    </row>
    <row r="22461" spans="7:7" x14ac:dyDescent="0.25">
      <c r="G22461" s="7"/>
    </row>
    <row r="22462" spans="7:7" x14ac:dyDescent="0.25">
      <c r="G22462" s="7"/>
    </row>
    <row r="22463" spans="7:7" x14ac:dyDescent="0.25">
      <c r="G22463" s="7"/>
    </row>
    <row r="22464" spans="7:7" x14ac:dyDescent="0.25">
      <c r="G22464" s="7"/>
    </row>
    <row r="22465" spans="7:7" x14ac:dyDescent="0.25">
      <c r="G22465" s="7"/>
    </row>
    <row r="22466" spans="7:7" x14ac:dyDescent="0.25">
      <c r="G22466" s="7"/>
    </row>
    <row r="22467" spans="7:7" x14ac:dyDescent="0.25">
      <c r="G22467" s="7"/>
    </row>
    <row r="22468" spans="7:7" x14ac:dyDescent="0.25">
      <c r="G22468" s="7"/>
    </row>
    <row r="22469" spans="7:7" x14ac:dyDescent="0.25">
      <c r="G22469" s="7"/>
    </row>
    <row r="22470" spans="7:7" x14ac:dyDescent="0.25">
      <c r="G22470" s="7"/>
    </row>
    <row r="22471" spans="7:7" x14ac:dyDescent="0.25">
      <c r="G22471" s="7"/>
    </row>
    <row r="22472" spans="7:7" x14ac:dyDescent="0.25">
      <c r="G22472" s="7"/>
    </row>
    <row r="22473" spans="7:7" x14ac:dyDescent="0.25">
      <c r="G22473" s="7"/>
    </row>
    <row r="22474" spans="7:7" x14ac:dyDescent="0.25">
      <c r="G22474" s="7"/>
    </row>
    <row r="22475" spans="7:7" x14ac:dyDescent="0.25">
      <c r="G22475" s="7"/>
    </row>
    <row r="22476" spans="7:7" x14ac:dyDescent="0.25">
      <c r="G22476" s="7"/>
    </row>
    <row r="22477" spans="7:7" x14ac:dyDescent="0.25">
      <c r="G22477" s="7"/>
    </row>
    <row r="22478" spans="7:7" x14ac:dyDescent="0.25">
      <c r="G22478" s="7"/>
    </row>
    <row r="22479" spans="7:7" x14ac:dyDescent="0.25">
      <c r="G22479" s="7"/>
    </row>
    <row r="22480" spans="7:7" x14ac:dyDescent="0.25">
      <c r="G22480" s="7"/>
    </row>
    <row r="22481" spans="7:7" x14ac:dyDescent="0.25">
      <c r="G22481" s="7"/>
    </row>
    <row r="22482" spans="7:7" x14ac:dyDescent="0.25">
      <c r="G22482" s="7"/>
    </row>
    <row r="22483" spans="7:7" x14ac:dyDescent="0.25">
      <c r="G22483" s="7"/>
    </row>
    <row r="22484" spans="7:7" x14ac:dyDescent="0.25">
      <c r="G22484" s="7"/>
    </row>
    <row r="22485" spans="7:7" x14ac:dyDescent="0.25">
      <c r="G22485" s="7"/>
    </row>
    <row r="22486" spans="7:7" x14ac:dyDescent="0.25">
      <c r="G22486" s="7"/>
    </row>
    <row r="22487" spans="7:7" x14ac:dyDescent="0.25">
      <c r="G22487" s="7"/>
    </row>
    <row r="22488" spans="7:7" x14ac:dyDescent="0.25">
      <c r="G22488" s="7"/>
    </row>
    <row r="22489" spans="7:7" x14ac:dyDescent="0.25">
      <c r="G22489" s="7"/>
    </row>
    <row r="22490" spans="7:7" x14ac:dyDescent="0.25">
      <c r="G22490" s="7"/>
    </row>
    <row r="22491" spans="7:7" x14ac:dyDescent="0.25">
      <c r="G22491" s="7"/>
    </row>
    <row r="22492" spans="7:7" x14ac:dyDescent="0.25">
      <c r="G22492" s="7"/>
    </row>
    <row r="22493" spans="7:7" x14ac:dyDescent="0.25">
      <c r="G22493" s="7"/>
    </row>
    <row r="22494" spans="7:7" x14ac:dyDescent="0.25">
      <c r="G22494" s="7"/>
    </row>
    <row r="22495" spans="7:7" x14ac:dyDescent="0.25">
      <c r="G22495" s="7"/>
    </row>
    <row r="22496" spans="7:7" x14ac:dyDescent="0.25">
      <c r="G22496" s="7"/>
    </row>
    <row r="22497" spans="7:7" x14ac:dyDescent="0.25">
      <c r="G22497" s="7"/>
    </row>
    <row r="22498" spans="7:7" x14ac:dyDescent="0.25">
      <c r="G22498" s="7"/>
    </row>
    <row r="22499" spans="7:7" x14ac:dyDescent="0.25">
      <c r="G22499" s="7"/>
    </row>
    <row r="22500" spans="7:7" x14ac:dyDescent="0.25">
      <c r="G22500" s="7"/>
    </row>
    <row r="22501" spans="7:7" x14ac:dyDescent="0.25">
      <c r="G22501" s="7"/>
    </row>
    <row r="22502" spans="7:7" x14ac:dyDescent="0.25">
      <c r="G22502" s="7"/>
    </row>
    <row r="22503" spans="7:7" x14ac:dyDescent="0.25">
      <c r="G22503" s="7"/>
    </row>
    <row r="22504" spans="7:7" x14ac:dyDescent="0.25">
      <c r="G22504" s="7"/>
    </row>
    <row r="22505" spans="7:7" x14ac:dyDescent="0.25">
      <c r="G22505" s="7"/>
    </row>
    <row r="22506" spans="7:7" x14ac:dyDescent="0.25">
      <c r="G22506" s="7"/>
    </row>
    <row r="22507" spans="7:7" x14ac:dyDescent="0.25">
      <c r="G22507" s="7"/>
    </row>
    <row r="22508" spans="7:7" x14ac:dyDescent="0.25">
      <c r="G22508" s="7"/>
    </row>
    <row r="22509" spans="7:7" x14ac:dyDescent="0.25">
      <c r="G22509" s="7"/>
    </row>
    <row r="22510" spans="7:7" x14ac:dyDescent="0.25">
      <c r="G22510" s="7"/>
    </row>
    <row r="22511" spans="7:7" x14ac:dyDescent="0.25">
      <c r="G22511" s="7"/>
    </row>
    <row r="22512" spans="7:7" x14ac:dyDescent="0.25">
      <c r="G22512" s="7"/>
    </row>
    <row r="22513" spans="7:7" x14ac:dyDescent="0.25">
      <c r="G22513" s="7"/>
    </row>
    <row r="22514" spans="7:7" x14ac:dyDescent="0.25">
      <c r="G22514" s="7"/>
    </row>
    <row r="22515" spans="7:7" x14ac:dyDescent="0.25">
      <c r="G22515" s="7"/>
    </row>
    <row r="22516" spans="7:7" x14ac:dyDescent="0.25">
      <c r="G22516" s="7"/>
    </row>
    <row r="22517" spans="7:7" x14ac:dyDescent="0.25">
      <c r="G22517" s="7"/>
    </row>
    <row r="22518" spans="7:7" x14ac:dyDescent="0.25">
      <c r="G22518" s="7"/>
    </row>
    <row r="22519" spans="7:7" x14ac:dyDescent="0.25">
      <c r="G22519" s="7"/>
    </row>
    <row r="22520" spans="7:7" x14ac:dyDescent="0.25">
      <c r="G22520" s="7"/>
    </row>
    <row r="22521" spans="7:7" x14ac:dyDescent="0.25">
      <c r="G22521" s="7"/>
    </row>
    <row r="22522" spans="7:7" x14ac:dyDescent="0.25">
      <c r="G22522" s="7"/>
    </row>
    <row r="22523" spans="7:7" x14ac:dyDescent="0.25">
      <c r="G22523" s="7"/>
    </row>
    <row r="22524" spans="7:7" x14ac:dyDescent="0.25">
      <c r="G22524" s="7"/>
    </row>
    <row r="22525" spans="7:7" x14ac:dyDescent="0.25">
      <c r="G22525" s="7"/>
    </row>
    <row r="22526" spans="7:7" x14ac:dyDescent="0.25">
      <c r="G22526" s="7"/>
    </row>
    <row r="22527" spans="7:7" x14ac:dyDescent="0.25">
      <c r="G22527" s="7"/>
    </row>
    <row r="22528" spans="7:7" x14ac:dyDescent="0.25">
      <c r="G22528" s="7"/>
    </row>
    <row r="22529" spans="7:7" x14ac:dyDescent="0.25">
      <c r="G22529" s="7"/>
    </row>
    <row r="22530" spans="7:7" x14ac:dyDescent="0.25">
      <c r="G22530" s="7"/>
    </row>
    <row r="22531" spans="7:7" x14ac:dyDescent="0.25">
      <c r="G22531" s="7"/>
    </row>
    <row r="22532" spans="7:7" x14ac:dyDescent="0.25">
      <c r="G22532" s="7"/>
    </row>
    <row r="22533" spans="7:7" x14ac:dyDescent="0.25">
      <c r="G22533" s="7"/>
    </row>
    <row r="22534" spans="7:7" x14ac:dyDescent="0.25">
      <c r="G22534" s="7"/>
    </row>
    <row r="22535" spans="7:7" x14ac:dyDescent="0.25">
      <c r="G22535" s="7"/>
    </row>
    <row r="22536" spans="7:7" x14ac:dyDescent="0.25">
      <c r="G22536" s="7"/>
    </row>
    <row r="22537" spans="7:7" x14ac:dyDescent="0.25">
      <c r="G22537" s="7"/>
    </row>
    <row r="22538" spans="7:7" x14ac:dyDescent="0.25">
      <c r="G22538" s="7"/>
    </row>
    <row r="22539" spans="7:7" x14ac:dyDescent="0.25">
      <c r="G22539" s="7"/>
    </row>
    <row r="22540" spans="7:7" x14ac:dyDescent="0.25">
      <c r="G22540" s="7"/>
    </row>
    <row r="22541" spans="7:7" x14ac:dyDescent="0.25">
      <c r="G22541" s="7"/>
    </row>
    <row r="22542" spans="7:7" x14ac:dyDescent="0.25">
      <c r="G22542" s="7"/>
    </row>
    <row r="22543" spans="7:7" x14ac:dyDescent="0.25">
      <c r="G22543" s="7"/>
    </row>
    <row r="22544" spans="7:7" x14ac:dyDescent="0.25">
      <c r="G22544" s="7"/>
    </row>
    <row r="22545" spans="7:7" x14ac:dyDescent="0.25">
      <c r="G22545" s="7"/>
    </row>
    <row r="22546" spans="7:7" x14ac:dyDescent="0.25">
      <c r="G22546" s="7"/>
    </row>
    <row r="22547" spans="7:7" x14ac:dyDescent="0.25">
      <c r="G22547" s="7"/>
    </row>
    <row r="22548" spans="7:7" x14ac:dyDescent="0.25">
      <c r="G22548" s="7"/>
    </row>
    <row r="22549" spans="7:7" x14ac:dyDescent="0.25">
      <c r="G22549" s="7"/>
    </row>
    <row r="22550" spans="7:7" x14ac:dyDescent="0.25">
      <c r="G22550" s="7"/>
    </row>
    <row r="22551" spans="7:7" x14ac:dyDescent="0.25">
      <c r="G22551" s="7"/>
    </row>
    <row r="22552" spans="7:7" x14ac:dyDescent="0.25">
      <c r="G22552" s="7"/>
    </row>
    <row r="22553" spans="7:7" x14ac:dyDescent="0.25">
      <c r="G22553" s="7"/>
    </row>
    <row r="22554" spans="7:7" x14ac:dyDescent="0.25">
      <c r="G22554" s="7"/>
    </row>
    <row r="22555" spans="7:7" x14ac:dyDescent="0.25">
      <c r="G22555" s="7"/>
    </row>
    <row r="22556" spans="7:7" x14ac:dyDescent="0.25">
      <c r="G22556" s="7"/>
    </row>
    <row r="22557" spans="7:7" x14ac:dyDescent="0.25">
      <c r="G22557" s="7"/>
    </row>
    <row r="22558" spans="7:7" x14ac:dyDescent="0.25">
      <c r="G22558" s="7"/>
    </row>
    <row r="22559" spans="7:7" x14ac:dyDescent="0.25">
      <c r="G22559" s="7"/>
    </row>
    <row r="22560" spans="7:7" x14ac:dyDescent="0.25">
      <c r="G22560" s="7"/>
    </row>
    <row r="22561" spans="7:7" x14ac:dyDescent="0.25">
      <c r="G22561" s="7"/>
    </row>
    <row r="22562" spans="7:7" x14ac:dyDescent="0.25">
      <c r="G22562" s="7"/>
    </row>
    <row r="22563" spans="7:7" x14ac:dyDescent="0.25">
      <c r="G22563" s="7"/>
    </row>
    <row r="22564" spans="7:7" x14ac:dyDescent="0.25">
      <c r="G22564" s="7"/>
    </row>
    <row r="22565" spans="7:7" x14ac:dyDescent="0.25">
      <c r="G22565" s="7"/>
    </row>
    <row r="22566" spans="7:7" x14ac:dyDescent="0.25">
      <c r="G22566" s="7"/>
    </row>
    <row r="22567" spans="7:7" x14ac:dyDescent="0.25">
      <c r="G22567" s="7"/>
    </row>
    <row r="22568" spans="7:7" x14ac:dyDescent="0.25">
      <c r="G22568" s="7"/>
    </row>
    <row r="22569" spans="7:7" x14ac:dyDescent="0.25">
      <c r="G22569" s="7"/>
    </row>
    <row r="22570" spans="7:7" x14ac:dyDescent="0.25">
      <c r="G22570" s="7"/>
    </row>
    <row r="22571" spans="7:7" x14ac:dyDescent="0.25">
      <c r="G22571" s="7"/>
    </row>
    <row r="22572" spans="7:7" x14ac:dyDescent="0.25">
      <c r="G22572" s="7"/>
    </row>
    <row r="22573" spans="7:7" x14ac:dyDescent="0.25">
      <c r="G22573" s="7"/>
    </row>
    <row r="22574" spans="7:7" x14ac:dyDescent="0.25">
      <c r="G22574" s="7"/>
    </row>
    <row r="22575" spans="7:7" x14ac:dyDescent="0.25">
      <c r="G22575" s="7"/>
    </row>
    <row r="22576" spans="7:7" x14ac:dyDescent="0.25">
      <c r="G22576" s="7"/>
    </row>
    <row r="22577" spans="7:7" x14ac:dyDescent="0.25">
      <c r="G22577" s="7"/>
    </row>
    <row r="22578" spans="7:7" x14ac:dyDescent="0.25">
      <c r="G22578" s="7"/>
    </row>
    <row r="22579" spans="7:7" x14ac:dyDescent="0.25">
      <c r="G22579" s="7"/>
    </row>
    <row r="22580" spans="7:7" x14ac:dyDescent="0.25">
      <c r="G22580" s="7"/>
    </row>
    <row r="22581" spans="7:7" x14ac:dyDescent="0.25">
      <c r="G22581" s="7"/>
    </row>
    <row r="22582" spans="7:7" x14ac:dyDescent="0.25">
      <c r="G22582" s="7"/>
    </row>
    <row r="22583" spans="7:7" x14ac:dyDescent="0.25">
      <c r="G22583" s="7"/>
    </row>
    <row r="22584" spans="7:7" x14ac:dyDescent="0.25">
      <c r="G22584" s="7"/>
    </row>
    <row r="22585" spans="7:7" x14ac:dyDescent="0.25">
      <c r="G22585" s="7"/>
    </row>
    <row r="22586" spans="7:7" x14ac:dyDescent="0.25">
      <c r="G22586" s="7"/>
    </row>
    <row r="22587" spans="7:7" x14ac:dyDescent="0.25">
      <c r="G22587" s="7"/>
    </row>
    <row r="22588" spans="7:7" x14ac:dyDescent="0.25">
      <c r="G22588" s="7"/>
    </row>
    <row r="22589" spans="7:7" x14ac:dyDescent="0.25">
      <c r="G22589" s="7"/>
    </row>
    <row r="22590" spans="7:7" x14ac:dyDescent="0.25">
      <c r="G22590" s="7"/>
    </row>
    <row r="22591" spans="7:7" x14ac:dyDescent="0.25">
      <c r="G22591" s="7"/>
    </row>
    <row r="22592" spans="7:7" x14ac:dyDescent="0.25">
      <c r="G22592" s="7"/>
    </row>
    <row r="22593" spans="7:7" x14ac:dyDescent="0.25">
      <c r="G22593" s="7"/>
    </row>
    <row r="22594" spans="7:7" x14ac:dyDescent="0.25">
      <c r="G22594" s="7"/>
    </row>
    <row r="22595" spans="7:7" x14ac:dyDescent="0.25">
      <c r="G22595" s="7"/>
    </row>
    <row r="22596" spans="7:7" x14ac:dyDescent="0.25">
      <c r="G22596" s="7"/>
    </row>
    <row r="22597" spans="7:7" x14ac:dyDescent="0.25">
      <c r="G22597" s="7"/>
    </row>
    <row r="22598" spans="7:7" x14ac:dyDescent="0.25">
      <c r="G22598" s="7"/>
    </row>
    <row r="22599" spans="7:7" x14ac:dyDescent="0.25">
      <c r="G22599" s="7"/>
    </row>
    <row r="22600" spans="7:7" x14ac:dyDescent="0.25">
      <c r="G22600" s="7"/>
    </row>
    <row r="22601" spans="7:7" x14ac:dyDescent="0.25">
      <c r="G22601" s="7"/>
    </row>
    <row r="22602" spans="7:7" x14ac:dyDescent="0.25">
      <c r="G22602" s="7"/>
    </row>
    <row r="22603" spans="7:7" x14ac:dyDescent="0.25">
      <c r="G22603" s="7"/>
    </row>
    <row r="22604" spans="7:7" x14ac:dyDescent="0.25">
      <c r="G22604" s="7"/>
    </row>
    <row r="22605" spans="7:7" x14ac:dyDescent="0.25">
      <c r="G22605" s="7"/>
    </row>
    <row r="22606" spans="7:7" x14ac:dyDescent="0.25">
      <c r="G22606" s="7"/>
    </row>
    <row r="22607" spans="7:7" x14ac:dyDescent="0.25">
      <c r="G22607" s="7"/>
    </row>
    <row r="22608" spans="7:7" x14ac:dyDescent="0.25">
      <c r="G22608" s="7"/>
    </row>
    <row r="22609" spans="7:7" x14ac:dyDescent="0.25">
      <c r="G22609" s="7"/>
    </row>
    <row r="22610" spans="7:7" x14ac:dyDescent="0.25">
      <c r="G22610" s="7"/>
    </row>
    <row r="22611" spans="7:7" x14ac:dyDescent="0.25">
      <c r="G22611" s="7"/>
    </row>
    <row r="22612" spans="7:7" x14ac:dyDescent="0.25">
      <c r="G22612" s="7"/>
    </row>
    <row r="22613" spans="7:7" x14ac:dyDescent="0.25">
      <c r="G22613" s="7"/>
    </row>
    <row r="22614" spans="7:7" x14ac:dyDescent="0.25">
      <c r="G22614" s="7"/>
    </row>
    <row r="22615" spans="7:7" x14ac:dyDescent="0.25">
      <c r="G22615" s="7"/>
    </row>
    <row r="22616" spans="7:7" x14ac:dyDescent="0.25">
      <c r="G22616" s="7"/>
    </row>
    <row r="22617" spans="7:7" x14ac:dyDescent="0.25">
      <c r="G22617" s="7"/>
    </row>
    <row r="22618" spans="7:7" x14ac:dyDescent="0.25">
      <c r="G22618" s="7"/>
    </row>
    <row r="22619" spans="7:7" x14ac:dyDescent="0.25">
      <c r="G22619" s="7"/>
    </row>
    <row r="22620" spans="7:7" x14ac:dyDescent="0.25">
      <c r="G22620" s="7"/>
    </row>
    <row r="22621" spans="7:7" x14ac:dyDescent="0.25">
      <c r="G22621" s="7"/>
    </row>
    <row r="22622" spans="7:7" x14ac:dyDescent="0.25">
      <c r="G22622" s="7"/>
    </row>
    <row r="22623" spans="7:7" x14ac:dyDescent="0.25">
      <c r="G22623" s="7"/>
    </row>
    <row r="22624" spans="7:7" x14ac:dyDescent="0.25">
      <c r="G22624" s="7"/>
    </row>
    <row r="22625" spans="7:7" x14ac:dyDescent="0.25">
      <c r="G22625" s="7"/>
    </row>
    <row r="22626" spans="7:7" x14ac:dyDescent="0.25">
      <c r="G22626" s="7"/>
    </row>
    <row r="22627" spans="7:7" x14ac:dyDescent="0.25">
      <c r="G22627" s="7"/>
    </row>
    <row r="22628" spans="7:7" x14ac:dyDescent="0.25">
      <c r="G22628" s="7"/>
    </row>
    <row r="22629" spans="7:7" x14ac:dyDescent="0.25">
      <c r="G22629" s="7"/>
    </row>
    <row r="22630" spans="7:7" x14ac:dyDescent="0.25">
      <c r="G22630" s="7"/>
    </row>
    <row r="22631" spans="7:7" x14ac:dyDescent="0.25">
      <c r="G22631" s="7"/>
    </row>
    <row r="22632" spans="7:7" x14ac:dyDescent="0.25">
      <c r="G22632" s="7"/>
    </row>
    <row r="22633" spans="7:7" x14ac:dyDescent="0.25">
      <c r="G22633" s="7"/>
    </row>
    <row r="22634" spans="7:7" x14ac:dyDescent="0.25">
      <c r="G22634" s="7"/>
    </row>
    <row r="22635" spans="7:7" x14ac:dyDescent="0.25">
      <c r="G22635" s="7"/>
    </row>
    <row r="22636" spans="7:7" x14ac:dyDescent="0.25">
      <c r="G22636" s="7"/>
    </row>
    <row r="22637" spans="7:7" x14ac:dyDescent="0.25">
      <c r="G22637" s="7"/>
    </row>
    <row r="22638" spans="7:7" x14ac:dyDescent="0.25">
      <c r="G22638" s="7"/>
    </row>
    <row r="22639" spans="7:7" x14ac:dyDescent="0.25">
      <c r="G22639" s="7"/>
    </row>
    <row r="22640" spans="7:7" x14ac:dyDescent="0.25">
      <c r="G22640" s="7"/>
    </row>
    <row r="22641" spans="7:7" x14ac:dyDescent="0.25">
      <c r="G22641" s="7"/>
    </row>
    <row r="22642" spans="7:7" x14ac:dyDescent="0.25">
      <c r="G22642" s="7"/>
    </row>
    <row r="22643" spans="7:7" x14ac:dyDescent="0.25">
      <c r="G22643" s="7"/>
    </row>
    <row r="22644" spans="7:7" x14ac:dyDescent="0.25">
      <c r="G22644" s="7"/>
    </row>
    <row r="22645" spans="7:7" x14ac:dyDescent="0.25">
      <c r="G22645" s="7"/>
    </row>
    <row r="22646" spans="7:7" x14ac:dyDescent="0.25">
      <c r="G22646" s="7"/>
    </row>
    <row r="22647" spans="7:7" x14ac:dyDescent="0.25">
      <c r="G22647" s="7"/>
    </row>
    <row r="22648" spans="7:7" x14ac:dyDescent="0.25">
      <c r="G22648" s="7"/>
    </row>
    <row r="22649" spans="7:7" x14ac:dyDescent="0.25">
      <c r="G22649" s="7"/>
    </row>
    <row r="22650" spans="7:7" x14ac:dyDescent="0.25">
      <c r="G22650" s="7"/>
    </row>
    <row r="22651" spans="7:7" x14ac:dyDescent="0.25">
      <c r="G22651" s="7"/>
    </row>
    <row r="22652" spans="7:7" x14ac:dyDescent="0.25">
      <c r="G22652" s="7"/>
    </row>
    <row r="22653" spans="7:7" x14ac:dyDescent="0.25">
      <c r="G22653" s="7"/>
    </row>
    <row r="22654" spans="7:7" x14ac:dyDescent="0.25">
      <c r="G22654" s="7"/>
    </row>
    <row r="22655" spans="7:7" x14ac:dyDescent="0.25">
      <c r="G22655" s="7"/>
    </row>
    <row r="22656" spans="7:7" x14ac:dyDescent="0.25">
      <c r="G22656" s="7"/>
    </row>
    <row r="22657" spans="7:7" x14ac:dyDescent="0.25">
      <c r="G22657" s="7"/>
    </row>
    <row r="22658" spans="7:7" x14ac:dyDescent="0.25">
      <c r="G22658" s="7"/>
    </row>
    <row r="22659" spans="7:7" x14ac:dyDescent="0.25">
      <c r="G22659" s="7"/>
    </row>
    <row r="22660" spans="7:7" x14ac:dyDescent="0.25">
      <c r="G22660" s="7"/>
    </row>
    <row r="22661" spans="7:7" x14ac:dyDescent="0.25">
      <c r="G22661" s="7"/>
    </row>
    <row r="22662" spans="7:7" x14ac:dyDescent="0.25">
      <c r="G22662" s="7"/>
    </row>
    <row r="22663" spans="7:7" x14ac:dyDescent="0.25">
      <c r="G22663" s="7"/>
    </row>
    <row r="22664" spans="7:7" x14ac:dyDescent="0.25">
      <c r="G22664" s="7"/>
    </row>
    <row r="22665" spans="7:7" x14ac:dyDescent="0.25">
      <c r="G22665" s="7"/>
    </row>
    <row r="22666" spans="7:7" x14ac:dyDescent="0.25">
      <c r="G22666" s="7"/>
    </row>
    <row r="22667" spans="7:7" x14ac:dyDescent="0.25">
      <c r="G22667" s="7"/>
    </row>
    <row r="22668" spans="7:7" x14ac:dyDescent="0.25">
      <c r="G22668" s="7"/>
    </row>
    <row r="22669" spans="7:7" x14ac:dyDescent="0.25">
      <c r="G22669" s="7"/>
    </row>
    <row r="22670" spans="7:7" x14ac:dyDescent="0.25">
      <c r="G22670" s="7"/>
    </row>
    <row r="22671" spans="7:7" x14ac:dyDescent="0.25">
      <c r="G22671" s="7"/>
    </row>
    <row r="22672" spans="7:7" x14ac:dyDescent="0.25">
      <c r="G22672" s="7"/>
    </row>
    <row r="22673" spans="7:7" x14ac:dyDescent="0.25">
      <c r="G22673" s="7"/>
    </row>
    <row r="22674" spans="7:7" x14ac:dyDescent="0.25">
      <c r="G22674" s="7"/>
    </row>
    <row r="22675" spans="7:7" x14ac:dyDescent="0.25">
      <c r="G22675" s="7"/>
    </row>
    <row r="22676" spans="7:7" x14ac:dyDescent="0.25">
      <c r="G22676" s="7"/>
    </row>
    <row r="22677" spans="7:7" x14ac:dyDescent="0.25">
      <c r="G22677" s="7"/>
    </row>
    <row r="22678" spans="7:7" x14ac:dyDescent="0.25">
      <c r="G22678" s="7"/>
    </row>
    <row r="22679" spans="7:7" x14ac:dyDescent="0.25">
      <c r="G22679" s="7"/>
    </row>
    <row r="22680" spans="7:7" x14ac:dyDescent="0.25">
      <c r="G22680" s="7"/>
    </row>
    <row r="22681" spans="7:7" x14ac:dyDescent="0.25">
      <c r="G22681" s="7"/>
    </row>
    <row r="22682" spans="7:7" x14ac:dyDescent="0.25">
      <c r="G22682" s="7"/>
    </row>
    <row r="22683" spans="7:7" x14ac:dyDescent="0.25">
      <c r="G22683" s="7"/>
    </row>
    <row r="22684" spans="7:7" x14ac:dyDescent="0.25">
      <c r="G22684" s="7"/>
    </row>
    <row r="22685" spans="7:7" x14ac:dyDescent="0.25">
      <c r="G22685" s="7"/>
    </row>
    <row r="22686" spans="7:7" x14ac:dyDescent="0.25">
      <c r="G22686" s="7"/>
    </row>
    <row r="22687" spans="7:7" x14ac:dyDescent="0.25">
      <c r="G22687" s="7"/>
    </row>
    <row r="22688" spans="7:7" x14ac:dyDescent="0.25">
      <c r="G22688" s="7"/>
    </row>
    <row r="22689" spans="7:7" x14ac:dyDescent="0.25">
      <c r="G22689" s="7"/>
    </row>
    <row r="22690" spans="7:7" x14ac:dyDescent="0.25">
      <c r="G22690" s="7"/>
    </row>
    <row r="22691" spans="7:7" x14ac:dyDescent="0.25">
      <c r="G22691" s="7"/>
    </row>
    <row r="22692" spans="7:7" x14ac:dyDescent="0.25">
      <c r="G22692" s="7"/>
    </row>
    <row r="22693" spans="7:7" x14ac:dyDescent="0.25">
      <c r="G22693" s="7"/>
    </row>
    <row r="22694" spans="7:7" x14ac:dyDescent="0.25">
      <c r="G22694" s="7"/>
    </row>
    <row r="22695" spans="7:7" x14ac:dyDescent="0.25">
      <c r="G22695" s="7"/>
    </row>
    <row r="22696" spans="7:7" x14ac:dyDescent="0.25">
      <c r="G22696" s="7"/>
    </row>
    <row r="22697" spans="7:7" x14ac:dyDescent="0.25">
      <c r="G22697" s="7"/>
    </row>
    <row r="22698" spans="7:7" x14ac:dyDescent="0.25">
      <c r="G22698" s="7"/>
    </row>
    <row r="22699" spans="7:7" x14ac:dyDescent="0.25">
      <c r="G22699" s="7"/>
    </row>
    <row r="22700" spans="7:7" x14ac:dyDescent="0.25">
      <c r="G22700" s="7"/>
    </row>
    <row r="22701" spans="7:7" x14ac:dyDescent="0.25">
      <c r="G22701" s="7"/>
    </row>
    <row r="22702" spans="7:7" x14ac:dyDescent="0.25">
      <c r="G22702" s="7"/>
    </row>
    <row r="22703" spans="7:7" x14ac:dyDescent="0.25">
      <c r="G22703" s="7"/>
    </row>
    <row r="22704" spans="7:7" x14ac:dyDescent="0.25">
      <c r="G22704" s="7"/>
    </row>
    <row r="22705" spans="7:7" x14ac:dyDescent="0.25">
      <c r="G22705" s="7"/>
    </row>
    <row r="22706" spans="7:7" x14ac:dyDescent="0.25">
      <c r="G22706" s="7"/>
    </row>
    <row r="22707" spans="7:7" x14ac:dyDescent="0.25">
      <c r="G22707" s="7"/>
    </row>
    <row r="22708" spans="7:7" x14ac:dyDescent="0.25">
      <c r="G22708" s="7"/>
    </row>
    <row r="22709" spans="7:7" x14ac:dyDescent="0.25">
      <c r="G22709" s="7"/>
    </row>
    <row r="22710" spans="7:7" x14ac:dyDescent="0.25">
      <c r="G22710" s="7"/>
    </row>
    <row r="22711" spans="7:7" x14ac:dyDescent="0.25">
      <c r="G22711" s="7"/>
    </row>
    <row r="22712" spans="7:7" x14ac:dyDescent="0.25">
      <c r="G22712" s="7"/>
    </row>
    <row r="22713" spans="7:7" x14ac:dyDescent="0.25">
      <c r="G22713" s="7"/>
    </row>
    <row r="22714" spans="7:7" x14ac:dyDescent="0.25">
      <c r="G22714" s="7"/>
    </row>
    <row r="22715" spans="7:7" x14ac:dyDescent="0.25">
      <c r="G22715" s="7"/>
    </row>
    <row r="22716" spans="7:7" x14ac:dyDescent="0.25">
      <c r="G22716" s="7"/>
    </row>
    <row r="22717" spans="7:7" x14ac:dyDescent="0.25">
      <c r="G22717" s="7"/>
    </row>
    <row r="22718" spans="7:7" x14ac:dyDescent="0.25">
      <c r="G22718" s="7"/>
    </row>
    <row r="22719" spans="7:7" x14ac:dyDescent="0.25">
      <c r="G22719" s="7"/>
    </row>
    <row r="22720" spans="7:7" x14ac:dyDescent="0.25">
      <c r="G22720" s="7"/>
    </row>
    <row r="22721" spans="7:7" x14ac:dyDescent="0.25">
      <c r="G22721" s="7"/>
    </row>
    <row r="22722" spans="7:7" x14ac:dyDescent="0.25">
      <c r="G22722" s="7"/>
    </row>
    <row r="22723" spans="7:7" x14ac:dyDescent="0.25">
      <c r="G22723" s="7"/>
    </row>
    <row r="22724" spans="7:7" x14ac:dyDescent="0.25">
      <c r="G22724" s="7"/>
    </row>
    <row r="22725" spans="7:7" x14ac:dyDescent="0.25">
      <c r="G22725" s="7"/>
    </row>
    <row r="22726" spans="7:7" x14ac:dyDescent="0.25">
      <c r="G22726" s="7"/>
    </row>
    <row r="22727" spans="7:7" x14ac:dyDescent="0.25">
      <c r="G22727" s="7"/>
    </row>
    <row r="22728" spans="7:7" x14ac:dyDescent="0.25">
      <c r="G22728" s="7"/>
    </row>
    <row r="22729" spans="7:7" x14ac:dyDescent="0.25">
      <c r="G22729" s="7"/>
    </row>
    <row r="22730" spans="7:7" x14ac:dyDescent="0.25">
      <c r="G22730" s="7"/>
    </row>
    <row r="22731" spans="7:7" x14ac:dyDescent="0.25">
      <c r="G22731" s="7"/>
    </row>
    <row r="22732" spans="7:7" x14ac:dyDescent="0.25">
      <c r="G22732" s="7"/>
    </row>
    <row r="22733" spans="7:7" x14ac:dyDescent="0.25">
      <c r="G22733" s="7"/>
    </row>
    <row r="22734" spans="7:7" x14ac:dyDescent="0.25">
      <c r="G22734" s="7"/>
    </row>
    <row r="22735" spans="7:7" x14ac:dyDescent="0.25">
      <c r="G22735" s="7"/>
    </row>
    <row r="22736" spans="7:7" x14ac:dyDescent="0.25">
      <c r="G22736" s="7"/>
    </row>
    <row r="22737" spans="7:7" x14ac:dyDescent="0.25">
      <c r="G22737" s="7"/>
    </row>
    <row r="22738" spans="7:7" x14ac:dyDescent="0.25">
      <c r="G22738" s="7"/>
    </row>
    <row r="22739" spans="7:7" x14ac:dyDescent="0.25">
      <c r="G22739" s="7"/>
    </row>
    <row r="22740" spans="7:7" x14ac:dyDescent="0.25">
      <c r="G22740" s="7"/>
    </row>
    <row r="22741" spans="7:7" x14ac:dyDescent="0.25">
      <c r="G22741" s="7"/>
    </row>
    <row r="22742" spans="7:7" x14ac:dyDescent="0.25">
      <c r="G22742" s="7"/>
    </row>
    <row r="22743" spans="7:7" x14ac:dyDescent="0.25">
      <c r="G22743" s="7"/>
    </row>
    <row r="22744" spans="7:7" x14ac:dyDescent="0.25">
      <c r="G22744" s="7"/>
    </row>
    <row r="22745" spans="7:7" x14ac:dyDescent="0.25">
      <c r="G22745" s="7"/>
    </row>
    <row r="22746" spans="7:7" x14ac:dyDescent="0.25">
      <c r="G22746" s="7"/>
    </row>
    <row r="22747" spans="7:7" x14ac:dyDescent="0.25">
      <c r="G22747" s="7"/>
    </row>
    <row r="22748" spans="7:7" x14ac:dyDescent="0.25">
      <c r="G22748" s="7"/>
    </row>
    <row r="22749" spans="7:7" x14ac:dyDescent="0.25">
      <c r="G22749" s="7"/>
    </row>
    <row r="22750" spans="7:7" x14ac:dyDescent="0.25">
      <c r="G22750" s="7"/>
    </row>
    <row r="22751" spans="7:7" x14ac:dyDescent="0.25">
      <c r="G22751" s="7"/>
    </row>
    <row r="22752" spans="7:7" x14ac:dyDescent="0.25">
      <c r="G22752" s="7"/>
    </row>
    <row r="22753" spans="7:7" x14ac:dyDescent="0.25">
      <c r="G22753" s="7"/>
    </row>
    <row r="22754" spans="7:7" x14ac:dyDescent="0.25">
      <c r="G22754" s="7"/>
    </row>
    <row r="22755" spans="7:7" x14ac:dyDescent="0.25">
      <c r="G22755" s="7"/>
    </row>
    <row r="22756" spans="7:7" x14ac:dyDescent="0.25">
      <c r="G22756" s="7"/>
    </row>
    <row r="22757" spans="7:7" x14ac:dyDescent="0.25">
      <c r="G22757" s="7"/>
    </row>
    <row r="22758" spans="7:7" x14ac:dyDescent="0.25">
      <c r="G22758" s="7"/>
    </row>
    <row r="22759" spans="7:7" x14ac:dyDescent="0.25">
      <c r="G22759" s="7"/>
    </row>
    <row r="22760" spans="7:7" x14ac:dyDescent="0.25">
      <c r="G22760" s="7"/>
    </row>
    <row r="22761" spans="7:7" x14ac:dyDescent="0.25">
      <c r="G22761" s="7"/>
    </row>
    <row r="22762" spans="7:7" x14ac:dyDescent="0.25">
      <c r="G22762" s="7"/>
    </row>
    <row r="22763" spans="7:7" x14ac:dyDescent="0.25">
      <c r="G22763" s="7"/>
    </row>
    <row r="22764" spans="7:7" x14ac:dyDescent="0.25">
      <c r="G22764" s="7"/>
    </row>
    <row r="22765" spans="7:7" x14ac:dyDescent="0.25">
      <c r="G22765" s="7"/>
    </row>
    <row r="22766" spans="7:7" x14ac:dyDescent="0.25">
      <c r="G22766" s="7"/>
    </row>
    <row r="22767" spans="7:7" x14ac:dyDescent="0.25">
      <c r="G22767" s="7"/>
    </row>
    <row r="22768" spans="7:7" x14ac:dyDescent="0.25">
      <c r="G22768" s="7"/>
    </row>
    <row r="22769" spans="7:7" x14ac:dyDescent="0.25">
      <c r="G22769" s="7"/>
    </row>
    <row r="22770" spans="7:7" x14ac:dyDescent="0.25">
      <c r="G22770" s="7"/>
    </row>
    <row r="22771" spans="7:7" x14ac:dyDescent="0.25">
      <c r="G22771" s="7"/>
    </row>
    <row r="22772" spans="7:7" x14ac:dyDescent="0.25">
      <c r="G22772" s="7"/>
    </row>
    <row r="22773" spans="7:7" x14ac:dyDescent="0.25">
      <c r="G22773" s="7"/>
    </row>
    <row r="22774" spans="7:7" x14ac:dyDescent="0.25">
      <c r="G22774" s="7"/>
    </row>
    <row r="22775" spans="7:7" x14ac:dyDescent="0.25">
      <c r="G22775" s="7"/>
    </row>
    <row r="22776" spans="7:7" x14ac:dyDescent="0.25">
      <c r="G22776" s="7"/>
    </row>
    <row r="22777" spans="7:7" x14ac:dyDescent="0.25">
      <c r="G22777" s="7"/>
    </row>
    <row r="22778" spans="7:7" x14ac:dyDescent="0.25">
      <c r="G22778" s="7"/>
    </row>
    <row r="22779" spans="7:7" x14ac:dyDescent="0.25">
      <c r="G22779" s="7"/>
    </row>
    <row r="22780" spans="7:7" x14ac:dyDescent="0.25">
      <c r="G22780" s="7"/>
    </row>
    <row r="22781" spans="7:7" x14ac:dyDescent="0.25">
      <c r="G22781" s="7"/>
    </row>
    <row r="22782" spans="7:7" x14ac:dyDescent="0.25">
      <c r="G22782" s="7"/>
    </row>
    <row r="22783" spans="7:7" x14ac:dyDescent="0.25">
      <c r="G22783" s="7"/>
    </row>
    <row r="22784" spans="7:7" x14ac:dyDescent="0.25">
      <c r="G22784" s="7"/>
    </row>
    <row r="22785" spans="7:7" x14ac:dyDescent="0.25">
      <c r="G22785" s="7"/>
    </row>
    <row r="22786" spans="7:7" x14ac:dyDescent="0.25">
      <c r="G22786" s="7"/>
    </row>
    <row r="22787" spans="7:7" x14ac:dyDescent="0.25">
      <c r="G22787" s="7"/>
    </row>
    <row r="22788" spans="7:7" x14ac:dyDescent="0.25">
      <c r="G22788" s="7"/>
    </row>
    <row r="22789" spans="7:7" x14ac:dyDescent="0.25">
      <c r="G22789" s="7"/>
    </row>
    <row r="22790" spans="7:7" x14ac:dyDescent="0.25">
      <c r="G22790" s="7"/>
    </row>
    <row r="22791" spans="7:7" x14ac:dyDescent="0.25">
      <c r="G22791" s="7"/>
    </row>
    <row r="22792" spans="7:7" x14ac:dyDescent="0.25">
      <c r="G22792" s="7"/>
    </row>
    <row r="22793" spans="7:7" x14ac:dyDescent="0.25">
      <c r="G22793" s="7"/>
    </row>
    <row r="22794" spans="7:7" x14ac:dyDescent="0.25">
      <c r="G22794" s="7"/>
    </row>
    <row r="22795" spans="7:7" x14ac:dyDescent="0.25">
      <c r="G22795" s="7"/>
    </row>
    <row r="22796" spans="7:7" x14ac:dyDescent="0.25">
      <c r="G22796" s="7"/>
    </row>
    <row r="22797" spans="7:7" x14ac:dyDescent="0.25">
      <c r="G22797" s="7"/>
    </row>
    <row r="22798" spans="7:7" x14ac:dyDescent="0.25">
      <c r="G22798" s="7"/>
    </row>
    <row r="22799" spans="7:7" x14ac:dyDescent="0.25">
      <c r="G22799" s="7"/>
    </row>
    <row r="22800" spans="7:7" x14ac:dyDescent="0.25">
      <c r="G22800" s="7"/>
    </row>
    <row r="22801" spans="7:7" x14ac:dyDescent="0.25">
      <c r="G22801" s="7"/>
    </row>
    <row r="22802" spans="7:7" x14ac:dyDescent="0.25">
      <c r="G22802" s="7"/>
    </row>
    <row r="22803" spans="7:7" x14ac:dyDescent="0.25">
      <c r="G22803" s="7"/>
    </row>
    <row r="22804" spans="7:7" x14ac:dyDescent="0.25">
      <c r="G22804" s="7"/>
    </row>
    <row r="22805" spans="7:7" x14ac:dyDescent="0.25">
      <c r="G22805" s="7"/>
    </row>
    <row r="22806" spans="7:7" x14ac:dyDescent="0.25">
      <c r="G22806" s="7"/>
    </row>
    <row r="22807" spans="7:7" x14ac:dyDescent="0.25">
      <c r="G22807" s="7"/>
    </row>
    <row r="22808" spans="7:7" x14ac:dyDescent="0.25">
      <c r="G22808" s="7"/>
    </row>
    <row r="22809" spans="7:7" x14ac:dyDescent="0.25">
      <c r="G22809" s="7"/>
    </row>
    <row r="22810" spans="7:7" x14ac:dyDescent="0.25">
      <c r="G22810" s="7"/>
    </row>
    <row r="22811" spans="7:7" x14ac:dyDescent="0.25">
      <c r="G22811" s="7"/>
    </row>
    <row r="22812" spans="7:7" x14ac:dyDescent="0.25">
      <c r="G22812" s="7"/>
    </row>
    <row r="22813" spans="7:7" x14ac:dyDescent="0.25">
      <c r="G22813" s="7"/>
    </row>
    <row r="22814" spans="7:7" x14ac:dyDescent="0.25">
      <c r="G22814" s="7"/>
    </row>
    <row r="22815" spans="7:7" x14ac:dyDescent="0.25">
      <c r="G22815" s="7"/>
    </row>
    <row r="22816" spans="7:7" x14ac:dyDescent="0.25">
      <c r="G22816" s="7"/>
    </row>
    <row r="22817" spans="7:7" x14ac:dyDescent="0.25">
      <c r="G22817" s="7"/>
    </row>
    <row r="22818" spans="7:7" x14ac:dyDescent="0.25">
      <c r="G22818" s="7"/>
    </row>
    <row r="22819" spans="7:7" x14ac:dyDescent="0.25">
      <c r="G22819" s="7"/>
    </row>
    <row r="22820" spans="7:7" x14ac:dyDescent="0.25">
      <c r="G22820" s="7"/>
    </row>
    <row r="22821" spans="7:7" x14ac:dyDescent="0.25">
      <c r="G22821" s="7"/>
    </row>
    <row r="22822" spans="7:7" x14ac:dyDescent="0.25">
      <c r="G22822" s="7"/>
    </row>
    <row r="22823" spans="7:7" x14ac:dyDescent="0.25">
      <c r="G22823" s="7"/>
    </row>
    <row r="22824" spans="7:7" x14ac:dyDescent="0.25">
      <c r="G22824" s="7"/>
    </row>
    <row r="22825" spans="7:7" x14ac:dyDescent="0.25">
      <c r="G22825" s="7"/>
    </row>
    <row r="22826" spans="7:7" x14ac:dyDescent="0.25">
      <c r="G22826" s="7"/>
    </row>
    <row r="22827" spans="7:7" x14ac:dyDescent="0.25">
      <c r="G22827" s="7"/>
    </row>
    <row r="22828" spans="7:7" x14ac:dyDescent="0.25">
      <c r="G22828" s="7"/>
    </row>
    <row r="22829" spans="7:7" x14ac:dyDescent="0.25">
      <c r="G22829" s="7"/>
    </row>
    <row r="22830" spans="7:7" x14ac:dyDescent="0.25">
      <c r="G22830" s="7"/>
    </row>
    <row r="22831" spans="7:7" x14ac:dyDescent="0.25">
      <c r="G22831" s="7"/>
    </row>
    <row r="22832" spans="7:7" x14ac:dyDescent="0.25">
      <c r="G22832" s="7"/>
    </row>
    <row r="22833" spans="7:7" x14ac:dyDescent="0.25">
      <c r="G22833" s="7"/>
    </row>
    <row r="22834" spans="7:7" x14ac:dyDescent="0.25">
      <c r="G22834" s="7"/>
    </row>
    <row r="22835" spans="7:7" x14ac:dyDescent="0.25">
      <c r="G22835" s="7"/>
    </row>
    <row r="22836" spans="7:7" x14ac:dyDescent="0.25">
      <c r="G22836" s="7"/>
    </row>
    <row r="22837" spans="7:7" x14ac:dyDescent="0.25">
      <c r="G22837" s="7"/>
    </row>
    <row r="22838" spans="7:7" x14ac:dyDescent="0.25">
      <c r="G22838" s="7"/>
    </row>
    <row r="22839" spans="7:7" x14ac:dyDescent="0.25">
      <c r="G22839" s="7"/>
    </row>
    <row r="22840" spans="7:7" x14ac:dyDescent="0.25">
      <c r="G22840" s="7"/>
    </row>
    <row r="22841" spans="7:7" x14ac:dyDescent="0.25">
      <c r="G22841" s="7"/>
    </row>
    <row r="22842" spans="7:7" x14ac:dyDescent="0.25">
      <c r="G22842" s="7"/>
    </row>
    <row r="22843" spans="7:7" x14ac:dyDescent="0.25">
      <c r="G22843" s="7"/>
    </row>
    <row r="22844" spans="7:7" x14ac:dyDescent="0.25">
      <c r="G22844" s="7"/>
    </row>
    <row r="22845" spans="7:7" x14ac:dyDescent="0.25">
      <c r="G22845" s="7"/>
    </row>
    <row r="22846" spans="7:7" x14ac:dyDescent="0.25">
      <c r="G22846" s="7"/>
    </row>
    <row r="22847" spans="7:7" x14ac:dyDescent="0.25">
      <c r="G22847" s="7"/>
    </row>
    <row r="22848" spans="7:7" x14ac:dyDescent="0.25">
      <c r="G22848" s="7"/>
    </row>
    <row r="22849" spans="7:7" x14ac:dyDescent="0.25">
      <c r="G22849" s="7"/>
    </row>
    <row r="22850" spans="7:7" x14ac:dyDescent="0.25">
      <c r="G22850" s="7"/>
    </row>
    <row r="22851" spans="7:7" x14ac:dyDescent="0.25">
      <c r="G22851" s="7"/>
    </row>
    <row r="22852" spans="7:7" x14ac:dyDescent="0.25">
      <c r="G22852" s="7"/>
    </row>
    <row r="22853" spans="7:7" x14ac:dyDescent="0.25">
      <c r="G22853" s="7"/>
    </row>
    <row r="22854" spans="7:7" x14ac:dyDescent="0.25">
      <c r="G22854" s="7"/>
    </row>
    <row r="22855" spans="7:7" x14ac:dyDescent="0.25">
      <c r="G22855" s="7"/>
    </row>
    <row r="22856" spans="7:7" x14ac:dyDescent="0.25">
      <c r="G22856" s="7"/>
    </row>
    <row r="22857" spans="7:7" x14ac:dyDescent="0.25">
      <c r="G22857" s="7"/>
    </row>
    <row r="22858" spans="7:7" x14ac:dyDescent="0.25">
      <c r="G22858" s="7"/>
    </row>
    <row r="22859" spans="7:7" x14ac:dyDescent="0.25">
      <c r="G22859" s="7"/>
    </row>
    <row r="22860" spans="7:7" x14ac:dyDescent="0.25">
      <c r="G22860" s="7"/>
    </row>
    <row r="22861" spans="7:7" x14ac:dyDescent="0.25">
      <c r="G22861" s="7"/>
    </row>
    <row r="22862" spans="7:7" x14ac:dyDescent="0.25">
      <c r="G22862" s="7"/>
    </row>
    <row r="22863" spans="7:7" x14ac:dyDescent="0.25">
      <c r="G22863" s="7"/>
    </row>
    <row r="22864" spans="7:7" x14ac:dyDescent="0.25">
      <c r="G22864" s="7"/>
    </row>
    <row r="22865" spans="7:7" x14ac:dyDescent="0.25">
      <c r="G22865" s="7"/>
    </row>
    <row r="22866" spans="7:7" x14ac:dyDescent="0.25">
      <c r="G22866" s="7"/>
    </row>
    <row r="22867" spans="7:7" x14ac:dyDescent="0.25">
      <c r="G22867" s="7"/>
    </row>
    <row r="22868" spans="7:7" x14ac:dyDescent="0.25">
      <c r="G22868" s="7"/>
    </row>
    <row r="22869" spans="7:7" x14ac:dyDescent="0.25">
      <c r="G22869" s="7"/>
    </row>
    <row r="22870" spans="7:7" x14ac:dyDescent="0.25">
      <c r="G22870" s="7"/>
    </row>
    <row r="22871" spans="7:7" x14ac:dyDescent="0.25">
      <c r="G22871" s="7"/>
    </row>
    <row r="22872" spans="7:7" x14ac:dyDescent="0.25">
      <c r="G22872" s="7"/>
    </row>
    <row r="22873" spans="7:7" x14ac:dyDescent="0.25">
      <c r="G22873" s="7"/>
    </row>
    <row r="22874" spans="7:7" x14ac:dyDescent="0.25">
      <c r="G22874" s="7"/>
    </row>
    <row r="22875" spans="7:7" x14ac:dyDescent="0.25">
      <c r="G22875" s="7"/>
    </row>
    <row r="22876" spans="7:7" x14ac:dyDescent="0.25">
      <c r="G22876" s="7"/>
    </row>
    <row r="22877" spans="7:7" x14ac:dyDescent="0.25">
      <c r="G22877" s="7"/>
    </row>
    <row r="22878" spans="7:7" x14ac:dyDescent="0.25">
      <c r="G22878" s="7"/>
    </row>
    <row r="22879" spans="7:7" x14ac:dyDescent="0.25">
      <c r="G22879" s="7"/>
    </row>
    <row r="22880" spans="7:7" x14ac:dyDescent="0.25">
      <c r="G22880" s="7"/>
    </row>
    <row r="22881" spans="7:7" x14ac:dyDescent="0.25">
      <c r="G22881" s="7"/>
    </row>
    <row r="22882" spans="7:7" x14ac:dyDescent="0.25">
      <c r="G22882" s="7"/>
    </row>
    <row r="22883" spans="7:7" x14ac:dyDescent="0.25">
      <c r="G22883" s="7"/>
    </row>
    <row r="22884" spans="7:7" x14ac:dyDescent="0.25">
      <c r="G22884" s="7"/>
    </row>
    <row r="22885" spans="7:7" x14ac:dyDescent="0.25">
      <c r="G22885" s="7"/>
    </row>
    <row r="22886" spans="7:7" x14ac:dyDescent="0.25">
      <c r="G22886" s="7"/>
    </row>
    <row r="22887" spans="7:7" x14ac:dyDescent="0.25">
      <c r="G22887" s="7"/>
    </row>
    <row r="22888" spans="7:7" x14ac:dyDescent="0.25">
      <c r="G22888" s="7"/>
    </row>
    <row r="22889" spans="7:7" x14ac:dyDescent="0.25">
      <c r="G22889" s="7"/>
    </row>
    <row r="22890" spans="7:7" x14ac:dyDescent="0.25">
      <c r="G22890" s="7"/>
    </row>
    <row r="22891" spans="7:7" x14ac:dyDescent="0.25">
      <c r="G22891" s="7"/>
    </row>
    <row r="22892" spans="7:7" x14ac:dyDescent="0.25">
      <c r="G22892" s="7"/>
    </row>
    <row r="22893" spans="7:7" x14ac:dyDescent="0.25">
      <c r="G22893" s="7"/>
    </row>
    <row r="22894" spans="7:7" x14ac:dyDescent="0.25">
      <c r="G22894" s="7"/>
    </row>
    <row r="22895" spans="7:7" x14ac:dyDescent="0.25">
      <c r="G22895" s="7"/>
    </row>
    <row r="22896" spans="7:7" x14ac:dyDescent="0.25">
      <c r="G22896" s="7"/>
    </row>
    <row r="22897" spans="7:7" x14ac:dyDescent="0.25">
      <c r="G22897" s="7"/>
    </row>
    <row r="22898" spans="7:7" x14ac:dyDescent="0.25">
      <c r="G22898" s="7"/>
    </row>
    <row r="22899" spans="7:7" x14ac:dyDescent="0.25">
      <c r="G22899" s="7"/>
    </row>
    <row r="22900" spans="7:7" x14ac:dyDescent="0.25">
      <c r="G22900" s="7"/>
    </row>
    <row r="22901" spans="7:7" x14ac:dyDescent="0.25">
      <c r="G22901" s="7"/>
    </row>
    <row r="22902" spans="7:7" x14ac:dyDescent="0.25">
      <c r="G22902" s="7"/>
    </row>
    <row r="22903" spans="7:7" x14ac:dyDescent="0.25">
      <c r="G22903" s="7"/>
    </row>
    <row r="22904" spans="7:7" x14ac:dyDescent="0.25">
      <c r="G22904" s="7"/>
    </row>
    <row r="22905" spans="7:7" x14ac:dyDescent="0.25">
      <c r="G22905" s="7"/>
    </row>
    <row r="22906" spans="7:7" x14ac:dyDescent="0.25">
      <c r="G22906" s="7"/>
    </row>
    <row r="22907" spans="7:7" x14ac:dyDescent="0.25">
      <c r="G22907" s="7"/>
    </row>
    <row r="22908" spans="7:7" x14ac:dyDescent="0.25">
      <c r="G22908" s="7"/>
    </row>
    <row r="22909" spans="7:7" x14ac:dyDescent="0.25">
      <c r="G22909" s="7"/>
    </row>
    <row r="22910" spans="7:7" x14ac:dyDescent="0.25">
      <c r="G22910" s="7"/>
    </row>
    <row r="22911" spans="7:7" x14ac:dyDescent="0.25">
      <c r="G22911" s="7"/>
    </row>
    <row r="22912" spans="7:7" x14ac:dyDescent="0.25">
      <c r="G22912" s="7"/>
    </row>
    <row r="22913" spans="7:7" x14ac:dyDescent="0.25">
      <c r="G22913" s="7"/>
    </row>
    <row r="22914" spans="7:7" x14ac:dyDescent="0.25">
      <c r="G22914" s="7"/>
    </row>
    <row r="22915" spans="7:7" x14ac:dyDescent="0.25">
      <c r="G22915" s="7"/>
    </row>
    <row r="22916" spans="7:7" x14ac:dyDescent="0.25">
      <c r="G22916" s="7"/>
    </row>
    <row r="22917" spans="7:7" x14ac:dyDescent="0.25">
      <c r="G22917" s="7"/>
    </row>
    <row r="22918" spans="7:7" x14ac:dyDescent="0.25">
      <c r="G22918" s="7"/>
    </row>
    <row r="22919" spans="7:7" x14ac:dyDescent="0.25">
      <c r="G22919" s="7"/>
    </row>
    <row r="22920" spans="7:7" x14ac:dyDescent="0.25">
      <c r="G22920" s="7"/>
    </row>
    <row r="22921" spans="7:7" x14ac:dyDescent="0.25">
      <c r="G22921" s="7"/>
    </row>
    <row r="22922" spans="7:7" x14ac:dyDescent="0.25">
      <c r="G22922" s="7"/>
    </row>
    <row r="22923" spans="7:7" x14ac:dyDescent="0.25">
      <c r="G22923" s="7"/>
    </row>
    <row r="22924" spans="7:7" x14ac:dyDescent="0.25">
      <c r="G22924" s="7"/>
    </row>
    <row r="22925" spans="7:7" x14ac:dyDescent="0.25">
      <c r="G22925" s="7"/>
    </row>
    <row r="22926" spans="7:7" x14ac:dyDescent="0.25">
      <c r="G22926" s="7"/>
    </row>
    <row r="22927" spans="7:7" x14ac:dyDescent="0.25">
      <c r="G22927" s="7"/>
    </row>
    <row r="22928" spans="7:7" x14ac:dyDescent="0.25">
      <c r="G22928" s="7"/>
    </row>
    <row r="22929" spans="7:7" x14ac:dyDescent="0.25">
      <c r="G22929" s="7"/>
    </row>
    <row r="22930" spans="7:7" x14ac:dyDescent="0.25">
      <c r="G22930" s="7"/>
    </row>
    <row r="22931" spans="7:7" x14ac:dyDescent="0.25">
      <c r="G22931" s="7"/>
    </row>
    <row r="22932" spans="7:7" x14ac:dyDescent="0.25">
      <c r="G22932" s="7"/>
    </row>
    <row r="22933" spans="7:7" x14ac:dyDescent="0.25">
      <c r="G22933" s="7"/>
    </row>
    <row r="22934" spans="7:7" x14ac:dyDescent="0.25">
      <c r="G22934" s="7"/>
    </row>
    <row r="22935" spans="7:7" x14ac:dyDescent="0.25">
      <c r="G22935" s="7"/>
    </row>
    <row r="22936" spans="7:7" x14ac:dyDescent="0.25">
      <c r="G22936" s="7"/>
    </row>
    <row r="22937" spans="7:7" x14ac:dyDescent="0.25">
      <c r="G22937" s="7"/>
    </row>
    <row r="22938" spans="7:7" x14ac:dyDescent="0.25">
      <c r="G22938" s="7"/>
    </row>
    <row r="22939" spans="7:7" x14ac:dyDescent="0.25">
      <c r="G22939" s="7"/>
    </row>
    <row r="22940" spans="7:7" x14ac:dyDescent="0.25">
      <c r="G22940" s="7"/>
    </row>
    <row r="22941" spans="7:7" x14ac:dyDescent="0.25">
      <c r="G22941" s="7"/>
    </row>
    <row r="22942" spans="7:7" x14ac:dyDescent="0.25">
      <c r="G22942" s="7"/>
    </row>
    <row r="22943" spans="7:7" x14ac:dyDescent="0.25">
      <c r="G22943" s="7"/>
    </row>
    <row r="22944" spans="7:7" x14ac:dyDescent="0.25">
      <c r="G22944" s="7"/>
    </row>
    <row r="22945" spans="7:7" x14ac:dyDescent="0.25">
      <c r="G22945" s="7"/>
    </row>
    <row r="22946" spans="7:7" x14ac:dyDescent="0.25">
      <c r="G22946" s="7"/>
    </row>
    <row r="22947" spans="7:7" x14ac:dyDescent="0.25">
      <c r="G22947" s="7"/>
    </row>
    <row r="22948" spans="7:7" x14ac:dyDescent="0.25">
      <c r="G22948" s="7"/>
    </row>
    <row r="22949" spans="7:7" x14ac:dyDescent="0.25">
      <c r="G22949" s="7"/>
    </row>
    <row r="22950" spans="7:7" x14ac:dyDescent="0.25">
      <c r="G22950" s="7"/>
    </row>
    <row r="22951" spans="7:7" x14ac:dyDescent="0.25">
      <c r="G22951" s="7"/>
    </row>
    <row r="22952" spans="7:7" x14ac:dyDescent="0.25">
      <c r="G22952" s="7"/>
    </row>
    <row r="22953" spans="7:7" x14ac:dyDescent="0.25">
      <c r="G22953" s="7"/>
    </row>
    <row r="22954" spans="7:7" x14ac:dyDescent="0.25">
      <c r="G22954" s="7"/>
    </row>
    <row r="22955" spans="7:7" x14ac:dyDescent="0.25">
      <c r="G22955" s="7"/>
    </row>
    <row r="22956" spans="7:7" x14ac:dyDescent="0.25">
      <c r="G22956" s="7"/>
    </row>
    <row r="22957" spans="7:7" x14ac:dyDescent="0.25">
      <c r="G22957" s="7"/>
    </row>
    <row r="22958" spans="7:7" x14ac:dyDescent="0.25">
      <c r="G22958" s="7"/>
    </row>
    <row r="22959" spans="7:7" x14ac:dyDescent="0.25">
      <c r="G22959" s="7"/>
    </row>
    <row r="22960" spans="7:7" x14ac:dyDescent="0.25">
      <c r="G22960" s="7"/>
    </row>
    <row r="22961" spans="7:7" x14ac:dyDescent="0.25">
      <c r="G22961" s="7"/>
    </row>
    <row r="22962" spans="7:7" x14ac:dyDescent="0.25">
      <c r="G22962" s="7"/>
    </row>
    <row r="22963" spans="7:7" x14ac:dyDescent="0.25">
      <c r="G22963" s="7"/>
    </row>
    <row r="22964" spans="7:7" x14ac:dyDescent="0.25">
      <c r="G22964" s="7"/>
    </row>
    <row r="22965" spans="7:7" x14ac:dyDescent="0.25">
      <c r="G22965" s="7"/>
    </row>
    <row r="22966" spans="7:7" x14ac:dyDescent="0.25">
      <c r="G22966" s="7"/>
    </row>
    <row r="22967" spans="7:7" x14ac:dyDescent="0.25">
      <c r="G22967" s="7"/>
    </row>
    <row r="22968" spans="7:7" x14ac:dyDescent="0.25">
      <c r="G22968" s="7"/>
    </row>
    <row r="22969" spans="7:7" x14ac:dyDescent="0.25">
      <c r="G22969" s="7"/>
    </row>
    <row r="22970" spans="7:7" x14ac:dyDescent="0.25">
      <c r="G22970" s="7"/>
    </row>
    <row r="22971" spans="7:7" x14ac:dyDescent="0.25">
      <c r="G22971" s="7"/>
    </row>
    <row r="22972" spans="7:7" x14ac:dyDescent="0.25">
      <c r="G22972" s="7"/>
    </row>
    <row r="22973" spans="7:7" x14ac:dyDescent="0.25">
      <c r="G22973" s="7"/>
    </row>
    <row r="22974" spans="7:7" x14ac:dyDescent="0.25">
      <c r="G22974" s="7"/>
    </row>
    <row r="22975" spans="7:7" x14ac:dyDescent="0.25">
      <c r="G22975" s="7"/>
    </row>
    <row r="22976" spans="7:7" x14ac:dyDescent="0.25">
      <c r="G22976" s="7"/>
    </row>
    <row r="22977" spans="7:7" x14ac:dyDescent="0.25">
      <c r="G22977" s="7"/>
    </row>
    <row r="22978" spans="7:7" x14ac:dyDescent="0.25">
      <c r="G22978" s="7"/>
    </row>
    <row r="22979" spans="7:7" x14ac:dyDescent="0.25">
      <c r="G22979" s="7"/>
    </row>
    <row r="22980" spans="7:7" x14ac:dyDescent="0.25">
      <c r="G22980" s="7"/>
    </row>
    <row r="22981" spans="7:7" x14ac:dyDescent="0.25">
      <c r="G22981" s="7"/>
    </row>
    <row r="22982" spans="7:7" x14ac:dyDescent="0.25">
      <c r="G22982" s="7"/>
    </row>
    <row r="22983" spans="7:7" x14ac:dyDescent="0.25">
      <c r="G22983" s="7"/>
    </row>
    <row r="22984" spans="7:7" x14ac:dyDescent="0.25">
      <c r="G22984" s="7"/>
    </row>
    <row r="22985" spans="7:7" x14ac:dyDescent="0.25">
      <c r="G22985" s="7"/>
    </row>
    <row r="22986" spans="7:7" x14ac:dyDescent="0.25">
      <c r="G22986" s="7"/>
    </row>
    <row r="22987" spans="7:7" x14ac:dyDescent="0.25">
      <c r="G22987" s="7"/>
    </row>
    <row r="22988" spans="7:7" x14ac:dyDescent="0.25">
      <c r="G22988" s="7"/>
    </row>
    <row r="22989" spans="7:7" x14ac:dyDescent="0.25">
      <c r="G22989" s="7"/>
    </row>
    <row r="22990" spans="7:7" x14ac:dyDescent="0.25">
      <c r="G22990" s="7"/>
    </row>
    <row r="22991" spans="7:7" x14ac:dyDescent="0.25">
      <c r="G22991" s="7"/>
    </row>
    <row r="22992" spans="7:7" x14ac:dyDescent="0.25">
      <c r="G22992" s="7"/>
    </row>
    <row r="22993" spans="7:7" x14ac:dyDescent="0.25">
      <c r="G22993" s="7"/>
    </row>
    <row r="22994" spans="7:7" x14ac:dyDescent="0.25">
      <c r="G22994" s="7"/>
    </row>
    <row r="22995" spans="7:7" x14ac:dyDescent="0.25">
      <c r="G22995" s="7"/>
    </row>
    <row r="22996" spans="7:7" x14ac:dyDescent="0.25">
      <c r="G22996" s="7"/>
    </row>
    <row r="22997" spans="7:7" x14ac:dyDescent="0.25">
      <c r="G22997" s="7"/>
    </row>
    <row r="22998" spans="7:7" x14ac:dyDescent="0.25">
      <c r="G22998" s="7"/>
    </row>
    <row r="22999" spans="7:7" x14ac:dyDescent="0.25">
      <c r="G22999" s="7"/>
    </row>
    <row r="23000" spans="7:7" x14ac:dyDescent="0.25">
      <c r="G23000" s="7"/>
    </row>
    <row r="23001" spans="7:7" x14ac:dyDescent="0.25">
      <c r="G23001" s="7"/>
    </row>
    <row r="23002" spans="7:7" x14ac:dyDescent="0.25">
      <c r="G23002" s="7"/>
    </row>
    <row r="23003" spans="7:7" x14ac:dyDescent="0.25">
      <c r="G23003" s="7"/>
    </row>
    <row r="23004" spans="7:7" x14ac:dyDescent="0.25">
      <c r="G23004" s="7"/>
    </row>
    <row r="23005" spans="7:7" x14ac:dyDescent="0.25">
      <c r="G23005" s="7"/>
    </row>
    <row r="23006" spans="7:7" x14ac:dyDescent="0.25">
      <c r="G23006" s="7"/>
    </row>
    <row r="23007" spans="7:7" x14ac:dyDescent="0.25">
      <c r="G23007" s="7"/>
    </row>
    <row r="23008" spans="7:7" x14ac:dyDescent="0.25">
      <c r="G23008" s="7"/>
    </row>
    <row r="23009" spans="7:7" x14ac:dyDescent="0.25">
      <c r="G23009" s="7"/>
    </row>
    <row r="23010" spans="7:7" x14ac:dyDescent="0.25">
      <c r="G23010" s="7"/>
    </row>
    <row r="23011" spans="7:7" x14ac:dyDescent="0.25">
      <c r="G23011" s="7"/>
    </row>
    <row r="23012" spans="7:7" x14ac:dyDescent="0.25">
      <c r="G23012" s="7"/>
    </row>
    <row r="23013" spans="7:7" x14ac:dyDescent="0.25">
      <c r="G23013" s="7"/>
    </row>
    <row r="23014" spans="7:7" x14ac:dyDescent="0.25">
      <c r="G23014" s="7"/>
    </row>
    <row r="23015" spans="7:7" x14ac:dyDescent="0.25">
      <c r="G23015" s="7"/>
    </row>
    <row r="23016" spans="7:7" x14ac:dyDescent="0.25">
      <c r="G23016" s="7"/>
    </row>
    <row r="23017" spans="7:7" x14ac:dyDescent="0.25">
      <c r="G23017" s="7"/>
    </row>
    <row r="23018" spans="7:7" x14ac:dyDescent="0.25">
      <c r="G23018" s="7"/>
    </row>
    <row r="23019" spans="7:7" x14ac:dyDescent="0.25">
      <c r="G23019" s="7"/>
    </row>
    <row r="23020" spans="7:7" x14ac:dyDescent="0.25">
      <c r="G23020" s="7"/>
    </row>
    <row r="23021" spans="7:7" x14ac:dyDescent="0.25">
      <c r="G23021" s="7"/>
    </row>
    <row r="23022" spans="7:7" x14ac:dyDescent="0.25">
      <c r="G23022" s="7"/>
    </row>
    <row r="23023" spans="7:7" x14ac:dyDescent="0.25">
      <c r="G23023" s="7"/>
    </row>
    <row r="23024" spans="7:7" x14ac:dyDescent="0.25">
      <c r="G23024" s="7"/>
    </row>
    <row r="23025" spans="7:7" x14ac:dyDescent="0.25">
      <c r="G23025" s="7"/>
    </row>
    <row r="23026" spans="7:7" x14ac:dyDescent="0.25">
      <c r="G23026" s="7"/>
    </row>
    <row r="23027" spans="7:7" x14ac:dyDescent="0.25">
      <c r="G23027" s="7"/>
    </row>
    <row r="23028" spans="7:7" x14ac:dyDescent="0.25">
      <c r="G23028" s="7"/>
    </row>
    <row r="23029" spans="7:7" x14ac:dyDescent="0.25">
      <c r="G23029" s="7"/>
    </row>
    <row r="23030" spans="7:7" x14ac:dyDescent="0.25">
      <c r="G23030" s="7"/>
    </row>
    <row r="23031" spans="7:7" x14ac:dyDescent="0.25">
      <c r="G23031" s="7"/>
    </row>
    <row r="23032" spans="7:7" x14ac:dyDescent="0.25">
      <c r="G23032" s="7"/>
    </row>
    <row r="23033" spans="7:7" x14ac:dyDescent="0.25">
      <c r="G23033" s="7"/>
    </row>
    <row r="23034" spans="7:7" x14ac:dyDescent="0.25">
      <c r="G23034" s="7"/>
    </row>
    <row r="23035" spans="7:7" x14ac:dyDescent="0.25">
      <c r="G23035" s="7"/>
    </row>
    <row r="23036" spans="7:7" x14ac:dyDescent="0.25">
      <c r="G23036" s="7"/>
    </row>
    <row r="23037" spans="7:7" x14ac:dyDescent="0.25">
      <c r="G23037" s="7"/>
    </row>
    <row r="23038" spans="7:7" x14ac:dyDescent="0.25">
      <c r="G23038" s="7"/>
    </row>
    <row r="23039" spans="7:7" x14ac:dyDescent="0.25">
      <c r="G23039" s="7"/>
    </row>
    <row r="23040" spans="7:7" x14ac:dyDescent="0.25">
      <c r="G23040" s="7"/>
    </row>
    <row r="23041" spans="7:7" x14ac:dyDescent="0.25">
      <c r="G23041" s="7"/>
    </row>
    <row r="23042" spans="7:7" x14ac:dyDescent="0.25">
      <c r="G23042" s="7"/>
    </row>
    <row r="23043" spans="7:7" x14ac:dyDescent="0.25">
      <c r="G23043" s="7"/>
    </row>
    <row r="23044" spans="7:7" x14ac:dyDescent="0.25">
      <c r="G23044" s="7"/>
    </row>
    <row r="23045" spans="7:7" x14ac:dyDescent="0.25">
      <c r="G23045" s="7"/>
    </row>
    <row r="23046" spans="7:7" x14ac:dyDescent="0.25">
      <c r="G23046" s="7"/>
    </row>
    <row r="23047" spans="7:7" x14ac:dyDescent="0.25">
      <c r="G23047" s="7"/>
    </row>
    <row r="23048" spans="7:7" x14ac:dyDescent="0.25">
      <c r="G23048" s="7"/>
    </row>
    <row r="23049" spans="7:7" x14ac:dyDescent="0.25">
      <c r="G23049" s="7"/>
    </row>
    <row r="23050" spans="7:7" x14ac:dyDescent="0.25">
      <c r="G23050" s="7"/>
    </row>
    <row r="23051" spans="7:7" x14ac:dyDescent="0.25">
      <c r="G23051" s="7"/>
    </row>
    <row r="23052" spans="7:7" x14ac:dyDescent="0.25">
      <c r="G23052" s="7"/>
    </row>
    <row r="23053" spans="7:7" x14ac:dyDescent="0.25">
      <c r="G23053" s="7"/>
    </row>
    <row r="23054" spans="7:7" x14ac:dyDescent="0.25">
      <c r="G23054" s="7"/>
    </row>
    <row r="23055" spans="7:7" x14ac:dyDescent="0.25">
      <c r="G23055" s="7"/>
    </row>
    <row r="23056" spans="7:7" x14ac:dyDescent="0.25">
      <c r="G23056" s="7"/>
    </row>
    <row r="23057" spans="7:7" x14ac:dyDescent="0.25">
      <c r="G23057" s="7"/>
    </row>
    <row r="23058" spans="7:7" x14ac:dyDescent="0.25">
      <c r="G23058" s="7"/>
    </row>
    <row r="23059" spans="7:7" x14ac:dyDescent="0.25">
      <c r="G23059" s="7"/>
    </row>
    <row r="23060" spans="7:7" x14ac:dyDescent="0.25">
      <c r="G23060" s="7"/>
    </row>
    <row r="23061" spans="7:7" x14ac:dyDescent="0.25">
      <c r="G23061" s="7"/>
    </row>
    <row r="23062" spans="7:7" x14ac:dyDescent="0.25">
      <c r="G23062" s="7"/>
    </row>
    <row r="23063" spans="7:7" x14ac:dyDescent="0.25">
      <c r="G23063" s="7"/>
    </row>
    <row r="23064" spans="7:7" x14ac:dyDescent="0.25">
      <c r="G23064" s="7"/>
    </row>
    <row r="23065" spans="7:7" x14ac:dyDescent="0.25">
      <c r="G23065" s="7"/>
    </row>
    <row r="23066" spans="7:7" x14ac:dyDescent="0.25">
      <c r="G23066" s="7"/>
    </row>
    <row r="23067" spans="7:7" x14ac:dyDescent="0.25">
      <c r="G23067" s="7"/>
    </row>
    <row r="23068" spans="7:7" x14ac:dyDescent="0.25">
      <c r="G23068" s="7"/>
    </row>
    <row r="23069" spans="7:7" x14ac:dyDescent="0.25">
      <c r="G23069" s="7"/>
    </row>
    <row r="23070" spans="7:7" x14ac:dyDescent="0.25">
      <c r="G23070" s="7"/>
    </row>
    <row r="23071" spans="7:7" x14ac:dyDescent="0.25">
      <c r="G23071" s="7"/>
    </row>
    <row r="23072" spans="7:7" x14ac:dyDescent="0.25">
      <c r="G23072" s="7"/>
    </row>
    <row r="23073" spans="7:7" x14ac:dyDescent="0.25">
      <c r="G23073" s="7"/>
    </row>
    <row r="23074" spans="7:7" x14ac:dyDescent="0.25">
      <c r="G23074" s="7"/>
    </row>
    <row r="23075" spans="7:7" x14ac:dyDescent="0.25">
      <c r="G23075" s="7"/>
    </row>
    <row r="23076" spans="7:7" x14ac:dyDescent="0.25">
      <c r="G23076" s="7"/>
    </row>
    <row r="23077" spans="7:7" x14ac:dyDescent="0.25">
      <c r="G23077" s="7"/>
    </row>
    <row r="23078" spans="7:7" x14ac:dyDescent="0.25">
      <c r="G23078" s="7"/>
    </row>
    <row r="23079" spans="7:7" x14ac:dyDescent="0.25">
      <c r="G23079" s="7"/>
    </row>
    <row r="23080" spans="7:7" x14ac:dyDescent="0.25">
      <c r="G23080" s="7"/>
    </row>
    <row r="23081" spans="7:7" x14ac:dyDescent="0.25">
      <c r="G23081" s="7"/>
    </row>
    <row r="23082" spans="7:7" x14ac:dyDescent="0.25">
      <c r="G23082" s="7"/>
    </row>
    <row r="23083" spans="7:7" x14ac:dyDescent="0.25">
      <c r="G23083" s="7"/>
    </row>
    <row r="23084" spans="7:7" x14ac:dyDescent="0.25">
      <c r="G23084" s="7"/>
    </row>
    <row r="23085" spans="7:7" x14ac:dyDescent="0.25">
      <c r="G23085" s="7"/>
    </row>
    <row r="23086" spans="7:7" x14ac:dyDescent="0.25">
      <c r="G23086" s="7"/>
    </row>
    <row r="23087" spans="7:7" x14ac:dyDescent="0.25">
      <c r="G23087" s="7"/>
    </row>
    <row r="23088" spans="7:7" x14ac:dyDescent="0.25">
      <c r="G23088" s="7"/>
    </row>
    <row r="23089" spans="7:7" x14ac:dyDescent="0.25">
      <c r="G23089" s="7"/>
    </row>
    <row r="23090" spans="7:7" x14ac:dyDescent="0.25">
      <c r="G23090" s="7"/>
    </row>
    <row r="23091" spans="7:7" x14ac:dyDescent="0.25">
      <c r="G23091" s="7"/>
    </row>
    <row r="23092" spans="7:7" x14ac:dyDescent="0.25">
      <c r="G23092" s="7"/>
    </row>
    <row r="23093" spans="7:7" x14ac:dyDescent="0.25">
      <c r="G23093" s="7"/>
    </row>
    <row r="23094" spans="7:7" x14ac:dyDescent="0.25">
      <c r="G23094" s="7"/>
    </row>
    <row r="23095" spans="7:7" x14ac:dyDescent="0.25">
      <c r="G23095" s="7"/>
    </row>
    <row r="23096" spans="7:7" x14ac:dyDescent="0.25">
      <c r="G23096" s="7"/>
    </row>
    <row r="23097" spans="7:7" x14ac:dyDescent="0.25">
      <c r="G23097" s="7"/>
    </row>
    <row r="23098" spans="7:7" x14ac:dyDescent="0.25">
      <c r="G23098" s="7"/>
    </row>
    <row r="23099" spans="7:7" x14ac:dyDescent="0.25">
      <c r="G23099" s="7"/>
    </row>
    <row r="23100" spans="7:7" x14ac:dyDescent="0.25">
      <c r="G23100" s="7"/>
    </row>
    <row r="23101" spans="7:7" x14ac:dyDescent="0.25">
      <c r="G23101" s="7"/>
    </row>
    <row r="23102" spans="7:7" x14ac:dyDescent="0.25">
      <c r="G23102" s="7"/>
    </row>
    <row r="23103" spans="7:7" x14ac:dyDescent="0.25">
      <c r="G23103" s="7"/>
    </row>
    <row r="23104" spans="7:7" x14ac:dyDescent="0.25">
      <c r="G23104" s="7"/>
    </row>
    <row r="23105" spans="7:7" x14ac:dyDescent="0.25">
      <c r="G23105" s="7"/>
    </row>
    <row r="23106" spans="7:7" x14ac:dyDescent="0.25">
      <c r="G23106" s="7"/>
    </row>
    <row r="23107" spans="7:7" x14ac:dyDescent="0.25">
      <c r="G23107" s="7"/>
    </row>
    <row r="23108" spans="7:7" x14ac:dyDescent="0.25">
      <c r="G23108" s="7"/>
    </row>
    <row r="23109" spans="7:7" x14ac:dyDescent="0.25">
      <c r="G23109" s="7"/>
    </row>
    <row r="23110" spans="7:7" x14ac:dyDescent="0.25">
      <c r="G23110" s="7"/>
    </row>
    <row r="23111" spans="7:7" x14ac:dyDescent="0.25">
      <c r="G23111" s="7"/>
    </row>
    <row r="23112" spans="7:7" x14ac:dyDescent="0.25">
      <c r="G23112" s="7"/>
    </row>
    <row r="23113" spans="7:7" x14ac:dyDescent="0.25">
      <c r="G23113" s="7"/>
    </row>
    <row r="23114" spans="7:7" x14ac:dyDescent="0.25">
      <c r="G23114" s="7"/>
    </row>
    <row r="23115" spans="7:7" x14ac:dyDescent="0.25">
      <c r="G23115" s="7"/>
    </row>
    <row r="23116" spans="7:7" x14ac:dyDescent="0.25">
      <c r="G23116" s="7"/>
    </row>
    <row r="23117" spans="7:7" x14ac:dyDescent="0.25">
      <c r="G23117" s="7"/>
    </row>
    <row r="23118" spans="7:7" x14ac:dyDescent="0.25">
      <c r="G23118" s="7"/>
    </row>
    <row r="23119" spans="7:7" x14ac:dyDescent="0.25">
      <c r="G23119" s="7"/>
    </row>
    <row r="23120" spans="7:7" x14ac:dyDescent="0.25">
      <c r="G23120" s="7"/>
    </row>
    <row r="23121" spans="7:7" x14ac:dyDescent="0.25">
      <c r="G23121" s="7"/>
    </row>
    <row r="23122" spans="7:7" x14ac:dyDescent="0.25">
      <c r="G23122" s="7"/>
    </row>
    <row r="23123" spans="7:7" x14ac:dyDescent="0.25">
      <c r="G23123" s="7"/>
    </row>
    <row r="23124" spans="7:7" x14ac:dyDescent="0.25">
      <c r="G23124" s="7"/>
    </row>
    <row r="23125" spans="7:7" x14ac:dyDescent="0.25">
      <c r="G23125" s="7"/>
    </row>
    <row r="23126" spans="7:7" x14ac:dyDescent="0.25">
      <c r="G23126" s="7"/>
    </row>
    <row r="23127" spans="7:7" x14ac:dyDescent="0.25">
      <c r="G23127" s="7"/>
    </row>
    <row r="23128" spans="7:7" x14ac:dyDescent="0.25">
      <c r="G23128" s="7"/>
    </row>
    <row r="23129" spans="7:7" x14ac:dyDescent="0.25">
      <c r="G23129" s="7"/>
    </row>
    <row r="23130" spans="7:7" x14ac:dyDescent="0.25">
      <c r="G23130" s="7"/>
    </row>
    <row r="23131" spans="7:7" x14ac:dyDescent="0.25">
      <c r="G23131" s="7"/>
    </row>
    <row r="23132" spans="7:7" x14ac:dyDescent="0.25">
      <c r="G23132" s="7"/>
    </row>
    <row r="23133" spans="7:7" x14ac:dyDescent="0.25">
      <c r="G23133" s="7"/>
    </row>
    <row r="23134" spans="7:7" x14ac:dyDescent="0.25">
      <c r="G23134" s="7"/>
    </row>
    <row r="23135" spans="7:7" x14ac:dyDescent="0.25">
      <c r="G23135" s="7"/>
    </row>
    <row r="23136" spans="7:7" x14ac:dyDescent="0.25">
      <c r="G23136" s="7"/>
    </row>
    <row r="23137" spans="7:7" x14ac:dyDescent="0.25">
      <c r="G23137" s="7"/>
    </row>
    <row r="23138" spans="7:7" x14ac:dyDescent="0.25">
      <c r="G23138" s="7"/>
    </row>
    <row r="23139" spans="7:7" x14ac:dyDescent="0.25">
      <c r="G23139" s="7"/>
    </row>
    <row r="23140" spans="7:7" x14ac:dyDescent="0.25">
      <c r="G23140" s="7"/>
    </row>
    <row r="23141" spans="7:7" x14ac:dyDescent="0.25">
      <c r="G23141" s="7"/>
    </row>
    <row r="23142" spans="7:7" x14ac:dyDescent="0.25">
      <c r="G23142" s="7"/>
    </row>
    <row r="23143" spans="7:7" x14ac:dyDescent="0.25">
      <c r="G23143" s="7"/>
    </row>
    <row r="23144" spans="7:7" x14ac:dyDescent="0.25">
      <c r="G23144" s="7"/>
    </row>
    <row r="23145" spans="7:7" x14ac:dyDescent="0.25">
      <c r="G23145" s="7"/>
    </row>
    <row r="23146" spans="7:7" x14ac:dyDescent="0.25">
      <c r="G23146" s="7"/>
    </row>
    <row r="23147" spans="7:7" x14ac:dyDescent="0.25">
      <c r="G23147" s="7"/>
    </row>
    <row r="23148" spans="7:7" x14ac:dyDescent="0.25">
      <c r="G23148" s="7"/>
    </row>
    <row r="23149" spans="7:7" x14ac:dyDescent="0.25">
      <c r="G23149" s="7"/>
    </row>
    <row r="23150" spans="7:7" x14ac:dyDescent="0.25">
      <c r="G23150" s="7"/>
    </row>
    <row r="23151" spans="7:7" x14ac:dyDescent="0.25">
      <c r="G23151" s="7"/>
    </row>
    <row r="23152" spans="7:7" x14ac:dyDescent="0.25">
      <c r="G23152" s="7"/>
    </row>
    <row r="23153" spans="7:7" x14ac:dyDescent="0.25">
      <c r="G23153" s="7"/>
    </row>
    <row r="23154" spans="7:7" x14ac:dyDescent="0.25">
      <c r="G23154" s="7"/>
    </row>
    <row r="23155" spans="7:7" x14ac:dyDescent="0.25">
      <c r="G23155" s="7"/>
    </row>
    <row r="23156" spans="7:7" x14ac:dyDescent="0.25">
      <c r="G23156" s="7"/>
    </row>
    <row r="23157" spans="7:7" x14ac:dyDescent="0.25">
      <c r="G23157" s="7"/>
    </row>
    <row r="23158" spans="7:7" x14ac:dyDescent="0.25">
      <c r="G23158" s="7"/>
    </row>
    <row r="23159" spans="7:7" x14ac:dyDescent="0.25">
      <c r="G23159" s="7"/>
    </row>
    <row r="23160" spans="7:7" x14ac:dyDescent="0.25">
      <c r="G23160" s="7"/>
    </row>
    <row r="23161" spans="7:7" x14ac:dyDescent="0.25">
      <c r="G23161" s="7"/>
    </row>
    <row r="23162" spans="7:7" x14ac:dyDescent="0.25">
      <c r="G23162" s="7"/>
    </row>
    <row r="23163" spans="7:7" x14ac:dyDescent="0.25">
      <c r="G23163" s="7"/>
    </row>
    <row r="23164" spans="7:7" x14ac:dyDescent="0.25">
      <c r="G23164" s="7"/>
    </row>
    <row r="23165" spans="7:7" x14ac:dyDescent="0.25">
      <c r="G23165" s="7"/>
    </row>
    <row r="23166" spans="7:7" x14ac:dyDescent="0.25">
      <c r="G23166" s="7"/>
    </row>
    <row r="23167" spans="7:7" x14ac:dyDescent="0.25">
      <c r="G23167" s="7"/>
    </row>
    <row r="23168" spans="7:7" x14ac:dyDescent="0.25">
      <c r="G23168" s="7"/>
    </row>
    <row r="23169" spans="7:7" x14ac:dyDescent="0.25">
      <c r="G23169" s="7"/>
    </row>
    <row r="23170" spans="7:7" x14ac:dyDescent="0.25">
      <c r="G23170" s="7"/>
    </row>
    <row r="23171" spans="7:7" x14ac:dyDescent="0.25">
      <c r="G23171" s="7"/>
    </row>
    <row r="23172" spans="7:7" x14ac:dyDescent="0.25">
      <c r="G23172" s="7"/>
    </row>
    <row r="23173" spans="7:7" x14ac:dyDescent="0.25">
      <c r="G23173" s="7"/>
    </row>
    <row r="23174" spans="7:7" x14ac:dyDescent="0.25">
      <c r="G23174" s="7"/>
    </row>
    <row r="23175" spans="7:7" x14ac:dyDescent="0.25">
      <c r="G23175" s="7"/>
    </row>
    <row r="23176" spans="7:7" x14ac:dyDescent="0.25">
      <c r="G23176" s="7"/>
    </row>
    <row r="23177" spans="7:7" x14ac:dyDescent="0.25">
      <c r="G23177" s="7"/>
    </row>
    <row r="23178" spans="7:7" x14ac:dyDescent="0.25">
      <c r="G23178" s="7"/>
    </row>
    <row r="23179" spans="7:7" x14ac:dyDescent="0.25">
      <c r="G23179" s="7"/>
    </row>
    <row r="23180" spans="7:7" x14ac:dyDescent="0.25">
      <c r="G23180" s="7"/>
    </row>
    <row r="23181" spans="7:7" x14ac:dyDescent="0.25">
      <c r="G23181" s="7"/>
    </row>
    <row r="23182" spans="7:7" x14ac:dyDescent="0.25">
      <c r="G23182" s="7"/>
    </row>
    <row r="23183" spans="7:7" x14ac:dyDescent="0.25">
      <c r="G23183" s="7"/>
    </row>
    <row r="23184" spans="7:7" x14ac:dyDescent="0.25">
      <c r="G23184" s="7"/>
    </row>
    <row r="23185" spans="7:7" x14ac:dyDescent="0.25">
      <c r="G23185" s="7"/>
    </row>
    <row r="23186" spans="7:7" x14ac:dyDescent="0.25">
      <c r="G23186" s="7"/>
    </row>
    <row r="23187" spans="7:7" x14ac:dyDescent="0.25">
      <c r="G23187" s="7"/>
    </row>
    <row r="23188" spans="7:7" x14ac:dyDescent="0.25">
      <c r="G23188" s="7"/>
    </row>
    <row r="23189" spans="7:7" x14ac:dyDescent="0.25">
      <c r="G23189" s="7"/>
    </row>
    <row r="23190" spans="7:7" x14ac:dyDescent="0.25">
      <c r="G23190" s="7"/>
    </row>
    <row r="23191" spans="7:7" x14ac:dyDescent="0.25">
      <c r="G23191" s="7"/>
    </row>
    <row r="23192" spans="7:7" x14ac:dyDescent="0.25">
      <c r="G23192" s="7"/>
    </row>
    <row r="23193" spans="7:7" x14ac:dyDescent="0.25">
      <c r="G23193" s="7"/>
    </row>
    <row r="23194" spans="7:7" x14ac:dyDescent="0.25">
      <c r="G23194" s="7"/>
    </row>
    <row r="23195" spans="7:7" x14ac:dyDescent="0.25">
      <c r="G23195" s="7"/>
    </row>
    <row r="23196" spans="7:7" x14ac:dyDescent="0.25">
      <c r="G23196" s="7"/>
    </row>
    <row r="23197" spans="7:7" x14ac:dyDescent="0.25">
      <c r="G23197" s="7"/>
    </row>
    <row r="23198" spans="7:7" x14ac:dyDescent="0.25">
      <c r="G23198" s="7"/>
    </row>
    <row r="23199" spans="7:7" x14ac:dyDescent="0.25">
      <c r="G23199" s="7"/>
    </row>
    <row r="23200" spans="7:7" x14ac:dyDescent="0.25">
      <c r="G23200" s="7"/>
    </row>
    <row r="23201" spans="7:7" x14ac:dyDescent="0.25">
      <c r="G23201" s="7"/>
    </row>
    <row r="23202" spans="7:7" x14ac:dyDescent="0.25">
      <c r="G23202" s="7"/>
    </row>
    <row r="23203" spans="7:7" x14ac:dyDescent="0.25">
      <c r="G23203" s="7"/>
    </row>
    <row r="23204" spans="7:7" x14ac:dyDescent="0.25">
      <c r="G23204" s="7"/>
    </row>
    <row r="23205" spans="7:7" x14ac:dyDescent="0.25">
      <c r="G23205" s="7"/>
    </row>
    <row r="23206" spans="7:7" x14ac:dyDescent="0.25">
      <c r="G23206" s="7"/>
    </row>
    <row r="23207" spans="7:7" x14ac:dyDescent="0.25">
      <c r="G23207" s="7"/>
    </row>
    <row r="23208" spans="7:7" x14ac:dyDescent="0.25">
      <c r="G23208" s="7"/>
    </row>
    <row r="23209" spans="7:7" x14ac:dyDescent="0.25">
      <c r="G23209" s="7"/>
    </row>
    <row r="23210" spans="7:7" x14ac:dyDescent="0.25">
      <c r="G23210" s="7"/>
    </row>
    <row r="23211" spans="7:7" x14ac:dyDescent="0.25">
      <c r="G23211" s="7"/>
    </row>
    <row r="23212" spans="7:7" x14ac:dyDescent="0.25">
      <c r="G23212" s="7"/>
    </row>
    <row r="23213" spans="7:7" x14ac:dyDescent="0.25">
      <c r="G23213" s="7"/>
    </row>
    <row r="23214" spans="7:7" x14ac:dyDescent="0.25">
      <c r="G23214" s="7"/>
    </row>
    <row r="23215" spans="7:7" x14ac:dyDescent="0.25">
      <c r="G23215" s="7"/>
    </row>
    <row r="23216" spans="7:7" x14ac:dyDescent="0.25">
      <c r="G23216" s="7"/>
    </row>
    <row r="23217" spans="7:7" x14ac:dyDescent="0.25">
      <c r="G23217" s="7"/>
    </row>
    <row r="23218" spans="7:7" x14ac:dyDescent="0.25">
      <c r="G23218" s="7"/>
    </row>
    <row r="23219" spans="7:7" x14ac:dyDescent="0.25">
      <c r="G23219" s="7"/>
    </row>
    <row r="23220" spans="7:7" x14ac:dyDescent="0.25">
      <c r="G23220" s="7"/>
    </row>
    <row r="23221" spans="7:7" x14ac:dyDescent="0.25">
      <c r="G23221" s="7"/>
    </row>
    <row r="23222" spans="7:7" x14ac:dyDescent="0.25">
      <c r="G23222" s="7"/>
    </row>
    <row r="23223" spans="7:7" x14ac:dyDescent="0.25">
      <c r="G23223" s="7"/>
    </row>
    <row r="23224" spans="7:7" x14ac:dyDescent="0.25">
      <c r="G23224" s="7"/>
    </row>
    <row r="23225" spans="7:7" x14ac:dyDescent="0.25">
      <c r="G23225" s="7"/>
    </row>
    <row r="23226" spans="7:7" x14ac:dyDescent="0.25">
      <c r="G23226" s="7"/>
    </row>
    <row r="23227" spans="7:7" x14ac:dyDescent="0.25">
      <c r="G23227" s="7"/>
    </row>
    <row r="23228" spans="7:7" x14ac:dyDescent="0.25">
      <c r="G23228" s="7"/>
    </row>
    <row r="23229" spans="7:7" x14ac:dyDescent="0.25">
      <c r="G23229" s="7"/>
    </row>
    <row r="23230" spans="7:7" x14ac:dyDescent="0.25">
      <c r="G23230" s="7"/>
    </row>
    <row r="23231" spans="7:7" x14ac:dyDescent="0.25">
      <c r="G23231" s="7"/>
    </row>
    <row r="23232" spans="7:7" x14ac:dyDescent="0.25">
      <c r="G23232" s="7"/>
    </row>
    <row r="23233" spans="7:7" x14ac:dyDescent="0.25">
      <c r="G23233" s="7"/>
    </row>
    <row r="23234" spans="7:7" x14ac:dyDescent="0.25">
      <c r="G23234" s="7"/>
    </row>
    <row r="23235" spans="7:7" x14ac:dyDescent="0.25">
      <c r="G23235" s="7"/>
    </row>
    <row r="23236" spans="7:7" x14ac:dyDescent="0.25">
      <c r="G23236" s="7"/>
    </row>
    <row r="23237" spans="7:7" x14ac:dyDescent="0.25">
      <c r="G23237" s="7"/>
    </row>
    <row r="23238" spans="7:7" x14ac:dyDescent="0.25">
      <c r="G23238" s="7"/>
    </row>
    <row r="23239" spans="7:7" x14ac:dyDescent="0.25">
      <c r="G23239" s="7"/>
    </row>
    <row r="23240" spans="7:7" x14ac:dyDescent="0.25">
      <c r="G23240" s="7"/>
    </row>
    <row r="23241" spans="7:7" x14ac:dyDescent="0.25">
      <c r="G23241" s="7"/>
    </row>
    <row r="23242" spans="7:7" x14ac:dyDescent="0.25">
      <c r="G23242" s="7"/>
    </row>
    <row r="23243" spans="7:7" x14ac:dyDescent="0.25">
      <c r="G23243" s="7"/>
    </row>
    <row r="23244" spans="7:7" x14ac:dyDescent="0.25">
      <c r="G23244" s="7"/>
    </row>
    <row r="23245" spans="7:7" x14ac:dyDescent="0.25">
      <c r="G23245" s="7"/>
    </row>
    <row r="23246" spans="7:7" x14ac:dyDescent="0.25">
      <c r="G23246" s="7"/>
    </row>
    <row r="23247" spans="7:7" x14ac:dyDescent="0.25">
      <c r="G23247" s="7"/>
    </row>
    <row r="23248" spans="7:7" x14ac:dyDescent="0.25">
      <c r="G23248" s="7"/>
    </row>
    <row r="23249" spans="7:7" x14ac:dyDescent="0.25">
      <c r="G23249" s="7"/>
    </row>
    <row r="23250" spans="7:7" x14ac:dyDescent="0.25">
      <c r="G23250" s="7"/>
    </row>
    <row r="23251" spans="7:7" x14ac:dyDescent="0.25">
      <c r="G23251" s="7"/>
    </row>
    <row r="23252" spans="7:7" x14ac:dyDescent="0.25">
      <c r="G23252" s="7"/>
    </row>
    <row r="23253" spans="7:7" x14ac:dyDescent="0.25">
      <c r="G23253" s="7"/>
    </row>
    <row r="23254" spans="7:7" x14ac:dyDescent="0.25">
      <c r="G23254" s="7"/>
    </row>
    <row r="23255" spans="7:7" x14ac:dyDescent="0.25">
      <c r="G23255" s="7"/>
    </row>
    <row r="23256" spans="7:7" x14ac:dyDescent="0.25">
      <c r="G23256" s="7"/>
    </row>
    <row r="23257" spans="7:7" x14ac:dyDescent="0.25">
      <c r="G23257" s="7"/>
    </row>
    <row r="23258" spans="7:7" x14ac:dyDescent="0.25">
      <c r="G23258" s="7"/>
    </row>
    <row r="23259" spans="7:7" x14ac:dyDescent="0.25">
      <c r="G23259" s="7"/>
    </row>
    <row r="23260" spans="7:7" x14ac:dyDescent="0.25">
      <c r="G23260" s="7"/>
    </row>
    <row r="23261" spans="7:7" x14ac:dyDescent="0.25">
      <c r="G23261" s="7"/>
    </row>
    <row r="23262" spans="7:7" x14ac:dyDescent="0.25">
      <c r="G23262" s="7"/>
    </row>
    <row r="23263" spans="7:7" x14ac:dyDescent="0.25">
      <c r="G23263" s="7"/>
    </row>
    <row r="23264" spans="7:7" x14ac:dyDescent="0.25">
      <c r="G23264" s="7"/>
    </row>
    <row r="23265" spans="7:7" x14ac:dyDescent="0.25">
      <c r="G23265" s="7"/>
    </row>
    <row r="23266" spans="7:7" x14ac:dyDescent="0.25">
      <c r="G23266" s="7"/>
    </row>
    <row r="23267" spans="7:7" x14ac:dyDescent="0.25">
      <c r="G23267" s="7"/>
    </row>
    <row r="23268" spans="7:7" x14ac:dyDescent="0.25">
      <c r="G23268" s="7"/>
    </row>
    <row r="23269" spans="7:7" x14ac:dyDescent="0.25">
      <c r="G23269" s="7"/>
    </row>
    <row r="23270" spans="7:7" x14ac:dyDescent="0.25">
      <c r="G23270" s="7"/>
    </row>
    <row r="23271" spans="7:7" x14ac:dyDescent="0.25">
      <c r="G23271" s="7"/>
    </row>
    <row r="23272" spans="7:7" x14ac:dyDescent="0.25">
      <c r="G23272" s="7"/>
    </row>
    <row r="23273" spans="7:7" x14ac:dyDescent="0.25">
      <c r="G23273" s="7"/>
    </row>
    <row r="23274" spans="7:7" x14ac:dyDescent="0.25">
      <c r="G23274" s="7"/>
    </row>
    <row r="23275" spans="7:7" x14ac:dyDescent="0.25">
      <c r="G23275" s="7"/>
    </row>
    <row r="23276" spans="7:7" x14ac:dyDescent="0.25">
      <c r="G23276" s="7"/>
    </row>
    <row r="23277" spans="7:7" x14ac:dyDescent="0.25">
      <c r="G23277" s="7"/>
    </row>
    <row r="23278" spans="7:7" x14ac:dyDescent="0.25">
      <c r="G23278" s="7"/>
    </row>
    <row r="23279" spans="7:7" x14ac:dyDescent="0.25">
      <c r="G23279" s="7"/>
    </row>
    <row r="23280" spans="7:7" x14ac:dyDescent="0.25">
      <c r="G23280" s="7"/>
    </row>
    <row r="23281" spans="7:7" x14ac:dyDescent="0.25">
      <c r="G23281" s="7"/>
    </row>
    <row r="23282" spans="7:7" x14ac:dyDescent="0.25">
      <c r="G23282" s="7"/>
    </row>
    <row r="23283" spans="7:7" x14ac:dyDescent="0.25">
      <c r="G23283" s="7"/>
    </row>
    <row r="23284" spans="7:7" x14ac:dyDescent="0.25">
      <c r="G23284" s="7"/>
    </row>
    <row r="23285" spans="7:7" x14ac:dyDescent="0.25">
      <c r="G23285" s="7"/>
    </row>
    <row r="23286" spans="7:7" x14ac:dyDescent="0.25">
      <c r="G23286" s="7"/>
    </row>
    <row r="23287" spans="7:7" x14ac:dyDescent="0.25">
      <c r="G23287" s="7"/>
    </row>
    <row r="23288" spans="7:7" x14ac:dyDescent="0.25">
      <c r="G23288" s="7"/>
    </row>
    <row r="23289" spans="7:7" x14ac:dyDescent="0.25">
      <c r="G23289" s="7"/>
    </row>
    <row r="23290" spans="7:7" x14ac:dyDescent="0.25">
      <c r="G23290" s="7"/>
    </row>
    <row r="23291" spans="7:7" x14ac:dyDescent="0.25">
      <c r="G23291" s="7"/>
    </row>
    <row r="23292" spans="7:7" x14ac:dyDescent="0.25">
      <c r="G23292" s="7"/>
    </row>
    <row r="23293" spans="7:7" x14ac:dyDescent="0.25">
      <c r="G23293" s="7"/>
    </row>
    <row r="23294" spans="7:7" x14ac:dyDescent="0.25">
      <c r="G23294" s="7"/>
    </row>
    <row r="23295" spans="7:7" x14ac:dyDescent="0.25">
      <c r="G23295" s="7"/>
    </row>
    <row r="23296" spans="7:7" x14ac:dyDescent="0.25">
      <c r="G23296" s="7"/>
    </row>
    <row r="23297" spans="7:7" x14ac:dyDescent="0.25">
      <c r="G23297" s="7"/>
    </row>
    <row r="23298" spans="7:7" x14ac:dyDescent="0.25">
      <c r="G23298" s="7"/>
    </row>
    <row r="23299" spans="7:7" x14ac:dyDescent="0.25">
      <c r="G23299" s="7"/>
    </row>
    <row r="23300" spans="7:7" x14ac:dyDescent="0.25">
      <c r="G23300" s="7"/>
    </row>
    <row r="23301" spans="7:7" x14ac:dyDescent="0.25">
      <c r="G23301" s="7"/>
    </row>
    <row r="23302" spans="7:7" x14ac:dyDescent="0.25">
      <c r="G23302" s="7"/>
    </row>
    <row r="23303" spans="7:7" x14ac:dyDescent="0.25">
      <c r="G23303" s="7"/>
    </row>
    <row r="23304" spans="7:7" x14ac:dyDescent="0.25">
      <c r="G23304" s="7"/>
    </row>
    <row r="23305" spans="7:7" x14ac:dyDescent="0.25">
      <c r="G23305" s="7"/>
    </row>
    <row r="23306" spans="7:7" x14ac:dyDescent="0.25">
      <c r="G23306" s="7"/>
    </row>
    <row r="23307" spans="7:7" x14ac:dyDescent="0.25">
      <c r="G23307" s="7"/>
    </row>
    <row r="23308" spans="7:7" x14ac:dyDescent="0.25">
      <c r="G23308" s="7"/>
    </row>
    <row r="23309" spans="7:7" x14ac:dyDescent="0.25">
      <c r="G23309" s="7"/>
    </row>
    <row r="23310" spans="7:7" x14ac:dyDescent="0.25">
      <c r="G23310" s="7"/>
    </row>
    <row r="23311" spans="7:7" x14ac:dyDescent="0.25">
      <c r="G23311" s="7"/>
    </row>
    <row r="23312" spans="7:7" x14ac:dyDescent="0.25">
      <c r="G23312" s="7"/>
    </row>
    <row r="23313" spans="7:7" x14ac:dyDescent="0.25">
      <c r="G23313" s="7"/>
    </row>
    <row r="23314" spans="7:7" x14ac:dyDescent="0.25">
      <c r="G23314" s="7"/>
    </row>
    <row r="23315" spans="7:7" x14ac:dyDescent="0.25">
      <c r="G23315" s="7"/>
    </row>
    <row r="23316" spans="7:7" x14ac:dyDescent="0.25">
      <c r="G23316" s="7"/>
    </row>
    <row r="23317" spans="7:7" x14ac:dyDescent="0.25">
      <c r="G23317" s="7"/>
    </row>
    <row r="23318" spans="7:7" x14ac:dyDescent="0.25">
      <c r="G23318" s="7"/>
    </row>
    <row r="23319" spans="7:7" x14ac:dyDescent="0.25">
      <c r="G23319" s="7"/>
    </row>
    <row r="23320" spans="7:7" x14ac:dyDescent="0.25">
      <c r="G23320" s="7"/>
    </row>
    <row r="23321" spans="7:7" x14ac:dyDescent="0.25">
      <c r="G23321" s="7"/>
    </row>
    <row r="23322" spans="7:7" x14ac:dyDescent="0.25">
      <c r="G23322" s="7"/>
    </row>
    <row r="23323" spans="7:7" x14ac:dyDescent="0.25">
      <c r="G23323" s="7"/>
    </row>
    <row r="23324" spans="7:7" x14ac:dyDescent="0.25">
      <c r="G23324" s="7"/>
    </row>
    <row r="23325" spans="7:7" x14ac:dyDescent="0.25">
      <c r="G23325" s="7"/>
    </row>
    <row r="23326" spans="7:7" x14ac:dyDescent="0.25">
      <c r="G23326" s="7"/>
    </row>
    <row r="23327" spans="7:7" x14ac:dyDescent="0.25">
      <c r="G23327" s="7"/>
    </row>
    <row r="23328" spans="7:7" x14ac:dyDescent="0.25">
      <c r="G23328" s="7"/>
    </row>
    <row r="23329" spans="7:7" x14ac:dyDescent="0.25">
      <c r="G23329" s="7"/>
    </row>
    <row r="23330" spans="7:7" x14ac:dyDescent="0.25">
      <c r="G23330" s="7"/>
    </row>
    <row r="23331" spans="7:7" x14ac:dyDescent="0.25">
      <c r="G23331" s="7"/>
    </row>
    <row r="23332" spans="7:7" x14ac:dyDescent="0.25">
      <c r="G23332" s="7"/>
    </row>
    <row r="23333" spans="7:7" x14ac:dyDescent="0.25">
      <c r="G23333" s="7"/>
    </row>
    <row r="23334" spans="7:7" x14ac:dyDescent="0.25">
      <c r="G23334" s="7"/>
    </row>
    <row r="23335" spans="7:7" x14ac:dyDescent="0.25">
      <c r="G23335" s="7"/>
    </row>
    <row r="23336" spans="7:7" x14ac:dyDescent="0.25">
      <c r="G23336" s="7"/>
    </row>
    <row r="23337" spans="7:7" x14ac:dyDescent="0.25">
      <c r="G23337" s="7"/>
    </row>
    <row r="23338" spans="7:7" x14ac:dyDescent="0.25">
      <c r="G23338" s="7"/>
    </row>
    <row r="23339" spans="7:7" x14ac:dyDescent="0.25">
      <c r="G23339" s="7"/>
    </row>
    <row r="23340" spans="7:7" x14ac:dyDescent="0.25">
      <c r="G23340" s="7"/>
    </row>
    <row r="23341" spans="7:7" x14ac:dyDescent="0.25">
      <c r="G23341" s="7"/>
    </row>
    <row r="23342" spans="7:7" x14ac:dyDescent="0.25">
      <c r="G23342" s="7"/>
    </row>
    <row r="23343" spans="7:7" x14ac:dyDescent="0.25">
      <c r="G23343" s="7"/>
    </row>
    <row r="23344" spans="7:7" x14ac:dyDescent="0.25">
      <c r="G23344" s="7"/>
    </row>
    <row r="23345" spans="7:7" x14ac:dyDescent="0.25">
      <c r="G23345" s="7"/>
    </row>
    <row r="23346" spans="7:7" x14ac:dyDescent="0.25">
      <c r="G23346" s="7"/>
    </row>
    <row r="23347" spans="7:7" x14ac:dyDescent="0.25">
      <c r="G23347" s="7"/>
    </row>
    <row r="23348" spans="7:7" x14ac:dyDescent="0.25">
      <c r="G23348" s="7"/>
    </row>
    <row r="23349" spans="7:7" x14ac:dyDescent="0.25">
      <c r="G23349" s="7"/>
    </row>
    <row r="23350" spans="7:7" x14ac:dyDescent="0.25">
      <c r="G23350" s="7"/>
    </row>
    <row r="23351" spans="7:7" x14ac:dyDescent="0.25">
      <c r="G23351" s="7"/>
    </row>
    <row r="23352" spans="7:7" x14ac:dyDescent="0.25">
      <c r="G23352" s="7"/>
    </row>
    <row r="23353" spans="7:7" x14ac:dyDescent="0.25">
      <c r="G23353" s="7"/>
    </row>
    <row r="23354" spans="7:7" x14ac:dyDescent="0.25">
      <c r="G23354" s="7"/>
    </row>
    <row r="23355" spans="7:7" x14ac:dyDescent="0.25">
      <c r="G23355" s="7"/>
    </row>
    <row r="23356" spans="7:7" x14ac:dyDescent="0.25">
      <c r="G23356" s="7"/>
    </row>
    <row r="23357" spans="7:7" x14ac:dyDescent="0.25">
      <c r="G23357" s="7"/>
    </row>
    <row r="23358" spans="7:7" x14ac:dyDescent="0.25">
      <c r="G23358" s="7"/>
    </row>
    <row r="23359" spans="7:7" x14ac:dyDescent="0.25">
      <c r="G23359" s="7"/>
    </row>
    <row r="23360" spans="7:7" x14ac:dyDescent="0.25">
      <c r="G23360" s="7"/>
    </row>
    <row r="23361" spans="7:7" x14ac:dyDescent="0.25">
      <c r="G23361" s="7"/>
    </row>
    <row r="23362" spans="7:7" x14ac:dyDescent="0.25">
      <c r="G23362" s="7"/>
    </row>
    <row r="23363" spans="7:7" x14ac:dyDescent="0.25">
      <c r="G23363" s="7"/>
    </row>
    <row r="23364" spans="7:7" x14ac:dyDescent="0.25">
      <c r="G23364" s="7"/>
    </row>
    <row r="23365" spans="7:7" x14ac:dyDescent="0.25">
      <c r="G23365" s="7"/>
    </row>
    <row r="23366" spans="7:7" x14ac:dyDescent="0.25">
      <c r="G23366" s="7"/>
    </row>
    <row r="23367" spans="7:7" x14ac:dyDescent="0.25">
      <c r="G23367" s="7"/>
    </row>
    <row r="23368" spans="7:7" x14ac:dyDescent="0.25">
      <c r="G23368" s="7"/>
    </row>
    <row r="23369" spans="7:7" x14ac:dyDescent="0.25">
      <c r="G23369" s="7"/>
    </row>
    <row r="23370" spans="7:7" x14ac:dyDescent="0.25">
      <c r="G23370" s="7"/>
    </row>
    <row r="23371" spans="7:7" x14ac:dyDescent="0.25">
      <c r="G23371" s="7"/>
    </row>
    <row r="23372" spans="7:7" x14ac:dyDescent="0.25">
      <c r="G23372" s="7"/>
    </row>
    <row r="23373" spans="7:7" x14ac:dyDescent="0.25">
      <c r="G23373" s="7"/>
    </row>
    <row r="23374" spans="7:7" x14ac:dyDescent="0.25">
      <c r="G23374" s="7"/>
    </row>
    <row r="23375" spans="7:7" x14ac:dyDescent="0.25">
      <c r="G23375" s="7"/>
    </row>
    <row r="23376" spans="7:7" x14ac:dyDescent="0.25">
      <c r="G23376" s="7"/>
    </row>
    <row r="23377" spans="7:7" x14ac:dyDescent="0.25">
      <c r="G23377" s="7"/>
    </row>
    <row r="23378" spans="7:7" x14ac:dyDescent="0.25">
      <c r="G23378" s="7"/>
    </row>
    <row r="23379" spans="7:7" x14ac:dyDescent="0.25">
      <c r="G23379" s="7"/>
    </row>
    <row r="23380" spans="7:7" x14ac:dyDescent="0.25">
      <c r="G23380" s="7"/>
    </row>
    <row r="23381" spans="7:7" x14ac:dyDescent="0.25">
      <c r="G23381" s="7"/>
    </row>
    <row r="23382" spans="7:7" x14ac:dyDescent="0.25">
      <c r="G23382" s="7"/>
    </row>
    <row r="23383" spans="7:7" x14ac:dyDescent="0.25">
      <c r="G23383" s="7"/>
    </row>
    <row r="23384" spans="7:7" x14ac:dyDescent="0.25">
      <c r="G23384" s="7"/>
    </row>
    <row r="23385" spans="7:7" x14ac:dyDescent="0.25">
      <c r="G23385" s="7"/>
    </row>
    <row r="23386" spans="7:7" x14ac:dyDescent="0.25">
      <c r="G23386" s="7"/>
    </row>
    <row r="23387" spans="7:7" x14ac:dyDescent="0.25">
      <c r="G23387" s="7"/>
    </row>
    <row r="23388" spans="7:7" x14ac:dyDescent="0.25">
      <c r="G23388" s="7"/>
    </row>
    <row r="23389" spans="7:7" x14ac:dyDescent="0.25">
      <c r="G23389" s="7"/>
    </row>
    <row r="23390" spans="7:7" x14ac:dyDescent="0.25">
      <c r="G23390" s="7"/>
    </row>
    <row r="23391" spans="7:7" x14ac:dyDescent="0.25">
      <c r="G23391" s="7"/>
    </row>
    <row r="23392" spans="7:7" x14ac:dyDescent="0.25">
      <c r="G23392" s="7"/>
    </row>
    <row r="23393" spans="7:7" x14ac:dyDescent="0.25">
      <c r="G23393" s="7"/>
    </row>
    <row r="23394" spans="7:7" x14ac:dyDescent="0.25">
      <c r="G23394" s="7"/>
    </row>
    <row r="23395" spans="7:7" x14ac:dyDescent="0.25">
      <c r="G23395" s="7"/>
    </row>
    <row r="23396" spans="7:7" x14ac:dyDescent="0.25">
      <c r="G23396" s="7"/>
    </row>
    <row r="23397" spans="7:7" x14ac:dyDescent="0.25">
      <c r="G23397" s="7"/>
    </row>
    <row r="23398" spans="7:7" x14ac:dyDescent="0.25">
      <c r="G23398" s="7"/>
    </row>
    <row r="23399" spans="7:7" x14ac:dyDescent="0.25">
      <c r="G23399" s="7"/>
    </row>
    <row r="23400" spans="7:7" x14ac:dyDescent="0.25">
      <c r="G23400" s="7"/>
    </row>
    <row r="23401" spans="7:7" x14ac:dyDescent="0.25">
      <c r="G23401" s="7"/>
    </row>
    <row r="23402" spans="7:7" x14ac:dyDescent="0.25">
      <c r="G23402" s="7"/>
    </row>
    <row r="23403" spans="7:7" x14ac:dyDescent="0.25">
      <c r="G23403" s="7"/>
    </row>
    <row r="23404" spans="7:7" x14ac:dyDescent="0.25">
      <c r="G23404" s="7"/>
    </row>
    <row r="23405" spans="7:7" x14ac:dyDescent="0.25">
      <c r="G23405" s="7"/>
    </row>
    <row r="23406" spans="7:7" x14ac:dyDescent="0.25">
      <c r="G23406" s="7"/>
    </row>
    <row r="23407" spans="7:7" x14ac:dyDescent="0.25">
      <c r="G23407" s="7"/>
    </row>
    <row r="23408" spans="7:7" x14ac:dyDescent="0.25">
      <c r="G23408" s="7"/>
    </row>
    <row r="23409" spans="7:7" x14ac:dyDescent="0.25">
      <c r="G23409" s="7"/>
    </row>
    <row r="23410" spans="7:7" x14ac:dyDescent="0.25">
      <c r="G23410" s="7"/>
    </row>
    <row r="23411" spans="7:7" x14ac:dyDescent="0.25">
      <c r="G23411" s="7"/>
    </row>
    <row r="23412" spans="7:7" x14ac:dyDescent="0.25">
      <c r="G23412" s="7"/>
    </row>
    <row r="23413" spans="7:7" x14ac:dyDescent="0.25">
      <c r="G23413" s="7"/>
    </row>
    <row r="23414" spans="7:7" x14ac:dyDescent="0.25">
      <c r="G23414" s="7"/>
    </row>
    <row r="23415" spans="7:7" x14ac:dyDescent="0.25">
      <c r="G23415" s="7"/>
    </row>
    <row r="23416" spans="7:7" x14ac:dyDescent="0.25">
      <c r="G23416" s="7"/>
    </row>
    <row r="23417" spans="7:7" x14ac:dyDescent="0.25">
      <c r="G23417" s="7"/>
    </row>
    <row r="23418" spans="7:7" x14ac:dyDescent="0.25">
      <c r="G23418" s="7"/>
    </row>
    <row r="23419" spans="7:7" x14ac:dyDescent="0.25">
      <c r="G23419" s="7"/>
    </row>
    <row r="23420" spans="7:7" x14ac:dyDescent="0.25">
      <c r="G23420" s="7"/>
    </row>
    <row r="23421" spans="7:7" x14ac:dyDescent="0.25">
      <c r="G23421" s="7"/>
    </row>
    <row r="23422" spans="7:7" x14ac:dyDescent="0.25">
      <c r="G23422" s="7"/>
    </row>
    <row r="23423" spans="7:7" x14ac:dyDescent="0.25">
      <c r="G23423" s="7"/>
    </row>
    <row r="23424" spans="7:7" x14ac:dyDescent="0.25">
      <c r="G23424" s="7"/>
    </row>
    <row r="23425" spans="7:7" x14ac:dyDescent="0.25">
      <c r="G23425" s="7"/>
    </row>
    <row r="23426" spans="7:7" x14ac:dyDescent="0.25">
      <c r="G23426" s="7"/>
    </row>
    <row r="23427" spans="7:7" x14ac:dyDescent="0.25">
      <c r="G23427" s="7"/>
    </row>
    <row r="23428" spans="7:7" x14ac:dyDescent="0.25">
      <c r="G23428" s="7"/>
    </row>
    <row r="23429" spans="7:7" x14ac:dyDescent="0.25">
      <c r="G23429" s="7"/>
    </row>
    <row r="23430" spans="7:7" x14ac:dyDescent="0.25">
      <c r="G23430" s="7"/>
    </row>
    <row r="23431" spans="7:7" x14ac:dyDescent="0.25">
      <c r="G23431" s="7"/>
    </row>
    <row r="23432" spans="7:7" x14ac:dyDescent="0.25">
      <c r="G23432" s="7"/>
    </row>
    <row r="23433" spans="7:7" x14ac:dyDescent="0.25">
      <c r="G23433" s="7"/>
    </row>
    <row r="23434" spans="7:7" x14ac:dyDescent="0.25">
      <c r="G23434" s="7"/>
    </row>
    <row r="23435" spans="7:7" x14ac:dyDescent="0.25">
      <c r="G23435" s="7"/>
    </row>
    <row r="23436" spans="7:7" x14ac:dyDescent="0.25">
      <c r="G23436" s="7"/>
    </row>
    <row r="23437" spans="7:7" x14ac:dyDescent="0.25">
      <c r="G23437" s="7"/>
    </row>
    <row r="23438" spans="7:7" x14ac:dyDescent="0.25">
      <c r="G23438" s="7"/>
    </row>
    <row r="23439" spans="7:7" x14ac:dyDescent="0.25">
      <c r="G23439" s="7"/>
    </row>
    <row r="23440" spans="7:7" x14ac:dyDescent="0.25">
      <c r="G23440" s="7"/>
    </row>
    <row r="23441" spans="7:7" x14ac:dyDescent="0.25">
      <c r="G23441" s="7"/>
    </row>
    <row r="23442" spans="7:7" x14ac:dyDescent="0.25">
      <c r="G23442" s="7"/>
    </row>
    <row r="23443" spans="7:7" x14ac:dyDescent="0.25">
      <c r="G23443" s="7"/>
    </row>
    <row r="23444" spans="7:7" x14ac:dyDescent="0.25">
      <c r="G23444" s="7"/>
    </row>
    <row r="23445" spans="7:7" x14ac:dyDescent="0.25">
      <c r="G23445" s="7"/>
    </row>
    <row r="23446" spans="7:7" x14ac:dyDescent="0.25">
      <c r="G23446" s="7"/>
    </row>
    <row r="23447" spans="7:7" x14ac:dyDescent="0.25">
      <c r="G23447" s="7"/>
    </row>
    <row r="23448" spans="7:7" x14ac:dyDescent="0.25">
      <c r="G23448" s="7"/>
    </row>
    <row r="23449" spans="7:7" x14ac:dyDescent="0.25">
      <c r="G23449" s="7"/>
    </row>
    <row r="23450" spans="7:7" x14ac:dyDescent="0.25">
      <c r="G23450" s="7"/>
    </row>
    <row r="23451" spans="7:7" x14ac:dyDescent="0.25">
      <c r="G23451" s="7"/>
    </row>
    <row r="23452" spans="7:7" x14ac:dyDescent="0.25">
      <c r="G23452" s="7"/>
    </row>
    <row r="23453" spans="7:7" x14ac:dyDescent="0.25">
      <c r="G23453" s="7"/>
    </row>
    <row r="23454" spans="7:7" x14ac:dyDescent="0.25">
      <c r="G23454" s="7"/>
    </row>
    <row r="23455" spans="7:7" x14ac:dyDescent="0.25">
      <c r="G23455" s="7"/>
    </row>
    <row r="23456" spans="7:7" x14ac:dyDescent="0.25">
      <c r="G23456" s="7"/>
    </row>
    <row r="23457" spans="7:7" x14ac:dyDescent="0.25">
      <c r="G23457" s="7"/>
    </row>
    <row r="23458" spans="7:7" x14ac:dyDescent="0.25">
      <c r="G23458" s="7"/>
    </row>
    <row r="23459" spans="7:7" x14ac:dyDescent="0.25">
      <c r="G23459" s="7"/>
    </row>
    <row r="23460" spans="7:7" x14ac:dyDescent="0.25">
      <c r="G23460" s="7"/>
    </row>
    <row r="23461" spans="7:7" x14ac:dyDescent="0.25">
      <c r="G23461" s="7"/>
    </row>
    <row r="23462" spans="7:7" x14ac:dyDescent="0.25">
      <c r="G23462" s="7"/>
    </row>
    <row r="23463" spans="7:7" x14ac:dyDescent="0.25">
      <c r="G23463" s="7"/>
    </row>
    <row r="23464" spans="7:7" x14ac:dyDescent="0.25">
      <c r="G23464" s="7"/>
    </row>
    <row r="23465" spans="7:7" x14ac:dyDescent="0.25">
      <c r="G23465" s="7"/>
    </row>
    <row r="23466" spans="7:7" x14ac:dyDescent="0.25">
      <c r="G23466" s="7"/>
    </row>
    <row r="23467" spans="7:7" x14ac:dyDescent="0.25">
      <c r="G23467" s="7"/>
    </row>
    <row r="23468" spans="7:7" x14ac:dyDescent="0.25">
      <c r="G23468" s="7"/>
    </row>
    <row r="23469" spans="7:7" x14ac:dyDescent="0.25">
      <c r="G23469" s="7"/>
    </row>
    <row r="23470" spans="7:7" x14ac:dyDescent="0.25">
      <c r="G23470" s="7"/>
    </row>
    <row r="23471" spans="7:7" x14ac:dyDescent="0.25">
      <c r="G23471" s="7"/>
    </row>
    <row r="23472" spans="7:7" x14ac:dyDescent="0.25">
      <c r="G23472" s="7"/>
    </row>
    <row r="23473" spans="7:7" x14ac:dyDescent="0.25">
      <c r="G23473" s="7"/>
    </row>
    <row r="23474" spans="7:7" x14ac:dyDescent="0.25">
      <c r="G23474" s="7"/>
    </row>
    <row r="23475" spans="7:7" x14ac:dyDescent="0.25">
      <c r="G23475" s="7"/>
    </row>
    <row r="23476" spans="7:7" x14ac:dyDescent="0.25">
      <c r="G23476" s="7"/>
    </row>
    <row r="23477" spans="7:7" x14ac:dyDescent="0.25">
      <c r="G23477" s="7"/>
    </row>
    <row r="23478" spans="7:7" x14ac:dyDescent="0.25">
      <c r="G23478" s="7"/>
    </row>
    <row r="23479" spans="7:7" x14ac:dyDescent="0.25">
      <c r="G23479" s="7"/>
    </row>
    <row r="23480" spans="7:7" x14ac:dyDescent="0.25">
      <c r="G23480" s="7"/>
    </row>
    <row r="23481" spans="7:7" x14ac:dyDescent="0.25">
      <c r="G23481" s="7"/>
    </row>
    <row r="23482" spans="7:7" x14ac:dyDescent="0.25">
      <c r="G23482" s="7"/>
    </row>
    <row r="23483" spans="7:7" x14ac:dyDescent="0.25">
      <c r="G23483" s="7"/>
    </row>
    <row r="23484" spans="7:7" x14ac:dyDescent="0.25">
      <c r="G23484" s="7"/>
    </row>
    <row r="23485" spans="7:7" x14ac:dyDescent="0.25">
      <c r="G23485" s="7"/>
    </row>
    <row r="23486" spans="7:7" x14ac:dyDescent="0.25">
      <c r="G23486" s="7"/>
    </row>
    <row r="23487" spans="7:7" x14ac:dyDescent="0.25">
      <c r="G23487" s="7"/>
    </row>
    <row r="23488" spans="7:7" x14ac:dyDescent="0.25">
      <c r="G23488" s="7"/>
    </row>
    <row r="23489" spans="7:7" x14ac:dyDescent="0.25">
      <c r="G23489" s="7"/>
    </row>
    <row r="23490" spans="7:7" x14ac:dyDescent="0.25">
      <c r="G23490" s="7"/>
    </row>
    <row r="23491" spans="7:7" x14ac:dyDescent="0.25">
      <c r="G23491" s="7"/>
    </row>
    <row r="23492" spans="7:7" x14ac:dyDescent="0.25">
      <c r="G23492" s="7"/>
    </row>
    <row r="23493" spans="7:7" x14ac:dyDescent="0.25">
      <c r="G23493" s="7"/>
    </row>
    <row r="23494" spans="7:7" x14ac:dyDescent="0.25">
      <c r="G23494" s="7"/>
    </row>
    <row r="23495" spans="7:7" x14ac:dyDescent="0.25">
      <c r="G23495" s="7"/>
    </row>
    <row r="23496" spans="7:7" x14ac:dyDescent="0.25">
      <c r="G23496" s="7"/>
    </row>
    <row r="23497" spans="7:7" x14ac:dyDescent="0.25">
      <c r="G23497" s="7"/>
    </row>
    <row r="23498" spans="7:7" x14ac:dyDescent="0.25">
      <c r="G23498" s="7"/>
    </row>
    <row r="23499" spans="7:7" x14ac:dyDescent="0.25">
      <c r="G23499" s="7"/>
    </row>
    <row r="23500" spans="7:7" x14ac:dyDescent="0.25">
      <c r="G23500" s="7"/>
    </row>
    <row r="23501" spans="7:7" x14ac:dyDescent="0.25">
      <c r="G23501" s="7"/>
    </row>
    <row r="23502" spans="7:7" x14ac:dyDescent="0.25">
      <c r="G23502" s="7"/>
    </row>
    <row r="23503" spans="7:7" x14ac:dyDescent="0.25">
      <c r="G23503" s="7"/>
    </row>
    <row r="23504" spans="7:7" x14ac:dyDescent="0.25">
      <c r="G23504" s="7"/>
    </row>
    <row r="23505" spans="7:7" x14ac:dyDescent="0.25">
      <c r="G23505" s="7"/>
    </row>
    <row r="23506" spans="7:7" x14ac:dyDescent="0.25">
      <c r="G23506" s="7"/>
    </row>
    <row r="23507" spans="7:7" x14ac:dyDescent="0.25">
      <c r="G23507" s="7"/>
    </row>
    <row r="23508" spans="7:7" x14ac:dyDescent="0.25">
      <c r="G23508" s="7"/>
    </row>
    <row r="23509" spans="7:7" x14ac:dyDescent="0.25">
      <c r="G23509" s="7"/>
    </row>
    <row r="23510" spans="7:7" x14ac:dyDescent="0.25">
      <c r="G23510" s="7"/>
    </row>
    <row r="23511" spans="7:7" x14ac:dyDescent="0.25">
      <c r="G23511" s="7"/>
    </row>
    <row r="23512" spans="7:7" x14ac:dyDescent="0.25">
      <c r="G23512" s="7"/>
    </row>
    <row r="23513" spans="7:7" x14ac:dyDescent="0.25">
      <c r="G23513" s="7"/>
    </row>
    <row r="23514" spans="7:7" x14ac:dyDescent="0.25">
      <c r="G23514" s="7"/>
    </row>
    <row r="23515" spans="7:7" x14ac:dyDescent="0.25">
      <c r="G23515" s="7"/>
    </row>
    <row r="23516" spans="7:7" x14ac:dyDescent="0.25">
      <c r="G23516" s="7"/>
    </row>
    <row r="23517" spans="7:7" x14ac:dyDescent="0.25">
      <c r="G23517" s="7"/>
    </row>
    <row r="23518" spans="7:7" x14ac:dyDescent="0.25">
      <c r="G23518" s="7"/>
    </row>
    <row r="23519" spans="7:7" x14ac:dyDescent="0.25">
      <c r="G23519" s="7"/>
    </row>
    <row r="23520" spans="7:7" x14ac:dyDescent="0.25">
      <c r="G23520" s="7"/>
    </row>
    <row r="23521" spans="7:7" x14ac:dyDescent="0.25">
      <c r="G23521" s="7"/>
    </row>
    <row r="23522" spans="7:7" x14ac:dyDescent="0.25">
      <c r="G23522" s="7"/>
    </row>
    <row r="23523" spans="7:7" x14ac:dyDescent="0.25">
      <c r="G23523" s="7"/>
    </row>
    <row r="23524" spans="7:7" x14ac:dyDescent="0.25">
      <c r="G23524" s="7"/>
    </row>
    <row r="23525" spans="7:7" x14ac:dyDescent="0.25">
      <c r="G23525" s="7"/>
    </row>
    <row r="23526" spans="7:7" x14ac:dyDescent="0.25">
      <c r="G23526" s="7"/>
    </row>
    <row r="23527" spans="7:7" x14ac:dyDescent="0.25">
      <c r="G23527" s="7"/>
    </row>
    <row r="23528" spans="7:7" x14ac:dyDescent="0.25">
      <c r="G23528" s="7"/>
    </row>
    <row r="23529" spans="7:7" x14ac:dyDescent="0.25">
      <c r="G23529" s="7"/>
    </row>
    <row r="23530" spans="7:7" x14ac:dyDescent="0.25">
      <c r="G23530" s="7"/>
    </row>
    <row r="23531" spans="7:7" x14ac:dyDescent="0.25">
      <c r="G23531" s="7"/>
    </row>
    <row r="23532" spans="7:7" x14ac:dyDescent="0.25">
      <c r="G23532" s="7"/>
    </row>
    <row r="23533" spans="7:7" x14ac:dyDescent="0.25">
      <c r="G23533" s="7"/>
    </row>
    <row r="23534" spans="7:7" x14ac:dyDescent="0.25">
      <c r="G23534" s="7"/>
    </row>
    <row r="23535" spans="7:7" x14ac:dyDescent="0.25">
      <c r="G23535" s="7"/>
    </row>
    <row r="23536" spans="7:7" x14ac:dyDescent="0.25">
      <c r="G23536" s="7"/>
    </row>
    <row r="23537" spans="7:7" x14ac:dyDescent="0.25">
      <c r="G23537" s="7"/>
    </row>
    <row r="23538" spans="7:7" x14ac:dyDescent="0.25">
      <c r="G23538" s="7"/>
    </row>
    <row r="23539" spans="7:7" x14ac:dyDescent="0.25">
      <c r="G23539" s="7"/>
    </row>
    <row r="23540" spans="7:7" x14ac:dyDescent="0.25">
      <c r="G23540" s="7"/>
    </row>
    <row r="23541" spans="7:7" x14ac:dyDescent="0.25">
      <c r="G23541" s="7"/>
    </row>
    <row r="23542" spans="7:7" x14ac:dyDescent="0.25">
      <c r="G23542" s="7"/>
    </row>
    <row r="23543" spans="7:7" x14ac:dyDescent="0.25">
      <c r="G23543" s="7"/>
    </row>
    <row r="23544" spans="7:7" x14ac:dyDescent="0.25">
      <c r="G23544" s="7"/>
    </row>
    <row r="23545" spans="7:7" x14ac:dyDescent="0.25">
      <c r="G23545" s="7"/>
    </row>
    <row r="23546" spans="7:7" x14ac:dyDescent="0.25">
      <c r="G23546" s="7"/>
    </row>
    <row r="23547" spans="7:7" x14ac:dyDescent="0.25">
      <c r="G23547" s="7"/>
    </row>
    <row r="23548" spans="7:7" x14ac:dyDescent="0.25">
      <c r="G23548" s="7"/>
    </row>
    <row r="23549" spans="7:7" x14ac:dyDescent="0.25">
      <c r="G23549" s="7"/>
    </row>
    <row r="23550" spans="7:7" x14ac:dyDescent="0.25">
      <c r="G23550" s="7"/>
    </row>
    <row r="23551" spans="7:7" x14ac:dyDescent="0.25">
      <c r="G23551" s="7"/>
    </row>
    <row r="23552" spans="7:7" x14ac:dyDescent="0.25">
      <c r="G23552" s="7"/>
    </row>
    <row r="23553" spans="7:7" x14ac:dyDescent="0.25">
      <c r="G23553" s="7"/>
    </row>
    <row r="23554" spans="7:7" x14ac:dyDescent="0.25">
      <c r="G23554" s="7"/>
    </row>
    <row r="23555" spans="7:7" x14ac:dyDescent="0.25">
      <c r="G23555" s="7"/>
    </row>
    <row r="23556" spans="7:7" x14ac:dyDescent="0.25">
      <c r="G23556" s="7"/>
    </row>
    <row r="23557" spans="7:7" x14ac:dyDescent="0.25">
      <c r="G23557" s="7"/>
    </row>
    <row r="23558" spans="7:7" x14ac:dyDescent="0.25">
      <c r="G23558" s="7"/>
    </row>
    <row r="23559" spans="7:7" x14ac:dyDescent="0.25">
      <c r="G23559" s="7"/>
    </row>
    <row r="23560" spans="7:7" x14ac:dyDescent="0.25">
      <c r="G23560" s="7"/>
    </row>
    <row r="23561" spans="7:7" x14ac:dyDescent="0.25">
      <c r="G23561" s="7"/>
    </row>
    <row r="23562" spans="7:7" x14ac:dyDescent="0.25">
      <c r="G23562" s="7"/>
    </row>
    <row r="23563" spans="7:7" x14ac:dyDescent="0.25">
      <c r="G23563" s="7"/>
    </row>
    <row r="23564" spans="7:7" x14ac:dyDescent="0.25">
      <c r="G23564" s="7"/>
    </row>
    <row r="23565" spans="7:7" x14ac:dyDescent="0.25">
      <c r="G23565" s="7"/>
    </row>
    <row r="23566" spans="7:7" x14ac:dyDescent="0.25">
      <c r="G23566" s="7"/>
    </row>
    <row r="23567" spans="7:7" x14ac:dyDescent="0.25">
      <c r="G23567" s="7"/>
    </row>
    <row r="23568" spans="7:7" x14ac:dyDescent="0.25">
      <c r="G23568" s="7"/>
    </row>
    <row r="23569" spans="7:7" x14ac:dyDescent="0.25">
      <c r="G23569" s="7"/>
    </row>
    <row r="23570" spans="7:7" x14ac:dyDescent="0.25">
      <c r="G23570" s="7"/>
    </row>
    <row r="23571" spans="7:7" x14ac:dyDescent="0.25">
      <c r="G23571" s="7"/>
    </row>
    <row r="23572" spans="7:7" x14ac:dyDescent="0.25">
      <c r="G23572" s="7"/>
    </row>
    <row r="23573" spans="7:7" x14ac:dyDescent="0.25">
      <c r="G23573" s="7"/>
    </row>
    <row r="23574" spans="7:7" x14ac:dyDescent="0.25">
      <c r="G23574" s="7"/>
    </row>
    <row r="23575" spans="7:7" x14ac:dyDescent="0.25">
      <c r="G23575" s="7"/>
    </row>
    <row r="23576" spans="7:7" x14ac:dyDescent="0.25">
      <c r="G23576" s="7"/>
    </row>
    <row r="23577" spans="7:7" x14ac:dyDescent="0.25">
      <c r="G23577" s="7"/>
    </row>
    <row r="23578" spans="7:7" x14ac:dyDescent="0.25">
      <c r="G23578" s="7"/>
    </row>
    <row r="23579" spans="7:7" x14ac:dyDescent="0.25">
      <c r="G23579" s="7"/>
    </row>
    <row r="23580" spans="7:7" x14ac:dyDescent="0.25">
      <c r="G23580" s="7"/>
    </row>
    <row r="23581" spans="7:7" x14ac:dyDescent="0.25">
      <c r="G23581" s="7"/>
    </row>
    <row r="23582" spans="7:7" x14ac:dyDescent="0.25">
      <c r="G23582" s="7"/>
    </row>
    <row r="23583" spans="7:7" x14ac:dyDescent="0.25">
      <c r="G23583" s="7"/>
    </row>
    <row r="23584" spans="7:7" x14ac:dyDescent="0.25">
      <c r="G23584" s="7"/>
    </row>
    <row r="23585" spans="7:7" x14ac:dyDescent="0.25">
      <c r="G23585" s="7"/>
    </row>
    <row r="23586" spans="7:7" x14ac:dyDescent="0.25">
      <c r="G23586" s="7"/>
    </row>
    <row r="23587" spans="7:7" x14ac:dyDescent="0.25">
      <c r="G23587" s="7"/>
    </row>
    <row r="23588" spans="7:7" x14ac:dyDescent="0.25">
      <c r="G23588" s="7"/>
    </row>
    <row r="23589" spans="7:7" x14ac:dyDescent="0.25">
      <c r="G23589" s="7"/>
    </row>
    <row r="23590" spans="7:7" x14ac:dyDescent="0.25">
      <c r="G23590" s="7"/>
    </row>
    <row r="23591" spans="7:7" x14ac:dyDescent="0.25">
      <c r="G23591" s="7"/>
    </row>
    <row r="23592" spans="7:7" x14ac:dyDescent="0.25">
      <c r="G23592" s="7"/>
    </row>
    <row r="23593" spans="7:7" x14ac:dyDescent="0.25">
      <c r="G23593" s="7"/>
    </row>
    <row r="23594" spans="7:7" x14ac:dyDescent="0.25">
      <c r="G23594" s="7"/>
    </row>
    <row r="23595" spans="7:7" x14ac:dyDescent="0.25">
      <c r="G23595" s="7"/>
    </row>
    <row r="23596" spans="7:7" x14ac:dyDescent="0.25">
      <c r="G23596" s="7"/>
    </row>
    <row r="23597" spans="7:7" x14ac:dyDescent="0.25">
      <c r="G23597" s="7"/>
    </row>
    <row r="23598" spans="7:7" x14ac:dyDescent="0.25">
      <c r="G23598" s="7"/>
    </row>
    <row r="23599" spans="7:7" x14ac:dyDescent="0.25">
      <c r="G23599" s="7"/>
    </row>
    <row r="23600" spans="7:7" x14ac:dyDescent="0.25">
      <c r="G23600" s="7"/>
    </row>
    <row r="23601" spans="7:7" x14ac:dyDescent="0.25">
      <c r="G23601" s="7"/>
    </row>
    <row r="23602" spans="7:7" x14ac:dyDescent="0.25">
      <c r="G23602" s="7"/>
    </row>
    <row r="23603" spans="7:7" x14ac:dyDescent="0.25">
      <c r="G23603" s="7"/>
    </row>
    <row r="23604" spans="7:7" x14ac:dyDescent="0.25">
      <c r="G23604" s="7"/>
    </row>
    <row r="23605" spans="7:7" x14ac:dyDescent="0.25">
      <c r="G23605" s="7"/>
    </row>
    <row r="23606" spans="7:7" x14ac:dyDescent="0.25">
      <c r="G23606" s="7"/>
    </row>
    <row r="23607" spans="7:7" x14ac:dyDescent="0.25">
      <c r="G23607" s="7"/>
    </row>
    <row r="23608" spans="7:7" x14ac:dyDescent="0.25">
      <c r="G23608" s="7"/>
    </row>
    <row r="23609" spans="7:7" x14ac:dyDescent="0.25">
      <c r="G23609" s="7"/>
    </row>
    <row r="23610" spans="7:7" x14ac:dyDescent="0.25">
      <c r="G23610" s="7"/>
    </row>
    <row r="23611" spans="7:7" x14ac:dyDescent="0.25">
      <c r="G23611" s="7"/>
    </row>
    <row r="23612" spans="7:7" x14ac:dyDescent="0.25">
      <c r="G23612" s="7"/>
    </row>
    <row r="23613" spans="7:7" x14ac:dyDescent="0.25">
      <c r="G23613" s="7"/>
    </row>
    <row r="23614" spans="7:7" x14ac:dyDescent="0.25">
      <c r="G23614" s="7"/>
    </row>
    <row r="23615" spans="7:7" x14ac:dyDescent="0.25">
      <c r="G23615" s="7"/>
    </row>
    <row r="23616" spans="7:7" x14ac:dyDescent="0.25">
      <c r="G23616" s="7"/>
    </row>
    <row r="23617" spans="7:7" x14ac:dyDescent="0.25">
      <c r="G23617" s="7"/>
    </row>
    <row r="23618" spans="7:7" x14ac:dyDescent="0.25">
      <c r="G23618" s="7"/>
    </row>
    <row r="23619" spans="7:7" x14ac:dyDescent="0.25">
      <c r="G23619" s="7"/>
    </row>
    <row r="23620" spans="7:7" x14ac:dyDescent="0.25">
      <c r="G23620" s="7"/>
    </row>
    <row r="23621" spans="7:7" x14ac:dyDescent="0.25">
      <c r="G23621" s="7"/>
    </row>
    <row r="23622" spans="7:7" x14ac:dyDescent="0.25">
      <c r="G23622" s="7"/>
    </row>
    <row r="23623" spans="7:7" x14ac:dyDescent="0.25">
      <c r="G23623" s="7"/>
    </row>
    <row r="23624" spans="7:7" x14ac:dyDescent="0.25">
      <c r="G23624" s="7"/>
    </row>
    <row r="23625" spans="7:7" x14ac:dyDescent="0.25">
      <c r="G23625" s="7"/>
    </row>
    <row r="23626" spans="7:7" x14ac:dyDescent="0.25">
      <c r="G23626" s="7"/>
    </row>
    <row r="23627" spans="7:7" x14ac:dyDescent="0.25">
      <c r="G23627" s="7"/>
    </row>
    <row r="23628" spans="7:7" x14ac:dyDescent="0.25">
      <c r="G23628" s="7"/>
    </row>
    <row r="23629" spans="7:7" x14ac:dyDescent="0.25">
      <c r="G23629" s="7"/>
    </row>
    <row r="23630" spans="7:7" x14ac:dyDescent="0.25">
      <c r="G23630" s="7"/>
    </row>
    <row r="23631" spans="7:7" x14ac:dyDescent="0.25">
      <c r="G23631" s="7"/>
    </row>
    <row r="23632" spans="7:7" x14ac:dyDescent="0.25">
      <c r="G23632" s="7"/>
    </row>
    <row r="23633" spans="7:7" x14ac:dyDescent="0.25">
      <c r="G23633" s="7"/>
    </row>
    <row r="23634" spans="7:7" x14ac:dyDescent="0.25">
      <c r="G23634" s="7"/>
    </row>
    <row r="23635" spans="7:7" x14ac:dyDescent="0.25">
      <c r="G23635" s="7"/>
    </row>
    <row r="23636" spans="7:7" x14ac:dyDescent="0.25">
      <c r="G23636" s="7"/>
    </row>
    <row r="23637" spans="7:7" x14ac:dyDescent="0.25">
      <c r="G23637" s="7"/>
    </row>
    <row r="23638" spans="7:7" x14ac:dyDescent="0.25">
      <c r="G23638" s="7"/>
    </row>
    <row r="23639" spans="7:7" x14ac:dyDescent="0.25">
      <c r="G23639" s="7"/>
    </row>
    <row r="23640" spans="7:7" x14ac:dyDescent="0.25">
      <c r="G23640" s="7"/>
    </row>
    <row r="23641" spans="7:7" x14ac:dyDescent="0.25">
      <c r="G23641" s="7"/>
    </row>
    <row r="23642" spans="7:7" x14ac:dyDescent="0.25">
      <c r="G23642" s="7"/>
    </row>
    <row r="23643" spans="7:7" x14ac:dyDescent="0.25">
      <c r="G23643" s="7"/>
    </row>
    <row r="23644" spans="7:7" x14ac:dyDescent="0.25">
      <c r="G23644" s="7"/>
    </row>
    <row r="23645" spans="7:7" x14ac:dyDescent="0.25">
      <c r="G23645" s="7"/>
    </row>
    <row r="23646" spans="7:7" x14ac:dyDescent="0.25">
      <c r="G23646" s="7"/>
    </row>
    <row r="23647" spans="7:7" x14ac:dyDescent="0.25">
      <c r="G23647" s="7"/>
    </row>
    <row r="23648" spans="7:7" x14ac:dyDescent="0.25">
      <c r="G23648" s="7"/>
    </row>
    <row r="23649" spans="7:7" x14ac:dyDescent="0.25">
      <c r="G23649" s="7"/>
    </row>
    <row r="23650" spans="7:7" x14ac:dyDescent="0.25">
      <c r="G23650" s="7"/>
    </row>
    <row r="23651" spans="7:7" x14ac:dyDescent="0.25">
      <c r="G23651" s="7"/>
    </row>
    <row r="23652" spans="7:7" x14ac:dyDescent="0.25">
      <c r="G23652" s="7"/>
    </row>
    <row r="23653" spans="7:7" x14ac:dyDescent="0.25">
      <c r="G23653" s="7"/>
    </row>
    <row r="23654" spans="7:7" x14ac:dyDescent="0.25">
      <c r="G23654" s="7"/>
    </row>
    <row r="23655" spans="7:7" x14ac:dyDescent="0.25">
      <c r="G23655" s="7"/>
    </row>
    <row r="23656" spans="7:7" x14ac:dyDescent="0.25">
      <c r="G23656" s="7"/>
    </row>
    <row r="23657" spans="7:7" x14ac:dyDescent="0.25">
      <c r="G23657" s="7"/>
    </row>
    <row r="23658" spans="7:7" x14ac:dyDescent="0.25">
      <c r="G23658" s="7"/>
    </row>
    <row r="23659" spans="7:7" x14ac:dyDescent="0.25">
      <c r="G23659" s="7"/>
    </row>
    <row r="23660" spans="7:7" x14ac:dyDescent="0.25">
      <c r="G23660" s="7"/>
    </row>
    <row r="23661" spans="7:7" x14ac:dyDescent="0.25">
      <c r="G23661" s="7"/>
    </row>
    <row r="23662" spans="7:7" x14ac:dyDescent="0.25">
      <c r="G23662" s="7"/>
    </row>
    <row r="23663" spans="7:7" x14ac:dyDescent="0.25">
      <c r="G23663" s="7"/>
    </row>
    <row r="23664" spans="7:7" x14ac:dyDescent="0.25">
      <c r="G23664" s="7"/>
    </row>
    <row r="23665" spans="7:7" x14ac:dyDescent="0.25">
      <c r="G23665" s="7"/>
    </row>
    <row r="23666" spans="7:7" x14ac:dyDescent="0.25">
      <c r="G23666" s="7"/>
    </row>
    <row r="23667" spans="7:7" x14ac:dyDescent="0.25">
      <c r="G23667" s="7"/>
    </row>
    <row r="23668" spans="7:7" x14ac:dyDescent="0.25">
      <c r="G23668" s="7"/>
    </row>
    <row r="23669" spans="7:7" x14ac:dyDescent="0.25">
      <c r="G23669" s="7"/>
    </row>
    <row r="23670" spans="7:7" x14ac:dyDescent="0.25">
      <c r="G23670" s="7"/>
    </row>
    <row r="23671" spans="7:7" x14ac:dyDescent="0.25">
      <c r="G23671" s="7"/>
    </row>
    <row r="23672" spans="7:7" x14ac:dyDescent="0.25">
      <c r="G23672" s="7"/>
    </row>
    <row r="23673" spans="7:7" x14ac:dyDescent="0.25">
      <c r="G23673" s="7"/>
    </row>
    <row r="23674" spans="7:7" x14ac:dyDescent="0.25">
      <c r="G23674" s="7"/>
    </row>
    <row r="23675" spans="7:7" x14ac:dyDescent="0.25">
      <c r="G23675" s="7"/>
    </row>
    <row r="23676" spans="7:7" x14ac:dyDescent="0.25">
      <c r="G23676" s="7"/>
    </row>
    <row r="23677" spans="7:7" x14ac:dyDescent="0.25">
      <c r="G23677" s="7"/>
    </row>
    <row r="23678" spans="7:7" x14ac:dyDescent="0.25">
      <c r="G23678" s="7"/>
    </row>
    <row r="23679" spans="7:7" x14ac:dyDescent="0.25">
      <c r="G23679" s="7"/>
    </row>
    <row r="23680" spans="7:7" x14ac:dyDescent="0.25">
      <c r="G23680" s="7"/>
    </row>
    <row r="23681" spans="7:7" x14ac:dyDescent="0.25">
      <c r="G23681" s="7"/>
    </row>
    <row r="23682" spans="7:7" x14ac:dyDescent="0.25">
      <c r="G23682" s="7"/>
    </row>
    <row r="23683" spans="7:7" x14ac:dyDescent="0.25">
      <c r="G23683" s="7"/>
    </row>
    <row r="23684" spans="7:7" x14ac:dyDescent="0.25">
      <c r="G23684" s="7"/>
    </row>
    <row r="23685" spans="7:7" x14ac:dyDescent="0.25">
      <c r="G23685" s="7"/>
    </row>
    <row r="23686" spans="7:7" x14ac:dyDescent="0.25">
      <c r="G23686" s="7"/>
    </row>
    <row r="23687" spans="7:7" x14ac:dyDescent="0.25">
      <c r="G23687" s="7"/>
    </row>
    <row r="23688" spans="7:7" x14ac:dyDescent="0.25">
      <c r="G23688" s="7"/>
    </row>
    <row r="23689" spans="7:7" x14ac:dyDescent="0.25">
      <c r="G23689" s="7"/>
    </row>
    <row r="23690" spans="7:7" x14ac:dyDescent="0.25">
      <c r="G23690" s="7"/>
    </row>
    <row r="23691" spans="7:7" x14ac:dyDescent="0.25">
      <c r="G23691" s="7"/>
    </row>
    <row r="23692" spans="7:7" x14ac:dyDescent="0.25">
      <c r="G23692" s="7"/>
    </row>
    <row r="23693" spans="7:7" x14ac:dyDescent="0.25">
      <c r="G23693" s="7"/>
    </row>
    <row r="23694" spans="7:7" x14ac:dyDescent="0.25">
      <c r="G23694" s="7"/>
    </row>
    <row r="23695" spans="7:7" x14ac:dyDescent="0.25">
      <c r="G23695" s="7"/>
    </row>
    <row r="23696" spans="7:7" x14ac:dyDescent="0.25">
      <c r="G23696" s="7"/>
    </row>
    <row r="23697" spans="7:7" x14ac:dyDescent="0.25">
      <c r="G23697" s="7"/>
    </row>
    <row r="23698" spans="7:7" x14ac:dyDescent="0.25">
      <c r="G23698" s="7"/>
    </row>
    <row r="23699" spans="7:7" x14ac:dyDescent="0.25">
      <c r="G23699" s="7"/>
    </row>
    <row r="23700" spans="7:7" x14ac:dyDescent="0.25">
      <c r="G23700" s="7"/>
    </row>
    <row r="23701" spans="7:7" x14ac:dyDescent="0.25">
      <c r="G23701" s="7"/>
    </row>
    <row r="23702" spans="7:7" x14ac:dyDescent="0.25">
      <c r="G23702" s="7"/>
    </row>
    <row r="23703" spans="7:7" x14ac:dyDescent="0.25">
      <c r="G23703" s="7"/>
    </row>
    <row r="23704" spans="7:7" x14ac:dyDescent="0.25">
      <c r="G23704" s="7"/>
    </row>
    <row r="23705" spans="7:7" x14ac:dyDescent="0.25">
      <c r="G23705" s="7"/>
    </row>
    <row r="23706" spans="7:7" x14ac:dyDescent="0.25">
      <c r="G23706" s="7"/>
    </row>
    <row r="23707" spans="7:7" x14ac:dyDescent="0.25">
      <c r="G23707" s="7"/>
    </row>
    <row r="23708" spans="7:7" x14ac:dyDescent="0.25">
      <c r="G23708" s="7"/>
    </row>
    <row r="23709" spans="7:7" x14ac:dyDescent="0.25">
      <c r="G23709" s="7"/>
    </row>
    <row r="23710" spans="7:7" x14ac:dyDescent="0.25">
      <c r="G23710" s="7"/>
    </row>
    <row r="23711" spans="7:7" x14ac:dyDescent="0.25">
      <c r="G23711" s="7"/>
    </row>
    <row r="23712" spans="7:7" x14ac:dyDescent="0.25">
      <c r="G23712" s="7"/>
    </row>
    <row r="23713" spans="7:7" x14ac:dyDescent="0.25">
      <c r="G23713" s="7"/>
    </row>
    <row r="23714" spans="7:7" x14ac:dyDescent="0.25">
      <c r="G23714" s="7"/>
    </row>
    <row r="23715" spans="7:7" x14ac:dyDescent="0.25">
      <c r="G23715" s="7"/>
    </row>
    <row r="23716" spans="7:7" x14ac:dyDescent="0.25">
      <c r="G23716" s="7"/>
    </row>
    <row r="23717" spans="7:7" x14ac:dyDescent="0.25">
      <c r="G23717" s="7"/>
    </row>
    <row r="23718" spans="7:7" x14ac:dyDescent="0.25">
      <c r="G23718" s="7"/>
    </row>
    <row r="23719" spans="7:7" x14ac:dyDescent="0.25">
      <c r="G23719" s="7"/>
    </row>
    <row r="23720" spans="7:7" x14ac:dyDescent="0.25">
      <c r="G23720" s="7"/>
    </row>
    <row r="23721" spans="7:7" x14ac:dyDescent="0.25">
      <c r="G23721" s="7"/>
    </row>
    <row r="23722" spans="7:7" x14ac:dyDescent="0.25">
      <c r="G23722" s="7"/>
    </row>
    <row r="23723" spans="7:7" x14ac:dyDescent="0.25">
      <c r="G23723" s="7"/>
    </row>
    <row r="23724" spans="7:7" x14ac:dyDescent="0.25">
      <c r="G23724" s="7"/>
    </row>
    <row r="23725" spans="7:7" x14ac:dyDescent="0.25">
      <c r="G23725" s="7"/>
    </row>
    <row r="23726" spans="7:7" x14ac:dyDescent="0.25">
      <c r="G23726" s="7"/>
    </row>
    <row r="23727" spans="7:7" x14ac:dyDescent="0.25">
      <c r="G23727" s="7"/>
    </row>
    <row r="23728" spans="7:7" x14ac:dyDescent="0.25">
      <c r="G23728" s="7"/>
    </row>
    <row r="23729" spans="7:7" x14ac:dyDescent="0.25">
      <c r="G23729" s="7"/>
    </row>
    <row r="23730" spans="7:7" x14ac:dyDescent="0.25">
      <c r="G23730" s="7"/>
    </row>
    <row r="23731" spans="7:7" x14ac:dyDescent="0.25">
      <c r="G23731" s="7"/>
    </row>
    <row r="23732" spans="7:7" x14ac:dyDescent="0.25">
      <c r="G23732" s="7"/>
    </row>
    <row r="23733" spans="7:7" x14ac:dyDescent="0.25">
      <c r="G23733" s="7"/>
    </row>
    <row r="23734" spans="7:7" x14ac:dyDescent="0.25">
      <c r="G23734" s="7"/>
    </row>
    <row r="23735" spans="7:7" x14ac:dyDescent="0.25">
      <c r="G23735" s="7"/>
    </row>
    <row r="23736" spans="7:7" x14ac:dyDescent="0.25">
      <c r="G23736" s="7"/>
    </row>
    <row r="23737" spans="7:7" x14ac:dyDescent="0.25">
      <c r="G23737" s="7"/>
    </row>
    <row r="23738" spans="7:7" x14ac:dyDescent="0.25">
      <c r="G23738" s="7"/>
    </row>
    <row r="23739" spans="7:7" x14ac:dyDescent="0.25">
      <c r="G23739" s="7"/>
    </row>
    <row r="23740" spans="7:7" x14ac:dyDescent="0.25">
      <c r="G23740" s="7"/>
    </row>
    <row r="23741" spans="7:7" x14ac:dyDescent="0.25">
      <c r="G23741" s="7"/>
    </row>
    <row r="23742" spans="7:7" x14ac:dyDescent="0.25">
      <c r="G23742" s="7"/>
    </row>
    <row r="23743" spans="7:7" x14ac:dyDescent="0.25">
      <c r="G23743" s="7"/>
    </row>
    <row r="23744" spans="7:7" x14ac:dyDescent="0.25">
      <c r="G23744" s="7"/>
    </row>
    <row r="23745" spans="7:7" x14ac:dyDescent="0.25">
      <c r="G23745" s="7"/>
    </row>
    <row r="23746" spans="7:7" x14ac:dyDescent="0.25">
      <c r="G23746" s="7"/>
    </row>
    <row r="23747" spans="7:7" x14ac:dyDescent="0.25">
      <c r="G23747" s="7"/>
    </row>
    <row r="23748" spans="7:7" x14ac:dyDescent="0.25">
      <c r="G23748" s="7"/>
    </row>
    <row r="23749" spans="7:7" x14ac:dyDescent="0.25">
      <c r="G23749" s="7"/>
    </row>
    <row r="23750" spans="7:7" x14ac:dyDescent="0.25">
      <c r="G23750" s="7"/>
    </row>
    <row r="23751" spans="7:7" x14ac:dyDescent="0.25">
      <c r="G23751" s="7"/>
    </row>
    <row r="23752" spans="7:7" x14ac:dyDescent="0.25">
      <c r="G23752" s="7"/>
    </row>
    <row r="23753" spans="7:7" x14ac:dyDescent="0.25">
      <c r="G23753" s="7"/>
    </row>
    <row r="23754" spans="7:7" x14ac:dyDescent="0.25">
      <c r="G23754" s="7"/>
    </row>
    <row r="23755" spans="7:7" x14ac:dyDescent="0.25">
      <c r="G23755" s="7"/>
    </row>
    <row r="23756" spans="7:7" x14ac:dyDescent="0.25">
      <c r="G23756" s="7"/>
    </row>
    <row r="23757" spans="7:7" x14ac:dyDescent="0.25">
      <c r="G23757" s="7"/>
    </row>
    <row r="23758" spans="7:7" x14ac:dyDescent="0.25">
      <c r="G23758" s="7"/>
    </row>
    <row r="23759" spans="7:7" x14ac:dyDescent="0.25">
      <c r="G23759" s="7"/>
    </row>
    <row r="23760" spans="7:7" x14ac:dyDescent="0.25">
      <c r="G23760" s="7"/>
    </row>
    <row r="23761" spans="7:7" x14ac:dyDescent="0.25">
      <c r="G23761" s="7"/>
    </row>
    <row r="23762" spans="7:7" x14ac:dyDescent="0.25">
      <c r="G23762" s="7"/>
    </row>
    <row r="23763" spans="7:7" x14ac:dyDescent="0.25">
      <c r="G23763" s="7"/>
    </row>
    <row r="23764" spans="7:7" x14ac:dyDescent="0.25">
      <c r="G23764" s="7"/>
    </row>
    <row r="23765" spans="7:7" x14ac:dyDescent="0.25">
      <c r="G23765" s="7"/>
    </row>
    <row r="23766" spans="7:7" x14ac:dyDescent="0.25">
      <c r="G23766" s="7"/>
    </row>
    <row r="23767" spans="7:7" x14ac:dyDescent="0.25">
      <c r="G23767" s="7"/>
    </row>
    <row r="23768" spans="7:7" x14ac:dyDescent="0.25">
      <c r="G23768" s="7"/>
    </row>
    <row r="23769" spans="7:7" x14ac:dyDescent="0.25">
      <c r="G23769" s="7"/>
    </row>
    <row r="23770" spans="7:7" x14ac:dyDescent="0.25">
      <c r="G23770" s="7"/>
    </row>
    <row r="23771" spans="7:7" x14ac:dyDescent="0.25">
      <c r="G23771" s="7"/>
    </row>
    <row r="23772" spans="7:7" x14ac:dyDescent="0.25">
      <c r="G23772" s="7"/>
    </row>
    <row r="23773" spans="7:7" x14ac:dyDescent="0.25">
      <c r="G23773" s="7"/>
    </row>
    <row r="23774" spans="7:7" x14ac:dyDescent="0.25">
      <c r="G23774" s="7"/>
    </row>
    <row r="23775" spans="7:7" x14ac:dyDescent="0.25">
      <c r="G23775" s="7"/>
    </row>
    <row r="23776" spans="7:7" x14ac:dyDescent="0.25">
      <c r="G23776" s="7"/>
    </row>
    <row r="23777" spans="7:7" x14ac:dyDescent="0.25">
      <c r="G23777" s="7"/>
    </row>
    <row r="23778" spans="7:7" x14ac:dyDescent="0.25">
      <c r="G23778" s="7"/>
    </row>
    <row r="23779" spans="7:7" x14ac:dyDescent="0.25">
      <c r="G23779" s="7"/>
    </row>
    <row r="23780" spans="7:7" x14ac:dyDescent="0.25">
      <c r="G23780" s="7"/>
    </row>
    <row r="23781" spans="7:7" x14ac:dyDescent="0.25">
      <c r="G23781" s="7"/>
    </row>
    <row r="23782" spans="7:7" x14ac:dyDescent="0.25">
      <c r="G23782" s="7"/>
    </row>
    <row r="23783" spans="7:7" x14ac:dyDescent="0.25">
      <c r="G23783" s="7"/>
    </row>
    <row r="23784" spans="7:7" x14ac:dyDescent="0.25">
      <c r="G23784" s="7"/>
    </row>
    <row r="23785" spans="7:7" x14ac:dyDescent="0.25">
      <c r="G23785" s="7"/>
    </row>
    <row r="23786" spans="7:7" x14ac:dyDescent="0.25">
      <c r="G23786" s="7"/>
    </row>
    <row r="23787" spans="7:7" x14ac:dyDescent="0.25">
      <c r="G23787" s="7"/>
    </row>
    <row r="23788" spans="7:7" x14ac:dyDescent="0.25">
      <c r="G23788" s="7"/>
    </row>
    <row r="23789" spans="7:7" x14ac:dyDescent="0.25">
      <c r="G23789" s="7"/>
    </row>
    <row r="23790" spans="7:7" x14ac:dyDescent="0.25">
      <c r="G23790" s="7"/>
    </row>
    <row r="23791" spans="7:7" x14ac:dyDescent="0.25">
      <c r="G23791" s="7"/>
    </row>
    <row r="23792" spans="7:7" x14ac:dyDescent="0.25">
      <c r="G23792" s="7"/>
    </row>
    <row r="23793" spans="7:7" x14ac:dyDescent="0.25">
      <c r="G23793" s="7"/>
    </row>
    <row r="23794" spans="7:7" x14ac:dyDescent="0.25">
      <c r="G23794" s="7"/>
    </row>
    <row r="23795" spans="7:7" x14ac:dyDescent="0.25">
      <c r="G23795" s="7"/>
    </row>
    <row r="23796" spans="7:7" x14ac:dyDescent="0.25">
      <c r="G23796" s="7"/>
    </row>
    <row r="23797" spans="7:7" x14ac:dyDescent="0.25">
      <c r="G23797" s="7"/>
    </row>
    <row r="23798" spans="7:7" x14ac:dyDescent="0.25">
      <c r="G23798" s="7"/>
    </row>
    <row r="23799" spans="7:7" x14ac:dyDescent="0.25">
      <c r="G23799" s="7"/>
    </row>
    <row r="23800" spans="7:7" x14ac:dyDescent="0.25">
      <c r="G23800" s="7"/>
    </row>
    <row r="23801" spans="7:7" x14ac:dyDescent="0.25">
      <c r="G23801" s="7"/>
    </row>
    <row r="23802" spans="7:7" x14ac:dyDescent="0.25">
      <c r="G23802" s="7"/>
    </row>
    <row r="23803" spans="7:7" x14ac:dyDescent="0.25">
      <c r="G23803" s="7"/>
    </row>
    <row r="23804" spans="7:7" x14ac:dyDescent="0.25">
      <c r="G23804" s="7"/>
    </row>
    <row r="23805" spans="7:7" x14ac:dyDescent="0.25">
      <c r="G23805" s="7"/>
    </row>
    <row r="23806" spans="7:7" x14ac:dyDescent="0.25">
      <c r="G23806" s="7"/>
    </row>
    <row r="23807" spans="7:7" x14ac:dyDescent="0.25">
      <c r="G23807" s="7"/>
    </row>
    <row r="23808" spans="7:7" x14ac:dyDescent="0.25">
      <c r="G23808" s="7"/>
    </row>
    <row r="23809" spans="7:7" x14ac:dyDescent="0.25">
      <c r="G23809" s="7"/>
    </row>
    <row r="23810" spans="7:7" x14ac:dyDescent="0.25">
      <c r="G23810" s="7"/>
    </row>
    <row r="23811" spans="7:7" x14ac:dyDescent="0.25">
      <c r="G23811" s="7"/>
    </row>
    <row r="23812" spans="7:7" x14ac:dyDescent="0.25">
      <c r="G23812" s="7"/>
    </row>
    <row r="23813" spans="7:7" x14ac:dyDescent="0.25">
      <c r="G23813" s="7"/>
    </row>
    <row r="23814" spans="7:7" x14ac:dyDescent="0.25">
      <c r="G23814" s="7"/>
    </row>
    <row r="23815" spans="7:7" x14ac:dyDescent="0.25">
      <c r="G23815" s="7"/>
    </row>
    <row r="23816" spans="7:7" x14ac:dyDescent="0.25">
      <c r="G23816" s="7"/>
    </row>
    <row r="23817" spans="7:7" x14ac:dyDescent="0.25">
      <c r="G23817" s="7"/>
    </row>
    <row r="23818" spans="7:7" x14ac:dyDescent="0.25">
      <c r="G23818" s="7"/>
    </row>
    <row r="23819" spans="7:7" x14ac:dyDescent="0.25">
      <c r="G23819" s="7"/>
    </row>
    <row r="23820" spans="7:7" x14ac:dyDescent="0.25">
      <c r="G23820" s="7"/>
    </row>
    <row r="23821" spans="7:7" x14ac:dyDescent="0.25">
      <c r="G23821" s="7"/>
    </row>
    <row r="23822" spans="7:7" x14ac:dyDescent="0.25">
      <c r="G23822" s="7"/>
    </row>
    <row r="23823" spans="7:7" x14ac:dyDescent="0.25">
      <c r="G23823" s="7"/>
    </row>
    <row r="23824" spans="7:7" x14ac:dyDescent="0.25">
      <c r="G23824" s="7"/>
    </row>
    <row r="23825" spans="7:7" x14ac:dyDescent="0.25">
      <c r="G23825" s="7"/>
    </row>
    <row r="23826" spans="7:7" x14ac:dyDescent="0.25">
      <c r="G23826" s="7"/>
    </row>
    <row r="23827" spans="7:7" x14ac:dyDescent="0.25">
      <c r="G23827" s="7"/>
    </row>
    <row r="23828" spans="7:7" x14ac:dyDescent="0.25">
      <c r="G23828" s="7"/>
    </row>
    <row r="23829" spans="7:7" x14ac:dyDescent="0.25">
      <c r="G23829" s="7"/>
    </row>
    <row r="23830" spans="7:7" x14ac:dyDescent="0.25">
      <c r="G23830" s="7"/>
    </row>
    <row r="23831" spans="7:7" x14ac:dyDescent="0.25">
      <c r="G23831" s="7"/>
    </row>
    <row r="23832" spans="7:7" x14ac:dyDescent="0.25">
      <c r="G23832" s="7"/>
    </row>
    <row r="23833" spans="7:7" x14ac:dyDescent="0.25">
      <c r="G23833" s="7"/>
    </row>
    <row r="23834" spans="7:7" x14ac:dyDescent="0.25">
      <c r="G23834" s="7"/>
    </row>
    <row r="23835" spans="7:7" x14ac:dyDescent="0.25">
      <c r="G23835" s="7"/>
    </row>
    <row r="23836" spans="7:7" x14ac:dyDescent="0.25">
      <c r="G23836" s="7"/>
    </row>
    <row r="23837" spans="7:7" x14ac:dyDescent="0.25">
      <c r="G23837" s="7"/>
    </row>
    <row r="23838" spans="7:7" x14ac:dyDescent="0.25">
      <c r="G23838" s="7"/>
    </row>
    <row r="23839" spans="7:7" x14ac:dyDescent="0.25">
      <c r="G23839" s="7"/>
    </row>
    <row r="23840" spans="7:7" x14ac:dyDescent="0.25">
      <c r="G23840" s="7"/>
    </row>
    <row r="23841" spans="7:7" x14ac:dyDescent="0.25">
      <c r="G23841" s="7"/>
    </row>
    <row r="23842" spans="7:7" x14ac:dyDescent="0.25">
      <c r="G23842" s="7"/>
    </row>
    <row r="23843" spans="7:7" x14ac:dyDescent="0.25">
      <c r="G23843" s="7"/>
    </row>
    <row r="23844" spans="7:7" x14ac:dyDescent="0.25">
      <c r="G23844" s="7"/>
    </row>
    <row r="23845" spans="7:7" x14ac:dyDescent="0.25">
      <c r="G23845" s="7"/>
    </row>
    <row r="23846" spans="7:7" x14ac:dyDescent="0.25">
      <c r="G23846" s="7"/>
    </row>
    <row r="23847" spans="7:7" x14ac:dyDescent="0.25">
      <c r="G23847" s="7"/>
    </row>
    <row r="23848" spans="7:7" x14ac:dyDescent="0.25">
      <c r="G23848" s="7"/>
    </row>
    <row r="23849" spans="7:7" x14ac:dyDescent="0.25">
      <c r="G23849" s="7"/>
    </row>
    <row r="23850" spans="7:7" x14ac:dyDescent="0.25">
      <c r="G23850" s="7"/>
    </row>
    <row r="23851" spans="7:7" x14ac:dyDescent="0.25">
      <c r="G23851" s="7"/>
    </row>
    <row r="23852" spans="7:7" x14ac:dyDescent="0.25">
      <c r="G23852" s="7"/>
    </row>
    <row r="23853" spans="7:7" x14ac:dyDescent="0.25">
      <c r="G23853" s="7"/>
    </row>
    <row r="23854" spans="7:7" x14ac:dyDescent="0.25">
      <c r="G23854" s="7"/>
    </row>
    <row r="23855" spans="7:7" x14ac:dyDescent="0.25">
      <c r="G23855" s="7"/>
    </row>
    <row r="23856" spans="7:7" x14ac:dyDescent="0.25">
      <c r="G23856" s="7"/>
    </row>
    <row r="23857" spans="7:7" x14ac:dyDescent="0.25">
      <c r="G23857" s="7"/>
    </row>
    <row r="23858" spans="7:7" x14ac:dyDescent="0.25">
      <c r="G23858" s="7"/>
    </row>
    <row r="23859" spans="7:7" x14ac:dyDescent="0.25">
      <c r="G23859" s="7"/>
    </row>
    <row r="23860" spans="7:7" x14ac:dyDescent="0.25">
      <c r="G23860" s="7"/>
    </row>
    <row r="23861" spans="7:7" x14ac:dyDescent="0.25">
      <c r="G23861" s="7"/>
    </row>
    <row r="23862" spans="7:7" x14ac:dyDescent="0.25">
      <c r="G23862" s="7"/>
    </row>
    <row r="23863" spans="7:7" x14ac:dyDescent="0.25">
      <c r="G23863" s="7"/>
    </row>
    <row r="23864" spans="7:7" x14ac:dyDescent="0.25">
      <c r="G23864" s="7"/>
    </row>
    <row r="23865" spans="7:7" x14ac:dyDescent="0.25">
      <c r="G23865" s="7"/>
    </row>
    <row r="23866" spans="7:7" x14ac:dyDescent="0.25">
      <c r="G23866" s="7"/>
    </row>
    <row r="23867" spans="7:7" x14ac:dyDescent="0.25">
      <c r="G23867" s="7"/>
    </row>
    <row r="23868" spans="7:7" x14ac:dyDescent="0.25">
      <c r="G23868" s="7"/>
    </row>
    <row r="23869" spans="7:7" x14ac:dyDescent="0.25">
      <c r="G23869" s="7"/>
    </row>
    <row r="23870" spans="7:7" x14ac:dyDescent="0.25">
      <c r="G23870" s="7"/>
    </row>
    <row r="23871" spans="7:7" x14ac:dyDescent="0.25">
      <c r="G23871" s="7"/>
    </row>
    <row r="23872" spans="7:7" x14ac:dyDescent="0.25">
      <c r="G23872" s="7"/>
    </row>
    <row r="23873" spans="7:7" x14ac:dyDescent="0.25">
      <c r="G23873" s="7"/>
    </row>
    <row r="23874" spans="7:7" x14ac:dyDescent="0.25">
      <c r="G23874" s="7"/>
    </row>
    <row r="23875" spans="7:7" x14ac:dyDescent="0.25">
      <c r="G23875" s="7"/>
    </row>
    <row r="23876" spans="7:7" x14ac:dyDescent="0.25">
      <c r="G23876" s="7"/>
    </row>
    <row r="23877" spans="7:7" x14ac:dyDescent="0.25">
      <c r="G23877" s="7"/>
    </row>
    <row r="23878" spans="7:7" x14ac:dyDescent="0.25">
      <c r="G23878" s="7"/>
    </row>
    <row r="23879" spans="7:7" x14ac:dyDescent="0.25">
      <c r="G23879" s="7"/>
    </row>
    <row r="23880" spans="7:7" x14ac:dyDescent="0.25">
      <c r="G23880" s="7"/>
    </row>
    <row r="23881" spans="7:7" x14ac:dyDescent="0.25">
      <c r="G23881" s="7"/>
    </row>
    <row r="23882" spans="7:7" x14ac:dyDescent="0.25">
      <c r="G23882" s="7"/>
    </row>
    <row r="23883" spans="7:7" x14ac:dyDescent="0.25">
      <c r="G23883" s="7"/>
    </row>
    <row r="23884" spans="7:7" x14ac:dyDescent="0.25">
      <c r="G23884" s="7"/>
    </row>
    <row r="23885" spans="7:7" x14ac:dyDescent="0.25">
      <c r="G23885" s="7"/>
    </row>
    <row r="23886" spans="7:7" x14ac:dyDescent="0.25">
      <c r="G23886" s="7"/>
    </row>
    <row r="23887" spans="7:7" x14ac:dyDescent="0.25">
      <c r="G23887" s="7"/>
    </row>
    <row r="23888" spans="7:7" x14ac:dyDescent="0.25">
      <c r="G23888" s="7"/>
    </row>
    <row r="23889" spans="7:7" x14ac:dyDescent="0.25">
      <c r="G23889" s="7"/>
    </row>
    <row r="23890" spans="7:7" x14ac:dyDescent="0.25">
      <c r="G23890" s="7"/>
    </row>
    <row r="23891" spans="7:7" x14ac:dyDescent="0.25">
      <c r="G23891" s="7"/>
    </row>
    <row r="23892" spans="7:7" x14ac:dyDescent="0.25">
      <c r="G23892" s="7"/>
    </row>
    <row r="23893" spans="7:7" x14ac:dyDescent="0.25">
      <c r="G23893" s="7"/>
    </row>
    <row r="23894" spans="7:7" x14ac:dyDescent="0.25">
      <c r="G23894" s="7"/>
    </row>
    <row r="23895" spans="7:7" x14ac:dyDescent="0.25">
      <c r="G23895" s="7"/>
    </row>
    <row r="23896" spans="7:7" x14ac:dyDescent="0.25">
      <c r="G23896" s="7"/>
    </row>
    <row r="23897" spans="7:7" x14ac:dyDescent="0.25">
      <c r="G23897" s="7"/>
    </row>
    <row r="23898" spans="7:7" x14ac:dyDescent="0.25">
      <c r="G23898" s="7"/>
    </row>
    <row r="23899" spans="7:7" x14ac:dyDescent="0.25">
      <c r="G23899" s="7"/>
    </row>
    <row r="23900" spans="7:7" x14ac:dyDescent="0.25">
      <c r="G23900" s="7"/>
    </row>
    <row r="23901" spans="7:7" x14ac:dyDescent="0.25">
      <c r="G23901" s="7"/>
    </row>
    <row r="23902" spans="7:7" x14ac:dyDescent="0.25">
      <c r="G23902" s="7"/>
    </row>
    <row r="23903" spans="7:7" x14ac:dyDescent="0.25">
      <c r="G23903" s="7"/>
    </row>
    <row r="23904" spans="7:7" x14ac:dyDescent="0.25">
      <c r="G23904" s="7"/>
    </row>
    <row r="23905" spans="7:7" x14ac:dyDescent="0.25">
      <c r="G23905" s="7"/>
    </row>
    <row r="23906" spans="7:7" x14ac:dyDescent="0.25">
      <c r="G23906" s="7"/>
    </row>
    <row r="23907" spans="7:7" x14ac:dyDescent="0.25">
      <c r="G23907" s="7"/>
    </row>
    <row r="23908" spans="7:7" x14ac:dyDescent="0.25">
      <c r="G23908" s="7"/>
    </row>
    <row r="23909" spans="7:7" x14ac:dyDescent="0.25">
      <c r="G23909" s="7"/>
    </row>
    <row r="23910" spans="7:7" x14ac:dyDescent="0.25">
      <c r="G23910" s="7"/>
    </row>
    <row r="23911" spans="7:7" x14ac:dyDescent="0.25">
      <c r="G23911" s="7"/>
    </row>
    <row r="23912" spans="7:7" x14ac:dyDescent="0.25">
      <c r="G23912" s="7"/>
    </row>
    <row r="23913" spans="7:7" x14ac:dyDescent="0.25">
      <c r="G23913" s="7"/>
    </row>
    <row r="23914" spans="7:7" x14ac:dyDescent="0.25">
      <c r="G23914" s="7"/>
    </row>
    <row r="23915" spans="7:7" x14ac:dyDescent="0.25">
      <c r="G23915" s="7"/>
    </row>
    <row r="23916" spans="7:7" x14ac:dyDescent="0.25">
      <c r="G23916" s="7"/>
    </row>
    <row r="23917" spans="7:7" x14ac:dyDescent="0.25">
      <c r="G23917" s="7"/>
    </row>
    <row r="23918" spans="7:7" x14ac:dyDescent="0.25">
      <c r="G23918" s="7"/>
    </row>
    <row r="23919" spans="7:7" x14ac:dyDescent="0.25">
      <c r="G23919" s="7"/>
    </row>
    <row r="23920" spans="7:7" x14ac:dyDescent="0.25">
      <c r="G23920" s="7"/>
    </row>
    <row r="23921" spans="7:7" x14ac:dyDescent="0.25">
      <c r="G23921" s="7"/>
    </row>
    <row r="23922" spans="7:7" x14ac:dyDescent="0.25">
      <c r="G23922" s="7"/>
    </row>
    <row r="23923" spans="7:7" x14ac:dyDescent="0.25">
      <c r="G23923" s="7"/>
    </row>
    <row r="23924" spans="7:7" x14ac:dyDescent="0.25">
      <c r="G23924" s="7"/>
    </row>
    <row r="23925" spans="7:7" x14ac:dyDescent="0.25">
      <c r="G23925" s="7"/>
    </row>
    <row r="23926" spans="7:7" x14ac:dyDescent="0.25">
      <c r="G23926" s="7"/>
    </row>
    <row r="23927" spans="7:7" x14ac:dyDescent="0.25">
      <c r="G23927" s="7"/>
    </row>
    <row r="23928" spans="7:7" x14ac:dyDescent="0.25">
      <c r="G23928" s="7"/>
    </row>
    <row r="23929" spans="7:7" x14ac:dyDescent="0.25">
      <c r="G23929" s="7"/>
    </row>
    <row r="23930" spans="7:7" x14ac:dyDescent="0.25">
      <c r="G23930" s="7"/>
    </row>
    <row r="23931" spans="7:7" x14ac:dyDescent="0.25">
      <c r="G23931" s="7"/>
    </row>
    <row r="23932" spans="7:7" x14ac:dyDescent="0.25">
      <c r="G23932" s="7"/>
    </row>
    <row r="23933" spans="7:7" x14ac:dyDescent="0.25">
      <c r="G23933" s="7"/>
    </row>
    <row r="23934" spans="7:7" x14ac:dyDescent="0.25">
      <c r="G23934" s="7"/>
    </row>
    <row r="23935" spans="7:7" x14ac:dyDescent="0.25">
      <c r="G23935" s="7"/>
    </row>
    <row r="23936" spans="7:7" x14ac:dyDescent="0.25">
      <c r="G23936" s="7"/>
    </row>
    <row r="23937" spans="7:7" x14ac:dyDescent="0.25">
      <c r="G23937" s="7"/>
    </row>
    <row r="23938" spans="7:7" x14ac:dyDescent="0.25">
      <c r="G23938" s="7"/>
    </row>
    <row r="23939" spans="7:7" x14ac:dyDescent="0.25">
      <c r="G23939" s="7"/>
    </row>
    <row r="23940" spans="7:7" x14ac:dyDescent="0.25">
      <c r="G23940" s="7"/>
    </row>
    <row r="23941" spans="7:7" x14ac:dyDescent="0.25">
      <c r="G23941" s="7"/>
    </row>
    <row r="23942" spans="7:7" x14ac:dyDescent="0.25">
      <c r="G23942" s="7"/>
    </row>
    <row r="23943" spans="7:7" x14ac:dyDescent="0.25">
      <c r="G23943" s="7"/>
    </row>
    <row r="23944" spans="7:7" x14ac:dyDescent="0.25">
      <c r="G23944" s="7"/>
    </row>
    <row r="23945" spans="7:7" x14ac:dyDescent="0.25">
      <c r="G23945" s="7"/>
    </row>
    <row r="23946" spans="7:7" x14ac:dyDescent="0.25">
      <c r="G23946" s="7"/>
    </row>
    <row r="23947" spans="7:7" x14ac:dyDescent="0.25">
      <c r="G23947" s="7"/>
    </row>
    <row r="23948" spans="7:7" x14ac:dyDescent="0.25">
      <c r="G23948" s="7"/>
    </row>
    <row r="23949" spans="7:7" x14ac:dyDescent="0.25">
      <c r="G23949" s="7"/>
    </row>
    <row r="23950" spans="7:7" x14ac:dyDescent="0.25">
      <c r="G23950" s="7"/>
    </row>
    <row r="23951" spans="7:7" x14ac:dyDescent="0.25">
      <c r="G23951" s="7"/>
    </row>
    <row r="23952" spans="7:7" x14ac:dyDescent="0.25">
      <c r="G23952" s="7"/>
    </row>
    <row r="23953" spans="7:7" x14ac:dyDescent="0.25">
      <c r="G23953" s="7"/>
    </row>
    <row r="23954" spans="7:7" x14ac:dyDescent="0.25">
      <c r="G23954" s="7"/>
    </row>
    <row r="23955" spans="7:7" x14ac:dyDescent="0.25">
      <c r="G23955" s="7"/>
    </row>
    <row r="23956" spans="7:7" x14ac:dyDescent="0.25">
      <c r="G23956" s="7"/>
    </row>
    <row r="23957" spans="7:7" x14ac:dyDescent="0.25">
      <c r="G23957" s="7"/>
    </row>
    <row r="23958" spans="7:7" x14ac:dyDescent="0.25">
      <c r="G23958" s="7"/>
    </row>
    <row r="23959" spans="7:7" x14ac:dyDescent="0.25">
      <c r="G23959" s="7"/>
    </row>
    <row r="23960" spans="7:7" x14ac:dyDescent="0.25">
      <c r="G23960" s="7"/>
    </row>
    <row r="23961" spans="7:7" x14ac:dyDescent="0.25">
      <c r="G23961" s="7"/>
    </row>
    <row r="23962" spans="7:7" x14ac:dyDescent="0.25">
      <c r="G23962" s="7"/>
    </row>
    <row r="23963" spans="7:7" x14ac:dyDescent="0.25">
      <c r="G23963" s="7"/>
    </row>
    <row r="23964" spans="7:7" x14ac:dyDescent="0.25">
      <c r="G23964" s="7"/>
    </row>
    <row r="23965" spans="7:7" x14ac:dyDescent="0.25">
      <c r="G23965" s="7"/>
    </row>
    <row r="23966" spans="7:7" x14ac:dyDescent="0.25">
      <c r="G23966" s="7"/>
    </row>
    <row r="23967" spans="7:7" x14ac:dyDescent="0.25">
      <c r="G23967" s="7"/>
    </row>
    <row r="23968" spans="7:7" x14ac:dyDescent="0.25">
      <c r="G23968" s="7"/>
    </row>
    <row r="23969" spans="7:7" x14ac:dyDescent="0.25">
      <c r="G23969" s="7"/>
    </row>
    <row r="23970" spans="7:7" x14ac:dyDescent="0.25">
      <c r="G23970" s="7"/>
    </row>
    <row r="23971" spans="7:7" x14ac:dyDescent="0.25">
      <c r="G23971" s="7"/>
    </row>
    <row r="23972" spans="7:7" x14ac:dyDescent="0.25">
      <c r="G23972" s="7"/>
    </row>
    <row r="23973" spans="7:7" x14ac:dyDescent="0.25">
      <c r="G23973" s="7"/>
    </row>
    <row r="23974" spans="7:7" x14ac:dyDescent="0.25">
      <c r="G23974" s="7"/>
    </row>
    <row r="23975" spans="7:7" x14ac:dyDescent="0.25">
      <c r="G23975" s="7"/>
    </row>
    <row r="23976" spans="7:7" x14ac:dyDescent="0.25">
      <c r="G23976" s="7"/>
    </row>
    <row r="23977" spans="7:7" x14ac:dyDescent="0.25">
      <c r="G23977" s="7"/>
    </row>
    <row r="23978" spans="7:7" x14ac:dyDescent="0.25">
      <c r="G23978" s="7"/>
    </row>
    <row r="23979" spans="7:7" x14ac:dyDescent="0.25">
      <c r="G23979" s="7"/>
    </row>
    <row r="23980" spans="7:7" x14ac:dyDescent="0.25">
      <c r="G23980" s="7"/>
    </row>
    <row r="23981" spans="7:7" x14ac:dyDescent="0.25">
      <c r="G23981" s="7"/>
    </row>
    <row r="23982" spans="7:7" x14ac:dyDescent="0.25">
      <c r="G23982" s="7"/>
    </row>
    <row r="23983" spans="7:7" x14ac:dyDescent="0.25">
      <c r="G23983" s="7"/>
    </row>
    <row r="23984" spans="7:7" x14ac:dyDescent="0.25">
      <c r="G23984" s="7"/>
    </row>
    <row r="23985" spans="7:7" x14ac:dyDescent="0.25">
      <c r="G23985" s="7"/>
    </row>
    <row r="23986" spans="7:7" x14ac:dyDescent="0.25">
      <c r="G23986" s="7"/>
    </row>
    <row r="23987" spans="7:7" x14ac:dyDescent="0.25">
      <c r="G23987" s="7"/>
    </row>
    <row r="23988" spans="7:7" x14ac:dyDescent="0.25">
      <c r="G23988" s="7"/>
    </row>
    <row r="23989" spans="7:7" x14ac:dyDescent="0.25">
      <c r="G23989" s="7"/>
    </row>
    <row r="23990" spans="7:7" x14ac:dyDescent="0.25">
      <c r="G23990" s="7"/>
    </row>
    <row r="23991" spans="7:7" x14ac:dyDescent="0.25">
      <c r="G23991" s="7"/>
    </row>
    <row r="23992" spans="7:7" x14ac:dyDescent="0.25">
      <c r="G23992" s="7"/>
    </row>
    <row r="23993" spans="7:7" x14ac:dyDescent="0.25">
      <c r="G23993" s="7"/>
    </row>
    <row r="23994" spans="7:7" x14ac:dyDescent="0.25">
      <c r="G23994" s="7"/>
    </row>
    <row r="23995" spans="7:7" x14ac:dyDescent="0.25">
      <c r="G23995" s="7"/>
    </row>
    <row r="23996" spans="7:7" x14ac:dyDescent="0.25">
      <c r="G23996" s="7"/>
    </row>
    <row r="23997" spans="7:7" x14ac:dyDescent="0.25">
      <c r="G23997" s="7"/>
    </row>
    <row r="23998" spans="7:7" x14ac:dyDescent="0.25">
      <c r="G23998" s="7"/>
    </row>
    <row r="23999" spans="7:7" x14ac:dyDescent="0.25">
      <c r="G23999" s="7"/>
    </row>
    <row r="24000" spans="7:7" x14ac:dyDescent="0.25">
      <c r="G24000" s="7"/>
    </row>
    <row r="24001" spans="7:7" x14ac:dyDescent="0.25">
      <c r="G24001" s="7"/>
    </row>
    <row r="24002" spans="7:7" x14ac:dyDescent="0.25">
      <c r="G24002" s="7"/>
    </row>
    <row r="24003" spans="7:7" x14ac:dyDescent="0.25">
      <c r="G24003" s="7"/>
    </row>
    <row r="24004" spans="7:7" x14ac:dyDescent="0.25">
      <c r="G24004" s="7"/>
    </row>
    <row r="24005" spans="7:7" x14ac:dyDescent="0.25">
      <c r="G24005" s="7"/>
    </row>
    <row r="24006" spans="7:7" x14ac:dyDescent="0.25">
      <c r="G24006" s="7"/>
    </row>
    <row r="24007" spans="7:7" x14ac:dyDescent="0.25">
      <c r="G24007" s="7"/>
    </row>
    <row r="24008" spans="7:7" x14ac:dyDescent="0.25">
      <c r="G24008" s="7"/>
    </row>
    <row r="24009" spans="7:7" x14ac:dyDescent="0.25">
      <c r="G24009" s="7"/>
    </row>
    <row r="24010" spans="7:7" x14ac:dyDescent="0.25">
      <c r="G24010" s="7"/>
    </row>
    <row r="24011" spans="7:7" x14ac:dyDescent="0.25">
      <c r="G24011" s="7"/>
    </row>
    <row r="24012" spans="7:7" x14ac:dyDescent="0.25">
      <c r="G24012" s="7"/>
    </row>
    <row r="24013" spans="7:7" x14ac:dyDescent="0.25">
      <c r="G24013" s="7"/>
    </row>
    <row r="24014" spans="7:7" x14ac:dyDescent="0.25">
      <c r="G24014" s="7"/>
    </row>
    <row r="24015" spans="7:7" x14ac:dyDescent="0.25">
      <c r="G24015" s="7"/>
    </row>
    <row r="24016" spans="7:7" x14ac:dyDescent="0.25">
      <c r="G24016" s="7"/>
    </row>
    <row r="24017" spans="7:7" x14ac:dyDescent="0.25">
      <c r="G24017" s="7"/>
    </row>
    <row r="24018" spans="7:7" x14ac:dyDescent="0.25">
      <c r="G24018" s="7"/>
    </row>
    <row r="24019" spans="7:7" x14ac:dyDescent="0.25">
      <c r="G24019" s="7"/>
    </row>
    <row r="24020" spans="7:7" x14ac:dyDescent="0.25">
      <c r="G24020" s="7"/>
    </row>
    <row r="24021" spans="7:7" x14ac:dyDescent="0.25">
      <c r="G24021" s="7"/>
    </row>
    <row r="24022" spans="7:7" x14ac:dyDescent="0.25">
      <c r="G24022" s="7"/>
    </row>
    <row r="24023" spans="7:7" x14ac:dyDescent="0.25">
      <c r="G24023" s="7"/>
    </row>
    <row r="24024" spans="7:7" x14ac:dyDescent="0.25">
      <c r="G24024" s="7"/>
    </row>
    <row r="24025" spans="7:7" x14ac:dyDescent="0.25">
      <c r="G24025" s="7"/>
    </row>
    <row r="24026" spans="7:7" x14ac:dyDescent="0.25">
      <c r="G24026" s="7"/>
    </row>
    <row r="24027" spans="7:7" x14ac:dyDescent="0.25">
      <c r="G24027" s="7"/>
    </row>
    <row r="24028" spans="7:7" x14ac:dyDescent="0.25">
      <c r="G24028" s="7"/>
    </row>
    <row r="24029" spans="7:7" x14ac:dyDescent="0.25">
      <c r="G24029" s="7"/>
    </row>
    <row r="24030" spans="7:7" x14ac:dyDescent="0.25">
      <c r="G24030" s="7"/>
    </row>
    <row r="24031" spans="7:7" x14ac:dyDescent="0.25">
      <c r="G24031" s="7"/>
    </row>
    <row r="24032" spans="7:7" x14ac:dyDescent="0.25">
      <c r="G24032" s="7"/>
    </row>
    <row r="24033" spans="7:7" x14ac:dyDescent="0.25">
      <c r="G24033" s="7"/>
    </row>
    <row r="24034" spans="7:7" x14ac:dyDescent="0.25">
      <c r="G24034" s="7"/>
    </row>
    <row r="24035" spans="7:7" x14ac:dyDescent="0.25">
      <c r="G24035" s="7"/>
    </row>
    <row r="24036" spans="7:7" x14ac:dyDescent="0.25">
      <c r="G24036" s="7"/>
    </row>
    <row r="24037" spans="7:7" x14ac:dyDescent="0.25">
      <c r="G24037" s="7"/>
    </row>
    <row r="24038" spans="7:7" x14ac:dyDescent="0.25">
      <c r="G24038" s="7"/>
    </row>
    <row r="24039" spans="7:7" x14ac:dyDescent="0.25">
      <c r="G24039" s="7"/>
    </row>
    <row r="24040" spans="7:7" x14ac:dyDescent="0.25">
      <c r="G24040" s="7"/>
    </row>
    <row r="24041" spans="7:7" x14ac:dyDescent="0.25">
      <c r="G24041" s="7"/>
    </row>
    <row r="24042" spans="7:7" x14ac:dyDescent="0.25">
      <c r="G24042" s="7"/>
    </row>
    <row r="24043" spans="7:7" x14ac:dyDescent="0.25">
      <c r="G24043" s="7"/>
    </row>
    <row r="24044" spans="7:7" x14ac:dyDescent="0.25">
      <c r="G24044" s="7"/>
    </row>
    <row r="24045" spans="7:7" x14ac:dyDescent="0.25">
      <c r="G24045" s="7"/>
    </row>
    <row r="24046" spans="7:7" x14ac:dyDescent="0.25">
      <c r="G24046" s="7"/>
    </row>
    <row r="24047" spans="7:7" x14ac:dyDescent="0.25">
      <c r="G24047" s="7"/>
    </row>
    <row r="24048" spans="7:7" x14ac:dyDescent="0.25">
      <c r="G24048" s="7"/>
    </row>
    <row r="24049" spans="7:7" x14ac:dyDescent="0.25">
      <c r="G24049" s="7"/>
    </row>
    <row r="24050" spans="7:7" x14ac:dyDescent="0.25">
      <c r="G24050" s="7"/>
    </row>
    <row r="24051" spans="7:7" x14ac:dyDescent="0.25">
      <c r="G24051" s="7"/>
    </row>
    <row r="24052" spans="7:7" x14ac:dyDescent="0.25">
      <c r="G24052" s="7"/>
    </row>
    <row r="24053" spans="7:7" x14ac:dyDescent="0.25">
      <c r="G24053" s="7"/>
    </row>
    <row r="24054" spans="7:7" x14ac:dyDescent="0.25">
      <c r="G24054" s="7"/>
    </row>
    <row r="24055" spans="7:7" x14ac:dyDescent="0.25">
      <c r="G24055" s="7"/>
    </row>
    <row r="24056" spans="7:7" x14ac:dyDescent="0.25">
      <c r="G24056" s="7"/>
    </row>
    <row r="24057" spans="7:7" x14ac:dyDescent="0.25">
      <c r="G24057" s="7"/>
    </row>
    <row r="24058" spans="7:7" x14ac:dyDescent="0.25">
      <c r="G24058" s="7"/>
    </row>
    <row r="24059" spans="7:7" x14ac:dyDescent="0.25">
      <c r="G24059" s="7"/>
    </row>
    <row r="24060" spans="7:7" x14ac:dyDescent="0.25">
      <c r="G24060" s="7"/>
    </row>
    <row r="24061" spans="7:7" x14ac:dyDescent="0.25">
      <c r="G24061" s="7"/>
    </row>
    <row r="24062" spans="7:7" x14ac:dyDescent="0.25">
      <c r="G24062" s="7"/>
    </row>
    <row r="24063" spans="7:7" x14ac:dyDescent="0.25">
      <c r="G24063" s="7"/>
    </row>
    <row r="24064" spans="7:7" x14ac:dyDescent="0.25">
      <c r="G24064" s="7"/>
    </row>
    <row r="24065" spans="7:7" x14ac:dyDescent="0.25">
      <c r="G24065" s="7"/>
    </row>
    <row r="24066" spans="7:7" x14ac:dyDescent="0.25">
      <c r="G24066" s="7"/>
    </row>
    <row r="24067" spans="7:7" x14ac:dyDescent="0.25">
      <c r="G24067" s="7"/>
    </row>
    <row r="24068" spans="7:7" x14ac:dyDescent="0.25">
      <c r="G24068" s="7"/>
    </row>
    <row r="24069" spans="7:7" x14ac:dyDescent="0.25">
      <c r="G24069" s="7"/>
    </row>
    <row r="24070" spans="7:7" x14ac:dyDescent="0.25">
      <c r="G24070" s="7"/>
    </row>
    <row r="24071" spans="7:7" x14ac:dyDescent="0.25">
      <c r="G24071" s="7"/>
    </row>
    <row r="24072" spans="7:7" x14ac:dyDescent="0.25">
      <c r="G24072" s="7"/>
    </row>
    <row r="24073" spans="7:7" x14ac:dyDescent="0.25">
      <c r="G24073" s="7"/>
    </row>
    <row r="24074" spans="7:7" x14ac:dyDescent="0.25">
      <c r="G24074" s="7"/>
    </row>
    <row r="24075" spans="7:7" x14ac:dyDescent="0.25">
      <c r="G24075" s="7"/>
    </row>
    <row r="24076" spans="7:7" x14ac:dyDescent="0.25">
      <c r="G24076" s="7"/>
    </row>
    <row r="24077" spans="7:7" x14ac:dyDescent="0.25">
      <c r="G24077" s="7"/>
    </row>
    <row r="24078" spans="7:7" x14ac:dyDescent="0.25">
      <c r="G24078" s="7"/>
    </row>
    <row r="24079" spans="7:7" x14ac:dyDescent="0.25">
      <c r="G24079" s="7"/>
    </row>
    <row r="24080" spans="7:7" x14ac:dyDescent="0.25">
      <c r="G24080" s="7"/>
    </row>
    <row r="24081" spans="7:7" x14ac:dyDescent="0.25">
      <c r="G24081" s="7"/>
    </row>
    <row r="24082" spans="7:7" x14ac:dyDescent="0.25">
      <c r="G24082" s="7"/>
    </row>
    <row r="24083" spans="7:7" x14ac:dyDescent="0.25">
      <c r="G24083" s="7"/>
    </row>
    <row r="24084" spans="7:7" x14ac:dyDescent="0.25">
      <c r="G24084" s="7"/>
    </row>
    <row r="24085" spans="7:7" x14ac:dyDescent="0.25">
      <c r="G24085" s="7"/>
    </row>
    <row r="24086" spans="7:7" x14ac:dyDescent="0.25">
      <c r="G24086" s="7"/>
    </row>
    <row r="24087" spans="7:7" x14ac:dyDescent="0.25">
      <c r="G24087" s="7"/>
    </row>
    <row r="24088" spans="7:7" x14ac:dyDescent="0.25">
      <c r="G24088" s="7"/>
    </row>
    <row r="24089" spans="7:7" x14ac:dyDescent="0.25">
      <c r="G24089" s="7"/>
    </row>
    <row r="24090" spans="7:7" x14ac:dyDescent="0.25">
      <c r="G24090" s="7"/>
    </row>
    <row r="24091" spans="7:7" x14ac:dyDescent="0.25">
      <c r="G24091" s="7"/>
    </row>
    <row r="24092" spans="7:7" x14ac:dyDescent="0.25">
      <c r="G24092" s="7"/>
    </row>
    <row r="24093" spans="7:7" x14ac:dyDescent="0.25">
      <c r="G24093" s="7"/>
    </row>
    <row r="24094" spans="7:7" x14ac:dyDescent="0.25">
      <c r="G24094" s="7"/>
    </row>
    <row r="24095" spans="7:7" x14ac:dyDescent="0.25">
      <c r="G24095" s="7"/>
    </row>
    <row r="24096" spans="7:7" x14ac:dyDescent="0.25">
      <c r="G24096" s="7"/>
    </row>
    <row r="24097" spans="7:7" x14ac:dyDescent="0.25">
      <c r="G24097" s="7"/>
    </row>
    <row r="24098" spans="7:7" x14ac:dyDescent="0.25">
      <c r="G24098" s="7"/>
    </row>
    <row r="24099" spans="7:7" x14ac:dyDescent="0.25">
      <c r="G24099" s="7"/>
    </row>
    <row r="24100" spans="7:7" x14ac:dyDescent="0.25">
      <c r="G24100" s="7"/>
    </row>
    <row r="24101" spans="7:7" x14ac:dyDescent="0.25">
      <c r="G24101" s="7"/>
    </row>
    <row r="24102" spans="7:7" x14ac:dyDescent="0.25">
      <c r="G24102" s="7"/>
    </row>
    <row r="24103" spans="7:7" x14ac:dyDescent="0.25">
      <c r="G24103" s="7"/>
    </row>
    <row r="24104" spans="7:7" x14ac:dyDescent="0.25">
      <c r="G24104" s="7"/>
    </row>
    <row r="24105" spans="7:7" x14ac:dyDescent="0.25">
      <c r="G24105" s="7"/>
    </row>
    <row r="24106" spans="7:7" x14ac:dyDescent="0.25">
      <c r="G24106" s="7"/>
    </row>
    <row r="24107" spans="7:7" x14ac:dyDescent="0.25">
      <c r="G24107" s="7"/>
    </row>
    <row r="24108" spans="7:7" x14ac:dyDescent="0.25">
      <c r="G24108" s="7"/>
    </row>
    <row r="24109" spans="7:7" x14ac:dyDescent="0.25">
      <c r="G24109" s="7"/>
    </row>
    <row r="24110" spans="7:7" x14ac:dyDescent="0.25">
      <c r="G24110" s="7"/>
    </row>
    <row r="24111" spans="7:7" x14ac:dyDescent="0.25">
      <c r="G24111" s="7"/>
    </row>
    <row r="24112" spans="7:7" x14ac:dyDescent="0.25">
      <c r="G24112" s="7"/>
    </row>
    <row r="24113" spans="7:7" x14ac:dyDescent="0.25">
      <c r="G24113" s="7"/>
    </row>
    <row r="24114" spans="7:7" x14ac:dyDescent="0.25">
      <c r="G24114" s="7"/>
    </row>
    <row r="24115" spans="7:7" x14ac:dyDescent="0.25">
      <c r="G24115" s="7"/>
    </row>
    <row r="24116" spans="7:7" x14ac:dyDescent="0.25">
      <c r="G24116" s="7"/>
    </row>
    <row r="24117" spans="7:7" x14ac:dyDescent="0.25">
      <c r="G24117" s="7"/>
    </row>
    <row r="24118" spans="7:7" x14ac:dyDescent="0.25">
      <c r="G24118" s="7"/>
    </row>
    <row r="24119" spans="7:7" x14ac:dyDescent="0.25">
      <c r="G24119" s="7"/>
    </row>
    <row r="24120" spans="7:7" x14ac:dyDescent="0.25">
      <c r="G24120" s="7"/>
    </row>
    <row r="24121" spans="7:7" x14ac:dyDescent="0.25">
      <c r="G24121" s="7"/>
    </row>
    <row r="24122" spans="7:7" x14ac:dyDescent="0.25">
      <c r="G24122" s="7"/>
    </row>
    <row r="24123" spans="7:7" x14ac:dyDescent="0.25">
      <c r="G24123" s="7"/>
    </row>
    <row r="24124" spans="7:7" x14ac:dyDescent="0.25">
      <c r="G24124" s="7"/>
    </row>
    <row r="24125" spans="7:7" x14ac:dyDescent="0.25">
      <c r="G24125" s="7"/>
    </row>
    <row r="24126" spans="7:7" x14ac:dyDescent="0.25">
      <c r="G24126" s="7"/>
    </row>
    <row r="24127" spans="7:7" x14ac:dyDescent="0.25">
      <c r="G24127" s="7"/>
    </row>
    <row r="24128" spans="7:7" x14ac:dyDescent="0.25">
      <c r="G24128" s="7"/>
    </row>
    <row r="24129" spans="7:7" x14ac:dyDescent="0.25">
      <c r="G24129" s="7"/>
    </row>
    <row r="24130" spans="7:7" x14ac:dyDescent="0.25">
      <c r="G24130" s="7"/>
    </row>
    <row r="24131" spans="7:7" x14ac:dyDescent="0.25">
      <c r="G24131" s="7"/>
    </row>
    <row r="24132" spans="7:7" x14ac:dyDescent="0.25">
      <c r="G24132" s="7"/>
    </row>
    <row r="24133" spans="7:7" x14ac:dyDescent="0.25">
      <c r="G24133" s="7"/>
    </row>
    <row r="24134" spans="7:7" x14ac:dyDescent="0.25">
      <c r="G24134" s="7"/>
    </row>
    <row r="24135" spans="7:7" x14ac:dyDescent="0.25">
      <c r="G24135" s="7"/>
    </row>
    <row r="24136" spans="7:7" x14ac:dyDescent="0.25">
      <c r="G24136" s="7"/>
    </row>
    <row r="24137" spans="7:7" x14ac:dyDescent="0.25">
      <c r="G24137" s="7"/>
    </row>
    <row r="24138" spans="7:7" x14ac:dyDescent="0.25">
      <c r="G24138" s="7"/>
    </row>
    <row r="24139" spans="7:7" x14ac:dyDescent="0.25">
      <c r="G24139" s="7"/>
    </row>
    <row r="24140" spans="7:7" x14ac:dyDescent="0.25">
      <c r="G24140" s="7"/>
    </row>
    <row r="24141" spans="7:7" x14ac:dyDescent="0.25">
      <c r="G24141" s="7"/>
    </row>
    <row r="24142" spans="7:7" x14ac:dyDescent="0.25">
      <c r="G24142" s="7"/>
    </row>
    <row r="24143" spans="7:7" x14ac:dyDescent="0.25">
      <c r="G24143" s="7"/>
    </row>
    <row r="24144" spans="7:7" x14ac:dyDescent="0.25">
      <c r="G24144" s="7"/>
    </row>
    <row r="24145" spans="7:7" x14ac:dyDescent="0.25">
      <c r="G24145" s="7"/>
    </row>
    <row r="24146" spans="7:7" x14ac:dyDescent="0.25">
      <c r="G24146" s="7"/>
    </row>
    <row r="24147" spans="7:7" x14ac:dyDescent="0.25">
      <c r="G24147" s="7"/>
    </row>
    <row r="24148" spans="7:7" x14ac:dyDescent="0.25">
      <c r="G24148" s="7"/>
    </row>
    <row r="24149" spans="7:7" x14ac:dyDescent="0.25">
      <c r="G24149" s="7"/>
    </row>
    <row r="24150" spans="7:7" x14ac:dyDescent="0.25">
      <c r="G24150" s="7"/>
    </row>
    <row r="24151" spans="7:7" x14ac:dyDescent="0.25">
      <c r="G24151" s="7"/>
    </row>
    <row r="24152" spans="7:7" x14ac:dyDescent="0.25">
      <c r="G24152" s="7"/>
    </row>
    <row r="24153" spans="7:7" x14ac:dyDescent="0.25">
      <c r="G24153" s="7"/>
    </row>
    <row r="24154" spans="7:7" x14ac:dyDescent="0.25">
      <c r="G24154" s="7"/>
    </row>
    <row r="24155" spans="7:7" x14ac:dyDescent="0.25">
      <c r="G24155" s="7"/>
    </row>
    <row r="24156" spans="7:7" x14ac:dyDescent="0.25">
      <c r="G24156" s="7"/>
    </row>
    <row r="24157" spans="7:7" x14ac:dyDescent="0.25">
      <c r="G24157" s="7"/>
    </row>
    <row r="24158" spans="7:7" x14ac:dyDescent="0.25">
      <c r="G24158" s="7"/>
    </row>
    <row r="24159" spans="7:7" x14ac:dyDescent="0.25">
      <c r="G24159" s="7"/>
    </row>
    <row r="24160" spans="7:7" x14ac:dyDescent="0.25">
      <c r="G24160" s="7"/>
    </row>
    <row r="24161" spans="7:7" x14ac:dyDescent="0.25">
      <c r="G24161" s="7"/>
    </row>
    <row r="24162" spans="7:7" x14ac:dyDescent="0.25">
      <c r="G24162" s="7"/>
    </row>
    <row r="24163" spans="7:7" x14ac:dyDescent="0.25">
      <c r="G24163" s="7"/>
    </row>
    <row r="24164" spans="7:7" x14ac:dyDescent="0.25">
      <c r="G24164" s="7"/>
    </row>
    <row r="24165" spans="7:7" x14ac:dyDescent="0.25">
      <c r="G24165" s="7"/>
    </row>
    <row r="24166" spans="7:7" x14ac:dyDescent="0.25">
      <c r="G24166" s="7"/>
    </row>
    <row r="24167" spans="7:7" x14ac:dyDescent="0.25">
      <c r="G24167" s="7"/>
    </row>
    <row r="24168" spans="7:7" x14ac:dyDescent="0.25">
      <c r="G24168" s="7"/>
    </row>
    <row r="24169" spans="7:7" x14ac:dyDescent="0.25">
      <c r="G24169" s="7"/>
    </row>
    <row r="24170" spans="7:7" x14ac:dyDescent="0.25">
      <c r="G24170" s="7"/>
    </row>
    <row r="24171" spans="7:7" x14ac:dyDescent="0.25">
      <c r="G24171" s="7"/>
    </row>
    <row r="24172" spans="7:7" x14ac:dyDescent="0.25">
      <c r="G24172" s="7"/>
    </row>
    <row r="24173" spans="7:7" x14ac:dyDescent="0.25">
      <c r="G24173" s="7"/>
    </row>
    <row r="24174" spans="7:7" x14ac:dyDescent="0.25">
      <c r="G24174" s="7"/>
    </row>
    <row r="24175" spans="7:7" x14ac:dyDescent="0.25">
      <c r="G24175" s="7"/>
    </row>
    <row r="24176" spans="7:7" x14ac:dyDescent="0.25">
      <c r="G24176" s="7"/>
    </row>
    <row r="24177" spans="7:7" x14ac:dyDescent="0.25">
      <c r="G24177" s="7"/>
    </row>
    <row r="24178" spans="7:7" x14ac:dyDescent="0.25">
      <c r="G24178" s="7"/>
    </row>
    <row r="24179" spans="7:7" x14ac:dyDescent="0.25">
      <c r="G24179" s="7"/>
    </row>
    <row r="24180" spans="7:7" x14ac:dyDescent="0.25">
      <c r="G24180" s="7"/>
    </row>
    <row r="24181" spans="7:7" x14ac:dyDescent="0.25">
      <c r="G24181" s="7"/>
    </row>
    <row r="24182" spans="7:7" x14ac:dyDescent="0.25">
      <c r="G24182" s="7"/>
    </row>
    <row r="24183" spans="7:7" x14ac:dyDescent="0.25">
      <c r="G24183" s="7"/>
    </row>
    <row r="24184" spans="7:7" x14ac:dyDescent="0.25">
      <c r="G24184" s="7"/>
    </row>
    <row r="24185" spans="7:7" x14ac:dyDescent="0.25">
      <c r="G24185" s="7"/>
    </row>
    <row r="24186" spans="7:7" x14ac:dyDescent="0.25">
      <c r="G24186" s="7"/>
    </row>
    <row r="24187" spans="7:7" x14ac:dyDescent="0.25">
      <c r="G24187" s="7"/>
    </row>
    <row r="24188" spans="7:7" x14ac:dyDescent="0.25">
      <c r="G24188" s="7"/>
    </row>
    <row r="24189" spans="7:7" x14ac:dyDescent="0.25">
      <c r="G24189" s="7"/>
    </row>
    <row r="24190" spans="7:7" x14ac:dyDescent="0.25">
      <c r="G24190" s="7"/>
    </row>
    <row r="24191" spans="7:7" x14ac:dyDescent="0.25">
      <c r="G24191" s="7"/>
    </row>
    <row r="24192" spans="7:7" x14ac:dyDescent="0.25">
      <c r="G24192" s="7"/>
    </row>
    <row r="24193" spans="7:7" x14ac:dyDescent="0.25">
      <c r="G24193" s="7"/>
    </row>
    <row r="24194" spans="7:7" x14ac:dyDescent="0.25">
      <c r="G24194" s="7"/>
    </row>
    <row r="24195" spans="7:7" x14ac:dyDescent="0.25">
      <c r="G24195" s="7"/>
    </row>
    <row r="24196" spans="7:7" x14ac:dyDescent="0.25">
      <c r="G24196" s="7"/>
    </row>
    <row r="24197" spans="7:7" x14ac:dyDescent="0.25">
      <c r="G24197" s="7"/>
    </row>
    <row r="24198" spans="7:7" x14ac:dyDescent="0.25">
      <c r="G24198" s="7"/>
    </row>
    <row r="24199" spans="7:7" x14ac:dyDescent="0.25">
      <c r="G24199" s="7"/>
    </row>
    <row r="24200" spans="7:7" x14ac:dyDescent="0.25">
      <c r="G24200" s="7"/>
    </row>
    <row r="24201" spans="7:7" x14ac:dyDescent="0.25">
      <c r="G24201" s="7"/>
    </row>
    <row r="24202" spans="7:7" x14ac:dyDescent="0.25">
      <c r="G24202" s="7"/>
    </row>
    <row r="24203" spans="7:7" x14ac:dyDescent="0.25">
      <c r="G24203" s="7"/>
    </row>
    <row r="24204" spans="7:7" x14ac:dyDescent="0.25">
      <c r="G24204" s="7"/>
    </row>
    <row r="24205" spans="7:7" x14ac:dyDescent="0.25">
      <c r="G24205" s="7"/>
    </row>
    <row r="24206" spans="7:7" x14ac:dyDescent="0.25">
      <c r="G24206" s="7"/>
    </row>
    <row r="24207" spans="7:7" x14ac:dyDescent="0.25">
      <c r="G24207" s="7"/>
    </row>
    <row r="24208" spans="7:7" x14ac:dyDescent="0.25">
      <c r="G24208" s="7"/>
    </row>
    <row r="24209" spans="7:7" x14ac:dyDescent="0.25">
      <c r="G24209" s="7"/>
    </row>
    <row r="24210" spans="7:7" x14ac:dyDescent="0.25">
      <c r="G24210" s="7"/>
    </row>
    <row r="24211" spans="7:7" x14ac:dyDescent="0.25">
      <c r="G24211" s="7"/>
    </row>
    <row r="24212" spans="7:7" x14ac:dyDescent="0.25">
      <c r="G24212" s="7"/>
    </row>
    <row r="24213" spans="7:7" x14ac:dyDescent="0.25">
      <c r="G24213" s="7"/>
    </row>
    <row r="24214" spans="7:7" x14ac:dyDescent="0.25">
      <c r="G24214" s="7"/>
    </row>
    <row r="24215" spans="7:7" x14ac:dyDescent="0.25">
      <c r="G24215" s="7"/>
    </row>
    <row r="24216" spans="7:7" x14ac:dyDescent="0.25">
      <c r="G24216" s="7"/>
    </row>
    <row r="24217" spans="7:7" x14ac:dyDescent="0.25">
      <c r="G24217" s="7"/>
    </row>
    <row r="24218" spans="7:7" x14ac:dyDescent="0.25">
      <c r="G24218" s="7"/>
    </row>
    <row r="24219" spans="7:7" x14ac:dyDescent="0.25">
      <c r="G24219" s="7"/>
    </row>
    <row r="24220" spans="7:7" x14ac:dyDescent="0.25">
      <c r="G24220" s="7"/>
    </row>
    <row r="24221" spans="7:7" x14ac:dyDescent="0.25">
      <c r="G24221" s="7"/>
    </row>
    <row r="24222" spans="7:7" x14ac:dyDescent="0.25">
      <c r="G24222" s="7"/>
    </row>
    <row r="24223" spans="7:7" x14ac:dyDescent="0.25">
      <c r="G24223" s="7"/>
    </row>
    <row r="24224" spans="7:7" x14ac:dyDescent="0.25">
      <c r="G24224" s="7"/>
    </row>
    <row r="24225" spans="7:7" x14ac:dyDescent="0.25">
      <c r="G24225" s="7"/>
    </row>
    <row r="24226" spans="7:7" x14ac:dyDescent="0.25">
      <c r="G24226" s="7"/>
    </row>
    <row r="24227" spans="7:7" x14ac:dyDescent="0.25">
      <c r="G24227" s="7"/>
    </row>
    <row r="24228" spans="7:7" x14ac:dyDescent="0.25">
      <c r="G24228" s="7"/>
    </row>
    <row r="24229" spans="7:7" x14ac:dyDescent="0.25">
      <c r="G24229" s="7"/>
    </row>
    <row r="24230" spans="7:7" x14ac:dyDescent="0.25">
      <c r="G24230" s="7"/>
    </row>
    <row r="24231" spans="7:7" x14ac:dyDescent="0.25">
      <c r="G24231" s="7"/>
    </row>
    <row r="24232" spans="7:7" x14ac:dyDescent="0.25">
      <c r="G24232" s="7"/>
    </row>
    <row r="24233" spans="7:7" x14ac:dyDescent="0.25">
      <c r="G24233" s="7"/>
    </row>
    <row r="24234" spans="7:7" x14ac:dyDescent="0.25">
      <c r="G24234" s="7"/>
    </row>
    <row r="24235" spans="7:7" x14ac:dyDescent="0.25">
      <c r="G24235" s="7"/>
    </row>
    <row r="24236" spans="7:7" x14ac:dyDescent="0.25">
      <c r="G24236" s="7"/>
    </row>
    <row r="24237" spans="7:7" x14ac:dyDescent="0.25">
      <c r="G24237" s="7"/>
    </row>
    <row r="24238" spans="7:7" x14ac:dyDescent="0.25">
      <c r="G24238" s="7"/>
    </row>
    <row r="24239" spans="7:7" x14ac:dyDescent="0.25">
      <c r="G24239" s="7"/>
    </row>
    <row r="24240" spans="7:7" x14ac:dyDescent="0.25">
      <c r="G24240" s="7"/>
    </row>
    <row r="24241" spans="7:7" x14ac:dyDescent="0.25">
      <c r="G24241" s="7"/>
    </row>
    <row r="24242" spans="7:7" x14ac:dyDescent="0.25">
      <c r="G24242" s="7"/>
    </row>
    <row r="24243" spans="7:7" x14ac:dyDescent="0.25">
      <c r="G24243" s="7"/>
    </row>
    <row r="24244" spans="7:7" x14ac:dyDescent="0.25">
      <c r="G24244" s="7"/>
    </row>
    <row r="24245" spans="7:7" x14ac:dyDescent="0.25">
      <c r="G24245" s="7"/>
    </row>
    <row r="24246" spans="7:7" x14ac:dyDescent="0.25">
      <c r="G24246" s="7"/>
    </row>
    <row r="24247" spans="7:7" x14ac:dyDescent="0.25">
      <c r="G24247" s="7"/>
    </row>
    <row r="24248" spans="7:7" x14ac:dyDescent="0.25">
      <c r="G24248" s="7"/>
    </row>
    <row r="24249" spans="7:7" x14ac:dyDescent="0.25">
      <c r="G24249" s="7"/>
    </row>
    <row r="24250" spans="7:7" x14ac:dyDescent="0.25">
      <c r="G24250" s="7"/>
    </row>
    <row r="24251" spans="7:7" x14ac:dyDescent="0.25">
      <c r="G24251" s="7"/>
    </row>
    <row r="24252" spans="7:7" x14ac:dyDescent="0.25">
      <c r="G24252" s="7"/>
    </row>
    <row r="24253" spans="7:7" x14ac:dyDescent="0.25">
      <c r="G24253" s="7"/>
    </row>
    <row r="24254" spans="7:7" x14ac:dyDescent="0.25">
      <c r="G24254" s="7"/>
    </row>
    <row r="24255" spans="7:7" x14ac:dyDescent="0.25">
      <c r="G24255" s="7"/>
    </row>
    <row r="24256" spans="7:7" x14ac:dyDescent="0.25">
      <c r="G24256" s="7"/>
    </row>
    <row r="24257" spans="7:7" x14ac:dyDescent="0.25">
      <c r="G24257" s="7"/>
    </row>
    <row r="24258" spans="7:7" x14ac:dyDescent="0.25">
      <c r="G24258" s="7"/>
    </row>
    <row r="24259" spans="7:7" x14ac:dyDescent="0.25">
      <c r="G24259" s="7"/>
    </row>
    <row r="24260" spans="7:7" x14ac:dyDescent="0.25">
      <c r="G24260" s="7"/>
    </row>
    <row r="24261" spans="7:7" x14ac:dyDescent="0.25">
      <c r="G24261" s="7"/>
    </row>
    <row r="24262" spans="7:7" x14ac:dyDescent="0.25">
      <c r="G24262" s="7"/>
    </row>
    <row r="24263" spans="7:7" x14ac:dyDescent="0.25">
      <c r="G24263" s="7"/>
    </row>
    <row r="24264" spans="7:7" x14ac:dyDescent="0.25">
      <c r="G24264" s="7"/>
    </row>
    <row r="24265" spans="7:7" x14ac:dyDescent="0.25">
      <c r="G24265" s="7"/>
    </row>
    <row r="24266" spans="7:7" x14ac:dyDescent="0.25">
      <c r="G24266" s="7"/>
    </row>
    <row r="24267" spans="7:7" x14ac:dyDescent="0.25">
      <c r="G24267" s="7"/>
    </row>
    <row r="24268" spans="7:7" x14ac:dyDescent="0.25">
      <c r="G24268" s="7"/>
    </row>
    <row r="24269" spans="7:7" x14ac:dyDescent="0.25">
      <c r="G24269" s="7"/>
    </row>
    <row r="24270" spans="7:7" x14ac:dyDescent="0.25">
      <c r="G24270" s="7"/>
    </row>
    <row r="24271" spans="7:7" x14ac:dyDescent="0.25">
      <c r="G24271" s="7"/>
    </row>
    <row r="24272" spans="7:7" x14ac:dyDescent="0.25">
      <c r="G24272" s="7"/>
    </row>
    <row r="24273" spans="7:7" x14ac:dyDescent="0.25">
      <c r="G24273" s="7"/>
    </row>
    <row r="24274" spans="7:7" x14ac:dyDescent="0.25">
      <c r="G24274" s="7"/>
    </row>
    <row r="24275" spans="7:7" x14ac:dyDescent="0.25">
      <c r="G24275" s="7"/>
    </row>
    <row r="24276" spans="7:7" x14ac:dyDescent="0.25">
      <c r="G24276" s="7"/>
    </row>
    <row r="24277" spans="7:7" x14ac:dyDescent="0.25">
      <c r="G24277" s="7"/>
    </row>
    <row r="24278" spans="7:7" x14ac:dyDescent="0.25">
      <c r="G24278" s="7"/>
    </row>
    <row r="24279" spans="7:7" x14ac:dyDescent="0.25">
      <c r="G24279" s="7"/>
    </row>
    <row r="24280" spans="7:7" x14ac:dyDescent="0.25">
      <c r="G24280" s="7"/>
    </row>
    <row r="24281" spans="7:7" x14ac:dyDescent="0.25">
      <c r="G24281" s="7"/>
    </row>
    <row r="24282" spans="7:7" x14ac:dyDescent="0.25">
      <c r="G24282" s="7"/>
    </row>
    <row r="24283" spans="7:7" x14ac:dyDescent="0.25">
      <c r="G24283" s="7"/>
    </row>
    <row r="24284" spans="7:7" x14ac:dyDescent="0.25">
      <c r="G24284" s="7"/>
    </row>
    <row r="24285" spans="7:7" x14ac:dyDescent="0.25">
      <c r="G24285" s="7"/>
    </row>
    <row r="24286" spans="7:7" x14ac:dyDescent="0.25">
      <c r="G24286" s="7"/>
    </row>
    <row r="24287" spans="7:7" x14ac:dyDescent="0.25">
      <c r="G24287" s="7"/>
    </row>
    <row r="24288" spans="7:7" x14ac:dyDescent="0.25">
      <c r="G24288" s="7"/>
    </row>
    <row r="24289" spans="7:7" x14ac:dyDescent="0.25">
      <c r="G24289" s="7"/>
    </row>
    <row r="24290" spans="7:7" x14ac:dyDescent="0.25">
      <c r="G24290" s="7"/>
    </row>
    <row r="24291" spans="7:7" x14ac:dyDescent="0.25">
      <c r="G24291" s="7"/>
    </row>
    <row r="24292" spans="7:7" x14ac:dyDescent="0.25">
      <c r="G24292" s="7"/>
    </row>
    <row r="24293" spans="7:7" x14ac:dyDescent="0.25">
      <c r="G24293" s="7"/>
    </row>
    <row r="24294" spans="7:7" x14ac:dyDescent="0.25">
      <c r="G24294" s="7"/>
    </row>
    <row r="24295" spans="7:7" x14ac:dyDescent="0.25">
      <c r="G24295" s="7"/>
    </row>
    <row r="24296" spans="7:7" x14ac:dyDescent="0.25">
      <c r="G24296" s="7"/>
    </row>
    <row r="24297" spans="7:7" x14ac:dyDescent="0.25">
      <c r="G24297" s="7"/>
    </row>
    <row r="24298" spans="7:7" x14ac:dyDescent="0.25">
      <c r="G24298" s="7"/>
    </row>
    <row r="24299" spans="7:7" x14ac:dyDescent="0.25">
      <c r="G24299" s="7"/>
    </row>
    <row r="24300" spans="7:7" x14ac:dyDescent="0.25">
      <c r="G24300" s="7"/>
    </row>
    <row r="24301" spans="7:7" x14ac:dyDescent="0.25">
      <c r="G24301" s="7"/>
    </row>
    <row r="24302" spans="7:7" x14ac:dyDescent="0.25">
      <c r="G24302" s="7"/>
    </row>
    <row r="24303" spans="7:7" x14ac:dyDescent="0.25">
      <c r="G24303" s="7"/>
    </row>
    <row r="24304" spans="7:7" x14ac:dyDescent="0.25">
      <c r="G24304" s="7"/>
    </row>
    <row r="24305" spans="7:7" x14ac:dyDescent="0.25">
      <c r="G24305" s="7"/>
    </row>
    <row r="24306" spans="7:7" x14ac:dyDescent="0.25">
      <c r="G24306" s="7"/>
    </row>
    <row r="24307" spans="7:7" x14ac:dyDescent="0.25">
      <c r="G24307" s="7"/>
    </row>
    <row r="24308" spans="7:7" x14ac:dyDescent="0.25">
      <c r="G24308" s="7"/>
    </row>
    <row r="24309" spans="7:7" x14ac:dyDescent="0.25">
      <c r="G24309" s="7"/>
    </row>
    <row r="24310" spans="7:7" x14ac:dyDescent="0.25">
      <c r="G24310" s="7"/>
    </row>
    <row r="24311" spans="7:7" x14ac:dyDescent="0.25">
      <c r="G24311" s="7"/>
    </row>
    <row r="24312" spans="7:7" x14ac:dyDescent="0.25">
      <c r="G24312" s="7"/>
    </row>
    <row r="24313" spans="7:7" x14ac:dyDescent="0.25">
      <c r="G24313" s="7"/>
    </row>
    <row r="24314" spans="7:7" x14ac:dyDescent="0.25">
      <c r="G24314" s="7"/>
    </row>
    <row r="24315" spans="7:7" x14ac:dyDescent="0.25">
      <c r="G24315" s="7"/>
    </row>
    <row r="24316" spans="7:7" x14ac:dyDescent="0.25">
      <c r="G24316" s="7"/>
    </row>
    <row r="24317" spans="7:7" x14ac:dyDescent="0.25">
      <c r="G24317" s="7"/>
    </row>
    <row r="24318" spans="7:7" x14ac:dyDescent="0.25">
      <c r="G24318" s="7"/>
    </row>
    <row r="24319" spans="7:7" x14ac:dyDescent="0.25">
      <c r="G24319" s="7"/>
    </row>
    <row r="24320" spans="7:7" x14ac:dyDescent="0.25">
      <c r="G24320" s="7"/>
    </row>
    <row r="24321" spans="7:7" x14ac:dyDescent="0.25">
      <c r="G24321" s="7"/>
    </row>
    <row r="24322" spans="7:7" x14ac:dyDescent="0.25">
      <c r="G24322" s="7"/>
    </row>
    <row r="24323" spans="7:7" x14ac:dyDescent="0.25">
      <c r="G24323" s="7"/>
    </row>
    <row r="24324" spans="7:7" x14ac:dyDescent="0.25">
      <c r="G24324" s="7"/>
    </row>
    <row r="24325" spans="7:7" x14ac:dyDescent="0.25">
      <c r="G24325" s="7"/>
    </row>
    <row r="24326" spans="7:7" x14ac:dyDescent="0.25">
      <c r="G24326" s="7"/>
    </row>
    <row r="24327" spans="7:7" x14ac:dyDescent="0.25">
      <c r="G24327" s="7"/>
    </row>
    <row r="24328" spans="7:7" x14ac:dyDescent="0.25">
      <c r="G24328" s="7"/>
    </row>
    <row r="24329" spans="7:7" x14ac:dyDescent="0.25">
      <c r="G24329" s="7"/>
    </row>
    <row r="24330" spans="7:7" x14ac:dyDescent="0.25">
      <c r="G24330" s="7"/>
    </row>
    <row r="24331" spans="7:7" x14ac:dyDescent="0.25">
      <c r="G24331" s="7"/>
    </row>
    <row r="24332" spans="7:7" x14ac:dyDescent="0.25">
      <c r="G24332" s="7"/>
    </row>
    <row r="24333" spans="7:7" x14ac:dyDescent="0.25">
      <c r="G24333" s="7"/>
    </row>
    <row r="24334" spans="7:7" x14ac:dyDescent="0.25">
      <c r="G24334" s="7"/>
    </row>
    <row r="24335" spans="7:7" x14ac:dyDescent="0.25">
      <c r="G24335" s="7"/>
    </row>
    <row r="24336" spans="7:7" x14ac:dyDescent="0.25">
      <c r="G24336" s="7"/>
    </row>
    <row r="24337" spans="7:7" x14ac:dyDescent="0.25">
      <c r="G24337" s="7"/>
    </row>
    <row r="24338" spans="7:7" x14ac:dyDescent="0.25">
      <c r="G24338" s="7"/>
    </row>
    <row r="24339" spans="7:7" x14ac:dyDescent="0.25">
      <c r="G24339" s="7"/>
    </row>
    <row r="24340" spans="7:7" x14ac:dyDescent="0.25">
      <c r="G24340" s="7"/>
    </row>
    <row r="24341" spans="7:7" x14ac:dyDescent="0.25">
      <c r="G24341" s="7"/>
    </row>
    <row r="24342" spans="7:7" x14ac:dyDescent="0.25">
      <c r="G24342" s="7"/>
    </row>
    <row r="24343" spans="7:7" x14ac:dyDescent="0.25">
      <c r="G24343" s="7"/>
    </row>
    <row r="24344" spans="7:7" x14ac:dyDescent="0.25">
      <c r="G24344" s="7"/>
    </row>
    <row r="24345" spans="7:7" x14ac:dyDescent="0.25">
      <c r="G24345" s="7"/>
    </row>
    <row r="24346" spans="7:7" x14ac:dyDescent="0.25">
      <c r="G24346" s="7"/>
    </row>
    <row r="24347" spans="7:7" x14ac:dyDescent="0.25">
      <c r="G24347" s="7"/>
    </row>
    <row r="24348" spans="7:7" x14ac:dyDescent="0.25">
      <c r="G24348" s="7"/>
    </row>
    <row r="24349" spans="7:7" x14ac:dyDescent="0.25">
      <c r="G24349" s="7"/>
    </row>
    <row r="24350" spans="7:7" x14ac:dyDescent="0.25">
      <c r="G24350" s="7"/>
    </row>
    <row r="24351" spans="7:7" x14ac:dyDescent="0.25">
      <c r="G24351" s="7"/>
    </row>
    <row r="24352" spans="7:7" x14ac:dyDescent="0.25">
      <c r="G24352" s="7"/>
    </row>
    <row r="24353" spans="7:7" x14ac:dyDescent="0.25">
      <c r="G24353" s="7"/>
    </row>
    <row r="24354" spans="7:7" x14ac:dyDescent="0.25">
      <c r="G24354" s="7"/>
    </row>
    <row r="24355" spans="7:7" x14ac:dyDescent="0.25">
      <c r="G24355" s="7"/>
    </row>
    <row r="24356" spans="7:7" x14ac:dyDescent="0.25">
      <c r="G24356" s="7"/>
    </row>
    <row r="24357" spans="7:7" x14ac:dyDescent="0.25">
      <c r="G24357" s="7"/>
    </row>
    <row r="24358" spans="7:7" x14ac:dyDescent="0.25">
      <c r="G24358" s="7"/>
    </row>
    <row r="24359" spans="7:7" x14ac:dyDescent="0.25">
      <c r="G24359" s="7"/>
    </row>
    <row r="24360" spans="7:7" x14ac:dyDescent="0.25">
      <c r="G24360" s="7"/>
    </row>
    <row r="24361" spans="7:7" x14ac:dyDescent="0.25">
      <c r="G24361" s="7"/>
    </row>
    <row r="24362" spans="7:7" x14ac:dyDescent="0.25">
      <c r="G24362" s="7"/>
    </row>
    <row r="24363" spans="7:7" x14ac:dyDescent="0.25">
      <c r="G24363" s="7"/>
    </row>
    <row r="24364" spans="7:7" x14ac:dyDescent="0.25">
      <c r="G24364" s="7"/>
    </row>
    <row r="24365" spans="7:7" x14ac:dyDescent="0.25">
      <c r="G24365" s="7"/>
    </row>
    <row r="24366" spans="7:7" x14ac:dyDescent="0.25">
      <c r="G24366" s="7"/>
    </row>
    <row r="24367" spans="7:7" x14ac:dyDescent="0.25">
      <c r="G24367" s="7"/>
    </row>
    <row r="24368" spans="7:7" x14ac:dyDescent="0.25">
      <c r="G24368" s="7"/>
    </row>
    <row r="24369" spans="7:7" x14ac:dyDescent="0.25">
      <c r="G24369" s="7"/>
    </row>
    <row r="24370" spans="7:7" x14ac:dyDescent="0.25">
      <c r="G24370" s="7"/>
    </row>
    <row r="24371" spans="7:7" x14ac:dyDescent="0.25">
      <c r="G24371" s="7"/>
    </row>
    <row r="24372" spans="7:7" x14ac:dyDescent="0.25">
      <c r="G24372" s="7"/>
    </row>
    <row r="24373" spans="7:7" x14ac:dyDescent="0.25">
      <c r="G24373" s="7"/>
    </row>
    <row r="24374" spans="7:7" x14ac:dyDescent="0.25">
      <c r="G24374" s="7"/>
    </row>
    <row r="24375" spans="7:7" x14ac:dyDescent="0.25">
      <c r="G24375" s="7"/>
    </row>
    <row r="24376" spans="7:7" x14ac:dyDescent="0.25">
      <c r="G24376" s="7"/>
    </row>
    <row r="24377" spans="7:7" x14ac:dyDescent="0.25">
      <c r="G24377" s="7"/>
    </row>
    <row r="24378" spans="7:7" x14ac:dyDescent="0.25">
      <c r="G24378" s="7"/>
    </row>
    <row r="24379" spans="7:7" x14ac:dyDescent="0.25">
      <c r="G24379" s="7"/>
    </row>
    <row r="24380" spans="7:7" x14ac:dyDescent="0.25">
      <c r="G24380" s="7"/>
    </row>
    <row r="24381" spans="7:7" x14ac:dyDescent="0.25">
      <c r="G24381" s="7"/>
    </row>
    <row r="24382" spans="7:7" x14ac:dyDescent="0.25">
      <c r="G24382" s="7"/>
    </row>
    <row r="24383" spans="7:7" x14ac:dyDescent="0.25">
      <c r="G24383" s="7"/>
    </row>
    <row r="24384" spans="7:7" x14ac:dyDescent="0.25">
      <c r="G24384" s="7"/>
    </row>
    <row r="24385" spans="7:7" x14ac:dyDescent="0.25">
      <c r="G24385" s="7"/>
    </row>
    <row r="24386" spans="7:7" x14ac:dyDescent="0.25">
      <c r="G24386" s="7"/>
    </row>
    <row r="24387" spans="7:7" x14ac:dyDescent="0.25">
      <c r="G24387" s="7"/>
    </row>
    <row r="24388" spans="7:7" x14ac:dyDescent="0.25">
      <c r="G24388" s="7"/>
    </row>
    <row r="24389" spans="7:7" x14ac:dyDescent="0.25">
      <c r="G24389" s="7"/>
    </row>
    <row r="24390" spans="7:7" x14ac:dyDescent="0.25">
      <c r="G24390" s="7"/>
    </row>
    <row r="24391" spans="7:7" x14ac:dyDescent="0.25">
      <c r="G24391" s="7"/>
    </row>
    <row r="24392" spans="7:7" x14ac:dyDescent="0.25">
      <c r="G24392" s="7"/>
    </row>
    <row r="24393" spans="7:7" x14ac:dyDescent="0.25">
      <c r="G24393" s="7"/>
    </row>
    <row r="24394" spans="7:7" x14ac:dyDescent="0.25">
      <c r="G24394" s="7"/>
    </row>
    <row r="24395" spans="7:7" x14ac:dyDescent="0.25">
      <c r="G24395" s="7"/>
    </row>
    <row r="24396" spans="7:7" x14ac:dyDescent="0.25">
      <c r="G24396" s="7"/>
    </row>
    <row r="24397" spans="7:7" x14ac:dyDescent="0.25">
      <c r="G24397" s="7"/>
    </row>
    <row r="24398" spans="7:7" x14ac:dyDescent="0.25">
      <c r="G24398" s="7"/>
    </row>
    <row r="24399" spans="7:7" x14ac:dyDescent="0.25">
      <c r="G24399" s="7"/>
    </row>
    <row r="24400" spans="7:7" x14ac:dyDescent="0.25">
      <c r="G24400" s="7"/>
    </row>
    <row r="24401" spans="7:7" x14ac:dyDescent="0.25">
      <c r="G24401" s="7"/>
    </row>
    <row r="24402" spans="7:7" x14ac:dyDescent="0.25">
      <c r="G24402" s="7"/>
    </row>
    <row r="24403" spans="7:7" x14ac:dyDescent="0.25">
      <c r="G24403" s="7"/>
    </row>
    <row r="24404" spans="7:7" x14ac:dyDescent="0.25">
      <c r="G24404" s="7"/>
    </row>
    <row r="24405" spans="7:7" x14ac:dyDescent="0.25">
      <c r="G24405" s="7"/>
    </row>
    <row r="24406" spans="7:7" x14ac:dyDescent="0.25">
      <c r="G24406" s="7"/>
    </row>
    <row r="24407" spans="7:7" x14ac:dyDescent="0.25">
      <c r="G24407" s="7"/>
    </row>
    <row r="24408" spans="7:7" x14ac:dyDescent="0.25">
      <c r="G24408" s="7"/>
    </row>
    <row r="24409" spans="7:7" x14ac:dyDescent="0.25">
      <c r="G24409" s="7"/>
    </row>
    <row r="24410" spans="7:7" x14ac:dyDescent="0.25">
      <c r="G24410" s="7"/>
    </row>
    <row r="24411" spans="7:7" x14ac:dyDescent="0.25">
      <c r="G24411" s="7"/>
    </row>
    <row r="24412" spans="7:7" x14ac:dyDescent="0.25">
      <c r="G24412" s="7"/>
    </row>
    <row r="24413" spans="7:7" x14ac:dyDescent="0.25">
      <c r="G24413" s="7"/>
    </row>
    <row r="24414" spans="7:7" x14ac:dyDescent="0.25">
      <c r="G24414" s="7"/>
    </row>
    <row r="24415" spans="7:7" x14ac:dyDescent="0.25">
      <c r="G24415" s="7"/>
    </row>
    <row r="24416" spans="7:7" x14ac:dyDescent="0.25">
      <c r="G24416" s="7"/>
    </row>
    <row r="24417" spans="7:7" x14ac:dyDescent="0.25">
      <c r="G24417" s="7"/>
    </row>
    <row r="24418" spans="7:7" x14ac:dyDescent="0.25">
      <c r="G24418" s="7"/>
    </row>
    <row r="24419" spans="7:7" x14ac:dyDescent="0.25">
      <c r="G24419" s="7"/>
    </row>
    <row r="24420" spans="7:7" x14ac:dyDescent="0.25">
      <c r="G24420" s="7"/>
    </row>
    <row r="24421" spans="7:7" x14ac:dyDescent="0.25">
      <c r="G24421" s="7"/>
    </row>
    <row r="24422" spans="7:7" x14ac:dyDescent="0.25">
      <c r="G24422" s="7"/>
    </row>
    <row r="24423" spans="7:7" x14ac:dyDescent="0.25">
      <c r="G24423" s="7"/>
    </row>
    <row r="24424" spans="7:7" x14ac:dyDescent="0.25">
      <c r="G24424" s="7"/>
    </row>
    <row r="24425" spans="7:7" x14ac:dyDescent="0.25">
      <c r="G24425" s="7"/>
    </row>
    <row r="24426" spans="7:7" x14ac:dyDescent="0.25">
      <c r="G24426" s="7"/>
    </row>
    <row r="24427" spans="7:7" x14ac:dyDescent="0.25">
      <c r="G24427" s="7"/>
    </row>
    <row r="24428" spans="7:7" x14ac:dyDescent="0.25">
      <c r="G24428" s="7"/>
    </row>
    <row r="24429" spans="7:7" x14ac:dyDescent="0.25">
      <c r="G24429" s="7"/>
    </row>
    <row r="24430" spans="7:7" x14ac:dyDescent="0.25">
      <c r="G24430" s="7"/>
    </row>
    <row r="24431" spans="7:7" x14ac:dyDescent="0.25">
      <c r="G24431" s="7"/>
    </row>
    <row r="24432" spans="7:7" x14ac:dyDescent="0.25">
      <c r="G24432" s="7"/>
    </row>
    <row r="24433" spans="7:7" x14ac:dyDescent="0.25">
      <c r="G24433" s="7"/>
    </row>
    <row r="24434" spans="7:7" x14ac:dyDescent="0.25">
      <c r="G24434" s="7"/>
    </row>
    <row r="24435" spans="7:7" x14ac:dyDescent="0.25">
      <c r="G24435" s="7"/>
    </row>
    <row r="24436" spans="7:7" x14ac:dyDescent="0.25">
      <c r="G24436" s="7"/>
    </row>
    <row r="24437" spans="7:7" x14ac:dyDescent="0.25">
      <c r="G24437" s="7"/>
    </row>
    <row r="24438" spans="7:7" x14ac:dyDescent="0.25">
      <c r="G24438" s="7"/>
    </row>
    <row r="24439" spans="7:7" x14ac:dyDescent="0.25">
      <c r="G24439" s="7"/>
    </row>
    <row r="24440" spans="7:7" x14ac:dyDescent="0.25">
      <c r="G24440" s="7"/>
    </row>
    <row r="24441" spans="7:7" x14ac:dyDescent="0.25">
      <c r="G24441" s="7"/>
    </row>
    <row r="24442" spans="7:7" x14ac:dyDescent="0.25">
      <c r="G24442" s="7"/>
    </row>
    <row r="24443" spans="7:7" x14ac:dyDescent="0.25">
      <c r="G24443" s="7"/>
    </row>
    <row r="24444" spans="7:7" x14ac:dyDescent="0.25">
      <c r="G24444" s="7"/>
    </row>
    <row r="24445" spans="7:7" x14ac:dyDescent="0.25">
      <c r="G24445" s="7"/>
    </row>
    <row r="24446" spans="7:7" x14ac:dyDescent="0.25">
      <c r="G24446" s="7"/>
    </row>
    <row r="24447" spans="7:7" x14ac:dyDescent="0.25">
      <c r="G24447" s="7"/>
    </row>
    <row r="24448" spans="7:7" x14ac:dyDescent="0.25">
      <c r="G24448" s="7"/>
    </row>
    <row r="24449" spans="7:7" x14ac:dyDescent="0.25">
      <c r="G24449" s="7"/>
    </row>
    <row r="24450" spans="7:7" x14ac:dyDescent="0.25">
      <c r="G24450" s="7"/>
    </row>
    <row r="24451" spans="7:7" x14ac:dyDescent="0.25">
      <c r="G24451" s="7"/>
    </row>
    <row r="24452" spans="7:7" x14ac:dyDescent="0.25">
      <c r="G24452" s="7"/>
    </row>
    <row r="24453" spans="7:7" x14ac:dyDescent="0.25">
      <c r="G24453" s="7"/>
    </row>
    <row r="24454" spans="7:7" x14ac:dyDescent="0.25">
      <c r="G24454" s="7"/>
    </row>
    <row r="24455" spans="7:7" x14ac:dyDescent="0.25">
      <c r="G24455" s="7"/>
    </row>
    <row r="24456" spans="7:7" x14ac:dyDescent="0.25">
      <c r="G24456" s="7"/>
    </row>
    <row r="24457" spans="7:7" x14ac:dyDescent="0.25">
      <c r="G24457" s="7"/>
    </row>
    <row r="24458" spans="7:7" x14ac:dyDescent="0.25">
      <c r="G24458" s="7"/>
    </row>
    <row r="24459" spans="7:7" x14ac:dyDescent="0.25">
      <c r="G24459" s="7"/>
    </row>
    <row r="24460" spans="7:7" x14ac:dyDescent="0.25">
      <c r="G24460" s="7"/>
    </row>
    <row r="24461" spans="7:7" x14ac:dyDescent="0.25">
      <c r="G24461" s="7"/>
    </row>
    <row r="24462" spans="7:7" x14ac:dyDescent="0.25">
      <c r="G24462" s="7"/>
    </row>
    <row r="24463" spans="7:7" x14ac:dyDescent="0.25">
      <c r="G24463" s="7"/>
    </row>
    <row r="24464" spans="7:7" x14ac:dyDescent="0.25">
      <c r="G24464" s="7"/>
    </row>
    <row r="24465" spans="7:7" x14ac:dyDescent="0.25">
      <c r="G24465" s="7"/>
    </row>
    <row r="24466" spans="7:7" x14ac:dyDescent="0.25">
      <c r="G24466" s="7"/>
    </row>
    <row r="24467" spans="7:7" x14ac:dyDescent="0.25">
      <c r="G24467" s="7"/>
    </row>
    <row r="24468" spans="7:7" x14ac:dyDescent="0.25">
      <c r="G24468" s="7"/>
    </row>
    <row r="24469" spans="7:7" x14ac:dyDescent="0.25">
      <c r="G24469" s="7"/>
    </row>
    <row r="24470" spans="7:7" x14ac:dyDescent="0.25">
      <c r="G24470" s="7"/>
    </row>
    <row r="24471" spans="7:7" x14ac:dyDescent="0.25">
      <c r="G24471" s="7"/>
    </row>
    <row r="24472" spans="7:7" x14ac:dyDescent="0.25">
      <c r="G24472" s="7"/>
    </row>
    <row r="24473" spans="7:7" x14ac:dyDescent="0.25">
      <c r="G24473" s="7"/>
    </row>
    <row r="24474" spans="7:7" x14ac:dyDescent="0.25">
      <c r="G24474" s="7"/>
    </row>
    <row r="24475" spans="7:7" x14ac:dyDescent="0.25">
      <c r="G24475" s="7"/>
    </row>
    <row r="24476" spans="7:7" x14ac:dyDescent="0.25">
      <c r="G24476" s="7"/>
    </row>
    <row r="24477" spans="7:7" x14ac:dyDescent="0.25">
      <c r="G24477" s="7"/>
    </row>
    <row r="24478" spans="7:7" x14ac:dyDescent="0.25">
      <c r="G24478" s="7"/>
    </row>
    <row r="24479" spans="7:7" x14ac:dyDescent="0.25">
      <c r="G24479" s="7"/>
    </row>
    <row r="24480" spans="7:7" x14ac:dyDescent="0.25">
      <c r="G24480" s="7"/>
    </row>
    <row r="24481" spans="7:7" x14ac:dyDescent="0.25">
      <c r="G24481" s="7"/>
    </row>
    <row r="24482" spans="7:7" x14ac:dyDescent="0.25">
      <c r="G24482" s="7"/>
    </row>
    <row r="24483" spans="7:7" x14ac:dyDescent="0.25">
      <c r="G24483" s="7"/>
    </row>
    <row r="24484" spans="7:7" x14ac:dyDescent="0.25">
      <c r="G24484" s="7"/>
    </row>
    <row r="24485" spans="7:7" x14ac:dyDescent="0.25">
      <c r="G24485" s="7"/>
    </row>
    <row r="24486" spans="7:7" x14ac:dyDescent="0.25">
      <c r="G24486" s="7"/>
    </row>
    <row r="24487" spans="7:7" x14ac:dyDescent="0.25">
      <c r="G24487" s="7"/>
    </row>
    <row r="24488" spans="7:7" x14ac:dyDescent="0.25">
      <c r="G24488" s="7"/>
    </row>
    <row r="24489" spans="7:7" x14ac:dyDescent="0.25">
      <c r="G24489" s="7"/>
    </row>
    <row r="24490" spans="7:7" x14ac:dyDescent="0.25">
      <c r="G24490" s="7"/>
    </row>
    <row r="24491" spans="7:7" x14ac:dyDescent="0.25">
      <c r="G24491" s="7"/>
    </row>
    <row r="24492" spans="7:7" x14ac:dyDescent="0.25">
      <c r="G24492" s="7"/>
    </row>
    <row r="24493" spans="7:7" x14ac:dyDescent="0.25">
      <c r="G24493" s="7"/>
    </row>
    <row r="24494" spans="7:7" x14ac:dyDescent="0.25">
      <c r="G24494" s="7"/>
    </row>
    <row r="24495" spans="7:7" x14ac:dyDescent="0.25">
      <c r="G24495" s="7"/>
    </row>
    <row r="24496" spans="7:7" x14ac:dyDescent="0.25">
      <c r="G24496" s="7"/>
    </row>
    <row r="24497" spans="7:7" x14ac:dyDescent="0.25">
      <c r="G24497" s="7"/>
    </row>
    <row r="24498" spans="7:7" x14ac:dyDescent="0.25">
      <c r="G24498" s="7"/>
    </row>
    <row r="24499" spans="7:7" x14ac:dyDescent="0.25">
      <c r="G24499" s="7"/>
    </row>
    <row r="24500" spans="7:7" x14ac:dyDescent="0.25">
      <c r="G24500" s="7"/>
    </row>
    <row r="24501" spans="7:7" x14ac:dyDescent="0.25">
      <c r="G24501" s="7"/>
    </row>
    <row r="24502" spans="7:7" x14ac:dyDescent="0.25">
      <c r="G24502" s="7"/>
    </row>
    <row r="24503" spans="7:7" x14ac:dyDescent="0.25">
      <c r="G24503" s="7"/>
    </row>
    <row r="24504" spans="7:7" x14ac:dyDescent="0.25">
      <c r="G24504" s="7"/>
    </row>
    <row r="24505" spans="7:7" x14ac:dyDescent="0.25">
      <c r="G24505" s="7"/>
    </row>
    <row r="24506" spans="7:7" x14ac:dyDescent="0.25">
      <c r="G24506" s="7"/>
    </row>
    <row r="24507" spans="7:7" x14ac:dyDescent="0.25">
      <c r="G24507" s="7"/>
    </row>
    <row r="24508" spans="7:7" x14ac:dyDescent="0.25">
      <c r="G24508" s="7"/>
    </row>
    <row r="24509" spans="7:7" x14ac:dyDescent="0.25">
      <c r="G24509" s="7"/>
    </row>
    <row r="24510" spans="7:7" x14ac:dyDescent="0.25">
      <c r="G24510" s="7"/>
    </row>
    <row r="24511" spans="7:7" x14ac:dyDescent="0.25">
      <c r="G24511" s="7"/>
    </row>
    <row r="24512" spans="7:7" x14ac:dyDescent="0.25">
      <c r="G24512" s="7"/>
    </row>
    <row r="24513" spans="7:7" x14ac:dyDescent="0.25">
      <c r="G24513" s="7"/>
    </row>
    <row r="24514" spans="7:7" x14ac:dyDescent="0.25">
      <c r="G24514" s="7"/>
    </row>
    <row r="24515" spans="7:7" x14ac:dyDescent="0.25">
      <c r="G24515" s="7"/>
    </row>
    <row r="24516" spans="7:7" x14ac:dyDescent="0.25">
      <c r="G24516" s="7"/>
    </row>
    <row r="24517" spans="7:7" x14ac:dyDescent="0.25">
      <c r="G24517" s="7"/>
    </row>
    <row r="24518" spans="7:7" x14ac:dyDescent="0.25">
      <c r="G24518" s="7"/>
    </row>
    <row r="24519" spans="7:7" x14ac:dyDescent="0.25">
      <c r="G24519" s="7"/>
    </row>
    <row r="24520" spans="7:7" x14ac:dyDescent="0.25">
      <c r="G24520" s="7"/>
    </row>
    <row r="24521" spans="7:7" x14ac:dyDescent="0.25">
      <c r="G24521" s="7"/>
    </row>
    <row r="24522" spans="7:7" x14ac:dyDescent="0.25">
      <c r="G24522" s="7"/>
    </row>
    <row r="24523" spans="7:7" x14ac:dyDescent="0.25">
      <c r="G24523" s="7"/>
    </row>
    <row r="24524" spans="7:7" x14ac:dyDescent="0.25">
      <c r="G24524" s="7"/>
    </row>
    <row r="24525" spans="7:7" x14ac:dyDescent="0.25">
      <c r="G24525" s="7"/>
    </row>
    <row r="24526" spans="7:7" x14ac:dyDescent="0.25">
      <c r="G24526" s="7"/>
    </row>
    <row r="24527" spans="7:7" x14ac:dyDescent="0.25">
      <c r="G24527" s="7"/>
    </row>
    <row r="24528" spans="7:7" x14ac:dyDescent="0.25">
      <c r="G24528" s="7"/>
    </row>
    <row r="24529" spans="7:7" x14ac:dyDescent="0.25">
      <c r="G24529" s="7"/>
    </row>
    <row r="24530" spans="7:7" x14ac:dyDescent="0.25">
      <c r="G24530" s="7"/>
    </row>
    <row r="24531" spans="7:7" x14ac:dyDescent="0.25">
      <c r="G24531" s="7"/>
    </row>
    <row r="24532" spans="7:7" x14ac:dyDescent="0.25">
      <c r="G24532" s="7"/>
    </row>
    <row r="24533" spans="7:7" x14ac:dyDescent="0.25">
      <c r="G24533" s="7"/>
    </row>
    <row r="24534" spans="7:7" x14ac:dyDescent="0.25">
      <c r="G24534" s="7"/>
    </row>
    <row r="24535" spans="7:7" x14ac:dyDescent="0.25">
      <c r="G24535" s="7"/>
    </row>
    <row r="24536" spans="7:7" x14ac:dyDescent="0.25">
      <c r="G24536" s="7"/>
    </row>
    <row r="24537" spans="7:7" x14ac:dyDescent="0.25">
      <c r="G24537" s="7"/>
    </row>
    <row r="24538" spans="7:7" x14ac:dyDescent="0.25">
      <c r="G24538" s="7"/>
    </row>
    <row r="24539" spans="7:7" x14ac:dyDescent="0.25">
      <c r="G24539" s="7"/>
    </row>
    <row r="24540" spans="7:7" x14ac:dyDescent="0.25">
      <c r="G24540" s="7"/>
    </row>
    <row r="24541" spans="7:7" x14ac:dyDescent="0.25">
      <c r="G24541" s="7"/>
    </row>
    <row r="24542" spans="7:7" x14ac:dyDescent="0.25">
      <c r="G24542" s="7"/>
    </row>
    <row r="24543" spans="7:7" x14ac:dyDescent="0.25">
      <c r="G24543" s="7"/>
    </row>
    <row r="24544" spans="7:7" x14ac:dyDescent="0.25">
      <c r="G24544" s="7"/>
    </row>
    <row r="24545" spans="7:7" x14ac:dyDescent="0.25">
      <c r="G24545" s="7"/>
    </row>
    <row r="24546" spans="7:7" x14ac:dyDescent="0.25">
      <c r="G24546" s="7"/>
    </row>
    <row r="24547" spans="7:7" x14ac:dyDescent="0.25">
      <c r="G24547" s="7"/>
    </row>
    <row r="24548" spans="7:7" x14ac:dyDescent="0.25">
      <c r="G24548" s="7"/>
    </row>
    <row r="24549" spans="7:7" x14ac:dyDescent="0.25">
      <c r="G24549" s="7"/>
    </row>
    <row r="24550" spans="7:7" x14ac:dyDescent="0.25">
      <c r="G24550" s="7"/>
    </row>
    <row r="24551" spans="7:7" x14ac:dyDescent="0.25">
      <c r="G24551" s="7"/>
    </row>
    <row r="24552" spans="7:7" x14ac:dyDescent="0.25">
      <c r="G24552" s="7"/>
    </row>
    <row r="24553" spans="7:7" x14ac:dyDescent="0.25">
      <c r="G24553" s="7"/>
    </row>
    <row r="24554" spans="7:7" x14ac:dyDescent="0.25">
      <c r="G24554" s="7"/>
    </row>
    <row r="24555" spans="7:7" x14ac:dyDescent="0.25">
      <c r="G24555" s="7"/>
    </row>
    <row r="24556" spans="7:7" x14ac:dyDescent="0.25">
      <c r="G24556" s="7"/>
    </row>
    <row r="24557" spans="7:7" x14ac:dyDescent="0.25">
      <c r="G24557" s="7"/>
    </row>
    <row r="24558" spans="7:7" x14ac:dyDescent="0.25">
      <c r="G24558" s="7"/>
    </row>
    <row r="24559" spans="7:7" x14ac:dyDescent="0.25">
      <c r="G24559" s="7"/>
    </row>
    <row r="24560" spans="7:7" x14ac:dyDescent="0.25">
      <c r="G24560" s="7"/>
    </row>
    <row r="24561" spans="7:7" x14ac:dyDescent="0.25">
      <c r="G24561" s="7"/>
    </row>
    <row r="24562" spans="7:7" x14ac:dyDescent="0.25">
      <c r="G24562" s="7"/>
    </row>
    <row r="24563" spans="7:7" x14ac:dyDescent="0.25">
      <c r="G24563" s="7"/>
    </row>
    <row r="24564" spans="7:7" x14ac:dyDescent="0.25">
      <c r="G24564" s="7"/>
    </row>
    <row r="24565" spans="7:7" x14ac:dyDescent="0.25">
      <c r="G24565" s="7"/>
    </row>
    <row r="24566" spans="7:7" x14ac:dyDescent="0.25">
      <c r="G24566" s="7"/>
    </row>
    <row r="24567" spans="7:7" x14ac:dyDescent="0.25">
      <c r="G24567" s="7"/>
    </row>
    <row r="24568" spans="7:7" x14ac:dyDescent="0.25">
      <c r="G24568" s="7"/>
    </row>
    <row r="24569" spans="7:7" x14ac:dyDescent="0.25">
      <c r="G24569" s="7"/>
    </row>
    <row r="24570" spans="7:7" x14ac:dyDescent="0.25">
      <c r="G24570" s="7"/>
    </row>
    <row r="24571" spans="7:7" x14ac:dyDescent="0.25">
      <c r="G24571" s="7"/>
    </row>
    <row r="24572" spans="7:7" x14ac:dyDescent="0.25">
      <c r="G24572" s="7"/>
    </row>
    <row r="24573" spans="7:7" x14ac:dyDescent="0.25">
      <c r="G24573" s="7"/>
    </row>
    <row r="24574" spans="7:7" x14ac:dyDescent="0.25">
      <c r="G24574" s="7"/>
    </row>
    <row r="24575" spans="7:7" x14ac:dyDescent="0.25">
      <c r="G24575" s="7"/>
    </row>
    <row r="24576" spans="7:7" x14ac:dyDescent="0.25">
      <c r="G24576" s="7"/>
    </row>
    <row r="24577" spans="7:7" x14ac:dyDescent="0.25">
      <c r="G24577" s="7"/>
    </row>
    <row r="24578" spans="7:7" x14ac:dyDescent="0.25">
      <c r="G24578" s="7"/>
    </row>
    <row r="24579" spans="7:7" x14ac:dyDescent="0.25">
      <c r="G24579" s="7"/>
    </row>
    <row r="24580" spans="7:7" x14ac:dyDescent="0.25">
      <c r="G24580" s="7"/>
    </row>
    <row r="24581" spans="7:7" x14ac:dyDescent="0.25">
      <c r="G24581" s="7"/>
    </row>
    <row r="24582" spans="7:7" x14ac:dyDescent="0.25">
      <c r="G24582" s="7"/>
    </row>
    <row r="24583" spans="7:7" x14ac:dyDescent="0.25">
      <c r="G24583" s="7"/>
    </row>
    <row r="24584" spans="7:7" x14ac:dyDescent="0.25">
      <c r="G24584" s="7"/>
    </row>
    <row r="24585" spans="7:7" x14ac:dyDescent="0.25">
      <c r="G24585" s="7"/>
    </row>
    <row r="24586" spans="7:7" x14ac:dyDescent="0.25">
      <c r="G24586" s="7"/>
    </row>
    <row r="24587" spans="7:7" x14ac:dyDescent="0.25">
      <c r="G24587" s="7"/>
    </row>
    <row r="24588" spans="7:7" x14ac:dyDescent="0.25">
      <c r="G24588" s="7"/>
    </row>
    <row r="24589" spans="7:7" x14ac:dyDescent="0.25">
      <c r="G24589" s="7"/>
    </row>
    <row r="24590" spans="7:7" x14ac:dyDescent="0.25">
      <c r="G24590" s="7"/>
    </row>
    <row r="24591" spans="7:7" x14ac:dyDescent="0.25">
      <c r="G24591" s="7"/>
    </row>
    <row r="24592" spans="7:7" x14ac:dyDescent="0.25">
      <c r="G24592" s="7"/>
    </row>
    <row r="24593" spans="7:7" x14ac:dyDescent="0.25">
      <c r="G24593" s="7"/>
    </row>
    <row r="24594" spans="7:7" x14ac:dyDescent="0.25">
      <c r="G24594" s="7"/>
    </row>
    <row r="24595" spans="7:7" x14ac:dyDescent="0.25">
      <c r="G24595" s="7"/>
    </row>
    <row r="24596" spans="7:7" x14ac:dyDescent="0.25">
      <c r="G24596" s="7"/>
    </row>
    <row r="24597" spans="7:7" x14ac:dyDescent="0.25">
      <c r="G24597" s="7"/>
    </row>
    <row r="24598" spans="7:7" x14ac:dyDescent="0.25">
      <c r="G24598" s="7"/>
    </row>
    <row r="24599" spans="7:7" x14ac:dyDescent="0.25">
      <c r="G24599" s="7"/>
    </row>
    <row r="24600" spans="7:7" x14ac:dyDescent="0.25">
      <c r="G24600" s="7"/>
    </row>
    <row r="24601" spans="7:7" x14ac:dyDescent="0.25">
      <c r="G24601" s="7"/>
    </row>
    <row r="24602" spans="7:7" x14ac:dyDescent="0.25">
      <c r="G24602" s="7"/>
    </row>
    <row r="24603" spans="7:7" x14ac:dyDescent="0.25">
      <c r="G24603" s="7"/>
    </row>
    <row r="24604" spans="7:7" x14ac:dyDescent="0.25">
      <c r="G24604" s="7"/>
    </row>
    <row r="24605" spans="7:7" x14ac:dyDescent="0.25">
      <c r="G24605" s="7"/>
    </row>
    <row r="24606" spans="7:7" x14ac:dyDescent="0.25">
      <c r="G24606" s="7"/>
    </row>
    <row r="24607" spans="7:7" x14ac:dyDescent="0.25">
      <c r="G24607" s="7"/>
    </row>
    <row r="24608" spans="7:7" x14ac:dyDescent="0.25">
      <c r="G24608" s="7"/>
    </row>
    <row r="24609" spans="7:7" x14ac:dyDescent="0.25">
      <c r="G24609" s="7"/>
    </row>
    <row r="24610" spans="7:7" x14ac:dyDescent="0.25">
      <c r="G24610" s="7"/>
    </row>
    <row r="24611" spans="7:7" x14ac:dyDescent="0.25">
      <c r="G24611" s="7"/>
    </row>
    <row r="24612" spans="7:7" x14ac:dyDescent="0.25">
      <c r="G24612" s="7"/>
    </row>
    <row r="24613" spans="7:7" x14ac:dyDescent="0.25">
      <c r="G24613" s="7"/>
    </row>
    <row r="24614" spans="7:7" x14ac:dyDescent="0.25">
      <c r="G24614" s="7"/>
    </row>
    <row r="24615" spans="7:7" x14ac:dyDescent="0.25">
      <c r="G24615" s="7"/>
    </row>
    <row r="24616" spans="7:7" x14ac:dyDescent="0.25">
      <c r="G24616" s="7"/>
    </row>
    <row r="24617" spans="7:7" x14ac:dyDescent="0.25">
      <c r="G24617" s="7"/>
    </row>
    <row r="24618" spans="7:7" x14ac:dyDescent="0.25">
      <c r="G24618" s="7"/>
    </row>
    <row r="24619" spans="7:7" x14ac:dyDescent="0.25">
      <c r="G24619" s="7"/>
    </row>
    <row r="24620" spans="7:7" x14ac:dyDescent="0.25">
      <c r="G24620" s="7"/>
    </row>
    <row r="24621" spans="7:7" x14ac:dyDescent="0.25">
      <c r="G24621" s="7"/>
    </row>
    <row r="24622" spans="7:7" x14ac:dyDescent="0.25">
      <c r="G24622" s="7"/>
    </row>
    <row r="24623" spans="7:7" x14ac:dyDescent="0.25">
      <c r="G24623" s="7"/>
    </row>
    <row r="24624" spans="7:7" x14ac:dyDescent="0.25">
      <c r="G24624" s="7"/>
    </row>
    <row r="24625" spans="7:7" x14ac:dyDescent="0.25">
      <c r="G24625" s="7"/>
    </row>
    <row r="24626" spans="7:7" x14ac:dyDescent="0.25">
      <c r="G24626" s="7"/>
    </row>
    <row r="24627" spans="7:7" x14ac:dyDescent="0.25">
      <c r="G24627" s="7"/>
    </row>
    <row r="24628" spans="7:7" x14ac:dyDescent="0.25">
      <c r="G24628" s="7"/>
    </row>
    <row r="24629" spans="7:7" x14ac:dyDescent="0.25">
      <c r="G24629" s="7"/>
    </row>
    <row r="24630" spans="7:7" x14ac:dyDescent="0.25">
      <c r="G24630" s="7"/>
    </row>
    <row r="24631" spans="7:7" x14ac:dyDescent="0.25">
      <c r="G24631" s="7"/>
    </row>
    <row r="24632" spans="7:7" x14ac:dyDescent="0.25">
      <c r="G24632" s="7"/>
    </row>
    <row r="24633" spans="7:7" x14ac:dyDescent="0.25">
      <c r="G24633" s="7"/>
    </row>
    <row r="24634" spans="7:7" x14ac:dyDescent="0.25">
      <c r="G24634" s="7"/>
    </row>
    <row r="24635" spans="7:7" x14ac:dyDescent="0.25">
      <c r="G24635" s="7"/>
    </row>
    <row r="24636" spans="7:7" x14ac:dyDescent="0.25">
      <c r="G24636" s="7"/>
    </row>
    <row r="24637" spans="7:7" x14ac:dyDescent="0.25">
      <c r="G24637" s="7"/>
    </row>
    <row r="24638" spans="7:7" x14ac:dyDescent="0.25">
      <c r="G24638" s="7"/>
    </row>
    <row r="24639" spans="7:7" x14ac:dyDescent="0.25">
      <c r="G24639" s="7"/>
    </row>
    <row r="24640" spans="7:7" x14ac:dyDescent="0.25">
      <c r="G24640" s="7"/>
    </row>
    <row r="24641" spans="7:7" x14ac:dyDescent="0.25">
      <c r="G24641" s="7"/>
    </row>
    <row r="24642" spans="7:7" x14ac:dyDescent="0.25">
      <c r="G24642" s="7"/>
    </row>
    <row r="24643" spans="7:7" x14ac:dyDescent="0.25">
      <c r="G24643" s="7"/>
    </row>
    <row r="24644" spans="7:7" x14ac:dyDescent="0.25">
      <c r="G24644" s="7"/>
    </row>
    <row r="24645" spans="7:7" x14ac:dyDescent="0.25">
      <c r="G24645" s="7"/>
    </row>
    <row r="24646" spans="7:7" x14ac:dyDescent="0.25">
      <c r="G24646" s="7"/>
    </row>
    <row r="24647" spans="7:7" x14ac:dyDescent="0.25">
      <c r="G24647" s="7"/>
    </row>
    <row r="24648" spans="7:7" x14ac:dyDescent="0.25">
      <c r="G24648" s="7"/>
    </row>
    <row r="24649" spans="7:7" x14ac:dyDescent="0.25">
      <c r="G24649" s="7"/>
    </row>
    <row r="24650" spans="7:7" x14ac:dyDescent="0.25">
      <c r="G24650" s="7"/>
    </row>
    <row r="24651" spans="7:7" x14ac:dyDescent="0.25">
      <c r="G24651" s="7"/>
    </row>
    <row r="24652" spans="7:7" x14ac:dyDescent="0.25">
      <c r="G24652" s="7"/>
    </row>
    <row r="24653" spans="7:7" x14ac:dyDescent="0.25">
      <c r="G24653" s="7"/>
    </row>
    <row r="24654" spans="7:7" x14ac:dyDescent="0.25">
      <c r="G24654" s="7"/>
    </row>
    <row r="24655" spans="7:7" x14ac:dyDescent="0.25">
      <c r="G24655" s="7"/>
    </row>
    <row r="24656" spans="7:7" x14ac:dyDescent="0.25">
      <c r="G24656" s="7"/>
    </row>
    <row r="24657" spans="7:7" x14ac:dyDescent="0.25">
      <c r="G24657" s="7"/>
    </row>
    <row r="24658" spans="7:7" x14ac:dyDescent="0.25">
      <c r="G24658" s="7"/>
    </row>
    <row r="24659" spans="7:7" x14ac:dyDescent="0.25">
      <c r="G24659" s="7"/>
    </row>
    <row r="24660" spans="7:7" x14ac:dyDescent="0.25">
      <c r="G24660" s="7"/>
    </row>
    <row r="24661" spans="7:7" x14ac:dyDescent="0.25">
      <c r="G24661" s="7"/>
    </row>
    <row r="24662" spans="7:7" x14ac:dyDescent="0.25">
      <c r="G24662" s="7"/>
    </row>
    <row r="24663" spans="7:7" x14ac:dyDescent="0.25">
      <c r="G24663" s="7"/>
    </row>
    <row r="24664" spans="7:7" x14ac:dyDescent="0.25">
      <c r="G24664" s="7"/>
    </row>
    <row r="24665" spans="7:7" x14ac:dyDescent="0.25">
      <c r="G24665" s="7"/>
    </row>
    <row r="24666" spans="7:7" x14ac:dyDescent="0.25">
      <c r="G24666" s="7"/>
    </row>
    <row r="24667" spans="7:7" x14ac:dyDescent="0.25">
      <c r="G24667" s="7"/>
    </row>
    <row r="24668" spans="7:7" x14ac:dyDescent="0.25">
      <c r="G24668" s="7"/>
    </row>
    <row r="24669" spans="7:7" x14ac:dyDescent="0.25">
      <c r="G24669" s="7"/>
    </row>
    <row r="24670" spans="7:7" x14ac:dyDescent="0.25">
      <c r="G24670" s="7"/>
    </row>
    <row r="24671" spans="7:7" x14ac:dyDescent="0.25">
      <c r="G24671" s="7"/>
    </row>
    <row r="24672" spans="7:7" x14ac:dyDescent="0.25">
      <c r="G24672" s="7"/>
    </row>
    <row r="24673" spans="7:7" x14ac:dyDescent="0.25">
      <c r="G24673" s="7"/>
    </row>
    <row r="24674" spans="7:7" x14ac:dyDescent="0.25">
      <c r="G24674" s="7"/>
    </row>
    <row r="24675" spans="7:7" x14ac:dyDescent="0.25">
      <c r="G24675" s="7"/>
    </row>
    <row r="24676" spans="7:7" x14ac:dyDescent="0.25">
      <c r="G24676" s="7"/>
    </row>
    <row r="24677" spans="7:7" x14ac:dyDescent="0.25">
      <c r="G24677" s="7"/>
    </row>
    <row r="24678" spans="7:7" x14ac:dyDescent="0.25">
      <c r="G24678" s="7"/>
    </row>
    <row r="24679" spans="7:7" x14ac:dyDescent="0.25">
      <c r="G24679" s="7"/>
    </row>
    <row r="24680" spans="7:7" x14ac:dyDescent="0.25">
      <c r="G24680" s="7"/>
    </row>
    <row r="24681" spans="7:7" x14ac:dyDescent="0.25">
      <c r="G24681" s="7"/>
    </row>
    <row r="24682" spans="7:7" x14ac:dyDescent="0.25">
      <c r="G24682" s="7"/>
    </row>
    <row r="24683" spans="7:7" x14ac:dyDescent="0.25">
      <c r="G24683" s="7"/>
    </row>
    <row r="24684" spans="7:7" x14ac:dyDescent="0.25">
      <c r="G24684" s="7"/>
    </row>
    <row r="24685" spans="7:7" x14ac:dyDescent="0.25">
      <c r="G24685" s="7"/>
    </row>
    <row r="24686" spans="7:7" x14ac:dyDescent="0.25">
      <c r="G24686" s="7"/>
    </row>
    <row r="24687" spans="7:7" x14ac:dyDescent="0.25">
      <c r="G24687" s="7"/>
    </row>
    <row r="24688" spans="7:7" x14ac:dyDescent="0.25">
      <c r="G24688" s="7"/>
    </row>
    <row r="24689" spans="7:7" x14ac:dyDescent="0.25">
      <c r="G24689" s="7"/>
    </row>
    <row r="24690" spans="7:7" x14ac:dyDescent="0.25">
      <c r="G24690" s="7"/>
    </row>
    <row r="24691" spans="7:7" x14ac:dyDescent="0.25">
      <c r="G24691" s="7"/>
    </row>
    <row r="24692" spans="7:7" x14ac:dyDescent="0.25">
      <c r="G24692" s="7"/>
    </row>
    <row r="24693" spans="7:7" x14ac:dyDescent="0.25">
      <c r="G24693" s="7"/>
    </row>
    <row r="24694" spans="7:7" x14ac:dyDescent="0.25">
      <c r="G24694" s="7"/>
    </row>
    <row r="24695" spans="7:7" x14ac:dyDescent="0.25">
      <c r="G24695" s="7"/>
    </row>
    <row r="24696" spans="7:7" x14ac:dyDescent="0.25">
      <c r="G24696" s="7"/>
    </row>
    <row r="24697" spans="7:7" x14ac:dyDescent="0.25">
      <c r="G24697" s="7"/>
    </row>
    <row r="24698" spans="7:7" x14ac:dyDescent="0.25">
      <c r="G24698" s="7"/>
    </row>
    <row r="24699" spans="7:7" x14ac:dyDescent="0.25">
      <c r="G24699" s="7"/>
    </row>
    <row r="24700" spans="7:7" x14ac:dyDescent="0.25">
      <c r="G24700" s="7"/>
    </row>
    <row r="24701" spans="7:7" x14ac:dyDescent="0.25">
      <c r="G24701" s="7"/>
    </row>
    <row r="24702" spans="7:7" x14ac:dyDescent="0.25">
      <c r="G24702" s="7"/>
    </row>
    <row r="24703" spans="7:7" x14ac:dyDescent="0.25">
      <c r="G24703" s="7"/>
    </row>
    <row r="24704" spans="7:7" x14ac:dyDescent="0.25">
      <c r="G24704" s="7"/>
    </row>
    <row r="24705" spans="7:7" x14ac:dyDescent="0.25">
      <c r="G24705" s="7"/>
    </row>
    <row r="24706" spans="7:7" x14ac:dyDescent="0.25">
      <c r="G24706" s="7"/>
    </row>
    <row r="24707" spans="7:7" x14ac:dyDescent="0.25">
      <c r="G24707" s="7"/>
    </row>
    <row r="24708" spans="7:7" x14ac:dyDescent="0.25">
      <c r="G24708" s="7"/>
    </row>
    <row r="24709" spans="7:7" x14ac:dyDescent="0.25">
      <c r="G24709" s="7"/>
    </row>
    <row r="24710" spans="7:7" x14ac:dyDescent="0.25">
      <c r="G24710" s="7"/>
    </row>
    <row r="24711" spans="7:7" x14ac:dyDescent="0.25">
      <c r="G24711" s="7"/>
    </row>
    <row r="24712" spans="7:7" x14ac:dyDescent="0.25">
      <c r="G24712" s="7"/>
    </row>
    <row r="24713" spans="7:7" x14ac:dyDescent="0.25">
      <c r="G24713" s="7"/>
    </row>
    <row r="24714" spans="7:7" x14ac:dyDescent="0.25">
      <c r="G24714" s="7"/>
    </row>
    <row r="24715" spans="7:7" x14ac:dyDescent="0.25">
      <c r="G24715" s="7"/>
    </row>
    <row r="24716" spans="7:7" x14ac:dyDescent="0.25">
      <c r="G24716" s="7"/>
    </row>
    <row r="24717" spans="7:7" x14ac:dyDescent="0.25">
      <c r="G24717" s="7"/>
    </row>
    <row r="24718" spans="7:7" x14ac:dyDescent="0.25">
      <c r="G24718" s="7"/>
    </row>
    <row r="24719" spans="7:7" x14ac:dyDescent="0.25">
      <c r="G24719" s="7"/>
    </row>
    <row r="24720" spans="7:7" x14ac:dyDescent="0.25">
      <c r="G24720" s="7"/>
    </row>
    <row r="24721" spans="7:7" x14ac:dyDescent="0.25">
      <c r="G24721" s="7"/>
    </row>
    <row r="24722" spans="7:7" x14ac:dyDescent="0.25">
      <c r="G24722" s="7"/>
    </row>
    <row r="24723" spans="7:7" x14ac:dyDescent="0.25">
      <c r="G24723" s="7"/>
    </row>
    <row r="24724" spans="7:7" x14ac:dyDescent="0.25">
      <c r="G24724" s="7"/>
    </row>
    <row r="24725" spans="7:7" x14ac:dyDescent="0.25">
      <c r="G24725" s="7"/>
    </row>
    <row r="24726" spans="7:7" x14ac:dyDescent="0.25">
      <c r="G24726" s="7"/>
    </row>
    <row r="24727" spans="7:7" x14ac:dyDescent="0.25">
      <c r="G24727" s="7"/>
    </row>
    <row r="24728" spans="7:7" x14ac:dyDescent="0.25">
      <c r="G24728" s="7"/>
    </row>
    <row r="24729" spans="7:7" x14ac:dyDescent="0.25">
      <c r="G24729" s="7"/>
    </row>
    <row r="24730" spans="7:7" x14ac:dyDescent="0.25">
      <c r="G24730" s="7"/>
    </row>
    <row r="24731" spans="7:7" x14ac:dyDescent="0.25">
      <c r="G24731" s="7"/>
    </row>
    <row r="24732" spans="7:7" x14ac:dyDescent="0.25">
      <c r="G24732" s="7"/>
    </row>
    <row r="24733" spans="7:7" x14ac:dyDescent="0.25">
      <c r="G24733" s="7"/>
    </row>
    <row r="24734" spans="7:7" x14ac:dyDescent="0.25">
      <c r="G24734" s="7"/>
    </row>
    <row r="24735" spans="7:7" x14ac:dyDescent="0.25">
      <c r="G24735" s="7"/>
    </row>
    <row r="24736" spans="7:7" x14ac:dyDescent="0.25">
      <c r="G24736" s="7"/>
    </row>
    <row r="24737" spans="7:7" x14ac:dyDescent="0.25">
      <c r="G24737" s="7"/>
    </row>
    <row r="24738" spans="7:7" x14ac:dyDescent="0.25">
      <c r="G24738" s="7"/>
    </row>
    <row r="24739" spans="7:7" x14ac:dyDescent="0.25">
      <c r="G24739" s="7"/>
    </row>
    <row r="24740" spans="7:7" x14ac:dyDescent="0.25">
      <c r="G24740" s="7"/>
    </row>
    <row r="24741" spans="7:7" x14ac:dyDescent="0.25">
      <c r="G24741" s="7"/>
    </row>
    <row r="24742" spans="7:7" x14ac:dyDescent="0.25">
      <c r="G24742" s="7"/>
    </row>
    <row r="24743" spans="7:7" x14ac:dyDescent="0.25">
      <c r="G24743" s="7"/>
    </row>
    <row r="24744" spans="7:7" x14ac:dyDescent="0.25">
      <c r="G24744" s="7"/>
    </row>
    <row r="24745" spans="7:7" x14ac:dyDescent="0.25">
      <c r="G24745" s="7"/>
    </row>
    <row r="24746" spans="7:7" x14ac:dyDescent="0.25">
      <c r="G24746" s="7"/>
    </row>
    <row r="24747" spans="7:7" x14ac:dyDescent="0.25">
      <c r="G24747" s="7"/>
    </row>
    <row r="24748" spans="7:7" x14ac:dyDescent="0.25">
      <c r="G24748" s="7"/>
    </row>
    <row r="24749" spans="7:7" x14ac:dyDescent="0.25">
      <c r="G24749" s="7"/>
    </row>
    <row r="24750" spans="7:7" x14ac:dyDescent="0.25">
      <c r="G24750" s="7"/>
    </row>
    <row r="24751" spans="7:7" x14ac:dyDescent="0.25">
      <c r="G24751" s="7"/>
    </row>
    <row r="24752" spans="7:7" x14ac:dyDescent="0.25">
      <c r="G24752" s="7"/>
    </row>
    <row r="24753" spans="7:7" x14ac:dyDescent="0.25">
      <c r="G24753" s="7"/>
    </row>
    <row r="24754" spans="7:7" x14ac:dyDescent="0.25">
      <c r="G24754" s="7"/>
    </row>
    <row r="24755" spans="7:7" x14ac:dyDescent="0.25">
      <c r="G24755" s="7"/>
    </row>
    <row r="24756" spans="7:7" x14ac:dyDescent="0.25">
      <c r="G24756" s="7"/>
    </row>
    <row r="24757" spans="7:7" x14ac:dyDescent="0.25">
      <c r="G24757" s="7"/>
    </row>
    <row r="24758" spans="7:7" x14ac:dyDescent="0.25">
      <c r="G24758" s="7"/>
    </row>
    <row r="24759" spans="7:7" x14ac:dyDescent="0.25">
      <c r="G24759" s="7"/>
    </row>
    <row r="24760" spans="7:7" x14ac:dyDescent="0.25">
      <c r="G24760" s="7"/>
    </row>
    <row r="24761" spans="7:7" x14ac:dyDescent="0.25">
      <c r="G24761" s="7"/>
    </row>
    <row r="24762" spans="7:7" x14ac:dyDescent="0.25">
      <c r="G24762" s="7"/>
    </row>
    <row r="24763" spans="7:7" x14ac:dyDescent="0.25">
      <c r="G24763" s="7"/>
    </row>
    <row r="24764" spans="7:7" x14ac:dyDescent="0.25">
      <c r="G24764" s="7"/>
    </row>
    <row r="24765" spans="7:7" x14ac:dyDescent="0.25">
      <c r="G24765" s="7"/>
    </row>
    <row r="24766" spans="7:7" x14ac:dyDescent="0.25">
      <c r="G24766" s="7"/>
    </row>
    <row r="24767" spans="7:7" x14ac:dyDescent="0.25">
      <c r="G24767" s="7"/>
    </row>
    <row r="24768" spans="7:7" x14ac:dyDescent="0.25">
      <c r="G24768" s="7"/>
    </row>
    <row r="24769" spans="7:7" x14ac:dyDescent="0.25">
      <c r="G24769" s="7"/>
    </row>
    <row r="24770" spans="7:7" x14ac:dyDescent="0.25">
      <c r="G24770" s="7"/>
    </row>
    <row r="24771" spans="7:7" x14ac:dyDescent="0.25">
      <c r="G24771" s="7"/>
    </row>
    <row r="24772" spans="7:7" x14ac:dyDescent="0.25">
      <c r="G24772" s="7"/>
    </row>
    <row r="24773" spans="7:7" x14ac:dyDescent="0.25">
      <c r="G24773" s="7"/>
    </row>
    <row r="24774" spans="7:7" x14ac:dyDescent="0.25">
      <c r="G24774" s="7"/>
    </row>
    <row r="24775" spans="7:7" x14ac:dyDescent="0.25">
      <c r="G24775" s="7"/>
    </row>
    <row r="24776" spans="7:7" x14ac:dyDescent="0.25">
      <c r="G24776" s="7"/>
    </row>
    <row r="24777" spans="7:7" x14ac:dyDescent="0.25">
      <c r="G24777" s="7"/>
    </row>
    <row r="24778" spans="7:7" x14ac:dyDescent="0.25">
      <c r="G24778" s="7"/>
    </row>
    <row r="24779" spans="7:7" x14ac:dyDescent="0.25">
      <c r="G24779" s="7"/>
    </row>
    <row r="24780" spans="7:7" x14ac:dyDescent="0.25">
      <c r="G24780" s="7"/>
    </row>
    <row r="24781" spans="7:7" x14ac:dyDescent="0.25">
      <c r="G24781" s="7"/>
    </row>
    <row r="24782" spans="7:7" x14ac:dyDescent="0.25">
      <c r="G24782" s="7"/>
    </row>
    <row r="24783" spans="7:7" x14ac:dyDescent="0.25">
      <c r="G24783" s="7"/>
    </row>
    <row r="24784" spans="7:7" x14ac:dyDescent="0.25">
      <c r="G24784" s="7"/>
    </row>
    <row r="24785" spans="7:7" x14ac:dyDescent="0.25">
      <c r="G24785" s="7"/>
    </row>
    <row r="24786" spans="7:7" x14ac:dyDescent="0.25">
      <c r="G24786" s="7"/>
    </row>
    <row r="24787" spans="7:7" x14ac:dyDescent="0.25">
      <c r="G24787" s="7"/>
    </row>
    <row r="24788" spans="7:7" x14ac:dyDescent="0.25">
      <c r="G24788" s="7"/>
    </row>
    <row r="24789" spans="7:7" x14ac:dyDescent="0.25">
      <c r="G24789" s="7"/>
    </row>
    <row r="24790" spans="7:7" x14ac:dyDescent="0.25">
      <c r="G24790" s="7"/>
    </row>
    <row r="24791" spans="7:7" x14ac:dyDescent="0.25">
      <c r="G24791" s="7"/>
    </row>
    <row r="24792" spans="7:7" x14ac:dyDescent="0.25">
      <c r="G24792" s="7"/>
    </row>
    <row r="24793" spans="7:7" x14ac:dyDescent="0.25">
      <c r="G24793" s="7"/>
    </row>
    <row r="24794" spans="7:7" x14ac:dyDescent="0.25">
      <c r="G24794" s="7"/>
    </row>
    <row r="24795" spans="7:7" x14ac:dyDescent="0.25">
      <c r="G24795" s="7"/>
    </row>
    <row r="24796" spans="7:7" x14ac:dyDescent="0.25">
      <c r="G24796" s="7"/>
    </row>
    <row r="24797" spans="7:7" x14ac:dyDescent="0.25">
      <c r="G24797" s="7"/>
    </row>
    <row r="24798" spans="7:7" x14ac:dyDescent="0.25">
      <c r="G24798" s="7"/>
    </row>
    <row r="24799" spans="7:7" x14ac:dyDescent="0.25">
      <c r="G24799" s="7"/>
    </row>
    <row r="24800" spans="7:7" x14ac:dyDescent="0.25">
      <c r="G24800" s="7"/>
    </row>
    <row r="24801" spans="7:7" x14ac:dyDescent="0.25">
      <c r="G24801" s="7"/>
    </row>
    <row r="24802" spans="7:7" x14ac:dyDescent="0.25">
      <c r="G24802" s="7"/>
    </row>
    <row r="24803" spans="7:7" x14ac:dyDescent="0.25">
      <c r="G24803" s="7"/>
    </row>
    <row r="24804" spans="7:7" x14ac:dyDescent="0.25">
      <c r="G24804" s="7"/>
    </row>
    <row r="24805" spans="7:7" x14ac:dyDescent="0.25">
      <c r="G24805" s="7"/>
    </row>
    <row r="24806" spans="7:7" x14ac:dyDescent="0.25">
      <c r="G24806" s="7"/>
    </row>
    <row r="24807" spans="7:7" x14ac:dyDescent="0.25">
      <c r="G24807" s="7"/>
    </row>
    <row r="24808" spans="7:7" x14ac:dyDescent="0.25">
      <c r="G24808" s="7"/>
    </row>
    <row r="24809" spans="7:7" x14ac:dyDescent="0.25">
      <c r="G24809" s="7"/>
    </row>
    <row r="24810" spans="7:7" x14ac:dyDescent="0.25">
      <c r="G24810" s="7"/>
    </row>
    <row r="24811" spans="7:7" x14ac:dyDescent="0.25">
      <c r="G24811" s="7"/>
    </row>
    <row r="24812" spans="7:7" x14ac:dyDescent="0.25">
      <c r="G24812" s="7"/>
    </row>
    <row r="24813" spans="7:7" x14ac:dyDescent="0.25">
      <c r="G24813" s="7"/>
    </row>
    <row r="24814" spans="7:7" x14ac:dyDescent="0.25">
      <c r="G24814" s="7"/>
    </row>
    <row r="24815" spans="7:7" x14ac:dyDescent="0.25">
      <c r="G24815" s="7"/>
    </row>
    <row r="24816" spans="7:7" x14ac:dyDescent="0.25">
      <c r="G24816" s="7"/>
    </row>
    <row r="24817" spans="7:7" x14ac:dyDescent="0.25">
      <c r="G24817" s="7"/>
    </row>
    <row r="24818" spans="7:7" x14ac:dyDescent="0.25">
      <c r="G24818" s="7"/>
    </row>
    <row r="24819" spans="7:7" x14ac:dyDescent="0.25">
      <c r="G24819" s="7"/>
    </row>
    <row r="24820" spans="7:7" x14ac:dyDescent="0.25">
      <c r="G24820" s="7"/>
    </row>
    <row r="24821" spans="7:7" x14ac:dyDescent="0.25">
      <c r="G24821" s="7"/>
    </row>
    <row r="24822" spans="7:7" x14ac:dyDescent="0.25">
      <c r="G24822" s="7"/>
    </row>
    <row r="24823" spans="7:7" x14ac:dyDescent="0.25">
      <c r="G24823" s="7"/>
    </row>
    <row r="24824" spans="7:7" x14ac:dyDescent="0.25">
      <c r="G24824" s="7"/>
    </row>
    <row r="24825" spans="7:7" x14ac:dyDescent="0.25">
      <c r="G24825" s="7"/>
    </row>
    <row r="24826" spans="7:7" x14ac:dyDescent="0.25">
      <c r="G24826" s="7"/>
    </row>
    <row r="24827" spans="7:7" x14ac:dyDescent="0.25">
      <c r="G24827" s="7"/>
    </row>
    <row r="24828" spans="7:7" x14ac:dyDescent="0.25">
      <c r="G24828" s="7"/>
    </row>
    <row r="24829" spans="7:7" x14ac:dyDescent="0.25">
      <c r="G24829" s="7"/>
    </row>
    <row r="24830" spans="7:7" x14ac:dyDescent="0.25">
      <c r="G24830" s="7"/>
    </row>
    <row r="24831" spans="7:7" x14ac:dyDescent="0.25">
      <c r="G24831" s="7"/>
    </row>
    <row r="24832" spans="7:7" x14ac:dyDescent="0.25">
      <c r="G24832" s="7"/>
    </row>
    <row r="24833" spans="7:7" x14ac:dyDescent="0.25">
      <c r="G24833" s="7"/>
    </row>
    <row r="24834" spans="7:7" x14ac:dyDescent="0.25">
      <c r="G24834" s="7"/>
    </row>
    <row r="24835" spans="7:7" x14ac:dyDescent="0.25">
      <c r="G24835" s="7"/>
    </row>
    <row r="24836" spans="7:7" x14ac:dyDescent="0.25">
      <c r="G24836" s="7"/>
    </row>
    <row r="24837" spans="7:7" x14ac:dyDescent="0.25">
      <c r="G24837" s="7"/>
    </row>
    <row r="24838" spans="7:7" x14ac:dyDescent="0.25">
      <c r="G24838" s="7"/>
    </row>
    <row r="24839" spans="7:7" x14ac:dyDescent="0.25">
      <c r="G24839" s="7"/>
    </row>
    <row r="24840" spans="7:7" x14ac:dyDescent="0.25">
      <c r="G24840" s="7"/>
    </row>
    <row r="24841" spans="7:7" x14ac:dyDescent="0.25">
      <c r="G24841" s="7"/>
    </row>
    <row r="24842" spans="7:7" x14ac:dyDescent="0.25">
      <c r="G24842" s="7"/>
    </row>
    <row r="24843" spans="7:7" x14ac:dyDescent="0.25">
      <c r="G24843" s="7"/>
    </row>
    <row r="24844" spans="7:7" x14ac:dyDescent="0.25">
      <c r="G24844" s="7"/>
    </row>
    <row r="24845" spans="7:7" x14ac:dyDescent="0.25">
      <c r="G24845" s="7"/>
    </row>
    <row r="24846" spans="7:7" x14ac:dyDescent="0.25">
      <c r="G24846" s="7"/>
    </row>
    <row r="24847" spans="7:7" x14ac:dyDescent="0.25">
      <c r="G24847" s="7"/>
    </row>
    <row r="24848" spans="7:7" x14ac:dyDescent="0.25">
      <c r="G24848" s="7"/>
    </row>
    <row r="24849" spans="7:7" x14ac:dyDescent="0.25">
      <c r="G24849" s="7"/>
    </row>
    <row r="24850" spans="7:7" x14ac:dyDescent="0.25">
      <c r="G24850" s="7"/>
    </row>
    <row r="24851" spans="7:7" x14ac:dyDescent="0.25">
      <c r="G24851" s="7"/>
    </row>
    <row r="24852" spans="7:7" x14ac:dyDescent="0.25">
      <c r="G24852" s="7"/>
    </row>
    <row r="24853" spans="7:7" x14ac:dyDescent="0.25">
      <c r="G24853" s="7"/>
    </row>
    <row r="24854" spans="7:7" x14ac:dyDescent="0.25">
      <c r="G24854" s="7"/>
    </row>
    <row r="24855" spans="7:7" x14ac:dyDescent="0.25">
      <c r="G24855" s="7"/>
    </row>
    <row r="24856" spans="7:7" x14ac:dyDescent="0.25">
      <c r="G24856" s="7"/>
    </row>
    <row r="24857" spans="7:7" x14ac:dyDescent="0.25">
      <c r="G24857" s="7"/>
    </row>
    <row r="24858" spans="7:7" x14ac:dyDescent="0.25">
      <c r="G24858" s="7"/>
    </row>
    <row r="24859" spans="7:7" x14ac:dyDescent="0.25">
      <c r="G24859" s="7"/>
    </row>
    <row r="24860" spans="7:7" x14ac:dyDescent="0.25">
      <c r="G24860" s="7"/>
    </row>
    <row r="24861" spans="7:7" x14ac:dyDescent="0.25">
      <c r="G24861" s="7"/>
    </row>
    <row r="24862" spans="7:7" x14ac:dyDescent="0.25">
      <c r="G24862" s="7"/>
    </row>
    <row r="24863" spans="7:7" x14ac:dyDescent="0.25">
      <c r="G24863" s="7"/>
    </row>
    <row r="24864" spans="7:7" x14ac:dyDescent="0.25">
      <c r="G24864" s="7"/>
    </row>
    <row r="24865" spans="7:7" x14ac:dyDescent="0.25">
      <c r="G24865" s="7"/>
    </row>
    <row r="24866" spans="7:7" x14ac:dyDescent="0.25">
      <c r="G24866" s="7"/>
    </row>
    <row r="24867" spans="7:7" x14ac:dyDescent="0.25">
      <c r="G24867" s="7"/>
    </row>
    <row r="24868" spans="7:7" x14ac:dyDescent="0.25">
      <c r="G24868" s="7"/>
    </row>
    <row r="24869" spans="7:7" x14ac:dyDescent="0.25">
      <c r="G24869" s="7"/>
    </row>
    <row r="24870" spans="7:7" x14ac:dyDescent="0.25">
      <c r="G24870" s="7"/>
    </row>
    <row r="24871" spans="7:7" x14ac:dyDescent="0.25">
      <c r="G24871" s="7"/>
    </row>
    <row r="24872" spans="7:7" x14ac:dyDescent="0.25">
      <c r="G24872" s="7"/>
    </row>
    <row r="24873" spans="7:7" x14ac:dyDescent="0.25">
      <c r="G24873" s="7"/>
    </row>
    <row r="24874" spans="7:7" x14ac:dyDescent="0.25">
      <c r="G24874" s="7"/>
    </row>
    <row r="24875" spans="7:7" x14ac:dyDescent="0.25">
      <c r="G24875" s="7"/>
    </row>
    <row r="24876" spans="7:7" x14ac:dyDescent="0.25">
      <c r="G24876" s="7"/>
    </row>
    <row r="24877" spans="7:7" x14ac:dyDescent="0.25">
      <c r="G24877" s="7"/>
    </row>
    <row r="24878" spans="7:7" x14ac:dyDescent="0.25">
      <c r="G24878" s="7"/>
    </row>
    <row r="24879" spans="7:7" x14ac:dyDescent="0.25">
      <c r="G24879" s="7"/>
    </row>
    <row r="24880" spans="7:7" x14ac:dyDescent="0.25">
      <c r="G24880" s="7"/>
    </row>
    <row r="24881" spans="7:7" x14ac:dyDescent="0.25">
      <c r="G24881" s="7"/>
    </row>
    <row r="24882" spans="7:7" x14ac:dyDescent="0.25">
      <c r="G24882" s="7"/>
    </row>
    <row r="24883" spans="7:7" x14ac:dyDescent="0.25">
      <c r="G24883" s="7"/>
    </row>
    <row r="24884" spans="7:7" x14ac:dyDescent="0.25">
      <c r="G24884" s="7"/>
    </row>
    <row r="24885" spans="7:7" x14ac:dyDescent="0.25">
      <c r="G24885" s="7"/>
    </row>
    <row r="24886" spans="7:7" x14ac:dyDescent="0.25">
      <c r="G24886" s="7"/>
    </row>
    <row r="24887" spans="7:7" x14ac:dyDescent="0.25">
      <c r="G24887" s="7"/>
    </row>
    <row r="24888" spans="7:7" x14ac:dyDescent="0.25">
      <c r="G24888" s="7"/>
    </row>
    <row r="24889" spans="7:7" x14ac:dyDescent="0.25">
      <c r="G24889" s="7"/>
    </row>
    <row r="24890" spans="7:7" x14ac:dyDescent="0.25">
      <c r="G24890" s="7"/>
    </row>
    <row r="24891" spans="7:7" x14ac:dyDescent="0.25">
      <c r="G24891" s="7"/>
    </row>
    <row r="24892" spans="7:7" x14ac:dyDescent="0.25">
      <c r="G24892" s="7"/>
    </row>
    <row r="24893" spans="7:7" x14ac:dyDescent="0.25">
      <c r="G24893" s="7"/>
    </row>
    <row r="24894" spans="7:7" x14ac:dyDescent="0.25">
      <c r="G24894" s="7"/>
    </row>
    <row r="24895" spans="7:7" x14ac:dyDescent="0.25">
      <c r="G24895" s="7"/>
    </row>
    <row r="24896" spans="7:7" x14ac:dyDescent="0.25">
      <c r="G24896" s="7"/>
    </row>
    <row r="24897" spans="7:7" x14ac:dyDescent="0.25">
      <c r="G24897" s="7"/>
    </row>
    <row r="24898" spans="7:7" x14ac:dyDescent="0.25">
      <c r="G24898" s="7"/>
    </row>
    <row r="24899" spans="7:7" x14ac:dyDescent="0.25">
      <c r="G24899" s="7"/>
    </row>
    <row r="24900" spans="7:7" x14ac:dyDescent="0.25">
      <c r="G24900" s="7"/>
    </row>
    <row r="24901" spans="7:7" x14ac:dyDescent="0.25">
      <c r="G24901" s="7"/>
    </row>
    <row r="24902" spans="7:7" x14ac:dyDescent="0.25">
      <c r="G24902" s="7"/>
    </row>
    <row r="24903" spans="7:7" x14ac:dyDescent="0.25">
      <c r="G24903" s="7"/>
    </row>
    <row r="24904" spans="7:7" x14ac:dyDescent="0.25">
      <c r="G24904" s="7"/>
    </row>
    <row r="24905" spans="7:7" x14ac:dyDescent="0.25">
      <c r="G24905" s="7"/>
    </row>
    <row r="24906" spans="7:7" x14ac:dyDescent="0.25">
      <c r="G24906" s="7"/>
    </row>
    <row r="24907" spans="7:7" x14ac:dyDescent="0.25">
      <c r="G24907" s="7"/>
    </row>
    <row r="24908" spans="7:7" x14ac:dyDescent="0.25">
      <c r="G24908" s="7"/>
    </row>
    <row r="24909" spans="7:7" x14ac:dyDescent="0.25">
      <c r="G24909" s="7"/>
    </row>
    <row r="24910" spans="7:7" x14ac:dyDescent="0.25">
      <c r="G24910" s="7"/>
    </row>
    <row r="24911" spans="7:7" x14ac:dyDescent="0.25">
      <c r="G24911" s="7"/>
    </row>
    <row r="24912" spans="7:7" x14ac:dyDescent="0.25">
      <c r="G24912" s="7"/>
    </row>
    <row r="24913" spans="7:7" x14ac:dyDescent="0.25">
      <c r="G24913" s="7"/>
    </row>
    <row r="24914" spans="7:7" x14ac:dyDescent="0.25">
      <c r="G24914" s="7"/>
    </row>
    <row r="24915" spans="7:7" x14ac:dyDescent="0.25">
      <c r="G24915" s="7"/>
    </row>
    <row r="24916" spans="7:7" x14ac:dyDescent="0.25">
      <c r="G24916" s="7"/>
    </row>
    <row r="24917" spans="7:7" x14ac:dyDescent="0.25">
      <c r="G24917" s="7"/>
    </row>
    <row r="24918" spans="7:7" x14ac:dyDescent="0.25">
      <c r="G24918" s="7"/>
    </row>
    <row r="24919" spans="7:7" x14ac:dyDescent="0.25">
      <c r="G24919" s="7"/>
    </row>
    <row r="24920" spans="7:7" x14ac:dyDescent="0.25">
      <c r="G24920" s="7"/>
    </row>
    <row r="24921" spans="7:7" x14ac:dyDescent="0.25">
      <c r="G24921" s="7"/>
    </row>
    <row r="24922" spans="7:7" x14ac:dyDescent="0.25">
      <c r="G24922" s="7"/>
    </row>
    <row r="24923" spans="7:7" x14ac:dyDescent="0.25">
      <c r="G24923" s="7"/>
    </row>
    <row r="24924" spans="7:7" x14ac:dyDescent="0.25">
      <c r="G24924" s="7"/>
    </row>
    <row r="24925" spans="7:7" x14ac:dyDescent="0.25">
      <c r="G24925" s="7"/>
    </row>
    <row r="24926" spans="7:7" x14ac:dyDescent="0.25">
      <c r="G24926" s="7"/>
    </row>
    <row r="24927" spans="7:7" x14ac:dyDescent="0.25">
      <c r="G24927" s="7"/>
    </row>
    <row r="24928" spans="7:7" x14ac:dyDescent="0.25">
      <c r="G24928" s="7"/>
    </row>
    <row r="24929" spans="7:7" x14ac:dyDescent="0.25">
      <c r="G24929" s="7"/>
    </row>
    <row r="24930" spans="7:7" x14ac:dyDescent="0.25">
      <c r="G24930" s="7"/>
    </row>
    <row r="24931" spans="7:7" x14ac:dyDescent="0.25">
      <c r="G24931" s="7"/>
    </row>
    <row r="24932" spans="7:7" x14ac:dyDescent="0.25">
      <c r="G24932" s="7"/>
    </row>
    <row r="24933" spans="7:7" x14ac:dyDescent="0.25">
      <c r="G24933" s="7"/>
    </row>
    <row r="24934" spans="7:7" x14ac:dyDescent="0.25">
      <c r="G24934" s="7"/>
    </row>
    <row r="24935" spans="7:7" x14ac:dyDescent="0.25">
      <c r="G24935" s="7"/>
    </row>
    <row r="24936" spans="7:7" x14ac:dyDescent="0.25">
      <c r="G24936" s="7"/>
    </row>
    <row r="24937" spans="7:7" x14ac:dyDescent="0.25">
      <c r="G24937" s="7"/>
    </row>
    <row r="24938" spans="7:7" x14ac:dyDescent="0.25">
      <c r="G24938" s="7"/>
    </row>
    <row r="24939" spans="7:7" x14ac:dyDescent="0.25">
      <c r="G24939" s="7"/>
    </row>
    <row r="24940" spans="7:7" x14ac:dyDescent="0.25">
      <c r="G24940" s="7"/>
    </row>
    <row r="24941" spans="7:7" x14ac:dyDescent="0.25">
      <c r="G24941" s="7"/>
    </row>
    <row r="24942" spans="7:7" x14ac:dyDescent="0.25">
      <c r="G24942" s="7"/>
    </row>
    <row r="24943" spans="7:7" x14ac:dyDescent="0.25">
      <c r="G24943" s="7"/>
    </row>
    <row r="24944" spans="7:7" x14ac:dyDescent="0.25">
      <c r="G24944" s="7"/>
    </row>
    <row r="24945" spans="7:7" x14ac:dyDescent="0.25">
      <c r="G24945" s="7"/>
    </row>
    <row r="24946" spans="7:7" x14ac:dyDescent="0.25">
      <c r="G24946" s="7"/>
    </row>
    <row r="24947" spans="7:7" x14ac:dyDescent="0.25">
      <c r="G24947" s="7"/>
    </row>
    <row r="24948" spans="7:7" x14ac:dyDescent="0.25">
      <c r="G24948" s="7"/>
    </row>
    <row r="24949" spans="7:7" x14ac:dyDescent="0.25">
      <c r="G24949" s="7"/>
    </row>
    <row r="24950" spans="7:7" x14ac:dyDescent="0.25">
      <c r="G24950" s="7"/>
    </row>
    <row r="24951" spans="7:7" x14ac:dyDescent="0.25">
      <c r="G24951" s="7"/>
    </row>
    <row r="24952" spans="7:7" x14ac:dyDescent="0.25">
      <c r="G24952" s="7"/>
    </row>
    <row r="24953" spans="7:7" x14ac:dyDescent="0.25">
      <c r="G24953" s="7"/>
    </row>
    <row r="24954" spans="7:7" x14ac:dyDescent="0.25">
      <c r="G24954" s="7"/>
    </row>
    <row r="24955" spans="7:7" x14ac:dyDescent="0.25">
      <c r="G24955" s="7"/>
    </row>
    <row r="24956" spans="7:7" x14ac:dyDescent="0.25">
      <c r="G24956" s="7"/>
    </row>
    <row r="24957" spans="7:7" x14ac:dyDescent="0.25">
      <c r="G24957" s="7"/>
    </row>
    <row r="24958" spans="7:7" x14ac:dyDescent="0.25">
      <c r="G24958" s="7"/>
    </row>
    <row r="24959" spans="7:7" x14ac:dyDescent="0.25">
      <c r="G24959" s="7"/>
    </row>
    <row r="24960" spans="7:7" x14ac:dyDescent="0.25">
      <c r="G24960" s="7"/>
    </row>
    <row r="24961" spans="7:7" x14ac:dyDescent="0.25">
      <c r="G24961" s="7"/>
    </row>
    <row r="24962" spans="7:7" x14ac:dyDescent="0.25">
      <c r="G24962" s="7"/>
    </row>
    <row r="24963" spans="7:7" x14ac:dyDescent="0.25">
      <c r="G24963" s="7"/>
    </row>
    <row r="24964" spans="7:7" x14ac:dyDescent="0.25">
      <c r="G24964" s="7"/>
    </row>
    <row r="24965" spans="7:7" x14ac:dyDescent="0.25">
      <c r="G24965" s="7"/>
    </row>
    <row r="24966" spans="7:7" x14ac:dyDescent="0.25">
      <c r="G24966" s="7"/>
    </row>
    <row r="24967" spans="7:7" x14ac:dyDescent="0.25">
      <c r="G24967" s="7"/>
    </row>
    <row r="24968" spans="7:7" x14ac:dyDescent="0.25">
      <c r="G24968" s="7"/>
    </row>
    <row r="24969" spans="7:7" x14ac:dyDescent="0.25">
      <c r="G24969" s="7"/>
    </row>
    <row r="24970" spans="7:7" x14ac:dyDescent="0.25">
      <c r="G24970" s="7"/>
    </row>
    <row r="24971" spans="7:7" x14ac:dyDescent="0.25">
      <c r="G24971" s="7"/>
    </row>
    <row r="24972" spans="7:7" x14ac:dyDescent="0.25">
      <c r="G24972" s="7"/>
    </row>
    <row r="24973" spans="7:7" x14ac:dyDescent="0.25">
      <c r="G24973" s="7"/>
    </row>
    <row r="24974" spans="7:7" x14ac:dyDescent="0.25">
      <c r="G24974" s="7"/>
    </row>
    <row r="24975" spans="7:7" x14ac:dyDescent="0.25">
      <c r="G24975" s="7"/>
    </row>
    <row r="24976" spans="7:7" x14ac:dyDescent="0.25">
      <c r="G24976" s="7"/>
    </row>
    <row r="24977" spans="7:7" x14ac:dyDescent="0.25">
      <c r="G24977" s="7"/>
    </row>
    <row r="24978" spans="7:7" x14ac:dyDescent="0.25">
      <c r="G24978" s="7"/>
    </row>
    <row r="24979" spans="7:7" x14ac:dyDescent="0.25">
      <c r="G24979" s="7"/>
    </row>
    <row r="24980" spans="7:7" x14ac:dyDescent="0.25">
      <c r="G24980" s="7"/>
    </row>
    <row r="24981" spans="7:7" x14ac:dyDescent="0.25">
      <c r="G24981" s="7"/>
    </row>
    <row r="24982" spans="7:7" x14ac:dyDescent="0.25">
      <c r="G24982" s="7"/>
    </row>
    <row r="24983" spans="7:7" x14ac:dyDescent="0.25">
      <c r="G24983" s="7"/>
    </row>
    <row r="24984" spans="7:7" x14ac:dyDescent="0.25">
      <c r="G24984" s="7"/>
    </row>
    <row r="24985" spans="7:7" x14ac:dyDescent="0.25">
      <c r="G24985" s="7"/>
    </row>
    <row r="24986" spans="7:7" x14ac:dyDescent="0.25">
      <c r="G24986" s="7"/>
    </row>
    <row r="24987" spans="7:7" x14ac:dyDescent="0.25">
      <c r="G24987" s="7"/>
    </row>
    <row r="24988" spans="7:7" x14ac:dyDescent="0.25">
      <c r="G24988" s="7"/>
    </row>
    <row r="24989" spans="7:7" x14ac:dyDescent="0.25">
      <c r="G24989" s="7"/>
    </row>
    <row r="24990" spans="7:7" x14ac:dyDescent="0.25">
      <c r="G24990" s="7"/>
    </row>
    <row r="24991" spans="7:7" x14ac:dyDescent="0.25">
      <c r="G24991" s="7"/>
    </row>
    <row r="24992" spans="7:7" x14ac:dyDescent="0.25">
      <c r="G24992" s="7"/>
    </row>
    <row r="24993" spans="7:7" x14ac:dyDescent="0.25">
      <c r="G24993" s="7"/>
    </row>
    <row r="24994" spans="7:7" x14ac:dyDescent="0.25">
      <c r="G24994" s="7"/>
    </row>
    <row r="24995" spans="7:7" x14ac:dyDescent="0.25">
      <c r="G24995" s="7"/>
    </row>
    <row r="24996" spans="7:7" x14ac:dyDescent="0.25">
      <c r="G24996" s="7"/>
    </row>
    <row r="24997" spans="7:7" x14ac:dyDescent="0.25">
      <c r="G24997" s="7"/>
    </row>
    <row r="24998" spans="7:7" x14ac:dyDescent="0.25">
      <c r="G24998" s="7"/>
    </row>
    <row r="24999" spans="7:7" x14ac:dyDescent="0.25">
      <c r="G24999" s="7"/>
    </row>
    <row r="25000" spans="7:7" x14ac:dyDescent="0.25">
      <c r="G25000" s="7"/>
    </row>
    <row r="25001" spans="7:7" x14ac:dyDescent="0.25">
      <c r="G25001" s="7"/>
    </row>
    <row r="25002" spans="7:7" x14ac:dyDescent="0.25">
      <c r="G25002" s="7"/>
    </row>
    <row r="25003" spans="7:7" x14ac:dyDescent="0.25">
      <c r="G25003" s="7"/>
    </row>
    <row r="25004" spans="7:7" x14ac:dyDescent="0.25">
      <c r="G25004" s="7"/>
    </row>
    <row r="25005" spans="7:7" x14ac:dyDescent="0.25">
      <c r="G25005" s="7"/>
    </row>
    <row r="25006" spans="7:7" x14ac:dyDescent="0.25">
      <c r="G25006" s="7"/>
    </row>
    <row r="25007" spans="7:7" x14ac:dyDescent="0.25">
      <c r="G25007" s="7"/>
    </row>
    <row r="25008" spans="7:7" x14ac:dyDescent="0.25">
      <c r="G25008" s="7"/>
    </row>
    <row r="25009" spans="7:7" x14ac:dyDescent="0.25">
      <c r="G25009" s="7"/>
    </row>
    <row r="25010" spans="7:7" x14ac:dyDescent="0.25">
      <c r="G25010" s="7"/>
    </row>
    <row r="25011" spans="7:7" x14ac:dyDescent="0.25">
      <c r="G25011" s="7"/>
    </row>
    <row r="25012" spans="7:7" x14ac:dyDescent="0.25">
      <c r="G25012" s="7"/>
    </row>
    <row r="25013" spans="7:7" x14ac:dyDescent="0.25">
      <c r="G25013" s="7"/>
    </row>
    <row r="25014" spans="7:7" x14ac:dyDescent="0.25">
      <c r="G25014" s="7"/>
    </row>
    <row r="25015" spans="7:7" x14ac:dyDescent="0.25">
      <c r="G25015" s="7"/>
    </row>
    <row r="25016" spans="7:7" x14ac:dyDescent="0.25">
      <c r="G25016" s="7"/>
    </row>
    <row r="25017" spans="7:7" x14ac:dyDescent="0.25">
      <c r="G25017" s="7"/>
    </row>
    <row r="25018" spans="7:7" x14ac:dyDescent="0.25">
      <c r="G25018" s="7"/>
    </row>
    <row r="25019" spans="7:7" x14ac:dyDescent="0.25">
      <c r="G25019" s="7"/>
    </row>
    <row r="25020" spans="7:7" x14ac:dyDescent="0.25">
      <c r="G25020" s="7"/>
    </row>
    <row r="25021" spans="7:7" x14ac:dyDescent="0.25">
      <c r="G25021" s="7"/>
    </row>
    <row r="25022" spans="7:7" x14ac:dyDescent="0.25">
      <c r="G25022" s="7"/>
    </row>
    <row r="25023" spans="7:7" x14ac:dyDescent="0.25">
      <c r="G25023" s="7"/>
    </row>
    <row r="25024" spans="7:7" x14ac:dyDescent="0.25">
      <c r="G25024" s="7"/>
    </row>
    <row r="25025" spans="7:7" x14ac:dyDescent="0.25">
      <c r="G25025" s="7"/>
    </row>
    <row r="25026" spans="7:7" x14ac:dyDescent="0.25">
      <c r="G25026" s="7"/>
    </row>
    <row r="25027" spans="7:7" x14ac:dyDescent="0.25">
      <c r="G25027" s="7"/>
    </row>
    <row r="25028" spans="7:7" x14ac:dyDescent="0.25">
      <c r="G25028" s="7"/>
    </row>
    <row r="25029" spans="7:7" x14ac:dyDescent="0.25">
      <c r="G25029" s="7"/>
    </row>
    <row r="25030" spans="7:7" x14ac:dyDescent="0.25">
      <c r="G25030" s="7"/>
    </row>
    <row r="25031" spans="7:7" x14ac:dyDescent="0.25">
      <c r="G25031" s="7"/>
    </row>
    <row r="25032" spans="7:7" x14ac:dyDescent="0.25">
      <c r="G25032" s="7"/>
    </row>
    <row r="25033" spans="7:7" x14ac:dyDescent="0.25">
      <c r="G25033" s="7"/>
    </row>
    <row r="25034" spans="7:7" x14ac:dyDescent="0.25">
      <c r="G25034" s="7"/>
    </row>
    <row r="25035" spans="7:7" x14ac:dyDescent="0.25">
      <c r="G25035" s="7"/>
    </row>
    <row r="25036" spans="7:7" x14ac:dyDescent="0.25">
      <c r="G25036" s="7"/>
    </row>
    <row r="25037" spans="7:7" x14ac:dyDescent="0.25">
      <c r="G25037" s="7"/>
    </row>
    <row r="25038" spans="7:7" x14ac:dyDescent="0.25">
      <c r="G25038" s="7"/>
    </row>
    <row r="25039" spans="7:7" x14ac:dyDescent="0.25">
      <c r="G25039" s="7"/>
    </row>
    <row r="25040" spans="7:7" x14ac:dyDescent="0.25">
      <c r="G25040" s="7"/>
    </row>
    <row r="25041" spans="7:7" x14ac:dyDescent="0.25">
      <c r="G25041" s="7"/>
    </row>
    <row r="25042" spans="7:7" x14ac:dyDescent="0.25">
      <c r="G25042" s="7"/>
    </row>
    <row r="25043" spans="7:7" x14ac:dyDescent="0.25">
      <c r="G25043" s="7"/>
    </row>
    <row r="25044" spans="7:7" x14ac:dyDescent="0.25">
      <c r="G25044" s="7"/>
    </row>
    <row r="25045" spans="7:7" x14ac:dyDescent="0.25">
      <c r="G25045" s="7"/>
    </row>
    <row r="25046" spans="7:7" x14ac:dyDescent="0.25">
      <c r="G25046" s="7"/>
    </row>
    <row r="25047" spans="7:7" x14ac:dyDescent="0.25">
      <c r="G25047" s="7"/>
    </row>
    <row r="25048" spans="7:7" x14ac:dyDescent="0.25">
      <c r="G25048" s="7"/>
    </row>
    <row r="25049" spans="7:7" x14ac:dyDescent="0.25">
      <c r="G25049" s="7"/>
    </row>
    <row r="25050" spans="7:7" x14ac:dyDescent="0.25">
      <c r="G25050" s="7"/>
    </row>
    <row r="25051" spans="7:7" x14ac:dyDescent="0.25">
      <c r="G25051" s="7"/>
    </row>
    <row r="25052" spans="7:7" x14ac:dyDescent="0.25">
      <c r="G25052" s="7"/>
    </row>
    <row r="25053" spans="7:7" x14ac:dyDescent="0.25">
      <c r="G25053" s="7"/>
    </row>
    <row r="25054" spans="7:7" x14ac:dyDescent="0.25">
      <c r="G25054" s="7"/>
    </row>
    <row r="25055" spans="7:7" x14ac:dyDescent="0.25">
      <c r="G25055" s="7"/>
    </row>
    <row r="25056" spans="7:7" x14ac:dyDescent="0.25">
      <c r="G25056" s="7"/>
    </row>
    <row r="25057" spans="7:7" x14ac:dyDescent="0.25">
      <c r="G25057" s="7"/>
    </row>
    <row r="25058" spans="7:7" x14ac:dyDescent="0.25">
      <c r="G25058" s="7"/>
    </row>
    <row r="25059" spans="7:7" x14ac:dyDescent="0.25">
      <c r="G25059" s="7"/>
    </row>
    <row r="25060" spans="7:7" x14ac:dyDescent="0.25">
      <c r="G25060" s="7"/>
    </row>
    <row r="25061" spans="7:7" x14ac:dyDescent="0.25">
      <c r="G25061" s="7"/>
    </row>
    <row r="25062" spans="7:7" x14ac:dyDescent="0.25">
      <c r="G25062" s="7"/>
    </row>
    <row r="25063" spans="7:7" x14ac:dyDescent="0.25">
      <c r="G25063" s="7"/>
    </row>
    <row r="25064" spans="7:7" x14ac:dyDescent="0.25">
      <c r="G25064" s="7"/>
    </row>
    <row r="25065" spans="7:7" x14ac:dyDescent="0.25">
      <c r="G25065" s="7"/>
    </row>
    <row r="25066" spans="7:7" x14ac:dyDescent="0.25">
      <c r="G25066" s="7"/>
    </row>
    <row r="25067" spans="7:7" x14ac:dyDescent="0.25">
      <c r="G25067" s="7"/>
    </row>
    <row r="25068" spans="7:7" x14ac:dyDescent="0.25">
      <c r="G25068" s="7"/>
    </row>
    <row r="25069" spans="7:7" x14ac:dyDescent="0.25">
      <c r="G25069" s="7"/>
    </row>
    <row r="25070" spans="7:7" x14ac:dyDescent="0.25">
      <c r="G25070" s="7"/>
    </row>
    <row r="25071" spans="7:7" x14ac:dyDescent="0.25">
      <c r="G25071" s="7"/>
    </row>
    <row r="25072" spans="7:7" x14ac:dyDescent="0.25">
      <c r="G25072" s="7"/>
    </row>
    <row r="25073" spans="7:7" x14ac:dyDescent="0.25">
      <c r="G25073" s="7"/>
    </row>
    <row r="25074" spans="7:7" x14ac:dyDescent="0.25">
      <c r="G25074" s="7"/>
    </row>
    <row r="25075" spans="7:7" x14ac:dyDescent="0.25">
      <c r="G25075" s="7"/>
    </row>
    <row r="25076" spans="7:7" x14ac:dyDescent="0.25">
      <c r="G25076" s="7"/>
    </row>
    <row r="25077" spans="7:7" x14ac:dyDescent="0.25">
      <c r="G25077" s="7"/>
    </row>
    <row r="25078" spans="7:7" x14ac:dyDescent="0.25">
      <c r="G25078" s="7"/>
    </row>
    <row r="25079" spans="7:7" x14ac:dyDescent="0.25">
      <c r="G25079" s="7"/>
    </row>
    <row r="25080" spans="7:7" x14ac:dyDescent="0.25">
      <c r="G25080" s="7"/>
    </row>
    <row r="25081" spans="7:7" x14ac:dyDescent="0.25">
      <c r="G25081" s="7"/>
    </row>
    <row r="25082" spans="7:7" x14ac:dyDescent="0.25">
      <c r="G25082" s="7"/>
    </row>
    <row r="25083" spans="7:7" x14ac:dyDescent="0.25">
      <c r="G25083" s="7"/>
    </row>
    <row r="25084" spans="7:7" x14ac:dyDescent="0.25">
      <c r="G25084" s="7"/>
    </row>
    <row r="25085" spans="7:7" x14ac:dyDescent="0.25">
      <c r="G25085" s="7"/>
    </row>
    <row r="25086" spans="7:7" x14ac:dyDescent="0.25">
      <c r="G25086" s="7"/>
    </row>
    <row r="25087" spans="7:7" x14ac:dyDescent="0.25">
      <c r="G25087" s="7"/>
    </row>
    <row r="25088" spans="7:7" x14ac:dyDescent="0.25">
      <c r="G25088" s="7"/>
    </row>
    <row r="25089" spans="7:7" x14ac:dyDescent="0.25">
      <c r="G25089" s="7"/>
    </row>
    <row r="25090" spans="7:7" x14ac:dyDescent="0.25">
      <c r="G25090" s="7"/>
    </row>
    <row r="25091" spans="7:7" x14ac:dyDescent="0.25">
      <c r="G25091" s="7"/>
    </row>
    <row r="25092" spans="7:7" x14ac:dyDescent="0.25">
      <c r="G25092" s="7"/>
    </row>
    <row r="25093" spans="7:7" x14ac:dyDescent="0.25">
      <c r="G25093" s="7"/>
    </row>
    <row r="25094" spans="7:7" x14ac:dyDescent="0.25">
      <c r="G25094" s="7"/>
    </row>
    <row r="25095" spans="7:7" x14ac:dyDescent="0.25">
      <c r="G25095" s="7"/>
    </row>
    <row r="25096" spans="7:7" x14ac:dyDescent="0.25">
      <c r="G25096" s="7"/>
    </row>
    <row r="25097" spans="7:7" x14ac:dyDescent="0.25">
      <c r="G25097" s="7"/>
    </row>
    <row r="25098" spans="7:7" x14ac:dyDescent="0.25">
      <c r="G25098" s="7"/>
    </row>
    <row r="25099" spans="7:7" x14ac:dyDescent="0.25">
      <c r="G25099" s="7"/>
    </row>
    <row r="25100" spans="7:7" x14ac:dyDescent="0.25">
      <c r="G25100" s="7"/>
    </row>
    <row r="25101" spans="7:7" x14ac:dyDescent="0.25">
      <c r="G25101" s="7"/>
    </row>
    <row r="25102" spans="7:7" x14ac:dyDescent="0.25">
      <c r="G25102" s="7"/>
    </row>
    <row r="25103" spans="7:7" x14ac:dyDescent="0.25">
      <c r="G25103" s="7"/>
    </row>
    <row r="25104" spans="7:7" x14ac:dyDescent="0.25">
      <c r="G25104" s="7"/>
    </row>
    <row r="25105" spans="7:7" x14ac:dyDescent="0.25">
      <c r="G25105" s="7"/>
    </row>
    <row r="25106" spans="7:7" x14ac:dyDescent="0.25">
      <c r="G25106" s="7"/>
    </row>
    <row r="25107" spans="7:7" x14ac:dyDescent="0.25">
      <c r="G25107" s="7"/>
    </row>
    <row r="25108" spans="7:7" x14ac:dyDescent="0.25">
      <c r="G25108" s="7"/>
    </row>
    <row r="25109" spans="7:7" x14ac:dyDescent="0.25">
      <c r="G25109" s="7"/>
    </row>
    <row r="25110" spans="7:7" x14ac:dyDescent="0.25">
      <c r="G25110" s="7"/>
    </row>
    <row r="25111" spans="7:7" x14ac:dyDescent="0.25">
      <c r="G25111" s="7"/>
    </row>
    <row r="25112" spans="7:7" x14ac:dyDescent="0.25">
      <c r="G25112" s="7"/>
    </row>
    <row r="25113" spans="7:7" x14ac:dyDescent="0.25">
      <c r="G25113" s="7"/>
    </row>
    <row r="25114" spans="7:7" x14ac:dyDescent="0.25">
      <c r="G25114" s="7"/>
    </row>
    <row r="25115" spans="7:7" x14ac:dyDescent="0.25">
      <c r="G25115" s="7"/>
    </row>
    <row r="25116" spans="7:7" x14ac:dyDescent="0.25">
      <c r="G25116" s="7"/>
    </row>
    <row r="25117" spans="7:7" x14ac:dyDescent="0.25">
      <c r="G25117" s="7"/>
    </row>
    <row r="25118" spans="7:7" x14ac:dyDescent="0.25">
      <c r="G25118" s="7"/>
    </row>
    <row r="25119" spans="7:7" x14ac:dyDescent="0.25">
      <c r="G25119" s="7"/>
    </row>
    <row r="25120" spans="7:7" x14ac:dyDescent="0.25">
      <c r="G25120" s="7"/>
    </row>
    <row r="25121" spans="7:7" x14ac:dyDescent="0.25">
      <c r="G25121" s="7"/>
    </row>
    <row r="25122" spans="7:7" x14ac:dyDescent="0.25">
      <c r="G25122" s="7"/>
    </row>
    <row r="25123" spans="7:7" x14ac:dyDescent="0.25">
      <c r="G25123" s="7"/>
    </row>
    <row r="25124" spans="7:7" x14ac:dyDescent="0.25">
      <c r="G25124" s="7"/>
    </row>
    <row r="25125" spans="7:7" x14ac:dyDescent="0.25">
      <c r="G25125" s="7"/>
    </row>
    <row r="25126" spans="7:7" x14ac:dyDescent="0.25">
      <c r="G25126" s="7"/>
    </row>
    <row r="25127" spans="7:7" x14ac:dyDescent="0.25">
      <c r="G25127" s="7"/>
    </row>
    <row r="25128" spans="7:7" x14ac:dyDescent="0.25">
      <c r="G25128" s="7"/>
    </row>
    <row r="25129" spans="7:7" x14ac:dyDescent="0.25">
      <c r="G25129" s="7"/>
    </row>
    <row r="25130" spans="7:7" x14ac:dyDescent="0.25">
      <c r="G25130" s="7"/>
    </row>
    <row r="25131" spans="7:7" x14ac:dyDescent="0.25">
      <c r="G25131" s="7"/>
    </row>
    <row r="25132" spans="7:7" x14ac:dyDescent="0.25">
      <c r="G25132" s="7"/>
    </row>
    <row r="25133" spans="7:7" x14ac:dyDescent="0.25">
      <c r="G25133" s="7"/>
    </row>
    <row r="25134" spans="7:7" x14ac:dyDescent="0.25">
      <c r="G25134" s="7"/>
    </row>
    <row r="25135" spans="7:7" x14ac:dyDescent="0.25">
      <c r="G25135" s="7"/>
    </row>
    <row r="25136" spans="7:7" x14ac:dyDescent="0.25">
      <c r="G25136" s="7"/>
    </row>
    <row r="25137" spans="7:7" x14ac:dyDescent="0.25">
      <c r="G25137" s="7"/>
    </row>
    <row r="25138" spans="7:7" x14ac:dyDescent="0.25">
      <c r="G25138" s="7"/>
    </row>
    <row r="25139" spans="7:7" x14ac:dyDescent="0.25">
      <c r="G25139" s="7"/>
    </row>
    <row r="25140" spans="7:7" x14ac:dyDescent="0.25">
      <c r="G25140" s="7"/>
    </row>
    <row r="25141" spans="7:7" x14ac:dyDescent="0.25">
      <c r="G25141" s="7"/>
    </row>
    <row r="25142" spans="7:7" x14ac:dyDescent="0.25">
      <c r="G25142" s="7"/>
    </row>
    <row r="25143" spans="7:7" x14ac:dyDescent="0.25">
      <c r="G25143" s="7"/>
    </row>
    <row r="25144" spans="7:7" x14ac:dyDescent="0.25">
      <c r="G25144" s="7"/>
    </row>
    <row r="25145" spans="7:7" x14ac:dyDescent="0.25">
      <c r="G25145" s="7"/>
    </row>
    <row r="25146" spans="7:7" x14ac:dyDescent="0.25">
      <c r="G25146" s="7"/>
    </row>
    <row r="25147" spans="7:7" x14ac:dyDescent="0.25">
      <c r="G25147" s="7"/>
    </row>
    <row r="25148" spans="7:7" x14ac:dyDescent="0.25">
      <c r="G25148" s="7"/>
    </row>
    <row r="25149" spans="7:7" x14ac:dyDescent="0.25">
      <c r="G25149" s="7"/>
    </row>
    <row r="25150" spans="7:7" x14ac:dyDescent="0.25">
      <c r="G25150" s="7"/>
    </row>
    <row r="25151" spans="7:7" x14ac:dyDescent="0.25">
      <c r="G25151" s="7"/>
    </row>
    <row r="25152" spans="7:7" x14ac:dyDescent="0.25">
      <c r="G25152" s="7"/>
    </row>
    <row r="25153" spans="7:7" x14ac:dyDescent="0.25">
      <c r="G25153" s="7"/>
    </row>
    <row r="25154" spans="7:7" x14ac:dyDescent="0.25">
      <c r="G25154" s="7"/>
    </row>
    <row r="25155" spans="7:7" x14ac:dyDescent="0.25">
      <c r="G25155" s="7"/>
    </row>
    <row r="25156" spans="7:7" x14ac:dyDescent="0.25">
      <c r="G25156" s="7"/>
    </row>
    <row r="25157" spans="7:7" x14ac:dyDescent="0.25">
      <c r="G25157" s="7"/>
    </row>
    <row r="25158" spans="7:7" x14ac:dyDescent="0.25">
      <c r="G25158" s="7"/>
    </row>
    <row r="25159" spans="7:7" x14ac:dyDescent="0.25">
      <c r="G25159" s="7"/>
    </row>
    <row r="25160" spans="7:7" x14ac:dyDescent="0.25">
      <c r="G25160" s="7"/>
    </row>
    <row r="25161" spans="7:7" x14ac:dyDescent="0.25">
      <c r="G25161" s="7"/>
    </row>
    <row r="25162" spans="7:7" x14ac:dyDescent="0.25">
      <c r="G25162" s="7"/>
    </row>
    <row r="25163" spans="7:7" x14ac:dyDescent="0.25">
      <c r="G25163" s="7"/>
    </row>
    <row r="25164" spans="7:7" x14ac:dyDescent="0.25">
      <c r="G25164" s="7"/>
    </row>
    <row r="25165" spans="7:7" x14ac:dyDescent="0.25">
      <c r="G25165" s="7"/>
    </row>
    <row r="25166" spans="7:7" x14ac:dyDescent="0.25">
      <c r="G25166" s="7"/>
    </row>
    <row r="25167" spans="7:7" x14ac:dyDescent="0.25">
      <c r="G25167" s="7"/>
    </row>
    <row r="25168" spans="7:7" x14ac:dyDescent="0.25">
      <c r="G25168" s="7"/>
    </row>
    <row r="25169" spans="7:7" x14ac:dyDescent="0.25">
      <c r="G25169" s="7"/>
    </row>
    <row r="25170" spans="7:7" x14ac:dyDescent="0.25">
      <c r="G25170" s="7"/>
    </row>
    <row r="25171" spans="7:7" x14ac:dyDescent="0.25">
      <c r="G25171" s="7"/>
    </row>
    <row r="25172" spans="7:7" x14ac:dyDescent="0.25">
      <c r="G25172" s="7"/>
    </row>
    <row r="25173" spans="7:7" x14ac:dyDescent="0.25">
      <c r="G25173" s="7"/>
    </row>
    <row r="25174" spans="7:7" x14ac:dyDescent="0.25">
      <c r="G25174" s="7"/>
    </row>
    <row r="25175" spans="7:7" x14ac:dyDescent="0.25">
      <c r="G25175" s="7"/>
    </row>
    <row r="25176" spans="7:7" x14ac:dyDescent="0.25">
      <c r="G25176" s="7"/>
    </row>
    <row r="25177" spans="7:7" x14ac:dyDescent="0.25">
      <c r="G25177" s="7"/>
    </row>
    <row r="25178" spans="7:7" x14ac:dyDescent="0.25">
      <c r="G25178" s="7"/>
    </row>
    <row r="25179" spans="7:7" x14ac:dyDescent="0.25">
      <c r="G25179" s="7"/>
    </row>
    <row r="25180" spans="7:7" x14ac:dyDescent="0.25">
      <c r="G25180" s="7"/>
    </row>
    <row r="25181" spans="7:7" x14ac:dyDescent="0.25">
      <c r="G25181" s="7"/>
    </row>
    <row r="25182" spans="7:7" x14ac:dyDescent="0.25">
      <c r="G25182" s="7"/>
    </row>
    <row r="25183" spans="7:7" x14ac:dyDescent="0.25">
      <c r="G25183" s="7"/>
    </row>
    <row r="25184" spans="7:7" x14ac:dyDescent="0.25">
      <c r="G25184" s="7"/>
    </row>
    <row r="25185" spans="7:7" x14ac:dyDescent="0.25">
      <c r="G25185" s="7"/>
    </row>
    <row r="25186" spans="7:7" x14ac:dyDescent="0.25">
      <c r="G25186" s="7"/>
    </row>
    <row r="25187" spans="7:7" x14ac:dyDescent="0.25">
      <c r="G25187" s="7"/>
    </row>
    <row r="25188" spans="7:7" x14ac:dyDescent="0.25">
      <c r="G25188" s="7"/>
    </row>
    <row r="25189" spans="7:7" x14ac:dyDescent="0.25">
      <c r="G25189" s="7"/>
    </row>
    <row r="25190" spans="7:7" x14ac:dyDescent="0.25">
      <c r="G25190" s="7"/>
    </row>
    <row r="25191" spans="7:7" x14ac:dyDescent="0.25">
      <c r="G25191" s="7"/>
    </row>
    <row r="25192" spans="7:7" x14ac:dyDescent="0.25">
      <c r="G25192" s="7"/>
    </row>
    <row r="25193" spans="7:7" x14ac:dyDescent="0.25">
      <c r="G25193" s="7"/>
    </row>
    <row r="25194" spans="7:7" x14ac:dyDescent="0.25">
      <c r="G25194" s="7"/>
    </row>
    <row r="25195" spans="7:7" x14ac:dyDescent="0.25">
      <c r="G25195" s="7"/>
    </row>
    <row r="25196" spans="7:7" x14ac:dyDescent="0.25">
      <c r="G25196" s="7"/>
    </row>
    <row r="25197" spans="7:7" x14ac:dyDescent="0.25">
      <c r="G25197" s="7"/>
    </row>
    <row r="25198" spans="7:7" x14ac:dyDescent="0.25">
      <c r="G25198" s="7"/>
    </row>
    <row r="25199" spans="7:7" x14ac:dyDescent="0.25">
      <c r="G25199" s="7"/>
    </row>
    <row r="25200" spans="7:7" x14ac:dyDescent="0.25">
      <c r="G25200" s="7"/>
    </row>
    <row r="25201" spans="7:7" x14ac:dyDescent="0.25">
      <c r="G25201" s="7"/>
    </row>
    <row r="25202" spans="7:7" x14ac:dyDescent="0.25">
      <c r="G25202" s="7"/>
    </row>
    <row r="25203" spans="7:7" x14ac:dyDescent="0.25">
      <c r="G25203" s="7"/>
    </row>
    <row r="25204" spans="7:7" x14ac:dyDescent="0.25">
      <c r="G25204" s="7"/>
    </row>
    <row r="25205" spans="7:7" x14ac:dyDescent="0.25">
      <c r="G25205" s="7"/>
    </row>
    <row r="25206" spans="7:7" x14ac:dyDescent="0.25">
      <c r="G25206" s="7"/>
    </row>
    <row r="25207" spans="7:7" x14ac:dyDescent="0.25">
      <c r="G25207" s="7"/>
    </row>
    <row r="25208" spans="7:7" x14ac:dyDescent="0.25">
      <c r="G25208" s="7"/>
    </row>
    <row r="25209" spans="7:7" x14ac:dyDescent="0.25">
      <c r="G25209" s="7"/>
    </row>
    <row r="25210" spans="7:7" x14ac:dyDescent="0.25">
      <c r="G25210" s="7"/>
    </row>
    <row r="25211" spans="7:7" x14ac:dyDescent="0.25">
      <c r="G25211" s="7"/>
    </row>
    <row r="25212" spans="7:7" x14ac:dyDescent="0.25">
      <c r="G25212" s="7"/>
    </row>
    <row r="25213" spans="7:7" x14ac:dyDescent="0.25">
      <c r="G25213" s="7"/>
    </row>
    <row r="25214" spans="7:7" x14ac:dyDescent="0.25">
      <c r="G25214" s="7"/>
    </row>
    <row r="25215" spans="7:7" x14ac:dyDescent="0.25">
      <c r="G25215" s="7"/>
    </row>
    <row r="25216" spans="7:7" x14ac:dyDescent="0.25">
      <c r="G25216" s="7"/>
    </row>
    <row r="25217" spans="7:7" x14ac:dyDescent="0.25">
      <c r="G25217" s="7"/>
    </row>
    <row r="25218" spans="7:7" x14ac:dyDescent="0.25">
      <c r="G25218" s="7"/>
    </row>
    <row r="25219" spans="7:7" x14ac:dyDescent="0.25">
      <c r="G25219" s="7"/>
    </row>
    <row r="25220" spans="7:7" x14ac:dyDescent="0.25">
      <c r="G25220" s="7"/>
    </row>
    <row r="25221" spans="7:7" x14ac:dyDescent="0.25">
      <c r="G25221" s="7"/>
    </row>
    <row r="25222" spans="7:7" x14ac:dyDescent="0.25">
      <c r="G25222" s="7"/>
    </row>
    <row r="25223" spans="7:7" x14ac:dyDescent="0.25">
      <c r="G25223" s="7"/>
    </row>
    <row r="25224" spans="7:7" x14ac:dyDescent="0.25">
      <c r="G25224" s="7"/>
    </row>
    <row r="25225" spans="7:7" x14ac:dyDescent="0.25">
      <c r="G25225" s="7"/>
    </row>
    <row r="25226" spans="7:7" x14ac:dyDescent="0.25">
      <c r="G25226" s="7"/>
    </row>
    <row r="25227" spans="7:7" x14ac:dyDescent="0.25">
      <c r="G25227" s="7"/>
    </row>
    <row r="25228" spans="7:7" x14ac:dyDescent="0.25">
      <c r="G25228" s="7"/>
    </row>
    <row r="25229" spans="7:7" x14ac:dyDescent="0.25">
      <c r="G25229" s="7"/>
    </row>
    <row r="25230" spans="7:7" x14ac:dyDescent="0.25">
      <c r="G25230" s="7"/>
    </row>
    <row r="25231" spans="7:7" x14ac:dyDescent="0.25">
      <c r="G25231" s="7"/>
    </row>
    <row r="25232" spans="7:7" x14ac:dyDescent="0.25">
      <c r="G25232" s="7"/>
    </row>
    <row r="25233" spans="7:7" x14ac:dyDescent="0.25">
      <c r="G25233" s="7"/>
    </row>
    <row r="25234" spans="7:7" x14ac:dyDescent="0.25">
      <c r="G25234" s="7"/>
    </row>
    <row r="25235" spans="7:7" x14ac:dyDescent="0.25">
      <c r="G25235" s="7"/>
    </row>
    <row r="25236" spans="7:7" x14ac:dyDescent="0.25">
      <c r="G25236" s="7"/>
    </row>
    <row r="25237" spans="7:7" x14ac:dyDescent="0.25">
      <c r="G25237" s="7"/>
    </row>
    <row r="25238" spans="7:7" x14ac:dyDescent="0.25">
      <c r="G25238" s="7"/>
    </row>
    <row r="25239" spans="7:7" x14ac:dyDescent="0.25">
      <c r="G25239" s="7"/>
    </row>
    <row r="25240" spans="7:7" x14ac:dyDescent="0.25">
      <c r="G25240" s="7"/>
    </row>
    <row r="25241" spans="7:7" x14ac:dyDescent="0.25">
      <c r="G25241" s="7"/>
    </row>
    <row r="25242" spans="7:7" x14ac:dyDescent="0.25">
      <c r="G25242" s="7"/>
    </row>
    <row r="25243" spans="7:7" x14ac:dyDescent="0.25">
      <c r="G25243" s="7"/>
    </row>
    <row r="25244" spans="7:7" x14ac:dyDescent="0.25">
      <c r="G25244" s="7"/>
    </row>
    <row r="25245" spans="7:7" x14ac:dyDescent="0.25">
      <c r="G25245" s="7"/>
    </row>
    <row r="25246" spans="7:7" x14ac:dyDescent="0.25">
      <c r="G25246" s="7"/>
    </row>
    <row r="25247" spans="7:7" x14ac:dyDescent="0.25">
      <c r="G25247" s="7"/>
    </row>
    <row r="25248" spans="7:7" x14ac:dyDescent="0.25">
      <c r="G25248" s="7"/>
    </row>
    <row r="25249" spans="7:7" x14ac:dyDescent="0.25">
      <c r="G25249" s="7"/>
    </row>
    <row r="25250" spans="7:7" x14ac:dyDescent="0.25">
      <c r="G25250" s="7"/>
    </row>
    <row r="25251" spans="7:7" x14ac:dyDescent="0.25">
      <c r="G25251" s="7"/>
    </row>
    <row r="25252" spans="7:7" x14ac:dyDescent="0.25">
      <c r="G25252" s="7"/>
    </row>
    <row r="25253" spans="7:7" x14ac:dyDescent="0.25">
      <c r="G25253" s="7"/>
    </row>
    <row r="25254" spans="7:7" x14ac:dyDescent="0.25">
      <c r="G25254" s="7"/>
    </row>
    <row r="25255" spans="7:7" x14ac:dyDescent="0.25">
      <c r="G25255" s="7"/>
    </row>
    <row r="25256" spans="7:7" x14ac:dyDescent="0.25">
      <c r="G25256" s="7"/>
    </row>
    <row r="25257" spans="7:7" x14ac:dyDescent="0.25">
      <c r="G25257" s="7"/>
    </row>
    <row r="25258" spans="7:7" x14ac:dyDescent="0.25">
      <c r="G25258" s="7"/>
    </row>
    <row r="25259" spans="7:7" x14ac:dyDescent="0.25">
      <c r="G25259" s="7"/>
    </row>
    <row r="25260" spans="7:7" x14ac:dyDescent="0.25">
      <c r="G25260" s="7"/>
    </row>
    <row r="25261" spans="7:7" x14ac:dyDescent="0.25">
      <c r="G25261" s="7"/>
    </row>
    <row r="25262" spans="7:7" x14ac:dyDescent="0.25">
      <c r="G25262" s="7"/>
    </row>
    <row r="25263" spans="7:7" x14ac:dyDescent="0.25">
      <c r="G25263" s="7"/>
    </row>
    <row r="25264" spans="7:7" x14ac:dyDescent="0.25">
      <c r="G25264" s="7"/>
    </row>
    <row r="25265" spans="7:7" x14ac:dyDescent="0.25">
      <c r="G25265" s="7"/>
    </row>
    <row r="25266" spans="7:7" x14ac:dyDescent="0.25">
      <c r="G25266" s="7"/>
    </row>
    <row r="25267" spans="7:7" x14ac:dyDescent="0.25">
      <c r="G25267" s="7"/>
    </row>
    <row r="25268" spans="7:7" x14ac:dyDescent="0.25">
      <c r="G25268" s="7"/>
    </row>
    <row r="25269" spans="7:7" x14ac:dyDescent="0.25">
      <c r="G25269" s="7"/>
    </row>
    <row r="25270" spans="7:7" x14ac:dyDescent="0.25">
      <c r="G25270" s="7"/>
    </row>
    <row r="25271" spans="7:7" x14ac:dyDescent="0.25">
      <c r="G25271" s="7"/>
    </row>
    <row r="25272" spans="7:7" x14ac:dyDescent="0.25">
      <c r="G25272" s="7"/>
    </row>
    <row r="25273" spans="7:7" x14ac:dyDescent="0.25">
      <c r="G25273" s="7"/>
    </row>
    <row r="25274" spans="7:7" x14ac:dyDescent="0.25">
      <c r="G25274" s="7"/>
    </row>
    <row r="25275" spans="7:7" x14ac:dyDescent="0.25">
      <c r="G25275" s="7"/>
    </row>
    <row r="25276" spans="7:7" x14ac:dyDescent="0.25">
      <c r="G25276" s="7"/>
    </row>
    <row r="25277" spans="7:7" x14ac:dyDescent="0.25">
      <c r="G25277" s="7"/>
    </row>
    <row r="25278" spans="7:7" x14ac:dyDescent="0.25">
      <c r="G25278" s="7"/>
    </row>
    <row r="25279" spans="7:7" x14ac:dyDescent="0.25">
      <c r="G25279" s="7"/>
    </row>
    <row r="25280" spans="7:7" x14ac:dyDescent="0.25">
      <c r="G25280" s="7"/>
    </row>
    <row r="25281" spans="7:7" x14ac:dyDescent="0.25">
      <c r="G25281" s="7"/>
    </row>
    <row r="25282" spans="7:7" x14ac:dyDescent="0.25">
      <c r="G25282" s="7"/>
    </row>
    <row r="25283" spans="7:7" x14ac:dyDescent="0.25">
      <c r="G25283" s="7"/>
    </row>
    <row r="25284" spans="7:7" x14ac:dyDescent="0.25">
      <c r="G25284" s="7"/>
    </row>
    <row r="25285" spans="7:7" x14ac:dyDescent="0.25">
      <c r="G25285" s="7"/>
    </row>
    <row r="25286" spans="7:7" x14ac:dyDescent="0.25">
      <c r="G25286" s="7"/>
    </row>
    <row r="25287" spans="7:7" x14ac:dyDescent="0.25">
      <c r="G25287" s="7"/>
    </row>
    <row r="25288" spans="7:7" x14ac:dyDescent="0.25">
      <c r="G25288" s="7"/>
    </row>
    <row r="25289" spans="7:7" x14ac:dyDescent="0.25">
      <c r="G25289" s="7"/>
    </row>
    <row r="25290" spans="7:7" x14ac:dyDescent="0.25">
      <c r="G25290" s="7"/>
    </row>
    <row r="25291" spans="7:7" x14ac:dyDescent="0.25">
      <c r="G25291" s="7"/>
    </row>
    <row r="25292" spans="7:7" x14ac:dyDescent="0.25">
      <c r="G25292" s="7"/>
    </row>
    <row r="25293" spans="7:7" x14ac:dyDescent="0.25">
      <c r="G25293" s="7"/>
    </row>
    <row r="25294" spans="7:7" x14ac:dyDescent="0.25">
      <c r="G25294" s="7"/>
    </row>
    <row r="25295" spans="7:7" x14ac:dyDescent="0.25">
      <c r="G25295" s="7"/>
    </row>
    <row r="25296" spans="7:7" x14ac:dyDescent="0.25">
      <c r="G25296" s="7"/>
    </row>
    <row r="25297" spans="7:7" x14ac:dyDescent="0.25">
      <c r="G25297" s="7"/>
    </row>
    <row r="25298" spans="7:7" x14ac:dyDescent="0.25">
      <c r="G25298" s="7"/>
    </row>
    <row r="25299" spans="7:7" x14ac:dyDescent="0.25">
      <c r="G25299" s="7"/>
    </row>
    <row r="25300" spans="7:7" x14ac:dyDescent="0.25">
      <c r="G25300" s="7"/>
    </row>
    <row r="25301" spans="7:7" x14ac:dyDescent="0.25">
      <c r="G25301" s="7"/>
    </row>
    <row r="25302" spans="7:7" x14ac:dyDescent="0.25">
      <c r="G25302" s="7"/>
    </row>
    <row r="25303" spans="7:7" x14ac:dyDescent="0.25">
      <c r="G25303" s="7"/>
    </row>
    <row r="25304" spans="7:7" x14ac:dyDescent="0.25">
      <c r="G25304" s="7"/>
    </row>
    <row r="25305" spans="7:7" x14ac:dyDescent="0.25">
      <c r="G25305" s="7"/>
    </row>
    <row r="25306" spans="7:7" x14ac:dyDescent="0.25">
      <c r="G25306" s="7"/>
    </row>
    <row r="25307" spans="7:7" x14ac:dyDescent="0.25">
      <c r="G25307" s="7"/>
    </row>
    <row r="25308" spans="7:7" x14ac:dyDescent="0.25">
      <c r="G25308" s="7"/>
    </row>
    <row r="25309" spans="7:7" x14ac:dyDescent="0.25">
      <c r="G25309" s="7"/>
    </row>
    <row r="25310" spans="7:7" x14ac:dyDescent="0.25">
      <c r="G25310" s="7"/>
    </row>
    <row r="25311" spans="7:7" x14ac:dyDescent="0.25">
      <c r="G25311" s="7"/>
    </row>
    <row r="25312" spans="7:7" x14ac:dyDescent="0.25">
      <c r="G25312" s="7"/>
    </row>
    <row r="25313" spans="7:7" x14ac:dyDescent="0.25">
      <c r="G25313" s="7"/>
    </row>
    <row r="25314" spans="7:7" x14ac:dyDescent="0.25">
      <c r="G25314" s="7"/>
    </row>
    <row r="25315" spans="7:7" x14ac:dyDescent="0.25">
      <c r="G25315" s="7"/>
    </row>
    <row r="25316" spans="7:7" x14ac:dyDescent="0.25">
      <c r="G25316" s="7"/>
    </row>
    <row r="25317" spans="7:7" x14ac:dyDescent="0.25">
      <c r="G25317" s="7"/>
    </row>
    <row r="25318" spans="7:7" x14ac:dyDescent="0.25">
      <c r="G25318" s="7"/>
    </row>
    <row r="25319" spans="7:7" x14ac:dyDescent="0.25">
      <c r="G25319" s="7"/>
    </row>
    <row r="25320" spans="7:7" x14ac:dyDescent="0.25">
      <c r="G25320" s="7"/>
    </row>
    <row r="25321" spans="7:7" x14ac:dyDescent="0.25">
      <c r="G25321" s="7"/>
    </row>
    <row r="25322" spans="7:7" x14ac:dyDescent="0.25">
      <c r="G25322" s="7"/>
    </row>
    <row r="25323" spans="7:7" x14ac:dyDescent="0.25">
      <c r="G25323" s="7"/>
    </row>
    <row r="25324" spans="7:7" x14ac:dyDescent="0.25">
      <c r="G25324" s="7"/>
    </row>
    <row r="25325" spans="7:7" x14ac:dyDescent="0.25">
      <c r="G25325" s="7"/>
    </row>
    <row r="25326" spans="7:7" x14ac:dyDescent="0.25">
      <c r="G25326" s="7"/>
    </row>
    <row r="25327" spans="7:7" x14ac:dyDescent="0.25">
      <c r="G25327" s="7"/>
    </row>
    <row r="25328" spans="7:7" x14ac:dyDescent="0.25">
      <c r="G25328" s="7"/>
    </row>
    <row r="25329" spans="7:7" x14ac:dyDescent="0.25">
      <c r="G25329" s="7"/>
    </row>
    <row r="25330" spans="7:7" x14ac:dyDescent="0.25">
      <c r="G25330" s="7"/>
    </row>
    <row r="25331" spans="7:7" x14ac:dyDescent="0.25">
      <c r="G25331" s="7"/>
    </row>
    <row r="25332" spans="7:7" x14ac:dyDescent="0.25">
      <c r="G25332" s="7"/>
    </row>
    <row r="25333" spans="7:7" x14ac:dyDescent="0.25">
      <c r="G25333" s="7"/>
    </row>
    <row r="25334" spans="7:7" x14ac:dyDescent="0.25">
      <c r="G25334" s="7"/>
    </row>
    <row r="25335" spans="7:7" x14ac:dyDescent="0.25">
      <c r="G25335" s="7"/>
    </row>
    <row r="25336" spans="7:7" x14ac:dyDescent="0.25">
      <c r="G25336" s="7"/>
    </row>
    <row r="25337" spans="7:7" x14ac:dyDescent="0.25">
      <c r="G25337" s="7"/>
    </row>
    <row r="25338" spans="7:7" x14ac:dyDescent="0.25">
      <c r="G25338" s="7"/>
    </row>
    <row r="25339" spans="7:7" x14ac:dyDescent="0.25">
      <c r="G25339" s="7"/>
    </row>
    <row r="25340" spans="7:7" x14ac:dyDescent="0.25">
      <c r="G25340" s="7"/>
    </row>
    <row r="25341" spans="7:7" x14ac:dyDescent="0.25">
      <c r="G25341" s="7"/>
    </row>
    <row r="25342" spans="7:7" x14ac:dyDescent="0.25">
      <c r="G25342" s="7"/>
    </row>
    <row r="25343" spans="7:7" x14ac:dyDescent="0.25">
      <c r="G25343" s="7"/>
    </row>
    <row r="25344" spans="7:7" x14ac:dyDescent="0.25">
      <c r="G25344" s="7"/>
    </row>
    <row r="25345" spans="7:7" x14ac:dyDescent="0.25">
      <c r="G25345" s="7"/>
    </row>
    <row r="25346" spans="7:7" x14ac:dyDescent="0.25">
      <c r="G25346" s="7"/>
    </row>
    <row r="25347" spans="7:7" x14ac:dyDescent="0.25">
      <c r="G25347" s="7"/>
    </row>
    <row r="25348" spans="7:7" x14ac:dyDescent="0.25">
      <c r="G25348" s="7"/>
    </row>
    <row r="25349" spans="7:7" x14ac:dyDescent="0.25">
      <c r="G25349" s="7"/>
    </row>
    <row r="25350" spans="7:7" x14ac:dyDescent="0.25">
      <c r="G25350" s="7"/>
    </row>
    <row r="25351" spans="7:7" x14ac:dyDescent="0.25">
      <c r="G25351" s="7"/>
    </row>
    <row r="25352" spans="7:7" x14ac:dyDescent="0.25">
      <c r="G25352" s="7"/>
    </row>
    <row r="25353" spans="7:7" x14ac:dyDescent="0.25">
      <c r="G25353" s="7"/>
    </row>
    <row r="25354" spans="7:7" x14ac:dyDescent="0.25">
      <c r="G25354" s="7"/>
    </row>
    <row r="25355" spans="7:7" x14ac:dyDescent="0.25">
      <c r="G25355" s="7"/>
    </row>
    <row r="25356" spans="7:7" x14ac:dyDescent="0.25">
      <c r="G25356" s="7"/>
    </row>
    <row r="25357" spans="7:7" x14ac:dyDescent="0.25">
      <c r="G25357" s="7"/>
    </row>
    <row r="25358" spans="7:7" x14ac:dyDescent="0.25">
      <c r="G25358" s="7"/>
    </row>
    <row r="25359" spans="7:7" x14ac:dyDescent="0.25">
      <c r="G25359" s="7"/>
    </row>
    <row r="25360" spans="7:7" x14ac:dyDescent="0.25">
      <c r="G25360" s="7"/>
    </row>
    <row r="25361" spans="7:7" x14ac:dyDescent="0.25">
      <c r="G25361" s="7"/>
    </row>
    <row r="25362" spans="7:7" x14ac:dyDescent="0.25">
      <c r="G25362" s="7"/>
    </row>
    <row r="25363" spans="7:7" x14ac:dyDescent="0.25">
      <c r="G25363" s="7"/>
    </row>
    <row r="25364" spans="7:7" x14ac:dyDescent="0.25">
      <c r="G25364" s="7"/>
    </row>
    <row r="25365" spans="7:7" x14ac:dyDescent="0.25">
      <c r="G25365" s="7"/>
    </row>
    <row r="25366" spans="7:7" x14ac:dyDescent="0.25">
      <c r="G25366" s="7"/>
    </row>
    <row r="25367" spans="7:7" x14ac:dyDescent="0.25">
      <c r="G25367" s="7"/>
    </row>
    <row r="25368" spans="7:7" x14ac:dyDescent="0.25">
      <c r="G25368" s="7"/>
    </row>
    <row r="25369" spans="7:7" x14ac:dyDescent="0.25">
      <c r="G25369" s="7"/>
    </row>
    <row r="25370" spans="7:7" x14ac:dyDescent="0.25">
      <c r="G25370" s="7"/>
    </row>
    <row r="25371" spans="7:7" x14ac:dyDescent="0.25">
      <c r="G25371" s="7"/>
    </row>
    <row r="25372" spans="7:7" x14ac:dyDescent="0.25">
      <c r="G25372" s="7"/>
    </row>
    <row r="25373" spans="7:7" x14ac:dyDescent="0.25">
      <c r="G25373" s="7"/>
    </row>
    <row r="25374" spans="7:7" x14ac:dyDescent="0.25">
      <c r="G25374" s="7"/>
    </row>
    <row r="25375" spans="7:7" x14ac:dyDescent="0.25">
      <c r="G25375" s="7"/>
    </row>
    <row r="25376" spans="7:7" x14ac:dyDescent="0.25">
      <c r="G25376" s="7"/>
    </row>
    <row r="25377" spans="7:7" x14ac:dyDescent="0.25">
      <c r="G25377" s="7"/>
    </row>
    <row r="25378" spans="7:7" x14ac:dyDescent="0.25">
      <c r="G25378" s="7"/>
    </row>
    <row r="25379" spans="7:7" x14ac:dyDescent="0.25">
      <c r="G25379" s="7"/>
    </row>
    <row r="25380" spans="7:7" x14ac:dyDescent="0.25">
      <c r="G25380" s="7"/>
    </row>
    <row r="25381" spans="7:7" x14ac:dyDescent="0.25">
      <c r="G25381" s="7"/>
    </row>
    <row r="25382" spans="7:7" x14ac:dyDescent="0.25">
      <c r="G25382" s="7"/>
    </row>
    <row r="25383" spans="7:7" x14ac:dyDescent="0.25">
      <c r="G25383" s="7"/>
    </row>
    <row r="25384" spans="7:7" x14ac:dyDescent="0.25">
      <c r="G25384" s="7"/>
    </row>
    <row r="25385" spans="7:7" x14ac:dyDescent="0.25">
      <c r="G25385" s="7"/>
    </row>
    <row r="25386" spans="7:7" x14ac:dyDescent="0.25">
      <c r="G25386" s="7"/>
    </row>
    <row r="25387" spans="7:7" x14ac:dyDescent="0.25">
      <c r="G25387" s="7"/>
    </row>
    <row r="25388" spans="7:7" x14ac:dyDescent="0.25">
      <c r="G25388" s="7"/>
    </row>
    <row r="25389" spans="7:7" x14ac:dyDescent="0.25">
      <c r="G25389" s="7"/>
    </row>
    <row r="25390" spans="7:7" x14ac:dyDescent="0.25">
      <c r="G25390" s="7"/>
    </row>
    <row r="25391" spans="7:7" x14ac:dyDescent="0.25">
      <c r="G25391" s="7"/>
    </row>
    <row r="25392" spans="7:7" x14ac:dyDescent="0.25">
      <c r="G25392" s="7"/>
    </row>
    <row r="25393" spans="7:7" x14ac:dyDescent="0.25">
      <c r="G25393" s="7"/>
    </row>
    <row r="25394" spans="7:7" x14ac:dyDescent="0.25">
      <c r="G25394" s="7"/>
    </row>
    <row r="25395" spans="7:7" x14ac:dyDescent="0.25">
      <c r="G25395" s="7"/>
    </row>
    <row r="25396" spans="7:7" x14ac:dyDescent="0.25">
      <c r="G25396" s="7"/>
    </row>
    <row r="25397" spans="7:7" x14ac:dyDescent="0.25">
      <c r="G25397" s="7"/>
    </row>
    <row r="25398" spans="7:7" x14ac:dyDescent="0.25">
      <c r="G25398" s="7"/>
    </row>
    <row r="25399" spans="7:7" x14ac:dyDescent="0.25">
      <c r="G25399" s="7"/>
    </row>
    <row r="25400" spans="7:7" x14ac:dyDescent="0.25">
      <c r="G25400" s="7"/>
    </row>
    <row r="25401" spans="7:7" x14ac:dyDescent="0.25">
      <c r="G25401" s="7"/>
    </row>
    <row r="25402" spans="7:7" x14ac:dyDescent="0.25">
      <c r="G25402" s="7"/>
    </row>
    <row r="25403" spans="7:7" x14ac:dyDescent="0.25">
      <c r="G25403" s="7"/>
    </row>
    <row r="25404" spans="7:7" x14ac:dyDescent="0.25">
      <c r="G25404" s="7"/>
    </row>
    <row r="25405" spans="7:7" x14ac:dyDescent="0.25">
      <c r="G25405" s="7"/>
    </row>
    <row r="25406" spans="7:7" x14ac:dyDescent="0.25">
      <c r="G25406" s="7"/>
    </row>
    <row r="25407" spans="7:7" x14ac:dyDescent="0.25">
      <c r="G25407" s="7"/>
    </row>
    <row r="25408" spans="7:7" x14ac:dyDescent="0.25">
      <c r="G25408" s="7"/>
    </row>
    <row r="25409" spans="7:7" x14ac:dyDescent="0.25">
      <c r="G25409" s="7"/>
    </row>
    <row r="25410" spans="7:7" x14ac:dyDescent="0.25">
      <c r="G25410" s="7"/>
    </row>
    <row r="25411" spans="7:7" x14ac:dyDescent="0.25">
      <c r="G25411" s="7"/>
    </row>
    <row r="25412" spans="7:7" x14ac:dyDescent="0.25">
      <c r="G25412" s="7"/>
    </row>
    <row r="25413" spans="7:7" x14ac:dyDescent="0.25">
      <c r="G25413" s="7"/>
    </row>
    <row r="25414" spans="7:7" x14ac:dyDescent="0.25">
      <c r="G25414" s="7"/>
    </row>
    <row r="25415" spans="7:7" x14ac:dyDescent="0.25">
      <c r="G25415" s="7"/>
    </row>
    <row r="25416" spans="7:7" x14ac:dyDescent="0.25">
      <c r="G25416" s="7"/>
    </row>
    <row r="25417" spans="7:7" x14ac:dyDescent="0.25">
      <c r="G25417" s="7"/>
    </row>
    <row r="25418" spans="7:7" x14ac:dyDescent="0.25">
      <c r="G25418" s="7"/>
    </row>
    <row r="25419" spans="7:7" x14ac:dyDescent="0.25">
      <c r="G25419" s="7"/>
    </row>
    <row r="25420" spans="7:7" x14ac:dyDescent="0.25">
      <c r="G25420" s="7"/>
    </row>
    <row r="25421" spans="7:7" x14ac:dyDescent="0.25">
      <c r="G25421" s="7"/>
    </row>
    <row r="25422" spans="7:7" x14ac:dyDescent="0.25">
      <c r="G25422" s="7"/>
    </row>
    <row r="25423" spans="7:7" x14ac:dyDescent="0.25">
      <c r="G25423" s="7"/>
    </row>
    <row r="25424" spans="7:7" x14ac:dyDescent="0.25">
      <c r="G25424" s="7"/>
    </row>
    <row r="25425" spans="7:7" x14ac:dyDescent="0.25">
      <c r="G25425" s="7"/>
    </row>
    <row r="25426" spans="7:7" x14ac:dyDescent="0.25">
      <c r="G25426" s="7"/>
    </row>
    <row r="25427" spans="7:7" x14ac:dyDescent="0.25">
      <c r="G25427" s="7"/>
    </row>
    <row r="25428" spans="7:7" x14ac:dyDescent="0.25">
      <c r="G25428" s="7"/>
    </row>
    <row r="25429" spans="7:7" x14ac:dyDescent="0.25">
      <c r="G25429" s="7"/>
    </row>
    <row r="25430" spans="7:7" x14ac:dyDescent="0.25">
      <c r="G25430" s="7"/>
    </row>
    <row r="25431" spans="7:7" x14ac:dyDescent="0.25">
      <c r="G25431" s="7"/>
    </row>
    <row r="25432" spans="7:7" x14ac:dyDescent="0.25">
      <c r="G25432" s="7"/>
    </row>
    <row r="25433" spans="7:7" x14ac:dyDescent="0.25">
      <c r="G25433" s="7"/>
    </row>
    <row r="25434" spans="7:7" x14ac:dyDescent="0.25">
      <c r="G25434" s="7"/>
    </row>
    <row r="25435" spans="7:7" x14ac:dyDescent="0.25">
      <c r="G25435" s="7"/>
    </row>
    <row r="25436" spans="7:7" x14ac:dyDescent="0.25">
      <c r="G25436" s="7"/>
    </row>
    <row r="25437" spans="7:7" x14ac:dyDescent="0.25">
      <c r="G25437" s="7"/>
    </row>
    <row r="25438" spans="7:7" x14ac:dyDescent="0.25">
      <c r="G25438" s="7"/>
    </row>
    <row r="25439" spans="7:7" x14ac:dyDescent="0.25">
      <c r="G25439" s="7"/>
    </row>
    <row r="25440" spans="7:7" x14ac:dyDescent="0.25">
      <c r="G25440" s="7"/>
    </row>
    <row r="25441" spans="7:7" x14ac:dyDescent="0.25">
      <c r="G25441" s="7"/>
    </row>
    <row r="25442" spans="7:7" x14ac:dyDescent="0.25">
      <c r="G25442" s="7"/>
    </row>
    <row r="25443" spans="7:7" x14ac:dyDescent="0.25">
      <c r="G25443" s="7"/>
    </row>
    <row r="25444" spans="7:7" x14ac:dyDescent="0.25">
      <c r="G25444" s="7"/>
    </row>
    <row r="25445" spans="7:7" x14ac:dyDescent="0.25">
      <c r="G25445" s="7"/>
    </row>
    <row r="25446" spans="7:7" x14ac:dyDescent="0.25">
      <c r="G25446" s="7"/>
    </row>
    <row r="25447" spans="7:7" x14ac:dyDescent="0.25">
      <c r="G25447" s="7"/>
    </row>
    <row r="25448" spans="7:7" x14ac:dyDescent="0.25">
      <c r="G25448" s="7"/>
    </row>
    <row r="25449" spans="7:7" x14ac:dyDescent="0.25">
      <c r="G25449" s="7"/>
    </row>
    <row r="25450" spans="7:7" x14ac:dyDescent="0.25">
      <c r="G25450" s="7"/>
    </row>
    <row r="25451" spans="7:7" x14ac:dyDescent="0.25">
      <c r="G25451" s="7"/>
    </row>
    <row r="25452" spans="7:7" x14ac:dyDescent="0.25">
      <c r="G25452" s="7"/>
    </row>
    <row r="25453" spans="7:7" x14ac:dyDescent="0.25">
      <c r="G25453" s="7"/>
    </row>
    <row r="25454" spans="7:7" x14ac:dyDescent="0.25">
      <c r="G25454" s="7"/>
    </row>
    <row r="25455" spans="7:7" x14ac:dyDescent="0.25">
      <c r="G25455" s="7"/>
    </row>
    <row r="25456" spans="7:7" x14ac:dyDescent="0.25">
      <c r="G25456" s="7"/>
    </row>
    <row r="25457" spans="7:7" x14ac:dyDescent="0.25">
      <c r="G25457" s="7"/>
    </row>
    <row r="25458" spans="7:7" x14ac:dyDescent="0.25">
      <c r="G25458" s="7"/>
    </row>
    <row r="25459" spans="7:7" x14ac:dyDescent="0.25">
      <c r="G25459" s="7"/>
    </row>
    <row r="25460" spans="7:7" x14ac:dyDescent="0.25">
      <c r="G25460" s="7"/>
    </row>
    <row r="25461" spans="7:7" x14ac:dyDescent="0.25">
      <c r="G25461" s="7"/>
    </row>
    <row r="25462" spans="7:7" x14ac:dyDescent="0.25">
      <c r="G25462" s="7"/>
    </row>
    <row r="25463" spans="7:7" x14ac:dyDescent="0.25">
      <c r="G25463" s="7"/>
    </row>
    <row r="25464" spans="7:7" x14ac:dyDescent="0.25">
      <c r="G25464" s="7"/>
    </row>
    <row r="25465" spans="7:7" x14ac:dyDescent="0.25">
      <c r="G25465" s="7"/>
    </row>
    <row r="25466" spans="7:7" x14ac:dyDescent="0.25">
      <c r="G25466" s="7"/>
    </row>
    <row r="25467" spans="7:7" x14ac:dyDescent="0.25">
      <c r="G25467" s="7"/>
    </row>
    <row r="25468" spans="7:7" x14ac:dyDescent="0.25">
      <c r="G25468" s="7"/>
    </row>
    <row r="25469" spans="7:7" x14ac:dyDescent="0.25">
      <c r="G25469" s="7"/>
    </row>
    <row r="25470" spans="7:7" x14ac:dyDescent="0.25">
      <c r="G25470" s="7"/>
    </row>
    <row r="25471" spans="7:7" x14ac:dyDescent="0.25">
      <c r="G25471" s="7"/>
    </row>
    <row r="25472" spans="7:7" x14ac:dyDescent="0.25">
      <c r="G25472" s="7"/>
    </row>
    <row r="25473" spans="7:7" x14ac:dyDescent="0.25">
      <c r="G25473" s="7"/>
    </row>
    <row r="25474" spans="7:7" x14ac:dyDescent="0.25">
      <c r="G25474" s="7"/>
    </row>
    <row r="25475" spans="7:7" x14ac:dyDescent="0.25">
      <c r="G25475" s="7"/>
    </row>
    <row r="25476" spans="7:7" x14ac:dyDescent="0.25">
      <c r="G25476" s="7"/>
    </row>
    <row r="25477" spans="7:7" x14ac:dyDescent="0.25">
      <c r="G25477" s="7"/>
    </row>
    <row r="25478" spans="7:7" x14ac:dyDescent="0.25">
      <c r="G25478" s="7"/>
    </row>
    <row r="25479" spans="7:7" x14ac:dyDescent="0.25">
      <c r="G25479" s="7"/>
    </row>
    <row r="25480" spans="7:7" x14ac:dyDescent="0.25">
      <c r="G25480" s="7"/>
    </row>
    <row r="25481" spans="7:7" x14ac:dyDescent="0.25">
      <c r="G25481" s="7"/>
    </row>
    <row r="25482" spans="7:7" x14ac:dyDescent="0.25">
      <c r="G25482" s="7"/>
    </row>
    <row r="25483" spans="7:7" x14ac:dyDescent="0.25">
      <c r="G25483" s="7"/>
    </row>
    <row r="25484" spans="7:7" x14ac:dyDescent="0.25">
      <c r="G25484" s="7"/>
    </row>
    <row r="25485" spans="7:7" x14ac:dyDescent="0.25">
      <c r="G25485" s="7"/>
    </row>
    <row r="25486" spans="7:7" x14ac:dyDescent="0.25">
      <c r="G25486" s="7"/>
    </row>
    <row r="25487" spans="7:7" x14ac:dyDescent="0.25">
      <c r="G25487" s="7"/>
    </row>
    <row r="25488" spans="7:7" x14ac:dyDescent="0.25">
      <c r="G25488" s="7"/>
    </row>
    <row r="25489" spans="7:7" x14ac:dyDescent="0.25">
      <c r="G25489" s="7"/>
    </row>
    <row r="25490" spans="7:7" x14ac:dyDescent="0.25">
      <c r="G25490" s="7"/>
    </row>
    <row r="25491" spans="7:7" x14ac:dyDescent="0.25">
      <c r="G25491" s="7"/>
    </row>
    <row r="25492" spans="7:7" x14ac:dyDescent="0.25">
      <c r="G25492" s="7"/>
    </row>
    <row r="25493" spans="7:7" x14ac:dyDescent="0.25">
      <c r="G25493" s="7"/>
    </row>
    <row r="25494" spans="7:7" x14ac:dyDescent="0.25">
      <c r="G25494" s="7"/>
    </row>
    <row r="25495" spans="7:7" x14ac:dyDescent="0.25">
      <c r="G25495" s="7"/>
    </row>
    <row r="25496" spans="7:7" x14ac:dyDescent="0.25">
      <c r="G25496" s="7"/>
    </row>
    <row r="25497" spans="7:7" x14ac:dyDescent="0.25">
      <c r="G25497" s="7"/>
    </row>
    <row r="25498" spans="7:7" x14ac:dyDescent="0.25">
      <c r="G25498" s="7"/>
    </row>
    <row r="25499" spans="7:7" x14ac:dyDescent="0.25">
      <c r="G25499" s="7"/>
    </row>
    <row r="25500" spans="7:7" x14ac:dyDescent="0.25">
      <c r="G25500" s="7"/>
    </row>
    <row r="25501" spans="7:7" x14ac:dyDescent="0.25">
      <c r="G25501" s="7"/>
    </row>
    <row r="25502" spans="7:7" x14ac:dyDescent="0.25">
      <c r="G25502" s="7"/>
    </row>
    <row r="25503" spans="7:7" x14ac:dyDescent="0.25">
      <c r="G25503" s="7"/>
    </row>
    <row r="25504" spans="7:7" x14ac:dyDescent="0.25">
      <c r="G25504" s="7"/>
    </row>
    <row r="25505" spans="7:7" x14ac:dyDescent="0.25">
      <c r="G25505" s="7"/>
    </row>
    <row r="25506" spans="7:7" x14ac:dyDescent="0.25">
      <c r="G25506" s="7"/>
    </row>
    <row r="25507" spans="7:7" x14ac:dyDescent="0.25">
      <c r="G25507" s="7"/>
    </row>
    <row r="25508" spans="7:7" x14ac:dyDescent="0.25">
      <c r="G25508" s="7"/>
    </row>
    <row r="25509" spans="7:7" x14ac:dyDescent="0.25">
      <c r="G25509" s="7"/>
    </row>
    <row r="25510" spans="7:7" x14ac:dyDescent="0.25">
      <c r="G25510" s="7"/>
    </row>
    <row r="25511" spans="7:7" x14ac:dyDescent="0.25">
      <c r="G25511" s="7"/>
    </row>
    <row r="25512" spans="7:7" x14ac:dyDescent="0.25">
      <c r="G25512" s="7"/>
    </row>
    <row r="25513" spans="7:7" x14ac:dyDescent="0.25">
      <c r="G25513" s="7"/>
    </row>
    <row r="25514" spans="7:7" x14ac:dyDescent="0.25">
      <c r="G25514" s="7"/>
    </row>
    <row r="25515" spans="7:7" x14ac:dyDescent="0.25">
      <c r="G25515" s="7"/>
    </row>
    <row r="25516" spans="7:7" x14ac:dyDescent="0.25">
      <c r="G25516" s="7"/>
    </row>
    <row r="25517" spans="7:7" x14ac:dyDescent="0.25">
      <c r="G25517" s="7"/>
    </row>
    <row r="25518" spans="7:7" x14ac:dyDescent="0.25">
      <c r="G25518" s="7"/>
    </row>
    <row r="25519" spans="7:7" x14ac:dyDescent="0.25">
      <c r="G25519" s="7"/>
    </row>
    <row r="25520" spans="7:7" x14ac:dyDescent="0.25">
      <c r="G25520" s="7"/>
    </row>
    <row r="25521" spans="7:7" x14ac:dyDescent="0.25">
      <c r="G25521" s="7"/>
    </row>
    <row r="25522" spans="7:7" x14ac:dyDescent="0.25">
      <c r="G25522" s="7"/>
    </row>
    <row r="25523" spans="7:7" x14ac:dyDescent="0.25">
      <c r="G25523" s="7"/>
    </row>
    <row r="25524" spans="7:7" x14ac:dyDescent="0.25">
      <c r="G25524" s="7"/>
    </row>
    <row r="25525" spans="7:7" x14ac:dyDescent="0.25">
      <c r="G25525" s="7"/>
    </row>
    <row r="25526" spans="7:7" x14ac:dyDescent="0.25">
      <c r="G25526" s="7"/>
    </row>
    <row r="25527" spans="7:7" x14ac:dyDescent="0.25">
      <c r="G25527" s="7"/>
    </row>
    <row r="25528" spans="7:7" x14ac:dyDescent="0.25">
      <c r="G25528" s="7"/>
    </row>
    <row r="25529" spans="7:7" x14ac:dyDescent="0.25">
      <c r="G25529" s="7"/>
    </row>
    <row r="25530" spans="7:7" x14ac:dyDescent="0.25">
      <c r="G25530" s="7"/>
    </row>
    <row r="25531" spans="7:7" x14ac:dyDescent="0.25">
      <c r="G25531" s="7"/>
    </row>
    <row r="25532" spans="7:7" x14ac:dyDescent="0.25">
      <c r="G25532" s="7"/>
    </row>
    <row r="25533" spans="7:7" x14ac:dyDescent="0.25">
      <c r="G25533" s="7"/>
    </row>
    <row r="25534" spans="7:7" x14ac:dyDescent="0.25">
      <c r="G25534" s="7"/>
    </row>
    <row r="25535" spans="7:7" x14ac:dyDescent="0.25">
      <c r="G25535" s="7"/>
    </row>
    <row r="25536" spans="7:7" x14ac:dyDescent="0.25">
      <c r="G25536" s="7"/>
    </row>
    <row r="25537" spans="7:7" x14ac:dyDescent="0.25">
      <c r="G25537" s="7"/>
    </row>
    <row r="25538" spans="7:7" x14ac:dyDescent="0.25">
      <c r="G25538" s="7"/>
    </row>
    <row r="25539" spans="7:7" x14ac:dyDescent="0.25">
      <c r="G25539" s="7"/>
    </row>
    <row r="25540" spans="7:7" x14ac:dyDescent="0.25">
      <c r="G25540" s="7"/>
    </row>
    <row r="25541" spans="7:7" x14ac:dyDescent="0.25">
      <c r="G25541" s="7"/>
    </row>
    <row r="25542" spans="7:7" x14ac:dyDescent="0.25">
      <c r="G25542" s="7"/>
    </row>
    <row r="25543" spans="7:7" x14ac:dyDescent="0.25">
      <c r="G25543" s="7"/>
    </row>
    <row r="25544" spans="7:7" x14ac:dyDescent="0.25">
      <c r="G25544" s="7"/>
    </row>
    <row r="25545" spans="7:7" x14ac:dyDescent="0.25">
      <c r="G25545" s="7"/>
    </row>
    <row r="25546" spans="7:7" x14ac:dyDescent="0.25">
      <c r="G25546" s="7"/>
    </row>
    <row r="25547" spans="7:7" x14ac:dyDescent="0.25">
      <c r="G25547" s="7"/>
    </row>
    <row r="25548" spans="7:7" x14ac:dyDescent="0.25">
      <c r="G25548" s="7"/>
    </row>
    <row r="25549" spans="7:7" x14ac:dyDescent="0.25">
      <c r="G25549" s="7"/>
    </row>
    <row r="25550" spans="7:7" x14ac:dyDescent="0.25">
      <c r="G25550" s="7"/>
    </row>
    <row r="25551" spans="7:7" x14ac:dyDescent="0.25">
      <c r="G25551" s="7"/>
    </row>
    <row r="25552" spans="7:7" x14ac:dyDescent="0.25">
      <c r="G25552" s="7"/>
    </row>
    <row r="25553" spans="7:7" x14ac:dyDescent="0.25">
      <c r="G25553" s="7"/>
    </row>
    <row r="25554" spans="7:7" x14ac:dyDescent="0.25">
      <c r="G25554" s="7"/>
    </row>
    <row r="25555" spans="7:7" x14ac:dyDescent="0.25">
      <c r="G25555" s="7"/>
    </row>
    <row r="25556" spans="7:7" x14ac:dyDescent="0.25">
      <c r="G25556" s="7"/>
    </row>
    <row r="25557" spans="7:7" x14ac:dyDescent="0.25">
      <c r="G25557" s="7"/>
    </row>
    <row r="25558" spans="7:7" x14ac:dyDescent="0.25">
      <c r="G25558" s="7"/>
    </row>
    <row r="25559" spans="7:7" x14ac:dyDescent="0.25">
      <c r="G25559" s="7"/>
    </row>
    <row r="25560" spans="7:7" x14ac:dyDescent="0.25">
      <c r="G25560" s="7"/>
    </row>
    <row r="25561" spans="7:7" x14ac:dyDescent="0.25">
      <c r="G25561" s="7"/>
    </row>
    <row r="25562" spans="7:7" x14ac:dyDescent="0.25">
      <c r="G25562" s="7"/>
    </row>
    <row r="25563" spans="7:7" x14ac:dyDescent="0.25">
      <c r="G25563" s="7"/>
    </row>
    <row r="25564" spans="7:7" x14ac:dyDescent="0.25">
      <c r="G25564" s="7"/>
    </row>
    <row r="25565" spans="7:7" x14ac:dyDescent="0.25">
      <c r="G25565" s="7"/>
    </row>
    <row r="25566" spans="7:7" x14ac:dyDescent="0.25">
      <c r="G25566" s="7"/>
    </row>
    <row r="25567" spans="7:7" x14ac:dyDescent="0.25">
      <c r="G25567" s="7"/>
    </row>
    <row r="25568" spans="7:7" x14ac:dyDescent="0.25">
      <c r="G25568" s="7"/>
    </row>
    <row r="25569" spans="7:7" x14ac:dyDescent="0.25">
      <c r="G25569" s="7"/>
    </row>
    <row r="25570" spans="7:7" x14ac:dyDescent="0.25">
      <c r="G25570" s="7"/>
    </row>
    <row r="25571" spans="7:7" x14ac:dyDescent="0.25">
      <c r="G25571" s="7"/>
    </row>
    <row r="25572" spans="7:7" x14ac:dyDescent="0.25">
      <c r="G25572" s="7"/>
    </row>
    <row r="25573" spans="7:7" x14ac:dyDescent="0.25">
      <c r="G25573" s="7"/>
    </row>
    <row r="25574" spans="7:7" x14ac:dyDescent="0.25">
      <c r="G25574" s="7"/>
    </row>
    <row r="25575" spans="7:7" x14ac:dyDescent="0.25">
      <c r="G25575" s="7"/>
    </row>
    <row r="25576" spans="7:7" x14ac:dyDescent="0.25">
      <c r="G25576" s="7"/>
    </row>
    <row r="25577" spans="7:7" x14ac:dyDescent="0.25">
      <c r="G25577" s="7"/>
    </row>
    <row r="25578" spans="7:7" x14ac:dyDescent="0.25">
      <c r="G25578" s="7"/>
    </row>
    <row r="25579" spans="7:7" x14ac:dyDescent="0.25">
      <c r="G25579" s="7"/>
    </row>
    <row r="25580" spans="7:7" x14ac:dyDescent="0.25">
      <c r="G25580" s="7"/>
    </row>
    <row r="25581" spans="7:7" x14ac:dyDescent="0.25">
      <c r="G25581" s="7"/>
    </row>
    <row r="25582" spans="7:7" x14ac:dyDescent="0.25">
      <c r="G25582" s="7"/>
    </row>
    <row r="25583" spans="7:7" x14ac:dyDescent="0.25">
      <c r="G25583" s="7"/>
    </row>
    <row r="25584" spans="7:7" x14ac:dyDescent="0.25">
      <c r="G25584" s="7"/>
    </row>
    <row r="25585" spans="7:7" x14ac:dyDescent="0.25">
      <c r="G25585" s="7"/>
    </row>
    <row r="25586" spans="7:7" x14ac:dyDescent="0.25">
      <c r="G25586" s="7"/>
    </row>
    <row r="25587" spans="7:7" x14ac:dyDescent="0.25">
      <c r="G25587" s="7"/>
    </row>
    <row r="25588" spans="7:7" x14ac:dyDescent="0.25">
      <c r="G25588" s="7"/>
    </row>
    <row r="25589" spans="7:7" x14ac:dyDescent="0.25">
      <c r="G25589" s="7"/>
    </row>
    <row r="25590" spans="7:7" x14ac:dyDescent="0.25">
      <c r="G25590" s="7"/>
    </row>
    <row r="25591" spans="7:7" x14ac:dyDescent="0.25">
      <c r="G25591" s="7"/>
    </row>
    <row r="25592" spans="7:7" x14ac:dyDescent="0.25">
      <c r="G25592" s="7"/>
    </row>
    <row r="25593" spans="7:7" x14ac:dyDescent="0.25">
      <c r="G25593" s="7"/>
    </row>
    <row r="25594" spans="7:7" x14ac:dyDescent="0.25">
      <c r="G25594" s="7"/>
    </row>
    <row r="25595" spans="7:7" x14ac:dyDescent="0.25">
      <c r="G25595" s="7"/>
    </row>
    <row r="25596" spans="7:7" x14ac:dyDescent="0.25">
      <c r="G25596" s="7"/>
    </row>
    <row r="25597" spans="7:7" x14ac:dyDescent="0.25">
      <c r="G25597" s="7"/>
    </row>
    <row r="25598" spans="7:7" x14ac:dyDescent="0.25">
      <c r="G25598" s="7"/>
    </row>
    <row r="25599" spans="7:7" x14ac:dyDescent="0.25">
      <c r="G25599" s="7"/>
    </row>
    <row r="25600" spans="7:7" x14ac:dyDescent="0.25">
      <c r="G25600" s="7"/>
    </row>
    <row r="25601" spans="7:7" x14ac:dyDescent="0.25">
      <c r="G25601" s="7"/>
    </row>
    <row r="25602" spans="7:7" x14ac:dyDescent="0.25">
      <c r="G25602" s="7"/>
    </row>
    <row r="25603" spans="7:7" x14ac:dyDescent="0.25">
      <c r="G25603" s="7"/>
    </row>
    <row r="25604" spans="7:7" x14ac:dyDescent="0.25">
      <c r="G25604" s="7"/>
    </row>
    <row r="25605" spans="7:7" x14ac:dyDescent="0.25">
      <c r="G25605" s="7"/>
    </row>
    <row r="25606" spans="7:7" x14ac:dyDescent="0.25">
      <c r="G25606" s="7"/>
    </row>
    <row r="25607" spans="7:7" x14ac:dyDescent="0.25">
      <c r="G25607" s="7"/>
    </row>
    <row r="25608" spans="7:7" x14ac:dyDescent="0.25">
      <c r="G25608" s="7"/>
    </row>
    <row r="25609" spans="7:7" x14ac:dyDescent="0.25">
      <c r="G25609" s="7"/>
    </row>
    <row r="25610" spans="7:7" x14ac:dyDescent="0.25">
      <c r="G25610" s="7"/>
    </row>
    <row r="25611" spans="7:7" x14ac:dyDescent="0.25">
      <c r="G25611" s="7"/>
    </row>
    <row r="25612" spans="7:7" x14ac:dyDescent="0.25">
      <c r="G25612" s="7"/>
    </row>
    <row r="25613" spans="7:7" x14ac:dyDescent="0.25">
      <c r="G25613" s="7"/>
    </row>
    <row r="25614" spans="7:7" x14ac:dyDescent="0.25">
      <c r="G25614" s="7"/>
    </row>
    <row r="25615" spans="7:7" x14ac:dyDescent="0.25">
      <c r="G25615" s="7"/>
    </row>
    <row r="25616" spans="7:7" x14ac:dyDescent="0.25">
      <c r="G25616" s="7"/>
    </row>
    <row r="25617" spans="7:7" x14ac:dyDescent="0.25">
      <c r="G25617" s="7"/>
    </row>
    <row r="25618" spans="7:7" x14ac:dyDescent="0.25">
      <c r="G25618" s="7"/>
    </row>
    <row r="25619" spans="7:7" x14ac:dyDescent="0.25">
      <c r="G25619" s="7"/>
    </row>
    <row r="25620" spans="7:7" x14ac:dyDescent="0.25">
      <c r="G25620" s="7"/>
    </row>
    <row r="25621" spans="7:7" x14ac:dyDescent="0.25">
      <c r="G25621" s="7"/>
    </row>
    <row r="25622" spans="7:7" x14ac:dyDescent="0.25">
      <c r="G25622" s="7"/>
    </row>
    <row r="25623" spans="7:7" x14ac:dyDescent="0.25">
      <c r="G25623" s="7"/>
    </row>
    <row r="25624" spans="7:7" x14ac:dyDescent="0.25">
      <c r="G25624" s="7"/>
    </row>
    <row r="25625" spans="7:7" x14ac:dyDescent="0.25">
      <c r="G25625" s="7"/>
    </row>
    <row r="25626" spans="7:7" x14ac:dyDescent="0.25">
      <c r="G25626" s="7"/>
    </row>
    <row r="25627" spans="7:7" x14ac:dyDescent="0.25">
      <c r="G25627" s="7"/>
    </row>
    <row r="25628" spans="7:7" x14ac:dyDescent="0.25">
      <c r="G25628" s="7"/>
    </row>
    <row r="25629" spans="7:7" x14ac:dyDescent="0.25">
      <c r="G25629" s="7"/>
    </row>
    <row r="25630" spans="7:7" x14ac:dyDescent="0.25">
      <c r="G25630" s="7"/>
    </row>
    <row r="25631" spans="7:7" x14ac:dyDescent="0.25">
      <c r="G25631" s="7"/>
    </row>
    <row r="25632" spans="7:7" x14ac:dyDescent="0.25">
      <c r="G25632" s="7"/>
    </row>
    <row r="25633" spans="7:7" x14ac:dyDescent="0.25">
      <c r="G25633" s="7"/>
    </row>
    <row r="25634" spans="7:7" x14ac:dyDescent="0.25">
      <c r="G25634" s="7"/>
    </row>
    <row r="25635" spans="7:7" x14ac:dyDescent="0.25">
      <c r="G25635" s="7"/>
    </row>
    <row r="25636" spans="7:7" x14ac:dyDescent="0.25">
      <c r="G25636" s="7"/>
    </row>
    <row r="25637" spans="7:7" x14ac:dyDescent="0.25">
      <c r="G25637" s="7"/>
    </row>
    <row r="25638" spans="7:7" x14ac:dyDescent="0.25">
      <c r="G25638" s="7"/>
    </row>
    <row r="25639" spans="7:7" x14ac:dyDescent="0.25">
      <c r="G25639" s="7"/>
    </row>
    <row r="25640" spans="7:7" x14ac:dyDescent="0.25">
      <c r="G25640" s="7"/>
    </row>
    <row r="25641" spans="7:7" x14ac:dyDescent="0.25">
      <c r="G25641" s="7"/>
    </row>
    <row r="25642" spans="7:7" x14ac:dyDescent="0.25">
      <c r="G25642" s="7"/>
    </row>
    <row r="25643" spans="7:7" x14ac:dyDescent="0.25">
      <c r="G25643" s="7"/>
    </row>
    <row r="25644" spans="7:7" x14ac:dyDescent="0.25">
      <c r="G25644" s="7"/>
    </row>
    <row r="25645" spans="7:7" x14ac:dyDescent="0.25">
      <c r="G25645" s="7"/>
    </row>
    <row r="25646" spans="7:7" x14ac:dyDescent="0.25">
      <c r="G25646" s="7"/>
    </row>
    <row r="25647" spans="7:7" x14ac:dyDescent="0.25">
      <c r="G25647" s="7"/>
    </row>
    <row r="25648" spans="7:7" x14ac:dyDescent="0.25">
      <c r="G25648" s="7"/>
    </row>
    <row r="25649" spans="7:7" x14ac:dyDescent="0.25">
      <c r="G25649" s="7"/>
    </row>
    <row r="25650" spans="7:7" x14ac:dyDescent="0.25">
      <c r="G25650" s="7"/>
    </row>
    <row r="25651" spans="7:7" x14ac:dyDescent="0.25">
      <c r="G25651" s="7"/>
    </row>
    <row r="25652" spans="7:7" x14ac:dyDescent="0.25">
      <c r="G25652" s="7"/>
    </row>
    <row r="25653" spans="7:7" x14ac:dyDescent="0.25">
      <c r="G25653" s="7"/>
    </row>
    <row r="25654" spans="7:7" x14ac:dyDescent="0.25">
      <c r="G25654" s="7"/>
    </row>
    <row r="25655" spans="7:7" x14ac:dyDescent="0.25">
      <c r="G25655" s="7"/>
    </row>
    <row r="25656" spans="7:7" x14ac:dyDescent="0.25">
      <c r="G25656" s="7"/>
    </row>
    <row r="25657" spans="7:7" x14ac:dyDescent="0.25">
      <c r="G25657" s="7"/>
    </row>
    <row r="25658" spans="7:7" x14ac:dyDescent="0.25">
      <c r="G25658" s="7"/>
    </row>
    <row r="25659" spans="7:7" x14ac:dyDescent="0.25">
      <c r="G25659" s="7"/>
    </row>
    <row r="25660" spans="7:7" x14ac:dyDescent="0.25">
      <c r="G25660" s="7"/>
    </row>
    <row r="25661" spans="7:7" x14ac:dyDescent="0.25">
      <c r="G25661" s="7"/>
    </row>
    <row r="25662" spans="7:7" x14ac:dyDescent="0.25">
      <c r="G25662" s="7"/>
    </row>
    <row r="25663" spans="7:7" x14ac:dyDescent="0.25">
      <c r="G25663" s="7"/>
    </row>
    <row r="25664" spans="7:7" x14ac:dyDescent="0.25">
      <c r="G25664" s="7"/>
    </row>
    <row r="25665" spans="7:7" x14ac:dyDescent="0.25">
      <c r="G25665" s="7"/>
    </row>
    <row r="25666" spans="7:7" x14ac:dyDescent="0.25">
      <c r="G25666" s="7"/>
    </row>
    <row r="25667" spans="7:7" x14ac:dyDescent="0.25">
      <c r="G25667" s="7"/>
    </row>
    <row r="25668" spans="7:7" x14ac:dyDescent="0.25">
      <c r="G25668" s="7"/>
    </row>
    <row r="25669" spans="7:7" x14ac:dyDescent="0.25">
      <c r="G25669" s="7"/>
    </row>
    <row r="25670" spans="7:7" x14ac:dyDescent="0.25">
      <c r="G25670" s="7"/>
    </row>
    <row r="25671" spans="7:7" x14ac:dyDescent="0.25">
      <c r="G25671" s="7"/>
    </row>
    <row r="25672" spans="7:7" x14ac:dyDescent="0.25">
      <c r="G25672" s="7"/>
    </row>
    <row r="25673" spans="7:7" x14ac:dyDescent="0.25">
      <c r="G25673" s="7"/>
    </row>
    <row r="25674" spans="7:7" x14ac:dyDescent="0.25">
      <c r="G25674" s="7"/>
    </row>
    <row r="25675" spans="7:7" x14ac:dyDescent="0.25">
      <c r="G25675" s="7"/>
    </row>
    <row r="25676" spans="7:7" x14ac:dyDescent="0.25">
      <c r="G25676" s="7"/>
    </row>
    <row r="25677" spans="7:7" x14ac:dyDescent="0.25">
      <c r="G25677" s="7"/>
    </row>
    <row r="25678" spans="7:7" x14ac:dyDescent="0.25">
      <c r="G25678" s="7"/>
    </row>
    <row r="25679" spans="7:7" x14ac:dyDescent="0.25">
      <c r="G25679" s="7"/>
    </row>
    <row r="25680" spans="7:7" x14ac:dyDescent="0.25">
      <c r="G25680" s="7"/>
    </row>
    <row r="25681" spans="7:7" x14ac:dyDescent="0.25">
      <c r="G25681" s="7"/>
    </row>
    <row r="25682" spans="7:7" x14ac:dyDescent="0.25">
      <c r="G25682" s="7"/>
    </row>
    <row r="25683" spans="7:7" x14ac:dyDescent="0.25">
      <c r="G25683" s="7"/>
    </row>
    <row r="25684" spans="7:7" x14ac:dyDescent="0.25">
      <c r="G25684" s="7"/>
    </row>
    <row r="25685" spans="7:7" x14ac:dyDescent="0.25">
      <c r="G25685" s="7"/>
    </row>
    <row r="25686" spans="7:7" x14ac:dyDescent="0.25">
      <c r="G25686" s="7"/>
    </row>
    <row r="25687" spans="7:7" x14ac:dyDescent="0.25">
      <c r="G25687" s="7"/>
    </row>
    <row r="25688" spans="7:7" x14ac:dyDescent="0.25">
      <c r="G25688" s="7"/>
    </row>
    <row r="25689" spans="7:7" x14ac:dyDescent="0.25">
      <c r="G25689" s="7"/>
    </row>
    <row r="25690" spans="7:7" x14ac:dyDescent="0.25">
      <c r="G25690" s="7"/>
    </row>
    <row r="25691" spans="7:7" x14ac:dyDescent="0.25">
      <c r="G25691" s="7"/>
    </row>
    <row r="25692" spans="7:7" x14ac:dyDescent="0.25">
      <c r="G25692" s="7"/>
    </row>
    <row r="25693" spans="7:7" x14ac:dyDescent="0.25">
      <c r="G25693" s="7"/>
    </row>
    <row r="25694" spans="7:7" x14ac:dyDescent="0.25">
      <c r="G25694" s="7"/>
    </row>
    <row r="25695" spans="7:7" x14ac:dyDescent="0.25">
      <c r="G25695" s="7"/>
    </row>
    <row r="25696" spans="7:7" x14ac:dyDescent="0.25">
      <c r="G25696" s="7"/>
    </row>
    <row r="25697" spans="7:7" x14ac:dyDescent="0.25">
      <c r="G25697" s="7"/>
    </row>
    <row r="25698" spans="7:7" x14ac:dyDescent="0.25">
      <c r="G25698" s="7"/>
    </row>
    <row r="25699" spans="7:7" x14ac:dyDescent="0.25">
      <c r="G25699" s="7"/>
    </row>
    <row r="25700" spans="7:7" x14ac:dyDescent="0.25">
      <c r="G25700" s="7"/>
    </row>
    <row r="25701" spans="7:7" x14ac:dyDescent="0.25">
      <c r="G25701" s="7"/>
    </row>
    <row r="25702" spans="7:7" x14ac:dyDescent="0.25">
      <c r="G25702" s="7"/>
    </row>
    <row r="25703" spans="7:7" x14ac:dyDescent="0.25">
      <c r="G25703" s="7"/>
    </row>
    <row r="25704" spans="7:7" x14ac:dyDescent="0.25">
      <c r="G25704" s="7"/>
    </row>
    <row r="25705" spans="7:7" x14ac:dyDescent="0.25">
      <c r="G25705" s="7"/>
    </row>
    <row r="25706" spans="7:7" x14ac:dyDescent="0.25">
      <c r="G25706" s="7"/>
    </row>
    <row r="25707" spans="7:7" x14ac:dyDescent="0.25">
      <c r="G25707" s="7"/>
    </row>
    <row r="25708" spans="7:7" x14ac:dyDescent="0.25">
      <c r="G25708" s="7"/>
    </row>
    <row r="25709" spans="7:7" x14ac:dyDescent="0.25">
      <c r="G25709" s="7"/>
    </row>
    <row r="25710" spans="7:7" x14ac:dyDescent="0.25">
      <c r="G25710" s="7"/>
    </row>
    <row r="25711" spans="7:7" x14ac:dyDescent="0.25">
      <c r="G25711" s="7"/>
    </row>
    <row r="25712" spans="7:7" x14ac:dyDescent="0.25">
      <c r="G25712" s="7"/>
    </row>
    <row r="25713" spans="7:7" x14ac:dyDescent="0.25">
      <c r="G25713" s="7"/>
    </row>
    <row r="25714" spans="7:7" x14ac:dyDescent="0.25">
      <c r="G25714" s="7"/>
    </row>
    <row r="25715" spans="7:7" x14ac:dyDescent="0.25">
      <c r="G25715" s="7"/>
    </row>
    <row r="25716" spans="7:7" x14ac:dyDescent="0.25">
      <c r="G25716" s="7"/>
    </row>
    <row r="25717" spans="7:7" x14ac:dyDescent="0.25">
      <c r="G25717" s="7"/>
    </row>
    <row r="25718" spans="7:7" x14ac:dyDescent="0.25">
      <c r="G25718" s="7"/>
    </row>
    <row r="25719" spans="7:7" x14ac:dyDescent="0.25">
      <c r="G25719" s="7"/>
    </row>
    <row r="25720" spans="7:7" x14ac:dyDescent="0.25">
      <c r="G25720" s="7"/>
    </row>
    <row r="25721" spans="7:7" x14ac:dyDescent="0.25">
      <c r="G25721" s="7"/>
    </row>
    <row r="25722" spans="7:7" x14ac:dyDescent="0.25">
      <c r="G25722" s="7"/>
    </row>
    <row r="25723" spans="7:7" x14ac:dyDescent="0.25">
      <c r="G25723" s="7"/>
    </row>
    <row r="25724" spans="7:7" x14ac:dyDescent="0.25">
      <c r="G25724" s="7"/>
    </row>
    <row r="25725" spans="7:7" x14ac:dyDescent="0.25">
      <c r="G25725" s="7"/>
    </row>
    <row r="25726" spans="7:7" x14ac:dyDescent="0.25">
      <c r="G25726" s="7"/>
    </row>
    <row r="25727" spans="7:7" x14ac:dyDescent="0.25">
      <c r="G25727" s="7"/>
    </row>
    <row r="25728" spans="7:7" x14ac:dyDescent="0.25">
      <c r="G25728" s="7"/>
    </row>
    <row r="25729" spans="7:7" x14ac:dyDescent="0.25">
      <c r="G25729" s="7"/>
    </row>
    <row r="25730" spans="7:7" x14ac:dyDescent="0.25">
      <c r="G25730" s="7"/>
    </row>
    <row r="25731" spans="7:7" x14ac:dyDescent="0.25">
      <c r="G25731" s="7"/>
    </row>
    <row r="25732" spans="7:7" x14ac:dyDescent="0.25">
      <c r="G25732" s="7"/>
    </row>
    <row r="25733" spans="7:7" x14ac:dyDescent="0.25">
      <c r="G25733" s="7"/>
    </row>
    <row r="25734" spans="7:7" x14ac:dyDescent="0.25">
      <c r="G25734" s="7"/>
    </row>
    <row r="25735" spans="7:7" x14ac:dyDescent="0.25">
      <c r="G25735" s="7"/>
    </row>
    <row r="25736" spans="7:7" x14ac:dyDescent="0.25">
      <c r="G25736" s="7"/>
    </row>
    <row r="25737" spans="7:7" x14ac:dyDescent="0.25">
      <c r="G25737" s="7"/>
    </row>
    <row r="25738" spans="7:7" x14ac:dyDescent="0.25">
      <c r="G25738" s="7"/>
    </row>
    <row r="25739" spans="7:7" x14ac:dyDescent="0.25">
      <c r="G25739" s="7"/>
    </row>
    <row r="25740" spans="7:7" x14ac:dyDescent="0.25">
      <c r="G25740" s="7"/>
    </row>
    <row r="25741" spans="7:7" x14ac:dyDescent="0.25">
      <c r="G25741" s="7"/>
    </row>
    <row r="25742" spans="7:7" x14ac:dyDescent="0.25">
      <c r="G25742" s="7"/>
    </row>
    <row r="25743" spans="7:7" x14ac:dyDescent="0.25">
      <c r="G25743" s="7"/>
    </row>
    <row r="25744" spans="7:7" x14ac:dyDescent="0.25">
      <c r="G25744" s="7"/>
    </row>
    <row r="25745" spans="7:7" x14ac:dyDescent="0.25">
      <c r="G25745" s="7"/>
    </row>
    <row r="25746" spans="7:7" x14ac:dyDescent="0.25">
      <c r="G25746" s="7"/>
    </row>
    <row r="25747" spans="7:7" x14ac:dyDescent="0.25">
      <c r="G25747" s="7"/>
    </row>
    <row r="25748" spans="7:7" x14ac:dyDescent="0.25">
      <c r="G25748" s="7"/>
    </row>
    <row r="25749" spans="7:7" x14ac:dyDescent="0.25">
      <c r="G25749" s="7"/>
    </row>
    <row r="25750" spans="7:7" x14ac:dyDescent="0.25">
      <c r="G25750" s="7"/>
    </row>
    <row r="25751" spans="7:7" x14ac:dyDescent="0.25">
      <c r="G25751" s="7"/>
    </row>
    <row r="25752" spans="7:7" x14ac:dyDescent="0.25">
      <c r="G25752" s="7"/>
    </row>
    <row r="25753" spans="7:7" x14ac:dyDescent="0.25">
      <c r="G25753" s="7"/>
    </row>
    <row r="25754" spans="7:7" x14ac:dyDescent="0.25">
      <c r="G25754" s="7"/>
    </row>
    <row r="25755" spans="7:7" x14ac:dyDescent="0.25">
      <c r="G25755" s="7"/>
    </row>
    <row r="25756" spans="7:7" x14ac:dyDescent="0.25">
      <c r="G25756" s="7"/>
    </row>
    <row r="25757" spans="7:7" x14ac:dyDescent="0.25">
      <c r="G25757" s="7"/>
    </row>
    <row r="25758" spans="7:7" x14ac:dyDescent="0.25">
      <c r="G25758" s="7"/>
    </row>
    <row r="25759" spans="7:7" x14ac:dyDescent="0.25">
      <c r="G25759" s="7"/>
    </row>
    <row r="25760" spans="7:7" x14ac:dyDescent="0.25">
      <c r="G25760" s="7"/>
    </row>
    <row r="25761" spans="7:7" x14ac:dyDescent="0.25">
      <c r="G25761" s="7"/>
    </row>
    <row r="25762" spans="7:7" x14ac:dyDescent="0.25">
      <c r="G25762" s="7"/>
    </row>
    <row r="25763" spans="7:7" x14ac:dyDescent="0.25">
      <c r="G25763" s="7"/>
    </row>
    <row r="25764" spans="7:7" x14ac:dyDescent="0.25">
      <c r="G25764" s="7"/>
    </row>
    <row r="25765" spans="7:7" x14ac:dyDescent="0.25">
      <c r="G25765" s="7"/>
    </row>
    <row r="25766" spans="7:7" x14ac:dyDescent="0.25">
      <c r="G25766" s="7"/>
    </row>
    <row r="25767" spans="7:7" x14ac:dyDescent="0.25">
      <c r="G25767" s="7"/>
    </row>
    <row r="25768" spans="7:7" x14ac:dyDescent="0.25">
      <c r="G25768" s="7"/>
    </row>
    <row r="25769" spans="7:7" x14ac:dyDescent="0.25">
      <c r="G25769" s="7"/>
    </row>
    <row r="25770" spans="7:7" x14ac:dyDescent="0.25">
      <c r="G25770" s="7"/>
    </row>
    <row r="25771" spans="7:7" x14ac:dyDescent="0.25">
      <c r="G25771" s="7"/>
    </row>
    <row r="25772" spans="7:7" x14ac:dyDescent="0.25">
      <c r="G25772" s="7"/>
    </row>
    <row r="25773" spans="7:7" x14ac:dyDescent="0.25">
      <c r="G25773" s="7"/>
    </row>
    <row r="25774" spans="7:7" x14ac:dyDescent="0.25">
      <c r="G25774" s="7"/>
    </row>
    <row r="25775" spans="7:7" x14ac:dyDescent="0.25">
      <c r="G25775" s="7"/>
    </row>
    <row r="25776" spans="7:7" x14ac:dyDescent="0.25">
      <c r="G25776" s="7"/>
    </row>
    <row r="25777" spans="7:7" x14ac:dyDescent="0.25">
      <c r="G25777" s="7"/>
    </row>
    <row r="25778" spans="7:7" x14ac:dyDescent="0.25">
      <c r="G25778" s="7"/>
    </row>
    <row r="25779" spans="7:7" x14ac:dyDescent="0.25">
      <c r="G25779" s="7"/>
    </row>
    <row r="25780" spans="7:7" x14ac:dyDescent="0.25">
      <c r="G25780" s="7"/>
    </row>
    <row r="25781" spans="7:7" x14ac:dyDescent="0.25">
      <c r="G25781" s="7"/>
    </row>
    <row r="25782" spans="7:7" x14ac:dyDescent="0.25">
      <c r="G25782" s="7"/>
    </row>
    <row r="25783" spans="7:7" x14ac:dyDescent="0.25">
      <c r="G25783" s="7"/>
    </row>
    <row r="25784" spans="7:7" x14ac:dyDescent="0.25">
      <c r="G25784" s="7"/>
    </row>
    <row r="25785" spans="7:7" x14ac:dyDescent="0.25">
      <c r="G25785" s="7"/>
    </row>
    <row r="25786" spans="7:7" x14ac:dyDescent="0.25">
      <c r="G25786" s="7"/>
    </row>
    <row r="25787" spans="7:7" x14ac:dyDescent="0.25">
      <c r="G25787" s="7"/>
    </row>
    <row r="25788" spans="7:7" x14ac:dyDescent="0.25">
      <c r="G25788" s="7"/>
    </row>
    <row r="25789" spans="7:7" x14ac:dyDescent="0.25">
      <c r="G25789" s="7"/>
    </row>
    <row r="25790" spans="7:7" x14ac:dyDescent="0.25">
      <c r="G25790" s="7"/>
    </row>
    <row r="25791" spans="7:7" x14ac:dyDescent="0.25">
      <c r="G25791" s="7"/>
    </row>
    <row r="25792" spans="7:7" x14ac:dyDescent="0.25">
      <c r="G25792" s="7"/>
    </row>
    <row r="25793" spans="7:7" x14ac:dyDescent="0.25">
      <c r="G25793" s="7"/>
    </row>
    <row r="25794" spans="7:7" x14ac:dyDescent="0.25">
      <c r="G25794" s="7"/>
    </row>
    <row r="25795" spans="7:7" x14ac:dyDescent="0.25">
      <c r="G25795" s="7"/>
    </row>
    <row r="25796" spans="7:7" x14ac:dyDescent="0.25">
      <c r="G25796" s="7"/>
    </row>
    <row r="25797" spans="7:7" x14ac:dyDescent="0.25">
      <c r="G25797" s="7"/>
    </row>
    <row r="25798" spans="7:7" x14ac:dyDescent="0.25">
      <c r="G25798" s="7"/>
    </row>
    <row r="25799" spans="7:7" x14ac:dyDescent="0.25">
      <c r="G25799" s="7"/>
    </row>
    <row r="25800" spans="7:7" x14ac:dyDescent="0.25">
      <c r="G25800" s="7"/>
    </row>
    <row r="25801" spans="7:7" x14ac:dyDescent="0.25">
      <c r="G25801" s="7"/>
    </row>
    <row r="25802" spans="7:7" x14ac:dyDescent="0.25">
      <c r="G25802" s="7"/>
    </row>
    <row r="25803" spans="7:7" x14ac:dyDescent="0.25">
      <c r="G25803" s="7"/>
    </row>
    <row r="25804" spans="7:7" x14ac:dyDescent="0.25">
      <c r="G25804" s="7"/>
    </row>
    <row r="25805" spans="7:7" x14ac:dyDescent="0.25">
      <c r="G25805" s="7"/>
    </row>
    <row r="25806" spans="7:7" x14ac:dyDescent="0.25">
      <c r="G25806" s="7"/>
    </row>
    <row r="25807" spans="7:7" x14ac:dyDescent="0.25">
      <c r="G25807" s="7"/>
    </row>
    <row r="25808" spans="7:7" x14ac:dyDescent="0.25">
      <c r="G25808" s="7"/>
    </row>
    <row r="25809" spans="7:7" x14ac:dyDescent="0.25">
      <c r="G25809" s="7"/>
    </row>
    <row r="25810" spans="7:7" x14ac:dyDescent="0.25">
      <c r="G25810" s="7"/>
    </row>
    <row r="25811" spans="7:7" x14ac:dyDescent="0.25">
      <c r="G25811" s="7"/>
    </row>
    <row r="25812" spans="7:7" x14ac:dyDescent="0.25">
      <c r="G25812" s="7"/>
    </row>
    <row r="25813" spans="7:7" x14ac:dyDescent="0.25">
      <c r="G25813" s="7"/>
    </row>
    <row r="25814" spans="7:7" x14ac:dyDescent="0.25">
      <c r="G25814" s="7"/>
    </row>
    <row r="25815" spans="7:7" x14ac:dyDescent="0.25">
      <c r="G25815" s="7"/>
    </row>
    <row r="25816" spans="7:7" x14ac:dyDescent="0.25">
      <c r="G25816" s="7"/>
    </row>
    <row r="25817" spans="7:7" x14ac:dyDescent="0.25">
      <c r="G25817" s="7"/>
    </row>
    <row r="25818" spans="7:7" x14ac:dyDescent="0.25">
      <c r="G25818" s="7"/>
    </row>
    <row r="25819" spans="7:7" x14ac:dyDescent="0.25">
      <c r="G25819" s="7"/>
    </row>
    <row r="25820" spans="7:7" x14ac:dyDescent="0.25">
      <c r="G25820" s="7"/>
    </row>
    <row r="25821" spans="7:7" x14ac:dyDescent="0.25">
      <c r="G25821" s="7"/>
    </row>
    <row r="25822" spans="7:7" x14ac:dyDescent="0.25">
      <c r="G25822" s="7"/>
    </row>
    <row r="25823" spans="7:7" x14ac:dyDescent="0.25">
      <c r="G25823" s="7"/>
    </row>
    <row r="25824" spans="7:7" x14ac:dyDescent="0.25">
      <c r="G25824" s="7"/>
    </row>
    <row r="25825" spans="7:7" x14ac:dyDescent="0.25">
      <c r="G25825" s="7"/>
    </row>
    <row r="25826" spans="7:7" x14ac:dyDescent="0.25">
      <c r="G25826" s="7"/>
    </row>
    <row r="25827" spans="7:7" x14ac:dyDescent="0.25">
      <c r="G25827" s="7"/>
    </row>
    <row r="25828" spans="7:7" x14ac:dyDescent="0.25">
      <c r="G25828" s="7"/>
    </row>
    <row r="25829" spans="7:7" x14ac:dyDescent="0.25">
      <c r="G25829" s="7"/>
    </row>
    <row r="25830" spans="7:7" x14ac:dyDescent="0.25">
      <c r="G25830" s="7"/>
    </row>
    <row r="25831" spans="7:7" x14ac:dyDescent="0.25">
      <c r="G25831" s="7"/>
    </row>
    <row r="25832" spans="7:7" x14ac:dyDescent="0.25">
      <c r="G25832" s="7"/>
    </row>
    <row r="25833" spans="7:7" x14ac:dyDescent="0.25">
      <c r="G25833" s="7"/>
    </row>
    <row r="25834" spans="7:7" x14ac:dyDescent="0.25">
      <c r="G25834" s="7"/>
    </row>
    <row r="25835" spans="7:7" x14ac:dyDescent="0.25">
      <c r="G25835" s="7"/>
    </row>
    <row r="25836" spans="7:7" x14ac:dyDescent="0.25">
      <c r="G25836" s="7"/>
    </row>
    <row r="25837" spans="7:7" x14ac:dyDescent="0.25">
      <c r="G25837" s="7"/>
    </row>
    <row r="25838" spans="7:7" x14ac:dyDescent="0.25">
      <c r="G25838" s="7"/>
    </row>
    <row r="25839" spans="7:7" x14ac:dyDescent="0.25">
      <c r="G25839" s="7"/>
    </row>
    <row r="25840" spans="7:7" x14ac:dyDescent="0.25">
      <c r="G25840" s="7"/>
    </row>
    <row r="25841" spans="7:7" x14ac:dyDescent="0.25">
      <c r="G25841" s="7"/>
    </row>
    <row r="25842" spans="7:7" x14ac:dyDescent="0.25">
      <c r="G25842" s="7"/>
    </row>
    <row r="25843" spans="7:7" x14ac:dyDescent="0.25">
      <c r="G25843" s="7"/>
    </row>
    <row r="25844" spans="7:7" x14ac:dyDescent="0.25">
      <c r="G25844" s="7"/>
    </row>
    <row r="25845" spans="7:7" x14ac:dyDescent="0.25">
      <c r="G25845" s="7"/>
    </row>
    <row r="25846" spans="7:7" x14ac:dyDescent="0.25">
      <c r="G25846" s="7"/>
    </row>
    <row r="25847" spans="7:7" x14ac:dyDescent="0.25">
      <c r="G25847" s="7"/>
    </row>
    <row r="25848" spans="7:7" x14ac:dyDescent="0.25">
      <c r="G25848" s="7"/>
    </row>
    <row r="25849" spans="7:7" x14ac:dyDescent="0.25">
      <c r="G25849" s="7"/>
    </row>
    <row r="25850" spans="7:7" x14ac:dyDescent="0.25">
      <c r="G25850" s="7"/>
    </row>
    <row r="25851" spans="7:7" x14ac:dyDescent="0.25">
      <c r="G25851" s="7"/>
    </row>
    <row r="25852" spans="7:7" x14ac:dyDescent="0.25">
      <c r="G25852" s="7"/>
    </row>
    <row r="25853" spans="7:7" x14ac:dyDescent="0.25">
      <c r="G25853" s="7"/>
    </row>
    <row r="25854" spans="7:7" x14ac:dyDescent="0.25">
      <c r="G25854" s="7"/>
    </row>
    <row r="25855" spans="7:7" x14ac:dyDescent="0.25">
      <c r="G25855" s="7"/>
    </row>
    <row r="25856" spans="7:7" x14ac:dyDescent="0.25">
      <c r="G25856" s="7"/>
    </row>
    <row r="25857" spans="7:7" x14ac:dyDescent="0.25">
      <c r="G25857" s="7"/>
    </row>
    <row r="25858" spans="7:7" x14ac:dyDescent="0.25">
      <c r="G25858" s="7"/>
    </row>
    <row r="25859" spans="7:7" x14ac:dyDescent="0.25">
      <c r="G25859" s="7"/>
    </row>
    <row r="25860" spans="7:7" x14ac:dyDescent="0.25">
      <c r="G25860" s="7"/>
    </row>
    <row r="25861" spans="7:7" x14ac:dyDescent="0.25">
      <c r="G25861" s="7"/>
    </row>
    <row r="25862" spans="7:7" x14ac:dyDescent="0.25">
      <c r="G25862" s="7"/>
    </row>
    <row r="25863" spans="7:7" x14ac:dyDescent="0.25">
      <c r="G25863" s="7"/>
    </row>
    <row r="25864" spans="7:7" x14ac:dyDescent="0.25">
      <c r="G25864" s="7"/>
    </row>
    <row r="25865" spans="7:7" x14ac:dyDescent="0.25">
      <c r="G25865" s="7"/>
    </row>
    <row r="25866" spans="7:7" x14ac:dyDescent="0.25">
      <c r="G25866" s="7"/>
    </row>
    <row r="25867" spans="7:7" x14ac:dyDescent="0.25">
      <c r="G25867" s="7"/>
    </row>
    <row r="25868" spans="7:7" x14ac:dyDescent="0.25">
      <c r="G25868" s="7"/>
    </row>
    <row r="25869" spans="7:7" x14ac:dyDescent="0.25">
      <c r="G25869" s="7"/>
    </row>
    <row r="25870" spans="7:7" x14ac:dyDescent="0.25">
      <c r="G25870" s="7"/>
    </row>
    <row r="25871" spans="7:7" x14ac:dyDescent="0.25">
      <c r="G25871" s="7"/>
    </row>
    <row r="25872" spans="7:7" x14ac:dyDescent="0.25">
      <c r="G25872" s="7"/>
    </row>
    <row r="25873" spans="7:7" x14ac:dyDescent="0.25">
      <c r="G25873" s="7"/>
    </row>
    <row r="25874" spans="7:7" x14ac:dyDescent="0.25">
      <c r="G25874" s="7"/>
    </row>
    <row r="25875" spans="7:7" x14ac:dyDescent="0.25">
      <c r="G25875" s="7"/>
    </row>
    <row r="25876" spans="7:7" x14ac:dyDescent="0.25">
      <c r="G25876" s="7"/>
    </row>
    <row r="25877" spans="7:7" x14ac:dyDescent="0.25">
      <c r="G25877" s="7"/>
    </row>
    <row r="25878" spans="7:7" x14ac:dyDescent="0.25">
      <c r="G25878" s="7"/>
    </row>
    <row r="25879" spans="7:7" x14ac:dyDescent="0.25">
      <c r="G25879" s="7"/>
    </row>
    <row r="25880" spans="7:7" x14ac:dyDescent="0.25">
      <c r="G25880" s="7"/>
    </row>
    <row r="25881" spans="7:7" x14ac:dyDescent="0.25">
      <c r="G25881" s="7"/>
    </row>
    <row r="25882" spans="7:7" x14ac:dyDescent="0.25">
      <c r="G25882" s="7"/>
    </row>
    <row r="25883" spans="7:7" x14ac:dyDescent="0.25">
      <c r="G25883" s="7"/>
    </row>
    <row r="25884" spans="7:7" x14ac:dyDescent="0.25">
      <c r="G25884" s="7"/>
    </row>
    <row r="25885" spans="7:7" x14ac:dyDescent="0.25">
      <c r="G25885" s="7"/>
    </row>
    <row r="25886" spans="7:7" x14ac:dyDescent="0.25">
      <c r="G25886" s="7"/>
    </row>
    <row r="25887" spans="7:7" x14ac:dyDescent="0.25">
      <c r="G25887" s="7"/>
    </row>
    <row r="25888" spans="7:7" x14ac:dyDescent="0.25">
      <c r="G25888" s="7"/>
    </row>
    <row r="25889" spans="7:7" x14ac:dyDescent="0.25">
      <c r="G25889" s="7"/>
    </row>
    <row r="25890" spans="7:7" x14ac:dyDescent="0.25">
      <c r="G25890" s="7"/>
    </row>
    <row r="25891" spans="7:7" x14ac:dyDescent="0.25">
      <c r="G25891" s="7"/>
    </row>
    <row r="25892" spans="7:7" x14ac:dyDescent="0.25">
      <c r="G25892" s="7"/>
    </row>
    <row r="25893" spans="7:7" x14ac:dyDescent="0.25">
      <c r="G25893" s="7"/>
    </row>
    <row r="25894" spans="7:7" x14ac:dyDescent="0.25">
      <c r="G25894" s="7"/>
    </row>
    <row r="25895" spans="7:7" x14ac:dyDescent="0.25">
      <c r="G25895" s="7"/>
    </row>
    <row r="25896" spans="7:7" x14ac:dyDescent="0.25">
      <c r="G25896" s="7"/>
    </row>
    <row r="25897" spans="7:7" x14ac:dyDescent="0.25">
      <c r="G25897" s="7"/>
    </row>
    <row r="25898" spans="7:7" x14ac:dyDescent="0.25">
      <c r="G25898" s="7"/>
    </row>
    <row r="25899" spans="7:7" x14ac:dyDescent="0.25">
      <c r="G25899" s="7"/>
    </row>
    <row r="25900" spans="7:7" x14ac:dyDescent="0.25">
      <c r="G25900" s="7"/>
    </row>
    <row r="25901" spans="7:7" x14ac:dyDescent="0.25">
      <c r="G25901" s="7"/>
    </row>
    <row r="25902" spans="7:7" x14ac:dyDescent="0.25">
      <c r="G25902" s="7"/>
    </row>
    <row r="25903" spans="7:7" x14ac:dyDescent="0.25">
      <c r="G25903" s="7"/>
    </row>
    <row r="25904" spans="7:7" x14ac:dyDescent="0.25">
      <c r="G25904" s="7"/>
    </row>
    <row r="25905" spans="7:7" x14ac:dyDescent="0.25">
      <c r="G25905" s="7"/>
    </row>
    <row r="25906" spans="7:7" x14ac:dyDescent="0.25">
      <c r="G25906" s="7"/>
    </row>
    <row r="25907" spans="7:7" x14ac:dyDescent="0.25">
      <c r="G25907" s="7"/>
    </row>
    <row r="25908" spans="7:7" x14ac:dyDescent="0.25">
      <c r="G25908" s="7"/>
    </row>
    <row r="25909" spans="7:7" x14ac:dyDescent="0.25">
      <c r="G25909" s="7"/>
    </row>
    <row r="25910" spans="7:7" x14ac:dyDescent="0.25">
      <c r="G25910" s="7"/>
    </row>
    <row r="25911" spans="7:7" x14ac:dyDescent="0.25">
      <c r="G25911" s="7"/>
    </row>
    <row r="25912" spans="7:7" x14ac:dyDescent="0.25">
      <c r="G25912" s="7"/>
    </row>
    <row r="25913" spans="7:7" x14ac:dyDescent="0.25">
      <c r="G25913" s="7"/>
    </row>
    <row r="25914" spans="7:7" x14ac:dyDescent="0.25">
      <c r="G25914" s="7"/>
    </row>
    <row r="25915" spans="7:7" x14ac:dyDescent="0.25">
      <c r="G25915" s="7"/>
    </row>
    <row r="25916" spans="7:7" x14ac:dyDescent="0.25">
      <c r="G25916" s="7"/>
    </row>
    <row r="25917" spans="7:7" x14ac:dyDescent="0.25">
      <c r="G25917" s="7"/>
    </row>
    <row r="25918" spans="7:7" x14ac:dyDescent="0.25">
      <c r="G25918" s="7"/>
    </row>
    <row r="25919" spans="7:7" x14ac:dyDescent="0.25">
      <c r="G25919" s="7"/>
    </row>
    <row r="25920" spans="7:7" x14ac:dyDescent="0.25">
      <c r="G25920" s="7"/>
    </row>
    <row r="25921" spans="7:7" x14ac:dyDescent="0.25">
      <c r="G25921" s="7"/>
    </row>
    <row r="25922" spans="7:7" x14ac:dyDescent="0.25">
      <c r="G25922" s="7"/>
    </row>
    <row r="25923" spans="7:7" x14ac:dyDescent="0.25">
      <c r="G25923" s="7"/>
    </row>
    <row r="25924" spans="7:7" x14ac:dyDescent="0.25">
      <c r="G25924" s="7"/>
    </row>
    <row r="25925" spans="7:7" x14ac:dyDescent="0.25">
      <c r="G25925" s="7"/>
    </row>
    <row r="25926" spans="7:7" x14ac:dyDescent="0.25">
      <c r="G25926" s="7"/>
    </row>
    <row r="25927" spans="7:7" x14ac:dyDescent="0.25">
      <c r="G25927" s="7"/>
    </row>
    <row r="25928" spans="7:7" x14ac:dyDescent="0.25">
      <c r="G25928" s="7"/>
    </row>
    <row r="25929" spans="7:7" x14ac:dyDescent="0.25">
      <c r="G25929" s="7"/>
    </row>
    <row r="25930" spans="7:7" x14ac:dyDescent="0.25">
      <c r="G25930" s="7"/>
    </row>
    <row r="25931" spans="7:7" x14ac:dyDescent="0.25">
      <c r="G25931" s="7"/>
    </row>
    <row r="25932" spans="7:7" x14ac:dyDescent="0.25">
      <c r="G25932" s="7"/>
    </row>
    <row r="25933" spans="7:7" x14ac:dyDescent="0.25">
      <c r="G25933" s="7"/>
    </row>
    <row r="25934" spans="7:7" x14ac:dyDescent="0.25">
      <c r="G25934" s="7"/>
    </row>
    <row r="25935" spans="7:7" x14ac:dyDescent="0.25">
      <c r="G25935" s="7"/>
    </row>
    <row r="25936" spans="7:7" x14ac:dyDescent="0.25">
      <c r="G25936" s="7"/>
    </row>
    <row r="25937" spans="7:7" x14ac:dyDescent="0.25">
      <c r="G25937" s="7"/>
    </row>
    <row r="25938" spans="7:7" x14ac:dyDescent="0.25">
      <c r="G25938" s="7"/>
    </row>
    <row r="25939" spans="7:7" x14ac:dyDescent="0.25">
      <c r="G25939" s="7"/>
    </row>
    <row r="25940" spans="7:7" x14ac:dyDescent="0.25">
      <c r="G25940" s="7"/>
    </row>
    <row r="25941" spans="7:7" x14ac:dyDescent="0.25">
      <c r="G25941" s="7"/>
    </row>
    <row r="25942" spans="7:7" x14ac:dyDescent="0.25">
      <c r="G25942" s="7"/>
    </row>
    <row r="25943" spans="7:7" x14ac:dyDescent="0.25">
      <c r="G25943" s="7"/>
    </row>
    <row r="25944" spans="7:7" x14ac:dyDescent="0.25">
      <c r="G25944" s="7"/>
    </row>
    <row r="25945" spans="7:7" x14ac:dyDescent="0.25">
      <c r="G25945" s="7"/>
    </row>
    <row r="25946" spans="7:7" x14ac:dyDescent="0.25">
      <c r="G25946" s="7"/>
    </row>
    <row r="25947" spans="7:7" x14ac:dyDescent="0.25">
      <c r="G25947" s="7"/>
    </row>
    <row r="25948" spans="7:7" x14ac:dyDescent="0.25">
      <c r="G25948" s="7"/>
    </row>
    <row r="25949" spans="7:7" x14ac:dyDescent="0.25">
      <c r="G25949" s="7"/>
    </row>
    <row r="25950" spans="7:7" x14ac:dyDescent="0.25">
      <c r="G25950" s="7"/>
    </row>
    <row r="25951" spans="7:7" x14ac:dyDescent="0.25">
      <c r="G25951" s="7"/>
    </row>
    <row r="25952" spans="7:7" x14ac:dyDescent="0.25">
      <c r="G25952" s="7"/>
    </row>
    <row r="25953" spans="7:7" x14ac:dyDescent="0.25">
      <c r="G25953" s="7"/>
    </row>
    <row r="25954" spans="7:7" x14ac:dyDescent="0.25">
      <c r="G25954" s="7"/>
    </row>
    <row r="25955" spans="7:7" x14ac:dyDescent="0.25">
      <c r="G25955" s="7"/>
    </row>
    <row r="25956" spans="7:7" x14ac:dyDescent="0.25">
      <c r="G25956" s="7"/>
    </row>
    <row r="25957" spans="7:7" x14ac:dyDescent="0.25">
      <c r="G25957" s="7"/>
    </row>
    <row r="25958" spans="7:7" x14ac:dyDescent="0.25">
      <c r="G25958" s="7"/>
    </row>
    <row r="25959" spans="7:7" x14ac:dyDescent="0.25">
      <c r="G25959" s="7"/>
    </row>
    <row r="25960" spans="7:7" x14ac:dyDescent="0.25">
      <c r="G25960" s="7"/>
    </row>
    <row r="25961" spans="7:7" x14ac:dyDescent="0.25">
      <c r="G25961" s="7"/>
    </row>
    <row r="25962" spans="7:7" x14ac:dyDescent="0.25">
      <c r="G25962" s="7"/>
    </row>
    <row r="25963" spans="7:7" x14ac:dyDescent="0.25">
      <c r="G25963" s="7"/>
    </row>
    <row r="25964" spans="7:7" x14ac:dyDescent="0.25">
      <c r="G25964" s="7"/>
    </row>
    <row r="25965" spans="7:7" x14ac:dyDescent="0.25">
      <c r="G25965" s="7"/>
    </row>
    <row r="25966" spans="7:7" x14ac:dyDescent="0.25">
      <c r="G25966" s="7"/>
    </row>
    <row r="25967" spans="7:7" x14ac:dyDescent="0.25">
      <c r="G25967" s="7"/>
    </row>
    <row r="25968" spans="7:7" x14ac:dyDescent="0.25">
      <c r="G25968" s="7"/>
    </row>
    <row r="25969" spans="7:7" x14ac:dyDescent="0.25">
      <c r="G25969" s="7"/>
    </row>
    <row r="25970" spans="7:7" x14ac:dyDescent="0.25">
      <c r="G25970" s="7"/>
    </row>
    <row r="25971" spans="7:7" x14ac:dyDescent="0.25">
      <c r="G25971" s="7"/>
    </row>
    <row r="25972" spans="7:7" x14ac:dyDescent="0.25">
      <c r="G25972" s="7"/>
    </row>
    <row r="25973" spans="7:7" x14ac:dyDescent="0.25">
      <c r="G25973" s="7"/>
    </row>
    <row r="25974" spans="7:7" x14ac:dyDescent="0.25">
      <c r="G25974" s="7"/>
    </row>
    <row r="25975" spans="7:7" x14ac:dyDescent="0.25">
      <c r="G25975" s="7"/>
    </row>
    <row r="25976" spans="7:7" x14ac:dyDescent="0.25">
      <c r="G25976" s="7"/>
    </row>
    <row r="25977" spans="7:7" x14ac:dyDescent="0.25">
      <c r="G25977" s="7"/>
    </row>
    <row r="25978" spans="7:7" x14ac:dyDescent="0.25">
      <c r="G25978" s="7"/>
    </row>
    <row r="25979" spans="7:7" x14ac:dyDescent="0.25">
      <c r="G25979" s="7"/>
    </row>
    <row r="25980" spans="7:7" x14ac:dyDescent="0.25">
      <c r="G25980" s="7"/>
    </row>
    <row r="25981" spans="7:7" x14ac:dyDescent="0.25">
      <c r="G25981" s="7"/>
    </row>
    <row r="25982" spans="7:7" x14ac:dyDescent="0.25">
      <c r="G25982" s="7"/>
    </row>
    <row r="25983" spans="7:7" x14ac:dyDescent="0.25">
      <c r="G25983" s="7"/>
    </row>
    <row r="25984" spans="7:7" x14ac:dyDescent="0.25">
      <c r="G25984" s="7"/>
    </row>
    <row r="25985" spans="7:7" x14ac:dyDescent="0.25">
      <c r="G25985" s="7"/>
    </row>
    <row r="25986" spans="7:7" x14ac:dyDescent="0.25">
      <c r="G25986" s="7"/>
    </row>
    <row r="25987" spans="7:7" x14ac:dyDescent="0.25">
      <c r="G25987" s="7"/>
    </row>
    <row r="25988" spans="7:7" x14ac:dyDescent="0.25">
      <c r="G25988" s="7"/>
    </row>
    <row r="25989" spans="7:7" x14ac:dyDescent="0.25">
      <c r="G25989" s="7"/>
    </row>
    <row r="25990" spans="7:7" x14ac:dyDescent="0.25">
      <c r="G25990" s="7"/>
    </row>
    <row r="25991" spans="7:7" x14ac:dyDescent="0.25">
      <c r="G25991" s="7"/>
    </row>
    <row r="25992" spans="7:7" x14ac:dyDescent="0.25">
      <c r="G25992" s="7"/>
    </row>
    <row r="25993" spans="7:7" x14ac:dyDescent="0.25">
      <c r="G25993" s="7"/>
    </row>
    <row r="25994" spans="7:7" x14ac:dyDescent="0.25">
      <c r="G25994" s="7"/>
    </row>
    <row r="25995" spans="7:7" x14ac:dyDescent="0.25">
      <c r="G25995" s="7"/>
    </row>
    <row r="25996" spans="7:7" x14ac:dyDescent="0.25">
      <c r="G25996" s="7"/>
    </row>
    <row r="25997" spans="7:7" x14ac:dyDescent="0.25">
      <c r="G25997" s="7"/>
    </row>
    <row r="25998" spans="7:7" x14ac:dyDescent="0.25">
      <c r="G25998" s="7"/>
    </row>
    <row r="25999" spans="7:7" x14ac:dyDescent="0.25">
      <c r="G25999" s="7"/>
    </row>
    <row r="26000" spans="7:7" x14ac:dyDescent="0.25">
      <c r="G26000" s="7"/>
    </row>
    <row r="26001" spans="7:7" x14ac:dyDescent="0.25">
      <c r="G26001" s="7"/>
    </row>
    <row r="26002" spans="7:7" x14ac:dyDescent="0.25">
      <c r="G26002" s="7"/>
    </row>
    <row r="26003" spans="7:7" x14ac:dyDescent="0.25">
      <c r="G26003" s="7"/>
    </row>
    <row r="26004" spans="7:7" x14ac:dyDescent="0.25">
      <c r="G26004" s="7"/>
    </row>
    <row r="26005" spans="7:7" x14ac:dyDescent="0.25">
      <c r="G26005" s="7"/>
    </row>
    <row r="26006" spans="7:7" x14ac:dyDescent="0.25">
      <c r="G26006" s="7"/>
    </row>
    <row r="26007" spans="7:7" x14ac:dyDescent="0.25">
      <c r="G26007" s="7"/>
    </row>
    <row r="26008" spans="7:7" x14ac:dyDescent="0.25">
      <c r="G26008" s="7"/>
    </row>
    <row r="26009" spans="7:7" x14ac:dyDescent="0.25">
      <c r="G26009" s="7"/>
    </row>
    <row r="26010" spans="7:7" x14ac:dyDescent="0.25">
      <c r="G26010" s="7"/>
    </row>
    <row r="26011" spans="7:7" x14ac:dyDescent="0.25">
      <c r="G26011" s="7"/>
    </row>
    <row r="26012" spans="7:7" x14ac:dyDescent="0.25">
      <c r="G26012" s="7"/>
    </row>
    <row r="26013" spans="7:7" x14ac:dyDescent="0.25">
      <c r="G26013" s="7"/>
    </row>
    <row r="26014" spans="7:7" x14ac:dyDescent="0.25">
      <c r="G26014" s="7"/>
    </row>
    <row r="26015" spans="7:7" x14ac:dyDescent="0.25">
      <c r="G26015" s="7"/>
    </row>
    <row r="26016" spans="7:7" x14ac:dyDescent="0.25">
      <c r="G26016" s="7"/>
    </row>
    <row r="26017" spans="7:7" x14ac:dyDescent="0.25">
      <c r="G26017" s="7"/>
    </row>
    <row r="26018" spans="7:7" x14ac:dyDescent="0.25">
      <c r="G26018" s="7"/>
    </row>
    <row r="26019" spans="7:7" x14ac:dyDescent="0.25">
      <c r="G26019" s="7"/>
    </row>
    <row r="26020" spans="7:7" x14ac:dyDescent="0.25">
      <c r="G26020" s="7"/>
    </row>
    <row r="26021" spans="7:7" x14ac:dyDescent="0.25">
      <c r="G26021" s="7"/>
    </row>
    <row r="26022" spans="7:7" x14ac:dyDescent="0.25">
      <c r="G26022" s="7"/>
    </row>
    <row r="26023" spans="7:7" x14ac:dyDescent="0.25">
      <c r="G26023" s="7"/>
    </row>
    <row r="26024" spans="7:7" x14ac:dyDescent="0.25">
      <c r="G26024" s="7"/>
    </row>
    <row r="26025" spans="7:7" x14ac:dyDescent="0.25">
      <c r="G26025" s="7"/>
    </row>
    <row r="26026" spans="7:7" x14ac:dyDescent="0.25">
      <c r="G26026" s="7"/>
    </row>
    <row r="26027" spans="7:7" x14ac:dyDescent="0.25">
      <c r="G26027" s="7"/>
    </row>
    <row r="26028" spans="7:7" x14ac:dyDescent="0.25">
      <c r="G26028" s="7"/>
    </row>
    <row r="26029" spans="7:7" x14ac:dyDescent="0.25">
      <c r="G26029" s="7"/>
    </row>
    <row r="26030" spans="7:7" x14ac:dyDescent="0.25">
      <c r="G26030" s="7"/>
    </row>
    <row r="26031" spans="7:7" x14ac:dyDescent="0.25">
      <c r="G26031" s="7"/>
    </row>
    <row r="26032" spans="7:7" x14ac:dyDescent="0.25">
      <c r="G26032" s="7"/>
    </row>
    <row r="26033" spans="7:7" x14ac:dyDescent="0.25">
      <c r="G26033" s="7"/>
    </row>
    <row r="26034" spans="7:7" x14ac:dyDescent="0.25">
      <c r="G26034" s="7"/>
    </row>
    <row r="26035" spans="7:7" x14ac:dyDescent="0.25">
      <c r="G26035" s="7"/>
    </row>
    <row r="26036" spans="7:7" x14ac:dyDescent="0.25">
      <c r="G26036" s="7"/>
    </row>
    <row r="26037" spans="7:7" x14ac:dyDescent="0.25">
      <c r="G26037" s="7"/>
    </row>
    <row r="26038" spans="7:7" x14ac:dyDescent="0.25">
      <c r="G26038" s="7"/>
    </row>
    <row r="26039" spans="7:7" x14ac:dyDescent="0.25">
      <c r="G26039" s="7"/>
    </row>
    <row r="26040" spans="7:7" x14ac:dyDescent="0.25">
      <c r="G26040" s="7"/>
    </row>
    <row r="26041" spans="7:7" x14ac:dyDescent="0.25">
      <c r="G26041" s="7"/>
    </row>
    <row r="26042" spans="7:7" x14ac:dyDescent="0.25">
      <c r="G26042" s="7"/>
    </row>
    <row r="26043" spans="7:7" x14ac:dyDescent="0.25">
      <c r="G26043" s="7"/>
    </row>
    <row r="26044" spans="7:7" x14ac:dyDescent="0.25">
      <c r="G26044" s="7"/>
    </row>
    <row r="26045" spans="7:7" x14ac:dyDescent="0.25">
      <c r="G26045" s="7"/>
    </row>
    <row r="26046" spans="7:7" x14ac:dyDescent="0.25">
      <c r="G26046" s="7"/>
    </row>
    <row r="26047" spans="7:7" x14ac:dyDescent="0.25">
      <c r="G26047" s="7"/>
    </row>
    <row r="26048" spans="7:7" x14ac:dyDescent="0.25">
      <c r="G26048" s="7"/>
    </row>
    <row r="26049" spans="7:7" x14ac:dyDescent="0.25">
      <c r="G26049" s="7"/>
    </row>
    <row r="26050" spans="7:7" x14ac:dyDescent="0.25">
      <c r="G26050" s="7"/>
    </row>
    <row r="26051" spans="7:7" x14ac:dyDescent="0.25">
      <c r="G26051" s="7"/>
    </row>
    <row r="26052" spans="7:7" x14ac:dyDescent="0.25">
      <c r="G26052" s="7"/>
    </row>
    <row r="26053" spans="7:7" x14ac:dyDescent="0.25">
      <c r="G26053" s="7"/>
    </row>
    <row r="26054" spans="7:7" x14ac:dyDescent="0.25">
      <c r="G26054" s="7"/>
    </row>
    <row r="26055" spans="7:7" x14ac:dyDescent="0.25">
      <c r="G26055" s="7"/>
    </row>
    <row r="26056" spans="7:7" x14ac:dyDescent="0.25">
      <c r="G26056" s="7"/>
    </row>
    <row r="26057" spans="7:7" x14ac:dyDescent="0.25">
      <c r="G26057" s="7"/>
    </row>
    <row r="26058" spans="7:7" x14ac:dyDescent="0.25">
      <c r="G26058" s="7"/>
    </row>
    <row r="26059" spans="7:7" x14ac:dyDescent="0.25">
      <c r="G26059" s="7"/>
    </row>
    <row r="26060" spans="7:7" x14ac:dyDescent="0.25">
      <c r="G26060" s="7"/>
    </row>
    <row r="26061" spans="7:7" x14ac:dyDescent="0.25">
      <c r="G26061" s="7"/>
    </row>
    <row r="26062" spans="7:7" x14ac:dyDescent="0.25">
      <c r="G26062" s="7"/>
    </row>
    <row r="26063" spans="7:7" x14ac:dyDescent="0.25">
      <c r="G26063" s="7"/>
    </row>
    <row r="26064" spans="7:7" x14ac:dyDescent="0.25">
      <c r="G26064" s="7"/>
    </row>
    <row r="26065" spans="7:7" x14ac:dyDescent="0.25">
      <c r="G26065" s="7"/>
    </row>
    <row r="26066" spans="7:7" x14ac:dyDescent="0.25">
      <c r="G26066" s="7"/>
    </row>
    <row r="26067" spans="7:7" x14ac:dyDescent="0.25">
      <c r="G26067" s="7"/>
    </row>
    <row r="26068" spans="7:7" x14ac:dyDescent="0.25">
      <c r="G26068" s="7"/>
    </row>
    <row r="26069" spans="7:7" x14ac:dyDescent="0.25">
      <c r="G26069" s="7"/>
    </row>
    <row r="26070" spans="7:7" x14ac:dyDescent="0.25">
      <c r="G26070" s="7"/>
    </row>
    <row r="26071" spans="7:7" x14ac:dyDescent="0.25">
      <c r="G26071" s="7"/>
    </row>
    <row r="26072" spans="7:7" x14ac:dyDescent="0.25">
      <c r="G26072" s="7"/>
    </row>
    <row r="26073" spans="7:7" x14ac:dyDescent="0.25">
      <c r="G26073" s="7"/>
    </row>
    <row r="26074" spans="7:7" x14ac:dyDescent="0.25">
      <c r="G26074" s="7"/>
    </row>
    <row r="26075" spans="7:7" x14ac:dyDescent="0.25">
      <c r="G26075" s="7"/>
    </row>
    <row r="26076" spans="7:7" x14ac:dyDescent="0.25">
      <c r="G26076" s="7"/>
    </row>
    <row r="26077" spans="7:7" x14ac:dyDescent="0.25">
      <c r="G26077" s="7"/>
    </row>
    <row r="26078" spans="7:7" x14ac:dyDescent="0.25">
      <c r="G26078" s="7"/>
    </row>
    <row r="26079" spans="7:7" x14ac:dyDescent="0.25">
      <c r="G26079" s="7"/>
    </row>
    <row r="26080" spans="7:7" x14ac:dyDescent="0.25">
      <c r="G26080" s="7"/>
    </row>
    <row r="26081" spans="7:7" x14ac:dyDescent="0.25">
      <c r="G26081" s="7"/>
    </row>
    <row r="26082" spans="7:7" x14ac:dyDescent="0.25">
      <c r="G26082" s="7"/>
    </row>
    <row r="26083" spans="7:7" x14ac:dyDescent="0.25">
      <c r="G26083" s="7"/>
    </row>
    <row r="26084" spans="7:7" x14ac:dyDescent="0.25">
      <c r="G26084" s="7"/>
    </row>
    <row r="26085" spans="7:7" x14ac:dyDescent="0.25">
      <c r="G26085" s="7"/>
    </row>
    <row r="26086" spans="7:7" x14ac:dyDescent="0.25">
      <c r="G26086" s="7"/>
    </row>
    <row r="26087" spans="7:7" x14ac:dyDescent="0.25">
      <c r="G26087" s="7"/>
    </row>
    <row r="26088" spans="7:7" x14ac:dyDescent="0.25">
      <c r="G26088" s="7"/>
    </row>
    <row r="26089" spans="7:7" x14ac:dyDescent="0.25">
      <c r="G26089" s="7"/>
    </row>
    <row r="26090" spans="7:7" x14ac:dyDescent="0.25">
      <c r="G26090" s="7"/>
    </row>
    <row r="26091" spans="7:7" x14ac:dyDescent="0.25">
      <c r="G26091" s="7"/>
    </row>
    <row r="26092" spans="7:7" x14ac:dyDescent="0.25">
      <c r="G26092" s="7"/>
    </row>
    <row r="26093" spans="7:7" x14ac:dyDescent="0.25">
      <c r="G26093" s="7"/>
    </row>
    <row r="26094" spans="7:7" x14ac:dyDescent="0.25">
      <c r="G26094" s="7"/>
    </row>
    <row r="26095" spans="7:7" x14ac:dyDescent="0.25">
      <c r="G26095" s="7"/>
    </row>
    <row r="26096" spans="7:7" x14ac:dyDescent="0.25">
      <c r="G26096" s="7"/>
    </row>
    <row r="26097" spans="7:7" x14ac:dyDescent="0.25">
      <c r="G26097" s="7"/>
    </row>
    <row r="26098" spans="7:7" x14ac:dyDescent="0.25">
      <c r="G26098" s="7"/>
    </row>
    <row r="26099" spans="7:7" x14ac:dyDescent="0.25">
      <c r="G26099" s="7"/>
    </row>
    <row r="26100" spans="7:7" x14ac:dyDescent="0.25">
      <c r="G26100" s="7"/>
    </row>
    <row r="26101" spans="7:7" x14ac:dyDescent="0.25">
      <c r="G26101" s="7"/>
    </row>
    <row r="26102" spans="7:7" x14ac:dyDescent="0.25">
      <c r="G26102" s="7"/>
    </row>
    <row r="26103" spans="7:7" x14ac:dyDescent="0.25">
      <c r="G26103" s="7"/>
    </row>
    <row r="26104" spans="7:7" x14ac:dyDescent="0.25">
      <c r="G26104" s="7"/>
    </row>
    <row r="26105" spans="7:7" x14ac:dyDescent="0.25">
      <c r="G26105" s="7"/>
    </row>
    <row r="26106" spans="7:7" x14ac:dyDescent="0.25">
      <c r="G26106" s="7"/>
    </row>
    <row r="26107" spans="7:7" x14ac:dyDescent="0.25">
      <c r="G26107" s="7"/>
    </row>
    <row r="26108" spans="7:7" x14ac:dyDescent="0.25">
      <c r="G26108" s="7"/>
    </row>
    <row r="26109" spans="7:7" x14ac:dyDescent="0.25">
      <c r="G26109" s="7"/>
    </row>
    <row r="26110" spans="7:7" x14ac:dyDescent="0.25">
      <c r="G26110" s="7"/>
    </row>
    <row r="26111" spans="7:7" x14ac:dyDescent="0.25">
      <c r="G26111" s="7"/>
    </row>
    <row r="26112" spans="7:7" x14ac:dyDescent="0.25">
      <c r="G26112" s="7"/>
    </row>
    <row r="26113" spans="7:7" x14ac:dyDescent="0.25">
      <c r="G26113" s="7"/>
    </row>
    <row r="26114" spans="7:7" x14ac:dyDescent="0.25">
      <c r="G26114" s="7"/>
    </row>
    <row r="26115" spans="7:7" x14ac:dyDescent="0.25">
      <c r="G26115" s="7"/>
    </row>
    <row r="26116" spans="7:7" x14ac:dyDescent="0.25">
      <c r="G26116" s="7"/>
    </row>
    <row r="26117" spans="7:7" x14ac:dyDescent="0.25">
      <c r="G26117" s="7"/>
    </row>
    <row r="26118" spans="7:7" x14ac:dyDescent="0.25">
      <c r="G26118" s="7"/>
    </row>
    <row r="26119" spans="7:7" x14ac:dyDescent="0.25">
      <c r="G26119" s="7"/>
    </row>
    <row r="26120" spans="7:7" x14ac:dyDescent="0.25">
      <c r="G26120" s="7"/>
    </row>
    <row r="26121" spans="7:7" x14ac:dyDescent="0.25">
      <c r="G26121" s="7"/>
    </row>
    <row r="26122" spans="7:7" x14ac:dyDescent="0.25">
      <c r="G26122" s="7"/>
    </row>
    <row r="26123" spans="7:7" x14ac:dyDescent="0.25">
      <c r="G26123" s="7"/>
    </row>
    <row r="26124" spans="7:7" x14ac:dyDescent="0.25">
      <c r="G26124" s="7"/>
    </row>
    <row r="26125" spans="7:7" x14ac:dyDescent="0.25">
      <c r="G26125" s="7"/>
    </row>
    <row r="26126" spans="7:7" x14ac:dyDescent="0.25">
      <c r="G26126" s="7"/>
    </row>
    <row r="26127" spans="7:7" x14ac:dyDescent="0.25">
      <c r="G26127" s="7"/>
    </row>
    <row r="26128" spans="7:7" x14ac:dyDescent="0.25">
      <c r="G26128" s="7"/>
    </row>
    <row r="26129" spans="7:7" x14ac:dyDescent="0.25">
      <c r="G26129" s="7"/>
    </row>
    <row r="26130" spans="7:7" x14ac:dyDescent="0.25">
      <c r="G26130" s="7"/>
    </row>
    <row r="26131" spans="7:7" x14ac:dyDescent="0.25">
      <c r="G26131" s="7"/>
    </row>
    <row r="26132" spans="7:7" x14ac:dyDescent="0.25">
      <c r="G26132" s="7"/>
    </row>
    <row r="26133" spans="7:7" x14ac:dyDescent="0.25">
      <c r="G26133" s="7"/>
    </row>
    <row r="26134" spans="7:7" x14ac:dyDescent="0.25">
      <c r="G26134" s="7"/>
    </row>
    <row r="26135" spans="7:7" x14ac:dyDescent="0.25">
      <c r="G26135" s="7"/>
    </row>
    <row r="26136" spans="7:7" x14ac:dyDescent="0.25">
      <c r="G26136" s="7"/>
    </row>
    <row r="26137" spans="7:7" x14ac:dyDescent="0.25">
      <c r="G26137" s="7"/>
    </row>
    <row r="26138" spans="7:7" x14ac:dyDescent="0.25">
      <c r="G26138" s="7"/>
    </row>
    <row r="26139" spans="7:7" x14ac:dyDescent="0.25">
      <c r="G26139" s="7"/>
    </row>
    <row r="26140" spans="7:7" x14ac:dyDescent="0.25">
      <c r="G26140" s="7"/>
    </row>
    <row r="26141" spans="7:7" x14ac:dyDescent="0.25">
      <c r="G26141" s="7"/>
    </row>
    <row r="26142" spans="7:7" x14ac:dyDescent="0.25">
      <c r="G26142" s="7"/>
    </row>
    <row r="26143" spans="7:7" x14ac:dyDescent="0.25">
      <c r="G26143" s="7"/>
    </row>
    <row r="26144" spans="7:7" x14ac:dyDescent="0.25">
      <c r="G26144" s="7"/>
    </row>
    <row r="26145" spans="7:7" x14ac:dyDescent="0.25">
      <c r="G26145" s="7"/>
    </row>
    <row r="26146" spans="7:7" x14ac:dyDescent="0.25">
      <c r="G26146" s="7"/>
    </row>
    <row r="26147" spans="7:7" x14ac:dyDescent="0.25">
      <c r="G26147" s="7"/>
    </row>
    <row r="26148" spans="7:7" x14ac:dyDescent="0.25">
      <c r="G26148" s="7"/>
    </row>
    <row r="26149" spans="7:7" x14ac:dyDescent="0.25">
      <c r="G26149" s="7"/>
    </row>
    <row r="26150" spans="7:7" x14ac:dyDescent="0.25">
      <c r="G26150" s="7"/>
    </row>
    <row r="26151" spans="7:7" x14ac:dyDescent="0.25">
      <c r="G26151" s="7"/>
    </row>
    <row r="26152" spans="7:7" x14ac:dyDescent="0.25">
      <c r="G26152" s="7"/>
    </row>
    <row r="26153" spans="7:7" x14ac:dyDescent="0.25">
      <c r="G26153" s="7"/>
    </row>
    <row r="26154" spans="7:7" x14ac:dyDescent="0.25">
      <c r="G26154" s="7"/>
    </row>
    <row r="26155" spans="7:7" x14ac:dyDescent="0.25">
      <c r="G26155" s="7"/>
    </row>
    <row r="26156" spans="7:7" x14ac:dyDescent="0.25">
      <c r="G26156" s="7"/>
    </row>
    <row r="26157" spans="7:7" x14ac:dyDescent="0.25">
      <c r="G26157" s="7"/>
    </row>
    <row r="26158" spans="7:7" x14ac:dyDescent="0.25">
      <c r="G26158" s="7"/>
    </row>
    <row r="26159" spans="7:7" x14ac:dyDescent="0.25">
      <c r="G26159" s="7"/>
    </row>
    <row r="26160" spans="7:7" x14ac:dyDescent="0.25">
      <c r="G26160" s="7"/>
    </row>
    <row r="26161" spans="7:7" x14ac:dyDescent="0.25">
      <c r="G26161" s="7"/>
    </row>
    <row r="26162" spans="7:7" x14ac:dyDescent="0.25">
      <c r="G26162" s="7"/>
    </row>
    <row r="26163" spans="7:7" x14ac:dyDescent="0.25">
      <c r="G26163" s="7"/>
    </row>
    <row r="26164" spans="7:7" x14ac:dyDescent="0.25">
      <c r="G26164" s="7"/>
    </row>
    <row r="26165" spans="7:7" x14ac:dyDescent="0.25">
      <c r="G26165" s="7"/>
    </row>
    <row r="26166" spans="7:7" x14ac:dyDescent="0.25">
      <c r="G26166" s="7"/>
    </row>
    <row r="26167" spans="7:7" x14ac:dyDescent="0.25">
      <c r="G26167" s="7"/>
    </row>
    <row r="26168" spans="7:7" x14ac:dyDescent="0.25">
      <c r="G26168" s="7"/>
    </row>
    <row r="26169" spans="7:7" x14ac:dyDescent="0.25">
      <c r="G26169" s="7"/>
    </row>
    <row r="26170" spans="7:7" x14ac:dyDescent="0.25">
      <c r="G26170" s="7"/>
    </row>
    <row r="26171" spans="7:7" x14ac:dyDescent="0.25">
      <c r="G26171" s="7"/>
    </row>
    <row r="26172" spans="7:7" x14ac:dyDescent="0.25">
      <c r="G26172" s="7"/>
    </row>
    <row r="26173" spans="7:7" x14ac:dyDescent="0.25">
      <c r="G26173" s="7"/>
    </row>
    <row r="26174" spans="7:7" x14ac:dyDescent="0.25">
      <c r="G26174" s="7"/>
    </row>
    <row r="26175" spans="7:7" x14ac:dyDescent="0.25">
      <c r="G26175" s="7"/>
    </row>
    <row r="26176" spans="7:7" x14ac:dyDescent="0.25">
      <c r="G26176" s="7"/>
    </row>
    <row r="26177" spans="7:7" x14ac:dyDescent="0.25">
      <c r="G26177" s="7"/>
    </row>
    <row r="26178" spans="7:7" x14ac:dyDescent="0.25">
      <c r="G26178" s="7"/>
    </row>
    <row r="26179" spans="7:7" x14ac:dyDescent="0.25">
      <c r="G26179" s="7"/>
    </row>
    <row r="26180" spans="7:7" x14ac:dyDescent="0.25">
      <c r="G26180" s="7"/>
    </row>
    <row r="26181" spans="7:7" x14ac:dyDescent="0.25">
      <c r="G26181" s="7"/>
    </row>
    <row r="26182" spans="7:7" x14ac:dyDescent="0.25">
      <c r="G26182" s="7"/>
    </row>
    <row r="26183" spans="7:7" x14ac:dyDescent="0.25">
      <c r="G26183" s="7"/>
    </row>
    <row r="26184" spans="7:7" x14ac:dyDescent="0.25">
      <c r="G26184" s="7"/>
    </row>
    <row r="26185" spans="7:7" x14ac:dyDescent="0.25">
      <c r="G26185" s="7"/>
    </row>
    <row r="26186" spans="7:7" x14ac:dyDescent="0.25">
      <c r="G26186" s="7"/>
    </row>
    <row r="26187" spans="7:7" x14ac:dyDescent="0.25">
      <c r="G26187" s="7"/>
    </row>
    <row r="26188" spans="7:7" x14ac:dyDescent="0.25">
      <c r="G26188" s="7"/>
    </row>
    <row r="26189" spans="7:7" x14ac:dyDescent="0.25">
      <c r="G26189" s="7"/>
    </row>
    <row r="26190" spans="7:7" x14ac:dyDescent="0.25">
      <c r="G26190" s="7"/>
    </row>
    <row r="26191" spans="7:7" x14ac:dyDescent="0.25">
      <c r="G26191" s="7"/>
    </row>
    <row r="26192" spans="7:7" x14ac:dyDescent="0.25">
      <c r="G26192" s="7"/>
    </row>
    <row r="26193" spans="7:7" x14ac:dyDescent="0.25">
      <c r="G26193" s="7"/>
    </row>
    <row r="26194" spans="7:7" x14ac:dyDescent="0.25">
      <c r="G26194" s="7"/>
    </row>
    <row r="26195" spans="7:7" x14ac:dyDescent="0.25">
      <c r="G26195" s="7"/>
    </row>
    <row r="26196" spans="7:7" x14ac:dyDescent="0.25">
      <c r="G26196" s="7"/>
    </row>
    <row r="26197" spans="7:7" x14ac:dyDescent="0.25">
      <c r="G26197" s="7"/>
    </row>
    <row r="26198" spans="7:7" x14ac:dyDescent="0.25">
      <c r="G26198" s="7"/>
    </row>
    <row r="26199" spans="7:7" x14ac:dyDescent="0.25">
      <c r="G26199" s="7"/>
    </row>
    <row r="26200" spans="7:7" x14ac:dyDescent="0.25">
      <c r="G26200" s="7"/>
    </row>
    <row r="26201" spans="7:7" x14ac:dyDescent="0.25">
      <c r="G26201" s="7"/>
    </row>
    <row r="26202" spans="7:7" x14ac:dyDescent="0.25">
      <c r="G26202" s="7"/>
    </row>
    <row r="26203" spans="7:7" x14ac:dyDescent="0.25">
      <c r="G26203" s="7"/>
    </row>
    <row r="26204" spans="7:7" x14ac:dyDescent="0.25">
      <c r="G26204" s="7"/>
    </row>
    <row r="26205" spans="7:7" x14ac:dyDescent="0.25">
      <c r="G26205" s="7"/>
    </row>
    <row r="26206" spans="7:7" x14ac:dyDescent="0.25">
      <c r="G26206" s="7"/>
    </row>
    <row r="26207" spans="7:7" x14ac:dyDescent="0.25">
      <c r="G26207" s="7"/>
    </row>
    <row r="26208" spans="7:7" x14ac:dyDescent="0.25">
      <c r="G26208" s="7"/>
    </row>
    <row r="26209" spans="7:7" x14ac:dyDescent="0.25">
      <c r="G26209" s="7"/>
    </row>
    <row r="26210" spans="7:7" x14ac:dyDescent="0.25">
      <c r="G26210" s="7"/>
    </row>
    <row r="26211" spans="7:7" x14ac:dyDescent="0.25">
      <c r="G26211" s="7"/>
    </row>
    <row r="26212" spans="7:7" x14ac:dyDescent="0.25">
      <c r="G26212" s="7"/>
    </row>
    <row r="26213" spans="7:7" x14ac:dyDescent="0.25">
      <c r="G26213" s="7"/>
    </row>
    <row r="26214" spans="7:7" x14ac:dyDescent="0.25">
      <c r="G26214" s="7"/>
    </row>
    <row r="26215" spans="7:7" x14ac:dyDescent="0.25">
      <c r="G26215" s="7"/>
    </row>
    <row r="26216" spans="7:7" x14ac:dyDescent="0.25">
      <c r="G26216" s="7"/>
    </row>
    <row r="26217" spans="7:7" x14ac:dyDescent="0.25">
      <c r="G26217" s="7"/>
    </row>
    <row r="26218" spans="7:7" x14ac:dyDescent="0.25">
      <c r="G26218" s="7"/>
    </row>
    <row r="26219" spans="7:7" x14ac:dyDescent="0.25">
      <c r="G26219" s="7"/>
    </row>
    <row r="26220" spans="7:7" x14ac:dyDescent="0.25">
      <c r="G26220" s="7"/>
    </row>
    <row r="26221" spans="7:7" x14ac:dyDescent="0.25">
      <c r="G26221" s="7"/>
    </row>
    <row r="26222" spans="7:7" x14ac:dyDescent="0.25">
      <c r="G26222" s="7"/>
    </row>
    <row r="26223" spans="7:7" x14ac:dyDescent="0.25">
      <c r="G26223" s="7"/>
    </row>
    <row r="26224" spans="7:7" x14ac:dyDescent="0.25">
      <c r="G26224" s="7"/>
    </row>
    <row r="26225" spans="7:7" x14ac:dyDescent="0.25">
      <c r="G26225" s="7"/>
    </row>
    <row r="26226" spans="7:7" x14ac:dyDescent="0.25">
      <c r="G26226" s="7"/>
    </row>
    <row r="26227" spans="7:7" x14ac:dyDescent="0.25">
      <c r="G26227" s="7"/>
    </row>
    <row r="26228" spans="7:7" x14ac:dyDescent="0.25">
      <c r="G26228" s="7"/>
    </row>
    <row r="26229" spans="7:7" x14ac:dyDescent="0.25">
      <c r="G26229" s="7"/>
    </row>
    <row r="26230" spans="7:7" x14ac:dyDescent="0.25">
      <c r="G26230" s="7"/>
    </row>
    <row r="26231" spans="7:7" x14ac:dyDescent="0.25">
      <c r="G26231" s="7"/>
    </row>
    <row r="26232" spans="7:7" x14ac:dyDescent="0.25">
      <c r="G26232" s="7"/>
    </row>
    <row r="26233" spans="7:7" x14ac:dyDescent="0.25">
      <c r="G26233" s="7"/>
    </row>
    <row r="26234" spans="7:7" x14ac:dyDescent="0.25">
      <c r="G26234" s="7"/>
    </row>
    <row r="26235" spans="7:7" x14ac:dyDescent="0.25">
      <c r="G26235" s="7"/>
    </row>
    <row r="26236" spans="7:7" x14ac:dyDescent="0.25">
      <c r="G26236" s="7"/>
    </row>
    <row r="26237" spans="7:7" x14ac:dyDescent="0.25">
      <c r="G26237" s="7"/>
    </row>
    <row r="26238" spans="7:7" x14ac:dyDescent="0.25">
      <c r="G26238" s="7"/>
    </row>
    <row r="26239" spans="7:7" x14ac:dyDescent="0.25">
      <c r="G26239" s="7"/>
    </row>
    <row r="26240" spans="7:7" x14ac:dyDescent="0.25">
      <c r="G26240" s="7"/>
    </row>
    <row r="26241" spans="7:7" x14ac:dyDescent="0.25">
      <c r="G26241" s="7"/>
    </row>
    <row r="26242" spans="7:7" x14ac:dyDescent="0.25">
      <c r="G26242" s="7"/>
    </row>
    <row r="26243" spans="7:7" x14ac:dyDescent="0.25">
      <c r="G26243" s="7"/>
    </row>
    <row r="26244" spans="7:7" x14ac:dyDescent="0.25">
      <c r="G26244" s="7"/>
    </row>
    <row r="26245" spans="7:7" x14ac:dyDescent="0.25">
      <c r="G26245" s="7"/>
    </row>
    <row r="26246" spans="7:7" x14ac:dyDescent="0.25">
      <c r="G26246" s="7"/>
    </row>
    <row r="26247" spans="7:7" x14ac:dyDescent="0.25">
      <c r="G26247" s="7"/>
    </row>
    <row r="26248" spans="7:7" x14ac:dyDescent="0.25">
      <c r="G26248" s="7"/>
    </row>
    <row r="26249" spans="7:7" x14ac:dyDescent="0.25">
      <c r="G26249" s="7"/>
    </row>
    <row r="26250" spans="7:7" x14ac:dyDescent="0.25">
      <c r="G26250" s="7"/>
    </row>
    <row r="26251" spans="7:7" x14ac:dyDescent="0.25">
      <c r="G26251" s="7"/>
    </row>
    <row r="26252" spans="7:7" x14ac:dyDescent="0.25">
      <c r="G26252" s="7"/>
    </row>
    <row r="26253" spans="7:7" x14ac:dyDescent="0.25">
      <c r="G26253" s="7"/>
    </row>
    <row r="26254" spans="7:7" x14ac:dyDescent="0.25">
      <c r="G26254" s="7"/>
    </row>
    <row r="26255" spans="7:7" x14ac:dyDescent="0.25">
      <c r="G26255" s="7"/>
    </row>
    <row r="26256" spans="7:7" x14ac:dyDescent="0.25">
      <c r="G26256" s="7"/>
    </row>
    <row r="26257" spans="7:7" x14ac:dyDescent="0.25">
      <c r="G26257" s="7"/>
    </row>
    <row r="26258" spans="7:7" x14ac:dyDescent="0.25">
      <c r="G26258" s="7"/>
    </row>
    <row r="26259" spans="7:7" x14ac:dyDescent="0.25">
      <c r="G26259" s="7"/>
    </row>
    <row r="26260" spans="7:7" x14ac:dyDescent="0.25">
      <c r="G26260" s="7"/>
    </row>
    <row r="26261" spans="7:7" x14ac:dyDescent="0.25">
      <c r="G26261" s="7"/>
    </row>
    <row r="26262" spans="7:7" x14ac:dyDescent="0.25">
      <c r="G26262" s="7"/>
    </row>
    <row r="26263" spans="7:7" x14ac:dyDescent="0.25">
      <c r="G26263" s="7"/>
    </row>
    <row r="26264" spans="7:7" x14ac:dyDescent="0.25">
      <c r="G26264" s="7"/>
    </row>
    <row r="26265" spans="7:7" x14ac:dyDescent="0.25">
      <c r="G26265" s="7"/>
    </row>
    <row r="26266" spans="7:7" x14ac:dyDescent="0.25">
      <c r="G26266" s="7"/>
    </row>
    <row r="26267" spans="7:7" x14ac:dyDescent="0.25">
      <c r="G26267" s="7"/>
    </row>
    <row r="26268" spans="7:7" x14ac:dyDescent="0.25">
      <c r="G26268" s="7"/>
    </row>
    <row r="26269" spans="7:7" x14ac:dyDescent="0.25">
      <c r="G26269" s="7"/>
    </row>
    <row r="26270" spans="7:7" x14ac:dyDescent="0.25">
      <c r="G26270" s="7"/>
    </row>
    <row r="26271" spans="7:7" x14ac:dyDescent="0.25">
      <c r="G26271" s="7"/>
    </row>
    <row r="26272" spans="7:7" x14ac:dyDescent="0.25">
      <c r="G26272" s="7"/>
    </row>
    <row r="26273" spans="7:7" x14ac:dyDescent="0.25">
      <c r="G26273" s="7"/>
    </row>
    <row r="26274" spans="7:7" x14ac:dyDescent="0.25">
      <c r="G26274" s="7"/>
    </row>
    <row r="26275" spans="7:7" x14ac:dyDescent="0.25">
      <c r="G26275" s="7"/>
    </row>
    <row r="26276" spans="7:7" x14ac:dyDescent="0.25">
      <c r="G26276" s="7"/>
    </row>
    <row r="26277" spans="7:7" x14ac:dyDescent="0.25">
      <c r="G26277" s="7"/>
    </row>
    <row r="26278" spans="7:7" x14ac:dyDescent="0.25">
      <c r="G26278" s="7"/>
    </row>
    <row r="26279" spans="7:7" x14ac:dyDescent="0.25">
      <c r="G26279" s="7"/>
    </row>
    <row r="26280" spans="7:7" x14ac:dyDescent="0.25">
      <c r="G26280" s="7"/>
    </row>
    <row r="26281" spans="7:7" x14ac:dyDescent="0.25">
      <c r="G26281" s="7"/>
    </row>
    <row r="26282" spans="7:7" x14ac:dyDescent="0.25">
      <c r="G26282" s="7"/>
    </row>
    <row r="26283" spans="7:7" x14ac:dyDescent="0.25">
      <c r="G26283" s="7"/>
    </row>
    <row r="26284" spans="7:7" x14ac:dyDescent="0.25">
      <c r="G26284" s="7"/>
    </row>
    <row r="26285" spans="7:7" x14ac:dyDescent="0.25">
      <c r="G26285" s="7"/>
    </row>
    <row r="26286" spans="7:7" x14ac:dyDescent="0.25">
      <c r="G26286" s="7"/>
    </row>
    <row r="26287" spans="7:7" x14ac:dyDescent="0.25">
      <c r="G26287" s="7"/>
    </row>
    <row r="26288" spans="7:7" x14ac:dyDescent="0.25">
      <c r="G26288" s="7"/>
    </row>
    <row r="26289" spans="7:7" x14ac:dyDescent="0.25">
      <c r="G26289" s="7"/>
    </row>
    <row r="26290" spans="7:7" x14ac:dyDescent="0.25">
      <c r="G26290" s="7"/>
    </row>
    <row r="26291" spans="7:7" x14ac:dyDescent="0.25">
      <c r="G26291" s="7"/>
    </row>
    <row r="26292" spans="7:7" x14ac:dyDescent="0.25">
      <c r="G26292" s="7"/>
    </row>
    <row r="26293" spans="7:7" x14ac:dyDescent="0.25">
      <c r="G26293" s="7"/>
    </row>
    <row r="26294" spans="7:7" x14ac:dyDescent="0.25">
      <c r="G26294" s="7"/>
    </row>
    <row r="26295" spans="7:7" x14ac:dyDescent="0.25">
      <c r="G26295" s="7"/>
    </row>
    <row r="26296" spans="7:7" x14ac:dyDescent="0.25">
      <c r="G26296" s="7"/>
    </row>
    <row r="26297" spans="7:7" x14ac:dyDescent="0.25">
      <c r="G26297" s="7"/>
    </row>
    <row r="26298" spans="7:7" x14ac:dyDescent="0.25">
      <c r="G26298" s="7"/>
    </row>
    <row r="26299" spans="7:7" x14ac:dyDescent="0.25">
      <c r="G26299" s="7"/>
    </row>
    <row r="26300" spans="7:7" x14ac:dyDescent="0.25">
      <c r="G26300" s="7"/>
    </row>
    <row r="26301" spans="7:7" x14ac:dyDescent="0.25">
      <c r="G26301" s="7"/>
    </row>
    <row r="26302" spans="7:7" x14ac:dyDescent="0.25">
      <c r="G26302" s="7"/>
    </row>
    <row r="26303" spans="7:7" x14ac:dyDescent="0.25">
      <c r="G26303" s="7"/>
    </row>
    <row r="26304" spans="7:7" x14ac:dyDescent="0.25">
      <c r="G26304" s="7"/>
    </row>
    <row r="26305" spans="7:7" x14ac:dyDescent="0.25">
      <c r="G26305" s="7"/>
    </row>
    <row r="26306" spans="7:7" x14ac:dyDescent="0.25">
      <c r="G26306" s="7"/>
    </row>
    <row r="26307" spans="7:7" x14ac:dyDescent="0.25">
      <c r="G26307" s="7"/>
    </row>
    <row r="26308" spans="7:7" x14ac:dyDescent="0.25">
      <c r="G26308" s="7"/>
    </row>
    <row r="26309" spans="7:7" x14ac:dyDescent="0.25">
      <c r="G26309" s="7"/>
    </row>
    <row r="26310" spans="7:7" x14ac:dyDescent="0.25">
      <c r="G26310" s="7"/>
    </row>
    <row r="26311" spans="7:7" x14ac:dyDescent="0.25">
      <c r="G26311" s="7"/>
    </row>
    <row r="26312" spans="7:7" x14ac:dyDescent="0.25">
      <c r="G26312" s="7"/>
    </row>
    <row r="26313" spans="7:7" x14ac:dyDescent="0.25">
      <c r="G26313" s="7"/>
    </row>
    <row r="26314" spans="7:7" x14ac:dyDescent="0.25">
      <c r="G26314" s="7"/>
    </row>
    <row r="26315" spans="7:7" x14ac:dyDescent="0.25">
      <c r="G26315" s="7"/>
    </row>
    <row r="26316" spans="7:7" x14ac:dyDescent="0.25">
      <c r="G26316" s="7"/>
    </row>
    <row r="26317" spans="7:7" x14ac:dyDescent="0.25">
      <c r="G26317" s="7"/>
    </row>
    <row r="26318" spans="7:7" x14ac:dyDescent="0.25">
      <c r="G26318" s="7"/>
    </row>
    <row r="26319" spans="7:7" x14ac:dyDescent="0.25">
      <c r="G26319" s="7"/>
    </row>
    <row r="26320" spans="7:7" x14ac:dyDescent="0.25">
      <c r="G26320" s="7"/>
    </row>
    <row r="26321" spans="7:7" x14ac:dyDescent="0.25">
      <c r="G26321" s="7"/>
    </row>
    <row r="26322" spans="7:7" x14ac:dyDescent="0.25">
      <c r="G26322" s="7"/>
    </row>
    <row r="26323" spans="7:7" x14ac:dyDescent="0.25">
      <c r="G26323" s="7"/>
    </row>
    <row r="26324" spans="7:7" x14ac:dyDescent="0.25">
      <c r="G26324" s="7"/>
    </row>
    <row r="26325" spans="7:7" x14ac:dyDescent="0.25">
      <c r="G26325" s="7"/>
    </row>
    <row r="26326" spans="7:7" x14ac:dyDescent="0.25">
      <c r="G26326" s="7"/>
    </row>
    <row r="26327" spans="7:7" x14ac:dyDescent="0.25">
      <c r="G26327" s="7"/>
    </row>
    <row r="26328" spans="7:7" x14ac:dyDescent="0.25">
      <c r="G26328" s="7"/>
    </row>
    <row r="26329" spans="7:7" x14ac:dyDescent="0.25">
      <c r="G26329" s="7"/>
    </row>
    <row r="26330" spans="7:7" x14ac:dyDescent="0.25">
      <c r="G26330" s="7"/>
    </row>
    <row r="26331" spans="7:7" x14ac:dyDescent="0.25">
      <c r="G26331" s="7"/>
    </row>
    <row r="26332" spans="7:7" x14ac:dyDescent="0.25">
      <c r="G26332" s="7"/>
    </row>
    <row r="26333" spans="7:7" x14ac:dyDescent="0.25">
      <c r="G26333" s="7"/>
    </row>
    <row r="26334" spans="7:7" x14ac:dyDescent="0.25">
      <c r="G26334" s="7"/>
    </row>
    <row r="26335" spans="7:7" x14ac:dyDescent="0.25">
      <c r="G26335" s="7"/>
    </row>
    <row r="26336" spans="7:7" x14ac:dyDescent="0.25">
      <c r="G26336" s="7"/>
    </row>
    <row r="26337" spans="7:7" x14ac:dyDescent="0.25">
      <c r="G26337" s="7"/>
    </row>
    <row r="26338" spans="7:7" x14ac:dyDescent="0.25">
      <c r="G26338" s="7"/>
    </row>
    <row r="26339" spans="7:7" x14ac:dyDescent="0.25">
      <c r="G26339" s="7"/>
    </row>
    <row r="26340" spans="7:7" x14ac:dyDescent="0.25">
      <c r="G26340" s="7"/>
    </row>
    <row r="26341" spans="7:7" x14ac:dyDescent="0.25">
      <c r="G26341" s="7"/>
    </row>
    <row r="26342" spans="7:7" x14ac:dyDescent="0.25">
      <c r="G26342" s="7"/>
    </row>
    <row r="26343" spans="7:7" x14ac:dyDescent="0.25">
      <c r="G26343" s="7"/>
    </row>
    <row r="26344" spans="7:7" x14ac:dyDescent="0.25">
      <c r="G26344" s="7"/>
    </row>
    <row r="26345" spans="7:7" x14ac:dyDescent="0.25">
      <c r="G26345" s="7"/>
    </row>
    <row r="26346" spans="7:7" x14ac:dyDescent="0.25">
      <c r="G26346" s="7"/>
    </row>
    <row r="26347" spans="7:7" x14ac:dyDescent="0.25">
      <c r="G26347" s="7"/>
    </row>
    <row r="26348" spans="7:7" x14ac:dyDescent="0.25">
      <c r="G26348" s="7"/>
    </row>
    <row r="26349" spans="7:7" x14ac:dyDescent="0.25">
      <c r="G26349" s="7"/>
    </row>
    <row r="26350" spans="7:7" x14ac:dyDescent="0.25">
      <c r="G26350" s="7"/>
    </row>
    <row r="26351" spans="7:7" x14ac:dyDescent="0.25">
      <c r="G26351" s="7"/>
    </row>
    <row r="26352" spans="7:7" x14ac:dyDescent="0.25">
      <c r="G26352" s="7"/>
    </row>
    <row r="26353" spans="7:7" x14ac:dyDescent="0.25">
      <c r="G26353" s="7"/>
    </row>
    <row r="26354" spans="7:7" x14ac:dyDescent="0.25">
      <c r="G26354" s="7"/>
    </row>
    <row r="26355" spans="7:7" x14ac:dyDescent="0.25">
      <c r="G26355" s="7"/>
    </row>
    <row r="26356" spans="7:7" x14ac:dyDescent="0.25">
      <c r="G26356" s="7"/>
    </row>
    <row r="26357" spans="7:7" x14ac:dyDescent="0.25">
      <c r="G26357" s="7"/>
    </row>
    <row r="26358" spans="7:7" x14ac:dyDescent="0.25">
      <c r="G26358" s="7"/>
    </row>
    <row r="26359" spans="7:7" x14ac:dyDescent="0.25">
      <c r="G26359" s="7"/>
    </row>
    <row r="26360" spans="7:7" x14ac:dyDescent="0.25">
      <c r="G26360" s="7"/>
    </row>
    <row r="26361" spans="7:7" x14ac:dyDescent="0.25">
      <c r="G26361" s="7"/>
    </row>
    <row r="26362" spans="7:7" x14ac:dyDescent="0.25">
      <c r="G26362" s="7"/>
    </row>
    <row r="26363" spans="7:7" x14ac:dyDescent="0.25">
      <c r="G26363" s="7"/>
    </row>
    <row r="26364" spans="7:7" x14ac:dyDescent="0.25">
      <c r="G26364" s="7"/>
    </row>
    <row r="26365" spans="7:7" x14ac:dyDescent="0.25">
      <c r="G26365" s="7"/>
    </row>
    <row r="26366" spans="7:7" x14ac:dyDescent="0.25">
      <c r="G26366" s="7"/>
    </row>
    <row r="26367" spans="7:7" x14ac:dyDescent="0.25">
      <c r="G26367" s="7"/>
    </row>
    <row r="26368" spans="7:7" x14ac:dyDescent="0.25">
      <c r="G26368" s="7"/>
    </row>
    <row r="26369" spans="7:7" x14ac:dyDescent="0.25">
      <c r="G26369" s="7"/>
    </row>
    <row r="26370" spans="7:7" x14ac:dyDescent="0.25">
      <c r="G26370" s="7"/>
    </row>
    <row r="26371" spans="7:7" x14ac:dyDescent="0.25">
      <c r="G26371" s="7"/>
    </row>
    <row r="26372" spans="7:7" x14ac:dyDescent="0.25">
      <c r="G26372" s="7"/>
    </row>
    <row r="26373" spans="7:7" x14ac:dyDescent="0.25">
      <c r="G26373" s="7"/>
    </row>
    <row r="26374" spans="7:7" x14ac:dyDescent="0.25">
      <c r="G26374" s="7"/>
    </row>
    <row r="26375" spans="7:7" x14ac:dyDescent="0.25">
      <c r="G26375" s="7"/>
    </row>
    <row r="26376" spans="7:7" x14ac:dyDescent="0.25">
      <c r="G26376" s="7"/>
    </row>
    <row r="26377" spans="7:7" x14ac:dyDescent="0.25">
      <c r="G26377" s="7"/>
    </row>
    <row r="26378" spans="7:7" x14ac:dyDescent="0.25">
      <c r="G26378" s="7"/>
    </row>
    <row r="26379" spans="7:7" x14ac:dyDescent="0.25">
      <c r="G26379" s="7"/>
    </row>
    <row r="26380" spans="7:7" x14ac:dyDescent="0.25">
      <c r="G26380" s="7"/>
    </row>
    <row r="26381" spans="7:7" x14ac:dyDescent="0.25">
      <c r="G26381" s="7"/>
    </row>
    <row r="26382" spans="7:7" x14ac:dyDescent="0.25">
      <c r="G26382" s="7"/>
    </row>
    <row r="26383" spans="7:7" x14ac:dyDescent="0.25">
      <c r="G26383" s="7"/>
    </row>
    <row r="26384" spans="7:7" x14ac:dyDescent="0.25">
      <c r="G26384" s="7"/>
    </row>
    <row r="26385" spans="7:7" x14ac:dyDescent="0.25">
      <c r="G26385" s="7"/>
    </row>
    <row r="26386" spans="7:7" x14ac:dyDescent="0.25">
      <c r="G26386" s="7"/>
    </row>
    <row r="26387" spans="7:7" x14ac:dyDescent="0.25">
      <c r="G26387" s="7"/>
    </row>
    <row r="26388" spans="7:7" x14ac:dyDescent="0.25">
      <c r="G26388" s="7"/>
    </row>
    <row r="26389" spans="7:7" x14ac:dyDescent="0.25">
      <c r="G26389" s="7"/>
    </row>
    <row r="26390" spans="7:7" x14ac:dyDescent="0.25">
      <c r="G26390" s="7"/>
    </row>
    <row r="26391" spans="7:7" x14ac:dyDescent="0.25">
      <c r="G26391" s="7"/>
    </row>
    <row r="26392" spans="7:7" x14ac:dyDescent="0.25">
      <c r="G26392" s="7"/>
    </row>
    <row r="26393" spans="7:7" x14ac:dyDescent="0.25">
      <c r="G26393" s="7"/>
    </row>
    <row r="26394" spans="7:7" x14ac:dyDescent="0.25">
      <c r="G26394" s="7"/>
    </row>
    <row r="26395" spans="7:7" x14ac:dyDescent="0.25">
      <c r="G26395" s="7"/>
    </row>
    <row r="26396" spans="7:7" x14ac:dyDescent="0.25">
      <c r="G26396" s="7"/>
    </row>
    <row r="26397" spans="7:7" x14ac:dyDescent="0.25">
      <c r="G26397" s="7"/>
    </row>
    <row r="26398" spans="7:7" x14ac:dyDescent="0.25">
      <c r="G26398" s="7"/>
    </row>
    <row r="26399" spans="7:7" x14ac:dyDescent="0.25">
      <c r="G26399" s="7"/>
    </row>
    <row r="26400" spans="7:7" x14ac:dyDescent="0.25">
      <c r="G26400" s="7"/>
    </row>
    <row r="26401" spans="7:7" x14ac:dyDescent="0.25">
      <c r="G26401" s="7"/>
    </row>
    <row r="26402" spans="7:7" x14ac:dyDescent="0.25">
      <c r="G26402" s="7"/>
    </row>
    <row r="26403" spans="7:7" x14ac:dyDescent="0.25">
      <c r="G26403" s="7"/>
    </row>
    <row r="26404" spans="7:7" x14ac:dyDescent="0.25">
      <c r="G26404" s="7"/>
    </row>
    <row r="26405" spans="7:7" x14ac:dyDescent="0.25">
      <c r="G26405" s="7"/>
    </row>
    <row r="26406" spans="7:7" x14ac:dyDescent="0.25">
      <c r="G26406" s="7"/>
    </row>
    <row r="26407" spans="7:7" x14ac:dyDescent="0.25">
      <c r="G26407" s="7"/>
    </row>
    <row r="26408" spans="7:7" x14ac:dyDescent="0.25">
      <c r="G26408" s="7"/>
    </row>
    <row r="26409" spans="7:7" x14ac:dyDescent="0.25">
      <c r="G26409" s="7"/>
    </row>
    <row r="26410" spans="7:7" x14ac:dyDescent="0.25">
      <c r="G26410" s="7"/>
    </row>
    <row r="26411" spans="7:7" x14ac:dyDescent="0.25">
      <c r="G26411" s="7"/>
    </row>
    <row r="26412" spans="7:7" x14ac:dyDescent="0.25">
      <c r="G26412" s="7"/>
    </row>
    <row r="26413" spans="7:7" x14ac:dyDescent="0.25">
      <c r="G26413" s="7"/>
    </row>
    <row r="26414" spans="7:7" x14ac:dyDescent="0.25">
      <c r="G26414" s="7"/>
    </row>
    <row r="26415" spans="7:7" x14ac:dyDescent="0.25">
      <c r="G26415" s="7"/>
    </row>
    <row r="26416" spans="7:7" x14ac:dyDescent="0.25">
      <c r="G26416" s="7"/>
    </row>
    <row r="26417" spans="7:7" x14ac:dyDescent="0.25">
      <c r="G26417" s="7"/>
    </row>
    <row r="26418" spans="7:7" x14ac:dyDescent="0.25">
      <c r="G26418" s="7"/>
    </row>
    <row r="26419" spans="7:7" x14ac:dyDescent="0.25">
      <c r="G26419" s="7"/>
    </row>
    <row r="26420" spans="7:7" x14ac:dyDescent="0.25">
      <c r="G26420" s="7"/>
    </row>
    <row r="26421" spans="7:7" x14ac:dyDescent="0.25">
      <c r="G26421" s="7"/>
    </row>
    <row r="26422" spans="7:7" x14ac:dyDescent="0.25">
      <c r="G26422" s="7"/>
    </row>
    <row r="26423" spans="7:7" x14ac:dyDescent="0.25">
      <c r="G26423" s="7"/>
    </row>
    <row r="26424" spans="7:7" x14ac:dyDescent="0.25">
      <c r="G26424" s="7"/>
    </row>
    <row r="26425" spans="7:7" x14ac:dyDescent="0.25">
      <c r="G26425" s="7"/>
    </row>
    <row r="26426" spans="7:7" x14ac:dyDescent="0.25">
      <c r="G26426" s="7"/>
    </row>
    <row r="26427" spans="7:7" x14ac:dyDescent="0.25">
      <c r="G26427" s="7"/>
    </row>
    <row r="26428" spans="7:7" x14ac:dyDescent="0.25">
      <c r="G26428" s="7"/>
    </row>
    <row r="26429" spans="7:7" x14ac:dyDescent="0.25">
      <c r="G26429" s="7"/>
    </row>
    <row r="26430" spans="7:7" x14ac:dyDescent="0.25">
      <c r="G26430" s="7"/>
    </row>
    <row r="26431" spans="7:7" x14ac:dyDescent="0.25">
      <c r="G26431" s="7"/>
    </row>
    <row r="26432" spans="7:7" x14ac:dyDescent="0.25">
      <c r="G26432" s="7"/>
    </row>
    <row r="26433" spans="7:7" x14ac:dyDescent="0.25">
      <c r="G26433" s="7"/>
    </row>
    <row r="26434" spans="7:7" x14ac:dyDescent="0.25">
      <c r="G26434" s="7"/>
    </row>
    <row r="26435" spans="7:7" x14ac:dyDescent="0.25">
      <c r="G26435" s="7"/>
    </row>
    <row r="26436" spans="7:7" x14ac:dyDescent="0.25">
      <c r="G26436" s="7"/>
    </row>
    <row r="26437" spans="7:7" x14ac:dyDescent="0.25">
      <c r="G26437" s="7"/>
    </row>
    <row r="26438" spans="7:7" x14ac:dyDescent="0.25">
      <c r="G26438" s="7"/>
    </row>
    <row r="26439" spans="7:7" x14ac:dyDescent="0.25">
      <c r="G26439" s="7"/>
    </row>
    <row r="26440" spans="7:7" x14ac:dyDescent="0.25">
      <c r="G26440" s="7"/>
    </row>
    <row r="26441" spans="7:7" x14ac:dyDescent="0.25">
      <c r="G26441" s="7"/>
    </row>
    <row r="26442" spans="7:7" x14ac:dyDescent="0.25">
      <c r="G26442" s="7"/>
    </row>
    <row r="26443" spans="7:7" x14ac:dyDescent="0.25">
      <c r="G26443" s="7"/>
    </row>
    <row r="26444" spans="7:7" x14ac:dyDescent="0.25">
      <c r="G26444" s="7"/>
    </row>
    <row r="26445" spans="7:7" x14ac:dyDescent="0.25">
      <c r="G26445" s="7"/>
    </row>
    <row r="26446" spans="7:7" x14ac:dyDescent="0.25">
      <c r="G26446" s="7"/>
    </row>
    <row r="26447" spans="7:7" x14ac:dyDescent="0.25">
      <c r="G26447" s="7"/>
    </row>
    <row r="26448" spans="7:7" x14ac:dyDescent="0.25">
      <c r="G26448" s="7"/>
    </row>
    <row r="26449" spans="7:7" x14ac:dyDescent="0.25">
      <c r="G26449" s="7"/>
    </row>
    <row r="26450" spans="7:7" x14ac:dyDescent="0.25">
      <c r="G26450" s="7"/>
    </row>
    <row r="26451" spans="7:7" x14ac:dyDescent="0.25">
      <c r="G26451" s="7"/>
    </row>
    <row r="26452" spans="7:7" x14ac:dyDescent="0.25">
      <c r="G26452" s="7"/>
    </row>
    <row r="26453" spans="7:7" x14ac:dyDescent="0.25">
      <c r="G26453" s="7"/>
    </row>
    <row r="26454" spans="7:7" x14ac:dyDescent="0.25">
      <c r="G26454" s="7"/>
    </row>
    <row r="26455" spans="7:7" x14ac:dyDescent="0.25">
      <c r="G26455" s="7"/>
    </row>
    <row r="26456" spans="7:7" x14ac:dyDescent="0.25">
      <c r="G26456" s="7"/>
    </row>
    <row r="26457" spans="7:7" x14ac:dyDescent="0.25">
      <c r="G26457" s="7"/>
    </row>
    <row r="26458" spans="7:7" x14ac:dyDescent="0.25">
      <c r="G26458" s="7"/>
    </row>
    <row r="26459" spans="7:7" x14ac:dyDescent="0.25">
      <c r="G26459" s="7"/>
    </row>
    <row r="26460" spans="7:7" x14ac:dyDescent="0.25">
      <c r="G26460" s="7"/>
    </row>
    <row r="26461" spans="7:7" x14ac:dyDescent="0.25">
      <c r="G26461" s="7"/>
    </row>
    <row r="26462" spans="7:7" x14ac:dyDescent="0.25">
      <c r="G26462" s="7"/>
    </row>
    <row r="26463" spans="7:7" x14ac:dyDescent="0.25">
      <c r="G26463" s="7"/>
    </row>
    <row r="26464" spans="7:7" x14ac:dyDescent="0.25">
      <c r="G26464" s="7"/>
    </row>
    <row r="26465" spans="7:7" x14ac:dyDescent="0.25">
      <c r="G26465" s="7"/>
    </row>
    <row r="26466" spans="7:7" x14ac:dyDescent="0.25">
      <c r="G26466" s="7"/>
    </row>
    <row r="26467" spans="7:7" x14ac:dyDescent="0.25">
      <c r="G26467" s="7"/>
    </row>
    <row r="26468" spans="7:7" x14ac:dyDescent="0.25">
      <c r="G26468" s="7"/>
    </row>
    <row r="26469" spans="7:7" x14ac:dyDescent="0.25">
      <c r="G26469" s="7"/>
    </row>
    <row r="26470" spans="7:7" x14ac:dyDescent="0.25">
      <c r="G26470" s="7"/>
    </row>
    <row r="26471" spans="7:7" x14ac:dyDescent="0.25">
      <c r="G26471" s="7"/>
    </row>
    <row r="26472" spans="7:7" x14ac:dyDescent="0.25">
      <c r="G26472" s="7"/>
    </row>
    <row r="26473" spans="7:7" x14ac:dyDescent="0.25">
      <c r="G26473" s="7"/>
    </row>
    <row r="26474" spans="7:7" x14ac:dyDescent="0.25">
      <c r="G26474" s="7"/>
    </row>
    <row r="26475" spans="7:7" x14ac:dyDescent="0.25">
      <c r="G26475" s="7"/>
    </row>
    <row r="26476" spans="7:7" x14ac:dyDescent="0.25">
      <c r="G26476" s="7"/>
    </row>
    <row r="26477" spans="7:7" x14ac:dyDescent="0.25">
      <c r="G26477" s="7"/>
    </row>
    <row r="26478" spans="7:7" x14ac:dyDescent="0.25">
      <c r="G26478" s="7"/>
    </row>
    <row r="26479" spans="7:7" x14ac:dyDescent="0.25">
      <c r="G26479" s="7"/>
    </row>
    <row r="26480" spans="7:7" x14ac:dyDescent="0.25">
      <c r="G26480" s="7"/>
    </row>
    <row r="26481" spans="7:7" x14ac:dyDescent="0.25">
      <c r="G26481" s="7"/>
    </row>
    <row r="26482" spans="7:7" x14ac:dyDescent="0.25">
      <c r="G26482" s="7"/>
    </row>
    <row r="26483" spans="7:7" x14ac:dyDescent="0.25">
      <c r="G26483" s="7"/>
    </row>
    <row r="26484" spans="7:7" x14ac:dyDescent="0.25">
      <c r="G26484" s="7"/>
    </row>
    <row r="26485" spans="7:7" x14ac:dyDescent="0.25">
      <c r="G26485" s="7"/>
    </row>
    <row r="26486" spans="7:7" x14ac:dyDescent="0.25">
      <c r="G26486" s="7"/>
    </row>
    <row r="26487" spans="7:7" x14ac:dyDescent="0.25">
      <c r="G26487" s="7"/>
    </row>
    <row r="26488" spans="7:7" x14ac:dyDescent="0.25">
      <c r="G26488" s="7"/>
    </row>
    <row r="26489" spans="7:7" x14ac:dyDescent="0.25">
      <c r="G26489" s="7"/>
    </row>
    <row r="26490" spans="7:7" x14ac:dyDescent="0.25">
      <c r="G26490" s="7"/>
    </row>
    <row r="26491" spans="7:7" x14ac:dyDescent="0.25">
      <c r="G26491" s="7"/>
    </row>
    <row r="26492" spans="7:7" x14ac:dyDescent="0.25">
      <c r="G26492" s="7"/>
    </row>
    <row r="26493" spans="7:7" x14ac:dyDescent="0.25">
      <c r="G26493" s="7"/>
    </row>
    <row r="26494" spans="7:7" x14ac:dyDescent="0.25">
      <c r="G26494" s="7"/>
    </row>
    <row r="26495" spans="7:7" x14ac:dyDescent="0.25">
      <c r="G26495" s="7"/>
    </row>
    <row r="26496" spans="7:7" x14ac:dyDescent="0.25">
      <c r="G26496" s="7"/>
    </row>
    <row r="26497" spans="7:7" x14ac:dyDescent="0.25">
      <c r="G26497" s="7"/>
    </row>
    <row r="26498" spans="7:7" x14ac:dyDescent="0.25">
      <c r="G26498" s="7"/>
    </row>
    <row r="26499" spans="7:7" x14ac:dyDescent="0.25">
      <c r="G26499" s="7"/>
    </row>
    <row r="26500" spans="7:7" x14ac:dyDescent="0.25">
      <c r="G26500" s="7"/>
    </row>
    <row r="26501" spans="7:7" x14ac:dyDescent="0.25">
      <c r="G26501" s="7"/>
    </row>
    <row r="26502" spans="7:7" x14ac:dyDescent="0.25">
      <c r="G26502" s="7"/>
    </row>
    <row r="26503" spans="7:7" x14ac:dyDescent="0.25">
      <c r="G26503" s="7"/>
    </row>
    <row r="26504" spans="7:7" x14ac:dyDescent="0.25">
      <c r="G26504" s="7"/>
    </row>
    <row r="26505" spans="7:7" x14ac:dyDescent="0.25">
      <c r="G26505" s="7"/>
    </row>
    <row r="26506" spans="7:7" x14ac:dyDescent="0.25">
      <c r="G26506" s="7"/>
    </row>
    <row r="26507" spans="7:7" x14ac:dyDescent="0.25">
      <c r="G26507" s="7"/>
    </row>
    <row r="26508" spans="7:7" x14ac:dyDescent="0.25">
      <c r="G26508" s="7"/>
    </row>
    <row r="26509" spans="7:7" x14ac:dyDescent="0.25">
      <c r="G26509" s="7"/>
    </row>
    <row r="26510" spans="7:7" x14ac:dyDescent="0.25">
      <c r="G26510" s="7"/>
    </row>
    <row r="26511" spans="7:7" x14ac:dyDescent="0.25">
      <c r="G26511" s="7"/>
    </row>
    <row r="26512" spans="7:7" x14ac:dyDescent="0.25">
      <c r="G26512" s="7"/>
    </row>
    <row r="26513" spans="7:7" x14ac:dyDescent="0.25">
      <c r="G26513" s="7"/>
    </row>
    <row r="26514" spans="7:7" x14ac:dyDescent="0.25">
      <c r="G26514" s="7"/>
    </row>
    <row r="26515" spans="7:7" x14ac:dyDescent="0.25">
      <c r="G26515" s="7"/>
    </row>
    <row r="26516" spans="7:7" x14ac:dyDescent="0.25">
      <c r="G26516" s="7"/>
    </row>
    <row r="26517" spans="7:7" x14ac:dyDescent="0.25">
      <c r="G26517" s="7"/>
    </row>
    <row r="26518" spans="7:7" x14ac:dyDescent="0.25">
      <c r="G26518" s="7"/>
    </row>
    <row r="26519" spans="7:7" x14ac:dyDescent="0.25">
      <c r="G26519" s="7"/>
    </row>
    <row r="26520" spans="7:7" x14ac:dyDescent="0.25">
      <c r="G26520" s="7"/>
    </row>
    <row r="26521" spans="7:7" x14ac:dyDescent="0.25">
      <c r="G26521" s="7"/>
    </row>
    <row r="26522" spans="7:7" x14ac:dyDescent="0.25">
      <c r="G26522" s="7"/>
    </row>
    <row r="26523" spans="7:7" x14ac:dyDescent="0.25">
      <c r="G26523" s="7"/>
    </row>
    <row r="26524" spans="7:7" x14ac:dyDescent="0.25">
      <c r="G26524" s="7"/>
    </row>
    <row r="26525" spans="7:7" x14ac:dyDescent="0.25">
      <c r="G26525" s="7"/>
    </row>
    <row r="26526" spans="7:7" x14ac:dyDescent="0.25">
      <c r="G26526" s="7"/>
    </row>
    <row r="26527" spans="7:7" x14ac:dyDescent="0.25">
      <c r="G26527" s="7"/>
    </row>
    <row r="26528" spans="7:7" x14ac:dyDescent="0.25">
      <c r="G26528" s="7"/>
    </row>
    <row r="26529" spans="7:7" x14ac:dyDescent="0.25">
      <c r="G26529" s="7"/>
    </row>
    <row r="26530" spans="7:7" x14ac:dyDescent="0.25">
      <c r="G26530" s="7"/>
    </row>
    <row r="26531" spans="7:7" x14ac:dyDescent="0.25">
      <c r="G26531" s="7"/>
    </row>
    <row r="26532" spans="7:7" x14ac:dyDescent="0.25">
      <c r="G26532" s="7"/>
    </row>
    <row r="26533" spans="7:7" x14ac:dyDescent="0.25">
      <c r="G26533" s="7"/>
    </row>
    <row r="26534" spans="7:7" x14ac:dyDescent="0.25">
      <c r="G26534" s="7"/>
    </row>
    <row r="26535" spans="7:7" x14ac:dyDescent="0.25">
      <c r="G26535" s="7"/>
    </row>
    <row r="26536" spans="7:7" x14ac:dyDescent="0.25">
      <c r="G26536" s="7"/>
    </row>
    <row r="26537" spans="7:7" x14ac:dyDescent="0.25">
      <c r="G26537" s="7"/>
    </row>
    <row r="26538" spans="7:7" x14ac:dyDescent="0.25">
      <c r="G26538" s="7"/>
    </row>
    <row r="26539" spans="7:7" x14ac:dyDescent="0.25">
      <c r="G26539" s="7"/>
    </row>
    <row r="26540" spans="7:7" x14ac:dyDescent="0.25">
      <c r="G26540" s="7"/>
    </row>
    <row r="26541" spans="7:7" x14ac:dyDescent="0.25">
      <c r="G26541" s="7"/>
    </row>
    <row r="26542" spans="7:7" x14ac:dyDescent="0.25">
      <c r="G26542" s="7"/>
    </row>
    <row r="26543" spans="7:7" x14ac:dyDescent="0.25">
      <c r="G26543" s="7"/>
    </row>
    <row r="26544" spans="7:7" x14ac:dyDescent="0.25">
      <c r="G26544" s="7"/>
    </row>
    <row r="26545" spans="7:7" x14ac:dyDescent="0.25">
      <c r="G26545" s="7"/>
    </row>
    <row r="26546" spans="7:7" x14ac:dyDescent="0.25">
      <c r="G26546" s="7"/>
    </row>
    <row r="26547" spans="7:7" x14ac:dyDescent="0.25">
      <c r="G26547" s="7"/>
    </row>
    <row r="26548" spans="7:7" x14ac:dyDescent="0.25">
      <c r="G26548" s="7"/>
    </row>
    <row r="26549" spans="7:7" x14ac:dyDescent="0.25">
      <c r="G26549" s="7"/>
    </row>
    <row r="26550" spans="7:7" x14ac:dyDescent="0.25">
      <c r="G26550" s="7"/>
    </row>
    <row r="26551" spans="7:7" x14ac:dyDescent="0.25">
      <c r="G26551" s="7"/>
    </row>
    <row r="26552" spans="7:7" x14ac:dyDescent="0.25">
      <c r="G26552" s="7"/>
    </row>
    <row r="26553" spans="7:7" x14ac:dyDescent="0.25">
      <c r="G26553" s="7"/>
    </row>
    <row r="26554" spans="7:7" x14ac:dyDescent="0.25">
      <c r="G26554" s="7"/>
    </row>
    <row r="26555" spans="7:7" x14ac:dyDescent="0.25">
      <c r="G26555" s="7"/>
    </row>
    <row r="26556" spans="7:7" x14ac:dyDescent="0.25">
      <c r="G26556" s="7"/>
    </row>
    <row r="26557" spans="7:7" x14ac:dyDescent="0.25">
      <c r="G26557" s="7"/>
    </row>
    <row r="26558" spans="7:7" x14ac:dyDescent="0.25">
      <c r="G26558" s="7"/>
    </row>
    <row r="26559" spans="7:7" x14ac:dyDescent="0.25">
      <c r="G26559" s="7"/>
    </row>
    <row r="26560" spans="7:7" x14ac:dyDescent="0.25">
      <c r="G26560" s="7"/>
    </row>
    <row r="26561" spans="7:7" x14ac:dyDescent="0.25">
      <c r="G26561" s="7"/>
    </row>
    <row r="26562" spans="7:7" x14ac:dyDescent="0.25">
      <c r="G26562" s="7"/>
    </row>
    <row r="26563" spans="7:7" x14ac:dyDescent="0.25">
      <c r="G26563" s="7"/>
    </row>
    <row r="26564" spans="7:7" x14ac:dyDescent="0.25">
      <c r="G26564" s="7"/>
    </row>
    <row r="26565" spans="7:7" x14ac:dyDescent="0.25">
      <c r="G26565" s="7"/>
    </row>
    <row r="26566" spans="7:7" x14ac:dyDescent="0.25">
      <c r="G26566" s="7"/>
    </row>
    <row r="26567" spans="7:7" x14ac:dyDescent="0.25">
      <c r="G26567" s="7"/>
    </row>
    <row r="26568" spans="7:7" x14ac:dyDescent="0.25">
      <c r="G26568" s="7"/>
    </row>
    <row r="26569" spans="7:7" x14ac:dyDescent="0.25">
      <c r="G26569" s="7"/>
    </row>
    <row r="26570" spans="7:7" x14ac:dyDescent="0.25">
      <c r="G26570" s="7"/>
    </row>
    <row r="26571" spans="7:7" x14ac:dyDescent="0.25">
      <c r="G26571" s="7"/>
    </row>
    <row r="26572" spans="7:7" x14ac:dyDescent="0.25">
      <c r="G26572" s="7"/>
    </row>
    <row r="26573" spans="7:7" x14ac:dyDescent="0.25">
      <c r="G26573" s="7"/>
    </row>
    <row r="26574" spans="7:7" x14ac:dyDescent="0.25">
      <c r="G26574" s="7"/>
    </row>
    <row r="26575" spans="7:7" x14ac:dyDescent="0.25">
      <c r="G26575" s="7"/>
    </row>
    <row r="26576" spans="7:7" x14ac:dyDescent="0.25">
      <c r="G26576" s="7"/>
    </row>
    <row r="26577" spans="7:7" x14ac:dyDescent="0.25">
      <c r="G26577" s="7"/>
    </row>
    <row r="26578" spans="7:7" x14ac:dyDescent="0.25">
      <c r="G26578" s="7"/>
    </row>
    <row r="26579" spans="7:7" x14ac:dyDescent="0.25">
      <c r="G26579" s="7"/>
    </row>
    <row r="26580" spans="7:7" x14ac:dyDescent="0.25">
      <c r="G26580" s="7"/>
    </row>
    <row r="26581" spans="7:7" x14ac:dyDescent="0.25">
      <c r="G26581" s="7"/>
    </row>
    <row r="26582" spans="7:7" x14ac:dyDescent="0.25">
      <c r="G26582" s="7"/>
    </row>
    <row r="26583" spans="7:7" x14ac:dyDescent="0.25">
      <c r="G26583" s="7"/>
    </row>
    <row r="26584" spans="7:7" x14ac:dyDescent="0.25">
      <c r="G26584" s="7"/>
    </row>
    <row r="26585" spans="7:7" x14ac:dyDescent="0.25">
      <c r="G26585" s="7"/>
    </row>
    <row r="26586" spans="7:7" x14ac:dyDescent="0.25">
      <c r="G26586" s="7"/>
    </row>
    <row r="26587" spans="7:7" x14ac:dyDescent="0.25">
      <c r="G26587" s="7"/>
    </row>
    <row r="26588" spans="7:7" x14ac:dyDescent="0.25">
      <c r="G26588" s="7"/>
    </row>
    <row r="26589" spans="7:7" x14ac:dyDescent="0.25">
      <c r="G26589" s="7"/>
    </row>
    <row r="26590" spans="7:7" x14ac:dyDescent="0.25">
      <c r="G26590" s="7"/>
    </row>
    <row r="26591" spans="7:7" x14ac:dyDescent="0.25">
      <c r="G26591" s="7"/>
    </row>
    <row r="26592" spans="7:7" x14ac:dyDescent="0.25">
      <c r="G26592" s="7"/>
    </row>
    <row r="26593" spans="7:7" x14ac:dyDescent="0.25">
      <c r="G26593" s="7"/>
    </row>
    <row r="26594" spans="7:7" x14ac:dyDescent="0.25">
      <c r="G26594" s="7"/>
    </row>
    <row r="26595" spans="7:7" x14ac:dyDescent="0.25">
      <c r="G26595" s="7"/>
    </row>
    <row r="26596" spans="7:7" x14ac:dyDescent="0.25">
      <c r="G26596" s="7"/>
    </row>
    <row r="26597" spans="7:7" x14ac:dyDescent="0.25">
      <c r="G26597" s="7"/>
    </row>
    <row r="26598" spans="7:7" x14ac:dyDescent="0.25">
      <c r="G26598" s="7"/>
    </row>
    <row r="26599" spans="7:7" x14ac:dyDescent="0.25">
      <c r="G26599" s="7"/>
    </row>
    <row r="26600" spans="7:7" x14ac:dyDescent="0.25">
      <c r="G26600" s="7"/>
    </row>
    <row r="26601" spans="7:7" x14ac:dyDescent="0.25">
      <c r="G26601" s="7"/>
    </row>
    <row r="26602" spans="7:7" x14ac:dyDescent="0.25">
      <c r="G26602" s="7"/>
    </row>
    <row r="26603" spans="7:7" x14ac:dyDescent="0.25">
      <c r="G26603" s="7"/>
    </row>
    <row r="26604" spans="7:7" x14ac:dyDescent="0.25">
      <c r="G26604" s="7"/>
    </row>
    <row r="26605" spans="7:7" x14ac:dyDescent="0.25">
      <c r="G26605" s="7"/>
    </row>
    <row r="26606" spans="7:7" x14ac:dyDescent="0.25">
      <c r="G26606" s="7"/>
    </row>
    <row r="26607" spans="7:7" x14ac:dyDescent="0.25">
      <c r="G26607" s="7"/>
    </row>
    <row r="26608" spans="7:7" x14ac:dyDescent="0.25">
      <c r="G26608" s="7"/>
    </row>
    <row r="26609" spans="7:7" x14ac:dyDescent="0.25">
      <c r="G26609" s="7"/>
    </row>
    <row r="26610" spans="7:7" x14ac:dyDescent="0.25">
      <c r="G26610" s="7"/>
    </row>
    <row r="26611" spans="7:7" x14ac:dyDescent="0.25">
      <c r="G26611" s="7"/>
    </row>
    <row r="26612" spans="7:7" x14ac:dyDescent="0.25">
      <c r="G26612" s="7"/>
    </row>
    <row r="26613" spans="7:7" x14ac:dyDescent="0.25">
      <c r="G26613" s="7"/>
    </row>
    <row r="26614" spans="7:7" x14ac:dyDescent="0.25">
      <c r="G26614" s="7"/>
    </row>
    <row r="26615" spans="7:7" x14ac:dyDescent="0.25">
      <c r="G26615" s="7"/>
    </row>
    <row r="26616" spans="7:7" x14ac:dyDescent="0.25">
      <c r="G26616" s="7"/>
    </row>
    <row r="26617" spans="7:7" x14ac:dyDescent="0.25">
      <c r="G26617" s="7"/>
    </row>
    <row r="26618" spans="7:7" x14ac:dyDescent="0.25">
      <c r="G26618" s="7"/>
    </row>
    <row r="26619" spans="7:7" x14ac:dyDescent="0.25">
      <c r="G26619" s="7"/>
    </row>
    <row r="26620" spans="7:7" x14ac:dyDescent="0.25">
      <c r="G26620" s="7"/>
    </row>
    <row r="26621" spans="7:7" x14ac:dyDescent="0.25">
      <c r="G26621" s="7"/>
    </row>
    <row r="26622" spans="7:7" x14ac:dyDescent="0.25">
      <c r="G26622" s="7"/>
    </row>
    <row r="26623" spans="7:7" x14ac:dyDescent="0.25">
      <c r="G26623" s="7"/>
    </row>
    <row r="26624" spans="7:7" x14ac:dyDescent="0.25">
      <c r="G26624" s="7"/>
    </row>
    <row r="26625" spans="7:7" x14ac:dyDescent="0.25">
      <c r="G26625" s="7"/>
    </row>
    <row r="26626" spans="7:7" x14ac:dyDescent="0.25">
      <c r="G26626" s="7"/>
    </row>
    <row r="26627" spans="7:7" x14ac:dyDescent="0.25">
      <c r="G26627" s="7"/>
    </row>
    <row r="26628" spans="7:7" x14ac:dyDescent="0.25">
      <c r="G26628" s="7"/>
    </row>
    <row r="26629" spans="7:7" x14ac:dyDescent="0.25">
      <c r="G26629" s="7"/>
    </row>
    <row r="26630" spans="7:7" x14ac:dyDescent="0.25">
      <c r="G26630" s="7"/>
    </row>
    <row r="26631" spans="7:7" x14ac:dyDescent="0.25">
      <c r="G26631" s="7"/>
    </row>
    <row r="26632" spans="7:7" x14ac:dyDescent="0.25">
      <c r="G26632" s="7"/>
    </row>
    <row r="26633" spans="7:7" x14ac:dyDescent="0.25">
      <c r="G26633" s="7"/>
    </row>
    <row r="26634" spans="7:7" x14ac:dyDescent="0.25">
      <c r="G26634" s="7"/>
    </row>
    <row r="26635" spans="7:7" x14ac:dyDescent="0.25">
      <c r="G26635" s="7"/>
    </row>
    <row r="26636" spans="7:7" x14ac:dyDescent="0.25">
      <c r="G26636" s="7"/>
    </row>
    <row r="26637" spans="7:7" x14ac:dyDescent="0.25">
      <c r="G26637" s="7"/>
    </row>
    <row r="26638" spans="7:7" x14ac:dyDescent="0.25">
      <c r="G26638" s="7"/>
    </row>
    <row r="26639" spans="7:7" x14ac:dyDescent="0.25">
      <c r="G26639" s="7"/>
    </row>
    <row r="26640" spans="7:7" x14ac:dyDescent="0.25">
      <c r="G26640" s="7"/>
    </row>
    <row r="26641" spans="7:7" x14ac:dyDescent="0.25">
      <c r="G26641" s="7"/>
    </row>
    <row r="26642" spans="7:7" x14ac:dyDescent="0.25">
      <c r="G26642" s="7"/>
    </row>
    <row r="26643" spans="7:7" x14ac:dyDescent="0.25">
      <c r="G26643" s="7"/>
    </row>
    <row r="26644" spans="7:7" x14ac:dyDescent="0.25">
      <c r="G26644" s="7"/>
    </row>
    <row r="26645" spans="7:7" x14ac:dyDescent="0.25">
      <c r="G26645" s="7"/>
    </row>
    <row r="26646" spans="7:7" x14ac:dyDescent="0.25">
      <c r="G26646" s="7"/>
    </row>
    <row r="26647" spans="7:7" x14ac:dyDescent="0.25">
      <c r="G26647" s="7"/>
    </row>
    <row r="26648" spans="7:7" x14ac:dyDescent="0.25">
      <c r="G26648" s="7"/>
    </row>
    <row r="26649" spans="7:7" x14ac:dyDescent="0.25">
      <c r="G26649" s="7"/>
    </row>
    <row r="26650" spans="7:7" x14ac:dyDescent="0.25">
      <c r="G26650" s="7"/>
    </row>
    <row r="26651" spans="7:7" x14ac:dyDescent="0.25">
      <c r="G26651" s="7"/>
    </row>
    <row r="26652" spans="7:7" x14ac:dyDescent="0.25">
      <c r="G26652" s="7"/>
    </row>
    <row r="26653" spans="7:7" x14ac:dyDescent="0.25">
      <c r="G26653" s="7"/>
    </row>
    <row r="26654" spans="7:7" x14ac:dyDescent="0.25">
      <c r="G26654" s="7"/>
    </row>
    <row r="26655" spans="7:7" x14ac:dyDescent="0.25">
      <c r="G26655" s="7"/>
    </row>
    <row r="26656" spans="7:7" x14ac:dyDescent="0.25">
      <c r="G26656" s="7"/>
    </row>
    <row r="26657" spans="7:7" x14ac:dyDescent="0.25">
      <c r="G26657" s="7"/>
    </row>
    <row r="26658" spans="7:7" x14ac:dyDescent="0.25">
      <c r="G26658" s="7"/>
    </row>
    <row r="26659" spans="7:7" x14ac:dyDescent="0.25">
      <c r="G26659" s="7"/>
    </row>
    <row r="26660" spans="7:7" x14ac:dyDescent="0.25">
      <c r="G26660" s="7"/>
    </row>
    <row r="26661" spans="7:7" x14ac:dyDescent="0.25">
      <c r="G26661" s="7"/>
    </row>
    <row r="26662" spans="7:7" x14ac:dyDescent="0.25">
      <c r="G26662" s="7"/>
    </row>
    <row r="26663" spans="7:7" x14ac:dyDescent="0.25">
      <c r="G26663" s="7"/>
    </row>
    <row r="26664" spans="7:7" x14ac:dyDescent="0.25">
      <c r="G26664" s="7"/>
    </row>
    <row r="26665" spans="7:7" x14ac:dyDescent="0.25">
      <c r="G26665" s="7"/>
    </row>
    <row r="26666" spans="7:7" x14ac:dyDescent="0.25">
      <c r="G26666" s="7"/>
    </row>
    <row r="26667" spans="7:7" x14ac:dyDescent="0.25">
      <c r="G26667" s="7"/>
    </row>
    <row r="26668" spans="7:7" x14ac:dyDescent="0.25">
      <c r="G26668" s="7"/>
    </row>
    <row r="26669" spans="7:7" x14ac:dyDescent="0.25">
      <c r="G26669" s="7"/>
    </row>
    <row r="26670" spans="7:7" x14ac:dyDescent="0.25">
      <c r="G26670" s="7"/>
    </row>
    <row r="26671" spans="7:7" x14ac:dyDescent="0.25">
      <c r="G26671" s="7"/>
    </row>
    <row r="26672" spans="7:7" x14ac:dyDescent="0.25">
      <c r="G26672" s="7"/>
    </row>
    <row r="26673" spans="7:7" x14ac:dyDescent="0.25">
      <c r="G26673" s="7"/>
    </row>
    <row r="26674" spans="7:7" x14ac:dyDescent="0.25">
      <c r="G26674" s="7"/>
    </row>
    <row r="26675" spans="7:7" x14ac:dyDescent="0.25">
      <c r="G26675" s="7"/>
    </row>
    <row r="26676" spans="7:7" x14ac:dyDescent="0.25">
      <c r="G26676" s="7"/>
    </row>
    <row r="26677" spans="7:7" x14ac:dyDescent="0.25">
      <c r="G26677" s="7"/>
    </row>
    <row r="26678" spans="7:7" x14ac:dyDescent="0.25">
      <c r="G26678" s="7"/>
    </row>
    <row r="26679" spans="7:7" x14ac:dyDescent="0.25">
      <c r="G26679" s="7"/>
    </row>
    <row r="26680" spans="7:7" x14ac:dyDescent="0.25">
      <c r="G26680" s="7"/>
    </row>
    <row r="26681" spans="7:7" x14ac:dyDescent="0.25">
      <c r="G26681" s="7"/>
    </row>
    <row r="26682" spans="7:7" x14ac:dyDescent="0.25">
      <c r="G26682" s="7"/>
    </row>
    <row r="26683" spans="7:7" x14ac:dyDescent="0.25">
      <c r="G26683" s="7"/>
    </row>
    <row r="26684" spans="7:7" x14ac:dyDescent="0.25">
      <c r="G26684" s="7"/>
    </row>
    <row r="26685" spans="7:7" x14ac:dyDescent="0.25">
      <c r="G26685" s="7"/>
    </row>
    <row r="26686" spans="7:7" x14ac:dyDescent="0.25">
      <c r="G26686" s="7"/>
    </row>
    <row r="26687" spans="7:7" x14ac:dyDescent="0.25">
      <c r="G26687" s="7"/>
    </row>
    <row r="26688" spans="7:7" x14ac:dyDescent="0.25">
      <c r="G26688" s="7"/>
    </row>
    <row r="26689" spans="7:7" x14ac:dyDescent="0.25">
      <c r="G26689" s="7"/>
    </row>
    <row r="26690" spans="7:7" x14ac:dyDescent="0.25">
      <c r="G26690" s="7"/>
    </row>
    <row r="26691" spans="7:7" x14ac:dyDescent="0.25">
      <c r="G26691" s="7"/>
    </row>
    <row r="26692" spans="7:7" x14ac:dyDescent="0.25">
      <c r="G26692" s="7"/>
    </row>
    <row r="26693" spans="7:7" x14ac:dyDescent="0.25">
      <c r="G26693" s="7"/>
    </row>
    <row r="26694" spans="7:7" x14ac:dyDescent="0.25">
      <c r="G26694" s="7"/>
    </row>
    <row r="26695" spans="7:7" x14ac:dyDescent="0.25">
      <c r="G26695" s="7"/>
    </row>
    <row r="26696" spans="7:7" x14ac:dyDescent="0.25">
      <c r="G26696" s="7"/>
    </row>
    <row r="26697" spans="7:7" x14ac:dyDescent="0.25">
      <c r="G26697" s="7"/>
    </row>
    <row r="26698" spans="7:7" x14ac:dyDescent="0.25">
      <c r="G26698" s="7"/>
    </row>
    <row r="26699" spans="7:7" x14ac:dyDescent="0.25">
      <c r="G26699" s="7"/>
    </row>
    <row r="26700" spans="7:7" x14ac:dyDescent="0.25">
      <c r="G26700" s="7"/>
    </row>
    <row r="26701" spans="7:7" x14ac:dyDescent="0.25">
      <c r="G26701" s="7"/>
    </row>
    <row r="26702" spans="7:7" x14ac:dyDescent="0.25">
      <c r="G26702" s="7"/>
    </row>
    <row r="26703" spans="7:7" x14ac:dyDescent="0.25">
      <c r="G26703" s="7"/>
    </row>
    <row r="26704" spans="7:7" x14ac:dyDescent="0.25">
      <c r="G26704" s="7"/>
    </row>
    <row r="26705" spans="7:7" x14ac:dyDescent="0.25">
      <c r="G26705" s="7"/>
    </row>
    <row r="26706" spans="7:7" x14ac:dyDescent="0.25">
      <c r="G26706" s="7"/>
    </row>
    <row r="26707" spans="7:7" x14ac:dyDescent="0.25">
      <c r="G26707" s="7"/>
    </row>
    <row r="26708" spans="7:7" x14ac:dyDescent="0.25">
      <c r="G26708" s="7"/>
    </row>
    <row r="26709" spans="7:7" x14ac:dyDescent="0.25">
      <c r="G26709" s="7"/>
    </row>
    <row r="26710" spans="7:7" x14ac:dyDescent="0.25">
      <c r="G26710" s="7"/>
    </row>
    <row r="26711" spans="7:7" x14ac:dyDescent="0.25">
      <c r="G26711" s="7"/>
    </row>
    <row r="26712" spans="7:7" x14ac:dyDescent="0.25">
      <c r="G26712" s="7"/>
    </row>
    <row r="26713" spans="7:7" x14ac:dyDescent="0.25">
      <c r="G26713" s="7"/>
    </row>
    <row r="26714" spans="7:7" x14ac:dyDescent="0.25">
      <c r="G26714" s="7"/>
    </row>
    <row r="26715" spans="7:7" x14ac:dyDescent="0.25">
      <c r="G26715" s="7"/>
    </row>
    <row r="26716" spans="7:7" x14ac:dyDescent="0.25">
      <c r="G26716" s="7"/>
    </row>
    <row r="26717" spans="7:7" x14ac:dyDescent="0.25">
      <c r="G26717" s="7"/>
    </row>
    <row r="26718" spans="7:7" x14ac:dyDescent="0.25">
      <c r="G26718" s="7"/>
    </row>
    <row r="26719" spans="7:7" x14ac:dyDescent="0.25">
      <c r="G26719" s="7"/>
    </row>
    <row r="26720" spans="7:7" x14ac:dyDescent="0.25">
      <c r="G26720" s="7"/>
    </row>
    <row r="26721" spans="7:7" x14ac:dyDescent="0.25">
      <c r="G26721" s="7"/>
    </row>
    <row r="26722" spans="7:7" x14ac:dyDescent="0.25">
      <c r="G26722" s="7"/>
    </row>
    <row r="26723" spans="7:7" x14ac:dyDescent="0.25">
      <c r="G26723" s="7"/>
    </row>
    <row r="26724" spans="7:7" x14ac:dyDescent="0.25">
      <c r="G26724" s="7"/>
    </row>
    <row r="26725" spans="7:7" x14ac:dyDescent="0.25">
      <c r="G26725" s="7"/>
    </row>
    <row r="26726" spans="7:7" x14ac:dyDescent="0.25">
      <c r="G26726" s="7"/>
    </row>
    <row r="26727" spans="7:7" x14ac:dyDescent="0.25">
      <c r="G26727" s="7"/>
    </row>
    <row r="26728" spans="7:7" x14ac:dyDescent="0.25">
      <c r="G26728" s="7"/>
    </row>
    <row r="26729" spans="7:7" x14ac:dyDescent="0.25">
      <c r="G26729" s="7"/>
    </row>
    <row r="26730" spans="7:7" x14ac:dyDescent="0.25">
      <c r="G26730" s="7"/>
    </row>
    <row r="26731" spans="7:7" x14ac:dyDescent="0.25">
      <c r="G26731" s="7"/>
    </row>
    <row r="26732" spans="7:7" x14ac:dyDescent="0.25">
      <c r="G26732" s="7"/>
    </row>
    <row r="26733" spans="7:7" x14ac:dyDescent="0.25">
      <c r="G26733" s="7"/>
    </row>
    <row r="26734" spans="7:7" x14ac:dyDescent="0.25">
      <c r="G26734" s="7"/>
    </row>
    <row r="26735" spans="7:7" x14ac:dyDescent="0.25">
      <c r="G26735" s="7"/>
    </row>
    <row r="26736" spans="7:7" x14ac:dyDescent="0.25">
      <c r="G26736" s="7"/>
    </row>
    <row r="26737" spans="7:7" x14ac:dyDescent="0.25">
      <c r="G26737" s="7"/>
    </row>
    <row r="26738" spans="7:7" x14ac:dyDescent="0.25">
      <c r="G26738" s="7"/>
    </row>
    <row r="26739" spans="7:7" x14ac:dyDescent="0.25">
      <c r="G26739" s="7"/>
    </row>
    <row r="26740" spans="7:7" x14ac:dyDescent="0.25">
      <c r="G26740" s="7"/>
    </row>
    <row r="26741" spans="7:7" x14ac:dyDescent="0.25">
      <c r="G26741" s="7"/>
    </row>
    <row r="26742" spans="7:7" x14ac:dyDescent="0.25">
      <c r="G26742" s="7"/>
    </row>
    <row r="26743" spans="7:7" x14ac:dyDescent="0.25">
      <c r="G26743" s="7"/>
    </row>
    <row r="26744" spans="7:7" x14ac:dyDescent="0.25">
      <c r="G26744" s="7"/>
    </row>
    <row r="26745" spans="7:7" x14ac:dyDescent="0.25">
      <c r="G26745" s="7"/>
    </row>
    <row r="26746" spans="7:7" x14ac:dyDescent="0.25">
      <c r="G26746" s="7"/>
    </row>
    <row r="26747" spans="7:7" x14ac:dyDescent="0.25">
      <c r="G26747" s="7"/>
    </row>
    <row r="26748" spans="7:7" x14ac:dyDescent="0.25">
      <c r="G26748" s="7"/>
    </row>
    <row r="26749" spans="7:7" x14ac:dyDescent="0.25">
      <c r="G26749" s="7"/>
    </row>
    <row r="26750" spans="7:7" x14ac:dyDescent="0.25">
      <c r="G26750" s="7"/>
    </row>
    <row r="26751" spans="7:7" x14ac:dyDescent="0.25">
      <c r="G26751" s="7"/>
    </row>
    <row r="26752" spans="7:7" x14ac:dyDescent="0.25">
      <c r="G26752" s="7"/>
    </row>
    <row r="26753" spans="7:7" x14ac:dyDescent="0.25">
      <c r="G26753" s="7"/>
    </row>
    <row r="26754" spans="7:7" x14ac:dyDescent="0.25">
      <c r="G26754" s="7"/>
    </row>
    <row r="26755" spans="7:7" x14ac:dyDescent="0.25">
      <c r="G26755" s="7"/>
    </row>
    <row r="26756" spans="7:7" x14ac:dyDescent="0.25">
      <c r="G26756" s="7"/>
    </row>
    <row r="26757" spans="7:7" x14ac:dyDescent="0.25">
      <c r="G26757" s="7"/>
    </row>
    <row r="26758" spans="7:7" x14ac:dyDescent="0.25">
      <c r="G26758" s="7"/>
    </row>
    <row r="26759" spans="7:7" x14ac:dyDescent="0.25">
      <c r="G26759" s="7"/>
    </row>
    <row r="26760" spans="7:7" x14ac:dyDescent="0.25">
      <c r="G26760" s="7"/>
    </row>
    <row r="26761" spans="7:7" x14ac:dyDescent="0.25">
      <c r="G26761" s="7"/>
    </row>
    <row r="26762" spans="7:7" x14ac:dyDescent="0.25">
      <c r="G26762" s="7"/>
    </row>
    <row r="26763" spans="7:7" x14ac:dyDescent="0.25">
      <c r="G26763" s="7"/>
    </row>
    <row r="26764" spans="7:7" x14ac:dyDescent="0.25">
      <c r="G26764" s="7"/>
    </row>
    <row r="26765" spans="7:7" x14ac:dyDescent="0.25">
      <c r="G26765" s="7"/>
    </row>
    <row r="26766" spans="7:7" x14ac:dyDescent="0.25">
      <c r="G26766" s="7"/>
    </row>
    <row r="26767" spans="7:7" x14ac:dyDescent="0.25">
      <c r="G26767" s="7"/>
    </row>
    <row r="26768" spans="7:7" x14ac:dyDescent="0.25">
      <c r="G26768" s="7"/>
    </row>
    <row r="26769" spans="7:7" x14ac:dyDescent="0.25">
      <c r="G26769" s="7"/>
    </row>
    <row r="26770" spans="7:7" x14ac:dyDescent="0.25">
      <c r="G26770" s="7"/>
    </row>
    <row r="26771" spans="7:7" x14ac:dyDescent="0.25">
      <c r="G26771" s="7"/>
    </row>
    <row r="26772" spans="7:7" x14ac:dyDescent="0.25">
      <c r="G26772" s="7"/>
    </row>
    <row r="26773" spans="7:7" x14ac:dyDescent="0.25">
      <c r="G26773" s="7"/>
    </row>
    <row r="26774" spans="7:7" x14ac:dyDescent="0.25">
      <c r="G26774" s="7"/>
    </row>
    <row r="26775" spans="7:7" x14ac:dyDescent="0.25">
      <c r="G26775" s="7"/>
    </row>
    <row r="26776" spans="7:7" x14ac:dyDescent="0.25">
      <c r="G26776" s="7"/>
    </row>
    <row r="26777" spans="7:7" x14ac:dyDescent="0.25">
      <c r="G26777" s="7"/>
    </row>
    <row r="26778" spans="7:7" x14ac:dyDescent="0.25">
      <c r="G26778" s="7"/>
    </row>
    <row r="26779" spans="7:7" x14ac:dyDescent="0.25">
      <c r="G26779" s="7"/>
    </row>
    <row r="26780" spans="7:7" x14ac:dyDescent="0.25">
      <c r="G26780" s="7"/>
    </row>
    <row r="26781" spans="7:7" x14ac:dyDescent="0.25">
      <c r="G26781" s="7"/>
    </row>
    <row r="26782" spans="7:7" x14ac:dyDescent="0.25">
      <c r="G26782" s="7"/>
    </row>
    <row r="26783" spans="7:7" x14ac:dyDescent="0.25">
      <c r="G26783" s="7"/>
    </row>
    <row r="26784" spans="7:7" x14ac:dyDescent="0.25">
      <c r="G26784" s="7"/>
    </row>
    <row r="26785" spans="7:7" x14ac:dyDescent="0.25">
      <c r="G26785" s="7"/>
    </row>
    <row r="26786" spans="7:7" x14ac:dyDescent="0.25">
      <c r="G26786" s="7"/>
    </row>
    <row r="26787" spans="7:7" x14ac:dyDescent="0.25">
      <c r="G26787" s="7"/>
    </row>
    <row r="26788" spans="7:7" x14ac:dyDescent="0.25">
      <c r="G26788" s="7"/>
    </row>
    <row r="26789" spans="7:7" x14ac:dyDescent="0.25">
      <c r="G26789" s="7"/>
    </row>
    <row r="26790" spans="7:7" x14ac:dyDescent="0.25">
      <c r="G26790" s="7"/>
    </row>
    <row r="26791" spans="7:7" x14ac:dyDescent="0.25">
      <c r="G26791" s="7"/>
    </row>
    <row r="26792" spans="7:7" x14ac:dyDescent="0.25">
      <c r="G26792" s="7"/>
    </row>
    <row r="26793" spans="7:7" x14ac:dyDescent="0.25">
      <c r="G26793" s="7"/>
    </row>
    <row r="26794" spans="7:7" x14ac:dyDescent="0.25">
      <c r="G26794" s="7"/>
    </row>
    <row r="26795" spans="7:7" x14ac:dyDescent="0.25">
      <c r="G26795" s="7"/>
    </row>
    <row r="26796" spans="7:7" x14ac:dyDescent="0.25">
      <c r="G26796" s="7"/>
    </row>
    <row r="26797" spans="7:7" x14ac:dyDescent="0.25">
      <c r="G26797" s="7"/>
    </row>
    <row r="26798" spans="7:7" x14ac:dyDescent="0.25">
      <c r="G26798" s="7"/>
    </row>
    <row r="26799" spans="7:7" x14ac:dyDescent="0.25">
      <c r="G26799" s="7"/>
    </row>
    <row r="26800" spans="7:7" x14ac:dyDescent="0.25">
      <c r="G26800" s="7"/>
    </row>
    <row r="26801" spans="7:7" x14ac:dyDescent="0.25">
      <c r="G26801" s="7"/>
    </row>
    <row r="26802" spans="7:7" x14ac:dyDescent="0.25">
      <c r="G26802" s="7"/>
    </row>
    <row r="26803" spans="7:7" x14ac:dyDescent="0.25">
      <c r="G26803" s="7"/>
    </row>
    <row r="26804" spans="7:7" x14ac:dyDescent="0.25">
      <c r="G26804" s="7"/>
    </row>
    <row r="26805" spans="7:7" x14ac:dyDescent="0.25">
      <c r="G26805" s="7"/>
    </row>
    <row r="26806" spans="7:7" x14ac:dyDescent="0.25">
      <c r="G26806" s="7"/>
    </row>
    <row r="26807" spans="7:7" x14ac:dyDescent="0.25">
      <c r="G26807" s="7"/>
    </row>
    <row r="26808" spans="7:7" x14ac:dyDescent="0.25">
      <c r="G26808" s="7"/>
    </row>
    <row r="26809" spans="7:7" x14ac:dyDescent="0.25">
      <c r="G26809" s="7"/>
    </row>
    <row r="26810" spans="7:7" x14ac:dyDescent="0.25">
      <c r="G26810" s="7"/>
    </row>
    <row r="26811" spans="7:7" x14ac:dyDescent="0.25">
      <c r="G26811" s="7"/>
    </row>
    <row r="26812" spans="7:7" x14ac:dyDescent="0.25">
      <c r="G26812" s="7"/>
    </row>
    <row r="26813" spans="7:7" x14ac:dyDescent="0.25">
      <c r="G26813" s="7"/>
    </row>
    <row r="26814" spans="7:7" x14ac:dyDescent="0.25">
      <c r="G26814" s="7"/>
    </row>
    <row r="26815" spans="7:7" x14ac:dyDescent="0.25">
      <c r="G26815" s="7"/>
    </row>
    <row r="26816" spans="7:7" x14ac:dyDescent="0.25">
      <c r="G26816" s="7"/>
    </row>
    <row r="26817" spans="7:7" x14ac:dyDescent="0.25">
      <c r="G26817" s="7"/>
    </row>
    <row r="26818" spans="7:7" x14ac:dyDescent="0.25">
      <c r="G26818" s="7"/>
    </row>
    <row r="26819" spans="7:7" x14ac:dyDescent="0.25">
      <c r="G26819" s="7"/>
    </row>
    <row r="26820" spans="7:7" x14ac:dyDescent="0.25">
      <c r="G26820" s="7"/>
    </row>
    <row r="26821" spans="7:7" x14ac:dyDescent="0.25">
      <c r="G26821" s="7"/>
    </row>
    <row r="26822" spans="7:7" x14ac:dyDescent="0.25">
      <c r="G26822" s="7"/>
    </row>
    <row r="26823" spans="7:7" x14ac:dyDescent="0.25">
      <c r="G26823" s="7"/>
    </row>
    <row r="26824" spans="7:7" x14ac:dyDescent="0.25">
      <c r="G26824" s="7"/>
    </row>
    <row r="26825" spans="7:7" x14ac:dyDescent="0.25">
      <c r="G26825" s="7"/>
    </row>
    <row r="26826" spans="7:7" x14ac:dyDescent="0.25">
      <c r="G26826" s="7"/>
    </row>
    <row r="26827" spans="7:7" x14ac:dyDescent="0.25">
      <c r="G26827" s="7"/>
    </row>
    <row r="26828" spans="7:7" x14ac:dyDescent="0.25">
      <c r="G26828" s="7"/>
    </row>
    <row r="26829" spans="7:7" x14ac:dyDescent="0.25">
      <c r="G26829" s="7"/>
    </row>
    <row r="26830" spans="7:7" x14ac:dyDescent="0.25">
      <c r="G26830" s="7"/>
    </row>
    <row r="26831" spans="7:7" x14ac:dyDescent="0.25">
      <c r="G26831" s="7"/>
    </row>
    <row r="26832" spans="7:7" x14ac:dyDescent="0.25">
      <c r="G26832" s="7"/>
    </row>
    <row r="26833" spans="7:7" x14ac:dyDescent="0.25">
      <c r="G26833" s="7"/>
    </row>
    <row r="26834" spans="7:7" x14ac:dyDescent="0.25">
      <c r="G26834" s="7"/>
    </row>
    <row r="26835" spans="7:7" x14ac:dyDescent="0.25">
      <c r="G26835" s="7"/>
    </row>
    <row r="26836" spans="7:7" x14ac:dyDescent="0.25">
      <c r="G26836" s="7"/>
    </row>
    <row r="26837" spans="7:7" x14ac:dyDescent="0.25">
      <c r="G26837" s="7"/>
    </row>
    <row r="26838" spans="7:7" x14ac:dyDescent="0.25">
      <c r="G26838" s="7"/>
    </row>
    <row r="26839" spans="7:7" x14ac:dyDescent="0.25">
      <c r="G26839" s="7"/>
    </row>
    <row r="26840" spans="7:7" x14ac:dyDescent="0.25">
      <c r="G26840" s="7"/>
    </row>
    <row r="26841" spans="7:7" x14ac:dyDescent="0.25">
      <c r="G26841" s="7"/>
    </row>
    <row r="26842" spans="7:7" x14ac:dyDescent="0.25">
      <c r="G26842" s="7"/>
    </row>
    <row r="26843" spans="7:7" x14ac:dyDescent="0.25">
      <c r="G26843" s="7"/>
    </row>
    <row r="26844" spans="7:7" x14ac:dyDescent="0.25">
      <c r="G26844" s="7"/>
    </row>
    <row r="26845" spans="7:7" x14ac:dyDescent="0.25">
      <c r="G26845" s="7"/>
    </row>
    <row r="26846" spans="7:7" x14ac:dyDescent="0.25">
      <c r="G26846" s="7"/>
    </row>
    <row r="26847" spans="7:7" x14ac:dyDescent="0.25">
      <c r="G26847" s="7"/>
    </row>
    <row r="26848" spans="7:7" x14ac:dyDescent="0.25">
      <c r="G26848" s="7"/>
    </row>
    <row r="26849" spans="7:7" x14ac:dyDescent="0.25">
      <c r="G26849" s="7"/>
    </row>
    <row r="26850" spans="7:7" x14ac:dyDescent="0.25">
      <c r="G26850" s="7"/>
    </row>
    <row r="26851" spans="7:7" x14ac:dyDescent="0.25">
      <c r="G26851" s="7"/>
    </row>
    <row r="26852" spans="7:7" x14ac:dyDescent="0.25">
      <c r="G26852" s="7"/>
    </row>
    <row r="26853" spans="7:7" x14ac:dyDescent="0.25">
      <c r="G26853" s="7"/>
    </row>
    <row r="26854" spans="7:7" x14ac:dyDescent="0.25">
      <c r="G26854" s="7"/>
    </row>
    <row r="26855" spans="7:7" x14ac:dyDescent="0.25">
      <c r="G26855" s="7"/>
    </row>
    <row r="26856" spans="7:7" x14ac:dyDescent="0.25">
      <c r="G26856" s="7"/>
    </row>
    <row r="26857" spans="7:7" x14ac:dyDescent="0.25">
      <c r="G26857" s="7"/>
    </row>
    <row r="26858" spans="7:7" x14ac:dyDescent="0.25">
      <c r="G26858" s="7"/>
    </row>
    <row r="26859" spans="7:7" x14ac:dyDescent="0.25">
      <c r="G26859" s="7"/>
    </row>
    <row r="26860" spans="7:7" x14ac:dyDescent="0.25">
      <c r="G26860" s="7"/>
    </row>
    <row r="26861" spans="7:7" x14ac:dyDescent="0.25">
      <c r="G26861" s="7"/>
    </row>
    <row r="26862" spans="7:7" x14ac:dyDescent="0.25">
      <c r="G26862" s="7"/>
    </row>
    <row r="26863" spans="7:7" x14ac:dyDescent="0.25">
      <c r="G26863" s="7"/>
    </row>
    <row r="26864" spans="7:7" x14ac:dyDescent="0.25">
      <c r="G26864" s="7"/>
    </row>
    <row r="26865" spans="7:7" x14ac:dyDescent="0.25">
      <c r="G26865" s="7"/>
    </row>
    <row r="26866" spans="7:7" x14ac:dyDescent="0.25">
      <c r="G26866" s="7"/>
    </row>
    <row r="26867" spans="7:7" x14ac:dyDescent="0.25">
      <c r="G26867" s="7"/>
    </row>
    <row r="26868" spans="7:7" x14ac:dyDescent="0.25">
      <c r="G26868" s="7"/>
    </row>
    <row r="26869" spans="7:7" x14ac:dyDescent="0.25">
      <c r="G26869" s="7"/>
    </row>
    <row r="26870" spans="7:7" x14ac:dyDescent="0.25">
      <c r="G26870" s="7"/>
    </row>
    <row r="26871" spans="7:7" x14ac:dyDescent="0.25">
      <c r="G26871" s="7"/>
    </row>
    <row r="26872" spans="7:7" x14ac:dyDescent="0.25">
      <c r="G26872" s="7"/>
    </row>
    <row r="26873" spans="7:7" x14ac:dyDescent="0.25">
      <c r="G26873" s="7"/>
    </row>
    <row r="26874" spans="7:7" x14ac:dyDescent="0.25">
      <c r="G26874" s="7"/>
    </row>
    <row r="26875" spans="7:7" x14ac:dyDescent="0.25">
      <c r="G26875" s="7"/>
    </row>
    <row r="26876" spans="7:7" x14ac:dyDescent="0.25">
      <c r="G26876" s="7"/>
    </row>
    <row r="26877" spans="7:7" x14ac:dyDescent="0.25">
      <c r="G26877" s="7"/>
    </row>
    <row r="26878" spans="7:7" x14ac:dyDescent="0.25">
      <c r="G26878" s="7"/>
    </row>
    <row r="26879" spans="7:7" x14ac:dyDescent="0.25">
      <c r="G26879" s="7"/>
    </row>
    <row r="26880" spans="7:7" x14ac:dyDescent="0.25">
      <c r="G26880" s="7"/>
    </row>
    <row r="26881" spans="7:7" x14ac:dyDescent="0.25">
      <c r="G26881" s="7"/>
    </row>
    <row r="26882" spans="7:7" x14ac:dyDescent="0.25">
      <c r="G26882" s="7"/>
    </row>
    <row r="26883" spans="7:7" x14ac:dyDescent="0.25">
      <c r="G26883" s="7"/>
    </row>
    <row r="26884" spans="7:7" x14ac:dyDescent="0.25">
      <c r="G26884" s="7"/>
    </row>
    <row r="26885" spans="7:7" x14ac:dyDescent="0.25">
      <c r="G26885" s="7"/>
    </row>
    <row r="26886" spans="7:7" x14ac:dyDescent="0.25">
      <c r="G26886" s="7"/>
    </row>
    <row r="26887" spans="7:7" x14ac:dyDescent="0.25">
      <c r="G26887" s="7"/>
    </row>
    <row r="26888" spans="7:7" x14ac:dyDescent="0.25">
      <c r="G26888" s="7"/>
    </row>
    <row r="26889" spans="7:7" x14ac:dyDescent="0.25">
      <c r="G26889" s="7"/>
    </row>
    <row r="26890" spans="7:7" x14ac:dyDescent="0.25">
      <c r="G26890" s="7"/>
    </row>
    <row r="26891" spans="7:7" x14ac:dyDescent="0.25">
      <c r="G26891" s="7"/>
    </row>
    <row r="26892" spans="7:7" x14ac:dyDescent="0.25">
      <c r="G26892" s="7"/>
    </row>
    <row r="26893" spans="7:7" x14ac:dyDescent="0.25">
      <c r="G26893" s="7"/>
    </row>
    <row r="26894" spans="7:7" x14ac:dyDescent="0.25">
      <c r="G26894" s="7"/>
    </row>
    <row r="26895" spans="7:7" x14ac:dyDescent="0.25">
      <c r="G26895" s="7"/>
    </row>
    <row r="26896" spans="7:7" x14ac:dyDescent="0.25">
      <c r="G26896" s="7"/>
    </row>
    <row r="26897" spans="7:7" x14ac:dyDescent="0.25">
      <c r="G26897" s="7"/>
    </row>
    <row r="26898" spans="7:7" x14ac:dyDescent="0.25">
      <c r="G26898" s="7"/>
    </row>
    <row r="26899" spans="7:7" x14ac:dyDescent="0.25">
      <c r="G26899" s="7"/>
    </row>
    <row r="26900" spans="7:7" x14ac:dyDescent="0.25">
      <c r="G26900" s="7"/>
    </row>
    <row r="26901" spans="7:7" x14ac:dyDescent="0.25">
      <c r="G26901" s="7"/>
    </row>
    <row r="26902" spans="7:7" x14ac:dyDescent="0.25">
      <c r="G26902" s="7"/>
    </row>
    <row r="26903" spans="7:7" x14ac:dyDescent="0.25">
      <c r="G26903" s="7"/>
    </row>
    <row r="26904" spans="7:7" x14ac:dyDescent="0.25">
      <c r="G26904" s="7"/>
    </row>
    <row r="26905" spans="7:7" x14ac:dyDescent="0.25">
      <c r="G26905" s="7"/>
    </row>
    <row r="26906" spans="7:7" x14ac:dyDescent="0.25">
      <c r="G26906" s="7"/>
    </row>
    <row r="26907" spans="7:7" x14ac:dyDescent="0.25">
      <c r="G26907" s="7"/>
    </row>
    <row r="26908" spans="7:7" x14ac:dyDescent="0.25">
      <c r="G26908" s="7"/>
    </row>
    <row r="26909" spans="7:7" x14ac:dyDescent="0.25">
      <c r="G26909" s="7"/>
    </row>
    <row r="26910" spans="7:7" x14ac:dyDescent="0.25">
      <c r="G26910" s="7"/>
    </row>
    <row r="26911" spans="7:7" x14ac:dyDescent="0.25">
      <c r="G26911" s="7"/>
    </row>
    <row r="26912" spans="7:7" x14ac:dyDescent="0.25">
      <c r="G26912" s="7"/>
    </row>
    <row r="26913" spans="7:7" x14ac:dyDescent="0.25">
      <c r="G26913" s="7"/>
    </row>
    <row r="26914" spans="7:7" x14ac:dyDescent="0.25">
      <c r="G26914" s="7"/>
    </row>
    <row r="26915" spans="7:7" x14ac:dyDescent="0.25">
      <c r="G26915" s="7"/>
    </row>
    <row r="26916" spans="7:7" x14ac:dyDescent="0.25">
      <c r="G26916" s="7"/>
    </row>
    <row r="26917" spans="7:7" x14ac:dyDescent="0.25">
      <c r="G26917" s="7"/>
    </row>
    <row r="26918" spans="7:7" x14ac:dyDescent="0.25">
      <c r="G26918" s="7"/>
    </row>
    <row r="26919" spans="7:7" x14ac:dyDescent="0.25">
      <c r="G26919" s="7"/>
    </row>
    <row r="26920" spans="7:7" x14ac:dyDescent="0.25">
      <c r="G26920" s="7"/>
    </row>
    <row r="26921" spans="7:7" x14ac:dyDescent="0.25">
      <c r="G26921" s="7"/>
    </row>
    <row r="26922" spans="7:7" x14ac:dyDescent="0.25">
      <c r="G26922" s="7"/>
    </row>
    <row r="26923" spans="7:7" x14ac:dyDescent="0.25">
      <c r="G26923" s="7"/>
    </row>
    <row r="26924" spans="7:7" x14ac:dyDescent="0.25">
      <c r="G26924" s="7"/>
    </row>
    <row r="26925" spans="7:7" x14ac:dyDescent="0.25">
      <c r="G26925" s="7"/>
    </row>
    <row r="26926" spans="7:7" x14ac:dyDescent="0.25">
      <c r="G26926" s="7"/>
    </row>
    <row r="26927" spans="7:7" x14ac:dyDescent="0.25">
      <c r="G26927" s="7"/>
    </row>
    <row r="26928" spans="7:7" x14ac:dyDescent="0.25">
      <c r="G26928" s="7"/>
    </row>
    <row r="26929" spans="7:7" x14ac:dyDescent="0.25">
      <c r="G26929" s="7"/>
    </row>
    <row r="26930" spans="7:7" x14ac:dyDescent="0.25">
      <c r="G26930" s="7"/>
    </row>
    <row r="26931" spans="7:7" x14ac:dyDescent="0.25">
      <c r="G26931" s="7"/>
    </row>
    <row r="26932" spans="7:7" x14ac:dyDescent="0.25">
      <c r="G26932" s="7"/>
    </row>
    <row r="26933" spans="7:7" x14ac:dyDescent="0.25">
      <c r="G26933" s="7"/>
    </row>
    <row r="26934" spans="7:7" x14ac:dyDescent="0.25">
      <c r="G26934" s="7"/>
    </row>
    <row r="26935" spans="7:7" x14ac:dyDescent="0.25">
      <c r="G26935" s="7"/>
    </row>
    <row r="26936" spans="7:7" x14ac:dyDescent="0.25">
      <c r="G26936" s="7"/>
    </row>
    <row r="26937" spans="7:7" x14ac:dyDescent="0.25">
      <c r="G26937" s="7"/>
    </row>
    <row r="26938" spans="7:7" x14ac:dyDescent="0.25">
      <c r="G26938" s="7"/>
    </row>
    <row r="26939" spans="7:7" x14ac:dyDescent="0.25">
      <c r="G26939" s="7"/>
    </row>
    <row r="26940" spans="7:7" x14ac:dyDescent="0.25">
      <c r="G26940" s="7"/>
    </row>
    <row r="26941" spans="7:7" x14ac:dyDescent="0.25">
      <c r="G26941" s="7"/>
    </row>
    <row r="26942" spans="7:7" x14ac:dyDescent="0.25">
      <c r="G26942" s="7"/>
    </row>
    <row r="26943" spans="7:7" x14ac:dyDescent="0.25">
      <c r="G26943" s="7"/>
    </row>
    <row r="26944" spans="7:7" x14ac:dyDescent="0.25">
      <c r="G26944" s="7"/>
    </row>
    <row r="26945" spans="7:7" x14ac:dyDescent="0.25">
      <c r="G26945" s="7"/>
    </row>
    <row r="26946" spans="7:7" x14ac:dyDescent="0.25">
      <c r="G26946" s="7"/>
    </row>
    <row r="26947" spans="7:7" x14ac:dyDescent="0.25">
      <c r="G26947" s="7"/>
    </row>
    <row r="26948" spans="7:7" x14ac:dyDescent="0.25">
      <c r="G26948" s="7"/>
    </row>
    <row r="26949" spans="7:7" x14ac:dyDescent="0.25">
      <c r="G26949" s="7"/>
    </row>
    <row r="26950" spans="7:7" x14ac:dyDescent="0.25">
      <c r="G26950" s="7"/>
    </row>
    <row r="26951" spans="7:7" x14ac:dyDescent="0.25">
      <c r="G26951" s="7"/>
    </row>
    <row r="26952" spans="7:7" x14ac:dyDescent="0.25">
      <c r="G26952" s="7"/>
    </row>
    <row r="26953" spans="7:7" x14ac:dyDescent="0.25">
      <c r="G26953" s="7"/>
    </row>
    <row r="26954" spans="7:7" x14ac:dyDescent="0.25">
      <c r="G26954" s="7"/>
    </row>
    <row r="26955" spans="7:7" x14ac:dyDescent="0.25">
      <c r="G26955" s="7"/>
    </row>
    <row r="26956" spans="7:7" x14ac:dyDescent="0.25">
      <c r="G26956" s="7"/>
    </row>
    <row r="26957" spans="7:7" x14ac:dyDescent="0.25">
      <c r="G26957" s="7"/>
    </row>
    <row r="26958" spans="7:7" x14ac:dyDescent="0.25">
      <c r="G26958" s="7"/>
    </row>
    <row r="26959" spans="7:7" x14ac:dyDescent="0.25">
      <c r="G26959" s="7"/>
    </row>
    <row r="26960" spans="7:7" x14ac:dyDescent="0.25">
      <c r="G26960" s="7"/>
    </row>
    <row r="26961" spans="7:7" x14ac:dyDescent="0.25">
      <c r="G26961" s="7"/>
    </row>
    <row r="26962" spans="7:7" x14ac:dyDescent="0.25">
      <c r="G26962" s="7"/>
    </row>
    <row r="26963" spans="7:7" x14ac:dyDescent="0.25">
      <c r="G26963" s="7"/>
    </row>
    <row r="26964" spans="7:7" x14ac:dyDescent="0.25">
      <c r="G26964" s="7"/>
    </row>
    <row r="26965" spans="7:7" x14ac:dyDescent="0.25">
      <c r="G26965" s="7"/>
    </row>
    <row r="26966" spans="7:7" x14ac:dyDescent="0.25">
      <c r="G26966" s="7"/>
    </row>
    <row r="26967" spans="7:7" x14ac:dyDescent="0.25">
      <c r="G26967" s="7"/>
    </row>
    <row r="26968" spans="7:7" x14ac:dyDescent="0.25">
      <c r="G26968" s="7"/>
    </row>
    <row r="26969" spans="7:7" x14ac:dyDescent="0.25">
      <c r="G26969" s="7"/>
    </row>
    <row r="26970" spans="7:7" x14ac:dyDescent="0.25">
      <c r="G26970" s="7"/>
    </row>
    <row r="26971" spans="7:7" x14ac:dyDescent="0.25">
      <c r="G26971" s="7"/>
    </row>
    <row r="26972" spans="7:7" x14ac:dyDescent="0.25">
      <c r="G26972" s="7"/>
    </row>
    <row r="26973" spans="7:7" x14ac:dyDescent="0.25">
      <c r="G26973" s="7"/>
    </row>
    <row r="26974" spans="7:7" x14ac:dyDescent="0.25">
      <c r="G26974" s="7"/>
    </row>
    <row r="26975" spans="7:7" x14ac:dyDescent="0.25">
      <c r="G26975" s="7"/>
    </row>
    <row r="26976" spans="7:7" x14ac:dyDescent="0.25">
      <c r="G26976" s="7"/>
    </row>
    <row r="26977" spans="7:7" x14ac:dyDescent="0.25">
      <c r="G26977" s="7"/>
    </row>
    <row r="26978" spans="7:7" x14ac:dyDescent="0.25">
      <c r="G26978" s="7"/>
    </row>
    <row r="26979" spans="7:7" x14ac:dyDescent="0.25">
      <c r="G26979" s="7"/>
    </row>
    <row r="26980" spans="7:7" x14ac:dyDescent="0.25">
      <c r="G26980" s="7"/>
    </row>
    <row r="26981" spans="7:7" x14ac:dyDescent="0.25">
      <c r="G26981" s="7"/>
    </row>
    <row r="26982" spans="7:7" x14ac:dyDescent="0.25">
      <c r="G26982" s="7"/>
    </row>
    <row r="26983" spans="7:7" x14ac:dyDescent="0.25">
      <c r="G26983" s="7"/>
    </row>
    <row r="26984" spans="7:7" x14ac:dyDescent="0.25">
      <c r="G26984" s="7"/>
    </row>
    <row r="26985" spans="7:7" x14ac:dyDescent="0.25">
      <c r="G26985" s="7"/>
    </row>
    <row r="26986" spans="7:7" x14ac:dyDescent="0.25">
      <c r="G26986" s="7"/>
    </row>
    <row r="26987" spans="7:7" x14ac:dyDescent="0.25">
      <c r="G26987" s="7"/>
    </row>
    <row r="26988" spans="7:7" x14ac:dyDescent="0.25">
      <c r="G26988" s="7"/>
    </row>
    <row r="26989" spans="7:7" x14ac:dyDescent="0.25">
      <c r="G26989" s="7"/>
    </row>
    <row r="26990" spans="7:7" x14ac:dyDescent="0.25">
      <c r="G26990" s="7"/>
    </row>
    <row r="26991" spans="7:7" x14ac:dyDescent="0.25">
      <c r="G26991" s="7"/>
    </row>
    <row r="26992" spans="7:7" x14ac:dyDescent="0.25">
      <c r="G26992" s="7"/>
    </row>
    <row r="26993" spans="7:7" x14ac:dyDescent="0.25">
      <c r="G26993" s="7"/>
    </row>
    <row r="26994" spans="7:7" x14ac:dyDescent="0.25">
      <c r="G26994" s="7"/>
    </row>
    <row r="26995" spans="7:7" x14ac:dyDescent="0.25">
      <c r="G26995" s="7"/>
    </row>
    <row r="26996" spans="7:7" x14ac:dyDescent="0.25">
      <c r="G26996" s="7"/>
    </row>
    <row r="26997" spans="7:7" x14ac:dyDescent="0.25">
      <c r="G26997" s="7"/>
    </row>
    <row r="26998" spans="7:7" x14ac:dyDescent="0.25">
      <c r="G26998" s="7"/>
    </row>
    <row r="26999" spans="7:7" x14ac:dyDescent="0.25">
      <c r="G26999" s="7"/>
    </row>
    <row r="27000" spans="7:7" x14ac:dyDescent="0.25">
      <c r="G27000" s="7"/>
    </row>
    <row r="27001" spans="7:7" x14ac:dyDescent="0.25">
      <c r="G27001" s="7"/>
    </row>
    <row r="27002" spans="7:7" x14ac:dyDescent="0.25">
      <c r="G27002" s="7"/>
    </row>
    <row r="27003" spans="7:7" x14ac:dyDescent="0.25">
      <c r="G27003" s="7"/>
    </row>
    <row r="27004" spans="7:7" x14ac:dyDescent="0.25">
      <c r="G27004" s="7"/>
    </row>
    <row r="27005" spans="7:7" x14ac:dyDescent="0.25">
      <c r="G27005" s="7"/>
    </row>
    <row r="27006" spans="7:7" x14ac:dyDescent="0.25">
      <c r="G27006" s="7"/>
    </row>
    <row r="27007" spans="7:7" x14ac:dyDescent="0.25">
      <c r="G27007" s="7"/>
    </row>
    <row r="27008" spans="7:7" x14ac:dyDescent="0.25">
      <c r="G27008" s="7"/>
    </row>
    <row r="27009" spans="7:7" x14ac:dyDescent="0.25">
      <c r="G27009" s="7"/>
    </row>
    <row r="27010" spans="7:7" x14ac:dyDescent="0.25">
      <c r="G27010" s="7"/>
    </row>
    <row r="27011" spans="7:7" x14ac:dyDescent="0.25">
      <c r="G27011" s="7"/>
    </row>
    <row r="27012" spans="7:7" x14ac:dyDescent="0.25">
      <c r="G27012" s="7"/>
    </row>
    <row r="27013" spans="7:7" x14ac:dyDescent="0.25">
      <c r="G27013" s="7"/>
    </row>
    <row r="27014" spans="7:7" x14ac:dyDescent="0.25">
      <c r="G27014" s="7"/>
    </row>
    <row r="27015" spans="7:7" x14ac:dyDescent="0.25">
      <c r="G27015" s="7"/>
    </row>
    <row r="27016" spans="7:7" x14ac:dyDescent="0.25">
      <c r="G27016" s="7"/>
    </row>
    <row r="27017" spans="7:7" x14ac:dyDescent="0.25">
      <c r="G27017" s="7"/>
    </row>
    <row r="27018" spans="7:7" x14ac:dyDescent="0.25">
      <c r="G27018" s="7"/>
    </row>
    <row r="27019" spans="7:7" x14ac:dyDescent="0.25">
      <c r="G27019" s="7"/>
    </row>
    <row r="27020" spans="7:7" x14ac:dyDescent="0.25">
      <c r="G27020" s="7"/>
    </row>
    <row r="27021" spans="7:7" x14ac:dyDescent="0.25">
      <c r="G27021" s="7"/>
    </row>
    <row r="27022" spans="7:7" x14ac:dyDescent="0.25">
      <c r="G27022" s="7"/>
    </row>
    <row r="27023" spans="7:7" x14ac:dyDescent="0.25">
      <c r="G27023" s="7"/>
    </row>
    <row r="27024" spans="7:7" x14ac:dyDescent="0.25">
      <c r="G27024" s="7"/>
    </row>
    <row r="27025" spans="7:7" x14ac:dyDescent="0.25">
      <c r="G27025" s="7"/>
    </row>
    <row r="27026" spans="7:7" x14ac:dyDescent="0.25">
      <c r="G27026" s="7"/>
    </row>
    <row r="27027" spans="7:7" x14ac:dyDescent="0.25">
      <c r="G27027" s="7"/>
    </row>
    <row r="27028" spans="7:7" x14ac:dyDescent="0.25">
      <c r="G27028" s="7"/>
    </row>
    <row r="27029" spans="7:7" x14ac:dyDescent="0.25">
      <c r="G27029" s="7"/>
    </row>
    <row r="27030" spans="7:7" x14ac:dyDescent="0.25">
      <c r="G27030" s="7"/>
    </row>
    <row r="27031" spans="7:7" x14ac:dyDescent="0.25">
      <c r="G27031" s="7"/>
    </row>
    <row r="27032" spans="7:7" x14ac:dyDescent="0.25">
      <c r="G27032" s="7"/>
    </row>
    <row r="27033" spans="7:7" x14ac:dyDescent="0.25">
      <c r="G27033" s="7"/>
    </row>
    <row r="27034" spans="7:7" x14ac:dyDescent="0.25">
      <c r="G27034" s="7"/>
    </row>
    <row r="27035" spans="7:7" x14ac:dyDescent="0.25">
      <c r="G27035" s="7"/>
    </row>
    <row r="27036" spans="7:7" x14ac:dyDescent="0.25">
      <c r="G27036" s="7"/>
    </row>
    <row r="27037" spans="7:7" x14ac:dyDescent="0.25">
      <c r="G27037" s="7"/>
    </row>
    <row r="27038" spans="7:7" x14ac:dyDescent="0.25">
      <c r="G27038" s="7"/>
    </row>
    <row r="27039" spans="7:7" x14ac:dyDescent="0.25">
      <c r="G27039" s="7"/>
    </row>
    <row r="27040" spans="7:7" x14ac:dyDescent="0.25">
      <c r="G27040" s="7"/>
    </row>
    <row r="27041" spans="7:7" x14ac:dyDescent="0.25">
      <c r="G27041" s="7"/>
    </row>
    <row r="27042" spans="7:7" x14ac:dyDescent="0.25">
      <c r="G27042" s="7"/>
    </row>
    <row r="27043" spans="7:7" x14ac:dyDescent="0.25">
      <c r="G27043" s="7"/>
    </row>
    <row r="27044" spans="7:7" x14ac:dyDescent="0.25">
      <c r="G27044" s="7"/>
    </row>
    <row r="27045" spans="7:7" x14ac:dyDescent="0.25">
      <c r="G27045" s="7"/>
    </row>
    <row r="27046" spans="7:7" x14ac:dyDescent="0.25">
      <c r="G27046" s="7"/>
    </row>
    <row r="27047" spans="7:7" x14ac:dyDescent="0.25">
      <c r="G27047" s="7"/>
    </row>
    <row r="27048" spans="7:7" x14ac:dyDescent="0.25">
      <c r="G27048" s="7"/>
    </row>
    <row r="27049" spans="7:7" x14ac:dyDescent="0.25">
      <c r="G27049" s="7"/>
    </row>
    <row r="27050" spans="7:7" x14ac:dyDescent="0.25">
      <c r="G27050" s="7"/>
    </row>
    <row r="27051" spans="7:7" x14ac:dyDescent="0.25">
      <c r="G27051" s="7"/>
    </row>
    <row r="27052" spans="7:7" x14ac:dyDescent="0.25">
      <c r="G27052" s="7"/>
    </row>
    <row r="27053" spans="7:7" x14ac:dyDescent="0.25">
      <c r="G27053" s="7"/>
    </row>
    <row r="27054" spans="7:7" x14ac:dyDescent="0.25">
      <c r="G27054" s="7"/>
    </row>
    <row r="27055" spans="7:7" x14ac:dyDescent="0.25">
      <c r="G27055" s="7"/>
    </row>
    <row r="27056" spans="7:7" x14ac:dyDescent="0.25">
      <c r="G27056" s="7"/>
    </row>
    <row r="27057" spans="7:7" x14ac:dyDescent="0.25">
      <c r="G27057" s="7"/>
    </row>
    <row r="27058" spans="7:7" x14ac:dyDescent="0.25">
      <c r="G27058" s="7"/>
    </row>
    <row r="27059" spans="7:7" x14ac:dyDescent="0.25">
      <c r="G27059" s="7"/>
    </row>
    <row r="27060" spans="7:7" x14ac:dyDescent="0.25">
      <c r="G27060" s="7"/>
    </row>
    <row r="27061" spans="7:7" x14ac:dyDescent="0.25">
      <c r="G27061" s="7"/>
    </row>
    <row r="27062" spans="7:7" x14ac:dyDescent="0.25">
      <c r="G27062" s="7"/>
    </row>
    <row r="27063" spans="7:7" x14ac:dyDescent="0.25">
      <c r="G27063" s="7"/>
    </row>
    <row r="27064" spans="7:7" x14ac:dyDescent="0.25">
      <c r="G27064" s="7"/>
    </row>
    <row r="27065" spans="7:7" x14ac:dyDescent="0.25">
      <c r="G27065" s="7"/>
    </row>
    <row r="27066" spans="7:7" x14ac:dyDescent="0.25">
      <c r="G27066" s="7"/>
    </row>
    <row r="27067" spans="7:7" x14ac:dyDescent="0.25">
      <c r="G27067" s="7"/>
    </row>
    <row r="27068" spans="7:7" x14ac:dyDescent="0.25">
      <c r="G27068" s="7"/>
    </row>
    <row r="27069" spans="7:7" x14ac:dyDescent="0.25">
      <c r="G27069" s="7"/>
    </row>
    <row r="27070" spans="7:7" x14ac:dyDescent="0.25">
      <c r="G27070" s="7"/>
    </row>
    <row r="27071" spans="7:7" x14ac:dyDescent="0.25">
      <c r="G27071" s="7"/>
    </row>
    <row r="27072" spans="7:7" x14ac:dyDescent="0.25">
      <c r="G27072" s="7"/>
    </row>
    <row r="27073" spans="7:7" x14ac:dyDescent="0.25">
      <c r="G27073" s="7"/>
    </row>
    <row r="27074" spans="7:7" x14ac:dyDescent="0.25">
      <c r="G27074" s="7"/>
    </row>
    <row r="27075" spans="7:7" x14ac:dyDescent="0.25">
      <c r="G27075" s="7"/>
    </row>
    <row r="27076" spans="7:7" x14ac:dyDescent="0.25">
      <c r="G27076" s="7"/>
    </row>
    <row r="27077" spans="7:7" x14ac:dyDescent="0.25">
      <c r="G27077" s="7"/>
    </row>
    <row r="27078" spans="7:7" x14ac:dyDescent="0.25">
      <c r="G27078" s="7"/>
    </row>
    <row r="27079" spans="7:7" x14ac:dyDescent="0.25">
      <c r="G27079" s="7"/>
    </row>
    <row r="27080" spans="7:7" x14ac:dyDescent="0.25">
      <c r="G27080" s="7"/>
    </row>
    <row r="27081" spans="7:7" x14ac:dyDescent="0.25">
      <c r="G27081" s="7"/>
    </row>
    <row r="27082" spans="7:7" x14ac:dyDescent="0.25">
      <c r="G27082" s="7"/>
    </row>
    <row r="27083" spans="7:7" x14ac:dyDescent="0.25">
      <c r="G27083" s="7"/>
    </row>
    <row r="27084" spans="7:7" x14ac:dyDescent="0.25">
      <c r="G27084" s="7"/>
    </row>
    <row r="27085" spans="7:7" x14ac:dyDescent="0.25">
      <c r="G27085" s="7"/>
    </row>
    <row r="27086" spans="7:7" x14ac:dyDescent="0.25">
      <c r="G27086" s="7"/>
    </row>
    <row r="27087" spans="7:7" x14ac:dyDescent="0.25">
      <c r="G27087" s="7"/>
    </row>
    <row r="27088" spans="7:7" x14ac:dyDescent="0.25">
      <c r="G27088" s="7"/>
    </row>
    <row r="27089" spans="7:7" x14ac:dyDescent="0.25">
      <c r="G27089" s="7"/>
    </row>
    <row r="27090" spans="7:7" x14ac:dyDescent="0.25">
      <c r="G27090" s="7"/>
    </row>
    <row r="27091" spans="7:7" x14ac:dyDescent="0.25">
      <c r="G27091" s="7"/>
    </row>
    <row r="27092" spans="7:7" x14ac:dyDescent="0.25">
      <c r="G27092" s="7"/>
    </row>
    <row r="27093" spans="7:7" x14ac:dyDescent="0.25">
      <c r="G27093" s="7"/>
    </row>
    <row r="27094" spans="7:7" x14ac:dyDescent="0.25">
      <c r="G27094" s="7"/>
    </row>
    <row r="27095" spans="7:7" x14ac:dyDescent="0.25">
      <c r="G27095" s="7"/>
    </row>
    <row r="27096" spans="7:7" x14ac:dyDescent="0.25">
      <c r="G27096" s="7"/>
    </row>
    <row r="27097" spans="7:7" x14ac:dyDescent="0.25">
      <c r="G27097" s="7"/>
    </row>
    <row r="27098" spans="7:7" x14ac:dyDescent="0.25">
      <c r="G27098" s="7"/>
    </row>
    <row r="27099" spans="7:7" x14ac:dyDescent="0.25">
      <c r="G27099" s="7"/>
    </row>
    <row r="27100" spans="7:7" x14ac:dyDescent="0.25">
      <c r="G27100" s="7"/>
    </row>
    <row r="27101" spans="7:7" x14ac:dyDescent="0.25">
      <c r="G27101" s="7"/>
    </row>
    <row r="27102" spans="7:7" x14ac:dyDescent="0.25">
      <c r="G27102" s="7"/>
    </row>
    <row r="27103" spans="7:7" x14ac:dyDescent="0.25">
      <c r="G27103" s="7"/>
    </row>
    <row r="27104" spans="7:7" x14ac:dyDescent="0.25">
      <c r="G27104" s="7"/>
    </row>
    <row r="27105" spans="7:7" x14ac:dyDescent="0.25">
      <c r="G27105" s="7"/>
    </row>
    <row r="27106" spans="7:7" x14ac:dyDescent="0.25">
      <c r="G27106" s="7"/>
    </row>
    <row r="27107" spans="7:7" x14ac:dyDescent="0.25">
      <c r="G27107" s="7"/>
    </row>
    <row r="27108" spans="7:7" x14ac:dyDescent="0.25">
      <c r="G27108" s="7"/>
    </row>
    <row r="27109" spans="7:7" x14ac:dyDescent="0.25">
      <c r="G27109" s="7"/>
    </row>
    <row r="27110" spans="7:7" x14ac:dyDescent="0.25">
      <c r="G27110" s="7"/>
    </row>
    <row r="27111" spans="7:7" x14ac:dyDescent="0.25">
      <c r="G27111" s="7"/>
    </row>
    <row r="27112" spans="7:7" x14ac:dyDescent="0.25">
      <c r="G27112" s="7"/>
    </row>
    <row r="27113" spans="7:7" x14ac:dyDescent="0.25">
      <c r="G27113" s="7"/>
    </row>
    <row r="27114" spans="7:7" x14ac:dyDescent="0.25">
      <c r="G27114" s="7"/>
    </row>
    <row r="27115" spans="7:7" x14ac:dyDescent="0.25">
      <c r="G27115" s="7"/>
    </row>
    <row r="27116" spans="7:7" x14ac:dyDescent="0.25">
      <c r="G27116" s="7"/>
    </row>
    <row r="27117" spans="7:7" x14ac:dyDescent="0.25">
      <c r="G27117" s="7"/>
    </row>
    <row r="27118" spans="7:7" x14ac:dyDescent="0.25">
      <c r="G27118" s="7"/>
    </row>
    <row r="27119" spans="7:7" x14ac:dyDescent="0.25">
      <c r="G27119" s="7"/>
    </row>
    <row r="27120" spans="7:7" x14ac:dyDescent="0.25">
      <c r="G27120" s="7"/>
    </row>
    <row r="27121" spans="7:7" x14ac:dyDescent="0.25">
      <c r="G27121" s="7"/>
    </row>
    <row r="27122" spans="7:7" x14ac:dyDescent="0.25">
      <c r="G27122" s="7"/>
    </row>
    <row r="27123" spans="7:7" x14ac:dyDescent="0.25">
      <c r="G27123" s="7"/>
    </row>
    <row r="27124" spans="7:7" x14ac:dyDescent="0.25">
      <c r="G27124" s="7"/>
    </row>
    <row r="27125" spans="7:7" x14ac:dyDescent="0.25">
      <c r="G27125" s="7"/>
    </row>
    <row r="27126" spans="7:7" x14ac:dyDescent="0.25">
      <c r="G27126" s="7"/>
    </row>
    <row r="27127" spans="7:7" x14ac:dyDescent="0.25">
      <c r="G27127" s="7"/>
    </row>
    <row r="27128" spans="7:7" x14ac:dyDescent="0.25">
      <c r="G27128" s="7"/>
    </row>
    <row r="27129" spans="7:7" x14ac:dyDescent="0.25">
      <c r="G27129" s="7"/>
    </row>
    <row r="27130" spans="7:7" x14ac:dyDescent="0.25">
      <c r="G27130" s="7"/>
    </row>
    <row r="27131" spans="7:7" x14ac:dyDescent="0.25">
      <c r="G27131" s="7"/>
    </row>
    <row r="27132" spans="7:7" x14ac:dyDescent="0.25">
      <c r="G27132" s="7"/>
    </row>
    <row r="27133" spans="7:7" x14ac:dyDescent="0.25">
      <c r="G27133" s="7"/>
    </row>
    <row r="27134" spans="7:7" x14ac:dyDescent="0.25">
      <c r="G27134" s="7"/>
    </row>
    <row r="27135" spans="7:7" x14ac:dyDescent="0.25">
      <c r="G27135" s="7"/>
    </row>
    <row r="27136" spans="7:7" x14ac:dyDescent="0.25">
      <c r="G27136" s="7"/>
    </row>
    <row r="27137" spans="7:7" x14ac:dyDescent="0.25">
      <c r="G27137" s="7"/>
    </row>
    <row r="27138" spans="7:7" x14ac:dyDescent="0.25">
      <c r="G27138" s="7"/>
    </row>
    <row r="27139" spans="7:7" x14ac:dyDescent="0.25">
      <c r="G27139" s="7"/>
    </row>
    <row r="27140" spans="7:7" x14ac:dyDescent="0.25">
      <c r="G27140" s="7"/>
    </row>
    <row r="27141" spans="7:7" x14ac:dyDescent="0.25">
      <c r="G27141" s="7"/>
    </row>
    <row r="27142" spans="7:7" x14ac:dyDescent="0.25">
      <c r="G27142" s="7"/>
    </row>
    <row r="27143" spans="7:7" x14ac:dyDescent="0.25">
      <c r="G27143" s="7"/>
    </row>
    <row r="27144" spans="7:7" x14ac:dyDescent="0.25">
      <c r="G27144" s="7"/>
    </row>
    <row r="27145" spans="7:7" x14ac:dyDescent="0.25">
      <c r="G27145" s="7"/>
    </row>
    <row r="27146" spans="7:7" x14ac:dyDescent="0.25">
      <c r="G27146" s="7"/>
    </row>
    <row r="27147" spans="7:7" x14ac:dyDescent="0.25">
      <c r="G27147" s="7"/>
    </row>
    <row r="27148" spans="7:7" x14ac:dyDescent="0.25">
      <c r="G27148" s="7"/>
    </row>
    <row r="27149" spans="7:7" x14ac:dyDescent="0.25">
      <c r="G27149" s="7"/>
    </row>
    <row r="27150" spans="7:7" x14ac:dyDescent="0.25">
      <c r="G27150" s="7"/>
    </row>
    <row r="27151" spans="7:7" x14ac:dyDescent="0.25">
      <c r="G27151" s="7"/>
    </row>
    <row r="27152" spans="7:7" x14ac:dyDescent="0.25">
      <c r="G27152" s="7"/>
    </row>
    <row r="27153" spans="7:7" x14ac:dyDescent="0.25">
      <c r="G27153" s="7"/>
    </row>
    <row r="27154" spans="7:7" x14ac:dyDescent="0.25">
      <c r="G27154" s="7"/>
    </row>
    <row r="27155" spans="7:7" x14ac:dyDescent="0.25">
      <c r="G27155" s="7"/>
    </row>
    <row r="27156" spans="7:7" x14ac:dyDescent="0.25">
      <c r="G27156" s="7"/>
    </row>
    <row r="27157" spans="7:7" x14ac:dyDescent="0.25">
      <c r="G27157" s="7"/>
    </row>
    <row r="27158" spans="7:7" x14ac:dyDescent="0.25">
      <c r="G27158" s="7"/>
    </row>
    <row r="27159" spans="7:7" x14ac:dyDescent="0.25">
      <c r="G27159" s="7"/>
    </row>
    <row r="27160" spans="7:7" x14ac:dyDescent="0.25">
      <c r="G27160" s="7"/>
    </row>
    <row r="27161" spans="7:7" x14ac:dyDescent="0.25">
      <c r="G27161" s="7"/>
    </row>
    <row r="27162" spans="7:7" x14ac:dyDescent="0.25">
      <c r="G27162" s="7"/>
    </row>
    <row r="27163" spans="7:7" x14ac:dyDescent="0.25">
      <c r="G27163" s="7"/>
    </row>
    <row r="27164" spans="7:7" x14ac:dyDescent="0.25">
      <c r="G27164" s="7"/>
    </row>
    <row r="27165" spans="7:7" x14ac:dyDescent="0.25">
      <c r="G27165" s="7"/>
    </row>
    <row r="27166" spans="7:7" x14ac:dyDescent="0.25">
      <c r="G27166" s="7"/>
    </row>
    <row r="27167" spans="7:7" x14ac:dyDescent="0.25">
      <c r="G27167" s="7"/>
    </row>
    <row r="27168" spans="7:7" x14ac:dyDescent="0.25">
      <c r="G27168" s="7"/>
    </row>
    <row r="27169" spans="7:7" x14ac:dyDescent="0.25">
      <c r="G27169" s="7"/>
    </row>
    <row r="27170" spans="7:7" x14ac:dyDescent="0.25">
      <c r="G27170" s="7"/>
    </row>
    <row r="27171" spans="7:7" x14ac:dyDescent="0.25">
      <c r="G27171" s="7"/>
    </row>
    <row r="27172" spans="7:7" x14ac:dyDescent="0.25">
      <c r="G27172" s="7"/>
    </row>
    <row r="27173" spans="7:7" x14ac:dyDescent="0.25">
      <c r="G27173" s="7"/>
    </row>
    <row r="27174" spans="7:7" x14ac:dyDescent="0.25">
      <c r="G27174" s="7"/>
    </row>
    <row r="27175" spans="7:7" x14ac:dyDescent="0.25">
      <c r="G27175" s="7"/>
    </row>
    <row r="27176" spans="7:7" x14ac:dyDescent="0.25">
      <c r="G27176" s="7"/>
    </row>
    <row r="27177" spans="7:7" x14ac:dyDescent="0.25">
      <c r="G27177" s="7"/>
    </row>
    <row r="27178" spans="7:7" x14ac:dyDescent="0.25">
      <c r="G27178" s="7"/>
    </row>
    <row r="27179" spans="7:7" x14ac:dyDescent="0.25">
      <c r="G27179" s="7"/>
    </row>
    <row r="27180" spans="7:7" x14ac:dyDescent="0.25">
      <c r="G27180" s="7"/>
    </row>
    <row r="27181" spans="7:7" x14ac:dyDescent="0.25">
      <c r="G27181" s="7"/>
    </row>
    <row r="27182" spans="7:7" x14ac:dyDescent="0.25">
      <c r="G27182" s="7"/>
    </row>
    <row r="27183" spans="7:7" x14ac:dyDescent="0.25">
      <c r="G27183" s="7"/>
    </row>
    <row r="27184" spans="7:7" x14ac:dyDescent="0.25">
      <c r="G27184" s="7"/>
    </row>
    <row r="27185" spans="7:7" x14ac:dyDescent="0.25">
      <c r="G27185" s="7"/>
    </row>
    <row r="27186" spans="7:7" x14ac:dyDescent="0.25">
      <c r="G27186" s="7"/>
    </row>
    <row r="27187" spans="7:7" x14ac:dyDescent="0.25">
      <c r="G27187" s="7"/>
    </row>
    <row r="27188" spans="7:7" x14ac:dyDescent="0.25">
      <c r="G27188" s="7"/>
    </row>
    <row r="27189" spans="7:7" x14ac:dyDescent="0.25">
      <c r="G27189" s="7"/>
    </row>
    <row r="27190" spans="7:7" x14ac:dyDescent="0.25">
      <c r="G27190" s="7"/>
    </row>
    <row r="27191" spans="7:7" x14ac:dyDescent="0.25">
      <c r="G27191" s="7"/>
    </row>
    <row r="27192" spans="7:7" x14ac:dyDescent="0.25">
      <c r="G27192" s="7"/>
    </row>
    <row r="27193" spans="7:7" x14ac:dyDescent="0.25">
      <c r="G27193" s="7"/>
    </row>
    <row r="27194" spans="7:7" x14ac:dyDescent="0.25">
      <c r="G27194" s="7"/>
    </row>
    <row r="27195" spans="7:7" x14ac:dyDescent="0.25">
      <c r="G27195" s="7"/>
    </row>
    <row r="27196" spans="7:7" x14ac:dyDescent="0.25">
      <c r="G27196" s="7"/>
    </row>
    <row r="27197" spans="7:7" x14ac:dyDescent="0.25">
      <c r="G27197" s="7"/>
    </row>
    <row r="27198" spans="7:7" x14ac:dyDescent="0.25">
      <c r="G27198" s="7"/>
    </row>
    <row r="27199" spans="7:7" x14ac:dyDescent="0.25">
      <c r="G27199" s="7"/>
    </row>
    <row r="27200" spans="7:7" x14ac:dyDescent="0.25">
      <c r="G27200" s="7"/>
    </row>
    <row r="27201" spans="7:7" x14ac:dyDescent="0.25">
      <c r="G27201" s="7"/>
    </row>
    <row r="27202" spans="7:7" x14ac:dyDescent="0.25">
      <c r="G27202" s="7"/>
    </row>
    <row r="27203" spans="7:7" x14ac:dyDescent="0.25">
      <c r="G27203" s="7"/>
    </row>
    <row r="27204" spans="7:7" x14ac:dyDescent="0.25">
      <c r="G27204" s="7"/>
    </row>
    <row r="27205" spans="7:7" x14ac:dyDescent="0.25">
      <c r="G27205" s="7"/>
    </row>
    <row r="27206" spans="7:7" x14ac:dyDescent="0.25">
      <c r="G27206" s="7"/>
    </row>
    <row r="27207" spans="7:7" x14ac:dyDescent="0.25">
      <c r="G27207" s="7"/>
    </row>
    <row r="27208" spans="7:7" x14ac:dyDescent="0.25">
      <c r="G27208" s="7"/>
    </row>
    <row r="27209" spans="7:7" x14ac:dyDescent="0.25">
      <c r="G27209" s="7"/>
    </row>
    <row r="27210" spans="7:7" x14ac:dyDescent="0.25">
      <c r="G27210" s="7"/>
    </row>
    <row r="27211" spans="7:7" x14ac:dyDescent="0.25">
      <c r="G27211" s="7"/>
    </row>
    <row r="27212" spans="7:7" x14ac:dyDescent="0.25">
      <c r="G27212" s="7"/>
    </row>
    <row r="27213" spans="7:7" x14ac:dyDescent="0.25">
      <c r="G27213" s="7"/>
    </row>
    <row r="27214" spans="7:7" x14ac:dyDescent="0.25">
      <c r="G27214" s="7"/>
    </row>
    <row r="27215" spans="7:7" x14ac:dyDescent="0.25">
      <c r="G27215" s="7"/>
    </row>
    <row r="27216" spans="7:7" x14ac:dyDescent="0.25">
      <c r="G27216" s="7"/>
    </row>
    <row r="27217" spans="7:7" x14ac:dyDescent="0.25">
      <c r="G27217" s="7"/>
    </row>
    <row r="27218" spans="7:7" x14ac:dyDescent="0.25">
      <c r="G27218" s="7"/>
    </row>
    <row r="27219" spans="7:7" x14ac:dyDescent="0.25">
      <c r="G27219" s="7"/>
    </row>
    <row r="27220" spans="7:7" x14ac:dyDescent="0.25">
      <c r="G27220" s="7"/>
    </row>
    <row r="27221" spans="7:7" x14ac:dyDescent="0.25">
      <c r="G27221" s="7"/>
    </row>
    <row r="27222" spans="7:7" x14ac:dyDescent="0.25">
      <c r="G27222" s="7"/>
    </row>
    <row r="27223" spans="7:7" x14ac:dyDescent="0.25">
      <c r="G27223" s="7"/>
    </row>
    <row r="27224" spans="7:7" x14ac:dyDescent="0.25">
      <c r="G27224" s="7"/>
    </row>
    <row r="27225" spans="7:7" x14ac:dyDescent="0.25">
      <c r="G27225" s="7"/>
    </row>
    <row r="27226" spans="7:7" x14ac:dyDescent="0.25">
      <c r="G27226" s="7"/>
    </row>
    <row r="27227" spans="7:7" x14ac:dyDescent="0.25">
      <c r="G27227" s="7"/>
    </row>
    <row r="27228" spans="7:7" x14ac:dyDescent="0.25">
      <c r="G27228" s="7"/>
    </row>
    <row r="27229" spans="7:7" x14ac:dyDescent="0.25">
      <c r="G27229" s="7"/>
    </row>
    <row r="27230" spans="7:7" x14ac:dyDescent="0.25">
      <c r="G27230" s="7"/>
    </row>
    <row r="27231" spans="7:7" x14ac:dyDescent="0.25">
      <c r="G27231" s="7"/>
    </row>
    <row r="27232" spans="7:7" x14ac:dyDescent="0.25">
      <c r="G27232" s="7"/>
    </row>
    <row r="27233" spans="7:7" x14ac:dyDescent="0.25">
      <c r="G27233" s="7"/>
    </row>
    <row r="27234" spans="7:7" x14ac:dyDescent="0.25">
      <c r="G27234" s="7"/>
    </row>
    <row r="27235" spans="7:7" x14ac:dyDescent="0.25">
      <c r="G27235" s="7"/>
    </row>
    <row r="27236" spans="7:7" x14ac:dyDescent="0.25">
      <c r="G27236" s="7"/>
    </row>
    <row r="27237" spans="7:7" x14ac:dyDescent="0.25">
      <c r="G27237" s="7"/>
    </row>
    <row r="27238" spans="7:7" x14ac:dyDescent="0.25">
      <c r="G27238" s="7"/>
    </row>
    <row r="27239" spans="7:7" x14ac:dyDescent="0.25">
      <c r="G27239" s="7"/>
    </row>
    <row r="27240" spans="7:7" x14ac:dyDescent="0.25">
      <c r="G27240" s="7"/>
    </row>
    <row r="27241" spans="7:7" x14ac:dyDescent="0.25">
      <c r="G27241" s="7"/>
    </row>
    <row r="27242" spans="7:7" x14ac:dyDescent="0.25">
      <c r="G27242" s="7"/>
    </row>
    <row r="27243" spans="7:7" x14ac:dyDescent="0.25">
      <c r="G27243" s="7"/>
    </row>
    <row r="27244" spans="7:7" x14ac:dyDescent="0.25">
      <c r="G27244" s="7"/>
    </row>
    <row r="27245" spans="7:7" x14ac:dyDescent="0.25">
      <c r="G27245" s="7"/>
    </row>
    <row r="27246" spans="7:7" x14ac:dyDescent="0.25">
      <c r="G27246" s="7"/>
    </row>
    <row r="27247" spans="7:7" x14ac:dyDescent="0.25">
      <c r="G27247" s="7"/>
    </row>
    <row r="27248" spans="7:7" x14ac:dyDescent="0.25">
      <c r="G27248" s="7"/>
    </row>
    <row r="27249" spans="7:7" x14ac:dyDescent="0.25">
      <c r="G27249" s="7"/>
    </row>
    <row r="27250" spans="7:7" x14ac:dyDescent="0.25">
      <c r="G27250" s="7"/>
    </row>
    <row r="27251" spans="7:7" x14ac:dyDescent="0.25">
      <c r="G27251" s="7"/>
    </row>
    <row r="27252" spans="7:7" x14ac:dyDescent="0.25">
      <c r="G27252" s="7"/>
    </row>
    <row r="27253" spans="7:7" x14ac:dyDescent="0.25">
      <c r="G27253" s="7"/>
    </row>
    <row r="27254" spans="7:7" x14ac:dyDescent="0.25">
      <c r="G27254" s="7"/>
    </row>
    <row r="27255" spans="7:7" x14ac:dyDescent="0.25">
      <c r="G27255" s="7"/>
    </row>
    <row r="27256" spans="7:7" x14ac:dyDescent="0.25">
      <c r="G27256" s="7"/>
    </row>
    <row r="27257" spans="7:7" x14ac:dyDescent="0.25">
      <c r="G27257" s="7"/>
    </row>
    <row r="27258" spans="7:7" x14ac:dyDescent="0.25">
      <c r="G27258" s="7"/>
    </row>
    <row r="27259" spans="7:7" x14ac:dyDescent="0.25">
      <c r="G27259" s="7"/>
    </row>
    <row r="27260" spans="7:7" x14ac:dyDescent="0.25">
      <c r="G27260" s="7"/>
    </row>
    <row r="27261" spans="7:7" x14ac:dyDescent="0.25">
      <c r="G27261" s="7"/>
    </row>
    <row r="27262" spans="7:7" x14ac:dyDescent="0.25">
      <c r="G27262" s="7"/>
    </row>
    <row r="27263" spans="7:7" x14ac:dyDescent="0.25">
      <c r="G27263" s="7"/>
    </row>
    <row r="27264" spans="7:7" x14ac:dyDescent="0.25">
      <c r="G27264" s="7"/>
    </row>
    <row r="27265" spans="7:7" x14ac:dyDescent="0.25">
      <c r="G27265" s="7"/>
    </row>
    <row r="27266" spans="7:7" x14ac:dyDescent="0.25">
      <c r="G27266" s="7"/>
    </row>
    <row r="27267" spans="7:7" x14ac:dyDescent="0.25">
      <c r="G27267" s="7"/>
    </row>
    <row r="27268" spans="7:7" x14ac:dyDescent="0.25">
      <c r="G27268" s="7"/>
    </row>
    <row r="27269" spans="7:7" x14ac:dyDescent="0.25">
      <c r="G27269" s="7"/>
    </row>
    <row r="27270" spans="7:7" x14ac:dyDescent="0.25">
      <c r="G27270" s="7"/>
    </row>
    <row r="27271" spans="7:7" x14ac:dyDescent="0.25">
      <c r="G27271" s="7"/>
    </row>
    <row r="27272" spans="7:7" x14ac:dyDescent="0.25">
      <c r="G27272" s="7"/>
    </row>
    <row r="27273" spans="7:7" x14ac:dyDescent="0.25">
      <c r="G27273" s="7"/>
    </row>
    <row r="27274" spans="7:7" x14ac:dyDescent="0.25">
      <c r="G27274" s="7"/>
    </row>
    <row r="27275" spans="7:7" x14ac:dyDescent="0.25">
      <c r="G27275" s="7"/>
    </row>
    <row r="27276" spans="7:7" x14ac:dyDescent="0.25">
      <c r="G27276" s="7"/>
    </row>
    <row r="27277" spans="7:7" x14ac:dyDescent="0.25">
      <c r="G27277" s="7"/>
    </row>
    <row r="27278" spans="7:7" x14ac:dyDescent="0.25">
      <c r="G27278" s="7"/>
    </row>
    <row r="27279" spans="7:7" x14ac:dyDescent="0.25">
      <c r="G27279" s="7"/>
    </row>
    <row r="27280" spans="7:7" x14ac:dyDescent="0.25">
      <c r="G27280" s="7"/>
    </row>
    <row r="27281" spans="7:7" x14ac:dyDescent="0.25">
      <c r="G27281" s="7"/>
    </row>
    <row r="27282" spans="7:7" x14ac:dyDescent="0.25">
      <c r="G27282" s="7"/>
    </row>
    <row r="27283" spans="7:7" x14ac:dyDescent="0.25">
      <c r="G27283" s="7"/>
    </row>
    <row r="27284" spans="7:7" x14ac:dyDescent="0.25">
      <c r="G27284" s="7"/>
    </row>
    <row r="27285" spans="7:7" x14ac:dyDescent="0.25">
      <c r="G27285" s="7"/>
    </row>
    <row r="27286" spans="7:7" x14ac:dyDescent="0.25">
      <c r="G27286" s="7"/>
    </row>
    <row r="27287" spans="7:7" x14ac:dyDescent="0.25">
      <c r="G27287" s="7"/>
    </row>
    <row r="27288" spans="7:7" x14ac:dyDescent="0.25">
      <c r="G27288" s="7"/>
    </row>
    <row r="27289" spans="7:7" x14ac:dyDescent="0.25">
      <c r="G27289" s="7"/>
    </row>
    <row r="27290" spans="7:7" x14ac:dyDescent="0.25">
      <c r="G27290" s="7"/>
    </row>
    <row r="27291" spans="7:7" x14ac:dyDescent="0.25">
      <c r="G27291" s="7"/>
    </row>
    <row r="27292" spans="7:7" x14ac:dyDescent="0.25">
      <c r="G27292" s="7"/>
    </row>
    <row r="27293" spans="7:7" x14ac:dyDescent="0.25">
      <c r="G27293" s="7"/>
    </row>
    <row r="27294" spans="7:7" x14ac:dyDescent="0.25">
      <c r="G27294" s="7"/>
    </row>
    <row r="27295" spans="7:7" x14ac:dyDescent="0.25">
      <c r="G27295" s="7"/>
    </row>
    <row r="27296" spans="7:7" x14ac:dyDescent="0.25">
      <c r="G27296" s="7"/>
    </row>
    <row r="27297" spans="7:7" x14ac:dyDescent="0.25">
      <c r="G27297" s="7"/>
    </row>
    <row r="27298" spans="7:7" x14ac:dyDescent="0.25">
      <c r="G27298" s="7"/>
    </row>
    <row r="27299" spans="7:7" x14ac:dyDescent="0.25">
      <c r="G27299" s="7"/>
    </row>
    <row r="27300" spans="7:7" x14ac:dyDescent="0.25">
      <c r="G27300" s="7"/>
    </row>
    <row r="27301" spans="7:7" x14ac:dyDescent="0.25">
      <c r="G27301" s="7"/>
    </row>
    <row r="27302" spans="7:7" x14ac:dyDescent="0.25">
      <c r="G27302" s="7"/>
    </row>
    <row r="27303" spans="7:7" x14ac:dyDescent="0.25">
      <c r="G27303" s="7"/>
    </row>
    <row r="27304" spans="7:7" x14ac:dyDescent="0.25">
      <c r="G27304" s="7"/>
    </row>
    <row r="27305" spans="7:7" x14ac:dyDescent="0.25">
      <c r="G27305" s="7"/>
    </row>
    <row r="27306" spans="7:7" x14ac:dyDescent="0.25">
      <c r="G27306" s="7"/>
    </row>
    <row r="27307" spans="7:7" x14ac:dyDescent="0.25">
      <c r="G27307" s="7"/>
    </row>
    <row r="27308" spans="7:7" x14ac:dyDescent="0.25">
      <c r="G27308" s="7"/>
    </row>
    <row r="27309" spans="7:7" x14ac:dyDescent="0.25">
      <c r="G27309" s="7"/>
    </row>
    <row r="27310" spans="7:7" x14ac:dyDescent="0.25">
      <c r="G27310" s="7"/>
    </row>
    <row r="27311" spans="7:7" x14ac:dyDescent="0.25">
      <c r="G27311" s="7"/>
    </row>
    <row r="27312" spans="7:7" x14ac:dyDescent="0.25">
      <c r="G27312" s="7"/>
    </row>
    <row r="27313" spans="7:7" x14ac:dyDescent="0.25">
      <c r="G27313" s="7"/>
    </row>
    <row r="27314" spans="7:7" x14ac:dyDescent="0.25">
      <c r="G27314" s="7"/>
    </row>
    <row r="27315" spans="7:7" x14ac:dyDescent="0.25">
      <c r="G27315" s="7"/>
    </row>
    <row r="27316" spans="7:7" x14ac:dyDescent="0.25">
      <c r="G27316" s="7"/>
    </row>
    <row r="27317" spans="7:7" x14ac:dyDescent="0.25">
      <c r="G27317" s="7"/>
    </row>
    <row r="27318" spans="7:7" x14ac:dyDescent="0.25">
      <c r="G27318" s="7"/>
    </row>
    <row r="27319" spans="7:7" x14ac:dyDescent="0.25">
      <c r="G27319" s="7"/>
    </row>
    <row r="27320" spans="7:7" x14ac:dyDescent="0.25">
      <c r="G27320" s="7"/>
    </row>
    <row r="27321" spans="7:7" x14ac:dyDescent="0.25">
      <c r="G27321" s="7"/>
    </row>
    <row r="27322" spans="7:7" x14ac:dyDescent="0.25">
      <c r="G27322" s="7"/>
    </row>
    <row r="27323" spans="7:7" x14ac:dyDescent="0.25">
      <c r="G27323" s="7"/>
    </row>
    <row r="27324" spans="7:7" x14ac:dyDescent="0.25">
      <c r="G27324" s="7"/>
    </row>
    <row r="27325" spans="7:7" x14ac:dyDescent="0.25">
      <c r="G27325" s="7"/>
    </row>
    <row r="27326" spans="7:7" x14ac:dyDescent="0.25">
      <c r="G27326" s="7"/>
    </row>
    <row r="27327" spans="7:7" x14ac:dyDescent="0.25">
      <c r="G27327" s="7"/>
    </row>
    <row r="27328" spans="7:7" x14ac:dyDescent="0.25">
      <c r="G27328" s="7"/>
    </row>
    <row r="27329" spans="7:7" x14ac:dyDescent="0.25">
      <c r="G27329" s="7"/>
    </row>
    <row r="27330" spans="7:7" x14ac:dyDescent="0.25">
      <c r="G27330" s="7"/>
    </row>
    <row r="27331" spans="7:7" x14ac:dyDescent="0.25">
      <c r="G27331" s="7"/>
    </row>
    <row r="27332" spans="7:7" x14ac:dyDescent="0.25">
      <c r="G27332" s="7"/>
    </row>
    <row r="27333" spans="7:7" x14ac:dyDescent="0.25">
      <c r="G27333" s="7"/>
    </row>
    <row r="27334" spans="7:7" x14ac:dyDescent="0.25">
      <c r="G27334" s="7"/>
    </row>
    <row r="27335" spans="7:7" x14ac:dyDescent="0.25">
      <c r="G27335" s="7"/>
    </row>
    <row r="27336" spans="7:7" x14ac:dyDescent="0.25">
      <c r="G27336" s="7"/>
    </row>
    <row r="27337" spans="7:7" x14ac:dyDescent="0.25">
      <c r="G27337" s="7"/>
    </row>
    <row r="27338" spans="7:7" x14ac:dyDescent="0.25">
      <c r="G27338" s="7"/>
    </row>
    <row r="27339" spans="7:7" x14ac:dyDescent="0.25">
      <c r="G27339" s="7"/>
    </row>
    <row r="27340" spans="7:7" x14ac:dyDescent="0.25">
      <c r="G27340" s="7"/>
    </row>
    <row r="27341" spans="7:7" x14ac:dyDescent="0.25">
      <c r="G27341" s="7"/>
    </row>
    <row r="27342" spans="7:7" x14ac:dyDescent="0.25">
      <c r="G27342" s="7"/>
    </row>
    <row r="27343" spans="7:7" x14ac:dyDescent="0.25">
      <c r="G27343" s="7"/>
    </row>
    <row r="27344" spans="7:7" x14ac:dyDescent="0.25">
      <c r="G27344" s="7"/>
    </row>
    <row r="27345" spans="7:7" x14ac:dyDescent="0.25">
      <c r="G27345" s="7"/>
    </row>
    <row r="27346" spans="7:7" x14ac:dyDescent="0.25">
      <c r="G27346" s="7"/>
    </row>
    <row r="27347" spans="7:7" x14ac:dyDescent="0.25">
      <c r="G27347" s="7"/>
    </row>
    <row r="27348" spans="7:7" x14ac:dyDescent="0.25">
      <c r="G27348" s="7"/>
    </row>
    <row r="27349" spans="7:7" x14ac:dyDescent="0.25">
      <c r="G27349" s="7"/>
    </row>
    <row r="27350" spans="7:7" x14ac:dyDescent="0.25">
      <c r="G27350" s="7"/>
    </row>
    <row r="27351" spans="7:7" x14ac:dyDescent="0.25">
      <c r="G27351" s="7"/>
    </row>
    <row r="27352" spans="7:7" x14ac:dyDescent="0.25">
      <c r="G27352" s="7"/>
    </row>
    <row r="27353" spans="7:7" x14ac:dyDescent="0.25">
      <c r="G27353" s="7"/>
    </row>
    <row r="27354" spans="7:7" x14ac:dyDescent="0.25">
      <c r="G27354" s="7"/>
    </row>
    <row r="27355" spans="7:7" x14ac:dyDescent="0.25">
      <c r="G27355" s="7"/>
    </row>
    <row r="27356" spans="7:7" x14ac:dyDescent="0.25">
      <c r="G27356" s="7"/>
    </row>
    <row r="27357" spans="7:7" x14ac:dyDescent="0.25">
      <c r="G27357" s="7"/>
    </row>
    <row r="27358" spans="7:7" x14ac:dyDescent="0.25">
      <c r="G27358" s="7"/>
    </row>
    <row r="27359" spans="7:7" x14ac:dyDescent="0.25">
      <c r="G27359" s="7"/>
    </row>
    <row r="27360" spans="7:7" x14ac:dyDescent="0.25">
      <c r="G27360" s="7"/>
    </row>
    <row r="27361" spans="7:7" x14ac:dyDescent="0.25">
      <c r="G27361" s="7"/>
    </row>
    <row r="27362" spans="7:7" x14ac:dyDescent="0.25">
      <c r="G27362" s="7"/>
    </row>
    <row r="27363" spans="7:7" x14ac:dyDescent="0.25">
      <c r="G27363" s="7"/>
    </row>
    <row r="27364" spans="7:7" x14ac:dyDescent="0.25">
      <c r="G27364" s="7"/>
    </row>
    <row r="27365" spans="7:7" x14ac:dyDescent="0.25">
      <c r="G27365" s="7"/>
    </row>
    <row r="27366" spans="7:7" x14ac:dyDescent="0.25">
      <c r="G27366" s="7"/>
    </row>
    <row r="27367" spans="7:7" x14ac:dyDescent="0.25">
      <c r="G27367" s="7"/>
    </row>
    <row r="27368" spans="7:7" x14ac:dyDescent="0.25">
      <c r="G27368" s="7"/>
    </row>
    <row r="27369" spans="7:7" x14ac:dyDescent="0.25">
      <c r="G27369" s="7"/>
    </row>
    <row r="27370" spans="7:7" x14ac:dyDescent="0.25">
      <c r="G27370" s="7"/>
    </row>
    <row r="27371" spans="7:7" x14ac:dyDescent="0.25">
      <c r="G27371" s="7"/>
    </row>
    <row r="27372" spans="7:7" x14ac:dyDescent="0.25">
      <c r="G27372" s="7"/>
    </row>
    <row r="27373" spans="7:7" x14ac:dyDescent="0.25">
      <c r="G27373" s="7"/>
    </row>
    <row r="27374" spans="7:7" x14ac:dyDescent="0.25">
      <c r="G27374" s="7"/>
    </row>
    <row r="27375" spans="7:7" x14ac:dyDescent="0.25">
      <c r="G27375" s="7"/>
    </row>
    <row r="27376" spans="7:7" x14ac:dyDescent="0.25">
      <c r="G27376" s="7"/>
    </row>
    <row r="27377" spans="7:7" x14ac:dyDescent="0.25">
      <c r="G27377" s="7"/>
    </row>
    <row r="27378" spans="7:7" x14ac:dyDescent="0.25">
      <c r="G27378" s="7"/>
    </row>
    <row r="27379" spans="7:7" x14ac:dyDescent="0.25">
      <c r="G27379" s="7"/>
    </row>
    <row r="27380" spans="7:7" x14ac:dyDescent="0.25">
      <c r="G27380" s="7"/>
    </row>
    <row r="27381" spans="7:7" x14ac:dyDescent="0.25">
      <c r="G27381" s="7"/>
    </row>
    <row r="27382" spans="7:7" x14ac:dyDescent="0.25">
      <c r="G27382" s="7"/>
    </row>
    <row r="27383" spans="7:7" x14ac:dyDescent="0.25">
      <c r="G27383" s="7"/>
    </row>
    <row r="27384" spans="7:7" x14ac:dyDescent="0.25">
      <c r="G27384" s="7"/>
    </row>
    <row r="27385" spans="7:7" x14ac:dyDescent="0.25">
      <c r="G27385" s="7"/>
    </row>
    <row r="27386" spans="7:7" x14ac:dyDescent="0.25">
      <c r="G27386" s="7"/>
    </row>
    <row r="27387" spans="7:7" x14ac:dyDescent="0.25">
      <c r="G27387" s="7"/>
    </row>
    <row r="27388" spans="7:7" x14ac:dyDescent="0.25">
      <c r="G27388" s="7"/>
    </row>
    <row r="27389" spans="7:7" x14ac:dyDescent="0.25">
      <c r="G27389" s="7"/>
    </row>
    <row r="27390" spans="7:7" x14ac:dyDescent="0.25">
      <c r="G27390" s="7"/>
    </row>
    <row r="27391" spans="7:7" x14ac:dyDescent="0.25">
      <c r="G27391" s="7"/>
    </row>
    <row r="27392" spans="7:7" x14ac:dyDescent="0.25">
      <c r="G27392" s="7"/>
    </row>
    <row r="27393" spans="7:7" x14ac:dyDescent="0.25">
      <c r="G27393" s="7"/>
    </row>
    <row r="27394" spans="7:7" x14ac:dyDescent="0.25">
      <c r="G27394" s="7"/>
    </row>
    <row r="27395" spans="7:7" x14ac:dyDescent="0.25">
      <c r="G27395" s="7"/>
    </row>
    <row r="27396" spans="7:7" x14ac:dyDescent="0.25">
      <c r="G27396" s="7"/>
    </row>
    <row r="27397" spans="7:7" x14ac:dyDescent="0.25">
      <c r="G27397" s="7"/>
    </row>
    <row r="27398" spans="7:7" x14ac:dyDescent="0.25">
      <c r="G27398" s="7"/>
    </row>
    <row r="27399" spans="7:7" x14ac:dyDescent="0.25">
      <c r="G27399" s="7"/>
    </row>
    <row r="27400" spans="7:7" x14ac:dyDescent="0.25">
      <c r="G27400" s="7"/>
    </row>
    <row r="27401" spans="7:7" x14ac:dyDescent="0.25">
      <c r="G27401" s="7"/>
    </row>
    <row r="27402" spans="7:7" x14ac:dyDescent="0.25">
      <c r="G27402" s="7"/>
    </row>
    <row r="27403" spans="7:7" x14ac:dyDescent="0.25">
      <c r="G27403" s="7"/>
    </row>
    <row r="27404" spans="7:7" x14ac:dyDescent="0.25">
      <c r="G27404" s="7"/>
    </row>
    <row r="27405" spans="7:7" x14ac:dyDescent="0.25">
      <c r="G27405" s="7"/>
    </row>
    <row r="27406" spans="7:7" x14ac:dyDescent="0.25">
      <c r="G27406" s="7"/>
    </row>
    <row r="27407" spans="7:7" x14ac:dyDescent="0.25">
      <c r="G27407" s="7"/>
    </row>
    <row r="27408" spans="7:7" x14ac:dyDescent="0.25">
      <c r="G27408" s="7"/>
    </row>
    <row r="27409" spans="7:7" x14ac:dyDescent="0.25">
      <c r="G27409" s="7"/>
    </row>
    <row r="27410" spans="7:7" x14ac:dyDescent="0.25">
      <c r="G27410" s="7"/>
    </row>
    <row r="27411" spans="7:7" x14ac:dyDescent="0.25">
      <c r="G27411" s="7"/>
    </row>
    <row r="27412" spans="7:7" x14ac:dyDescent="0.25">
      <c r="G27412" s="7"/>
    </row>
    <row r="27413" spans="7:7" x14ac:dyDescent="0.25">
      <c r="G27413" s="7"/>
    </row>
    <row r="27414" spans="7:7" x14ac:dyDescent="0.25">
      <c r="G27414" s="7"/>
    </row>
    <row r="27415" spans="7:7" x14ac:dyDescent="0.25">
      <c r="G27415" s="7"/>
    </row>
    <row r="27416" spans="7:7" x14ac:dyDescent="0.25">
      <c r="G27416" s="7"/>
    </row>
    <row r="27417" spans="7:7" x14ac:dyDescent="0.25">
      <c r="G27417" s="7"/>
    </row>
    <row r="27418" spans="7:7" x14ac:dyDescent="0.25">
      <c r="G27418" s="7"/>
    </row>
    <row r="27419" spans="7:7" x14ac:dyDescent="0.25">
      <c r="G27419" s="7"/>
    </row>
    <row r="27420" spans="7:7" x14ac:dyDescent="0.25">
      <c r="G27420" s="7"/>
    </row>
    <row r="27421" spans="7:7" x14ac:dyDescent="0.25">
      <c r="G27421" s="7"/>
    </row>
    <row r="27422" spans="7:7" x14ac:dyDescent="0.25">
      <c r="G27422" s="7"/>
    </row>
    <row r="27423" spans="7:7" x14ac:dyDescent="0.25">
      <c r="G27423" s="7"/>
    </row>
    <row r="27424" spans="7:7" x14ac:dyDescent="0.25">
      <c r="G27424" s="7"/>
    </row>
    <row r="27425" spans="7:7" x14ac:dyDescent="0.25">
      <c r="G27425" s="7"/>
    </row>
    <row r="27426" spans="7:7" x14ac:dyDescent="0.25">
      <c r="G27426" s="7"/>
    </row>
    <row r="27427" spans="7:7" x14ac:dyDescent="0.25">
      <c r="G27427" s="7"/>
    </row>
    <row r="27428" spans="7:7" x14ac:dyDescent="0.25">
      <c r="G27428" s="7"/>
    </row>
    <row r="27429" spans="7:7" x14ac:dyDescent="0.25">
      <c r="G27429" s="7"/>
    </row>
    <row r="27430" spans="7:7" x14ac:dyDescent="0.25">
      <c r="G27430" s="7"/>
    </row>
    <row r="27431" spans="7:7" x14ac:dyDescent="0.25">
      <c r="G27431" s="7"/>
    </row>
    <row r="27432" spans="7:7" x14ac:dyDescent="0.25">
      <c r="G27432" s="7"/>
    </row>
    <row r="27433" spans="7:7" x14ac:dyDescent="0.25">
      <c r="G27433" s="7"/>
    </row>
    <row r="27434" spans="7:7" x14ac:dyDescent="0.25">
      <c r="G27434" s="7"/>
    </row>
    <row r="27435" spans="7:7" x14ac:dyDescent="0.25">
      <c r="G27435" s="7"/>
    </row>
    <row r="27436" spans="7:7" x14ac:dyDescent="0.25">
      <c r="G27436" s="7"/>
    </row>
    <row r="27437" spans="7:7" x14ac:dyDescent="0.25">
      <c r="G27437" s="7"/>
    </row>
    <row r="27438" spans="7:7" x14ac:dyDescent="0.25">
      <c r="G27438" s="7"/>
    </row>
    <row r="27439" spans="7:7" x14ac:dyDescent="0.25">
      <c r="G27439" s="7"/>
    </row>
    <row r="27440" spans="7:7" x14ac:dyDescent="0.25">
      <c r="G27440" s="7"/>
    </row>
    <row r="27441" spans="7:7" x14ac:dyDescent="0.25">
      <c r="G27441" s="7"/>
    </row>
    <row r="27442" spans="7:7" x14ac:dyDescent="0.25">
      <c r="G27442" s="7"/>
    </row>
    <row r="27443" spans="7:7" x14ac:dyDescent="0.25">
      <c r="G27443" s="7"/>
    </row>
    <row r="27444" spans="7:7" x14ac:dyDescent="0.25">
      <c r="G27444" s="7"/>
    </row>
    <row r="27445" spans="7:7" x14ac:dyDescent="0.25">
      <c r="G27445" s="7"/>
    </row>
    <row r="27446" spans="7:7" x14ac:dyDescent="0.25">
      <c r="G27446" s="7"/>
    </row>
    <row r="27447" spans="7:7" x14ac:dyDescent="0.25">
      <c r="G27447" s="7"/>
    </row>
    <row r="27448" spans="7:7" x14ac:dyDescent="0.25">
      <c r="G27448" s="7"/>
    </row>
    <row r="27449" spans="7:7" x14ac:dyDescent="0.25">
      <c r="G27449" s="7"/>
    </row>
    <row r="27450" spans="7:7" x14ac:dyDescent="0.25">
      <c r="G27450" s="7"/>
    </row>
    <row r="27451" spans="7:7" x14ac:dyDescent="0.25">
      <c r="G27451" s="7"/>
    </row>
    <row r="27452" spans="7:7" x14ac:dyDescent="0.25">
      <c r="G27452" s="7"/>
    </row>
    <row r="27453" spans="7:7" x14ac:dyDescent="0.25">
      <c r="G27453" s="7"/>
    </row>
    <row r="27454" spans="7:7" x14ac:dyDescent="0.25">
      <c r="G27454" s="7"/>
    </row>
    <row r="27455" spans="7:7" x14ac:dyDescent="0.25">
      <c r="G27455" s="7"/>
    </row>
    <row r="27456" spans="7:7" x14ac:dyDescent="0.25">
      <c r="G27456" s="7"/>
    </row>
    <row r="27457" spans="7:7" x14ac:dyDescent="0.25">
      <c r="G27457" s="7"/>
    </row>
    <row r="27458" spans="7:7" x14ac:dyDescent="0.25">
      <c r="G27458" s="7"/>
    </row>
    <row r="27459" spans="7:7" x14ac:dyDescent="0.25">
      <c r="G27459" s="7"/>
    </row>
    <row r="27460" spans="7:7" x14ac:dyDescent="0.25">
      <c r="G27460" s="7"/>
    </row>
    <row r="27461" spans="7:7" x14ac:dyDescent="0.25">
      <c r="G27461" s="7"/>
    </row>
    <row r="27462" spans="7:7" x14ac:dyDescent="0.25">
      <c r="G27462" s="7"/>
    </row>
    <row r="27463" spans="7:7" x14ac:dyDescent="0.25">
      <c r="G27463" s="7"/>
    </row>
    <row r="27464" spans="7:7" x14ac:dyDescent="0.25">
      <c r="G27464" s="7"/>
    </row>
    <row r="27465" spans="7:7" x14ac:dyDescent="0.25">
      <c r="G27465" s="7"/>
    </row>
    <row r="27466" spans="7:7" x14ac:dyDescent="0.25">
      <c r="G27466" s="7"/>
    </row>
    <row r="27467" spans="7:7" x14ac:dyDescent="0.25">
      <c r="G27467" s="7"/>
    </row>
    <row r="27468" spans="7:7" x14ac:dyDescent="0.25">
      <c r="G27468" s="7"/>
    </row>
    <row r="27469" spans="7:7" x14ac:dyDescent="0.25">
      <c r="G27469" s="7"/>
    </row>
    <row r="27470" spans="7:7" x14ac:dyDescent="0.25">
      <c r="G27470" s="7"/>
    </row>
    <row r="27471" spans="7:7" x14ac:dyDescent="0.25">
      <c r="G27471" s="7"/>
    </row>
    <row r="27472" spans="7:7" x14ac:dyDescent="0.25">
      <c r="G27472" s="7"/>
    </row>
    <row r="27473" spans="7:7" x14ac:dyDescent="0.25">
      <c r="G27473" s="7"/>
    </row>
    <row r="27474" spans="7:7" x14ac:dyDescent="0.25">
      <c r="G27474" s="7"/>
    </row>
    <row r="27475" spans="7:7" x14ac:dyDescent="0.25">
      <c r="G27475" s="7"/>
    </row>
    <row r="27476" spans="7:7" x14ac:dyDescent="0.25">
      <c r="G27476" s="7"/>
    </row>
    <row r="27477" spans="7:7" x14ac:dyDescent="0.25">
      <c r="G27477" s="7"/>
    </row>
    <row r="27478" spans="7:7" x14ac:dyDescent="0.25">
      <c r="G27478" s="7"/>
    </row>
    <row r="27479" spans="7:7" x14ac:dyDescent="0.25">
      <c r="G27479" s="7"/>
    </row>
    <row r="27480" spans="7:7" x14ac:dyDescent="0.25">
      <c r="G27480" s="7"/>
    </row>
    <row r="27481" spans="7:7" x14ac:dyDescent="0.25">
      <c r="G27481" s="7"/>
    </row>
    <row r="27482" spans="7:7" x14ac:dyDescent="0.25">
      <c r="G27482" s="7"/>
    </row>
    <row r="27483" spans="7:7" x14ac:dyDescent="0.25">
      <c r="G27483" s="7"/>
    </row>
    <row r="27484" spans="7:7" x14ac:dyDescent="0.25">
      <c r="G27484" s="7"/>
    </row>
    <row r="27485" spans="7:7" x14ac:dyDescent="0.25">
      <c r="G27485" s="7"/>
    </row>
    <row r="27486" spans="7:7" x14ac:dyDescent="0.25">
      <c r="G27486" s="7"/>
    </row>
    <row r="27487" spans="7:7" x14ac:dyDescent="0.25">
      <c r="G27487" s="7"/>
    </row>
    <row r="27488" spans="7:7" x14ac:dyDescent="0.25">
      <c r="G27488" s="7"/>
    </row>
    <row r="27489" spans="7:7" x14ac:dyDescent="0.25">
      <c r="G27489" s="7"/>
    </row>
    <row r="27490" spans="7:7" x14ac:dyDescent="0.25">
      <c r="G27490" s="7"/>
    </row>
    <row r="27491" spans="7:7" x14ac:dyDescent="0.25">
      <c r="G27491" s="7"/>
    </row>
    <row r="27492" spans="7:7" x14ac:dyDescent="0.25">
      <c r="G27492" s="7"/>
    </row>
    <row r="27493" spans="7:7" x14ac:dyDescent="0.25">
      <c r="G27493" s="7"/>
    </row>
    <row r="27494" spans="7:7" x14ac:dyDescent="0.25">
      <c r="G27494" s="7"/>
    </row>
    <row r="27495" spans="7:7" x14ac:dyDescent="0.25">
      <c r="G27495" s="7"/>
    </row>
    <row r="27496" spans="7:7" x14ac:dyDescent="0.25">
      <c r="G27496" s="7"/>
    </row>
    <row r="27497" spans="7:7" x14ac:dyDescent="0.25">
      <c r="G27497" s="7"/>
    </row>
    <row r="27498" spans="7:7" x14ac:dyDescent="0.25">
      <c r="G27498" s="7"/>
    </row>
    <row r="27499" spans="7:7" x14ac:dyDescent="0.25">
      <c r="G27499" s="7"/>
    </row>
    <row r="27500" spans="7:7" x14ac:dyDescent="0.25">
      <c r="G27500" s="7"/>
    </row>
    <row r="27501" spans="7:7" x14ac:dyDescent="0.25">
      <c r="G27501" s="7"/>
    </row>
    <row r="27502" spans="7:7" x14ac:dyDescent="0.25">
      <c r="G27502" s="7"/>
    </row>
    <row r="27503" spans="7:7" x14ac:dyDescent="0.25">
      <c r="G27503" s="7"/>
    </row>
    <row r="27504" spans="7:7" x14ac:dyDescent="0.25">
      <c r="G27504" s="7"/>
    </row>
    <row r="27505" spans="7:7" x14ac:dyDescent="0.25">
      <c r="G27505" s="7"/>
    </row>
    <row r="27506" spans="7:7" x14ac:dyDescent="0.25">
      <c r="G27506" s="7"/>
    </row>
    <row r="27507" spans="7:7" x14ac:dyDescent="0.25">
      <c r="G27507" s="7"/>
    </row>
    <row r="27508" spans="7:7" x14ac:dyDescent="0.25">
      <c r="G27508" s="7"/>
    </row>
    <row r="27509" spans="7:7" x14ac:dyDescent="0.25">
      <c r="G27509" s="7"/>
    </row>
    <row r="27510" spans="7:7" x14ac:dyDescent="0.25">
      <c r="G27510" s="7"/>
    </row>
    <row r="27511" spans="7:7" x14ac:dyDescent="0.25">
      <c r="G27511" s="7"/>
    </row>
    <row r="27512" spans="7:7" x14ac:dyDescent="0.25">
      <c r="G27512" s="7"/>
    </row>
    <row r="27513" spans="7:7" x14ac:dyDescent="0.25">
      <c r="G27513" s="7"/>
    </row>
    <row r="27514" spans="7:7" x14ac:dyDescent="0.25">
      <c r="G27514" s="7"/>
    </row>
    <row r="27515" spans="7:7" x14ac:dyDescent="0.25">
      <c r="G27515" s="7"/>
    </row>
    <row r="27516" spans="7:7" x14ac:dyDescent="0.25">
      <c r="G27516" s="7"/>
    </row>
    <row r="27517" spans="7:7" x14ac:dyDescent="0.25">
      <c r="G27517" s="7"/>
    </row>
    <row r="27518" spans="7:7" x14ac:dyDescent="0.25">
      <c r="G27518" s="7"/>
    </row>
    <row r="27519" spans="7:7" x14ac:dyDescent="0.25">
      <c r="G27519" s="7"/>
    </row>
    <row r="27520" spans="7:7" x14ac:dyDescent="0.25">
      <c r="G27520" s="7"/>
    </row>
    <row r="27521" spans="7:7" x14ac:dyDescent="0.25">
      <c r="G27521" s="7"/>
    </row>
    <row r="27522" spans="7:7" x14ac:dyDescent="0.25">
      <c r="G27522" s="7"/>
    </row>
    <row r="27523" spans="7:7" x14ac:dyDescent="0.25">
      <c r="G27523" s="7"/>
    </row>
    <row r="27524" spans="7:7" x14ac:dyDescent="0.25">
      <c r="G27524" s="7"/>
    </row>
    <row r="27525" spans="7:7" x14ac:dyDescent="0.25">
      <c r="G27525" s="7"/>
    </row>
    <row r="27526" spans="7:7" x14ac:dyDescent="0.25">
      <c r="G27526" s="7"/>
    </row>
    <row r="27527" spans="7:7" x14ac:dyDescent="0.25">
      <c r="G27527" s="7"/>
    </row>
    <row r="27528" spans="7:7" x14ac:dyDescent="0.25">
      <c r="G27528" s="7"/>
    </row>
    <row r="27529" spans="7:7" x14ac:dyDescent="0.25">
      <c r="G27529" s="7"/>
    </row>
    <row r="27530" spans="7:7" x14ac:dyDescent="0.25">
      <c r="G27530" s="7"/>
    </row>
    <row r="27531" spans="7:7" x14ac:dyDescent="0.25">
      <c r="G27531" s="7"/>
    </row>
    <row r="27532" spans="7:7" x14ac:dyDescent="0.25">
      <c r="G27532" s="7"/>
    </row>
    <row r="27533" spans="7:7" x14ac:dyDescent="0.25">
      <c r="G27533" s="7"/>
    </row>
    <row r="27534" spans="7:7" x14ac:dyDescent="0.25">
      <c r="G27534" s="7"/>
    </row>
    <row r="27535" spans="7:7" x14ac:dyDescent="0.25">
      <c r="G27535" s="7"/>
    </row>
    <row r="27536" spans="7:7" x14ac:dyDescent="0.25">
      <c r="G27536" s="7"/>
    </row>
    <row r="27537" spans="7:7" x14ac:dyDescent="0.25">
      <c r="G27537" s="7"/>
    </row>
    <row r="27538" spans="7:7" x14ac:dyDescent="0.25">
      <c r="G27538" s="7"/>
    </row>
    <row r="27539" spans="7:7" x14ac:dyDescent="0.25">
      <c r="G27539" s="7"/>
    </row>
    <row r="27540" spans="7:7" x14ac:dyDescent="0.25">
      <c r="G27540" s="7"/>
    </row>
    <row r="27541" spans="7:7" x14ac:dyDescent="0.25">
      <c r="G27541" s="7"/>
    </row>
    <row r="27542" spans="7:7" x14ac:dyDescent="0.25">
      <c r="G27542" s="7"/>
    </row>
    <row r="27543" spans="7:7" x14ac:dyDescent="0.25">
      <c r="G27543" s="7"/>
    </row>
    <row r="27544" spans="7:7" x14ac:dyDescent="0.25">
      <c r="G27544" s="7"/>
    </row>
    <row r="27545" spans="7:7" x14ac:dyDescent="0.25">
      <c r="G27545" s="7"/>
    </row>
    <row r="27546" spans="7:7" x14ac:dyDescent="0.25">
      <c r="G27546" s="7"/>
    </row>
    <row r="27547" spans="7:7" x14ac:dyDescent="0.25">
      <c r="G27547" s="7"/>
    </row>
    <row r="27548" spans="7:7" x14ac:dyDescent="0.25">
      <c r="G27548" s="7"/>
    </row>
    <row r="27549" spans="7:7" x14ac:dyDescent="0.25">
      <c r="G27549" s="7"/>
    </row>
    <row r="27550" spans="7:7" x14ac:dyDescent="0.25">
      <c r="G27550" s="7"/>
    </row>
    <row r="27551" spans="7:7" x14ac:dyDescent="0.25">
      <c r="G27551" s="7"/>
    </row>
    <row r="27552" spans="7:7" x14ac:dyDescent="0.25">
      <c r="G27552" s="7"/>
    </row>
    <row r="27553" spans="7:7" x14ac:dyDescent="0.25">
      <c r="G27553" s="7"/>
    </row>
    <row r="27554" spans="7:7" x14ac:dyDescent="0.25">
      <c r="G27554" s="7"/>
    </row>
    <row r="27555" spans="7:7" x14ac:dyDescent="0.25">
      <c r="G27555" s="7"/>
    </row>
    <row r="27556" spans="7:7" x14ac:dyDescent="0.25">
      <c r="G27556" s="7"/>
    </row>
    <row r="27557" spans="7:7" x14ac:dyDescent="0.25">
      <c r="G27557" s="7"/>
    </row>
    <row r="27558" spans="7:7" x14ac:dyDescent="0.25">
      <c r="G27558" s="7"/>
    </row>
    <row r="27559" spans="7:7" x14ac:dyDescent="0.25">
      <c r="G27559" s="7"/>
    </row>
    <row r="27560" spans="7:7" x14ac:dyDescent="0.25">
      <c r="G27560" s="7"/>
    </row>
    <row r="27561" spans="7:7" x14ac:dyDescent="0.25">
      <c r="G27561" s="7"/>
    </row>
    <row r="27562" spans="7:7" x14ac:dyDescent="0.25">
      <c r="G27562" s="7"/>
    </row>
    <row r="27563" spans="7:7" x14ac:dyDescent="0.25">
      <c r="G27563" s="7"/>
    </row>
    <row r="27564" spans="7:7" x14ac:dyDescent="0.25">
      <c r="G27564" s="7"/>
    </row>
    <row r="27565" spans="7:7" x14ac:dyDescent="0.25">
      <c r="G27565" s="7"/>
    </row>
    <row r="27566" spans="7:7" x14ac:dyDescent="0.25">
      <c r="G27566" s="7"/>
    </row>
    <row r="27567" spans="7:7" x14ac:dyDescent="0.25">
      <c r="G27567" s="7"/>
    </row>
    <row r="27568" spans="7:7" x14ac:dyDescent="0.25">
      <c r="G27568" s="7"/>
    </row>
    <row r="27569" spans="7:7" x14ac:dyDescent="0.25">
      <c r="G27569" s="7"/>
    </row>
    <row r="27570" spans="7:7" x14ac:dyDescent="0.25">
      <c r="G27570" s="7"/>
    </row>
    <row r="27571" spans="7:7" x14ac:dyDescent="0.25">
      <c r="G27571" s="7"/>
    </row>
    <row r="27572" spans="7:7" x14ac:dyDescent="0.25">
      <c r="G27572" s="7"/>
    </row>
    <row r="27573" spans="7:7" x14ac:dyDescent="0.25">
      <c r="G27573" s="7"/>
    </row>
    <row r="27574" spans="7:7" x14ac:dyDescent="0.25">
      <c r="G27574" s="7"/>
    </row>
    <row r="27575" spans="7:7" x14ac:dyDescent="0.25">
      <c r="G27575" s="7"/>
    </row>
    <row r="27576" spans="7:7" x14ac:dyDescent="0.25">
      <c r="G27576" s="7"/>
    </row>
    <row r="27577" spans="7:7" x14ac:dyDescent="0.25">
      <c r="G27577" s="7"/>
    </row>
    <row r="27578" spans="7:7" x14ac:dyDescent="0.25">
      <c r="G27578" s="7"/>
    </row>
    <row r="27579" spans="7:7" x14ac:dyDescent="0.25">
      <c r="G27579" s="7"/>
    </row>
    <row r="27580" spans="7:7" x14ac:dyDescent="0.25">
      <c r="G27580" s="7"/>
    </row>
    <row r="27581" spans="7:7" x14ac:dyDescent="0.25">
      <c r="G27581" s="7"/>
    </row>
    <row r="27582" spans="7:7" x14ac:dyDescent="0.25">
      <c r="G27582" s="7"/>
    </row>
    <row r="27583" spans="7:7" x14ac:dyDescent="0.25">
      <c r="G27583" s="7"/>
    </row>
    <row r="27584" spans="7:7" x14ac:dyDescent="0.25">
      <c r="G27584" s="7"/>
    </row>
    <row r="27585" spans="7:7" x14ac:dyDescent="0.25">
      <c r="G27585" s="7"/>
    </row>
    <row r="27586" spans="7:7" x14ac:dyDescent="0.25">
      <c r="G27586" s="7"/>
    </row>
    <row r="27587" spans="7:7" x14ac:dyDescent="0.25">
      <c r="G27587" s="7"/>
    </row>
    <row r="27588" spans="7:7" x14ac:dyDescent="0.25">
      <c r="G27588" s="7"/>
    </row>
    <row r="27589" spans="7:7" x14ac:dyDescent="0.25">
      <c r="G27589" s="7"/>
    </row>
    <row r="27590" spans="7:7" x14ac:dyDescent="0.25">
      <c r="G27590" s="7"/>
    </row>
    <row r="27591" spans="7:7" x14ac:dyDescent="0.25">
      <c r="G27591" s="7"/>
    </row>
    <row r="27592" spans="7:7" x14ac:dyDescent="0.25">
      <c r="G27592" s="7"/>
    </row>
    <row r="27593" spans="7:7" x14ac:dyDescent="0.25">
      <c r="G27593" s="7"/>
    </row>
    <row r="27594" spans="7:7" x14ac:dyDescent="0.25">
      <c r="G27594" s="7"/>
    </row>
    <row r="27595" spans="7:7" x14ac:dyDescent="0.25">
      <c r="G27595" s="7"/>
    </row>
    <row r="27596" spans="7:7" x14ac:dyDescent="0.25">
      <c r="G27596" s="7"/>
    </row>
    <row r="27597" spans="7:7" x14ac:dyDescent="0.25">
      <c r="G27597" s="7"/>
    </row>
    <row r="27598" spans="7:7" x14ac:dyDescent="0.25">
      <c r="G27598" s="7"/>
    </row>
    <row r="27599" spans="7:7" x14ac:dyDescent="0.25">
      <c r="G27599" s="7"/>
    </row>
    <row r="27600" spans="7:7" x14ac:dyDescent="0.25">
      <c r="G27600" s="7"/>
    </row>
    <row r="27601" spans="7:7" x14ac:dyDescent="0.25">
      <c r="G27601" s="7"/>
    </row>
    <row r="27602" spans="7:7" x14ac:dyDescent="0.25">
      <c r="G27602" s="7"/>
    </row>
    <row r="27603" spans="7:7" x14ac:dyDescent="0.25">
      <c r="G27603" s="7"/>
    </row>
    <row r="27604" spans="7:7" x14ac:dyDescent="0.25">
      <c r="G27604" s="7"/>
    </row>
    <row r="27605" spans="7:7" x14ac:dyDescent="0.25">
      <c r="G27605" s="7"/>
    </row>
    <row r="27606" spans="7:7" x14ac:dyDescent="0.25">
      <c r="G27606" s="7"/>
    </row>
    <row r="27607" spans="7:7" x14ac:dyDescent="0.25">
      <c r="G27607" s="7"/>
    </row>
    <row r="27608" spans="7:7" x14ac:dyDescent="0.25">
      <c r="G27608" s="7"/>
    </row>
    <row r="27609" spans="7:7" x14ac:dyDescent="0.25">
      <c r="G27609" s="7"/>
    </row>
    <row r="27610" spans="7:7" x14ac:dyDescent="0.25">
      <c r="G27610" s="7"/>
    </row>
    <row r="27611" spans="7:7" x14ac:dyDescent="0.25">
      <c r="G27611" s="7"/>
    </row>
    <row r="27612" spans="7:7" x14ac:dyDescent="0.25">
      <c r="G27612" s="7"/>
    </row>
    <row r="27613" spans="7:7" x14ac:dyDescent="0.25">
      <c r="G27613" s="7"/>
    </row>
    <row r="27614" spans="7:7" x14ac:dyDescent="0.25">
      <c r="G27614" s="7"/>
    </row>
    <row r="27615" spans="7:7" x14ac:dyDescent="0.25">
      <c r="G27615" s="7"/>
    </row>
    <row r="27616" spans="7:7" x14ac:dyDescent="0.25">
      <c r="G27616" s="7"/>
    </row>
    <row r="27617" spans="7:7" x14ac:dyDescent="0.25">
      <c r="G27617" s="7"/>
    </row>
    <row r="27618" spans="7:7" x14ac:dyDescent="0.25">
      <c r="G27618" s="7"/>
    </row>
    <row r="27619" spans="7:7" x14ac:dyDescent="0.25">
      <c r="G27619" s="7"/>
    </row>
    <row r="27620" spans="7:7" x14ac:dyDescent="0.25">
      <c r="G27620" s="7"/>
    </row>
    <row r="27621" spans="7:7" x14ac:dyDescent="0.25">
      <c r="G27621" s="7"/>
    </row>
    <row r="27622" spans="7:7" x14ac:dyDescent="0.25">
      <c r="G27622" s="7"/>
    </row>
    <row r="27623" spans="7:7" x14ac:dyDescent="0.25">
      <c r="G27623" s="7"/>
    </row>
    <row r="27624" spans="7:7" x14ac:dyDescent="0.25">
      <c r="G27624" s="7"/>
    </row>
    <row r="27625" spans="7:7" x14ac:dyDescent="0.25">
      <c r="G27625" s="7"/>
    </row>
    <row r="27626" spans="7:7" x14ac:dyDescent="0.25">
      <c r="G27626" s="7"/>
    </row>
    <row r="27627" spans="7:7" x14ac:dyDescent="0.25">
      <c r="G27627" s="7"/>
    </row>
    <row r="27628" spans="7:7" x14ac:dyDescent="0.25">
      <c r="G27628" s="7"/>
    </row>
    <row r="27629" spans="7:7" x14ac:dyDescent="0.25">
      <c r="G27629" s="7"/>
    </row>
    <row r="27630" spans="7:7" x14ac:dyDescent="0.25">
      <c r="G27630" s="7"/>
    </row>
    <row r="27631" spans="7:7" x14ac:dyDescent="0.25">
      <c r="G27631" s="7"/>
    </row>
    <row r="27632" spans="7:7" x14ac:dyDescent="0.25">
      <c r="G27632" s="7"/>
    </row>
    <row r="27633" spans="7:7" x14ac:dyDescent="0.25">
      <c r="G27633" s="7"/>
    </row>
    <row r="27634" spans="7:7" x14ac:dyDescent="0.25">
      <c r="G27634" s="7"/>
    </row>
    <row r="27635" spans="7:7" x14ac:dyDescent="0.25">
      <c r="G27635" s="7"/>
    </row>
    <row r="27636" spans="7:7" x14ac:dyDescent="0.25">
      <c r="G27636" s="7"/>
    </row>
    <row r="27637" spans="7:7" x14ac:dyDescent="0.25">
      <c r="G27637" s="7"/>
    </row>
    <row r="27638" spans="7:7" x14ac:dyDescent="0.25">
      <c r="G27638" s="7"/>
    </row>
    <row r="27639" spans="7:7" x14ac:dyDescent="0.25">
      <c r="G27639" s="7"/>
    </row>
    <row r="27640" spans="7:7" x14ac:dyDescent="0.25">
      <c r="G27640" s="7"/>
    </row>
    <row r="27641" spans="7:7" x14ac:dyDescent="0.25">
      <c r="G27641" s="7"/>
    </row>
    <row r="27642" spans="7:7" x14ac:dyDescent="0.25">
      <c r="G27642" s="7"/>
    </row>
    <row r="27643" spans="7:7" x14ac:dyDescent="0.25">
      <c r="G27643" s="7"/>
    </row>
    <row r="27644" spans="7:7" x14ac:dyDescent="0.25">
      <c r="G27644" s="7"/>
    </row>
    <row r="27645" spans="7:7" x14ac:dyDescent="0.25">
      <c r="G27645" s="7"/>
    </row>
    <row r="27646" spans="7:7" x14ac:dyDescent="0.25">
      <c r="G27646" s="7"/>
    </row>
    <row r="27647" spans="7:7" x14ac:dyDescent="0.25">
      <c r="G27647" s="7"/>
    </row>
    <row r="27648" spans="7:7" x14ac:dyDescent="0.25">
      <c r="G27648" s="7"/>
    </row>
    <row r="27649" spans="7:7" x14ac:dyDescent="0.25">
      <c r="G27649" s="7"/>
    </row>
    <row r="27650" spans="7:7" x14ac:dyDescent="0.25">
      <c r="G27650" s="7"/>
    </row>
    <row r="27651" spans="7:7" x14ac:dyDescent="0.25">
      <c r="G27651" s="7"/>
    </row>
    <row r="27652" spans="7:7" x14ac:dyDescent="0.25">
      <c r="G27652" s="7"/>
    </row>
    <row r="27653" spans="7:7" x14ac:dyDescent="0.25">
      <c r="G27653" s="7"/>
    </row>
    <row r="27654" spans="7:7" x14ac:dyDescent="0.25">
      <c r="G27654" s="7"/>
    </row>
    <row r="27655" spans="7:7" x14ac:dyDescent="0.25">
      <c r="G27655" s="7"/>
    </row>
    <row r="27656" spans="7:7" x14ac:dyDescent="0.25">
      <c r="G27656" s="7"/>
    </row>
    <row r="27657" spans="7:7" x14ac:dyDescent="0.25">
      <c r="G27657" s="7"/>
    </row>
    <row r="27658" spans="7:7" x14ac:dyDescent="0.25">
      <c r="G27658" s="7"/>
    </row>
    <row r="27659" spans="7:7" x14ac:dyDescent="0.25">
      <c r="G27659" s="7"/>
    </row>
    <row r="27660" spans="7:7" x14ac:dyDescent="0.25">
      <c r="G27660" s="7"/>
    </row>
    <row r="27661" spans="7:7" x14ac:dyDescent="0.25">
      <c r="G27661" s="7"/>
    </row>
    <row r="27662" spans="7:7" x14ac:dyDescent="0.25">
      <c r="G27662" s="7"/>
    </row>
    <row r="27663" spans="7:7" x14ac:dyDescent="0.25">
      <c r="G27663" s="7"/>
    </row>
    <row r="27664" spans="7:7" x14ac:dyDescent="0.25">
      <c r="G27664" s="7"/>
    </row>
    <row r="27665" spans="7:7" x14ac:dyDescent="0.25">
      <c r="G27665" s="7"/>
    </row>
    <row r="27666" spans="7:7" x14ac:dyDescent="0.25">
      <c r="G27666" s="7"/>
    </row>
    <row r="27667" spans="7:7" x14ac:dyDescent="0.25">
      <c r="G27667" s="7"/>
    </row>
    <row r="27668" spans="7:7" x14ac:dyDescent="0.25">
      <c r="G27668" s="7"/>
    </row>
    <row r="27669" spans="7:7" x14ac:dyDescent="0.25">
      <c r="G27669" s="7"/>
    </row>
    <row r="27670" spans="7:7" x14ac:dyDescent="0.25">
      <c r="G27670" s="7"/>
    </row>
    <row r="27671" spans="7:7" x14ac:dyDescent="0.25">
      <c r="G27671" s="7"/>
    </row>
    <row r="27672" spans="7:7" x14ac:dyDescent="0.25">
      <c r="G27672" s="7"/>
    </row>
    <row r="27673" spans="7:7" x14ac:dyDescent="0.25">
      <c r="G27673" s="7"/>
    </row>
    <row r="27674" spans="7:7" x14ac:dyDescent="0.25">
      <c r="G27674" s="7"/>
    </row>
    <row r="27675" spans="7:7" x14ac:dyDescent="0.25">
      <c r="G27675" s="7"/>
    </row>
    <row r="27676" spans="7:7" x14ac:dyDescent="0.25">
      <c r="G27676" s="7"/>
    </row>
    <row r="27677" spans="7:7" x14ac:dyDescent="0.25">
      <c r="G27677" s="7"/>
    </row>
    <row r="27678" spans="7:7" x14ac:dyDescent="0.25">
      <c r="G27678" s="7"/>
    </row>
    <row r="27679" spans="7:7" x14ac:dyDescent="0.25">
      <c r="G27679" s="7"/>
    </row>
    <row r="27680" spans="7:7" x14ac:dyDescent="0.25">
      <c r="G27680" s="7"/>
    </row>
    <row r="27681" spans="7:7" x14ac:dyDescent="0.25">
      <c r="G27681" s="7"/>
    </row>
    <row r="27682" spans="7:7" x14ac:dyDescent="0.25">
      <c r="G27682" s="7"/>
    </row>
    <row r="27683" spans="7:7" x14ac:dyDescent="0.25">
      <c r="G27683" s="7"/>
    </row>
    <row r="27684" spans="7:7" x14ac:dyDescent="0.25">
      <c r="G27684" s="7"/>
    </row>
    <row r="27685" spans="7:7" x14ac:dyDescent="0.25">
      <c r="G27685" s="7"/>
    </row>
    <row r="27686" spans="7:7" x14ac:dyDescent="0.25">
      <c r="G27686" s="7"/>
    </row>
    <row r="27687" spans="7:7" x14ac:dyDescent="0.25">
      <c r="G27687" s="7"/>
    </row>
    <row r="27688" spans="7:7" x14ac:dyDescent="0.25">
      <c r="G27688" s="7"/>
    </row>
    <row r="27689" spans="7:7" x14ac:dyDescent="0.25">
      <c r="G27689" s="7"/>
    </row>
    <row r="27690" spans="7:7" x14ac:dyDescent="0.25">
      <c r="G27690" s="7"/>
    </row>
    <row r="27691" spans="7:7" x14ac:dyDescent="0.25">
      <c r="G27691" s="7"/>
    </row>
    <row r="27692" spans="7:7" x14ac:dyDescent="0.25">
      <c r="G27692" s="7"/>
    </row>
    <row r="27693" spans="7:7" x14ac:dyDescent="0.25">
      <c r="G27693" s="7"/>
    </row>
    <row r="27694" spans="7:7" x14ac:dyDescent="0.25">
      <c r="G27694" s="7"/>
    </row>
    <row r="27695" spans="7:7" x14ac:dyDescent="0.25">
      <c r="G27695" s="7"/>
    </row>
    <row r="27696" spans="7:7" x14ac:dyDescent="0.25">
      <c r="G27696" s="7"/>
    </row>
    <row r="27697" spans="7:7" x14ac:dyDescent="0.25">
      <c r="G27697" s="7"/>
    </row>
    <row r="27698" spans="7:7" x14ac:dyDescent="0.25">
      <c r="G27698" s="7"/>
    </row>
    <row r="27699" spans="7:7" x14ac:dyDescent="0.25">
      <c r="G27699" s="7"/>
    </row>
    <row r="27700" spans="7:7" x14ac:dyDescent="0.25">
      <c r="G27700" s="7"/>
    </row>
    <row r="27701" spans="7:7" x14ac:dyDescent="0.25">
      <c r="G27701" s="7"/>
    </row>
    <row r="27702" spans="7:7" x14ac:dyDescent="0.25">
      <c r="G27702" s="7"/>
    </row>
    <row r="27703" spans="7:7" x14ac:dyDescent="0.25">
      <c r="G27703" s="7"/>
    </row>
    <row r="27704" spans="7:7" x14ac:dyDescent="0.25">
      <c r="G27704" s="7"/>
    </row>
    <row r="27705" spans="7:7" x14ac:dyDescent="0.25">
      <c r="G27705" s="7"/>
    </row>
    <row r="27706" spans="7:7" x14ac:dyDescent="0.25">
      <c r="G27706" s="7"/>
    </row>
    <row r="27707" spans="7:7" x14ac:dyDescent="0.25">
      <c r="G27707" s="7"/>
    </row>
    <row r="27708" spans="7:7" x14ac:dyDescent="0.25">
      <c r="G27708" s="7"/>
    </row>
    <row r="27709" spans="7:7" x14ac:dyDescent="0.25">
      <c r="G27709" s="7"/>
    </row>
    <row r="27710" spans="7:7" x14ac:dyDescent="0.25">
      <c r="G27710" s="7"/>
    </row>
    <row r="27711" spans="7:7" x14ac:dyDescent="0.25">
      <c r="G27711" s="7"/>
    </row>
    <row r="27712" spans="7:7" x14ac:dyDescent="0.25">
      <c r="G27712" s="7"/>
    </row>
    <row r="27713" spans="7:7" x14ac:dyDescent="0.25">
      <c r="G27713" s="7"/>
    </row>
    <row r="27714" spans="7:7" x14ac:dyDescent="0.25">
      <c r="G27714" s="7"/>
    </row>
    <row r="27715" spans="7:7" x14ac:dyDescent="0.25">
      <c r="G27715" s="7"/>
    </row>
    <row r="27716" spans="7:7" x14ac:dyDescent="0.25">
      <c r="G27716" s="7"/>
    </row>
    <row r="27717" spans="7:7" x14ac:dyDescent="0.25">
      <c r="G27717" s="7"/>
    </row>
    <row r="27718" spans="7:7" x14ac:dyDescent="0.25">
      <c r="G27718" s="7"/>
    </row>
    <row r="27719" spans="7:7" x14ac:dyDescent="0.25">
      <c r="G27719" s="7"/>
    </row>
    <row r="27720" spans="7:7" x14ac:dyDescent="0.25">
      <c r="G27720" s="7"/>
    </row>
    <row r="27721" spans="7:7" x14ac:dyDescent="0.25">
      <c r="G27721" s="7"/>
    </row>
    <row r="27722" spans="7:7" x14ac:dyDescent="0.25">
      <c r="G27722" s="7"/>
    </row>
    <row r="27723" spans="7:7" x14ac:dyDescent="0.25">
      <c r="G27723" s="7"/>
    </row>
    <row r="27724" spans="7:7" x14ac:dyDescent="0.25">
      <c r="G27724" s="7"/>
    </row>
    <row r="27725" spans="7:7" x14ac:dyDescent="0.25">
      <c r="G27725" s="7"/>
    </row>
    <row r="27726" spans="7:7" x14ac:dyDescent="0.25">
      <c r="G27726" s="7"/>
    </row>
    <row r="27727" spans="7:7" x14ac:dyDescent="0.25">
      <c r="G27727" s="7"/>
    </row>
    <row r="27728" spans="7:7" x14ac:dyDescent="0.25">
      <c r="G27728" s="7"/>
    </row>
    <row r="27729" spans="7:7" x14ac:dyDescent="0.25">
      <c r="G27729" s="7"/>
    </row>
    <row r="27730" spans="7:7" x14ac:dyDescent="0.25">
      <c r="G27730" s="7"/>
    </row>
    <row r="27731" spans="7:7" x14ac:dyDescent="0.25">
      <c r="G27731" s="7"/>
    </row>
    <row r="27732" spans="7:7" x14ac:dyDescent="0.25">
      <c r="G27732" s="7"/>
    </row>
    <row r="27733" spans="7:7" x14ac:dyDescent="0.25">
      <c r="G27733" s="7"/>
    </row>
    <row r="27734" spans="7:7" x14ac:dyDescent="0.25">
      <c r="G27734" s="7"/>
    </row>
    <row r="27735" spans="7:7" x14ac:dyDescent="0.25">
      <c r="G27735" s="7"/>
    </row>
    <row r="27736" spans="7:7" x14ac:dyDescent="0.25">
      <c r="G27736" s="7"/>
    </row>
    <row r="27737" spans="7:7" x14ac:dyDescent="0.25">
      <c r="G27737" s="7"/>
    </row>
    <row r="27738" spans="7:7" x14ac:dyDescent="0.25">
      <c r="G27738" s="7"/>
    </row>
    <row r="27739" spans="7:7" x14ac:dyDescent="0.25">
      <c r="G27739" s="7"/>
    </row>
    <row r="27740" spans="7:7" x14ac:dyDescent="0.25">
      <c r="G27740" s="7"/>
    </row>
    <row r="27741" spans="7:7" x14ac:dyDescent="0.25">
      <c r="G27741" s="7"/>
    </row>
    <row r="27742" spans="7:7" x14ac:dyDescent="0.25">
      <c r="G27742" s="7"/>
    </row>
    <row r="27743" spans="7:7" x14ac:dyDescent="0.25">
      <c r="G27743" s="7"/>
    </row>
    <row r="27744" spans="7:7" x14ac:dyDescent="0.25">
      <c r="G27744" s="7"/>
    </row>
    <row r="27745" spans="7:7" x14ac:dyDescent="0.25">
      <c r="G27745" s="7"/>
    </row>
    <row r="27746" spans="7:7" x14ac:dyDescent="0.25">
      <c r="G27746" s="7"/>
    </row>
    <row r="27747" spans="7:7" x14ac:dyDescent="0.25">
      <c r="G27747" s="7"/>
    </row>
    <row r="27748" spans="7:7" x14ac:dyDescent="0.25">
      <c r="G27748" s="7"/>
    </row>
    <row r="27749" spans="7:7" x14ac:dyDescent="0.25">
      <c r="G27749" s="7"/>
    </row>
    <row r="27750" spans="7:7" x14ac:dyDescent="0.25">
      <c r="G27750" s="7"/>
    </row>
    <row r="27751" spans="7:7" x14ac:dyDescent="0.25">
      <c r="G27751" s="7"/>
    </row>
    <row r="27752" spans="7:7" x14ac:dyDescent="0.25">
      <c r="G27752" s="7"/>
    </row>
    <row r="27753" spans="7:7" x14ac:dyDescent="0.25">
      <c r="G27753" s="7"/>
    </row>
    <row r="27754" spans="7:7" x14ac:dyDescent="0.25">
      <c r="G27754" s="7"/>
    </row>
    <row r="27755" spans="7:7" x14ac:dyDescent="0.25">
      <c r="G27755" s="7"/>
    </row>
    <row r="27756" spans="7:7" x14ac:dyDescent="0.25">
      <c r="G27756" s="7"/>
    </row>
    <row r="27757" spans="7:7" x14ac:dyDescent="0.25">
      <c r="G27757" s="7"/>
    </row>
    <row r="27758" spans="7:7" x14ac:dyDescent="0.25">
      <c r="G27758" s="7"/>
    </row>
    <row r="27759" spans="7:7" x14ac:dyDescent="0.25">
      <c r="G27759" s="7"/>
    </row>
    <row r="27760" spans="7:7" x14ac:dyDescent="0.25">
      <c r="G27760" s="7"/>
    </row>
    <row r="27761" spans="7:7" x14ac:dyDescent="0.25">
      <c r="G27761" s="7"/>
    </row>
    <row r="27762" spans="7:7" x14ac:dyDescent="0.25">
      <c r="G27762" s="7"/>
    </row>
    <row r="27763" spans="7:7" x14ac:dyDescent="0.25">
      <c r="G27763" s="7"/>
    </row>
    <row r="27764" spans="7:7" x14ac:dyDescent="0.25">
      <c r="G27764" s="7"/>
    </row>
    <row r="27765" spans="7:7" x14ac:dyDescent="0.25">
      <c r="G27765" s="7"/>
    </row>
    <row r="27766" spans="7:7" x14ac:dyDescent="0.25">
      <c r="G27766" s="7"/>
    </row>
    <row r="27767" spans="7:7" x14ac:dyDescent="0.25">
      <c r="G27767" s="7"/>
    </row>
    <row r="27768" spans="7:7" x14ac:dyDescent="0.25">
      <c r="G27768" s="7"/>
    </row>
    <row r="27769" spans="7:7" x14ac:dyDescent="0.25">
      <c r="G27769" s="7"/>
    </row>
    <row r="27770" spans="7:7" x14ac:dyDescent="0.25">
      <c r="G27770" s="7"/>
    </row>
    <row r="27771" spans="7:7" x14ac:dyDescent="0.25">
      <c r="G27771" s="7"/>
    </row>
    <row r="27772" spans="7:7" x14ac:dyDescent="0.25">
      <c r="G27772" s="7"/>
    </row>
    <row r="27773" spans="7:7" x14ac:dyDescent="0.25">
      <c r="G27773" s="7"/>
    </row>
    <row r="27774" spans="7:7" x14ac:dyDescent="0.25">
      <c r="G27774" s="7"/>
    </row>
    <row r="27775" spans="7:7" x14ac:dyDescent="0.25">
      <c r="G27775" s="7"/>
    </row>
    <row r="27776" spans="7:7" x14ac:dyDescent="0.25">
      <c r="G27776" s="7"/>
    </row>
    <row r="27777" spans="7:7" x14ac:dyDescent="0.25">
      <c r="G27777" s="7"/>
    </row>
    <row r="27778" spans="7:7" x14ac:dyDescent="0.25">
      <c r="G27778" s="7"/>
    </row>
    <row r="27779" spans="7:7" x14ac:dyDescent="0.25">
      <c r="G27779" s="7"/>
    </row>
    <row r="27780" spans="7:7" x14ac:dyDescent="0.25">
      <c r="G27780" s="7"/>
    </row>
    <row r="27781" spans="7:7" x14ac:dyDescent="0.25">
      <c r="G27781" s="7"/>
    </row>
    <row r="27782" spans="7:7" x14ac:dyDescent="0.25">
      <c r="G27782" s="7"/>
    </row>
    <row r="27783" spans="7:7" x14ac:dyDescent="0.25">
      <c r="G27783" s="7"/>
    </row>
    <row r="27784" spans="7:7" x14ac:dyDescent="0.25">
      <c r="G27784" s="7"/>
    </row>
    <row r="27785" spans="7:7" x14ac:dyDescent="0.25">
      <c r="G27785" s="7"/>
    </row>
    <row r="27786" spans="7:7" x14ac:dyDescent="0.25">
      <c r="G27786" s="7"/>
    </row>
    <row r="27787" spans="7:7" x14ac:dyDescent="0.25">
      <c r="G27787" s="7"/>
    </row>
    <row r="27788" spans="7:7" x14ac:dyDescent="0.25">
      <c r="G27788" s="7"/>
    </row>
    <row r="27789" spans="7:7" x14ac:dyDescent="0.25">
      <c r="G27789" s="7"/>
    </row>
    <row r="27790" spans="7:7" x14ac:dyDescent="0.25">
      <c r="G27790" s="7"/>
    </row>
    <row r="27791" spans="7:7" x14ac:dyDescent="0.25">
      <c r="G27791" s="7"/>
    </row>
    <row r="27792" spans="7:7" x14ac:dyDescent="0.25">
      <c r="G27792" s="7"/>
    </row>
    <row r="27793" spans="7:7" x14ac:dyDescent="0.25">
      <c r="G27793" s="7"/>
    </row>
    <row r="27794" spans="7:7" x14ac:dyDescent="0.25">
      <c r="G27794" s="7"/>
    </row>
    <row r="27795" spans="7:7" x14ac:dyDescent="0.25">
      <c r="G27795" s="7"/>
    </row>
    <row r="27796" spans="7:7" x14ac:dyDescent="0.25">
      <c r="G27796" s="7"/>
    </row>
    <row r="27797" spans="7:7" x14ac:dyDescent="0.25">
      <c r="G27797" s="7"/>
    </row>
    <row r="27798" spans="7:7" x14ac:dyDescent="0.25">
      <c r="G27798" s="7"/>
    </row>
    <row r="27799" spans="7:7" x14ac:dyDescent="0.25">
      <c r="G27799" s="7"/>
    </row>
    <row r="27800" spans="7:7" x14ac:dyDescent="0.25">
      <c r="G27800" s="7"/>
    </row>
    <row r="27801" spans="7:7" x14ac:dyDescent="0.25">
      <c r="G27801" s="7"/>
    </row>
    <row r="27802" spans="7:7" x14ac:dyDescent="0.25">
      <c r="G27802" s="7"/>
    </row>
    <row r="27803" spans="7:7" x14ac:dyDescent="0.25">
      <c r="G27803" s="7"/>
    </row>
    <row r="27804" spans="7:7" x14ac:dyDescent="0.25">
      <c r="G27804" s="7"/>
    </row>
    <row r="27805" spans="7:7" x14ac:dyDescent="0.25">
      <c r="G27805" s="7"/>
    </row>
    <row r="27806" spans="7:7" x14ac:dyDescent="0.25">
      <c r="G27806" s="7"/>
    </row>
    <row r="27807" spans="7:7" x14ac:dyDescent="0.25">
      <c r="G27807" s="7"/>
    </row>
    <row r="27808" spans="7:7" x14ac:dyDescent="0.25">
      <c r="G27808" s="7"/>
    </row>
    <row r="27809" spans="7:7" x14ac:dyDescent="0.25">
      <c r="G27809" s="7"/>
    </row>
    <row r="27810" spans="7:7" x14ac:dyDescent="0.25">
      <c r="G27810" s="7"/>
    </row>
    <row r="27811" spans="7:7" x14ac:dyDescent="0.25">
      <c r="G27811" s="7"/>
    </row>
    <row r="27812" spans="7:7" x14ac:dyDescent="0.25">
      <c r="G27812" s="7"/>
    </row>
    <row r="27813" spans="7:7" x14ac:dyDescent="0.25">
      <c r="G27813" s="7"/>
    </row>
    <row r="27814" spans="7:7" x14ac:dyDescent="0.25">
      <c r="G27814" s="7"/>
    </row>
    <row r="27815" spans="7:7" x14ac:dyDescent="0.25">
      <c r="G27815" s="7"/>
    </row>
    <row r="27816" spans="7:7" x14ac:dyDescent="0.25">
      <c r="G27816" s="7"/>
    </row>
    <row r="27817" spans="7:7" x14ac:dyDescent="0.25">
      <c r="G27817" s="7"/>
    </row>
    <row r="27818" spans="7:7" x14ac:dyDescent="0.25">
      <c r="G27818" s="7"/>
    </row>
    <row r="27819" spans="7:7" x14ac:dyDescent="0.25">
      <c r="G27819" s="7"/>
    </row>
    <row r="27820" spans="7:7" x14ac:dyDescent="0.25">
      <c r="G27820" s="7"/>
    </row>
    <row r="27821" spans="7:7" x14ac:dyDescent="0.25">
      <c r="G27821" s="7"/>
    </row>
    <row r="27822" spans="7:7" x14ac:dyDescent="0.25">
      <c r="G27822" s="7"/>
    </row>
    <row r="27823" spans="7:7" x14ac:dyDescent="0.25">
      <c r="G27823" s="7"/>
    </row>
    <row r="27824" spans="7:7" x14ac:dyDescent="0.25">
      <c r="G27824" s="7"/>
    </row>
    <row r="27825" spans="7:7" x14ac:dyDescent="0.25">
      <c r="G27825" s="7"/>
    </row>
    <row r="27826" spans="7:7" x14ac:dyDescent="0.25">
      <c r="G27826" s="7"/>
    </row>
    <row r="27827" spans="7:7" x14ac:dyDescent="0.25">
      <c r="G27827" s="7"/>
    </row>
    <row r="27828" spans="7:7" x14ac:dyDescent="0.25">
      <c r="G27828" s="7"/>
    </row>
    <row r="27829" spans="7:7" x14ac:dyDescent="0.25">
      <c r="G27829" s="7"/>
    </row>
    <row r="27830" spans="7:7" x14ac:dyDescent="0.25">
      <c r="G27830" s="7"/>
    </row>
    <row r="27831" spans="7:7" x14ac:dyDescent="0.25">
      <c r="G27831" s="7"/>
    </row>
    <row r="27832" spans="7:7" x14ac:dyDescent="0.25">
      <c r="G27832" s="7"/>
    </row>
    <row r="27833" spans="7:7" x14ac:dyDescent="0.25">
      <c r="G27833" s="7"/>
    </row>
    <row r="27834" spans="7:7" x14ac:dyDescent="0.25">
      <c r="G27834" s="7"/>
    </row>
    <row r="27835" spans="7:7" x14ac:dyDescent="0.25">
      <c r="G27835" s="7"/>
    </row>
    <row r="27836" spans="7:7" x14ac:dyDescent="0.25">
      <c r="G27836" s="7"/>
    </row>
    <row r="27837" spans="7:7" x14ac:dyDescent="0.25">
      <c r="G27837" s="7"/>
    </row>
    <row r="27838" spans="7:7" x14ac:dyDescent="0.25">
      <c r="G27838" s="7"/>
    </row>
    <row r="27839" spans="7:7" x14ac:dyDescent="0.25">
      <c r="G27839" s="7"/>
    </row>
    <row r="27840" spans="7:7" x14ac:dyDescent="0.25">
      <c r="G27840" s="7"/>
    </row>
    <row r="27841" spans="7:7" x14ac:dyDescent="0.25">
      <c r="G27841" s="7"/>
    </row>
    <row r="27842" spans="7:7" x14ac:dyDescent="0.25">
      <c r="G27842" s="7"/>
    </row>
    <row r="27843" spans="7:7" x14ac:dyDescent="0.25">
      <c r="G27843" s="7"/>
    </row>
    <row r="27844" spans="7:7" x14ac:dyDescent="0.25">
      <c r="G27844" s="7"/>
    </row>
    <row r="27845" spans="7:7" x14ac:dyDescent="0.25">
      <c r="G27845" s="7"/>
    </row>
    <row r="27846" spans="7:7" x14ac:dyDescent="0.25">
      <c r="G27846" s="7"/>
    </row>
    <row r="27847" spans="7:7" x14ac:dyDescent="0.25">
      <c r="G27847" s="7"/>
    </row>
    <row r="27848" spans="7:7" x14ac:dyDescent="0.25">
      <c r="G27848" s="7"/>
    </row>
    <row r="27849" spans="7:7" x14ac:dyDescent="0.25">
      <c r="G27849" s="7"/>
    </row>
    <row r="27850" spans="7:7" x14ac:dyDescent="0.25">
      <c r="G27850" s="7"/>
    </row>
    <row r="27851" spans="7:7" x14ac:dyDescent="0.25">
      <c r="G27851" s="7"/>
    </row>
    <row r="27852" spans="7:7" x14ac:dyDescent="0.25">
      <c r="G27852" s="7"/>
    </row>
    <row r="27853" spans="7:7" x14ac:dyDescent="0.25">
      <c r="G27853" s="7"/>
    </row>
    <row r="27854" spans="7:7" x14ac:dyDescent="0.25">
      <c r="G27854" s="7"/>
    </row>
    <row r="27855" spans="7:7" x14ac:dyDescent="0.25">
      <c r="G27855" s="7"/>
    </row>
    <row r="27856" spans="7:7" x14ac:dyDescent="0.25">
      <c r="G27856" s="7"/>
    </row>
    <row r="27857" spans="7:7" x14ac:dyDescent="0.25">
      <c r="G27857" s="7"/>
    </row>
    <row r="27858" spans="7:7" x14ac:dyDescent="0.25">
      <c r="G27858" s="7"/>
    </row>
    <row r="27859" spans="7:7" x14ac:dyDescent="0.25">
      <c r="G27859" s="7"/>
    </row>
    <row r="27860" spans="7:7" x14ac:dyDescent="0.25">
      <c r="G27860" s="7"/>
    </row>
    <row r="27861" spans="7:7" x14ac:dyDescent="0.25">
      <c r="G27861" s="7"/>
    </row>
    <row r="27862" spans="7:7" x14ac:dyDescent="0.25">
      <c r="G27862" s="7"/>
    </row>
    <row r="27863" spans="7:7" x14ac:dyDescent="0.25">
      <c r="G27863" s="7"/>
    </row>
    <row r="27864" spans="7:7" x14ac:dyDescent="0.25">
      <c r="G27864" s="7"/>
    </row>
    <row r="27865" spans="7:7" x14ac:dyDescent="0.25">
      <c r="G27865" s="7"/>
    </row>
    <row r="27866" spans="7:7" x14ac:dyDescent="0.25">
      <c r="G27866" s="7"/>
    </row>
    <row r="27867" spans="7:7" x14ac:dyDescent="0.25">
      <c r="G27867" s="7"/>
    </row>
    <row r="27868" spans="7:7" x14ac:dyDescent="0.25">
      <c r="G27868" s="7"/>
    </row>
    <row r="27869" spans="7:7" x14ac:dyDescent="0.25">
      <c r="G27869" s="7"/>
    </row>
    <row r="27870" spans="7:7" x14ac:dyDescent="0.25">
      <c r="G27870" s="7"/>
    </row>
    <row r="27871" spans="7:7" x14ac:dyDescent="0.25">
      <c r="G27871" s="7"/>
    </row>
    <row r="27872" spans="7:7" x14ac:dyDescent="0.25">
      <c r="G27872" s="7"/>
    </row>
    <row r="27873" spans="7:7" x14ac:dyDescent="0.25">
      <c r="G27873" s="7"/>
    </row>
    <row r="27874" spans="7:7" x14ac:dyDescent="0.25">
      <c r="G27874" s="7"/>
    </row>
    <row r="27875" spans="7:7" x14ac:dyDescent="0.25">
      <c r="G27875" s="7"/>
    </row>
    <row r="27876" spans="7:7" x14ac:dyDescent="0.25">
      <c r="G27876" s="7"/>
    </row>
    <row r="27877" spans="7:7" x14ac:dyDescent="0.25">
      <c r="G27877" s="7"/>
    </row>
    <row r="27878" spans="7:7" x14ac:dyDescent="0.25">
      <c r="G27878" s="7"/>
    </row>
    <row r="27879" spans="7:7" x14ac:dyDescent="0.25">
      <c r="G27879" s="7"/>
    </row>
    <row r="27880" spans="7:7" x14ac:dyDescent="0.25">
      <c r="G27880" s="7"/>
    </row>
    <row r="27881" spans="7:7" x14ac:dyDescent="0.25">
      <c r="G27881" s="7"/>
    </row>
    <row r="27882" spans="7:7" x14ac:dyDescent="0.25">
      <c r="G27882" s="7"/>
    </row>
    <row r="27883" spans="7:7" x14ac:dyDescent="0.25">
      <c r="G27883" s="7"/>
    </row>
    <row r="27884" spans="7:7" x14ac:dyDescent="0.25">
      <c r="G27884" s="7"/>
    </row>
    <row r="27885" spans="7:7" x14ac:dyDescent="0.25">
      <c r="G27885" s="7"/>
    </row>
    <row r="27886" spans="7:7" x14ac:dyDescent="0.25">
      <c r="G27886" s="7"/>
    </row>
    <row r="27887" spans="7:7" x14ac:dyDescent="0.25">
      <c r="G27887" s="7"/>
    </row>
    <row r="27888" spans="7:7" x14ac:dyDescent="0.25">
      <c r="G27888" s="7"/>
    </row>
    <row r="27889" spans="7:7" x14ac:dyDescent="0.25">
      <c r="G27889" s="7"/>
    </row>
    <row r="27890" spans="7:7" x14ac:dyDescent="0.25">
      <c r="G27890" s="7"/>
    </row>
    <row r="27891" spans="7:7" x14ac:dyDescent="0.25">
      <c r="G27891" s="7"/>
    </row>
    <row r="27892" spans="7:7" x14ac:dyDescent="0.25">
      <c r="G27892" s="7"/>
    </row>
    <row r="27893" spans="7:7" x14ac:dyDescent="0.25">
      <c r="G27893" s="7"/>
    </row>
    <row r="27894" spans="7:7" x14ac:dyDescent="0.25">
      <c r="G27894" s="7"/>
    </row>
    <row r="27895" spans="7:7" x14ac:dyDescent="0.25">
      <c r="G27895" s="7"/>
    </row>
    <row r="27896" spans="7:7" x14ac:dyDescent="0.25">
      <c r="G27896" s="7"/>
    </row>
    <row r="27897" spans="7:7" x14ac:dyDescent="0.25">
      <c r="G27897" s="7"/>
    </row>
    <row r="27898" spans="7:7" x14ac:dyDescent="0.25">
      <c r="G27898" s="7"/>
    </row>
    <row r="27899" spans="7:7" x14ac:dyDescent="0.25">
      <c r="G27899" s="7"/>
    </row>
    <row r="27900" spans="7:7" x14ac:dyDescent="0.25">
      <c r="G27900" s="7"/>
    </row>
    <row r="27901" spans="7:7" x14ac:dyDescent="0.25">
      <c r="G27901" s="7"/>
    </row>
    <row r="27902" spans="7:7" x14ac:dyDescent="0.25">
      <c r="G27902" s="7"/>
    </row>
    <row r="27903" spans="7:7" x14ac:dyDescent="0.25">
      <c r="G27903" s="7"/>
    </row>
    <row r="27904" spans="7:7" x14ac:dyDescent="0.25">
      <c r="G27904" s="7"/>
    </row>
    <row r="27905" spans="7:7" x14ac:dyDescent="0.25">
      <c r="G27905" s="7"/>
    </row>
    <row r="27906" spans="7:7" x14ac:dyDescent="0.25">
      <c r="G27906" s="7"/>
    </row>
    <row r="27907" spans="7:7" x14ac:dyDescent="0.25">
      <c r="G27907" s="7"/>
    </row>
    <row r="27908" spans="7:7" x14ac:dyDescent="0.25">
      <c r="G27908" s="7"/>
    </row>
    <row r="27909" spans="7:7" x14ac:dyDescent="0.25">
      <c r="G27909" s="7"/>
    </row>
    <row r="27910" spans="7:7" x14ac:dyDescent="0.25">
      <c r="G27910" s="7"/>
    </row>
    <row r="27911" spans="7:7" x14ac:dyDescent="0.25">
      <c r="G27911" s="7"/>
    </row>
    <row r="27912" spans="7:7" x14ac:dyDescent="0.25">
      <c r="G27912" s="7"/>
    </row>
    <row r="27913" spans="7:7" x14ac:dyDescent="0.25">
      <c r="G27913" s="7"/>
    </row>
    <row r="27914" spans="7:7" x14ac:dyDescent="0.25">
      <c r="G27914" s="7"/>
    </row>
    <row r="27915" spans="7:7" x14ac:dyDescent="0.25">
      <c r="G27915" s="7"/>
    </row>
    <row r="27916" spans="7:7" x14ac:dyDescent="0.25">
      <c r="G27916" s="7"/>
    </row>
    <row r="27917" spans="7:7" x14ac:dyDescent="0.25">
      <c r="G27917" s="7"/>
    </row>
    <row r="27918" spans="7:7" x14ac:dyDescent="0.25">
      <c r="G27918" s="7"/>
    </row>
    <row r="27919" spans="7:7" x14ac:dyDescent="0.25">
      <c r="G27919" s="7"/>
    </row>
    <row r="27920" spans="7:7" x14ac:dyDescent="0.25">
      <c r="G27920" s="7"/>
    </row>
    <row r="27921" spans="7:7" x14ac:dyDescent="0.25">
      <c r="G27921" s="7"/>
    </row>
    <row r="27922" spans="7:7" x14ac:dyDescent="0.25">
      <c r="G27922" s="7"/>
    </row>
    <row r="27923" spans="7:7" x14ac:dyDescent="0.25">
      <c r="G27923" s="7"/>
    </row>
    <row r="27924" spans="7:7" x14ac:dyDescent="0.25">
      <c r="G27924" s="7"/>
    </row>
    <row r="27925" spans="7:7" x14ac:dyDescent="0.25">
      <c r="G27925" s="7"/>
    </row>
    <row r="27926" spans="7:7" x14ac:dyDescent="0.25">
      <c r="G27926" s="7"/>
    </row>
    <row r="27927" spans="7:7" x14ac:dyDescent="0.25">
      <c r="G27927" s="7"/>
    </row>
    <row r="27928" spans="7:7" x14ac:dyDescent="0.25">
      <c r="G27928" s="7"/>
    </row>
    <row r="27929" spans="7:7" x14ac:dyDescent="0.25">
      <c r="G27929" s="7"/>
    </row>
    <row r="27930" spans="7:7" x14ac:dyDescent="0.25">
      <c r="G27930" s="7"/>
    </row>
    <row r="27931" spans="7:7" x14ac:dyDescent="0.25">
      <c r="G27931" s="7"/>
    </row>
    <row r="27932" spans="7:7" x14ac:dyDescent="0.25">
      <c r="G27932" s="7"/>
    </row>
    <row r="27933" spans="7:7" x14ac:dyDescent="0.25">
      <c r="G27933" s="7"/>
    </row>
    <row r="27934" spans="7:7" x14ac:dyDescent="0.25">
      <c r="G27934" s="7"/>
    </row>
    <row r="27935" spans="7:7" x14ac:dyDescent="0.25">
      <c r="G27935" s="7"/>
    </row>
    <row r="27936" spans="7:7" x14ac:dyDescent="0.25">
      <c r="G27936" s="7"/>
    </row>
    <row r="27937" spans="7:7" x14ac:dyDescent="0.25">
      <c r="G27937" s="7"/>
    </row>
    <row r="27938" spans="7:7" x14ac:dyDescent="0.25">
      <c r="G27938" s="7"/>
    </row>
    <row r="27939" spans="7:7" x14ac:dyDescent="0.25">
      <c r="G27939" s="7"/>
    </row>
    <row r="27940" spans="7:7" x14ac:dyDescent="0.25">
      <c r="G27940" s="7"/>
    </row>
    <row r="27941" spans="7:7" x14ac:dyDescent="0.25">
      <c r="G27941" s="7"/>
    </row>
    <row r="27942" spans="7:7" x14ac:dyDescent="0.25">
      <c r="G27942" s="7"/>
    </row>
    <row r="27943" spans="7:7" x14ac:dyDescent="0.25">
      <c r="G27943" s="7"/>
    </row>
    <row r="27944" spans="7:7" x14ac:dyDescent="0.25">
      <c r="G27944" s="7"/>
    </row>
    <row r="27945" spans="7:7" x14ac:dyDescent="0.25">
      <c r="G27945" s="7"/>
    </row>
    <row r="27946" spans="7:7" x14ac:dyDescent="0.25">
      <c r="G27946" s="7"/>
    </row>
    <row r="27947" spans="7:7" x14ac:dyDescent="0.25">
      <c r="G27947" s="7"/>
    </row>
    <row r="27948" spans="7:7" x14ac:dyDescent="0.25">
      <c r="G27948" s="7"/>
    </row>
    <row r="27949" spans="7:7" x14ac:dyDescent="0.25">
      <c r="G27949" s="7"/>
    </row>
    <row r="27950" spans="7:7" x14ac:dyDescent="0.25">
      <c r="G27950" s="7"/>
    </row>
    <row r="27951" spans="7:7" x14ac:dyDescent="0.25">
      <c r="G27951" s="7"/>
    </row>
    <row r="27952" spans="7:7" x14ac:dyDescent="0.25">
      <c r="G27952" s="7"/>
    </row>
    <row r="27953" spans="7:7" x14ac:dyDescent="0.25">
      <c r="G27953" s="7"/>
    </row>
    <row r="27954" spans="7:7" x14ac:dyDescent="0.25">
      <c r="G27954" s="7"/>
    </row>
    <row r="27955" spans="7:7" x14ac:dyDescent="0.25">
      <c r="G27955" s="7"/>
    </row>
    <row r="27956" spans="7:7" x14ac:dyDescent="0.25">
      <c r="G27956" s="7"/>
    </row>
    <row r="27957" spans="7:7" x14ac:dyDescent="0.25">
      <c r="G27957" s="7"/>
    </row>
    <row r="27958" spans="7:7" x14ac:dyDescent="0.25">
      <c r="G27958" s="7"/>
    </row>
    <row r="27959" spans="7:7" x14ac:dyDescent="0.25">
      <c r="G27959" s="7"/>
    </row>
    <row r="27960" spans="7:7" x14ac:dyDescent="0.25">
      <c r="G27960" s="7"/>
    </row>
    <row r="27961" spans="7:7" x14ac:dyDescent="0.25">
      <c r="G27961" s="7"/>
    </row>
    <row r="27962" spans="7:7" x14ac:dyDescent="0.25">
      <c r="G27962" s="7"/>
    </row>
    <row r="27963" spans="7:7" x14ac:dyDescent="0.25">
      <c r="G27963" s="7"/>
    </row>
    <row r="27964" spans="7:7" x14ac:dyDescent="0.25">
      <c r="G27964" s="7"/>
    </row>
    <row r="27965" spans="7:7" x14ac:dyDescent="0.25">
      <c r="G27965" s="7"/>
    </row>
    <row r="27966" spans="7:7" x14ac:dyDescent="0.25">
      <c r="G27966" s="7"/>
    </row>
    <row r="27967" spans="7:7" x14ac:dyDescent="0.25">
      <c r="G27967" s="7"/>
    </row>
    <row r="27968" spans="7:7" x14ac:dyDescent="0.25">
      <c r="G27968" s="7"/>
    </row>
    <row r="27969" spans="7:7" x14ac:dyDescent="0.25">
      <c r="G27969" s="7"/>
    </row>
    <row r="27970" spans="7:7" x14ac:dyDescent="0.25">
      <c r="G27970" s="7"/>
    </row>
    <row r="27971" spans="7:7" x14ac:dyDescent="0.25">
      <c r="G27971" s="7"/>
    </row>
    <row r="27972" spans="7:7" x14ac:dyDescent="0.25">
      <c r="G27972" s="7"/>
    </row>
    <row r="27973" spans="7:7" x14ac:dyDescent="0.25">
      <c r="G27973" s="7"/>
    </row>
    <row r="27974" spans="7:7" x14ac:dyDescent="0.25">
      <c r="G27974" s="7"/>
    </row>
    <row r="27975" spans="7:7" x14ac:dyDescent="0.25">
      <c r="G27975" s="7"/>
    </row>
    <row r="27976" spans="7:7" x14ac:dyDescent="0.25">
      <c r="G27976" s="7"/>
    </row>
    <row r="27977" spans="7:7" x14ac:dyDescent="0.25">
      <c r="G27977" s="7"/>
    </row>
    <row r="27978" spans="7:7" x14ac:dyDescent="0.25">
      <c r="G27978" s="7"/>
    </row>
    <row r="27979" spans="7:7" x14ac:dyDescent="0.25">
      <c r="G27979" s="7"/>
    </row>
    <row r="27980" spans="7:7" x14ac:dyDescent="0.25">
      <c r="G27980" s="7"/>
    </row>
    <row r="27981" spans="7:7" x14ac:dyDescent="0.25">
      <c r="G27981" s="7"/>
    </row>
    <row r="27982" spans="7:7" x14ac:dyDescent="0.25">
      <c r="G27982" s="7"/>
    </row>
    <row r="27983" spans="7:7" x14ac:dyDescent="0.25">
      <c r="G27983" s="7"/>
    </row>
    <row r="27984" spans="7:7" x14ac:dyDescent="0.25">
      <c r="G27984" s="7"/>
    </row>
    <row r="27985" spans="7:7" x14ac:dyDescent="0.25">
      <c r="G27985" s="7"/>
    </row>
    <row r="27986" spans="7:7" x14ac:dyDescent="0.25">
      <c r="G27986" s="7"/>
    </row>
    <row r="27987" spans="7:7" x14ac:dyDescent="0.25">
      <c r="G27987" s="7"/>
    </row>
    <row r="27988" spans="7:7" x14ac:dyDescent="0.25">
      <c r="G27988" s="7"/>
    </row>
    <row r="27989" spans="7:7" x14ac:dyDescent="0.25">
      <c r="G27989" s="7"/>
    </row>
    <row r="27990" spans="7:7" x14ac:dyDescent="0.25">
      <c r="G27990" s="7"/>
    </row>
    <row r="27991" spans="7:7" x14ac:dyDescent="0.25">
      <c r="G27991" s="7"/>
    </row>
    <row r="27992" spans="7:7" x14ac:dyDescent="0.25">
      <c r="G27992" s="7"/>
    </row>
    <row r="27993" spans="7:7" x14ac:dyDescent="0.25">
      <c r="G27993" s="7"/>
    </row>
    <row r="27994" spans="7:7" x14ac:dyDescent="0.25">
      <c r="G27994" s="7"/>
    </row>
    <row r="27995" spans="7:7" x14ac:dyDescent="0.25">
      <c r="G27995" s="7"/>
    </row>
    <row r="27996" spans="7:7" x14ac:dyDescent="0.25">
      <c r="G27996" s="7"/>
    </row>
    <row r="27997" spans="7:7" x14ac:dyDescent="0.25">
      <c r="G27997" s="7"/>
    </row>
    <row r="27998" spans="7:7" x14ac:dyDescent="0.25">
      <c r="G27998" s="7"/>
    </row>
    <row r="27999" spans="7:7" x14ac:dyDescent="0.25">
      <c r="G27999" s="7"/>
    </row>
    <row r="28000" spans="7:7" x14ac:dyDescent="0.25">
      <c r="G28000" s="7"/>
    </row>
    <row r="28001" spans="7:7" x14ac:dyDescent="0.25">
      <c r="G28001" s="7"/>
    </row>
    <row r="28002" spans="7:7" x14ac:dyDescent="0.25">
      <c r="G28002" s="7"/>
    </row>
    <row r="28003" spans="7:7" x14ac:dyDescent="0.25">
      <c r="G28003" s="7"/>
    </row>
    <row r="28004" spans="7:7" x14ac:dyDescent="0.25">
      <c r="G28004" s="7"/>
    </row>
    <row r="28005" spans="7:7" x14ac:dyDescent="0.25">
      <c r="G28005" s="7"/>
    </row>
    <row r="28006" spans="7:7" x14ac:dyDescent="0.25">
      <c r="G28006" s="7"/>
    </row>
    <row r="28007" spans="7:7" x14ac:dyDescent="0.25">
      <c r="G28007" s="7"/>
    </row>
    <row r="28008" spans="7:7" x14ac:dyDescent="0.25">
      <c r="G28008" s="7"/>
    </row>
    <row r="28009" spans="7:7" x14ac:dyDescent="0.25">
      <c r="G28009" s="7"/>
    </row>
    <row r="28010" spans="7:7" x14ac:dyDescent="0.25">
      <c r="G28010" s="7"/>
    </row>
    <row r="28011" spans="7:7" x14ac:dyDescent="0.25">
      <c r="G28011" s="7"/>
    </row>
    <row r="28012" spans="7:7" x14ac:dyDescent="0.25">
      <c r="G28012" s="7"/>
    </row>
    <row r="28013" spans="7:7" x14ac:dyDescent="0.25">
      <c r="G28013" s="7"/>
    </row>
    <row r="28014" spans="7:7" x14ac:dyDescent="0.25">
      <c r="G28014" s="7"/>
    </row>
    <row r="28015" spans="7:7" x14ac:dyDescent="0.25">
      <c r="G28015" s="7"/>
    </row>
    <row r="28016" spans="7:7" x14ac:dyDescent="0.25">
      <c r="G28016" s="7"/>
    </row>
    <row r="28017" spans="7:7" x14ac:dyDescent="0.25">
      <c r="G28017" s="7"/>
    </row>
    <row r="28018" spans="7:7" x14ac:dyDescent="0.25">
      <c r="G28018" s="7"/>
    </row>
    <row r="28019" spans="7:7" x14ac:dyDescent="0.25">
      <c r="G28019" s="7"/>
    </row>
    <row r="28020" spans="7:7" x14ac:dyDescent="0.25">
      <c r="G28020" s="7"/>
    </row>
    <row r="28021" spans="7:7" x14ac:dyDescent="0.25">
      <c r="G28021" s="7"/>
    </row>
    <row r="28022" spans="7:7" x14ac:dyDescent="0.25">
      <c r="G28022" s="7"/>
    </row>
    <row r="28023" spans="7:7" x14ac:dyDescent="0.25">
      <c r="G28023" s="7"/>
    </row>
    <row r="28024" spans="7:7" x14ac:dyDescent="0.25">
      <c r="G28024" s="7"/>
    </row>
    <row r="28025" spans="7:7" x14ac:dyDescent="0.25">
      <c r="G28025" s="7"/>
    </row>
    <row r="28026" spans="7:7" x14ac:dyDescent="0.25">
      <c r="G28026" s="7"/>
    </row>
    <row r="28027" spans="7:7" x14ac:dyDescent="0.25">
      <c r="G28027" s="7"/>
    </row>
    <row r="28028" spans="7:7" x14ac:dyDescent="0.25">
      <c r="G28028" s="7"/>
    </row>
    <row r="28029" spans="7:7" x14ac:dyDescent="0.25">
      <c r="G28029" s="7"/>
    </row>
    <row r="28030" spans="7:7" x14ac:dyDescent="0.25">
      <c r="G28030" s="7"/>
    </row>
    <row r="28031" spans="7:7" x14ac:dyDescent="0.25">
      <c r="G28031" s="7"/>
    </row>
    <row r="28032" spans="7:7" x14ac:dyDescent="0.25">
      <c r="G28032" s="7"/>
    </row>
    <row r="28033" spans="7:7" x14ac:dyDescent="0.25">
      <c r="G28033" s="7"/>
    </row>
    <row r="28034" spans="7:7" x14ac:dyDescent="0.25">
      <c r="G28034" s="7"/>
    </row>
    <row r="28035" spans="7:7" x14ac:dyDescent="0.25">
      <c r="G28035" s="7"/>
    </row>
    <row r="28036" spans="7:7" x14ac:dyDescent="0.25">
      <c r="G28036" s="7"/>
    </row>
    <row r="28037" spans="7:7" x14ac:dyDescent="0.25">
      <c r="G28037" s="7"/>
    </row>
    <row r="28038" spans="7:7" x14ac:dyDescent="0.25">
      <c r="G28038" s="7"/>
    </row>
    <row r="28039" spans="7:7" x14ac:dyDescent="0.25">
      <c r="G28039" s="7"/>
    </row>
    <row r="28040" spans="7:7" x14ac:dyDescent="0.25">
      <c r="G28040" s="7"/>
    </row>
    <row r="28041" spans="7:7" x14ac:dyDescent="0.25">
      <c r="G28041" s="7"/>
    </row>
    <row r="28042" spans="7:7" x14ac:dyDescent="0.25">
      <c r="G28042" s="7"/>
    </row>
    <row r="28043" spans="7:7" x14ac:dyDescent="0.25">
      <c r="G28043" s="7"/>
    </row>
    <row r="28044" spans="7:7" x14ac:dyDescent="0.25">
      <c r="G28044" s="7"/>
    </row>
    <row r="28045" spans="7:7" x14ac:dyDescent="0.25">
      <c r="G28045" s="7"/>
    </row>
    <row r="28046" spans="7:7" x14ac:dyDescent="0.25">
      <c r="G28046" s="7"/>
    </row>
    <row r="28047" spans="7:7" x14ac:dyDescent="0.25">
      <c r="G28047" s="7"/>
    </row>
    <row r="28048" spans="7:7" x14ac:dyDescent="0.25">
      <c r="G28048" s="7"/>
    </row>
    <row r="28049" spans="7:7" x14ac:dyDescent="0.25">
      <c r="G28049" s="7"/>
    </row>
    <row r="28050" spans="7:7" x14ac:dyDescent="0.25">
      <c r="G28050" s="7"/>
    </row>
    <row r="28051" spans="7:7" x14ac:dyDescent="0.25">
      <c r="G28051" s="7"/>
    </row>
    <row r="28052" spans="7:7" x14ac:dyDescent="0.25">
      <c r="G28052" s="7"/>
    </row>
    <row r="28053" spans="7:7" x14ac:dyDescent="0.25">
      <c r="G28053" s="7"/>
    </row>
    <row r="28054" spans="7:7" x14ac:dyDescent="0.25">
      <c r="G28054" s="7"/>
    </row>
    <row r="28055" spans="7:7" x14ac:dyDescent="0.25">
      <c r="G28055" s="7"/>
    </row>
    <row r="28056" spans="7:7" x14ac:dyDescent="0.25">
      <c r="G28056" s="7"/>
    </row>
    <row r="28057" spans="7:7" x14ac:dyDescent="0.25">
      <c r="G28057" s="7"/>
    </row>
    <row r="28058" spans="7:7" x14ac:dyDescent="0.25">
      <c r="G28058" s="7"/>
    </row>
    <row r="28059" spans="7:7" x14ac:dyDescent="0.25">
      <c r="G28059" s="7"/>
    </row>
    <row r="28060" spans="7:7" x14ac:dyDescent="0.25">
      <c r="G28060" s="7"/>
    </row>
    <row r="28061" spans="7:7" x14ac:dyDescent="0.25">
      <c r="G28061" s="7"/>
    </row>
    <row r="28062" spans="7:7" x14ac:dyDescent="0.25">
      <c r="G28062" s="7"/>
    </row>
    <row r="28063" spans="7:7" x14ac:dyDescent="0.25">
      <c r="G28063" s="7"/>
    </row>
    <row r="28064" spans="7:7" x14ac:dyDescent="0.25">
      <c r="G28064" s="7"/>
    </row>
    <row r="28065" spans="7:7" x14ac:dyDescent="0.25">
      <c r="G28065" s="7"/>
    </row>
    <row r="28066" spans="7:7" x14ac:dyDescent="0.25">
      <c r="G28066" s="7"/>
    </row>
    <row r="28067" spans="7:7" x14ac:dyDescent="0.25">
      <c r="G28067" s="7"/>
    </row>
    <row r="28068" spans="7:7" x14ac:dyDescent="0.25">
      <c r="G28068" s="7"/>
    </row>
    <row r="28069" spans="7:7" x14ac:dyDescent="0.25">
      <c r="G28069" s="7"/>
    </row>
    <row r="28070" spans="7:7" x14ac:dyDescent="0.25">
      <c r="G28070" s="7"/>
    </row>
    <row r="28071" spans="7:7" x14ac:dyDescent="0.25">
      <c r="G28071" s="7"/>
    </row>
    <row r="28072" spans="7:7" x14ac:dyDescent="0.25">
      <c r="G28072" s="7"/>
    </row>
    <row r="28073" spans="7:7" x14ac:dyDescent="0.25">
      <c r="G28073" s="7"/>
    </row>
    <row r="28074" spans="7:7" x14ac:dyDescent="0.25">
      <c r="G28074" s="7"/>
    </row>
    <row r="28075" spans="7:7" x14ac:dyDescent="0.25">
      <c r="G28075" s="7"/>
    </row>
    <row r="28076" spans="7:7" x14ac:dyDescent="0.25">
      <c r="G28076" s="7"/>
    </row>
    <row r="28077" spans="7:7" x14ac:dyDescent="0.25">
      <c r="G28077" s="7"/>
    </row>
    <row r="28078" spans="7:7" x14ac:dyDescent="0.25">
      <c r="G28078" s="7"/>
    </row>
    <row r="28079" spans="7:7" x14ac:dyDescent="0.25">
      <c r="G28079" s="7"/>
    </row>
    <row r="28080" spans="7:7" x14ac:dyDescent="0.25">
      <c r="G28080" s="7"/>
    </row>
    <row r="28081" spans="7:7" x14ac:dyDescent="0.25">
      <c r="G28081" s="7"/>
    </row>
    <row r="28082" spans="7:7" x14ac:dyDescent="0.25">
      <c r="G28082" s="7"/>
    </row>
    <row r="28083" spans="7:7" x14ac:dyDescent="0.25">
      <c r="G28083" s="7"/>
    </row>
    <row r="28084" spans="7:7" x14ac:dyDescent="0.25">
      <c r="G28084" s="7"/>
    </row>
    <row r="28085" spans="7:7" x14ac:dyDescent="0.25">
      <c r="G28085" s="7"/>
    </row>
    <row r="28086" spans="7:7" x14ac:dyDescent="0.25">
      <c r="G28086" s="7"/>
    </row>
    <row r="28087" spans="7:7" x14ac:dyDescent="0.25">
      <c r="G28087" s="7"/>
    </row>
    <row r="28088" spans="7:7" x14ac:dyDescent="0.25">
      <c r="G28088" s="7"/>
    </row>
    <row r="28089" spans="7:7" x14ac:dyDescent="0.25">
      <c r="G28089" s="7"/>
    </row>
    <row r="28090" spans="7:7" x14ac:dyDescent="0.25">
      <c r="G28090" s="7"/>
    </row>
    <row r="28091" spans="7:7" x14ac:dyDescent="0.25">
      <c r="G28091" s="7"/>
    </row>
    <row r="28092" spans="7:7" x14ac:dyDescent="0.25">
      <c r="G28092" s="7"/>
    </row>
    <row r="28093" spans="7:7" x14ac:dyDescent="0.25">
      <c r="G28093" s="7"/>
    </row>
    <row r="28094" spans="7:7" x14ac:dyDescent="0.25">
      <c r="G28094" s="7"/>
    </row>
    <row r="28095" spans="7:7" x14ac:dyDescent="0.25">
      <c r="G28095" s="7"/>
    </row>
    <row r="28096" spans="7:7" x14ac:dyDescent="0.25">
      <c r="G28096" s="7"/>
    </row>
    <row r="28097" spans="7:7" x14ac:dyDescent="0.25">
      <c r="G28097" s="7"/>
    </row>
    <row r="28098" spans="7:7" x14ac:dyDescent="0.25">
      <c r="G28098" s="7"/>
    </row>
    <row r="28099" spans="7:7" x14ac:dyDescent="0.25">
      <c r="G28099" s="7"/>
    </row>
    <row r="28100" spans="7:7" x14ac:dyDescent="0.25">
      <c r="G28100" s="7"/>
    </row>
    <row r="28101" spans="7:7" x14ac:dyDescent="0.25">
      <c r="G28101" s="7"/>
    </row>
    <row r="28102" spans="7:7" x14ac:dyDescent="0.25">
      <c r="G28102" s="7"/>
    </row>
    <row r="28103" spans="7:7" x14ac:dyDescent="0.25">
      <c r="G28103" s="7"/>
    </row>
    <row r="28104" spans="7:7" x14ac:dyDescent="0.25">
      <c r="G28104" s="7"/>
    </row>
    <row r="28105" spans="7:7" x14ac:dyDescent="0.25">
      <c r="G28105" s="7"/>
    </row>
    <row r="28106" spans="7:7" x14ac:dyDescent="0.25">
      <c r="G28106" s="7"/>
    </row>
    <row r="28107" spans="7:7" x14ac:dyDescent="0.25">
      <c r="G28107" s="7"/>
    </row>
    <row r="28108" spans="7:7" x14ac:dyDescent="0.25">
      <c r="G28108" s="7"/>
    </row>
    <row r="28109" spans="7:7" x14ac:dyDescent="0.25">
      <c r="G28109" s="7"/>
    </row>
    <row r="28110" spans="7:7" x14ac:dyDescent="0.25">
      <c r="G28110" s="7"/>
    </row>
    <row r="28111" spans="7:7" x14ac:dyDescent="0.25">
      <c r="G28111" s="7"/>
    </row>
    <row r="28112" spans="7:7" x14ac:dyDescent="0.25">
      <c r="G28112" s="7"/>
    </row>
    <row r="28113" spans="7:7" x14ac:dyDescent="0.25">
      <c r="G28113" s="7"/>
    </row>
    <row r="28114" spans="7:7" x14ac:dyDescent="0.25">
      <c r="G28114" s="7"/>
    </row>
    <row r="28115" spans="7:7" x14ac:dyDescent="0.25">
      <c r="G28115" s="7"/>
    </row>
    <row r="28116" spans="7:7" x14ac:dyDescent="0.25">
      <c r="G28116" s="7"/>
    </row>
    <row r="28117" spans="7:7" x14ac:dyDescent="0.25">
      <c r="G28117" s="7"/>
    </row>
    <row r="28118" spans="7:7" x14ac:dyDescent="0.25">
      <c r="G28118" s="7"/>
    </row>
    <row r="28119" spans="7:7" x14ac:dyDescent="0.25">
      <c r="G28119" s="7"/>
    </row>
    <row r="28120" spans="7:7" x14ac:dyDescent="0.25">
      <c r="G28120" s="7"/>
    </row>
    <row r="28121" spans="7:7" x14ac:dyDescent="0.25">
      <c r="G28121" s="7"/>
    </row>
    <row r="28122" spans="7:7" x14ac:dyDescent="0.25">
      <c r="G28122" s="7"/>
    </row>
    <row r="28123" spans="7:7" x14ac:dyDescent="0.25">
      <c r="G28123" s="7"/>
    </row>
    <row r="28124" spans="7:7" x14ac:dyDescent="0.25">
      <c r="G28124" s="7"/>
    </row>
    <row r="28125" spans="7:7" x14ac:dyDescent="0.25">
      <c r="G28125" s="7"/>
    </row>
    <row r="28126" spans="7:7" x14ac:dyDescent="0.25">
      <c r="G28126" s="7"/>
    </row>
    <row r="28127" spans="7:7" x14ac:dyDescent="0.25">
      <c r="G28127" s="7"/>
    </row>
    <row r="28128" spans="7:7" x14ac:dyDescent="0.25">
      <c r="G28128" s="7"/>
    </row>
    <row r="28129" spans="7:7" x14ac:dyDescent="0.25">
      <c r="G28129" s="7"/>
    </row>
    <row r="28130" spans="7:7" x14ac:dyDescent="0.25">
      <c r="G28130" s="7"/>
    </row>
    <row r="28131" spans="7:7" x14ac:dyDescent="0.25">
      <c r="G28131" s="7"/>
    </row>
    <row r="28132" spans="7:7" x14ac:dyDescent="0.25">
      <c r="G28132" s="7"/>
    </row>
    <row r="28133" spans="7:7" x14ac:dyDescent="0.25">
      <c r="G28133" s="7"/>
    </row>
    <row r="28134" spans="7:7" x14ac:dyDescent="0.25">
      <c r="G28134" s="7"/>
    </row>
    <row r="28135" spans="7:7" x14ac:dyDescent="0.25">
      <c r="G28135" s="7"/>
    </row>
    <row r="28136" spans="7:7" x14ac:dyDescent="0.25">
      <c r="G28136" s="7"/>
    </row>
    <row r="28137" spans="7:7" x14ac:dyDescent="0.25">
      <c r="G28137" s="7"/>
    </row>
    <row r="28138" spans="7:7" x14ac:dyDescent="0.25">
      <c r="G28138" s="7"/>
    </row>
    <row r="28139" spans="7:7" x14ac:dyDescent="0.25">
      <c r="G28139" s="7"/>
    </row>
    <row r="28140" spans="7:7" x14ac:dyDescent="0.25">
      <c r="G28140" s="7"/>
    </row>
    <row r="28141" spans="7:7" x14ac:dyDescent="0.25">
      <c r="G28141" s="7"/>
    </row>
    <row r="28142" spans="7:7" x14ac:dyDescent="0.25">
      <c r="G28142" s="7"/>
    </row>
    <row r="28143" spans="7:7" x14ac:dyDescent="0.25">
      <c r="G28143" s="7"/>
    </row>
    <row r="28144" spans="7:7" x14ac:dyDescent="0.25">
      <c r="G28144" s="7"/>
    </row>
    <row r="28145" spans="7:7" x14ac:dyDescent="0.25">
      <c r="G28145" s="7"/>
    </row>
    <row r="28146" spans="7:7" x14ac:dyDescent="0.25">
      <c r="G28146" s="7"/>
    </row>
    <row r="28147" spans="7:7" x14ac:dyDescent="0.25">
      <c r="G28147" s="7"/>
    </row>
    <row r="28148" spans="7:7" x14ac:dyDescent="0.25">
      <c r="G28148" s="7"/>
    </row>
    <row r="28149" spans="7:7" x14ac:dyDescent="0.25">
      <c r="G28149" s="7"/>
    </row>
    <row r="28150" spans="7:7" x14ac:dyDescent="0.25">
      <c r="G28150" s="7"/>
    </row>
    <row r="28151" spans="7:7" x14ac:dyDescent="0.25">
      <c r="G28151" s="7"/>
    </row>
    <row r="28152" spans="7:7" x14ac:dyDescent="0.25">
      <c r="G28152" s="7"/>
    </row>
    <row r="28153" spans="7:7" x14ac:dyDescent="0.25">
      <c r="G28153" s="7"/>
    </row>
    <row r="28154" spans="7:7" x14ac:dyDescent="0.25">
      <c r="G28154" s="7"/>
    </row>
    <row r="28155" spans="7:7" x14ac:dyDescent="0.25">
      <c r="G28155" s="7"/>
    </row>
    <row r="28156" spans="7:7" x14ac:dyDescent="0.25">
      <c r="G28156" s="7"/>
    </row>
    <row r="28157" spans="7:7" x14ac:dyDescent="0.25">
      <c r="G28157" s="7"/>
    </row>
    <row r="28158" spans="7:7" x14ac:dyDescent="0.25">
      <c r="G28158" s="7"/>
    </row>
    <row r="28159" spans="7:7" x14ac:dyDescent="0.25">
      <c r="G28159" s="7"/>
    </row>
    <row r="28160" spans="7:7" x14ac:dyDescent="0.25">
      <c r="G28160" s="7"/>
    </row>
    <row r="28161" spans="7:7" x14ac:dyDescent="0.25">
      <c r="G28161" s="7"/>
    </row>
    <row r="28162" spans="7:7" x14ac:dyDescent="0.25">
      <c r="G28162" s="7"/>
    </row>
    <row r="28163" spans="7:7" x14ac:dyDescent="0.25">
      <c r="G28163" s="7"/>
    </row>
    <row r="28164" spans="7:7" x14ac:dyDescent="0.25">
      <c r="G28164" s="7"/>
    </row>
    <row r="28165" spans="7:7" x14ac:dyDescent="0.25">
      <c r="G28165" s="7"/>
    </row>
    <row r="28166" spans="7:7" x14ac:dyDescent="0.25">
      <c r="G28166" s="7"/>
    </row>
    <row r="28167" spans="7:7" x14ac:dyDescent="0.25">
      <c r="G28167" s="7"/>
    </row>
    <row r="28168" spans="7:7" x14ac:dyDescent="0.25">
      <c r="G28168" s="7"/>
    </row>
    <row r="28169" spans="7:7" x14ac:dyDescent="0.25">
      <c r="G28169" s="7"/>
    </row>
    <row r="28170" spans="7:7" x14ac:dyDescent="0.25">
      <c r="G28170" s="7"/>
    </row>
    <row r="28171" spans="7:7" x14ac:dyDescent="0.25">
      <c r="G28171" s="7"/>
    </row>
    <row r="28172" spans="7:7" x14ac:dyDescent="0.25">
      <c r="G28172" s="7"/>
    </row>
    <row r="28173" spans="7:7" x14ac:dyDescent="0.25">
      <c r="G28173" s="7"/>
    </row>
    <row r="28174" spans="7:7" x14ac:dyDescent="0.25">
      <c r="G28174" s="7"/>
    </row>
    <row r="28175" spans="7:7" x14ac:dyDescent="0.25">
      <c r="G28175" s="7"/>
    </row>
    <row r="28176" spans="7:7" x14ac:dyDescent="0.25">
      <c r="G28176" s="7"/>
    </row>
    <row r="28177" spans="7:7" x14ac:dyDescent="0.25">
      <c r="G28177" s="7"/>
    </row>
    <row r="28178" spans="7:7" x14ac:dyDescent="0.25">
      <c r="G28178" s="7"/>
    </row>
    <row r="28179" spans="7:7" x14ac:dyDescent="0.25">
      <c r="G28179" s="7"/>
    </row>
    <row r="28180" spans="7:7" x14ac:dyDescent="0.25">
      <c r="G28180" s="7"/>
    </row>
    <row r="28181" spans="7:7" x14ac:dyDescent="0.25">
      <c r="G28181" s="7"/>
    </row>
    <row r="28182" spans="7:7" x14ac:dyDescent="0.25">
      <c r="G28182" s="7"/>
    </row>
    <row r="28183" spans="7:7" x14ac:dyDescent="0.25">
      <c r="G28183" s="7"/>
    </row>
    <row r="28184" spans="7:7" x14ac:dyDescent="0.25">
      <c r="G28184" s="7"/>
    </row>
    <row r="28185" spans="7:7" x14ac:dyDescent="0.25">
      <c r="G28185" s="7"/>
    </row>
    <row r="28186" spans="7:7" x14ac:dyDescent="0.25">
      <c r="G28186" s="7"/>
    </row>
    <row r="28187" spans="7:7" x14ac:dyDescent="0.25">
      <c r="G28187" s="7"/>
    </row>
    <row r="28188" spans="7:7" x14ac:dyDescent="0.25">
      <c r="G28188" s="7"/>
    </row>
    <row r="28189" spans="7:7" x14ac:dyDescent="0.25">
      <c r="G28189" s="7"/>
    </row>
    <row r="28190" spans="7:7" x14ac:dyDescent="0.25">
      <c r="G28190" s="7"/>
    </row>
    <row r="28191" spans="7:7" x14ac:dyDescent="0.25">
      <c r="G28191" s="7"/>
    </row>
    <row r="28192" spans="7:7" x14ac:dyDescent="0.25">
      <c r="G28192" s="7"/>
    </row>
    <row r="28193" spans="7:7" x14ac:dyDescent="0.25">
      <c r="G28193" s="7"/>
    </row>
    <row r="28194" spans="7:7" x14ac:dyDescent="0.25">
      <c r="G28194" s="7"/>
    </row>
    <row r="28195" spans="7:7" x14ac:dyDescent="0.25">
      <c r="G28195" s="7"/>
    </row>
    <row r="28196" spans="7:7" x14ac:dyDescent="0.25">
      <c r="G28196" s="7"/>
    </row>
    <row r="28197" spans="7:7" x14ac:dyDescent="0.25">
      <c r="G28197" s="7"/>
    </row>
    <row r="28198" spans="7:7" x14ac:dyDescent="0.25">
      <c r="G28198" s="7"/>
    </row>
    <row r="28199" spans="7:7" x14ac:dyDescent="0.25">
      <c r="G28199" s="7"/>
    </row>
    <row r="28200" spans="7:7" x14ac:dyDescent="0.25">
      <c r="G28200" s="7"/>
    </row>
    <row r="28201" spans="7:7" x14ac:dyDescent="0.25">
      <c r="G28201" s="7"/>
    </row>
    <row r="28202" spans="7:7" x14ac:dyDescent="0.25">
      <c r="G28202" s="7"/>
    </row>
    <row r="28203" spans="7:7" x14ac:dyDescent="0.25">
      <c r="G28203" s="7"/>
    </row>
    <row r="28204" spans="7:7" x14ac:dyDescent="0.25">
      <c r="G28204" s="7"/>
    </row>
    <row r="28205" spans="7:7" x14ac:dyDescent="0.25">
      <c r="G28205" s="7"/>
    </row>
    <row r="28206" spans="7:7" x14ac:dyDescent="0.25">
      <c r="G28206" s="7"/>
    </row>
    <row r="28207" spans="7:7" x14ac:dyDescent="0.25">
      <c r="G28207" s="7"/>
    </row>
    <row r="28208" spans="7:7" x14ac:dyDescent="0.25">
      <c r="G28208" s="7"/>
    </row>
    <row r="28209" spans="7:7" x14ac:dyDescent="0.25">
      <c r="G28209" s="7"/>
    </row>
    <row r="28210" spans="7:7" x14ac:dyDescent="0.25">
      <c r="G28210" s="7"/>
    </row>
    <row r="28211" spans="7:7" x14ac:dyDescent="0.25">
      <c r="G28211" s="7"/>
    </row>
    <row r="28212" spans="7:7" x14ac:dyDescent="0.25">
      <c r="G28212" s="7"/>
    </row>
    <row r="28213" spans="7:7" x14ac:dyDescent="0.25">
      <c r="G28213" s="7"/>
    </row>
    <row r="28214" spans="7:7" x14ac:dyDescent="0.25">
      <c r="G28214" s="7"/>
    </row>
    <row r="28215" spans="7:7" x14ac:dyDescent="0.25">
      <c r="G28215" s="7"/>
    </row>
    <row r="28216" spans="7:7" x14ac:dyDescent="0.25">
      <c r="G28216" s="7"/>
    </row>
    <row r="28217" spans="7:7" x14ac:dyDescent="0.25">
      <c r="G28217" s="7"/>
    </row>
    <row r="28218" spans="7:7" x14ac:dyDescent="0.25">
      <c r="G28218" s="7"/>
    </row>
    <row r="28219" spans="7:7" x14ac:dyDescent="0.25">
      <c r="G28219" s="7"/>
    </row>
    <row r="28220" spans="7:7" x14ac:dyDescent="0.25">
      <c r="G28220" s="7"/>
    </row>
    <row r="28221" spans="7:7" x14ac:dyDescent="0.25">
      <c r="G28221" s="7"/>
    </row>
    <row r="28222" spans="7:7" x14ac:dyDescent="0.25">
      <c r="G28222" s="7"/>
    </row>
    <row r="28223" spans="7:7" x14ac:dyDescent="0.25">
      <c r="G28223" s="7"/>
    </row>
    <row r="28224" spans="7:7" x14ac:dyDescent="0.25">
      <c r="G28224" s="7"/>
    </row>
    <row r="28225" spans="7:7" x14ac:dyDescent="0.25">
      <c r="G28225" s="7"/>
    </row>
    <row r="28226" spans="7:7" x14ac:dyDescent="0.25">
      <c r="G28226" s="7"/>
    </row>
    <row r="28227" spans="7:7" x14ac:dyDescent="0.25">
      <c r="G28227" s="7"/>
    </row>
    <row r="28228" spans="7:7" x14ac:dyDescent="0.25">
      <c r="G28228" s="7"/>
    </row>
    <row r="28229" spans="7:7" x14ac:dyDescent="0.25">
      <c r="G28229" s="7"/>
    </row>
    <row r="28230" spans="7:7" x14ac:dyDescent="0.25">
      <c r="G28230" s="7"/>
    </row>
    <row r="28231" spans="7:7" x14ac:dyDescent="0.25">
      <c r="G28231" s="7"/>
    </row>
    <row r="28232" spans="7:7" x14ac:dyDescent="0.25">
      <c r="G28232" s="7"/>
    </row>
    <row r="28233" spans="7:7" x14ac:dyDescent="0.25">
      <c r="G28233" s="7"/>
    </row>
    <row r="28234" spans="7:7" x14ac:dyDescent="0.25">
      <c r="G28234" s="7"/>
    </row>
    <row r="28235" spans="7:7" x14ac:dyDescent="0.25">
      <c r="G28235" s="7"/>
    </row>
    <row r="28236" spans="7:7" x14ac:dyDescent="0.25">
      <c r="G28236" s="7"/>
    </row>
    <row r="28237" spans="7:7" x14ac:dyDescent="0.25">
      <c r="G28237" s="7"/>
    </row>
    <row r="28238" spans="7:7" x14ac:dyDescent="0.25">
      <c r="G28238" s="7"/>
    </row>
    <row r="28239" spans="7:7" x14ac:dyDescent="0.25">
      <c r="G28239" s="7"/>
    </row>
    <row r="28240" spans="7:7" x14ac:dyDescent="0.25">
      <c r="G28240" s="7"/>
    </row>
    <row r="28241" spans="7:7" x14ac:dyDescent="0.25">
      <c r="G28241" s="7"/>
    </row>
    <row r="28242" spans="7:7" x14ac:dyDescent="0.25">
      <c r="G28242" s="7"/>
    </row>
    <row r="28243" spans="7:7" x14ac:dyDescent="0.25">
      <c r="G28243" s="7"/>
    </row>
    <row r="28244" spans="7:7" x14ac:dyDescent="0.25">
      <c r="G28244" s="7"/>
    </row>
    <row r="28245" spans="7:7" x14ac:dyDescent="0.25">
      <c r="G28245" s="7"/>
    </row>
    <row r="28246" spans="7:7" x14ac:dyDescent="0.25">
      <c r="G28246" s="7"/>
    </row>
    <row r="28247" spans="7:7" x14ac:dyDescent="0.25">
      <c r="G28247" s="7"/>
    </row>
    <row r="28248" spans="7:7" x14ac:dyDescent="0.25">
      <c r="G28248" s="7"/>
    </row>
    <row r="28249" spans="7:7" x14ac:dyDescent="0.25">
      <c r="G28249" s="7"/>
    </row>
    <row r="28250" spans="7:7" x14ac:dyDescent="0.25">
      <c r="G28250" s="7"/>
    </row>
    <row r="28251" spans="7:7" x14ac:dyDescent="0.25">
      <c r="G28251" s="7"/>
    </row>
    <row r="28252" spans="7:7" x14ac:dyDescent="0.25">
      <c r="G28252" s="7"/>
    </row>
    <row r="28253" spans="7:7" x14ac:dyDescent="0.25">
      <c r="G28253" s="7"/>
    </row>
    <row r="28254" spans="7:7" x14ac:dyDescent="0.25">
      <c r="G28254" s="7"/>
    </row>
    <row r="28255" spans="7:7" x14ac:dyDescent="0.25">
      <c r="G28255" s="7"/>
    </row>
    <row r="28256" spans="7:7" x14ac:dyDescent="0.25">
      <c r="G28256" s="7"/>
    </row>
    <row r="28257" spans="7:7" x14ac:dyDescent="0.25">
      <c r="G28257" s="7"/>
    </row>
    <row r="28258" spans="7:7" x14ac:dyDescent="0.25">
      <c r="G28258" s="7"/>
    </row>
    <row r="28259" spans="7:7" x14ac:dyDescent="0.25">
      <c r="G28259" s="7"/>
    </row>
    <row r="28260" spans="7:7" x14ac:dyDescent="0.25">
      <c r="G28260" s="7"/>
    </row>
    <row r="28261" spans="7:7" x14ac:dyDescent="0.25">
      <c r="G28261" s="7"/>
    </row>
    <row r="28262" spans="7:7" x14ac:dyDescent="0.25">
      <c r="G28262" s="7"/>
    </row>
    <row r="28263" spans="7:7" x14ac:dyDescent="0.25">
      <c r="G28263" s="7"/>
    </row>
    <row r="28264" spans="7:7" x14ac:dyDescent="0.25">
      <c r="G28264" s="7"/>
    </row>
    <row r="28265" spans="7:7" x14ac:dyDescent="0.25">
      <c r="G28265" s="7"/>
    </row>
    <row r="28266" spans="7:7" x14ac:dyDescent="0.25">
      <c r="G28266" s="7"/>
    </row>
    <row r="28267" spans="7:7" x14ac:dyDescent="0.25">
      <c r="G28267" s="7"/>
    </row>
    <row r="28268" spans="7:7" x14ac:dyDescent="0.25">
      <c r="G28268" s="7"/>
    </row>
    <row r="28269" spans="7:7" x14ac:dyDescent="0.25">
      <c r="G28269" s="7"/>
    </row>
    <row r="28270" spans="7:7" x14ac:dyDescent="0.25">
      <c r="G28270" s="7"/>
    </row>
    <row r="28271" spans="7:7" x14ac:dyDescent="0.25">
      <c r="G28271" s="7"/>
    </row>
    <row r="28272" spans="7:7" x14ac:dyDescent="0.25">
      <c r="G28272" s="7"/>
    </row>
    <row r="28273" spans="7:7" x14ac:dyDescent="0.25">
      <c r="G28273" s="7"/>
    </row>
    <row r="28274" spans="7:7" x14ac:dyDescent="0.25">
      <c r="G28274" s="7"/>
    </row>
    <row r="28275" spans="7:7" x14ac:dyDescent="0.25">
      <c r="G28275" s="7"/>
    </row>
    <row r="28276" spans="7:7" x14ac:dyDescent="0.25">
      <c r="G28276" s="7"/>
    </row>
    <row r="28277" spans="7:7" x14ac:dyDescent="0.25">
      <c r="G28277" s="7"/>
    </row>
    <row r="28278" spans="7:7" x14ac:dyDescent="0.25">
      <c r="G28278" s="7"/>
    </row>
    <row r="28279" spans="7:7" x14ac:dyDescent="0.25">
      <c r="G28279" s="7"/>
    </row>
    <row r="28280" spans="7:7" x14ac:dyDescent="0.25">
      <c r="G28280" s="7"/>
    </row>
    <row r="28281" spans="7:7" x14ac:dyDescent="0.25">
      <c r="G28281" s="7"/>
    </row>
    <row r="28282" spans="7:7" x14ac:dyDescent="0.25">
      <c r="G28282" s="7"/>
    </row>
    <row r="28283" spans="7:7" x14ac:dyDescent="0.25">
      <c r="G28283" s="7"/>
    </row>
    <row r="28284" spans="7:7" x14ac:dyDescent="0.25">
      <c r="G28284" s="7"/>
    </row>
    <row r="28285" spans="7:7" x14ac:dyDescent="0.25">
      <c r="G28285" s="7"/>
    </row>
    <row r="28286" spans="7:7" x14ac:dyDescent="0.25">
      <c r="G28286" s="7"/>
    </row>
    <row r="28287" spans="7:7" x14ac:dyDescent="0.25">
      <c r="G28287" s="7"/>
    </row>
    <row r="28288" spans="7:7" x14ac:dyDescent="0.25">
      <c r="G28288" s="7"/>
    </row>
    <row r="28289" spans="7:7" x14ac:dyDescent="0.25">
      <c r="G28289" s="7"/>
    </row>
    <row r="28290" spans="7:7" x14ac:dyDescent="0.25">
      <c r="G28290" s="7"/>
    </row>
    <row r="28291" spans="7:7" x14ac:dyDescent="0.25">
      <c r="G28291" s="7"/>
    </row>
    <row r="28292" spans="7:7" x14ac:dyDescent="0.25">
      <c r="G28292" s="7"/>
    </row>
    <row r="28293" spans="7:7" x14ac:dyDescent="0.25">
      <c r="G28293" s="7"/>
    </row>
    <row r="28294" spans="7:7" x14ac:dyDescent="0.25">
      <c r="G28294" s="7"/>
    </row>
    <row r="28295" spans="7:7" x14ac:dyDescent="0.25">
      <c r="G28295" s="7"/>
    </row>
    <row r="28296" spans="7:7" x14ac:dyDescent="0.25">
      <c r="G28296" s="7"/>
    </row>
    <row r="28297" spans="7:7" x14ac:dyDescent="0.25">
      <c r="G28297" s="7"/>
    </row>
    <row r="28298" spans="7:7" x14ac:dyDescent="0.25">
      <c r="G28298" s="7"/>
    </row>
    <row r="28299" spans="7:7" x14ac:dyDescent="0.25">
      <c r="G28299" s="7"/>
    </row>
    <row r="28300" spans="7:7" x14ac:dyDescent="0.25">
      <c r="G28300" s="7"/>
    </row>
    <row r="28301" spans="7:7" x14ac:dyDescent="0.25">
      <c r="G28301" s="7"/>
    </row>
    <row r="28302" spans="7:7" x14ac:dyDescent="0.25">
      <c r="G28302" s="7"/>
    </row>
    <row r="28303" spans="7:7" x14ac:dyDescent="0.25">
      <c r="G28303" s="7"/>
    </row>
    <row r="28304" spans="7:7" x14ac:dyDescent="0.25">
      <c r="G28304" s="7"/>
    </row>
    <row r="28305" spans="7:7" x14ac:dyDescent="0.25">
      <c r="G28305" s="7"/>
    </row>
    <row r="28306" spans="7:7" x14ac:dyDescent="0.25">
      <c r="G28306" s="7"/>
    </row>
    <row r="28307" spans="7:7" x14ac:dyDescent="0.25">
      <c r="G28307" s="7"/>
    </row>
    <row r="28308" spans="7:7" x14ac:dyDescent="0.25">
      <c r="G28308" s="7"/>
    </row>
    <row r="28309" spans="7:7" x14ac:dyDescent="0.25">
      <c r="G28309" s="7"/>
    </row>
    <row r="28310" spans="7:7" x14ac:dyDescent="0.25">
      <c r="G28310" s="7"/>
    </row>
    <row r="28311" spans="7:7" x14ac:dyDescent="0.25">
      <c r="G28311" s="7"/>
    </row>
    <row r="28312" spans="7:7" x14ac:dyDescent="0.25">
      <c r="G28312" s="7"/>
    </row>
    <row r="28313" spans="7:7" x14ac:dyDescent="0.25">
      <c r="G28313" s="7"/>
    </row>
    <row r="28314" spans="7:7" x14ac:dyDescent="0.25">
      <c r="G28314" s="7"/>
    </row>
    <row r="28315" spans="7:7" x14ac:dyDescent="0.25">
      <c r="G28315" s="7"/>
    </row>
    <row r="28316" spans="7:7" x14ac:dyDescent="0.25">
      <c r="G28316" s="7"/>
    </row>
    <row r="28317" spans="7:7" x14ac:dyDescent="0.25">
      <c r="G28317" s="7"/>
    </row>
    <row r="28318" spans="7:7" x14ac:dyDescent="0.25">
      <c r="G28318" s="7"/>
    </row>
    <row r="28319" spans="7:7" x14ac:dyDescent="0.25">
      <c r="G28319" s="7"/>
    </row>
    <row r="28320" spans="7:7" x14ac:dyDescent="0.25">
      <c r="G28320" s="7"/>
    </row>
    <row r="28321" spans="7:7" x14ac:dyDescent="0.25">
      <c r="G28321" s="7"/>
    </row>
    <row r="28322" spans="7:7" x14ac:dyDescent="0.25">
      <c r="G28322" s="7"/>
    </row>
    <row r="28323" spans="7:7" x14ac:dyDescent="0.25">
      <c r="G28323" s="7"/>
    </row>
    <row r="28324" spans="7:7" x14ac:dyDescent="0.25">
      <c r="G28324" s="7"/>
    </row>
    <row r="28325" spans="7:7" x14ac:dyDescent="0.25">
      <c r="G28325" s="7"/>
    </row>
    <row r="28326" spans="7:7" x14ac:dyDescent="0.25">
      <c r="G28326" s="7"/>
    </row>
    <row r="28327" spans="7:7" x14ac:dyDescent="0.25">
      <c r="G28327" s="7"/>
    </row>
    <row r="28328" spans="7:7" x14ac:dyDescent="0.25">
      <c r="G28328" s="7"/>
    </row>
    <row r="28329" spans="7:7" x14ac:dyDescent="0.25">
      <c r="G28329" s="7"/>
    </row>
    <row r="28330" spans="7:7" x14ac:dyDescent="0.25">
      <c r="G28330" s="7"/>
    </row>
    <row r="28331" spans="7:7" x14ac:dyDescent="0.25">
      <c r="G28331" s="7"/>
    </row>
    <row r="28332" spans="7:7" x14ac:dyDescent="0.25">
      <c r="G28332" s="7"/>
    </row>
    <row r="28333" spans="7:7" x14ac:dyDescent="0.25">
      <c r="G28333" s="7"/>
    </row>
    <row r="28334" spans="7:7" x14ac:dyDescent="0.25">
      <c r="G28334" s="7"/>
    </row>
    <row r="28335" spans="7:7" x14ac:dyDescent="0.25">
      <c r="G28335" s="7"/>
    </row>
    <row r="28336" spans="7:7" x14ac:dyDescent="0.25">
      <c r="G28336" s="7"/>
    </row>
    <row r="28337" spans="7:7" x14ac:dyDescent="0.25">
      <c r="G28337" s="7"/>
    </row>
    <row r="28338" spans="7:7" x14ac:dyDescent="0.25">
      <c r="G28338" s="7"/>
    </row>
    <row r="28339" spans="7:7" x14ac:dyDescent="0.25">
      <c r="G28339" s="7"/>
    </row>
    <row r="28340" spans="7:7" x14ac:dyDescent="0.25">
      <c r="G28340" s="7"/>
    </row>
    <row r="28341" spans="7:7" x14ac:dyDescent="0.25">
      <c r="G28341" s="7"/>
    </row>
    <row r="28342" spans="7:7" x14ac:dyDescent="0.25">
      <c r="G28342" s="7"/>
    </row>
    <row r="28343" spans="7:7" x14ac:dyDescent="0.25">
      <c r="G28343" s="7"/>
    </row>
    <row r="28344" spans="7:7" x14ac:dyDescent="0.25">
      <c r="G28344" s="7"/>
    </row>
    <row r="28345" spans="7:7" x14ac:dyDescent="0.25">
      <c r="G28345" s="7"/>
    </row>
    <row r="28346" spans="7:7" x14ac:dyDescent="0.25">
      <c r="G28346" s="7"/>
    </row>
    <row r="28347" spans="7:7" x14ac:dyDescent="0.25">
      <c r="G28347" s="7"/>
    </row>
    <row r="28348" spans="7:7" x14ac:dyDescent="0.25">
      <c r="G28348" s="7"/>
    </row>
    <row r="28349" spans="7:7" x14ac:dyDescent="0.25">
      <c r="G28349" s="7"/>
    </row>
    <row r="28350" spans="7:7" x14ac:dyDescent="0.25">
      <c r="G28350" s="7"/>
    </row>
    <row r="28351" spans="7:7" x14ac:dyDescent="0.25">
      <c r="G28351" s="7"/>
    </row>
    <row r="28352" spans="7:7" x14ac:dyDescent="0.25">
      <c r="G28352" s="7"/>
    </row>
    <row r="28353" spans="7:7" x14ac:dyDescent="0.25">
      <c r="G28353" s="7"/>
    </row>
    <row r="28354" spans="7:7" x14ac:dyDescent="0.25">
      <c r="G28354" s="7"/>
    </row>
    <row r="28355" spans="7:7" x14ac:dyDescent="0.25">
      <c r="G28355" s="7"/>
    </row>
    <row r="28356" spans="7:7" x14ac:dyDescent="0.25">
      <c r="G28356" s="7"/>
    </row>
    <row r="28357" spans="7:7" x14ac:dyDescent="0.25">
      <c r="G28357" s="7"/>
    </row>
    <row r="28358" spans="7:7" x14ac:dyDescent="0.25">
      <c r="G28358" s="7"/>
    </row>
    <row r="28359" spans="7:7" x14ac:dyDescent="0.25">
      <c r="G28359" s="7"/>
    </row>
    <row r="28360" spans="7:7" x14ac:dyDescent="0.25">
      <c r="G28360" s="7"/>
    </row>
    <row r="28361" spans="7:7" x14ac:dyDescent="0.25">
      <c r="G28361" s="7"/>
    </row>
    <row r="28362" spans="7:7" x14ac:dyDescent="0.25">
      <c r="G28362" s="7"/>
    </row>
    <row r="28363" spans="7:7" x14ac:dyDescent="0.25">
      <c r="G28363" s="7"/>
    </row>
    <row r="28364" spans="7:7" x14ac:dyDescent="0.25">
      <c r="G28364" s="7"/>
    </row>
    <row r="28365" spans="7:7" x14ac:dyDescent="0.25">
      <c r="G28365" s="7"/>
    </row>
    <row r="28366" spans="7:7" x14ac:dyDescent="0.25">
      <c r="G28366" s="7"/>
    </row>
    <row r="28367" spans="7:7" x14ac:dyDescent="0.25">
      <c r="G28367" s="7"/>
    </row>
    <row r="28368" spans="7:7" x14ac:dyDescent="0.25">
      <c r="G28368" s="7"/>
    </row>
    <row r="28369" spans="7:7" x14ac:dyDescent="0.25">
      <c r="G28369" s="7"/>
    </row>
    <row r="28370" spans="7:7" x14ac:dyDescent="0.25">
      <c r="G28370" s="7"/>
    </row>
    <row r="28371" spans="7:7" x14ac:dyDescent="0.25">
      <c r="G28371" s="7"/>
    </row>
    <row r="28372" spans="7:7" x14ac:dyDescent="0.25">
      <c r="G28372" s="7"/>
    </row>
    <row r="28373" spans="7:7" x14ac:dyDescent="0.25">
      <c r="G28373" s="7"/>
    </row>
    <row r="28374" spans="7:7" x14ac:dyDescent="0.25">
      <c r="G28374" s="7"/>
    </row>
    <row r="28375" spans="7:7" x14ac:dyDescent="0.25">
      <c r="G28375" s="7"/>
    </row>
    <row r="28376" spans="7:7" x14ac:dyDescent="0.25">
      <c r="G28376" s="7"/>
    </row>
    <row r="28377" spans="7:7" x14ac:dyDescent="0.25">
      <c r="G28377" s="7"/>
    </row>
    <row r="28378" spans="7:7" x14ac:dyDescent="0.25">
      <c r="G28378" s="7"/>
    </row>
    <row r="28379" spans="7:7" x14ac:dyDescent="0.25">
      <c r="G28379" s="7"/>
    </row>
    <row r="28380" spans="7:7" x14ac:dyDescent="0.25">
      <c r="G28380" s="7"/>
    </row>
    <row r="28381" spans="7:7" x14ac:dyDescent="0.25">
      <c r="G28381" s="7"/>
    </row>
    <row r="28382" spans="7:7" x14ac:dyDescent="0.25">
      <c r="G28382" s="7"/>
    </row>
    <row r="28383" spans="7:7" x14ac:dyDescent="0.25">
      <c r="G28383" s="7"/>
    </row>
    <row r="28384" spans="7:7" x14ac:dyDescent="0.25">
      <c r="G28384" s="7"/>
    </row>
    <row r="28385" spans="7:7" x14ac:dyDescent="0.25">
      <c r="G28385" s="7"/>
    </row>
    <row r="28386" spans="7:7" x14ac:dyDescent="0.25">
      <c r="G28386" s="7"/>
    </row>
    <row r="28387" spans="7:7" x14ac:dyDescent="0.25">
      <c r="G28387" s="7"/>
    </row>
    <row r="28388" spans="7:7" x14ac:dyDescent="0.25">
      <c r="G28388" s="7"/>
    </row>
    <row r="28389" spans="7:7" x14ac:dyDescent="0.25">
      <c r="G28389" s="7"/>
    </row>
    <row r="28390" spans="7:7" x14ac:dyDescent="0.25">
      <c r="G28390" s="7"/>
    </row>
    <row r="28391" spans="7:7" x14ac:dyDescent="0.25">
      <c r="G28391" s="7"/>
    </row>
    <row r="28392" spans="7:7" x14ac:dyDescent="0.25">
      <c r="G28392" s="7"/>
    </row>
    <row r="28393" spans="7:7" x14ac:dyDescent="0.25">
      <c r="G28393" s="7"/>
    </row>
    <row r="28394" spans="7:7" x14ac:dyDescent="0.25">
      <c r="G28394" s="7"/>
    </row>
    <row r="28395" spans="7:7" x14ac:dyDescent="0.25">
      <c r="G28395" s="7"/>
    </row>
    <row r="28396" spans="7:7" x14ac:dyDescent="0.25">
      <c r="G28396" s="7"/>
    </row>
    <row r="28397" spans="7:7" x14ac:dyDescent="0.25">
      <c r="G28397" s="7"/>
    </row>
    <row r="28398" spans="7:7" x14ac:dyDescent="0.25">
      <c r="G28398" s="7"/>
    </row>
    <row r="28399" spans="7:7" x14ac:dyDescent="0.25">
      <c r="G28399" s="7"/>
    </row>
    <row r="28400" spans="7:7" x14ac:dyDescent="0.25">
      <c r="G28400" s="7"/>
    </row>
    <row r="28401" spans="7:7" x14ac:dyDescent="0.25">
      <c r="G28401" s="7"/>
    </row>
    <row r="28402" spans="7:7" x14ac:dyDescent="0.25">
      <c r="G28402" s="7"/>
    </row>
    <row r="28403" spans="7:7" x14ac:dyDescent="0.25">
      <c r="G28403" s="7"/>
    </row>
    <row r="28404" spans="7:7" x14ac:dyDescent="0.25">
      <c r="G28404" s="7"/>
    </row>
    <row r="28405" spans="7:7" x14ac:dyDescent="0.25">
      <c r="G28405" s="7"/>
    </row>
    <row r="28406" spans="7:7" x14ac:dyDescent="0.25">
      <c r="G28406" s="7"/>
    </row>
    <row r="28407" spans="7:7" x14ac:dyDescent="0.25">
      <c r="G28407" s="7"/>
    </row>
    <row r="28408" spans="7:7" x14ac:dyDescent="0.25">
      <c r="G28408" s="7"/>
    </row>
    <row r="28409" spans="7:7" x14ac:dyDescent="0.25">
      <c r="G28409" s="7"/>
    </row>
    <row r="28410" spans="7:7" x14ac:dyDescent="0.25">
      <c r="G28410" s="7"/>
    </row>
    <row r="28411" spans="7:7" x14ac:dyDescent="0.25">
      <c r="G28411" s="7"/>
    </row>
    <row r="28412" spans="7:7" x14ac:dyDescent="0.25">
      <c r="G28412" s="7"/>
    </row>
    <row r="28413" spans="7:7" x14ac:dyDescent="0.25">
      <c r="G28413" s="7"/>
    </row>
    <row r="28414" spans="7:7" x14ac:dyDescent="0.25">
      <c r="G28414" s="7"/>
    </row>
    <row r="28415" spans="7:7" x14ac:dyDescent="0.25">
      <c r="G28415" s="7"/>
    </row>
    <row r="28416" spans="7:7" x14ac:dyDescent="0.25">
      <c r="G28416" s="7"/>
    </row>
    <row r="28417" spans="7:7" x14ac:dyDescent="0.25">
      <c r="G28417" s="7"/>
    </row>
    <row r="28418" spans="7:7" x14ac:dyDescent="0.25">
      <c r="G28418" s="7"/>
    </row>
    <row r="28419" spans="7:7" x14ac:dyDescent="0.25">
      <c r="G28419" s="7"/>
    </row>
    <row r="28420" spans="7:7" x14ac:dyDescent="0.25">
      <c r="G28420" s="7"/>
    </row>
    <row r="28421" spans="7:7" x14ac:dyDescent="0.25">
      <c r="G28421" s="7"/>
    </row>
    <row r="28422" spans="7:7" x14ac:dyDescent="0.25">
      <c r="G28422" s="7"/>
    </row>
    <row r="28423" spans="7:7" x14ac:dyDescent="0.25">
      <c r="G28423" s="7"/>
    </row>
    <row r="28424" spans="7:7" x14ac:dyDescent="0.25">
      <c r="G28424" s="7"/>
    </row>
    <row r="28425" spans="7:7" x14ac:dyDescent="0.25">
      <c r="G28425" s="7"/>
    </row>
    <row r="28426" spans="7:7" x14ac:dyDescent="0.25">
      <c r="G28426" s="7"/>
    </row>
    <row r="28427" spans="7:7" x14ac:dyDescent="0.25">
      <c r="G28427" s="7"/>
    </row>
    <row r="28428" spans="7:7" x14ac:dyDescent="0.25">
      <c r="G28428" s="7"/>
    </row>
    <row r="28429" spans="7:7" x14ac:dyDescent="0.25">
      <c r="G28429" s="7"/>
    </row>
    <row r="28430" spans="7:7" x14ac:dyDescent="0.25">
      <c r="G28430" s="7"/>
    </row>
    <row r="28431" spans="7:7" x14ac:dyDescent="0.25">
      <c r="G28431" s="7"/>
    </row>
    <row r="28432" spans="7:7" x14ac:dyDescent="0.25">
      <c r="G28432" s="7"/>
    </row>
    <row r="28433" spans="7:7" x14ac:dyDescent="0.25">
      <c r="G28433" s="7"/>
    </row>
    <row r="28434" spans="7:7" x14ac:dyDescent="0.25">
      <c r="G28434" s="7"/>
    </row>
    <row r="28435" spans="7:7" x14ac:dyDescent="0.25">
      <c r="G28435" s="7"/>
    </row>
    <row r="28436" spans="7:7" x14ac:dyDescent="0.25">
      <c r="G28436" s="7"/>
    </row>
    <row r="28437" spans="7:7" x14ac:dyDescent="0.25">
      <c r="G28437" s="7"/>
    </row>
    <row r="28438" spans="7:7" x14ac:dyDescent="0.25">
      <c r="G28438" s="7"/>
    </row>
    <row r="28439" spans="7:7" x14ac:dyDescent="0.25">
      <c r="G28439" s="7"/>
    </row>
    <row r="28440" spans="7:7" x14ac:dyDescent="0.25">
      <c r="G28440" s="7"/>
    </row>
    <row r="28441" spans="7:7" x14ac:dyDescent="0.25">
      <c r="G28441" s="7"/>
    </row>
    <row r="28442" spans="7:7" x14ac:dyDescent="0.25">
      <c r="G28442" s="7"/>
    </row>
    <row r="28443" spans="7:7" x14ac:dyDescent="0.25">
      <c r="G28443" s="7"/>
    </row>
    <row r="28444" spans="7:7" x14ac:dyDescent="0.25">
      <c r="G28444" s="7"/>
    </row>
    <row r="28445" spans="7:7" x14ac:dyDescent="0.25">
      <c r="G28445" s="7"/>
    </row>
    <row r="28446" spans="7:7" x14ac:dyDescent="0.25">
      <c r="G28446" s="7"/>
    </row>
    <row r="28447" spans="7:7" x14ac:dyDescent="0.25">
      <c r="G28447" s="7"/>
    </row>
    <row r="28448" spans="7:7" x14ac:dyDescent="0.25">
      <c r="G28448" s="7"/>
    </row>
    <row r="28449" spans="7:7" x14ac:dyDescent="0.25">
      <c r="G28449" s="7"/>
    </row>
    <row r="28450" spans="7:7" x14ac:dyDescent="0.25">
      <c r="G28450" s="7"/>
    </row>
    <row r="28451" spans="7:7" x14ac:dyDescent="0.25">
      <c r="G28451" s="7"/>
    </row>
    <row r="28452" spans="7:7" x14ac:dyDescent="0.25">
      <c r="G28452" s="7"/>
    </row>
    <row r="28453" spans="7:7" x14ac:dyDescent="0.25">
      <c r="G28453" s="7"/>
    </row>
    <row r="28454" spans="7:7" x14ac:dyDescent="0.25">
      <c r="G28454" s="7"/>
    </row>
    <row r="28455" spans="7:7" x14ac:dyDescent="0.25">
      <c r="G28455" s="7"/>
    </row>
    <row r="28456" spans="7:7" x14ac:dyDescent="0.25">
      <c r="G28456" s="7"/>
    </row>
    <row r="28457" spans="7:7" x14ac:dyDescent="0.25">
      <c r="G28457" s="7"/>
    </row>
    <row r="28458" spans="7:7" x14ac:dyDescent="0.25">
      <c r="G28458" s="7"/>
    </row>
    <row r="28459" spans="7:7" x14ac:dyDescent="0.25">
      <c r="G28459" s="7"/>
    </row>
    <row r="28460" spans="7:7" x14ac:dyDescent="0.25">
      <c r="G28460" s="7"/>
    </row>
    <row r="28461" spans="7:7" x14ac:dyDescent="0.25">
      <c r="G28461" s="7"/>
    </row>
    <row r="28462" spans="7:7" x14ac:dyDescent="0.25">
      <c r="G28462" s="7"/>
    </row>
    <row r="28463" spans="7:7" x14ac:dyDescent="0.25">
      <c r="G28463" s="7"/>
    </row>
    <row r="28464" spans="7:7" x14ac:dyDescent="0.25">
      <c r="G28464" s="7"/>
    </row>
    <row r="28465" spans="7:7" x14ac:dyDescent="0.25">
      <c r="G28465" s="7"/>
    </row>
    <row r="28466" spans="7:7" x14ac:dyDescent="0.25">
      <c r="G28466" s="7"/>
    </row>
    <row r="28467" spans="7:7" x14ac:dyDescent="0.25">
      <c r="G28467" s="7"/>
    </row>
    <row r="28468" spans="7:7" x14ac:dyDescent="0.25">
      <c r="G28468" s="7"/>
    </row>
    <row r="28469" spans="7:7" x14ac:dyDescent="0.25">
      <c r="G28469" s="7"/>
    </row>
    <row r="28470" spans="7:7" x14ac:dyDescent="0.25">
      <c r="G28470" s="7"/>
    </row>
    <row r="28471" spans="7:7" x14ac:dyDescent="0.25">
      <c r="G28471" s="7"/>
    </row>
    <row r="28472" spans="7:7" x14ac:dyDescent="0.25">
      <c r="G28472" s="7"/>
    </row>
    <row r="28473" spans="7:7" x14ac:dyDescent="0.25">
      <c r="G28473" s="7"/>
    </row>
    <row r="28474" spans="7:7" x14ac:dyDescent="0.25">
      <c r="G28474" s="7"/>
    </row>
    <row r="28475" spans="7:7" x14ac:dyDescent="0.25">
      <c r="G28475" s="7"/>
    </row>
    <row r="28476" spans="7:7" x14ac:dyDescent="0.25">
      <c r="G28476" s="7"/>
    </row>
    <row r="28477" spans="7:7" x14ac:dyDescent="0.25">
      <c r="G28477" s="7"/>
    </row>
    <row r="28478" spans="7:7" x14ac:dyDescent="0.25">
      <c r="G28478" s="7"/>
    </row>
    <row r="28479" spans="7:7" x14ac:dyDescent="0.25">
      <c r="G28479" s="7"/>
    </row>
    <row r="28480" spans="7:7" x14ac:dyDescent="0.25">
      <c r="G28480" s="7"/>
    </row>
    <row r="28481" spans="7:7" x14ac:dyDescent="0.25">
      <c r="G28481" s="7"/>
    </row>
    <row r="28482" spans="7:7" x14ac:dyDescent="0.25">
      <c r="G28482" s="7"/>
    </row>
    <row r="28483" spans="7:7" x14ac:dyDescent="0.25">
      <c r="G28483" s="7"/>
    </row>
    <row r="28484" spans="7:7" x14ac:dyDescent="0.25">
      <c r="G28484" s="7"/>
    </row>
    <row r="28485" spans="7:7" x14ac:dyDescent="0.25">
      <c r="G28485" s="7"/>
    </row>
    <row r="28486" spans="7:7" x14ac:dyDescent="0.25">
      <c r="G28486" s="7"/>
    </row>
    <row r="28487" spans="7:7" x14ac:dyDescent="0.25">
      <c r="G28487" s="7"/>
    </row>
    <row r="28488" spans="7:7" x14ac:dyDescent="0.25">
      <c r="G28488" s="7"/>
    </row>
    <row r="28489" spans="7:7" x14ac:dyDescent="0.25">
      <c r="G28489" s="7"/>
    </row>
    <row r="28490" spans="7:7" x14ac:dyDescent="0.25">
      <c r="G28490" s="7"/>
    </row>
    <row r="28491" spans="7:7" x14ac:dyDescent="0.25">
      <c r="G28491" s="7"/>
    </row>
    <row r="28492" spans="7:7" x14ac:dyDescent="0.25">
      <c r="G28492" s="7"/>
    </row>
    <row r="28493" spans="7:7" x14ac:dyDescent="0.25">
      <c r="G28493" s="7"/>
    </row>
    <row r="28494" spans="7:7" x14ac:dyDescent="0.25">
      <c r="G28494" s="7"/>
    </row>
    <row r="28495" spans="7:7" x14ac:dyDescent="0.25">
      <c r="G28495" s="7"/>
    </row>
    <row r="28496" spans="7:7" x14ac:dyDescent="0.25">
      <c r="G28496" s="7"/>
    </row>
    <row r="28497" spans="7:7" x14ac:dyDescent="0.25">
      <c r="G28497" s="7"/>
    </row>
    <row r="28498" spans="7:7" x14ac:dyDescent="0.25">
      <c r="G28498" s="7"/>
    </row>
    <row r="28499" spans="7:7" x14ac:dyDescent="0.25">
      <c r="G28499" s="7"/>
    </row>
    <row r="28500" spans="7:7" x14ac:dyDescent="0.25">
      <c r="G28500" s="7"/>
    </row>
    <row r="28501" spans="7:7" x14ac:dyDescent="0.25">
      <c r="G28501" s="7"/>
    </row>
    <row r="28502" spans="7:7" x14ac:dyDescent="0.25">
      <c r="G28502" s="7"/>
    </row>
    <row r="28503" spans="7:7" x14ac:dyDescent="0.25">
      <c r="G28503" s="7"/>
    </row>
    <row r="28504" spans="7:7" x14ac:dyDescent="0.25">
      <c r="G28504" s="7"/>
    </row>
    <row r="28505" spans="7:7" x14ac:dyDescent="0.25">
      <c r="G28505" s="7"/>
    </row>
    <row r="28506" spans="7:7" x14ac:dyDescent="0.25">
      <c r="G28506" s="7"/>
    </row>
    <row r="28507" spans="7:7" x14ac:dyDescent="0.25">
      <c r="G28507" s="7"/>
    </row>
    <row r="28508" spans="7:7" x14ac:dyDescent="0.25">
      <c r="G28508" s="7"/>
    </row>
    <row r="28509" spans="7:7" x14ac:dyDescent="0.25">
      <c r="G28509" s="7"/>
    </row>
    <row r="28510" spans="7:7" x14ac:dyDescent="0.25">
      <c r="G28510" s="7"/>
    </row>
    <row r="28511" spans="7:7" x14ac:dyDescent="0.25">
      <c r="G28511" s="7"/>
    </row>
    <row r="28512" spans="7:7" x14ac:dyDescent="0.25">
      <c r="G28512" s="7"/>
    </row>
    <row r="28513" spans="7:7" x14ac:dyDescent="0.25">
      <c r="G28513" s="7"/>
    </row>
    <row r="28514" spans="7:7" x14ac:dyDescent="0.25">
      <c r="G28514" s="7"/>
    </row>
    <row r="28515" spans="7:7" x14ac:dyDescent="0.25">
      <c r="G28515" s="7"/>
    </row>
    <row r="28516" spans="7:7" x14ac:dyDescent="0.25">
      <c r="G28516" s="7"/>
    </row>
    <row r="28517" spans="7:7" x14ac:dyDescent="0.25">
      <c r="G28517" s="7"/>
    </row>
    <row r="28518" spans="7:7" x14ac:dyDescent="0.25">
      <c r="G28518" s="7"/>
    </row>
    <row r="28519" spans="7:7" x14ac:dyDescent="0.25">
      <c r="G28519" s="7"/>
    </row>
    <row r="28520" spans="7:7" x14ac:dyDescent="0.25">
      <c r="G28520" s="7"/>
    </row>
    <row r="28521" spans="7:7" x14ac:dyDescent="0.25">
      <c r="G28521" s="7"/>
    </row>
    <row r="28522" spans="7:7" x14ac:dyDescent="0.25">
      <c r="G28522" s="7"/>
    </row>
    <row r="28523" spans="7:7" x14ac:dyDescent="0.25">
      <c r="G28523" s="7"/>
    </row>
    <row r="28524" spans="7:7" x14ac:dyDescent="0.25">
      <c r="G28524" s="7"/>
    </row>
    <row r="28525" spans="7:7" x14ac:dyDescent="0.25">
      <c r="G28525" s="7"/>
    </row>
    <row r="28526" spans="7:7" x14ac:dyDescent="0.25">
      <c r="G28526" s="7"/>
    </row>
    <row r="28527" spans="7:7" x14ac:dyDescent="0.25">
      <c r="G28527" s="7"/>
    </row>
    <row r="28528" spans="7:7" x14ac:dyDescent="0.25">
      <c r="G28528" s="7"/>
    </row>
    <row r="28529" spans="7:7" x14ac:dyDescent="0.25">
      <c r="G28529" s="7"/>
    </row>
    <row r="28530" spans="7:7" x14ac:dyDescent="0.25">
      <c r="G28530" s="7"/>
    </row>
    <row r="28531" spans="7:7" x14ac:dyDescent="0.25">
      <c r="G28531" s="7"/>
    </row>
    <row r="28532" spans="7:7" x14ac:dyDescent="0.25">
      <c r="G28532" s="7"/>
    </row>
    <row r="28533" spans="7:7" x14ac:dyDescent="0.25">
      <c r="G28533" s="7"/>
    </row>
    <row r="28534" spans="7:7" x14ac:dyDescent="0.25">
      <c r="G28534" s="7"/>
    </row>
    <row r="28535" spans="7:7" x14ac:dyDescent="0.25">
      <c r="G28535" s="7"/>
    </row>
    <row r="28536" spans="7:7" x14ac:dyDescent="0.25">
      <c r="G28536" s="7"/>
    </row>
    <row r="28537" spans="7:7" x14ac:dyDescent="0.25">
      <c r="G28537" s="7"/>
    </row>
    <row r="28538" spans="7:7" x14ac:dyDescent="0.25">
      <c r="G28538" s="7"/>
    </row>
    <row r="28539" spans="7:7" x14ac:dyDescent="0.25">
      <c r="G28539" s="7"/>
    </row>
    <row r="28540" spans="7:7" x14ac:dyDescent="0.25">
      <c r="G28540" s="7"/>
    </row>
    <row r="28541" spans="7:7" x14ac:dyDescent="0.25">
      <c r="G28541" s="7"/>
    </row>
    <row r="28542" spans="7:7" x14ac:dyDescent="0.25">
      <c r="G28542" s="7"/>
    </row>
    <row r="28543" spans="7:7" x14ac:dyDescent="0.25">
      <c r="G28543" s="7"/>
    </row>
    <row r="28544" spans="7:7" x14ac:dyDescent="0.25">
      <c r="G28544" s="7"/>
    </row>
    <row r="28545" spans="7:7" x14ac:dyDescent="0.25">
      <c r="G28545" s="7"/>
    </row>
    <row r="28546" spans="7:7" x14ac:dyDescent="0.25">
      <c r="G28546" s="7"/>
    </row>
    <row r="28547" spans="7:7" x14ac:dyDescent="0.25">
      <c r="G28547" s="7"/>
    </row>
    <row r="28548" spans="7:7" x14ac:dyDescent="0.25">
      <c r="G28548" s="7"/>
    </row>
    <row r="28549" spans="7:7" x14ac:dyDescent="0.25">
      <c r="G28549" s="7"/>
    </row>
    <row r="28550" spans="7:7" x14ac:dyDescent="0.25">
      <c r="G28550" s="7"/>
    </row>
    <row r="28551" spans="7:7" x14ac:dyDescent="0.25">
      <c r="G28551" s="7"/>
    </row>
    <row r="28552" spans="7:7" x14ac:dyDescent="0.25">
      <c r="G28552" s="7"/>
    </row>
    <row r="28553" spans="7:7" x14ac:dyDescent="0.25">
      <c r="G28553" s="7"/>
    </row>
    <row r="28554" spans="7:7" x14ac:dyDescent="0.25">
      <c r="G28554" s="7"/>
    </row>
    <row r="28555" spans="7:7" x14ac:dyDescent="0.25">
      <c r="G28555" s="7"/>
    </row>
    <row r="28556" spans="7:7" x14ac:dyDescent="0.25">
      <c r="G28556" s="7"/>
    </row>
    <row r="28557" spans="7:7" x14ac:dyDescent="0.25">
      <c r="G28557" s="7"/>
    </row>
    <row r="28558" spans="7:7" x14ac:dyDescent="0.25">
      <c r="G28558" s="7"/>
    </row>
    <row r="28559" spans="7:7" x14ac:dyDescent="0.25">
      <c r="G28559" s="7"/>
    </row>
    <row r="28560" spans="7:7" x14ac:dyDescent="0.25">
      <c r="G28560" s="7"/>
    </row>
    <row r="28561" spans="7:7" x14ac:dyDescent="0.25">
      <c r="G28561" s="7"/>
    </row>
    <row r="28562" spans="7:7" x14ac:dyDescent="0.25">
      <c r="G28562" s="7"/>
    </row>
    <row r="28563" spans="7:7" x14ac:dyDescent="0.25">
      <c r="G28563" s="7"/>
    </row>
    <row r="28564" spans="7:7" x14ac:dyDescent="0.25">
      <c r="G28564" s="7"/>
    </row>
    <row r="28565" spans="7:7" x14ac:dyDescent="0.25">
      <c r="G28565" s="7"/>
    </row>
    <row r="28566" spans="7:7" x14ac:dyDescent="0.25">
      <c r="G28566" s="7"/>
    </row>
    <row r="28567" spans="7:7" x14ac:dyDescent="0.25">
      <c r="G28567" s="7"/>
    </row>
    <row r="28568" spans="7:7" x14ac:dyDescent="0.25">
      <c r="G28568" s="7"/>
    </row>
    <row r="28569" spans="7:7" x14ac:dyDescent="0.25">
      <c r="G28569" s="7"/>
    </row>
    <row r="28570" spans="7:7" x14ac:dyDescent="0.25">
      <c r="G28570" s="7"/>
    </row>
    <row r="28571" spans="7:7" x14ac:dyDescent="0.25">
      <c r="G28571" s="7"/>
    </row>
    <row r="28572" spans="7:7" x14ac:dyDescent="0.25">
      <c r="G28572" s="7"/>
    </row>
    <row r="28573" spans="7:7" x14ac:dyDescent="0.25">
      <c r="G28573" s="7"/>
    </row>
    <row r="28574" spans="7:7" x14ac:dyDescent="0.25">
      <c r="G28574" s="7"/>
    </row>
    <row r="28575" spans="7:7" x14ac:dyDescent="0.25">
      <c r="G28575" s="7"/>
    </row>
    <row r="28576" spans="7:7" x14ac:dyDescent="0.25">
      <c r="G28576" s="7"/>
    </row>
    <row r="28577" spans="7:7" x14ac:dyDescent="0.25">
      <c r="G28577" s="7"/>
    </row>
    <row r="28578" spans="7:7" x14ac:dyDescent="0.25">
      <c r="G28578" s="7"/>
    </row>
    <row r="28579" spans="7:7" x14ac:dyDescent="0.25">
      <c r="G28579" s="7"/>
    </row>
    <row r="28580" spans="7:7" x14ac:dyDescent="0.25">
      <c r="G28580" s="7"/>
    </row>
    <row r="28581" spans="7:7" x14ac:dyDescent="0.25">
      <c r="G28581" s="7"/>
    </row>
    <row r="28582" spans="7:7" x14ac:dyDescent="0.25">
      <c r="G28582" s="7"/>
    </row>
    <row r="28583" spans="7:7" x14ac:dyDescent="0.25">
      <c r="G28583" s="7"/>
    </row>
    <row r="28584" spans="7:7" x14ac:dyDescent="0.25">
      <c r="G28584" s="7"/>
    </row>
    <row r="28585" spans="7:7" x14ac:dyDescent="0.25">
      <c r="G28585" s="7"/>
    </row>
    <row r="28586" spans="7:7" x14ac:dyDescent="0.25">
      <c r="G28586" s="7"/>
    </row>
    <row r="28587" spans="7:7" x14ac:dyDescent="0.25">
      <c r="G28587" s="7"/>
    </row>
    <row r="28588" spans="7:7" x14ac:dyDescent="0.25">
      <c r="G28588" s="7"/>
    </row>
    <row r="28589" spans="7:7" x14ac:dyDescent="0.25">
      <c r="G28589" s="7"/>
    </row>
    <row r="28590" spans="7:7" x14ac:dyDescent="0.25">
      <c r="G28590" s="7"/>
    </row>
    <row r="28591" spans="7:7" x14ac:dyDescent="0.25">
      <c r="G28591" s="7"/>
    </row>
    <row r="28592" spans="7:7" x14ac:dyDescent="0.25">
      <c r="G28592" s="7"/>
    </row>
    <row r="28593" spans="7:7" x14ac:dyDescent="0.25">
      <c r="G28593" s="7"/>
    </row>
    <row r="28594" spans="7:7" x14ac:dyDescent="0.25">
      <c r="G28594" s="7"/>
    </row>
    <row r="28595" spans="7:7" x14ac:dyDescent="0.25">
      <c r="G28595" s="7"/>
    </row>
    <row r="28596" spans="7:7" x14ac:dyDescent="0.25">
      <c r="G28596" s="7"/>
    </row>
    <row r="28597" spans="7:7" x14ac:dyDescent="0.25">
      <c r="G28597" s="7"/>
    </row>
    <row r="28598" spans="7:7" x14ac:dyDescent="0.25">
      <c r="G28598" s="7"/>
    </row>
    <row r="28599" spans="7:7" x14ac:dyDescent="0.25">
      <c r="G28599" s="7"/>
    </row>
    <row r="28600" spans="7:7" x14ac:dyDescent="0.25">
      <c r="G28600" s="7"/>
    </row>
    <row r="28601" spans="7:7" x14ac:dyDescent="0.25">
      <c r="G28601" s="7"/>
    </row>
    <row r="28602" spans="7:7" x14ac:dyDescent="0.25">
      <c r="G28602" s="7"/>
    </row>
    <row r="28603" spans="7:7" x14ac:dyDescent="0.25">
      <c r="G28603" s="7"/>
    </row>
    <row r="28604" spans="7:7" x14ac:dyDescent="0.25">
      <c r="G28604" s="7"/>
    </row>
    <row r="28605" spans="7:7" x14ac:dyDescent="0.25">
      <c r="G28605" s="7"/>
    </row>
    <row r="28606" spans="7:7" x14ac:dyDescent="0.25">
      <c r="G28606" s="7"/>
    </row>
    <row r="28607" spans="7:7" x14ac:dyDescent="0.25">
      <c r="G28607" s="7"/>
    </row>
    <row r="28608" spans="7:7" x14ac:dyDescent="0.25">
      <c r="G28608" s="7"/>
    </row>
    <row r="28609" spans="7:7" x14ac:dyDescent="0.25">
      <c r="G28609" s="7"/>
    </row>
    <row r="28610" spans="7:7" x14ac:dyDescent="0.25">
      <c r="G28610" s="7"/>
    </row>
    <row r="28611" spans="7:7" x14ac:dyDescent="0.25">
      <c r="G28611" s="7"/>
    </row>
    <row r="28612" spans="7:7" x14ac:dyDescent="0.25">
      <c r="G28612" s="7"/>
    </row>
    <row r="28613" spans="7:7" x14ac:dyDescent="0.25">
      <c r="G28613" s="7"/>
    </row>
    <row r="28614" spans="7:7" x14ac:dyDescent="0.25">
      <c r="G28614" s="7"/>
    </row>
    <row r="28615" spans="7:7" x14ac:dyDescent="0.25">
      <c r="G28615" s="7"/>
    </row>
    <row r="28616" spans="7:7" x14ac:dyDescent="0.25">
      <c r="G28616" s="7"/>
    </row>
    <row r="28617" spans="7:7" x14ac:dyDescent="0.25">
      <c r="G28617" s="7"/>
    </row>
    <row r="28618" spans="7:7" x14ac:dyDescent="0.25">
      <c r="G28618" s="7"/>
    </row>
    <row r="28619" spans="7:7" x14ac:dyDescent="0.25">
      <c r="G28619" s="7"/>
    </row>
    <row r="28620" spans="7:7" x14ac:dyDescent="0.25">
      <c r="G28620" s="7"/>
    </row>
    <row r="28621" spans="7:7" x14ac:dyDescent="0.25">
      <c r="G28621" s="7"/>
    </row>
    <row r="28622" spans="7:7" x14ac:dyDescent="0.25">
      <c r="G28622" s="7"/>
    </row>
    <row r="28623" spans="7:7" x14ac:dyDescent="0.25">
      <c r="G28623" s="7"/>
    </row>
    <row r="28624" spans="7:7" x14ac:dyDescent="0.25">
      <c r="G28624" s="7"/>
    </row>
    <row r="28625" spans="7:7" x14ac:dyDescent="0.25">
      <c r="G28625" s="7"/>
    </row>
    <row r="28626" spans="7:7" x14ac:dyDescent="0.25">
      <c r="G28626" s="7"/>
    </row>
    <row r="28627" spans="7:7" x14ac:dyDescent="0.25">
      <c r="G28627" s="7"/>
    </row>
    <row r="28628" spans="7:7" x14ac:dyDescent="0.25">
      <c r="G28628" s="7"/>
    </row>
    <row r="28629" spans="7:7" x14ac:dyDescent="0.25">
      <c r="G28629" s="7"/>
    </row>
    <row r="28630" spans="7:7" x14ac:dyDescent="0.25">
      <c r="G28630" s="7"/>
    </row>
    <row r="28631" spans="7:7" x14ac:dyDescent="0.25">
      <c r="G28631" s="7"/>
    </row>
    <row r="28632" spans="7:7" x14ac:dyDescent="0.25">
      <c r="G28632" s="7"/>
    </row>
    <row r="28633" spans="7:7" x14ac:dyDescent="0.25">
      <c r="G28633" s="7"/>
    </row>
    <row r="28634" spans="7:7" x14ac:dyDescent="0.25">
      <c r="G28634" s="7"/>
    </row>
    <row r="28635" spans="7:7" x14ac:dyDescent="0.25">
      <c r="G28635" s="7"/>
    </row>
    <row r="28636" spans="7:7" x14ac:dyDescent="0.25">
      <c r="G28636" s="7"/>
    </row>
    <row r="28637" spans="7:7" x14ac:dyDescent="0.25">
      <c r="G28637" s="7"/>
    </row>
    <row r="28638" spans="7:7" x14ac:dyDescent="0.25">
      <c r="G28638" s="7"/>
    </row>
    <row r="28639" spans="7:7" x14ac:dyDescent="0.25">
      <c r="G28639" s="7"/>
    </row>
    <row r="28640" spans="7:7" x14ac:dyDescent="0.25">
      <c r="G28640" s="7"/>
    </row>
    <row r="28641" spans="7:7" x14ac:dyDescent="0.25">
      <c r="G28641" s="7"/>
    </row>
    <row r="28642" spans="7:7" x14ac:dyDescent="0.25">
      <c r="G28642" s="7"/>
    </row>
    <row r="28643" spans="7:7" x14ac:dyDescent="0.25">
      <c r="G28643" s="7"/>
    </row>
    <row r="28644" spans="7:7" x14ac:dyDescent="0.25">
      <c r="G28644" s="7"/>
    </row>
    <row r="28645" spans="7:7" x14ac:dyDescent="0.25">
      <c r="G28645" s="7"/>
    </row>
    <row r="28646" spans="7:7" x14ac:dyDescent="0.25">
      <c r="G28646" s="7"/>
    </row>
    <row r="28647" spans="7:7" x14ac:dyDescent="0.25">
      <c r="G28647" s="7"/>
    </row>
    <row r="28648" spans="7:7" x14ac:dyDescent="0.25">
      <c r="G28648" s="7"/>
    </row>
    <row r="28649" spans="7:7" x14ac:dyDescent="0.25">
      <c r="G28649" s="7"/>
    </row>
    <row r="28650" spans="7:7" x14ac:dyDescent="0.25">
      <c r="G28650" s="7"/>
    </row>
    <row r="28651" spans="7:7" x14ac:dyDescent="0.25">
      <c r="G28651" s="7"/>
    </row>
    <row r="28652" spans="7:7" x14ac:dyDescent="0.25">
      <c r="G28652" s="7"/>
    </row>
    <row r="28653" spans="7:7" x14ac:dyDescent="0.25">
      <c r="G28653" s="7"/>
    </row>
    <row r="28654" spans="7:7" x14ac:dyDescent="0.25">
      <c r="G28654" s="7"/>
    </row>
    <row r="28655" spans="7:7" x14ac:dyDescent="0.25">
      <c r="G28655" s="7"/>
    </row>
    <row r="28656" spans="7:7" x14ac:dyDescent="0.25">
      <c r="G28656" s="7"/>
    </row>
    <row r="28657" spans="7:7" x14ac:dyDescent="0.25">
      <c r="G28657" s="7"/>
    </row>
    <row r="28658" spans="7:7" x14ac:dyDescent="0.25">
      <c r="G28658" s="7"/>
    </row>
    <row r="28659" spans="7:7" x14ac:dyDescent="0.25">
      <c r="G28659" s="7"/>
    </row>
    <row r="28660" spans="7:7" x14ac:dyDescent="0.25">
      <c r="G28660" s="7"/>
    </row>
    <row r="28661" spans="7:7" x14ac:dyDescent="0.25">
      <c r="G28661" s="7"/>
    </row>
    <row r="28662" spans="7:7" x14ac:dyDescent="0.25">
      <c r="G28662" s="7"/>
    </row>
    <row r="28663" spans="7:7" x14ac:dyDescent="0.25">
      <c r="G28663" s="7"/>
    </row>
    <row r="28664" spans="7:7" x14ac:dyDescent="0.25">
      <c r="G28664" s="7"/>
    </row>
    <row r="28665" spans="7:7" x14ac:dyDescent="0.25">
      <c r="G28665" s="7"/>
    </row>
    <row r="28666" spans="7:7" x14ac:dyDescent="0.25">
      <c r="G28666" s="7"/>
    </row>
    <row r="28667" spans="7:7" x14ac:dyDescent="0.25">
      <c r="G28667" s="7"/>
    </row>
    <row r="28668" spans="7:7" x14ac:dyDescent="0.25">
      <c r="G28668" s="7"/>
    </row>
    <row r="28669" spans="7:7" x14ac:dyDescent="0.25">
      <c r="G28669" s="7"/>
    </row>
    <row r="28670" spans="7:7" x14ac:dyDescent="0.25">
      <c r="G28670" s="7"/>
    </row>
    <row r="28671" spans="7:7" x14ac:dyDescent="0.25">
      <c r="G28671" s="7"/>
    </row>
    <row r="28672" spans="7:7" x14ac:dyDescent="0.25">
      <c r="G28672" s="7"/>
    </row>
    <row r="28673" spans="7:7" x14ac:dyDescent="0.25">
      <c r="G28673" s="7"/>
    </row>
    <row r="28674" spans="7:7" x14ac:dyDescent="0.25">
      <c r="G28674" s="7"/>
    </row>
    <row r="28675" spans="7:7" x14ac:dyDescent="0.25">
      <c r="G28675" s="7"/>
    </row>
    <row r="28676" spans="7:7" x14ac:dyDescent="0.25">
      <c r="G28676" s="7"/>
    </row>
    <row r="28677" spans="7:7" x14ac:dyDescent="0.25">
      <c r="G28677" s="7"/>
    </row>
    <row r="28678" spans="7:7" x14ac:dyDescent="0.25">
      <c r="G28678" s="7"/>
    </row>
    <row r="28679" spans="7:7" x14ac:dyDescent="0.25">
      <c r="G28679" s="7"/>
    </row>
    <row r="28680" spans="7:7" x14ac:dyDescent="0.25">
      <c r="G28680" s="7"/>
    </row>
    <row r="28681" spans="7:7" x14ac:dyDescent="0.25">
      <c r="G28681" s="7"/>
    </row>
    <row r="28682" spans="7:7" x14ac:dyDescent="0.25">
      <c r="G28682" s="7"/>
    </row>
    <row r="28683" spans="7:7" x14ac:dyDescent="0.25">
      <c r="G28683" s="7"/>
    </row>
    <row r="28684" spans="7:7" x14ac:dyDescent="0.25">
      <c r="G28684" s="7"/>
    </row>
    <row r="28685" spans="7:7" x14ac:dyDescent="0.25">
      <c r="G28685" s="7"/>
    </row>
    <row r="28686" spans="7:7" x14ac:dyDescent="0.25">
      <c r="G28686" s="7"/>
    </row>
    <row r="28687" spans="7:7" x14ac:dyDescent="0.25">
      <c r="G28687" s="7"/>
    </row>
    <row r="28688" spans="7:7" x14ac:dyDescent="0.25">
      <c r="G28688" s="7"/>
    </row>
    <row r="28689" spans="7:7" x14ac:dyDescent="0.25">
      <c r="G28689" s="7"/>
    </row>
    <row r="28690" spans="7:7" x14ac:dyDescent="0.25">
      <c r="G28690" s="7"/>
    </row>
    <row r="28691" spans="7:7" x14ac:dyDescent="0.25">
      <c r="G28691" s="7"/>
    </row>
    <row r="28692" spans="7:7" x14ac:dyDescent="0.25">
      <c r="G28692" s="7"/>
    </row>
    <row r="28693" spans="7:7" x14ac:dyDescent="0.25">
      <c r="G28693" s="7"/>
    </row>
    <row r="28694" spans="7:7" x14ac:dyDescent="0.25">
      <c r="G28694" s="7"/>
    </row>
    <row r="28695" spans="7:7" x14ac:dyDescent="0.25">
      <c r="G28695" s="7"/>
    </row>
    <row r="28696" spans="7:7" x14ac:dyDescent="0.25">
      <c r="G28696" s="7"/>
    </row>
    <row r="28697" spans="7:7" x14ac:dyDescent="0.25">
      <c r="G28697" s="7"/>
    </row>
    <row r="28698" spans="7:7" x14ac:dyDescent="0.25">
      <c r="G28698" s="7"/>
    </row>
    <row r="28699" spans="7:7" x14ac:dyDescent="0.25">
      <c r="G28699" s="7"/>
    </row>
    <row r="28700" spans="7:7" x14ac:dyDescent="0.25">
      <c r="G28700" s="7"/>
    </row>
    <row r="28701" spans="7:7" x14ac:dyDescent="0.25">
      <c r="G28701" s="7"/>
    </row>
    <row r="28702" spans="7:7" x14ac:dyDescent="0.25">
      <c r="G28702" s="7"/>
    </row>
    <row r="28703" spans="7:7" x14ac:dyDescent="0.25">
      <c r="G28703" s="7"/>
    </row>
    <row r="28704" spans="7:7" x14ac:dyDescent="0.25">
      <c r="G28704" s="7"/>
    </row>
    <row r="28705" spans="7:7" x14ac:dyDescent="0.25">
      <c r="G28705" s="7"/>
    </row>
    <row r="28706" spans="7:7" x14ac:dyDescent="0.25">
      <c r="G28706" s="7"/>
    </row>
    <row r="28707" spans="7:7" x14ac:dyDescent="0.25">
      <c r="G28707" s="7"/>
    </row>
    <row r="28708" spans="7:7" x14ac:dyDescent="0.25">
      <c r="G28708" s="7"/>
    </row>
    <row r="28709" spans="7:7" x14ac:dyDescent="0.25">
      <c r="G28709" s="7"/>
    </row>
    <row r="28710" spans="7:7" x14ac:dyDescent="0.25">
      <c r="G28710" s="7"/>
    </row>
    <row r="28711" spans="7:7" x14ac:dyDescent="0.25">
      <c r="G28711" s="7"/>
    </row>
    <row r="28712" spans="7:7" x14ac:dyDescent="0.25">
      <c r="G28712" s="7"/>
    </row>
    <row r="28713" spans="7:7" x14ac:dyDescent="0.25">
      <c r="G28713" s="7"/>
    </row>
    <row r="28714" spans="7:7" x14ac:dyDescent="0.25">
      <c r="G28714" s="7"/>
    </row>
    <row r="28715" spans="7:7" x14ac:dyDescent="0.25">
      <c r="G28715" s="7"/>
    </row>
    <row r="28716" spans="7:7" x14ac:dyDescent="0.25">
      <c r="G28716" s="7"/>
    </row>
    <row r="28717" spans="7:7" x14ac:dyDescent="0.25">
      <c r="G28717" s="7"/>
    </row>
    <row r="28718" spans="7:7" x14ac:dyDescent="0.25">
      <c r="G28718" s="7"/>
    </row>
    <row r="28719" spans="7:7" x14ac:dyDescent="0.25">
      <c r="G28719" s="7"/>
    </row>
    <row r="28720" spans="7:7" x14ac:dyDescent="0.25">
      <c r="G28720" s="7"/>
    </row>
    <row r="28721" spans="7:7" x14ac:dyDescent="0.25">
      <c r="G28721" s="7"/>
    </row>
    <row r="28722" spans="7:7" x14ac:dyDescent="0.25">
      <c r="G28722" s="7"/>
    </row>
    <row r="28723" spans="7:7" x14ac:dyDescent="0.25">
      <c r="G28723" s="7"/>
    </row>
    <row r="28724" spans="7:7" x14ac:dyDescent="0.25">
      <c r="G28724" s="7"/>
    </row>
    <row r="28725" spans="7:7" x14ac:dyDescent="0.25">
      <c r="G28725" s="7"/>
    </row>
    <row r="28726" spans="7:7" x14ac:dyDescent="0.25">
      <c r="G28726" s="7"/>
    </row>
    <row r="28727" spans="7:7" x14ac:dyDescent="0.25">
      <c r="G28727" s="7"/>
    </row>
    <row r="28728" spans="7:7" x14ac:dyDescent="0.25">
      <c r="G28728" s="7"/>
    </row>
    <row r="28729" spans="7:7" x14ac:dyDescent="0.25">
      <c r="G28729" s="7"/>
    </row>
    <row r="28730" spans="7:7" x14ac:dyDescent="0.25">
      <c r="G28730" s="7"/>
    </row>
    <row r="28731" spans="7:7" x14ac:dyDescent="0.25">
      <c r="G28731" s="7"/>
    </row>
    <row r="28732" spans="7:7" x14ac:dyDescent="0.25">
      <c r="G28732" s="7"/>
    </row>
    <row r="28733" spans="7:7" x14ac:dyDescent="0.25">
      <c r="G28733" s="7"/>
    </row>
    <row r="28734" spans="7:7" x14ac:dyDescent="0.25">
      <c r="G28734" s="7"/>
    </row>
    <row r="28735" spans="7:7" x14ac:dyDescent="0.25">
      <c r="G28735" s="7"/>
    </row>
    <row r="28736" spans="7:7" x14ac:dyDescent="0.25">
      <c r="G28736" s="7"/>
    </row>
    <row r="28737" spans="7:7" x14ac:dyDescent="0.25">
      <c r="G28737" s="7"/>
    </row>
    <row r="28738" spans="7:7" x14ac:dyDescent="0.25">
      <c r="G28738" s="7"/>
    </row>
    <row r="28739" spans="7:7" x14ac:dyDescent="0.25">
      <c r="G28739" s="7"/>
    </row>
    <row r="28740" spans="7:7" x14ac:dyDescent="0.25">
      <c r="G28740" s="7"/>
    </row>
    <row r="28741" spans="7:7" x14ac:dyDescent="0.25">
      <c r="G28741" s="7"/>
    </row>
    <row r="28742" spans="7:7" x14ac:dyDescent="0.25">
      <c r="G28742" s="7"/>
    </row>
    <row r="28743" spans="7:7" x14ac:dyDescent="0.25">
      <c r="G28743" s="7"/>
    </row>
    <row r="28744" spans="7:7" x14ac:dyDescent="0.25">
      <c r="G28744" s="7"/>
    </row>
    <row r="28745" spans="7:7" x14ac:dyDescent="0.25">
      <c r="G28745" s="7"/>
    </row>
    <row r="28746" spans="7:7" x14ac:dyDescent="0.25">
      <c r="G28746" s="7"/>
    </row>
    <row r="28747" spans="7:7" x14ac:dyDescent="0.25">
      <c r="G28747" s="7"/>
    </row>
    <row r="28748" spans="7:7" x14ac:dyDescent="0.25">
      <c r="G28748" s="7"/>
    </row>
    <row r="28749" spans="7:7" x14ac:dyDescent="0.25">
      <c r="G28749" s="7"/>
    </row>
    <row r="28750" spans="7:7" x14ac:dyDescent="0.25">
      <c r="G28750" s="7"/>
    </row>
    <row r="28751" spans="7:7" x14ac:dyDescent="0.25">
      <c r="G28751" s="7"/>
    </row>
    <row r="28752" spans="7:7" x14ac:dyDescent="0.25">
      <c r="G28752" s="7"/>
    </row>
    <row r="28753" spans="7:7" x14ac:dyDescent="0.25">
      <c r="G28753" s="7"/>
    </row>
    <row r="28754" spans="7:7" x14ac:dyDescent="0.25">
      <c r="G28754" s="7"/>
    </row>
    <row r="28755" spans="7:7" x14ac:dyDescent="0.25">
      <c r="G28755" s="7"/>
    </row>
    <row r="28756" spans="7:7" x14ac:dyDescent="0.25">
      <c r="G28756" s="7"/>
    </row>
    <row r="28757" spans="7:7" x14ac:dyDescent="0.25">
      <c r="G28757" s="7"/>
    </row>
    <row r="28758" spans="7:7" x14ac:dyDescent="0.25">
      <c r="G28758" s="7"/>
    </row>
    <row r="28759" spans="7:7" x14ac:dyDescent="0.25">
      <c r="G28759" s="7"/>
    </row>
    <row r="28760" spans="7:7" x14ac:dyDescent="0.25">
      <c r="G28760" s="7"/>
    </row>
    <row r="28761" spans="7:7" x14ac:dyDescent="0.25">
      <c r="G28761" s="7"/>
    </row>
    <row r="28762" spans="7:7" x14ac:dyDescent="0.25">
      <c r="G28762" s="7"/>
    </row>
    <row r="28763" spans="7:7" x14ac:dyDescent="0.25">
      <c r="G28763" s="7"/>
    </row>
    <row r="28764" spans="7:7" x14ac:dyDescent="0.25">
      <c r="G28764" s="7"/>
    </row>
    <row r="28765" spans="7:7" x14ac:dyDescent="0.25">
      <c r="G28765" s="7"/>
    </row>
    <row r="28766" spans="7:7" x14ac:dyDescent="0.25">
      <c r="G28766" s="7"/>
    </row>
    <row r="28767" spans="7:7" x14ac:dyDescent="0.25">
      <c r="G28767" s="7"/>
    </row>
    <row r="28768" spans="7:7" x14ac:dyDescent="0.25">
      <c r="G28768" s="7"/>
    </row>
    <row r="28769" spans="7:7" x14ac:dyDescent="0.25">
      <c r="G28769" s="7"/>
    </row>
    <row r="28770" spans="7:7" x14ac:dyDescent="0.25">
      <c r="G28770" s="7"/>
    </row>
    <row r="28771" spans="7:7" x14ac:dyDescent="0.25">
      <c r="G28771" s="7"/>
    </row>
    <row r="28772" spans="7:7" x14ac:dyDescent="0.25">
      <c r="G28772" s="7"/>
    </row>
    <row r="28773" spans="7:7" x14ac:dyDescent="0.25">
      <c r="G28773" s="7"/>
    </row>
    <row r="28774" spans="7:7" x14ac:dyDescent="0.25">
      <c r="G28774" s="7"/>
    </row>
    <row r="28775" spans="7:7" x14ac:dyDescent="0.25">
      <c r="G28775" s="7"/>
    </row>
    <row r="28776" spans="7:7" x14ac:dyDescent="0.25">
      <c r="G28776" s="7"/>
    </row>
    <row r="28777" spans="7:7" x14ac:dyDescent="0.25">
      <c r="G28777" s="7"/>
    </row>
    <row r="28778" spans="7:7" x14ac:dyDescent="0.25">
      <c r="G28778" s="7"/>
    </row>
    <row r="28779" spans="7:7" x14ac:dyDescent="0.25">
      <c r="G28779" s="7"/>
    </row>
    <row r="28780" spans="7:7" x14ac:dyDescent="0.25">
      <c r="G28780" s="7"/>
    </row>
    <row r="28781" spans="7:7" x14ac:dyDescent="0.25">
      <c r="G28781" s="7"/>
    </row>
    <row r="28782" spans="7:7" x14ac:dyDescent="0.25">
      <c r="G28782" s="7"/>
    </row>
    <row r="28783" spans="7:7" x14ac:dyDescent="0.25">
      <c r="G28783" s="7"/>
    </row>
    <row r="28784" spans="7:7" x14ac:dyDescent="0.25">
      <c r="G28784" s="7"/>
    </row>
    <row r="28785" spans="7:7" x14ac:dyDescent="0.25">
      <c r="G28785" s="7"/>
    </row>
    <row r="28786" spans="7:7" x14ac:dyDescent="0.25">
      <c r="G28786" s="7"/>
    </row>
    <row r="28787" spans="7:7" x14ac:dyDescent="0.25">
      <c r="G28787" s="7"/>
    </row>
    <row r="28788" spans="7:7" x14ac:dyDescent="0.25">
      <c r="G28788" s="7"/>
    </row>
    <row r="28789" spans="7:7" x14ac:dyDescent="0.25">
      <c r="G28789" s="7"/>
    </row>
    <row r="28790" spans="7:7" x14ac:dyDescent="0.25">
      <c r="G28790" s="7"/>
    </row>
    <row r="28791" spans="7:7" x14ac:dyDescent="0.25">
      <c r="G28791" s="7"/>
    </row>
    <row r="28792" spans="7:7" x14ac:dyDescent="0.25">
      <c r="G28792" s="7"/>
    </row>
    <row r="28793" spans="7:7" x14ac:dyDescent="0.25">
      <c r="G28793" s="7"/>
    </row>
    <row r="28794" spans="7:7" x14ac:dyDescent="0.25">
      <c r="G28794" s="7"/>
    </row>
    <row r="28795" spans="7:7" x14ac:dyDescent="0.25">
      <c r="G28795" s="7"/>
    </row>
    <row r="28796" spans="7:7" x14ac:dyDescent="0.25">
      <c r="G28796" s="7"/>
    </row>
    <row r="28797" spans="7:7" x14ac:dyDescent="0.25">
      <c r="G28797" s="7"/>
    </row>
    <row r="28798" spans="7:7" x14ac:dyDescent="0.25">
      <c r="G28798" s="7"/>
    </row>
    <row r="28799" spans="7:7" x14ac:dyDescent="0.25">
      <c r="G28799" s="7"/>
    </row>
    <row r="28800" spans="7:7" x14ac:dyDescent="0.25">
      <c r="G28800" s="7"/>
    </row>
    <row r="28801" spans="7:7" x14ac:dyDescent="0.25">
      <c r="G28801" s="7"/>
    </row>
    <row r="28802" spans="7:7" x14ac:dyDescent="0.25">
      <c r="G28802" s="7"/>
    </row>
    <row r="28803" spans="7:7" x14ac:dyDescent="0.25">
      <c r="G28803" s="7"/>
    </row>
    <row r="28804" spans="7:7" x14ac:dyDescent="0.25">
      <c r="G28804" s="7"/>
    </row>
    <row r="28805" spans="7:7" x14ac:dyDescent="0.25">
      <c r="G28805" s="7"/>
    </row>
    <row r="28806" spans="7:7" x14ac:dyDescent="0.25">
      <c r="G28806" s="7"/>
    </row>
    <row r="28807" spans="7:7" x14ac:dyDescent="0.25">
      <c r="G28807" s="7"/>
    </row>
    <row r="28808" spans="7:7" x14ac:dyDescent="0.25">
      <c r="G28808" s="7"/>
    </row>
    <row r="28809" spans="7:7" x14ac:dyDescent="0.25">
      <c r="G28809" s="7"/>
    </row>
    <row r="28810" spans="7:7" x14ac:dyDescent="0.25">
      <c r="G28810" s="7"/>
    </row>
    <row r="28811" spans="7:7" x14ac:dyDescent="0.25">
      <c r="G28811" s="7"/>
    </row>
    <row r="28812" spans="7:7" x14ac:dyDescent="0.25">
      <c r="G28812" s="7"/>
    </row>
    <row r="28813" spans="7:7" x14ac:dyDescent="0.25">
      <c r="G28813" s="7"/>
    </row>
    <row r="28814" spans="7:7" x14ac:dyDescent="0.25">
      <c r="G28814" s="7"/>
    </row>
    <row r="28815" spans="7:7" x14ac:dyDescent="0.25">
      <c r="G28815" s="7"/>
    </row>
    <row r="28816" spans="7:7" x14ac:dyDescent="0.25">
      <c r="G28816" s="7"/>
    </row>
    <row r="28817" spans="7:7" x14ac:dyDescent="0.25">
      <c r="G28817" s="7"/>
    </row>
    <row r="28818" spans="7:7" x14ac:dyDescent="0.25">
      <c r="G28818" s="7"/>
    </row>
    <row r="28819" spans="7:7" x14ac:dyDescent="0.25">
      <c r="G28819" s="7"/>
    </row>
    <row r="28820" spans="7:7" x14ac:dyDescent="0.25">
      <c r="G28820" s="7"/>
    </row>
    <row r="28821" spans="7:7" x14ac:dyDescent="0.25">
      <c r="G28821" s="7"/>
    </row>
    <row r="28822" spans="7:7" x14ac:dyDescent="0.25">
      <c r="G28822" s="7"/>
    </row>
    <row r="28823" spans="7:7" x14ac:dyDescent="0.25">
      <c r="G28823" s="7"/>
    </row>
    <row r="28824" spans="7:7" x14ac:dyDescent="0.25">
      <c r="G28824" s="7"/>
    </row>
    <row r="28825" spans="7:7" x14ac:dyDescent="0.25">
      <c r="G28825" s="7"/>
    </row>
    <row r="28826" spans="7:7" x14ac:dyDescent="0.25">
      <c r="G28826" s="7"/>
    </row>
    <row r="28827" spans="7:7" x14ac:dyDescent="0.25">
      <c r="G28827" s="7"/>
    </row>
    <row r="28828" spans="7:7" x14ac:dyDescent="0.25">
      <c r="G28828" s="7"/>
    </row>
    <row r="28829" spans="7:7" x14ac:dyDescent="0.25">
      <c r="G28829" s="7"/>
    </row>
    <row r="28830" spans="7:7" x14ac:dyDescent="0.25">
      <c r="G28830" s="7"/>
    </row>
    <row r="28831" spans="7:7" x14ac:dyDescent="0.25">
      <c r="G28831" s="7"/>
    </row>
    <row r="28832" spans="7:7" x14ac:dyDescent="0.25">
      <c r="G28832" s="7"/>
    </row>
    <row r="28833" spans="7:7" x14ac:dyDescent="0.25">
      <c r="G28833" s="7"/>
    </row>
    <row r="28834" spans="7:7" x14ac:dyDescent="0.25">
      <c r="G28834" s="7"/>
    </row>
    <row r="28835" spans="7:7" x14ac:dyDescent="0.25">
      <c r="G28835" s="7"/>
    </row>
    <row r="28836" spans="7:7" x14ac:dyDescent="0.25">
      <c r="G28836" s="7"/>
    </row>
    <row r="28837" spans="7:7" x14ac:dyDescent="0.25">
      <c r="G28837" s="7"/>
    </row>
    <row r="28838" spans="7:7" x14ac:dyDescent="0.25">
      <c r="G28838" s="7"/>
    </row>
    <row r="28839" spans="7:7" x14ac:dyDescent="0.25">
      <c r="G28839" s="7"/>
    </row>
    <row r="28840" spans="7:7" x14ac:dyDescent="0.25">
      <c r="G28840" s="7"/>
    </row>
    <row r="28841" spans="7:7" x14ac:dyDescent="0.25">
      <c r="G28841" s="7"/>
    </row>
    <row r="28842" spans="7:7" x14ac:dyDescent="0.25">
      <c r="G28842" s="7"/>
    </row>
    <row r="28843" spans="7:7" x14ac:dyDescent="0.25">
      <c r="G28843" s="7"/>
    </row>
    <row r="28844" spans="7:7" x14ac:dyDescent="0.25">
      <c r="G28844" s="7"/>
    </row>
    <row r="28845" spans="7:7" x14ac:dyDescent="0.25">
      <c r="G28845" s="7"/>
    </row>
    <row r="28846" spans="7:7" x14ac:dyDescent="0.25">
      <c r="G28846" s="7"/>
    </row>
    <row r="28847" spans="7:7" x14ac:dyDescent="0.25">
      <c r="G28847" s="7"/>
    </row>
    <row r="28848" spans="7:7" x14ac:dyDescent="0.25">
      <c r="G28848" s="7"/>
    </row>
    <row r="28849" spans="7:7" x14ac:dyDescent="0.25">
      <c r="G28849" s="7"/>
    </row>
    <row r="28850" spans="7:7" x14ac:dyDescent="0.25">
      <c r="G28850" s="7"/>
    </row>
    <row r="28851" spans="7:7" x14ac:dyDescent="0.25">
      <c r="G28851" s="7"/>
    </row>
    <row r="28852" spans="7:7" x14ac:dyDescent="0.25">
      <c r="G28852" s="7"/>
    </row>
    <row r="28853" spans="7:7" x14ac:dyDescent="0.25">
      <c r="G28853" s="7"/>
    </row>
    <row r="28854" spans="7:7" x14ac:dyDescent="0.25">
      <c r="G28854" s="7"/>
    </row>
    <row r="28855" spans="7:7" x14ac:dyDescent="0.25">
      <c r="G28855" s="7"/>
    </row>
    <row r="28856" spans="7:7" x14ac:dyDescent="0.25">
      <c r="G28856" s="7"/>
    </row>
    <row r="28857" spans="7:7" x14ac:dyDescent="0.25">
      <c r="G28857" s="7"/>
    </row>
    <row r="28858" spans="7:7" x14ac:dyDescent="0.25">
      <c r="G28858" s="7"/>
    </row>
    <row r="28859" spans="7:7" x14ac:dyDescent="0.25">
      <c r="G28859" s="7"/>
    </row>
    <row r="28860" spans="7:7" x14ac:dyDescent="0.25">
      <c r="G28860" s="7"/>
    </row>
    <row r="28861" spans="7:7" x14ac:dyDescent="0.25">
      <c r="G28861" s="7"/>
    </row>
    <row r="28862" spans="7:7" x14ac:dyDescent="0.25">
      <c r="G28862" s="7"/>
    </row>
    <row r="28863" spans="7:7" x14ac:dyDescent="0.25">
      <c r="G28863" s="7"/>
    </row>
    <row r="28864" spans="7:7" x14ac:dyDescent="0.25">
      <c r="G28864" s="7"/>
    </row>
    <row r="28865" spans="7:7" x14ac:dyDescent="0.25">
      <c r="G28865" s="7"/>
    </row>
    <row r="28866" spans="7:7" x14ac:dyDescent="0.25">
      <c r="G28866" s="7"/>
    </row>
    <row r="28867" spans="7:7" x14ac:dyDescent="0.25">
      <c r="G28867" s="7"/>
    </row>
    <row r="28868" spans="7:7" x14ac:dyDescent="0.25">
      <c r="G28868" s="7"/>
    </row>
    <row r="28869" spans="7:7" x14ac:dyDescent="0.25">
      <c r="G28869" s="7"/>
    </row>
    <row r="28870" spans="7:7" x14ac:dyDescent="0.25">
      <c r="G28870" s="7"/>
    </row>
    <row r="28871" spans="7:7" x14ac:dyDescent="0.25">
      <c r="G28871" s="7"/>
    </row>
    <row r="28872" spans="7:7" x14ac:dyDescent="0.25">
      <c r="G28872" s="7"/>
    </row>
    <row r="28873" spans="7:7" x14ac:dyDescent="0.25">
      <c r="G28873" s="7"/>
    </row>
    <row r="28874" spans="7:7" x14ac:dyDescent="0.25">
      <c r="G28874" s="7"/>
    </row>
    <row r="28875" spans="7:7" x14ac:dyDescent="0.25">
      <c r="G28875" s="7"/>
    </row>
    <row r="28876" spans="7:7" x14ac:dyDescent="0.25">
      <c r="G28876" s="7"/>
    </row>
    <row r="28877" spans="7:7" x14ac:dyDescent="0.25">
      <c r="G28877" s="7"/>
    </row>
    <row r="28878" spans="7:7" x14ac:dyDescent="0.25">
      <c r="G28878" s="7"/>
    </row>
    <row r="28879" spans="7:7" x14ac:dyDescent="0.25">
      <c r="G28879" s="7"/>
    </row>
    <row r="28880" spans="7:7" x14ac:dyDescent="0.25">
      <c r="G28880" s="7"/>
    </row>
    <row r="28881" spans="7:7" x14ac:dyDescent="0.25">
      <c r="G28881" s="7"/>
    </row>
    <row r="28882" spans="7:7" x14ac:dyDescent="0.25">
      <c r="G28882" s="7"/>
    </row>
    <row r="28883" spans="7:7" x14ac:dyDescent="0.25">
      <c r="G28883" s="7"/>
    </row>
    <row r="28884" spans="7:7" x14ac:dyDescent="0.25">
      <c r="G28884" s="7"/>
    </row>
    <row r="28885" spans="7:7" x14ac:dyDescent="0.25">
      <c r="G28885" s="7"/>
    </row>
    <row r="28886" spans="7:7" x14ac:dyDescent="0.25">
      <c r="G28886" s="7"/>
    </row>
    <row r="28887" spans="7:7" x14ac:dyDescent="0.25">
      <c r="G28887" s="7"/>
    </row>
    <row r="28888" spans="7:7" x14ac:dyDescent="0.25">
      <c r="G28888" s="7"/>
    </row>
    <row r="28889" spans="7:7" x14ac:dyDescent="0.25">
      <c r="G28889" s="7"/>
    </row>
    <row r="28890" spans="7:7" x14ac:dyDescent="0.25">
      <c r="G28890" s="7"/>
    </row>
    <row r="28891" spans="7:7" x14ac:dyDescent="0.25">
      <c r="G28891" s="7"/>
    </row>
    <row r="28892" spans="7:7" x14ac:dyDescent="0.25">
      <c r="G28892" s="7"/>
    </row>
    <row r="28893" spans="7:7" x14ac:dyDescent="0.25">
      <c r="G28893" s="7"/>
    </row>
    <row r="28894" spans="7:7" x14ac:dyDescent="0.25">
      <c r="G28894" s="7"/>
    </row>
    <row r="28895" spans="7:7" x14ac:dyDescent="0.25">
      <c r="G28895" s="7"/>
    </row>
    <row r="28896" spans="7:7" x14ac:dyDescent="0.25">
      <c r="G28896" s="7"/>
    </row>
    <row r="28897" spans="7:7" x14ac:dyDescent="0.25">
      <c r="G28897" s="7"/>
    </row>
    <row r="28898" spans="7:7" x14ac:dyDescent="0.25">
      <c r="G28898" s="7"/>
    </row>
    <row r="28899" spans="7:7" x14ac:dyDescent="0.25">
      <c r="G28899" s="7"/>
    </row>
    <row r="28900" spans="7:7" x14ac:dyDescent="0.25">
      <c r="G28900" s="7"/>
    </row>
    <row r="28901" spans="7:7" x14ac:dyDescent="0.25">
      <c r="G28901" s="7"/>
    </row>
    <row r="28902" spans="7:7" x14ac:dyDescent="0.25">
      <c r="G28902" s="7"/>
    </row>
    <row r="28903" spans="7:7" x14ac:dyDescent="0.25">
      <c r="G28903" s="7"/>
    </row>
    <row r="28904" spans="7:7" x14ac:dyDescent="0.25">
      <c r="G28904" s="7"/>
    </row>
    <row r="28905" spans="7:7" x14ac:dyDescent="0.25">
      <c r="G28905" s="7"/>
    </row>
    <row r="28906" spans="7:7" x14ac:dyDescent="0.25">
      <c r="G28906" s="7"/>
    </row>
    <row r="28907" spans="7:7" x14ac:dyDescent="0.25">
      <c r="G28907" s="7"/>
    </row>
    <row r="28908" spans="7:7" x14ac:dyDescent="0.25">
      <c r="G28908" s="7"/>
    </row>
    <row r="28909" spans="7:7" x14ac:dyDescent="0.25">
      <c r="G28909" s="7"/>
    </row>
    <row r="28910" spans="7:7" x14ac:dyDescent="0.25">
      <c r="G28910" s="7"/>
    </row>
    <row r="28911" spans="7:7" x14ac:dyDescent="0.25">
      <c r="G28911" s="7"/>
    </row>
    <row r="28912" spans="7:7" x14ac:dyDescent="0.25">
      <c r="G28912" s="7"/>
    </row>
    <row r="28913" spans="7:7" x14ac:dyDescent="0.25">
      <c r="G28913" s="7"/>
    </row>
    <row r="28914" spans="7:7" x14ac:dyDescent="0.25">
      <c r="G28914" s="7"/>
    </row>
    <row r="28915" spans="7:7" x14ac:dyDescent="0.25">
      <c r="G28915" s="7"/>
    </row>
    <row r="28916" spans="7:7" x14ac:dyDescent="0.25">
      <c r="G28916" s="7"/>
    </row>
    <row r="28917" spans="7:7" x14ac:dyDescent="0.25">
      <c r="G28917" s="7"/>
    </row>
    <row r="28918" spans="7:7" x14ac:dyDescent="0.25">
      <c r="G28918" s="7"/>
    </row>
    <row r="28919" spans="7:7" x14ac:dyDescent="0.25">
      <c r="G28919" s="7"/>
    </row>
    <row r="28920" spans="7:7" x14ac:dyDescent="0.25">
      <c r="G28920" s="7"/>
    </row>
    <row r="28921" spans="7:7" x14ac:dyDescent="0.25">
      <c r="G28921" s="7"/>
    </row>
    <row r="28922" spans="7:7" x14ac:dyDescent="0.25">
      <c r="G28922" s="7"/>
    </row>
    <row r="28923" spans="7:7" x14ac:dyDescent="0.25">
      <c r="G28923" s="7"/>
    </row>
    <row r="28924" spans="7:7" x14ac:dyDescent="0.25">
      <c r="G28924" s="7"/>
    </row>
    <row r="28925" spans="7:7" x14ac:dyDescent="0.25">
      <c r="G28925" s="7"/>
    </row>
    <row r="28926" spans="7:7" x14ac:dyDescent="0.25">
      <c r="G28926" s="7"/>
    </row>
    <row r="28927" spans="7:7" x14ac:dyDescent="0.25">
      <c r="G28927" s="7"/>
    </row>
    <row r="28928" spans="7:7" x14ac:dyDescent="0.25">
      <c r="G28928" s="7"/>
    </row>
    <row r="28929" spans="7:7" x14ac:dyDescent="0.25">
      <c r="G28929" s="7"/>
    </row>
    <row r="28930" spans="7:7" x14ac:dyDescent="0.25">
      <c r="G28930" s="7"/>
    </row>
    <row r="28931" spans="7:7" x14ac:dyDescent="0.25">
      <c r="G28931" s="7"/>
    </row>
    <row r="28932" spans="7:7" x14ac:dyDescent="0.25">
      <c r="G28932" s="7"/>
    </row>
    <row r="28933" spans="7:7" x14ac:dyDescent="0.25">
      <c r="G28933" s="7"/>
    </row>
    <row r="28934" spans="7:7" x14ac:dyDescent="0.25">
      <c r="G28934" s="7"/>
    </row>
    <row r="28935" spans="7:7" x14ac:dyDescent="0.25">
      <c r="G28935" s="7"/>
    </row>
    <row r="28936" spans="7:7" x14ac:dyDescent="0.25">
      <c r="G28936" s="7"/>
    </row>
    <row r="28937" spans="7:7" x14ac:dyDescent="0.25">
      <c r="G28937" s="7"/>
    </row>
    <row r="28938" spans="7:7" x14ac:dyDescent="0.25">
      <c r="G28938" s="7"/>
    </row>
    <row r="28939" spans="7:7" x14ac:dyDescent="0.25">
      <c r="G28939" s="7"/>
    </row>
    <row r="28940" spans="7:7" x14ac:dyDescent="0.25">
      <c r="G28940" s="7"/>
    </row>
    <row r="28941" spans="7:7" x14ac:dyDescent="0.25">
      <c r="G28941" s="7"/>
    </row>
    <row r="28942" spans="7:7" x14ac:dyDescent="0.25">
      <c r="G28942" s="7"/>
    </row>
    <row r="28943" spans="7:7" x14ac:dyDescent="0.25">
      <c r="G28943" s="7"/>
    </row>
    <row r="28944" spans="7:7" x14ac:dyDescent="0.25">
      <c r="G28944" s="7"/>
    </row>
    <row r="28945" spans="7:7" x14ac:dyDescent="0.25">
      <c r="G28945" s="7"/>
    </row>
    <row r="28946" spans="7:7" x14ac:dyDescent="0.25">
      <c r="G28946" s="7"/>
    </row>
    <row r="28947" spans="7:7" x14ac:dyDescent="0.25">
      <c r="G28947" s="7"/>
    </row>
    <row r="28948" spans="7:7" x14ac:dyDescent="0.25">
      <c r="G28948" s="7"/>
    </row>
    <row r="28949" spans="7:7" x14ac:dyDescent="0.25">
      <c r="G28949" s="7"/>
    </row>
    <row r="28950" spans="7:7" x14ac:dyDescent="0.25">
      <c r="G28950" s="7"/>
    </row>
    <row r="28951" spans="7:7" x14ac:dyDescent="0.25">
      <c r="G28951" s="7"/>
    </row>
    <row r="28952" spans="7:7" x14ac:dyDescent="0.25">
      <c r="G28952" s="7"/>
    </row>
    <row r="28953" spans="7:7" x14ac:dyDescent="0.25">
      <c r="G28953" s="7"/>
    </row>
    <row r="28954" spans="7:7" x14ac:dyDescent="0.25">
      <c r="G28954" s="7"/>
    </row>
    <row r="28955" spans="7:7" x14ac:dyDescent="0.25">
      <c r="G28955" s="7"/>
    </row>
    <row r="28956" spans="7:7" x14ac:dyDescent="0.25">
      <c r="G28956" s="7"/>
    </row>
    <row r="28957" spans="7:7" x14ac:dyDescent="0.25">
      <c r="G28957" s="7"/>
    </row>
    <row r="28958" spans="7:7" x14ac:dyDescent="0.25">
      <c r="G28958" s="7"/>
    </row>
    <row r="28959" spans="7:7" x14ac:dyDescent="0.25">
      <c r="G28959" s="7"/>
    </row>
    <row r="28960" spans="7:7" x14ac:dyDescent="0.25">
      <c r="G28960" s="7"/>
    </row>
    <row r="28961" spans="7:7" x14ac:dyDescent="0.25">
      <c r="G28961" s="7"/>
    </row>
    <row r="28962" spans="7:7" x14ac:dyDescent="0.25">
      <c r="G28962" s="7"/>
    </row>
    <row r="28963" spans="7:7" x14ac:dyDescent="0.25">
      <c r="G28963" s="7"/>
    </row>
    <row r="28964" spans="7:7" x14ac:dyDescent="0.25">
      <c r="G28964" s="7"/>
    </row>
    <row r="28965" spans="7:7" x14ac:dyDescent="0.25">
      <c r="G28965" s="7"/>
    </row>
    <row r="28966" spans="7:7" x14ac:dyDescent="0.25">
      <c r="G28966" s="7"/>
    </row>
    <row r="28967" spans="7:7" x14ac:dyDescent="0.25">
      <c r="G28967" s="7"/>
    </row>
    <row r="28968" spans="7:7" x14ac:dyDescent="0.25">
      <c r="G28968" s="7"/>
    </row>
    <row r="28969" spans="7:7" x14ac:dyDescent="0.25">
      <c r="G28969" s="7"/>
    </row>
    <row r="28970" spans="7:7" x14ac:dyDescent="0.25">
      <c r="G28970" s="7"/>
    </row>
    <row r="28971" spans="7:7" x14ac:dyDescent="0.25">
      <c r="G28971" s="7"/>
    </row>
    <row r="28972" spans="7:7" x14ac:dyDescent="0.25">
      <c r="G28972" s="7"/>
    </row>
    <row r="28973" spans="7:7" x14ac:dyDescent="0.25">
      <c r="G28973" s="7"/>
    </row>
    <row r="28974" spans="7:7" x14ac:dyDescent="0.25">
      <c r="G28974" s="7"/>
    </row>
    <row r="28975" spans="7:7" x14ac:dyDescent="0.25">
      <c r="G28975" s="7"/>
    </row>
    <row r="28976" spans="7:7" x14ac:dyDescent="0.25">
      <c r="G28976" s="7"/>
    </row>
    <row r="28977" spans="7:7" x14ac:dyDescent="0.25">
      <c r="G28977" s="7"/>
    </row>
    <row r="28978" spans="7:7" x14ac:dyDescent="0.25">
      <c r="G28978" s="7"/>
    </row>
    <row r="28979" spans="7:7" x14ac:dyDescent="0.25">
      <c r="G28979" s="7"/>
    </row>
    <row r="28980" spans="7:7" x14ac:dyDescent="0.25">
      <c r="G28980" s="7"/>
    </row>
    <row r="28981" spans="7:7" x14ac:dyDescent="0.25">
      <c r="G28981" s="7"/>
    </row>
    <row r="28982" spans="7:7" x14ac:dyDescent="0.25">
      <c r="G28982" s="7"/>
    </row>
    <row r="28983" spans="7:7" x14ac:dyDescent="0.25">
      <c r="G28983" s="7"/>
    </row>
    <row r="28984" spans="7:7" x14ac:dyDescent="0.25">
      <c r="G28984" s="7"/>
    </row>
    <row r="28985" spans="7:7" x14ac:dyDescent="0.25">
      <c r="G28985" s="7"/>
    </row>
    <row r="28986" spans="7:7" x14ac:dyDescent="0.25">
      <c r="G28986" s="7"/>
    </row>
    <row r="28987" spans="7:7" x14ac:dyDescent="0.25">
      <c r="G28987" s="7"/>
    </row>
    <row r="28988" spans="7:7" x14ac:dyDescent="0.25">
      <c r="G28988" s="7"/>
    </row>
    <row r="28989" spans="7:7" x14ac:dyDescent="0.25">
      <c r="G28989" s="7"/>
    </row>
    <row r="28990" spans="7:7" x14ac:dyDescent="0.25">
      <c r="G28990" s="7"/>
    </row>
    <row r="28991" spans="7:7" x14ac:dyDescent="0.25">
      <c r="G28991" s="7"/>
    </row>
    <row r="28992" spans="7:7" x14ac:dyDescent="0.25">
      <c r="G28992" s="7"/>
    </row>
    <row r="28993" spans="7:7" x14ac:dyDescent="0.25">
      <c r="G28993" s="7"/>
    </row>
    <row r="28994" spans="7:7" x14ac:dyDescent="0.25">
      <c r="G28994" s="7"/>
    </row>
    <row r="28995" spans="7:7" x14ac:dyDescent="0.25">
      <c r="G28995" s="7"/>
    </row>
    <row r="28996" spans="7:7" x14ac:dyDescent="0.25">
      <c r="G28996" s="7"/>
    </row>
    <row r="28997" spans="7:7" x14ac:dyDescent="0.25">
      <c r="G28997" s="7"/>
    </row>
    <row r="28998" spans="7:7" x14ac:dyDescent="0.25">
      <c r="G28998" s="7"/>
    </row>
    <row r="28999" spans="7:7" x14ac:dyDescent="0.25">
      <c r="G28999" s="7"/>
    </row>
    <row r="29000" spans="7:7" x14ac:dyDescent="0.25">
      <c r="G29000" s="7"/>
    </row>
    <row r="29001" spans="7:7" x14ac:dyDescent="0.25">
      <c r="G29001" s="7"/>
    </row>
    <row r="29002" spans="7:7" x14ac:dyDescent="0.25">
      <c r="G29002" s="7"/>
    </row>
    <row r="29003" spans="7:7" x14ac:dyDescent="0.25">
      <c r="G29003" s="7"/>
    </row>
    <row r="29004" spans="7:7" x14ac:dyDescent="0.25">
      <c r="G29004" s="7"/>
    </row>
    <row r="29005" spans="7:7" x14ac:dyDescent="0.25">
      <c r="G29005" s="7"/>
    </row>
    <row r="29006" spans="7:7" x14ac:dyDescent="0.25">
      <c r="G29006" s="7"/>
    </row>
    <row r="29007" spans="7:7" x14ac:dyDescent="0.25">
      <c r="G29007" s="7"/>
    </row>
    <row r="29008" spans="7:7" x14ac:dyDescent="0.25">
      <c r="G29008" s="7"/>
    </row>
    <row r="29009" spans="7:7" x14ac:dyDescent="0.25">
      <c r="G29009" s="7"/>
    </row>
    <row r="29010" spans="7:7" x14ac:dyDescent="0.25">
      <c r="G29010" s="7"/>
    </row>
    <row r="29011" spans="7:7" x14ac:dyDescent="0.25">
      <c r="G29011" s="7"/>
    </row>
    <row r="29012" spans="7:7" x14ac:dyDescent="0.25">
      <c r="G29012" s="7"/>
    </row>
    <row r="29013" spans="7:7" x14ac:dyDescent="0.25">
      <c r="G29013" s="7"/>
    </row>
    <row r="29014" spans="7:7" x14ac:dyDescent="0.25">
      <c r="G29014" s="7"/>
    </row>
    <row r="29015" spans="7:7" x14ac:dyDescent="0.25">
      <c r="G29015" s="7"/>
    </row>
    <row r="29016" spans="7:7" x14ac:dyDescent="0.25">
      <c r="G29016" s="7"/>
    </row>
    <row r="29017" spans="7:7" x14ac:dyDescent="0.25">
      <c r="G29017" s="7"/>
    </row>
    <row r="29018" spans="7:7" x14ac:dyDescent="0.25">
      <c r="G29018" s="7"/>
    </row>
    <row r="29019" spans="7:7" x14ac:dyDescent="0.25">
      <c r="G29019" s="7"/>
    </row>
    <row r="29020" spans="7:7" x14ac:dyDescent="0.25">
      <c r="G29020" s="7"/>
    </row>
    <row r="29021" spans="7:7" x14ac:dyDescent="0.25">
      <c r="G29021" s="7"/>
    </row>
    <row r="29022" spans="7:7" x14ac:dyDescent="0.25">
      <c r="G29022" s="7"/>
    </row>
    <row r="29023" spans="7:7" x14ac:dyDescent="0.25">
      <c r="G29023" s="7"/>
    </row>
    <row r="29024" spans="7:7" x14ac:dyDescent="0.25">
      <c r="G29024" s="7"/>
    </row>
    <row r="29025" spans="7:7" x14ac:dyDescent="0.25">
      <c r="G29025" s="7"/>
    </row>
    <row r="29026" spans="7:7" x14ac:dyDescent="0.25">
      <c r="G29026" s="7"/>
    </row>
    <row r="29027" spans="7:7" x14ac:dyDescent="0.25">
      <c r="G29027" s="7"/>
    </row>
    <row r="29028" spans="7:7" x14ac:dyDescent="0.25">
      <c r="G29028" s="7"/>
    </row>
    <row r="29029" spans="7:7" x14ac:dyDescent="0.25">
      <c r="G29029" s="7"/>
    </row>
    <row r="29030" spans="7:7" x14ac:dyDescent="0.25">
      <c r="G29030" s="7"/>
    </row>
    <row r="29031" spans="7:7" x14ac:dyDescent="0.25">
      <c r="G29031" s="7"/>
    </row>
    <row r="29032" spans="7:7" x14ac:dyDescent="0.25">
      <c r="G29032" s="7"/>
    </row>
    <row r="29033" spans="7:7" x14ac:dyDescent="0.25">
      <c r="G29033" s="7"/>
    </row>
    <row r="29034" spans="7:7" x14ac:dyDescent="0.25">
      <c r="G29034" s="7"/>
    </row>
    <row r="29035" spans="7:7" x14ac:dyDescent="0.25">
      <c r="G29035" s="7"/>
    </row>
    <row r="29036" spans="7:7" x14ac:dyDescent="0.25">
      <c r="G29036" s="7"/>
    </row>
    <row r="29037" spans="7:7" x14ac:dyDescent="0.25">
      <c r="G29037" s="7"/>
    </row>
    <row r="29038" spans="7:7" x14ac:dyDescent="0.25">
      <c r="G29038" s="7"/>
    </row>
    <row r="29039" spans="7:7" x14ac:dyDescent="0.25">
      <c r="G29039" s="7"/>
    </row>
    <row r="29040" spans="7:7" x14ac:dyDescent="0.25">
      <c r="G29040" s="7"/>
    </row>
    <row r="29041" spans="7:7" x14ac:dyDescent="0.25">
      <c r="G29041" s="7"/>
    </row>
    <row r="29042" spans="7:7" x14ac:dyDescent="0.25">
      <c r="G29042" s="7"/>
    </row>
    <row r="29043" spans="7:7" x14ac:dyDescent="0.25">
      <c r="G29043" s="7"/>
    </row>
    <row r="29044" spans="7:7" x14ac:dyDescent="0.25">
      <c r="G29044" s="7"/>
    </row>
    <row r="29045" spans="7:7" x14ac:dyDescent="0.25">
      <c r="G29045" s="7"/>
    </row>
    <row r="29046" spans="7:7" x14ac:dyDescent="0.25">
      <c r="G29046" s="7"/>
    </row>
    <row r="29047" spans="7:7" x14ac:dyDescent="0.25">
      <c r="G29047" s="7"/>
    </row>
    <row r="29048" spans="7:7" x14ac:dyDescent="0.25">
      <c r="G29048" s="7"/>
    </row>
    <row r="29049" spans="7:7" x14ac:dyDescent="0.25">
      <c r="G29049" s="7"/>
    </row>
    <row r="29050" spans="7:7" x14ac:dyDescent="0.25">
      <c r="G29050" s="7"/>
    </row>
    <row r="29051" spans="7:7" x14ac:dyDescent="0.25">
      <c r="G29051" s="7"/>
    </row>
    <row r="29052" spans="7:7" x14ac:dyDescent="0.25">
      <c r="G29052" s="7"/>
    </row>
    <row r="29053" spans="7:7" x14ac:dyDescent="0.25">
      <c r="G29053" s="7"/>
    </row>
    <row r="29054" spans="7:7" x14ac:dyDescent="0.25">
      <c r="G29054" s="7"/>
    </row>
    <row r="29055" spans="7:7" x14ac:dyDescent="0.25">
      <c r="G29055" s="7"/>
    </row>
    <row r="29056" spans="7:7" x14ac:dyDescent="0.25">
      <c r="G29056" s="7"/>
    </row>
    <row r="29057" spans="7:7" x14ac:dyDescent="0.25">
      <c r="G29057" s="7"/>
    </row>
    <row r="29058" spans="7:7" x14ac:dyDescent="0.25">
      <c r="G29058" s="7"/>
    </row>
    <row r="29059" spans="7:7" x14ac:dyDescent="0.25">
      <c r="G29059" s="7"/>
    </row>
    <row r="29060" spans="7:7" x14ac:dyDescent="0.25">
      <c r="G29060" s="7"/>
    </row>
    <row r="29061" spans="7:7" x14ac:dyDescent="0.25">
      <c r="G29061" s="7"/>
    </row>
    <row r="29062" spans="7:7" x14ac:dyDescent="0.25">
      <c r="G29062" s="7"/>
    </row>
    <row r="29063" spans="7:7" x14ac:dyDescent="0.25">
      <c r="G29063" s="7"/>
    </row>
    <row r="29064" spans="7:7" x14ac:dyDescent="0.25">
      <c r="G29064" s="7"/>
    </row>
    <row r="29065" spans="7:7" x14ac:dyDescent="0.25">
      <c r="G29065" s="7"/>
    </row>
    <row r="29066" spans="7:7" x14ac:dyDescent="0.25">
      <c r="G29066" s="7"/>
    </row>
    <row r="29067" spans="7:7" x14ac:dyDescent="0.25">
      <c r="G29067" s="7"/>
    </row>
    <row r="29068" spans="7:7" x14ac:dyDescent="0.25">
      <c r="G29068" s="7"/>
    </row>
    <row r="29069" spans="7:7" x14ac:dyDescent="0.25">
      <c r="G29069" s="7"/>
    </row>
    <row r="29070" spans="7:7" x14ac:dyDescent="0.25">
      <c r="G29070" s="7"/>
    </row>
    <row r="29071" spans="7:7" x14ac:dyDescent="0.25">
      <c r="G29071" s="7"/>
    </row>
    <row r="29072" spans="7:7" x14ac:dyDescent="0.25">
      <c r="G29072" s="7"/>
    </row>
    <row r="29073" spans="7:7" x14ac:dyDescent="0.25">
      <c r="G29073" s="7"/>
    </row>
    <row r="29074" spans="7:7" x14ac:dyDescent="0.25">
      <c r="G29074" s="7"/>
    </row>
    <row r="29075" spans="7:7" x14ac:dyDescent="0.25">
      <c r="G29075" s="7"/>
    </row>
    <row r="29076" spans="7:7" x14ac:dyDescent="0.25">
      <c r="G29076" s="7"/>
    </row>
    <row r="29077" spans="7:7" x14ac:dyDescent="0.25">
      <c r="G29077" s="7"/>
    </row>
    <row r="29078" spans="7:7" x14ac:dyDescent="0.25">
      <c r="G29078" s="7"/>
    </row>
    <row r="29079" spans="7:7" x14ac:dyDescent="0.25">
      <c r="G29079" s="7"/>
    </row>
    <row r="29080" spans="7:7" x14ac:dyDescent="0.25">
      <c r="G29080" s="7"/>
    </row>
    <row r="29081" spans="7:7" x14ac:dyDescent="0.25">
      <c r="G29081" s="7"/>
    </row>
    <row r="29082" spans="7:7" x14ac:dyDescent="0.25">
      <c r="G29082" s="7"/>
    </row>
    <row r="29083" spans="7:7" x14ac:dyDescent="0.25">
      <c r="G29083" s="7"/>
    </row>
    <row r="29084" spans="7:7" x14ac:dyDescent="0.25">
      <c r="G29084" s="7"/>
    </row>
    <row r="29085" spans="7:7" x14ac:dyDescent="0.25">
      <c r="G29085" s="7"/>
    </row>
    <row r="29086" spans="7:7" x14ac:dyDescent="0.25">
      <c r="G29086" s="7"/>
    </row>
    <row r="29087" spans="7:7" x14ac:dyDescent="0.25">
      <c r="G29087" s="7"/>
    </row>
    <row r="29088" spans="7:7" x14ac:dyDescent="0.25">
      <c r="G29088" s="7"/>
    </row>
    <row r="29089" spans="7:7" x14ac:dyDescent="0.25">
      <c r="G29089" s="7"/>
    </row>
    <row r="29090" spans="7:7" x14ac:dyDescent="0.25">
      <c r="G29090" s="7"/>
    </row>
    <row r="29091" spans="7:7" x14ac:dyDescent="0.25">
      <c r="G29091" s="7"/>
    </row>
    <row r="29092" spans="7:7" x14ac:dyDescent="0.25">
      <c r="G29092" s="7"/>
    </row>
    <row r="29093" spans="7:7" x14ac:dyDescent="0.25">
      <c r="G29093" s="7"/>
    </row>
    <row r="29094" spans="7:7" x14ac:dyDescent="0.25">
      <c r="G29094" s="7"/>
    </row>
    <row r="29095" spans="7:7" x14ac:dyDescent="0.25">
      <c r="G29095" s="7"/>
    </row>
    <row r="29096" spans="7:7" x14ac:dyDescent="0.25">
      <c r="G29096" s="7"/>
    </row>
    <row r="29097" spans="7:7" x14ac:dyDescent="0.25">
      <c r="G29097" s="7"/>
    </row>
    <row r="29098" spans="7:7" x14ac:dyDescent="0.25">
      <c r="G29098" s="7"/>
    </row>
    <row r="29099" spans="7:7" x14ac:dyDescent="0.25">
      <c r="G29099" s="7"/>
    </row>
    <row r="29100" spans="7:7" x14ac:dyDescent="0.25">
      <c r="G29100" s="7"/>
    </row>
    <row r="29101" spans="7:7" x14ac:dyDescent="0.25">
      <c r="G29101" s="7"/>
    </row>
    <row r="29102" spans="7:7" x14ac:dyDescent="0.25">
      <c r="G29102" s="7"/>
    </row>
    <row r="29103" spans="7:7" x14ac:dyDescent="0.25">
      <c r="G29103" s="7"/>
    </row>
    <row r="29104" spans="7:7" x14ac:dyDescent="0.25">
      <c r="G29104" s="7"/>
    </row>
    <row r="29105" spans="7:7" x14ac:dyDescent="0.25">
      <c r="G29105" s="7"/>
    </row>
    <row r="29106" spans="7:7" x14ac:dyDescent="0.25">
      <c r="G29106" s="7"/>
    </row>
    <row r="29107" spans="7:7" x14ac:dyDescent="0.25">
      <c r="G29107" s="7"/>
    </row>
    <row r="29108" spans="7:7" x14ac:dyDescent="0.25">
      <c r="G29108" s="7"/>
    </row>
    <row r="29109" spans="7:7" x14ac:dyDescent="0.25">
      <c r="G29109" s="7"/>
    </row>
    <row r="29110" spans="7:7" x14ac:dyDescent="0.25">
      <c r="G29110" s="7"/>
    </row>
    <row r="29111" spans="7:7" x14ac:dyDescent="0.25">
      <c r="G29111" s="7"/>
    </row>
    <row r="29112" spans="7:7" x14ac:dyDescent="0.25">
      <c r="G29112" s="7"/>
    </row>
    <row r="29113" spans="7:7" x14ac:dyDescent="0.25">
      <c r="G29113" s="7"/>
    </row>
    <row r="29114" spans="7:7" x14ac:dyDescent="0.25">
      <c r="G29114" s="7"/>
    </row>
    <row r="29115" spans="7:7" x14ac:dyDescent="0.25">
      <c r="G29115" s="7"/>
    </row>
    <row r="29116" spans="7:7" x14ac:dyDescent="0.25">
      <c r="G29116" s="7"/>
    </row>
    <row r="29117" spans="7:7" x14ac:dyDescent="0.25">
      <c r="G29117" s="7"/>
    </row>
    <row r="29118" spans="7:7" x14ac:dyDescent="0.25">
      <c r="G29118" s="7"/>
    </row>
    <row r="29119" spans="7:7" x14ac:dyDescent="0.25">
      <c r="G29119" s="7"/>
    </row>
    <row r="29120" spans="7:7" x14ac:dyDescent="0.25">
      <c r="G29120" s="7"/>
    </row>
    <row r="29121" spans="7:7" x14ac:dyDescent="0.25">
      <c r="G29121" s="7"/>
    </row>
    <row r="29122" spans="7:7" x14ac:dyDescent="0.25">
      <c r="G29122" s="7"/>
    </row>
    <row r="29123" spans="7:7" x14ac:dyDescent="0.25">
      <c r="G29123" s="7"/>
    </row>
    <row r="29124" spans="7:7" x14ac:dyDescent="0.25">
      <c r="G29124" s="7"/>
    </row>
    <row r="29125" spans="7:7" x14ac:dyDescent="0.25">
      <c r="G29125" s="7"/>
    </row>
    <row r="29126" spans="7:7" x14ac:dyDescent="0.25">
      <c r="G29126" s="7"/>
    </row>
    <row r="29127" spans="7:7" x14ac:dyDescent="0.25">
      <c r="G29127" s="7"/>
    </row>
    <row r="29128" spans="7:7" x14ac:dyDescent="0.25">
      <c r="G29128" s="7"/>
    </row>
    <row r="29129" spans="7:7" x14ac:dyDescent="0.25">
      <c r="G29129" s="7"/>
    </row>
    <row r="29130" spans="7:7" x14ac:dyDescent="0.25">
      <c r="G29130" s="7"/>
    </row>
    <row r="29131" spans="7:7" x14ac:dyDescent="0.25">
      <c r="G29131" s="7"/>
    </row>
    <row r="29132" spans="7:7" x14ac:dyDescent="0.25">
      <c r="G29132" s="7"/>
    </row>
    <row r="29133" spans="7:7" x14ac:dyDescent="0.25">
      <c r="G29133" s="7"/>
    </row>
    <row r="29134" spans="7:7" x14ac:dyDescent="0.25">
      <c r="G29134" s="7"/>
    </row>
    <row r="29135" spans="7:7" x14ac:dyDescent="0.25">
      <c r="G29135" s="7"/>
    </row>
    <row r="29136" spans="7:7" x14ac:dyDescent="0.25">
      <c r="G29136" s="7"/>
    </row>
    <row r="29137" spans="7:7" x14ac:dyDescent="0.25">
      <c r="G29137" s="7"/>
    </row>
    <row r="29138" spans="7:7" x14ac:dyDescent="0.25">
      <c r="G29138" s="7"/>
    </row>
    <row r="29139" spans="7:7" x14ac:dyDescent="0.25">
      <c r="G29139" s="7"/>
    </row>
    <row r="29140" spans="7:7" x14ac:dyDescent="0.25">
      <c r="G29140" s="7"/>
    </row>
    <row r="29141" spans="7:7" x14ac:dyDescent="0.25">
      <c r="G29141" s="7"/>
    </row>
    <row r="29142" spans="7:7" x14ac:dyDescent="0.25">
      <c r="G29142" s="7"/>
    </row>
    <row r="29143" spans="7:7" x14ac:dyDescent="0.25">
      <c r="G29143" s="7"/>
    </row>
    <row r="29144" spans="7:7" x14ac:dyDescent="0.25">
      <c r="G29144" s="7"/>
    </row>
    <row r="29145" spans="7:7" x14ac:dyDescent="0.25">
      <c r="G29145" s="7"/>
    </row>
    <row r="29146" spans="7:7" x14ac:dyDescent="0.25">
      <c r="G29146" s="7"/>
    </row>
    <row r="29147" spans="7:7" x14ac:dyDescent="0.25">
      <c r="G29147" s="7"/>
    </row>
    <row r="29148" spans="7:7" x14ac:dyDescent="0.25">
      <c r="G29148" s="7"/>
    </row>
    <row r="29149" spans="7:7" x14ac:dyDescent="0.25">
      <c r="G29149" s="7"/>
    </row>
    <row r="29150" spans="7:7" x14ac:dyDescent="0.25">
      <c r="G29150" s="7"/>
    </row>
    <row r="29151" spans="7:7" x14ac:dyDescent="0.25">
      <c r="G29151" s="7"/>
    </row>
    <row r="29152" spans="7:7" x14ac:dyDescent="0.25">
      <c r="G29152" s="7"/>
    </row>
    <row r="29153" spans="7:7" x14ac:dyDescent="0.25">
      <c r="G29153" s="7"/>
    </row>
    <row r="29154" spans="7:7" x14ac:dyDescent="0.25">
      <c r="G29154" s="7"/>
    </row>
    <row r="29155" spans="7:7" x14ac:dyDescent="0.25">
      <c r="G29155" s="7"/>
    </row>
    <row r="29156" spans="7:7" x14ac:dyDescent="0.25">
      <c r="G29156" s="7"/>
    </row>
    <row r="29157" spans="7:7" x14ac:dyDescent="0.25">
      <c r="G29157" s="7"/>
    </row>
    <row r="29158" spans="7:7" x14ac:dyDescent="0.25">
      <c r="G29158" s="7"/>
    </row>
    <row r="29159" spans="7:7" x14ac:dyDescent="0.25">
      <c r="G29159" s="7"/>
    </row>
    <row r="29160" spans="7:7" x14ac:dyDescent="0.25">
      <c r="G29160" s="7"/>
    </row>
    <row r="29161" spans="7:7" x14ac:dyDescent="0.25">
      <c r="G29161" s="7"/>
    </row>
    <row r="29162" spans="7:7" x14ac:dyDescent="0.25">
      <c r="G29162" s="7"/>
    </row>
    <row r="29163" spans="7:7" x14ac:dyDescent="0.25">
      <c r="G29163" s="7"/>
    </row>
    <row r="29164" spans="7:7" x14ac:dyDescent="0.25">
      <c r="G29164" s="7"/>
    </row>
    <row r="29165" spans="7:7" x14ac:dyDescent="0.25">
      <c r="G29165" s="7"/>
    </row>
    <row r="29166" spans="7:7" x14ac:dyDescent="0.25">
      <c r="G29166" s="7"/>
    </row>
    <row r="29167" spans="7:7" x14ac:dyDescent="0.25">
      <c r="G29167" s="7"/>
    </row>
    <row r="29168" spans="7:7" x14ac:dyDescent="0.25">
      <c r="G29168" s="7"/>
    </row>
    <row r="29169" spans="7:7" x14ac:dyDescent="0.25">
      <c r="G29169" s="7"/>
    </row>
    <row r="29170" spans="7:7" x14ac:dyDescent="0.25">
      <c r="G29170" s="7"/>
    </row>
    <row r="29171" spans="7:7" x14ac:dyDescent="0.25">
      <c r="G29171" s="7"/>
    </row>
    <row r="29172" spans="7:7" x14ac:dyDescent="0.25">
      <c r="G29172" s="7"/>
    </row>
    <row r="29173" spans="7:7" x14ac:dyDescent="0.25">
      <c r="G29173" s="7"/>
    </row>
    <row r="29174" spans="7:7" x14ac:dyDescent="0.25">
      <c r="G29174" s="7"/>
    </row>
    <row r="29175" spans="7:7" x14ac:dyDescent="0.25">
      <c r="G29175" s="7"/>
    </row>
    <row r="29176" spans="7:7" x14ac:dyDescent="0.25">
      <c r="G29176" s="7"/>
    </row>
    <row r="29177" spans="7:7" x14ac:dyDescent="0.25">
      <c r="G29177" s="7"/>
    </row>
    <row r="29178" spans="7:7" x14ac:dyDescent="0.25">
      <c r="G29178" s="7"/>
    </row>
    <row r="29179" spans="7:7" x14ac:dyDescent="0.25">
      <c r="G29179" s="7"/>
    </row>
    <row r="29180" spans="7:7" x14ac:dyDescent="0.25">
      <c r="G29180" s="7"/>
    </row>
    <row r="29181" spans="7:7" x14ac:dyDescent="0.25">
      <c r="G29181" s="7"/>
    </row>
    <row r="29182" spans="7:7" x14ac:dyDescent="0.25">
      <c r="G29182" s="7"/>
    </row>
    <row r="29183" spans="7:7" x14ac:dyDescent="0.25">
      <c r="G29183" s="7"/>
    </row>
    <row r="29184" spans="7:7" x14ac:dyDescent="0.25">
      <c r="G29184" s="7"/>
    </row>
    <row r="29185" spans="7:7" x14ac:dyDescent="0.25">
      <c r="G29185" s="7"/>
    </row>
    <row r="29186" spans="7:7" x14ac:dyDescent="0.25">
      <c r="G29186" s="7"/>
    </row>
    <row r="29187" spans="7:7" x14ac:dyDescent="0.25">
      <c r="G29187" s="7"/>
    </row>
    <row r="29188" spans="7:7" x14ac:dyDescent="0.25">
      <c r="G29188" s="7"/>
    </row>
    <row r="29189" spans="7:7" x14ac:dyDescent="0.25">
      <c r="G29189" s="7"/>
    </row>
    <row r="29190" spans="7:7" x14ac:dyDescent="0.25">
      <c r="G29190" s="7"/>
    </row>
    <row r="29191" spans="7:7" x14ac:dyDescent="0.25">
      <c r="G29191" s="7"/>
    </row>
    <row r="29192" spans="7:7" x14ac:dyDescent="0.25">
      <c r="G29192" s="7"/>
    </row>
    <row r="29193" spans="7:7" x14ac:dyDescent="0.25">
      <c r="G29193" s="7"/>
    </row>
    <row r="29194" spans="7:7" x14ac:dyDescent="0.25">
      <c r="G29194" s="7"/>
    </row>
    <row r="29195" spans="7:7" x14ac:dyDescent="0.25">
      <c r="G29195" s="7"/>
    </row>
    <row r="29196" spans="7:7" x14ac:dyDescent="0.25">
      <c r="G29196" s="7"/>
    </row>
    <row r="29197" spans="7:7" x14ac:dyDescent="0.25">
      <c r="G29197" s="7"/>
    </row>
    <row r="29198" spans="7:7" x14ac:dyDescent="0.25">
      <c r="G29198" s="7"/>
    </row>
    <row r="29199" spans="7:7" x14ac:dyDescent="0.25">
      <c r="G29199" s="7"/>
    </row>
    <row r="29200" spans="7:7" x14ac:dyDescent="0.25">
      <c r="G29200" s="7"/>
    </row>
    <row r="29201" spans="7:7" x14ac:dyDescent="0.25">
      <c r="G29201" s="7"/>
    </row>
    <row r="29202" spans="7:7" x14ac:dyDescent="0.25">
      <c r="G29202" s="7"/>
    </row>
    <row r="29203" spans="7:7" x14ac:dyDescent="0.25">
      <c r="G29203" s="7"/>
    </row>
    <row r="29204" spans="7:7" x14ac:dyDescent="0.25">
      <c r="G29204" s="7"/>
    </row>
    <row r="29205" spans="7:7" x14ac:dyDescent="0.25">
      <c r="G29205" s="7"/>
    </row>
    <row r="29206" spans="7:7" x14ac:dyDescent="0.25">
      <c r="G29206" s="7"/>
    </row>
    <row r="29207" spans="7:7" x14ac:dyDescent="0.25">
      <c r="G29207" s="7"/>
    </row>
    <row r="29208" spans="7:7" x14ac:dyDescent="0.25">
      <c r="G29208" s="7"/>
    </row>
    <row r="29209" spans="7:7" x14ac:dyDescent="0.25">
      <c r="G29209" s="7"/>
    </row>
    <row r="29210" spans="7:7" x14ac:dyDescent="0.25">
      <c r="G29210" s="7"/>
    </row>
    <row r="29211" spans="7:7" x14ac:dyDescent="0.25">
      <c r="G29211" s="7"/>
    </row>
    <row r="29212" spans="7:7" x14ac:dyDescent="0.25">
      <c r="G29212" s="7"/>
    </row>
    <row r="29213" spans="7:7" x14ac:dyDescent="0.25">
      <c r="G29213" s="7"/>
    </row>
    <row r="29214" spans="7:7" x14ac:dyDescent="0.25">
      <c r="G29214" s="7"/>
    </row>
    <row r="29215" spans="7:7" x14ac:dyDescent="0.25">
      <c r="G29215" s="7"/>
    </row>
    <row r="29216" spans="7:7" x14ac:dyDescent="0.25">
      <c r="G29216" s="7"/>
    </row>
    <row r="29217" spans="7:7" x14ac:dyDescent="0.25">
      <c r="G29217" s="7"/>
    </row>
    <row r="29218" spans="7:7" x14ac:dyDescent="0.25">
      <c r="G29218" s="7"/>
    </row>
    <row r="29219" spans="7:7" x14ac:dyDescent="0.25">
      <c r="G29219" s="7"/>
    </row>
    <row r="29220" spans="7:7" x14ac:dyDescent="0.25">
      <c r="G29220" s="7"/>
    </row>
    <row r="29221" spans="7:7" x14ac:dyDescent="0.25">
      <c r="G29221" s="7"/>
    </row>
    <row r="29222" spans="7:7" x14ac:dyDescent="0.25">
      <c r="G29222" s="7"/>
    </row>
    <row r="29223" spans="7:7" x14ac:dyDescent="0.25">
      <c r="G29223" s="7"/>
    </row>
    <row r="29224" spans="7:7" x14ac:dyDescent="0.25">
      <c r="G29224" s="7"/>
    </row>
    <row r="29225" spans="7:7" x14ac:dyDescent="0.25">
      <c r="G29225" s="7"/>
    </row>
    <row r="29226" spans="7:7" x14ac:dyDescent="0.25">
      <c r="G29226" s="7"/>
    </row>
    <row r="29227" spans="7:7" x14ac:dyDescent="0.25">
      <c r="G29227" s="7"/>
    </row>
    <row r="29228" spans="7:7" x14ac:dyDescent="0.25">
      <c r="G29228" s="7"/>
    </row>
    <row r="29229" spans="7:7" x14ac:dyDescent="0.25">
      <c r="G29229" s="7"/>
    </row>
    <row r="29230" spans="7:7" x14ac:dyDescent="0.25">
      <c r="G29230" s="7"/>
    </row>
    <row r="29231" spans="7:7" x14ac:dyDescent="0.25">
      <c r="G29231" s="7"/>
    </row>
    <row r="29232" spans="7:7" x14ac:dyDescent="0.25">
      <c r="G29232" s="7"/>
    </row>
    <row r="29233" spans="7:7" x14ac:dyDescent="0.25">
      <c r="G29233" s="7"/>
    </row>
    <row r="29234" spans="7:7" x14ac:dyDescent="0.25">
      <c r="G29234" s="7"/>
    </row>
    <row r="29235" spans="7:7" x14ac:dyDescent="0.25">
      <c r="G29235" s="7"/>
    </row>
    <row r="29236" spans="7:7" x14ac:dyDescent="0.25">
      <c r="G29236" s="7"/>
    </row>
    <row r="29237" spans="7:7" x14ac:dyDescent="0.25">
      <c r="G29237" s="7"/>
    </row>
    <row r="29238" spans="7:7" x14ac:dyDescent="0.25">
      <c r="G29238" s="7"/>
    </row>
    <row r="29239" spans="7:7" x14ac:dyDescent="0.25">
      <c r="G29239" s="7"/>
    </row>
    <row r="29240" spans="7:7" x14ac:dyDescent="0.25">
      <c r="G29240" s="7"/>
    </row>
    <row r="29241" spans="7:7" x14ac:dyDescent="0.25">
      <c r="G29241" s="7"/>
    </row>
    <row r="29242" spans="7:7" x14ac:dyDescent="0.25">
      <c r="G29242" s="7"/>
    </row>
    <row r="29243" spans="7:7" x14ac:dyDescent="0.25">
      <c r="G29243" s="7"/>
    </row>
    <row r="29244" spans="7:7" x14ac:dyDescent="0.25">
      <c r="G29244" s="7"/>
    </row>
    <row r="29245" spans="7:7" x14ac:dyDescent="0.25">
      <c r="G29245" s="7"/>
    </row>
    <row r="29246" spans="7:7" x14ac:dyDescent="0.25">
      <c r="G29246" s="7"/>
    </row>
    <row r="29247" spans="7:7" x14ac:dyDescent="0.25">
      <c r="G29247" s="7"/>
    </row>
    <row r="29248" spans="7:7" x14ac:dyDescent="0.25">
      <c r="G29248" s="7"/>
    </row>
    <row r="29249" spans="7:7" x14ac:dyDescent="0.25">
      <c r="G29249" s="7"/>
    </row>
    <row r="29250" spans="7:7" x14ac:dyDescent="0.25">
      <c r="G29250" s="7"/>
    </row>
    <row r="29251" spans="7:7" x14ac:dyDescent="0.25">
      <c r="G29251" s="7"/>
    </row>
    <row r="29252" spans="7:7" x14ac:dyDescent="0.25">
      <c r="G29252" s="7"/>
    </row>
    <row r="29253" spans="7:7" x14ac:dyDescent="0.25">
      <c r="G29253" s="7"/>
    </row>
    <row r="29254" spans="7:7" x14ac:dyDescent="0.25">
      <c r="G29254" s="7"/>
    </row>
    <row r="29255" spans="7:7" x14ac:dyDescent="0.25">
      <c r="G29255" s="7"/>
    </row>
    <row r="29256" spans="7:7" x14ac:dyDescent="0.25">
      <c r="G29256" s="7"/>
    </row>
    <row r="29257" spans="7:7" x14ac:dyDescent="0.25">
      <c r="G29257" s="7"/>
    </row>
    <row r="29258" spans="7:7" x14ac:dyDescent="0.25">
      <c r="G29258" s="7"/>
    </row>
    <row r="29259" spans="7:7" x14ac:dyDescent="0.25">
      <c r="G29259" s="7"/>
    </row>
    <row r="29260" spans="7:7" x14ac:dyDescent="0.25">
      <c r="G29260" s="7"/>
    </row>
    <row r="29261" spans="7:7" x14ac:dyDescent="0.25">
      <c r="G29261" s="7"/>
    </row>
    <row r="29262" spans="7:7" x14ac:dyDescent="0.25">
      <c r="G29262" s="7"/>
    </row>
    <row r="29263" spans="7:7" x14ac:dyDescent="0.25">
      <c r="G29263" s="7"/>
    </row>
    <row r="29264" spans="7:7" x14ac:dyDescent="0.25">
      <c r="G29264" s="7"/>
    </row>
    <row r="29265" spans="7:7" x14ac:dyDescent="0.25">
      <c r="G29265" s="7"/>
    </row>
    <row r="29266" spans="7:7" x14ac:dyDescent="0.25">
      <c r="G29266" s="7"/>
    </row>
    <row r="29267" spans="7:7" x14ac:dyDescent="0.25">
      <c r="G29267" s="7"/>
    </row>
    <row r="29268" spans="7:7" x14ac:dyDescent="0.25">
      <c r="G29268" s="7"/>
    </row>
    <row r="29269" spans="7:7" x14ac:dyDescent="0.25">
      <c r="G29269" s="7"/>
    </row>
    <row r="29270" spans="7:7" x14ac:dyDescent="0.25">
      <c r="G29270" s="7"/>
    </row>
    <row r="29271" spans="7:7" x14ac:dyDescent="0.25">
      <c r="G29271" s="7"/>
    </row>
    <row r="29272" spans="7:7" x14ac:dyDescent="0.25">
      <c r="G29272" s="7"/>
    </row>
    <row r="29273" spans="7:7" x14ac:dyDescent="0.25">
      <c r="G29273" s="7"/>
    </row>
    <row r="29274" spans="7:7" x14ac:dyDescent="0.25">
      <c r="G29274" s="7"/>
    </row>
    <row r="29275" spans="7:7" x14ac:dyDescent="0.25">
      <c r="G29275" s="7"/>
    </row>
    <row r="29276" spans="7:7" x14ac:dyDescent="0.25">
      <c r="G29276" s="7"/>
    </row>
    <row r="29277" spans="7:7" x14ac:dyDescent="0.25">
      <c r="G29277" s="7"/>
    </row>
    <row r="29278" spans="7:7" x14ac:dyDescent="0.25">
      <c r="G29278" s="7"/>
    </row>
    <row r="29279" spans="7:7" x14ac:dyDescent="0.25">
      <c r="G29279" s="7"/>
    </row>
    <row r="29280" spans="7:7" x14ac:dyDescent="0.25">
      <c r="G29280" s="7"/>
    </row>
    <row r="29281" spans="7:7" x14ac:dyDescent="0.25">
      <c r="G29281" s="7"/>
    </row>
    <row r="29282" spans="7:7" x14ac:dyDescent="0.25">
      <c r="G29282" s="7"/>
    </row>
    <row r="29283" spans="7:7" x14ac:dyDescent="0.25">
      <c r="G29283" s="7"/>
    </row>
    <row r="29284" spans="7:7" x14ac:dyDescent="0.25">
      <c r="G29284" s="7"/>
    </row>
    <row r="29285" spans="7:7" x14ac:dyDescent="0.25">
      <c r="G29285" s="7"/>
    </row>
    <row r="29286" spans="7:7" x14ac:dyDescent="0.25">
      <c r="G29286" s="7"/>
    </row>
    <row r="29287" spans="7:7" x14ac:dyDescent="0.25">
      <c r="G29287" s="7"/>
    </row>
    <row r="29288" spans="7:7" x14ac:dyDescent="0.25">
      <c r="G29288" s="7"/>
    </row>
    <row r="29289" spans="7:7" x14ac:dyDescent="0.25">
      <c r="G29289" s="7"/>
    </row>
    <row r="29290" spans="7:7" x14ac:dyDescent="0.25">
      <c r="G29290" s="7"/>
    </row>
    <row r="29291" spans="7:7" x14ac:dyDescent="0.25">
      <c r="G29291" s="7"/>
    </row>
    <row r="29292" spans="7:7" x14ac:dyDescent="0.25">
      <c r="G29292" s="7"/>
    </row>
    <row r="29293" spans="7:7" x14ac:dyDescent="0.25">
      <c r="G29293" s="7"/>
    </row>
    <row r="29294" spans="7:7" x14ac:dyDescent="0.25">
      <c r="G29294" s="7"/>
    </row>
    <row r="29295" spans="7:7" x14ac:dyDescent="0.25">
      <c r="G29295" s="7"/>
    </row>
    <row r="29296" spans="7:7" x14ac:dyDescent="0.25">
      <c r="G29296" s="7"/>
    </row>
    <row r="29297" spans="7:7" x14ac:dyDescent="0.25">
      <c r="G29297" s="7"/>
    </row>
    <row r="29298" spans="7:7" x14ac:dyDescent="0.25">
      <c r="G29298" s="7"/>
    </row>
    <row r="29299" spans="7:7" x14ac:dyDescent="0.25">
      <c r="G29299" s="7"/>
    </row>
    <row r="29300" spans="7:7" x14ac:dyDescent="0.25">
      <c r="G29300" s="7"/>
    </row>
    <row r="29301" spans="7:7" x14ac:dyDescent="0.25">
      <c r="G29301" s="7"/>
    </row>
    <row r="29302" spans="7:7" x14ac:dyDescent="0.25">
      <c r="G29302" s="7"/>
    </row>
    <row r="29303" spans="7:7" x14ac:dyDescent="0.25">
      <c r="G29303" s="7"/>
    </row>
    <row r="29304" spans="7:7" x14ac:dyDescent="0.25">
      <c r="G29304" s="7"/>
    </row>
    <row r="29305" spans="7:7" x14ac:dyDescent="0.25">
      <c r="G29305" s="7"/>
    </row>
    <row r="29306" spans="7:7" x14ac:dyDescent="0.25">
      <c r="G29306" s="7"/>
    </row>
    <row r="29307" spans="7:7" x14ac:dyDescent="0.25">
      <c r="G29307" s="7"/>
    </row>
    <row r="29308" spans="7:7" x14ac:dyDescent="0.25">
      <c r="G29308" s="7"/>
    </row>
    <row r="29309" spans="7:7" x14ac:dyDescent="0.25">
      <c r="G29309" s="7"/>
    </row>
    <row r="29310" spans="7:7" x14ac:dyDescent="0.25">
      <c r="G29310" s="7"/>
    </row>
    <row r="29311" spans="7:7" x14ac:dyDescent="0.25">
      <c r="G29311" s="7"/>
    </row>
    <row r="29312" spans="7:7" x14ac:dyDescent="0.25">
      <c r="G29312" s="7"/>
    </row>
    <row r="29313" spans="7:7" x14ac:dyDescent="0.25">
      <c r="G29313" s="7"/>
    </row>
    <row r="29314" spans="7:7" x14ac:dyDescent="0.25">
      <c r="G29314" s="7"/>
    </row>
    <row r="29315" spans="7:7" x14ac:dyDescent="0.25">
      <c r="G29315" s="7"/>
    </row>
    <row r="29316" spans="7:7" x14ac:dyDescent="0.25">
      <c r="G29316" s="7"/>
    </row>
    <row r="29317" spans="7:7" x14ac:dyDescent="0.25">
      <c r="G29317" s="7"/>
    </row>
    <row r="29318" spans="7:7" x14ac:dyDescent="0.25">
      <c r="G29318" s="7"/>
    </row>
    <row r="29319" spans="7:7" x14ac:dyDescent="0.25">
      <c r="G29319" s="7"/>
    </row>
    <row r="29320" spans="7:7" x14ac:dyDescent="0.25">
      <c r="G29320" s="7"/>
    </row>
    <row r="29321" spans="7:7" x14ac:dyDescent="0.25">
      <c r="G29321" s="7"/>
    </row>
    <row r="29322" spans="7:7" x14ac:dyDescent="0.25">
      <c r="G29322" s="7"/>
    </row>
    <row r="29323" spans="7:7" x14ac:dyDescent="0.25">
      <c r="G29323" s="7"/>
    </row>
    <row r="29324" spans="7:7" x14ac:dyDescent="0.25">
      <c r="G29324" s="7"/>
    </row>
    <row r="29325" spans="7:7" x14ac:dyDescent="0.25">
      <c r="G29325" s="7"/>
    </row>
    <row r="29326" spans="7:7" x14ac:dyDescent="0.25">
      <c r="G29326" s="7"/>
    </row>
    <row r="29327" spans="7:7" x14ac:dyDescent="0.25">
      <c r="G29327" s="7"/>
    </row>
    <row r="29328" spans="7:7" x14ac:dyDescent="0.25">
      <c r="G29328" s="7"/>
    </row>
    <row r="29329" spans="7:7" x14ac:dyDescent="0.25">
      <c r="G29329" s="7"/>
    </row>
    <row r="29330" spans="7:7" x14ac:dyDescent="0.25">
      <c r="G29330" s="7"/>
    </row>
    <row r="29331" spans="7:7" x14ac:dyDescent="0.25">
      <c r="G29331" s="7"/>
    </row>
    <row r="29332" spans="7:7" x14ac:dyDescent="0.25">
      <c r="G29332" s="7"/>
    </row>
    <row r="29333" spans="7:7" x14ac:dyDescent="0.25">
      <c r="G29333" s="7"/>
    </row>
    <row r="29334" spans="7:7" x14ac:dyDescent="0.25">
      <c r="G29334" s="7"/>
    </row>
    <row r="29335" spans="7:7" x14ac:dyDescent="0.25">
      <c r="G29335" s="7"/>
    </row>
    <row r="29336" spans="7:7" x14ac:dyDescent="0.25">
      <c r="G29336" s="7"/>
    </row>
    <row r="29337" spans="7:7" x14ac:dyDescent="0.25">
      <c r="G29337" s="7"/>
    </row>
    <row r="29338" spans="7:7" x14ac:dyDescent="0.25">
      <c r="G29338" s="7"/>
    </row>
    <row r="29339" spans="7:7" x14ac:dyDescent="0.25">
      <c r="G29339" s="7"/>
    </row>
    <row r="29340" spans="7:7" x14ac:dyDescent="0.25">
      <c r="G29340" s="7"/>
    </row>
    <row r="29341" spans="7:7" x14ac:dyDescent="0.25">
      <c r="G29341" s="7"/>
    </row>
    <row r="29342" spans="7:7" x14ac:dyDescent="0.25">
      <c r="G29342" s="7"/>
    </row>
    <row r="29343" spans="7:7" x14ac:dyDescent="0.25">
      <c r="G29343" s="7"/>
    </row>
    <row r="29344" spans="7:7" x14ac:dyDescent="0.25">
      <c r="G29344" s="7"/>
    </row>
    <row r="29345" spans="7:7" x14ac:dyDescent="0.25">
      <c r="G29345" s="7"/>
    </row>
    <row r="29346" spans="7:7" x14ac:dyDescent="0.25">
      <c r="G29346" s="7"/>
    </row>
    <row r="29347" spans="7:7" x14ac:dyDescent="0.25">
      <c r="G29347" s="7"/>
    </row>
    <row r="29348" spans="7:7" x14ac:dyDescent="0.25">
      <c r="G29348" s="7"/>
    </row>
    <row r="29349" spans="7:7" x14ac:dyDescent="0.25">
      <c r="G29349" s="7"/>
    </row>
    <row r="29350" spans="7:7" x14ac:dyDescent="0.25">
      <c r="G29350" s="7"/>
    </row>
    <row r="29351" spans="7:7" x14ac:dyDescent="0.25">
      <c r="G29351" s="7"/>
    </row>
    <row r="29352" spans="7:7" x14ac:dyDescent="0.25">
      <c r="G29352" s="7"/>
    </row>
    <row r="29353" spans="7:7" x14ac:dyDescent="0.25">
      <c r="G29353" s="7"/>
    </row>
    <row r="29354" spans="7:7" x14ac:dyDescent="0.25">
      <c r="G29354" s="7"/>
    </row>
    <row r="29355" spans="7:7" x14ac:dyDescent="0.25">
      <c r="G29355" s="7"/>
    </row>
    <row r="29356" spans="7:7" x14ac:dyDescent="0.25">
      <c r="G29356" s="7"/>
    </row>
    <row r="29357" spans="7:7" x14ac:dyDescent="0.25">
      <c r="G29357" s="7"/>
    </row>
    <row r="29358" spans="7:7" x14ac:dyDescent="0.25">
      <c r="G29358" s="7"/>
    </row>
    <row r="29359" spans="7:7" x14ac:dyDescent="0.25">
      <c r="G29359" s="7"/>
    </row>
    <row r="29360" spans="7:7" x14ac:dyDescent="0.25">
      <c r="G29360" s="7"/>
    </row>
    <row r="29361" spans="7:7" x14ac:dyDescent="0.25">
      <c r="G29361" s="7"/>
    </row>
    <row r="29362" spans="7:7" x14ac:dyDescent="0.25">
      <c r="G29362" s="7"/>
    </row>
    <row r="29363" spans="7:7" x14ac:dyDescent="0.25">
      <c r="G29363" s="7"/>
    </row>
    <row r="29364" spans="7:7" x14ac:dyDescent="0.25">
      <c r="G29364" s="7"/>
    </row>
    <row r="29365" spans="7:7" x14ac:dyDescent="0.25">
      <c r="G29365" s="7"/>
    </row>
    <row r="29366" spans="7:7" x14ac:dyDescent="0.25">
      <c r="G29366" s="7"/>
    </row>
    <row r="29367" spans="7:7" x14ac:dyDescent="0.25">
      <c r="G29367" s="7"/>
    </row>
    <row r="29368" spans="7:7" x14ac:dyDescent="0.25">
      <c r="G29368" s="7"/>
    </row>
    <row r="29369" spans="7:7" x14ac:dyDescent="0.25">
      <c r="G29369" s="7"/>
    </row>
    <row r="29370" spans="7:7" x14ac:dyDescent="0.25">
      <c r="G29370" s="7"/>
    </row>
    <row r="29371" spans="7:7" x14ac:dyDescent="0.25">
      <c r="G29371" s="7"/>
    </row>
    <row r="29372" spans="7:7" x14ac:dyDescent="0.25">
      <c r="G29372" s="7"/>
    </row>
    <row r="29373" spans="7:7" x14ac:dyDescent="0.25">
      <c r="G29373" s="7"/>
    </row>
    <row r="29374" spans="7:7" x14ac:dyDescent="0.25">
      <c r="G29374" s="7"/>
    </row>
    <row r="29375" spans="7:7" x14ac:dyDescent="0.25">
      <c r="G29375" s="7"/>
    </row>
    <row r="29376" spans="7:7" x14ac:dyDescent="0.25">
      <c r="G29376" s="7"/>
    </row>
    <row r="29377" spans="7:7" x14ac:dyDescent="0.25">
      <c r="G29377" s="7"/>
    </row>
    <row r="29378" spans="7:7" x14ac:dyDescent="0.25">
      <c r="G29378" s="7"/>
    </row>
    <row r="29379" spans="7:7" x14ac:dyDescent="0.25">
      <c r="G29379" s="7"/>
    </row>
    <row r="29380" spans="7:7" x14ac:dyDescent="0.25">
      <c r="G29380" s="7"/>
    </row>
    <row r="29381" spans="7:7" x14ac:dyDescent="0.25">
      <c r="G29381" s="7"/>
    </row>
    <row r="29382" spans="7:7" x14ac:dyDescent="0.25">
      <c r="G29382" s="7"/>
    </row>
    <row r="29383" spans="7:7" x14ac:dyDescent="0.25">
      <c r="G29383" s="7"/>
    </row>
    <row r="29384" spans="7:7" x14ac:dyDescent="0.25">
      <c r="G29384" s="7"/>
    </row>
    <row r="29385" spans="7:7" x14ac:dyDescent="0.25">
      <c r="G29385" s="7"/>
    </row>
    <row r="29386" spans="7:7" x14ac:dyDescent="0.25">
      <c r="G29386" s="7"/>
    </row>
    <row r="29387" spans="7:7" x14ac:dyDescent="0.25">
      <c r="G29387" s="7"/>
    </row>
    <row r="29388" spans="7:7" x14ac:dyDescent="0.25">
      <c r="G29388" s="7"/>
    </row>
    <row r="29389" spans="7:7" x14ac:dyDescent="0.25">
      <c r="G29389" s="7"/>
    </row>
    <row r="29390" spans="7:7" x14ac:dyDescent="0.25">
      <c r="G29390" s="7"/>
    </row>
    <row r="29391" spans="7:7" x14ac:dyDescent="0.25">
      <c r="G29391" s="7"/>
    </row>
    <row r="29392" spans="7:7" x14ac:dyDescent="0.25">
      <c r="G29392" s="7"/>
    </row>
    <row r="29393" spans="7:7" x14ac:dyDescent="0.25">
      <c r="G29393" s="7"/>
    </row>
    <row r="29394" spans="7:7" x14ac:dyDescent="0.25">
      <c r="G29394" s="7"/>
    </row>
    <row r="29395" spans="7:7" x14ac:dyDescent="0.25">
      <c r="G29395" s="7"/>
    </row>
    <row r="29396" spans="7:7" x14ac:dyDescent="0.25">
      <c r="G29396" s="7"/>
    </row>
    <row r="29397" spans="7:7" x14ac:dyDescent="0.25">
      <c r="G29397" s="7"/>
    </row>
    <row r="29398" spans="7:7" x14ac:dyDescent="0.25">
      <c r="G29398" s="7"/>
    </row>
    <row r="29399" spans="7:7" x14ac:dyDescent="0.25">
      <c r="G29399" s="7"/>
    </row>
    <row r="29400" spans="7:7" x14ac:dyDescent="0.25">
      <c r="G29400" s="7"/>
    </row>
    <row r="29401" spans="7:7" x14ac:dyDescent="0.25">
      <c r="G29401" s="7"/>
    </row>
    <row r="29402" spans="7:7" x14ac:dyDescent="0.25">
      <c r="G29402" s="7"/>
    </row>
    <row r="29403" spans="7:7" x14ac:dyDescent="0.25">
      <c r="G29403" s="7"/>
    </row>
    <row r="29404" spans="7:7" x14ac:dyDescent="0.25">
      <c r="G29404" s="7"/>
    </row>
    <row r="29405" spans="7:7" x14ac:dyDescent="0.25">
      <c r="G29405" s="7"/>
    </row>
    <row r="29406" spans="7:7" x14ac:dyDescent="0.25">
      <c r="G29406" s="7"/>
    </row>
    <row r="29407" spans="7:7" x14ac:dyDescent="0.25">
      <c r="G29407" s="7"/>
    </row>
    <row r="29408" spans="7:7" x14ac:dyDescent="0.25">
      <c r="G29408" s="7"/>
    </row>
    <row r="29409" spans="7:7" x14ac:dyDescent="0.25">
      <c r="G29409" s="7"/>
    </row>
    <row r="29410" spans="7:7" x14ac:dyDescent="0.25">
      <c r="G29410" s="7"/>
    </row>
    <row r="29411" spans="7:7" x14ac:dyDescent="0.25">
      <c r="G29411" s="7"/>
    </row>
    <row r="29412" spans="7:7" x14ac:dyDescent="0.25">
      <c r="G29412" s="7"/>
    </row>
    <row r="29413" spans="7:7" x14ac:dyDescent="0.25">
      <c r="G29413" s="7"/>
    </row>
    <row r="29414" spans="7:7" x14ac:dyDescent="0.25">
      <c r="G29414" s="7"/>
    </row>
    <row r="29415" spans="7:7" x14ac:dyDescent="0.25">
      <c r="G29415" s="7"/>
    </row>
    <row r="29416" spans="7:7" x14ac:dyDescent="0.25">
      <c r="G29416" s="7"/>
    </row>
    <row r="29417" spans="7:7" x14ac:dyDescent="0.25">
      <c r="G29417" s="7"/>
    </row>
    <row r="29418" spans="7:7" x14ac:dyDescent="0.25">
      <c r="G29418" s="7"/>
    </row>
    <row r="29419" spans="7:7" x14ac:dyDescent="0.25">
      <c r="G29419" s="7"/>
    </row>
    <row r="29420" spans="7:7" x14ac:dyDescent="0.25">
      <c r="G29420" s="7"/>
    </row>
    <row r="29421" spans="7:7" x14ac:dyDescent="0.25">
      <c r="G29421" s="7"/>
    </row>
    <row r="29422" spans="7:7" x14ac:dyDescent="0.25">
      <c r="G29422" s="7"/>
    </row>
    <row r="29423" spans="7:7" x14ac:dyDescent="0.25">
      <c r="G29423" s="7"/>
    </row>
    <row r="29424" spans="7:7" x14ac:dyDescent="0.25">
      <c r="G29424" s="7"/>
    </row>
    <row r="29425" spans="7:7" x14ac:dyDescent="0.25">
      <c r="G29425" s="7"/>
    </row>
    <row r="29426" spans="7:7" x14ac:dyDescent="0.25">
      <c r="G29426" s="7"/>
    </row>
    <row r="29427" spans="7:7" x14ac:dyDescent="0.25">
      <c r="G29427" s="7"/>
    </row>
    <row r="29428" spans="7:7" x14ac:dyDescent="0.25">
      <c r="G29428" s="7"/>
    </row>
    <row r="29429" spans="7:7" x14ac:dyDescent="0.25">
      <c r="G29429" s="7"/>
    </row>
    <row r="29430" spans="7:7" x14ac:dyDescent="0.25">
      <c r="G29430" s="7"/>
    </row>
    <row r="29431" spans="7:7" x14ac:dyDescent="0.25">
      <c r="G29431" s="7"/>
    </row>
    <row r="29432" spans="7:7" x14ac:dyDescent="0.25">
      <c r="G29432" s="7"/>
    </row>
    <row r="29433" spans="7:7" x14ac:dyDescent="0.25">
      <c r="G29433" s="7"/>
    </row>
    <row r="29434" spans="7:7" x14ac:dyDescent="0.25">
      <c r="G29434" s="7"/>
    </row>
    <row r="29435" spans="7:7" x14ac:dyDescent="0.25">
      <c r="G29435" s="7"/>
    </row>
    <row r="29436" spans="7:7" x14ac:dyDescent="0.25">
      <c r="G29436" s="7"/>
    </row>
    <row r="29437" spans="7:7" x14ac:dyDescent="0.25">
      <c r="G29437" s="7"/>
    </row>
    <row r="29438" spans="7:7" x14ac:dyDescent="0.25">
      <c r="G29438" s="7"/>
    </row>
    <row r="29439" spans="7:7" x14ac:dyDescent="0.25">
      <c r="G29439" s="7"/>
    </row>
    <row r="29440" spans="7:7" x14ac:dyDescent="0.25">
      <c r="G29440" s="7"/>
    </row>
    <row r="29441" spans="7:7" x14ac:dyDescent="0.25">
      <c r="G29441" s="7"/>
    </row>
    <row r="29442" spans="7:7" x14ac:dyDescent="0.25">
      <c r="G29442" s="7"/>
    </row>
    <row r="29443" spans="7:7" x14ac:dyDescent="0.25">
      <c r="G29443" s="7"/>
    </row>
    <row r="29444" spans="7:7" x14ac:dyDescent="0.25">
      <c r="G29444" s="7"/>
    </row>
    <row r="29445" spans="7:7" x14ac:dyDescent="0.25">
      <c r="G29445" s="7"/>
    </row>
    <row r="29446" spans="7:7" x14ac:dyDescent="0.25">
      <c r="G29446" s="7"/>
    </row>
    <row r="29447" spans="7:7" x14ac:dyDescent="0.25">
      <c r="G29447" s="7"/>
    </row>
    <row r="29448" spans="7:7" x14ac:dyDescent="0.25">
      <c r="G29448" s="7"/>
    </row>
    <row r="29449" spans="7:7" x14ac:dyDescent="0.25">
      <c r="G29449" s="7"/>
    </row>
    <row r="29450" spans="7:7" x14ac:dyDescent="0.25">
      <c r="G29450" s="7"/>
    </row>
    <row r="29451" spans="7:7" x14ac:dyDescent="0.25">
      <c r="G29451" s="7"/>
    </row>
    <row r="29452" spans="7:7" x14ac:dyDescent="0.25">
      <c r="G29452" s="7"/>
    </row>
    <row r="29453" spans="7:7" x14ac:dyDescent="0.25">
      <c r="G29453" s="7"/>
    </row>
    <row r="29454" spans="7:7" x14ac:dyDescent="0.25">
      <c r="G29454" s="7"/>
    </row>
    <row r="29455" spans="7:7" x14ac:dyDescent="0.25">
      <c r="G29455" s="7"/>
    </row>
    <row r="29456" spans="7:7" x14ac:dyDescent="0.25">
      <c r="G29456" s="7"/>
    </row>
    <row r="29457" spans="7:7" x14ac:dyDescent="0.25">
      <c r="G29457" s="7"/>
    </row>
    <row r="29458" spans="7:7" x14ac:dyDescent="0.25">
      <c r="G29458" s="7"/>
    </row>
    <row r="29459" spans="7:7" x14ac:dyDescent="0.25">
      <c r="G29459" s="7"/>
    </row>
    <row r="29460" spans="7:7" x14ac:dyDescent="0.25">
      <c r="G29460" s="7"/>
    </row>
    <row r="29461" spans="7:7" x14ac:dyDescent="0.25">
      <c r="G29461" s="7"/>
    </row>
    <row r="29462" spans="7:7" x14ac:dyDescent="0.25">
      <c r="G29462" s="7"/>
    </row>
    <row r="29463" spans="7:7" x14ac:dyDescent="0.25">
      <c r="G29463" s="7"/>
    </row>
    <row r="29464" spans="7:7" x14ac:dyDescent="0.25">
      <c r="G29464" s="7"/>
    </row>
    <row r="29465" spans="7:7" x14ac:dyDescent="0.25">
      <c r="G29465" s="7"/>
    </row>
    <row r="29466" spans="7:7" x14ac:dyDescent="0.25">
      <c r="G29466" s="7"/>
    </row>
    <row r="29467" spans="7:7" x14ac:dyDescent="0.25">
      <c r="G29467" s="7"/>
    </row>
    <row r="29468" spans="7:7" x14ac:dyDescent="0.25">
      <c r="G29468" s="7"/>
    </row>
    <row r="29469" spans="7:7" x14ac:dyDescent="0.25">
      <c r="G29469" s="7"/>
    </row>
    <row r="29470" spans="7:7" x14ac:dyDescent="0.25">
      <c r="G29470" s="7"/>
    </row>
    <row r="29471" spans="7:7" x14ac:dyDescent="0.25">
      <c r="G29471" s="7"/>
    </row>
    <row r="29472" spans="7:7" x14ac:dyDescent="0.25">
      <c r="G29472" s="7"/>
    </row>
    <row r="29473" spans="7:7" x14ac:dyDescent="0.25">
      <c r="G29473" s="7"/>
    </row>
    <row r="29474" spans="7:7" x14ac:dyDescent="0.25">
      <c r="G29474" s="7"/>
    </row>
    <row r="29475" spans="7:7" x14ac:dyDescent="0.25">
      <c r="G29475" s="7"/>
    </row>
    <row r="29476" spans="7:7" x14ac:dyDescent="0.25">
      <c r="G29476" s="7"/>
    </row>
    <row r="29477" spans="7:7" x14ac:dyDescent="0.25">
      <c r="G29477" s="7"/>
    </row>
    <row r="29478" spans="7:7" x14ac:dyDescent="0.25">
      <c r="G29478" s="7"/>
    </row>
    <row r="29479" spans="7:7" x14ac:dyDescent="0.25">
      <c r="G29479" s="7"/>
    </row>
    <row r="29480" spans="7:7" x14ac:dyDescent="0.25">
      <c r="G29480" s="7"/>
    </row>
    <row r="29481" spans="7:7" x14ac:dyDescent="0.25">
      <c r="G29481" s="7"/>
    </row>
    <row r="29482" spans="7:7" x14ac:dyDescent="0.25">
      <c r="G29482" s="7"/>
    </row>
    <row r="29483" spans="7:7" x14ac:dyDescent="0.25">
      <c r="G29483" s="7"/>
    </row>
    <row r="29484" spans="7:7" x14ac:dyDescent="0.25">
      <c r="G29484" s="7"/>
    </row>
    <row r="29485" spans="7:7" x14ac:dyDescent="0.25">
      <c r="G29485" s="7"/>
    </row>
    <row r="29486" spans="7:7" x14ac:dyDescent="0.25">
      <c r="G29486" s="7"/>
    </row>
    <row r="29487" spans="7:7" x14ac:dyDescent="0.25">
      <c r="G29487" s="7"/>
    </row>
    <row r="29488" spans="7:7" x14ac:dyDescent="0.25">
      <c r="G29488" s="7"/>
    </row>
    <row r="29489" spans="7:7" x14ac:dyDescent="0.25">
      <c r="G29489" s="7"/>
    </row>
    <row r="29490" spans="7:7" x14ac:dyDescent="0.25">
      <c r="G29490" s="7"/>
    </row>
    <row r="29491" spans="7:7" x14ac:dyDescent="0.25">
      <c r="G29491" s="7"/>
    </row>
    <row r="29492" spans="7:7" x14ac:dyDescent="0.25">
      <c r="G29492" s="7"/>
    </row>
    <row r="29493" spans="7:7" x14ac:dyDescent="0.25">
      <c r="G29493" s="7"/>
    </row>
    <row r="29494" spans="7:7" x14ac:dyDescent="0.25">
      <c r="G29494" s="7"/>
    </row>
    <row r="29495" spans="7:7" x14ac:dyDescent="0.25">
      <c r="G29495" s="7"/>
    </row>
    <row r="29496" spans="7:7" x14ac:dyDescent="0.25">
      <c r="G29496" s="7"/>
    </row>
    <row r="29497" spans="7:7" x14ac:dyDescent="0.25">
      <c r="G29497" s="7"/>
    </row>
    <row r="29498" spans="7:7" x14ac:dyDescent="0.25">
      <c r="G29498" s="7"/>
    </row>
    <row r="29499" spans="7:7" x14ac:dyDescent="0.25">
      <c r="G29499" s="7"/>
    </row>
    <row r="29500" spans="7:7" x14ac:dyDescent="0.25">
      <c r="G29500" s="7"/>
    </row>
    <row r="29501" spans="7:7" x14ac:dyDescent="0.25">
      <c r="G29501" s="7"/>
    </row>
    <row r="29502" spans="7:7" x14ac:dyDescent="0.25">
      <c r="G29502" s="7"/>
    </row>
    <row r="29503" spans="7:7" x14ac:dyDescent="0.25">
      <c r="G29503" s="7"/>
    </row>
    <row r="29504" spans="7:7" x14ac:dyDescent="0.25">
      <c r="G29504" s="7"/>
    </row>
    <row r="29505" spans="7:7" x14ac:dyDescent="0.25">
      <c r="G29505" s="7"/>
    </row>
    <row r="29506" spans="7:7" x14ac:dyDescent="0.25">
      <c r="G29506" s="7"/>
    </row>
    <row r="29507" spans="7:7" x14ac:dyDescent="0.25">
      <c r="G29507" s="7"/>
    </row>
    <row r="29508" spans="7:7" x14ac:dyDescent="0.25">
      <c r="G29508" s="7"/>
    </row>
    <row r="29509" spans="7:7" x14ac:dyDescent="0.25">
      <c r="G29509" s="7"/>
    </row>
    <row r="29510" spans="7:7" x14ac:dyDescent="0.25">
      <c r="G29510" s="7"/>
    </row>
    <row r="29511" spans="7:7" x14ac:dyDescent="0.25">
      <c r="G29511" s="7"/>
    </row>
    <row r="29512" spans="7:7" x14ac:dyDescent="0.25">
      <c r="G29512" s="7"/>
    </row>
    <row r="29513" spans="7:7" x14ac:dyDescent="0.25">
      <c r="G29513" s="7"/>
    </row>
    <row r="29514" spans="7:7" x14ac:dyDescent="0.25">
      <c r="G29514" s="7"/>
    </row>
    <row r="29515" spans="7:7" x14ac:dyDescent="0.25">
      <c r="G29515" s="7"/>
    </row>
    <row r="29516" spans="7:7" x14ac:dyDescent="0.25">
      <c r="G29516" s="7"/>
    </row>
    <row r="29517" spans="7:7" x14ac:dyDescent="0.25">
      <c r="G29517" s="7"/>
    </row>
    <row r="29518" spans="7:7" x14ac:dyDescent="0.25">
      <c r="G29518" s="7"/>
    </row>
    <row r="29519" spans="7:7" x14ac:dyDescent="0.25">
      <c r="G29519" s="7"/>
    </row>
    <row r="29520" spans="7:7" x14ac:dyDescent="0.25">
      <c r="G29520" s="7"/>
    </row>
    <row r="29521" spans="7:7" x14ac:dyDescent="0.25">
      <c r="G29521" s="7"/>
    </row>
    <row r="29522" spans="7:7" x14ac:dyDescent="0.25">
      <c r="G29522" s="7"/>
    </row>
    <row r="29523" spans="7:7" x14ac:dyDescent="0.25">
      <c r="G29523" s="7"/>
    </row>
    <row r="29524" spans="7:7" x14ac:dyDescent="0.25">
      <c r="G29524" s="7"/>
    </row>
    <row r="29525" spans="7:7" x14ac:dyDescent="0.25">
      <c r="G29525" s="7"/>
    </row>
    <row r="29526" spans="7:7" x14ac:dyDescent="0.25">
      <c r="G29526" s="7"/>
    </row>
    <row r="29527" spans="7:7" x14ac:dyDescent="0.25">
      <c r="G29527" s="7"/>
    </row>
    <row r="29528" spans="7:7" x14ac:dyDescent="0.25">
      <c r="G29528" s="7"/>
    </row>
    <row r="29529" spans="7:7" x14ac:dyDescent="0.25">
      <c r="G29529" s="7"/>
    </row>
    <row r="29530" spans="7:7" x14ac:dyDescent="0.25">
      <c r="G29530" s="7"/>
    </row>
    <row r="29531" spans="7:7" x14ac:dyDescent="0.25">
      <c r="G29531" s="7"/>
    </row>
    <row r="29532" spans="7:7" x14ac:dyDescent="0.25">
      <c r="G29532" s="7"/>
    </row>
    <row r="29533" spans="7:7" x14ac:dyDescent="0.25">
      <c r="G29533" s="7"/>
    </row>
    <row r="29534" spans="7:7" x14ac:dyDescent="0.25">
      <c r="G29534" s="7"/>
    </row>
    <row r="29535" spans="7:7" x14ac:dyDescent="0.25">
      <c r="G29535" s="7"/>
    </row>
    <row r="29536" spans="7:7" x14ac:dyDescent="0.25">
      <c r="G29536" s="7"/>
    </row>
    <row r="29537" spans="7:7" x14ac:dyDescent="0.25">
      <c r="G29537" s="7"/>
    </row>
    <row r="29538" spans="7:7" x14ac:dyDescent="0.25">
      <c r="G29538" s="7"/>
    </row>
    <row r="29539" spans="7:7" x14ac:dyDescent="0.25">
      <c r="G29539" s="7"/>
    </row>
    <row r="29540" spans="7:7" x14ac:dyDescent="0.25">
      <c r="G29540" s="7"/>
    </row>
    <row r="29541" spans="7:7" x14ac:dyDescent="0.25">
      <c r="G29541" s="7"/>
    </row>
    <row r="29542" spans="7:7" x14ac:dyDescent="0.25">
      <c r="G29542" s="7"/>
    </row>
    <row r="29543" spans="7:7" x14ac:dyDescent="0.25">
      <c r="G29543" s="7"/>
    </row>
    <row r="29544" spans="7:7" x14ac:dyDescent="0.25">
      <c r="G29544" s="7"/>
    </row>
    <row r="29545" spans="7:7" x14ac:dyDescent="0.25">
      <c r="G29545" s="7"/>
    </row>
    <row r="29546" spans="7:7" x14ac:dyDescent="0.25">
      <c r="G29546" s="7"/>
    </row>
    <row r="29547" spans="7:7" x14ac:dyDescent="0.25">
      <c r="G29547" s="7"/>
    </row>
    <row r="29548" spans="7:7" x14ac:dyDescent="0.25">
      <c r="G29548" s="7"/>
    </row>
    <row r="29549" spans="7:7" x14ac:dyDescent="0.25">
      <c r="G29549" s="7"/>
    </row>
    <row r="29550" spans="7:7" x14ac:dyDescent="0.25">
      <c r="G29550" s="7"/>
    </row>
    <row r="29551" spans="7:7" x14ac:dyDescent="0.25">
      <c r="G29551" s="7"/>
    </row>
    <row r="29552" spans="7:7" x14ac:dyDescent="0.25">
      <c r="G29552" s="7"/>
    </row>
    <row r="29553" spans="7:7" x14ac:dyDescent="0.25">
      <c r="G29553" s="7"/>
    </row>
    <row r="29554" spans="7:7" x14ac:dyDescent="0.25">
      <c r="G29554" s="7"/>
    </row>
    <row r="29555" spans="7:7" x14ac:dyDescent="0.25">
      <c r="G29555" s="7"/>
    </row>
    <row r="29556" spans="7:7" x14ac:dyDescent="0.25">
      <c r="G29556" s="7"/>
    </row>
    <row r="29557" spans="7:7" x14ac:dyDescent="0.25">
      <c r="G29557" s="7"/>
    </row>
    <row r="29558" spans="7:7" x14ac:dyDescent="0.25">
      <c r="G29558" s="7"/>
    </row>
    <row r="29559" spans="7:7" x14ac:dyDescent="0.25">
      <c r="G29559" s="7"/>
    </row>
    <row r="29560" spans="7:7" x14ac:dyDescent="0.25">
      <c r="G29560" s="7"/>
    </row>
    <row r="29561" spans="7:7" x14ac:dyDescent="0.25">
      <c r="G29561" s="7"/>
    </row>
    <row r="29562" spans="7:7" x14ac:dyDescent="0.25">
      <c r="G29562" s="7"/>
    </row>
    <row r="29563" spans="7:7" x14ac:dyDescent="0.25">
      <c r="G29563" s="7"/>
    </row>
    <row r="29564" spans="7:7" x14ac:dyDescent="0.25">
      <c r="G29564" s="7"/>
    </row>
    <row r="29565" spans="7:7" x14ac:dyDescent="0.25">
      <c r="G29565" s="7"/>
    </row>
    <row r="29566" spans="7:7" x14ac:dyDescent="0.25">
      <c r="G29566" s="7"/>
    </row>
    <row r="29567" spans="7:7" x14ac:dyDescent="0.25">
      <c r="G29567" s="7"/>
    </row>
    <row r="29568" spans="7:7" x14ac:dyDescent="0.25">
      <c r="G29568" s="7"/>
    </row>
    <row r="29569" spans="7:7" x14ac:dyDescent="0.25">
      <c r="G29569" s="7"/>
    </row>
    <row r="29570" spans="7:7" x14ac:dyDescent="0.25">
      <c r="G29570" s="7"/>
    </row>
    <row r="29571" spans="7:7" x14ac:dyDescent="0.25">
      <c r="G29571" s="7"/>
    </row>
    <row r="29572" spans="7:7" x14ac:dyDescent="0.25">
      <c r="G29572" s="7"/>
    </row>
    <row r="29573" spans="7:7" x14ac:dyDescent="0.25">
      <c r="G29573" s="7"/>
    </row>
    <row r="29574" spans="7:7" x14ac:dyDescent="0.25">
      <c r="G29574" s="7"/>
    </row>
    <row r="29575" spans="7:7" x14ac:dyDescent="0.25">
      <c r="G29575" s="7"/>
    </row>
    <row r="29576" spans="7:7" x14ac:dyDescent="0.25">
      <c r="G29576" s="7"/>
    </row>
    <row r="29577" spans="7:7" x14ac:dyDescent="0.25">
      <c r="G29577" s="7"/>
    </row>
    <row r="29578" spans="7:7" x14ac:dyDescent="0.25">
      <c r="G29578" s="7"/>
    </row>
    <row r="29579" spans="7:7" x14ac:dyDescent="0.25">
      <c r="G29579" s="7"/>
    </row>
    <row r="29580" spans="7:7" x14ac:dyDescent="0.25">
      <c r="G29580" s="7"/>
    </row>
    <row r="29581" spans="7:7" x14ac:dyDescent="0.25">
      <c r="G29581" s="7"/>
    </row>
    <row r="29582" spans="7:7" x14ac:dyDescent="0.25">
      <c r="G29582" s="7"/>
    </row>
    <row r="29583" spans="7:7" x14ac:dyDescent="0.25">
      <c r="G29583" s="7"/>
    </row>
    <row r="29584" spans="7:7" x14ac:dyDescent="0.25">
      <c r="G29584" s="7"/>
    </row>
    <row r="29585" spans="7:7" x14ac:dyDescent="0.25">
      <c r="G29585" s="7"/>
    </row>
    <row r="29586" spans="7:7" x14ac:dyDescent="0.25">
      <c r="G29586" s="7"/>
    </row>
    <row r="29587" spans="7:7" x14ac:dyDescent="0.25">
      <c r="G29587" s="7"/>
    </row>
    <row r="29588" spans="7:7" x14ac:dyDescent="0.25">
      <c r="G29588" s="7"/>
    </row>
    <row r="29589" spans="7:7" x14ac:dyDescent="0.25">
      <c r="G29589" s="7"/>
    </row>
    <row r="29590" spans="7:7" x14ac:dyDescent="0.25">
      <c r="G29590" s="7"/>
    </row>
    <row r="29591" spans="7:7" x14ac:dyDescent="0.25">
      <c r="G29591" s="7"/>
    </row>
    <row r="29592" spans="7:7" x14ac:dyDescent="0.25">
      <c r="G29592" s="7"/>
    </row>
    <row r="29593" spans="7:7" x14ac:dyDescent="0.25">
      <c r="G29593" s="7"/>
    </row>
    <row r="29594" spans="7:7" x14ac:dyDescent="0.25">
      <c r="G29594" s="7"/>
    </row>
    <row r="29595" spans="7:7" x14ac:dyDescent="0.25">
      <c r="G29595" s="7"/>
    </row>
    <row r="29596" spans="7:7" x14ac:dyDescent="0.25">
      <c r="G29596" s="7"/>
    </row>
    <row r="29597" spans="7:7" x14ac:dyDescent="0.25">
      <c r="G29597" s="7"/>
    </row>
    <row r="29598" spans="7:7" x14ac:dyDescent="0.25">
      <c r="G29598" s="7"/>
    </row>
    <row r="29599" spans="7:7" x14ac:dyDescent="0.25">
      <c r="G29599" s="7"/>
    </row>
    <row r="29600" spans="7:7" x14ac:dyDescent="0.25">
      <c r="G29600" s="7"/>
    </row>
    <row r="29601" spans="7:7" x14ac:dyDescent="0.25">
      <c r="G29601" s="7"/>
    </row>
    <row r="29602" spans="7:7" x14ac:dyDescent="0.25">
      <c r="G29602" s="7"/>
    </row>
    <row r="29603" spans="7:7" x14ac:dyDescent="0.25">
      <c r="G29603" s="7"/>
    </row>
    <row r="29604" spans="7:7" x14ac:dyDescent="0.25">
      <c r="G29604" s="7"/>
    </row>
    <row r="29605" spans="7:7" x14ac:dyDescent="0.25">
      <c r="G29605" s="7"/>
    </row>
    <row r="29606" spans="7:7" x14ac:dyDescent="0.25">
      <c r="G29606" s="7"/>
    </row>
    <row r="29607" spans="7:7" x14ac:dyDescent="0.25">
      <c r="G29607" s="7"/>
    </row>
    <row r="29608" spans="7:7" x14ac:dyDescent="0.25">
      <c r="G29608" s="7"/>
    </row>
    <row r="29609" spans="7:7" x14ac:dyDescent="0.25">
      <c r="G29609" s="7"/>
    </row>
    <row r="29610" spans="7:7" x14ac:dyDescent="0.25">
      <c r="G29610" s="7"/>
    </row>
    <row r="29611" spans="7:7" x14ac:dyDescent="0.25">
      <c r="G29611" s="7"/>
    </row>
    <row r="29612" spans="7:7" x14ac:dyDescent="0.25">
      <c r="G29612" s="7"/>
    </row>
    <row r="29613" spans="7:7" x14ac:dyDescent="0.25">
      <c r="G29613" s="7"/>
    </row>
    <row r="29614" spans="7:7" x14ac:dyDescent="0.25">
      <c r="G29614" s="7"/>
    </row>
    <row r="29615" spans="7:7" x14ac:dyDescent="0.25">
      <c r="G29615" s="7"/>
    </row>
    <row r="29616" spans="7:7" x14ac:dyDescent="0.25">
      <c r="G29616" s="7"/>
    </row>
    <row r="29617" spans="7:7" x14ac:dyDescent="0.25">
      <c r="G29617" s="7"/>
    </row>
    <row r="29618" spans="7:7" x14ac:dyDescent="0.25">
      <c r="G29618" s="7"/>
    </row>
    <row r="29619" spans="7:7" x14ac:dyDescent="0.25">
      <c r="G29619" s="7"/>
    </row>
    <row r="29620" spans="7:7" x14ac:dyDescent="0.25">
      <c r="G29620" s="7"/>
    </row>
    <row r="29621" spans="7:7" x14ac:dyDescent="0.25">
      <c r="G29621" s="7"/>
    </row>
    <row r="29622" spans="7:7" x14ac:dyDescent="0.25">
      <c r="G29622" s="7"/>
    </row>
    <row r="29623" spans="7:7" x14ac:dyDescent="0.25">
      <c r="G29623" s="7"/>
    </row>
    <row r="29624" spans="7:7" x14ac:dyDescent="0.25">
      <c r="G29624" s="7"/>
    </row>
    <row r="29625" spans="7:7" x14ac:dyDescent="0.25">
      <c r="G29625" s="7"/>
    </row>
    <row r="29626" spans="7:7" x14ac:dyDescent="0.25">
      <c r="G29626" s="7"/>
    </row>
    <row r="29627" spans="7:7" x14ac:dyDescent="0.25">
      <c r="G29627" s="7"/>
    </row>
    <row r="29628" spans="7:7" x14ac:dyDescent="0.25">
      <c r="G29628" s="7"/>
    </row>
    <row r="29629" spans="7:7" x14ac:dyDescent="0.25">
      <c r="G29629" s="7"/>
    </row>
    <row r="29630" spans="7:7" x14ac:dyDescent="0.25">
      <c r="G29630" s="7"/>
    </row>
    <row r="29631" spans="7:7" x14ac:dyDescent="0.25">
      <c r="G29631" s="7"/>
    </row>
    <row r="29632" spans="7:7" x14ac:dyDescent="0.25">
      <c r="G29632" s="7"/>
    </row>
    <row r="29633" spans="7:7" x14ac:dyDescent="0.25">
      <c r="G29633" s="7"/>
    </row>
    <row r="29634" spans="7:7" x14ac:dyDescent="0.25">
      <c r="G29634" s="7"/>
    </row>
    <row r="29635" spans="7:7" x14ac:dyDescent="0.25">
      <c r="G29635" s="7"/>
    </row>
    <row r="29636" spans="7:7" x14ac:dyDescent="0.25">
      <c r="G29636" s="7"/>
    </row>
    <row r="29637" spans="7:7" x14ac:dyDescent="0.25">
      <c r="G29637" s="7"/>
    </row>
    <row r="29638" spans="7:7" x14ac:dyDescent="0.25">
      <c r="G29638" s="7"/>
    </row>
    <row r="29639" spans="7:7" x14ac:dyDescent="0.25">
      <c r="G29639" s="7"/>
    </row>
    <row r="29640" spans="7:7" x14ac:dyDescent="0.25">
      <c r="G29640" s="7"/>
    </row>
    <row r="29641" spans="7:7" x14ac:dyDescent="0.25">
      <c r="G29641" s="7"/>
    </row>
    <row r="29642" spans="7:7" x14ac:dyDescent="0.25">
      <c r="G29642" s="7"/>
    </row>
    <row r="29643" spans="7:7" x14ac:dyDescent="0.25">
      <c r="G29643" s="7"/>
    </row>
    <row r="29644" spans="7:7" x14ac:dyDescent="0.25">
      <c r="G29644" s="7"/>
    </row>
    <row r="29645" spans="7:7" x14ac:dyDescent="0.25">
      <c r="G29645" s="7"/>
    </row>
    <row r="29646" spans="7:7" x14ac:dyDescent="0.25">
      <c r="G29646" s="7"/>
    </row>
    <row r="29647" spans="7:7" x14ac:dyDescent="0.25">
      <c r="G29647" s="7"/>
    </row>
    <row r="29648" spans="7:7" x14ac:dyDescent="0.25">
      <c r="G29648" s="7"/>
    </row>
    <row r="29649" spans="7:7" x14ac:dyDescent="0.25">
      <c r="G29649" s="7"/>
    </row>
    <row r="29650" spans="7:7" x14ac:dyDescent="0.25">
      <c r="G29650" s="7"/>
    </row>
    <row r="29651" spans="7:7" x14ac:dyDescent="0.25">
      <c r="G29651" s="7"/>
    </row>
    <row r="29652" spans="7:7" x14ac:dyDescent="0.25">
      <c r="G29652" s="7"/>
    </row>
    <row r="29653" spans="7:7" x14ac:dyDescent="0.25">
      <c r="G29653" s="7"/>
    </row>
    <row r="29654" spans="7:7" x14ac:dyDescent="0.25">
      <c r="G29654" s="7"/>
    </row>
    <row r="29655" spans="7:7" x14ac:dyDescent="0.25">
      <c r="G29655" s="7"/>
    </row>
    <row r="29656" spans="7:7" x14ac:dyDescent="0.25">
      <c r="G29656" s="7"/>
    </row>
    <row r="29657" spans="7:7" x14ac:dyDescent="0.25">
      <c r="G29657" s="7"/>
    </row>
    <row r="29658" spans="7:7" x14ac:dyDescent="0.25">
      <c r="G29658" s="7"/>
    </row>
    <row r="29659" spans="7:7" x14ac:dyDescent="0.25">
      <c r="G29659" s="7"/>
    </row>
    <row r="29660" spans="7:7" x14ac:dyDescent="0.25">
      <c r="G29660" s="7"/>
    </row>
    <row r="29661" spans="7:7" x14ac:dyDescent="0.25">
      <c r="G29661" s="7"/>
    </row>
    <row r="29662" spans="7:7" x14ac:dyDescent="0.25">
      <c r="G29662" s="7"/>
    </row>
    <row r="29663" spans="7:7" x14ac:dyDescent="0.25">
      <c r="G29663" s="7"/>
    </row>
    <row r="29664" spans="7:7" x14ac:dyDescent="0.25">
      <c r="G29664" s="7"/>
    </row>
    <row r="29665" spans="7:7" x14ac:dyDescent="0.25">
      <c r="G29665" s="7"/>
    </row>
    <row r="29666" spans="7:7" x14ac:dyDescent="0.25">
      <c r="G29666" s="7"/>
    </row>
    <row r="29667" spans="7:7" x14ac:dyDescent="0.25">
      <c r="G29667" s="7"/>
    </row>
    <row r="29668" spans="7:7" x14ac:dyDescent="0.25">
      <c r="G29668" s="7"/>
    </row>
    <row r="29669" spans="7:7" x14ac:dyDescent="0.25">
      <c r="G29669" s="7"/>
    </row>
    <row r="29670" spans="7:7" x14ac:dyDescent="0.25">
      <c r="G29670" s="7"/>
    </row>
    <row r="29671" spans="7:7" x14ac:dyDescent="0.25">
      <c r="G29671" s="7"/>
    </row>
    <row r="29672" spans="7:7" x14ac:dyDescent="0.25">
      <c r="G29672" s="7"/>
    </row>
    <row r="29673" spans="7:7" x14ac:dyDescent="0.25">
      <c r="G29673" s="7"/>
    </row>
    <row r="29674" spans="7:7" x14ac:dyDescent="0.25">
      <c r="G29674" s="7"/>
    </row>
    <row r="29675" spans="7:7" x14ac:dyDescent="0.25">
      <c r="G29675" s="7"/>
    </row>
    <row r="29676" spans="7:7" x14ac:dyDescent="0.25">
      <c r="G29676" s="7"/>
    </row>
    <row r="29677" spans="7:7" x14ac:dyDescent="0.25">
      <c r="G29677" s="7"/>
    </row>
    <row r="29678" spans="7:7" x14ac:dyDescent="0.25">
      <c r="G29678" s="7"/>
    </row>
    <row r="29679" spans="7:7" x14ac:dyDescent="0.25">
      <c r="G29679" s="7"/>
    </row>
    <row r="29680" spans="7:7" x14ac:dyDescent="0.25">
      <c r="G29680" s="7"/>
    </row>
    <row r="29681" spans="7:7" x14ac:dyDescent="0.25">
      <c r="G29681" s="7"/>
    </row>
    <row r="29682" spans="7:7" x14ac:dyDescent="0.25">
      <c r="G29682" s="7"/>
    </row>
    <row r="29683" spans="7:7" x14ac:dyDescent="0.25">
      <c r="G29683" s="7"/>
    </row>
    <row r="29684" spans="7:7" x14ac:dyDescent="0.25">
      <c r="G29684" s="7"/>
    </row>
    <row r="29685" spans="7:7" x14ac:dyDescent="0.25">
      <c r="G29685" s="7"/>
    </row>
    <row r="29686" spans="7:7" x14ac:dyDescent="0.25">
      <c r="G29686" s="7"/>
    </row>
    <row r="29687" spans="7:7" x14ac:dyDescent="0.25">
      <c r="G29687" s="7"/>
    </row>
    <row r="29688" spans="7:7" x14ac:dyDescent="0.25">
      <c r="G29688" s="7"/>
    </row>
    <row r="29689" spans="7:7" x14ac:dyDescent="0.25">
      <c r="G29689" s="7"/>
    </row>
    <row r="29690" spans="7:7" x14ac:dyDescent="0.25">
      <c r="G29690" s="7"/>
    </row>
    <row r="29691" spans="7:7" x14ac:dyDescent="0.25">
      <c r="G29691" s="7"/>
    </row>
    <row r="29692" spans="7:7" x14ac:dyDescent="0.25">
      <c r="G29692" s="7"/>
    </row>
    <row r="29693" spans="7:7" x14ac:dyDescent="0.25">
      <c r="G29693" s="7"/>
    </row>
    <row r="29694" spans="7:7" x14ac:dyDescent="0.25">
      <c r="G29694" s="7"/>
    </row>
    <row r="29695" spans="7:7" x14ac:dyDescent="0.25">
      <c r="G29695" s="7"/>
    </row>
    <row r="29696" spans="7:7" x14ac:dyDescent="0.25">
      <c r="G29696" s="7"/>
    </row>
    <row r="29697" spans="7:7" x14ac:dyDescent="0.25">
      <c r="G29697" s="7"/>
    </row>
    <row r="29698" spans="7:7" x14ac:dyDescent="0.25">
      <c r="G29698" s="7"/>
    </row>
    <row r="29699" spans="7:7" x14ac:dyDescent="0.25">
      <c r="G29699" s="7"/>
    </row>
    <row r="29700" spans="7:7" x14ac:dyDescent="0.25">
      <c r="G29700" s="7"/>
    </row>
    <row r="29701" spans="7:7" x14ac:dyDescent="0.25">
      <c r="G29701" s="7"/>
    </row>
    <row r="29702" spans="7:7" x14ac:dyDescent="0.25">
      <c r="G29702" s="7"/>
    </row>
    <row r="29703" spans="7:7" x14ac:dyDescent="0.25">
      <c r="G29703" s="7"/>
    </row>
    <row r="29704" spans="7:7" x14ac:dyDescent="0.25">
      <c r="G29704" s="7"/>
    </row>
    <row r="29705" spans="7:7" x14ac:dyDescent="0.25">
      <c r="G29705" s="7"/>
    </row>
    <row r="29706" spans="7:7" x14ac:dyDescent="0.25">
      <c r="G29706" s="7"/>
    </row>
    <row r="29707" spans="7:7" x14ac:dyDescent="0.25">
      <c r="G29707" s="7"/>
    </row>
    <row r="29708" spans="7:7" x14ac:dyDescent="0.25">
      <c r="G29708" s="7"/>
    </row>
    <row r="29709" spans="7:7" x14ac:dyDescent="0.25">
      <c r="G29709" s="7"/>
    </row>
    <row r="29710" spans="7:7" x14ac:dyDescent="0.25">
      <c r="G29710" s="7"/>
    </row>
    <row r="29711" spans="7:7" x14ac:dyDescent="0.25">
      <c r="G29711" s="7"/>
    </row>
    <row r="29712" spans="7:7" x14ac:dyDescent="0.25">
      <c r="G29712" s="7"/>
    </row>
    <row r="29713" spans="7:7" x14ac:dyDescent="0.25">
      <c r="G29713" s="7"/>
    </row>
    <row r="29714" spans="7:7" x14ac:dyDescent="0.25">
      <c r="G29714" s="7"/>
    </row>
    <row r="29715" spans="7:7" x14ac:dyDescent="0.25">
      <c r="G29715" s="7"/>
    </row>
    <row r="29716" spans="7:7" x14ac:dyDescent="0.25">
      <c r="G29716" s="7"/>
    </row>
    <row r="29717" spans="7:7" x14ac:dyDescent="0.25">
      <c r="G29717" s="7"/>
    </row>
    <row r="29718" spans="7:7" x14ac:dyDescent="0.25">
      <c r="G29718" s="7"/>
    </row>
    <row r="29719" spans="7:7" x14ac:dyDescent="0.25">
      <c r="G29719" s="7"/>
    </row>
    <row r="29720" spans="7:7" x14ac:dyDescent="0.25">
      <c r="G29720" s="7"/>
    </row>
    <row r="29721" spans="7:7" x14ac:dyDescent="0.25">
      <c r="G29721" s="7"/>
    </row>
    <row r="29722" spans="7:7" x14ac:dyDescent="0.25">
      <c r="G29722" s="7"/>
    </row>
    <row r="29723" spans="7:7" x14ac:dyDescent="0.25">
      <c r="G29723" s="7"/>
    </row>
    <row r="29724" spans="7:7" x14ac:dyDescent="0.25">
      <c r="G29724" s="7"/>
    </row>
    <row r="29725" spans="7:7" x14ac:dyDescent="0.25">
      <c r="G29725" s="7"/>
    </row>
    <row r="29726" spans="7:7" x14ac:dyDescent="0.25">
      <c r="G29726" s="7"/>
    </row>
    <row r="29727" spans="7:7" x14ac:dyDescent="0.25">
      <c r="G29727" s="7"/>
    </row>
    <row r="29728" spans="7:7" x14ac:dyDescent="0.25">
      <c r="G29728" s="7"/>
    </row>
    <row r="29729" spans="7:7" x14ac:dyDescent="0.25">
      <c r="G29729" s="7"/>
    </row>
    <row r="29730" spans="7:7" x14ac:dyDescent="0.25">
      <c r="G29730" s="7"/>
    </row>
    <row r="29731" spans="7:7" x14ac:dyDescent="0.25">
      <c r="G29731" s="7"/>
    </row>
    <row r="29732" spans="7:7" x14ac:dyDescent="0.25">
      <c r="G29732" s="7"/>
    </row>
    <row r="29733" spans="7:7" x14ac:dyDescent="0.25">
      <c r="G29733" s="7"/>
    </row>
    <row r="29734" spans="7:7" x14ac:dyDescent="0.25">
      <c r="G29734" s="7"/>
    </row>
    <row r="29735" spans="7:7" x14ac:dyDescent="0.25">
      <c r="G29735" s="7"/>
    </row>
    <row r="29736" spans="7:7" x14ac:dyDescent="0.25">
      <c r="G29736" s="7"/>
    </row>
    <row r="29737" spans="7:7" x14ac:dyDescent="0.25">
      <c r="G29737" s="7"/>
    </row>
    <row r="29738" spans="7:7" x14ac:dyDescent="0.25">
      <c r="G29738" s="7"/>
    </row>
    <row r="29739" spans="7:7" x14ac:dyDescent="0.25">
      <c r="G29739" s="7"/>
    </row>
    <row r="29740" spans="7:7" x14ac:dyDescent="0.25">
      <c r="G29740" s="7"/>
    </row>
    <row r="29741" spans="7:7" x14ac:dyDescent="0.25">
      <c r="G29741" s="7"/>
    </row>
    <row r="29742" spans="7:7" x14ac:dyDescent="0.25">
      <c r="G29742" s="7"/>
    </row>
    <row r="29743" spans="7:7" x14ac:dyDescent="0.25">
      <c r="G29743" s="7"/>
    </row>
    <row r="29744" spans="7:7" x14ac:dyDescent="0.25">
      <c r="G29744" s="7"/>
    </row>
    <row r="29745" spans="7:7" x14ac:dyDescent="0.25">
      <c r="G29745" s="7"/>
    </row>
    <row r="29746" spans="7:7" x14ac:dyDescent="0.25">
      <c r="G29746" s="7"/>
    </row>
    <row r="29747" spans="7:7" x14ac:dyDescent="0.25">
      <c r="G29747" s="7"/>
    </row>
    <row r="29748" spans="7:7" x14ac:dyDescent="0.25">
      <c r="G29748" s="7"/>
    </row>
    <row r="29749" spans="7:7" x14ac:dyDescent="0.25">
      <c r="G29749" s="7"/>
    </row>
    <row r="29750" spans="7:7" x14ac:dyDescent="0.25">
      <c r="G29750" s="7"/>
    </row>
    <row r="29751" spans="7:7" x14ac:dyDescent="0.25">
      <c r="G29751" s="7"/>
    </row>
    <row r="29752" spans="7:7" x14ac:dyDescent="0.25">
      <c r="G29752" s="7"/>
    </row>
    <row r="29753" spans="7:7" x14ac:dyDescent="0.25">
      <c r="G29753" s="7"/>
    </row>
    <row r="29754" spans="7:7" x14ac:dyDescent="0.25">
      <c r="G29754" s="7"/>
    </row>
    <row r="29755" spans="7:7" x14ac:dyDescent="0.25">
      <c r="G29755" s="7"/>
    </row>
    <row r="29756" spans="7:7" x14ac:dyDescent="0.25">
      <c r="G29756" s="7"/>
    </row>
    <row r="29757" spans="7:7" x14ac:dyDescent="0.25">
      <c r="G29757" s="7"/>
    </row>
    <row r="29758" spans="7:7" x14ac:dyDescent="0.25">
      <c r="G29758" s="7"/>
    </row>
    <row r="29759" spans="7:7" x14ac:dyDescent="0.25">
      <c r="G29759" s="7"/>
    </row>
    <row r="29760" spans="7:7" x14ac:dyDescent="0.25">
      <c r="G29760" s="7"/>
    </row>
    <row r="29761" spans="7:7" x14ac:dyDescent="0.25">
      <c r="G29761" s="7"/>
    </row>
    <row r="29762" spans="7:7" x14ac:dyDescent="0.25">
      <c r="G29762" s="7"/>
    </row>
    <row r="29763" spans="7:7" x14ac:dyDescent="0.25">
      <c r="G29763" s="7"/>
    </row>
    <row r="29764" spans="7:7" x14ac:dyDescent="0.25">
      <c r="G29764" s="7"/>
    </row>
    <row r="29765" spans="7:7" x14ac:dyDescent="0.25">
      <c r="G29765" s="7"/>
    </row>
    <row r="29766" spans="7:7" x14ac:dyDescent="0.25">
      <c r="G29766" s="7"/>
    </row>
    <row r="29767" spans="7:7" x14ac:dyDescent="0.25">
      <c r="G29767" s="7"/>
    </row>
    <row r="29768" spans="7:7" x14ac:dyDescent="0.25">
      <c r="G29768" s="7"/>
    </row>
    <row r="29769" spans="7:7" x14ac:dyDescent="0.25">
      <c r="G29769" s="7"/>
    </row>
    <row r="29770" spans="7:7" x14ac:dyDescent="0.25">
      <c r="G29770" s="7"/>
    </row>
    <row r="29771" spans="7:7" x14ac:dyDescent="0.25">
      <c r="G29771" s="7"/>
    </row>
    <row r="29772" spans="7:7" x14ac:dyDescent="0.25">
      <c r="G29772" s="7"/>
    </row>
    <row r="29773" spans="7:7" x14ac:dyDescent="0.25">
      <c r="G29773" s="7"/>
    </row>
    <row r="29774" spans="7:7" x14ac:dyDescent="0.25">
      <c r="G29774" s="7"/>
    </row>
    <row r="29775" spans="7:7" x14ac:dyDescent="0.25">
      <c r="G29775" s="7"/>
    </row>
    <row r="29776" spans="7:7" x14ac:dyDescent="0.25">
      <c r="G29776" s="7"/>
    </row>
    <row r="29777" spans="7:7" x14ac:dyDescent="0.25">
      <c r="G29777" s="7"/>
    </row>
    <row r="29778" spans="7:7" x14ac:dyDescent="0.25">
      <c r="G29778" s="7"/>
    </row>
    <row r="29779" spans="7:7" x14ac:dyDescent="0.25">
      <c r="G29779" s="7"/>
    </row>
    <row r="29780" spans="7:7" x14ac:dyDescent="0.25">
      <c r="G29780" s="7"/>
    </row>
    <row r="29781" spans="7:7" x14ac:dyDescent="0.25">
      <c r="G29781" s="7"/>
    </row>
    <row r="29782" spans="7:7" x14ac:dyDescent="0.25">
      <c r="G29782" s="7"/>
    </row>
    <row r="29783" spans="7:7" x14ac:dyDescent="0.25">
      <c r="G29783" s="7"/>
    </row>
    <row r="29784" spans="7:7" x14ac:dyDescent="0.25">
      <c r="G29784" s="7"/>
    </row>
    <row r="29785" spans="7:7" x14ac:dyDescent="0.25">
      <c r="G29785" s="7"/>
    </row>
    <row r="29786" spans="7:7" x14ac:dyDescent="0.25">
      <c r="G29786" s="7"/>
    </row>
    <row r="29787" spans="7:7" x14ac:dyDescent="0.25">
      <c r="G29787" s="7"/>
    </row>
    <row r="29788" spans="7:7" x14ac:dyDescent="0.25">
      <c r="G29788" s="7"/>
    </row>
    <row r="29789" spans="7:7" x14ac:dyDescent="0.25">
      <c r="G29789" s="7"/>
    </row>
    <row r="29790" spans="7:7" x14ac:dyDescent="0.25">
      <c r="G29790" s="7"/>
    </row>
    <row r="29791" spans="7:7" x14ac:dyDescent="0.25">
      <c r="G29791" s="7"/>
    </row>
    <row r="29792" spans="7:7" x14ac:dyDescent="0.25">
      <c r="G29792" s="7"/>
    </row>
    <row r="29793" spans="7:7" x14ac:dyDescent="0.25">
      <c r="G29793" s="7"/>
    </row>
    <row r="29794" spans="7:7" x14ac:dyDescent="0.25">
      <c r="G29794" s="7"/>
    </row>
    <row r="29795" spans="7:7" x14ac:dyDescent="0.25">
      <c r="G29795" s="7"/>
    </row>
    <row r="29796" spans="7:7" x14ac:dyDescent="0.25">
      <c r="G29796" s="7"/>
    </row>
    <row r="29797" spans="7:7" x14ac:dyDescent="0.25">
      <c r="G29797" s="7"/>
    </row>
    <row r="29798" spans="7:7" x14ac:dyDescent="0.25">
      <c r="G29798" s="7"/>
    </row>
    <row r="29799" spans="7:7" x14ac:dyDescent="0.25">
      <c r="G29799" s="7"/>
    </row>
    <row r="29800" spans="7:7" x14ac:dyDescent="0.25">
      <c r="G29800" s="7"/>
    </row>
    <row r="29801" spans="7:7" x14ac:dyDescent="0.25">
      <c r="G29801" s="7"/>
    </row>
    <row r="29802" spans="7:7" x14ac:dyDescent="0.25">
      <c r="G29802" s="7"/>
    </row>
    <row r="29803" spans="7:7" x14ac:dyDescent="0.25">
      <c r="G29803" s="7"/>
    </row>
    <row r="29804" spans="7:7" x14ac:dyDescent="0.25">
      <c r="G29804" s="7"/>
    </row>
    <row r="29805" spans="7:7" x14ac:dyDescent="0.25">
      <c r="G29805" s="7"/>
    </row>
    <row r="29806" spans="7:7" x14ac:dyDescent="0.25">
      <c r="G29806" s="7"/>
    </row>
    <row r="29807" spans="7:7" x14ac:dyDescent="0.25">
      <c r="G29807" s="7"/>
    </row>
    <row r="29808" spans="7:7" x14ac:dyDescent="0.25">
      <c r="G29808" s="7"/>
    </row>
    <row r="29809" spans="7:7" x14ac:dyDescent="0.25">
      <c r="G29809" s="7"/>
    </row>
    <row r="29810" spans="7:7" x14ac:dyDescent="0.25">
      <c r="G29810" s="7"/>
    </row>
    <row r="29811" spans="7:7" x14ac:dyDescent="0.25">
      <c r="G29811" s="7"/>
    </row>
    <row r="29812" spans="7:7" x14ac:dyDescent="0.25">
      <c r="G29812" s="7"/>
    </row>
    <row r="29813" spans="7:7" x14ac:dyDescent="0.25">
      <c r="G29813" s="7"/>
    </row>
    <row r="29814" spans="7:7" x14ac:dyDescent="0.25">
      <c r="G29814" s="7"/>
    </row>
    <row r="29815" spans="7:7" x14ac:dyDescent="0.25">
      <c r="G29815" s="7"/>
    </row>
    <row r="29816" spans="7:7" x14ac:dyDescent="0.25">
      <c r="G29816" s="7"/>
    </row>
    <row r="29817" spans="7:7" x14ac:dyDescent="0.25">
      <c r="G29817" s="7"/>
    </row>
    <row r="29818" spans="7:7" x14ac:dyDescent="0.25">
      <c r="G29818" s="7"/>
    </row>
    <row r="29819" spans="7:7" x14ac:dyDescent="0.25">
      <c r="G29819" s="7"/>
    </row>
    <row r="29820" spans="7:7" x14ac:dyDescent="0.25">
      <c r="G29820" s="7"/>
    </row>
    <row r="29821" spans="7:7" x14ac:dyDescent="0.25">
      <c r="G29821" s="7"/>
    </row>
    <row r="29822" spans="7:7" x14ac:dyDescent="0.25">
      <c r="G29822" s="7"/>
    </row>
    <row r="29823" spans="7:7" x14ac:dyDescent="0.25">
      <c r="G29823" s="7"/>
    </row>
    <row r="29824" spans="7:7" x14ac:dyDescent="0.25">
      <c r="G29824" s="7"/>
    </row>
    <row r="29825" spans="7:7" x14ac:dyDescent="0.25">
      <c r="G29825" s="7"/>
    </row>
    <row r="29826" spans="7:7" x14ac:dyDescent="0.25">
      <c r="G29826" s="7"/>
    </row>
    <row r="29827" spans="7:7" x14ac:dyDescent="0.25">
      <c r="G29827" s="7"/>
    </row>
    <row r="29828" spans="7:7" x14ac:dyDescent="0.25">
      <c r="G29828" s="7"/>
    </row>
    <row r="29829" spans="7:7" x14ac:dyDescent="0.25">
      <c r="G29829" s="7"/>
    </row>
    <row r="29830" spans="7:7" x14ac:dyDescent="0.25">
      <c r="G29830" s="7"/>
    </row>
    <row r="29831" spans="7:7" x14ac:dyDescent="0.25">
      <c r="G29831" s="7"/>
    </row>
    <row r="29832" spans="7:7" x14ac:dyDescent="0.25">
      <c r="G29832" s="7"/>
    </row>
    <row r="29833" spans="7:7" x14ac:dyDescent="0.25">
      <c r="G29833" s="7"/>
    </row>
    <row r="29834" spans="7:7" x14ac:dyDescent="0.25">
      <c r="G29834" s="7"/>
    </row>
    <row r="29835" spans="7:7" x14ac:dyDescent="0.25">
      <c r="G29835" s="7"/>
    </row>
    <row r="29836" spans="7:7" x14ac:dyDescent="0.25">
      <c r="G29836" s="7"/>
    </row>
    <row r="29837" spans="7:7" x14ac:dyDescent="0.25">
      <c r="G29837" s="7"/>
    </row>
    <row r="29838" spans="7:7" x14ac:dyDescent="0.25">
      <c r="G29838" s="7"/>
    </row>
    <row r="29839" spans="7:7" x14ac:dyDescent="0.25">
      <c r="G29839" s="7"/>
    </row>
    <row r="29840" spans="7:7" x14ac:dyDescent="0.25">
      <c r="G29840" s="7"/>
    </row>
    <row r="29841" spans="7:7" x14ac:dyDescent="0.25">
      <c r="G29841" s="7"/>
    </row>
    <row r="29842" spans="7:7" x14ac:dyDescent="0.25">
      <c r="G29842" s="7"/>
    </row>
    <row r="29843" spans="7:7" x14ac:dyDescent="0.25">
      <c r="G29843" s="7"/>
    </row>
    <row r="29844" spans="7:7" x14ac:dyDescent="0.25">
      <c r="G29844" s="7"/>
    </row>
    <row r="29845" spans="7:7" x14ac:dyDescent="0.25">
      <c r="G29845" s="7"/>
    </row>
    <row r="29846" spans="7:7" x14ac:dyDescent="0.25">
      <c r="G29846" s="7"/>
    </row>
    <row r="29847" spans="7:7" x14ac:dyDescent="0.25">
      <c r="G29847" s="7"/>
    </row>
    <row r="29848" spans="7:7" x14ac:dyDescent="0.25">
      <c r="G29848" s="7"/>
    </row>
    <row r="29849" spans="7:7" x14ac:dyDescent="0.25">
      <c r="G29849" s="7"/>
    </row>
    <row r="29850" spans="7:7" x14ac:dyDescent="0.25">
      <c r="G29850" s="7"/>
    </row>
    <row r="29851" spans="7:7" x14ac:dyDescent="0.25">
      <c r="G29851" s="7"/>
    </row>
    <row r="29852" spans="7:7" x14ac:dyDescent="0.25">
      <c r="G29852" s="7"/>
    </row>
    <row r="29853" spans="7:7" x14ac:dyDescent="0.25">
      <c r="G29853" s="7"/>
    </row>
    <row r="29854" spans="7:7" x14ac:dyDescent="0.25">
      <c r="G29854" s="7"/>
    </row>
    <row r="29855" spans="7:7" x14ac:dyDescent="0.25">
      <c r="G29855" s="7"/>
    </row>
    <row r="29856" spans="7:7" x14ac:dyDescent="0.25">
      <c r="G29856" s="7"/>
    </row>
    <row r="29857" spans="7:7" x14ac:dyDescent="0.25">
      <c r="G29857" s="7"/>
    </row>
    <row r="29858" spans="7:7" x14ac:dyDescent="0.25">
      <c r="G29858" s="7"/>
    </row>
    <row r="29859" spans="7:7" x14ac:dyDescent="0.25">
      <c r="G29859" s="7"/>
    </row>
    <row r="29860" spans="7:7" x14ac:dyDescent="0.25">
      <c r="G29860" s="7"/>
    </row>
    <row r="29861" spans="7:7" x14ac:dyDescent="0.25">
      <c r="G29861" s="7"/>
    </row>
    <row r="29862" spans="7:7" x14ac:dyDescent="0.25">
      <c r="G29862" s="7"/>
    </row>
    <row r="29863" spans="7:7" x14ac:dyDescent="0.25">
      <c r="G29863" s="7"/>
    </row>
    <row r="29864" spans="7:7" x14ac:dyDescent="0.25">
      <c r="G29864" s="7"/>
    </row>
    <row r="29865" spans="7:7" x14ac:dyDescent="0.25">
      <c r="G29865" s="7"/>
    </row>
    <row r="29866" spans="7:7" x14ac:dyDescent="0.25">
      <c r="G29866" s="7"/>
    </row>
    <row r="29867" spans="7:7" x14ac:dyDescent="0.25">
      <c r="G29867" s="7"/>
    </row>
    <row r="29868" spans="7:7" x14ac:dyDescent="0.25">
      <c r="G29868" s="7"/>
    </row>
    <row r="29869" spans="7:7" x14ac:dyDescent="0.25">
      <c r="G29869" s="7"/>
    </row>
    <row r="29870" spans="7:7" x14ac:dyDescent="0.25">
      <c r="G29870" s="7"/>
    </row>
    <row r="29871" spans="7:7" x14ac:dyDescent="0.25">
      <c r="G29871" s="7"/>
    </row>
    <row r="29872" spans="7:7" x14ac:dyDescent="0.25">
      <c r="G29872" s="7"/>
    </row>
    <row r="29873" spans="7:7" x14ac:dyDescent="0.25">
      <c r="G29873" s="7"/>
    </row>
    <row r="29874" spans="7:7" x14ac:dyDescent="0.25">
      <c r="G29874" s="7"/>
    </row>
    <row r="29875" spans="7:7" x14ac:dyDescent="0.25">
      <c r="G29875" s="7"/>
    </row>
    <row r="29876" spans="7:7" x14ac:dyDescent="0.25">
      <c r="G29876" s="7"/>
    </row>
    <row r="29877" spans="7:7" x14ac:dyDescent="0.25">
      <c r="G29877" s="7"/>
    </row>
    <row r="29878" spans="7:7" x14ac:dyDescent="0.25">
      <c r="G29878" s="7"/>
    </row>
    <row r="29879" spans="7:7" x14ac:dyDescent="0.25">
      <c r="G29879" s="7"/>
    </row>
    <row r="29880" spans="7:7" x14ac:dyDescent="0.25">
      <c r="G29880" s="7"/>
    </row>
    <row r="29881" spans="7:7" x14ac:dyDescent="0.25">
      <c r="G29881" s="7"/>
    </row>
    <row r="29882" spans="7:7" x14ac:dyDescent="0.25">
      <c r="G29882" s="7"/>
    </row>
    <row r="29883" spans="7:7" x14ac:dyDescent="0.25">
      <c r="G29883" s="7"/>
    </row>
    <row r="29884" spans="7:7" x14ac:dyDescent="0.25">
      <c r="G29884" s="7"/>
    </row>
    <row r="29885" spans="7:7" x14ac:dyDescent="0.25">
      <c r="G29885" s="7"/>
    </row>
    <row r="29886" spans="7:7" x14ac:dyDescent="0.25">
      <c r="G29886" s="7"/>
    </row>
    <row r="29887" spans="7:7" x14ac:dyDescent="0.25">
      <c r="G29887" s="7"/>
    </row>
    <row r="29888" spans="7:7" x14ac:dyDescent="0.25">
      <c r="G29888" s="7"/>
    </row>
    <row r="29889" spans="7:7" x14ac:dyDescent="0.25">
      <c r="G29889" s="7"/>
    </row>
    <row r="29890" spans="7:7" x14ac:dyDescent="0.25">
      <c r="G29890" s="7"/>
    </row>
    <row r="29891" spans="7:7" x14ac:dyDescent="0.25">
      <c r="G29891" s="7"/>
    </row>
    <row r="29892" spans="7:7" x14ac:dyDescent="0.25">
      <c r="G29892" s="7"/>
    </row>
    <row r="29893" spans="7:7" x14ac:dyDescent="0.25">
      <c r="G29893" s="7"/>
    </row>
    <row r="29894" spans="7:7" x14ac:dyDescent="0.25">
      <c r="G29894" s="7"/>
    </row>
    <row r="29895" spans="7:7" x14ac:dyDescent="0.25">
      <c r="G29895" s="7"/>
    </row>
    <row r="29896" spans="7:7" x14ac:dyDescent="0.25">
      <c r="G29896" s="7"/>
    </row>
    <row r="29897" spans="7:7" x14ac:dyDescent="0.25">
      <c r="G29897" s="7"/>
    </row>
    <row r="29898" spans="7:7" x14ac:dyDescent="0.25">
      <c r="G29898" s="7"/>
    </row>
    <row r="29899" spans="7:7" x14ac:dyDescent="0.25">
      <c r="G29899" s="7"/>
    </row>
    <row r="29900" spans="7:7" x14ac:dyDescent="0.25">
      <c r="G29900" s="7"/>
    </row>
    <row r="29901" spans="7:7" x14ac:dyDescent="0.25">
      <c r="G29901" s="7"/>
    </row>
    <row r="29902" spans="7:7" x14ac:dyDescent="0.25">
      <c r="G29902" s="7"/>
    </row>
    <row r="29903" spans="7:7" x14ac:dyDescent="0.25">
      <c r="G29903" s="7"/>
    </row>
    <row r="29904" spans="7:7" x14ac:dyDescent="0.25">
      <c r="G29904" s="7"/>
    </row>
    <row r="29905" spans="7:7" x14ac:dyDescent="0.25">
      <c r="G29905" s="7"/>
    </row>
    <row r="29906" spans="7:7" x14ac:dyDescent="0.25">
      <c r="G29906" s="7"/>
    </row>
    <row r="29907" spans="7:7" x14ac:dyDescent="0.25">
      <c r="G29907" s="7"/>
    </row>
    <row r="29908" spans="7:7" x14ac:dyDescent="0.25">
      <c r="G29908" s="7"/>
    </row>
    <row r="29909" spans="7:7" x14ac:dyDescent="0.25">
      <c r="G29909" s="7"/>
    </row>
    <row r="29910" spans="7:7" x14ac:dyDescent="0.25">
      <c r="G29910" s="7"/>
    </row>
    <row r="29911" spans="7:7" x14ac:dyDescent="0.25">
      <c r="G29911" s="7"/>
    </row>
    <row r="29912" spans="7:7" x14ac:dyDescent="0.25">
      <c r="G29912" s="7"/>
    </row>
    <row r="29913" spans="7:7" x14ac:dyDescent="0.25">
      <c r="G29913" s="7"/>
    </row>
    <row r="29914" spans="7:7" x14ac:dyDescent="0.25">
      <c r="G29914" s="7"/>
    </row>
    <row r="29915" spans="7:7" x14ac:dyDescent="0.25">
      <c r="G29915" s="7"/>
    </row>
    <row r="29916" spans="7:7" x14ac:dyDescent="0.25">
      <c r="G29916" s="7"/>
    </row>
    <row r="29917" spans="7:7" x14ac:dyDescent="0.25">
      <c r="G29917" s="7"/>
    </row>
    <row r="29918" spans="7:7" x14ac:dyDescent="0.25">
      <c r="G29918" s="7"/>
    </row>
    <row r="29919" spans="7:7" x14ac:dyDescent="0.25">
      <c r="G29919" s="7"/>
    </row>
    <row r="29920" spans="7:7" x14ac:dyDescent="0.25">
      <c r="G29920" s="7"/>
    </row>
    <row r="29921" spans="7:7" x14ac:dyDescent="0.25">
      <c r="G29921" s="7"/>
    </row>
    <row r="29922" spans="7:7" x14ac:dyDescent="0.25">
      <c r="G29922" s="7"/>
    </row>
    <row r="29923" spans="7:7" x14ac:dyDescent="0.25">
      <c r="G29923" s="7"/>
    </row>
    <row r="29924" spans="7:7" x14ac:dyDescent="0.25">
      <c r="G29924" s="7"/>
    </row>
    <row r="29925" spans="7:7" x14ac:dyDescent="0.25">
      <c r="G29925" s="7"/>
    </row>
    <row r="29926" spans="7:7" x14ac:dyDescent="0.25">
      <c r="G29926" s="7"/>
    </row>
    <row r="29927" spans="7:7" x14ac:dyDescent="0.25">
      <c r="G29927" s="7"/>
    </row>
    <row r="29928" spans="7:7" x14ac:dyDescent="0.25">
      <c r="G29928" s="7"/>
    </row>
    <row r="29929" spans="7:7" x14ac:dyDescent="0.25">
      <c r="G29929" s="7"/>
    </row>
    <row r="29930" spans="7:7" x14ac:dyDescent="0.25">
      <c r="G29930" s="7"/>
    </row>
    <row r="29931" spans="7:7" x14ac:dyDescent="0.25">
      <c r="G29931" s="7"/>
    </row>
    <row r="29932" spans="7:7" x14ac:dyDescent="0.25">
      <c r="G29932" s="7"/>
    </row>
    <row r="29933" spans="7:7" x14ac:dyDescent="0.25">
      <c r="G29933" s="7"/>
    </row>
    <row r="29934" spans="7:7" x14ac:dyDescent="0.25">
      <c r="G29934" s="7"/>
    </row>
    <row r="29935" spans="7:7" x14ac:dyDescent="0.25">
      <c r="G29935" s="7"/>
    </row>
    <row r="29936" spans="7:7" x14ac:dyDescent="0.25">
      <c r="G29936" s="7"/>
    </row>
    <row r="29937" spans="7:7" x14ac:dyDescent="0.25">
      <c r="G29937" s="7"/>
    </row>
    <row r="29938" spans="7:7" x14ac:dyDescent="0.25">
      <c r="G29938" s="7"/>
    </row>
    <row r="29939" spans="7:7" x14ac:dyDescent="0.25">
      <c r="G29939" s="7"/>
    </row>
    <row r="29940" spans="7:7" x14ac:dyDescent="0.25">
      <c r="G29940" s="7"/>
    </row>
    <row r="29941" spans="7:7" x14ac:dyDescent="0.25">
      <c r="G29941" s="7"/>
    </row>
    <row r="29942" spans="7:7" x14ac:dyDescent="0.25">
      <c r="G29942" s="7"/>
    </row>
    <row r="29943" spans="7:7" x14ac:dyDescent="0.25">
      <c r="G29943" s="7"/>
    </row>
    <row r="29944" spans="7:7" x14ac:dyDescent="0.25">
      <c r="G29944" s="7"/>
    </row>
    <row r="29945" spans="7:7" x14ac:dyDescent="0.25">
      <c r="G29945" s="7"/>
    </row>
    <row r="29946" spans="7:7" x14ac:dyDescent="0.25">
      <c r="G29946" s="7"/>
    </row>
    <row r="29947" spans="7:7" x14ac:dyDescent="0.25">
      <c r="G29947" s="7"/>
    </row>
    <row r="29948" spans="7:7" x14ac:dyDescent="0.25">
      <c r="G29948" s="7"/>
    </row>
    <row r="29949" spans="7:7" x14ac:dyDescent="0.25">
      <c r="G29949" s="7"/>
    </row>
    <row r="29950" spans="7:7" x14ac:dyDescent="0.25">
      <c r="G29950" s="7"/>
    </row>
    <row r="29951" spans="7:7" x14ac:dyDescent="0.25">
      <c r="G29951" s="7"/>
    </row>
    <row r="29952" spans="7:7" x14ac:dyDescent="0.25">
      <c r="G29952" s="7"/>
    </row>
    <row r="29953" spans="7:7" x14ac:dyDescent="0.25">
      <c r="G29953" s="7"/>
    </row>
    <row r="29954" spans="7:7" x14ac:dyDescent="0.25">
      <c r="G29954" s="7"/>
    </row>
    <row r="29955" spans="7:7" x14ac:dyDescent="0.25">
      <c r="G29955" s="7"/>
    </row>
    <row r="29956" spans="7:7" x14ac:dyDescent="0.25">
      <c r="G29956" s="7"/>
    </row>
    <row r="29957" spans="7:7" x14ac:dyDescent="0.25">
      <c r="G29957" s="7"/>
    </row>
    <row r="29958" spans="7:7" x14ac:dyDescent="0.25">
      <c r="G29958" s="7"/>
    </row>
    <row r="29959" spans="7:7" x14ac:dyDescent="0.25">
      <c r="G29959" s="7"/>
    </row>
    <row r="29960" spans="7:7" x14ac:dyDescent="0.25">
      <c r="G29960" s="7"/>
    </row>
    <row r="29961" spans="7:7" x14ac:dyDescent="0.25">
      <c r="G29961" s="7"/>
    </row>
    <row r="29962" spans="7:7" x14ac:dyDescent="0.25">
      <c r="G29962" s="7"/>
    </row>
    <row r="29963" spans="7:7" x14ac:dyDescent="0.25">
      <c r="G29963" s="7"/>
    </row>
    <row r="29964" spans="7:7" x14ac:dyDescent="0.25">
      <c r="G29964" s="7"/>
    </row>
    <row r="29965" spans="7:7" x14ac:dyDescent="0.25">
      <c r="G29965" s="7"/>
    </row>
    <row r="29966" spans="7:7" x14ac:dyDescent="0.25">
      <c r="G29966" s="7"/>
    </row>
    <row r="29967" spans="7:7" x14ac:dyDescent="0.25">
      <c r="G29967" s="7"/>
    </row>
    <row r="29968" spans="7:7" x14ac:dyDescent="0.25">
      <c r="G29968" s="7"/>
    </row>
    <row r="29969" spans="7:7" x14ac:dyDescent="0.25">
      <c r="G29969" s="7"/>
    </row>
    <row r="29970" spans="7:7" x14ac:dyDescent="0.25">
      <c r="G29970" s="7"/>
    </row>
    <row r="29971" spans="7:7" x14ac:dyDescent="0.25">
      <c r="G29971" s="7"/>
    </row>
    <row r="29972" spans="7:7" x14ac:dyDescent="0.25">
      <c r="G29972" s="7"/>
    </row>
    <row r="29973" spans="7:7" x14ac:dyDescent="0.25">
      <c r="G29973" s="7"/>
    </row>
    <row r="29974" spans="7:7" x14ac:dyDescent="0.25">
      <c r="G29974" s="7"/>
    </row>
    <row r="29975" spans="7:7" x14ac:dyDescent="0.25">
      <c r="G29975" s="7"/>
    </row>
    <row r="29976" spans="7:7" x14ac:dyDescent="0.25">
      <c r="G29976" s="7"/>
    </row>
    <row r="29977" spans="7:7" x14ac:dyDescent="0.25">
      <c r="G29977" s="7"/>
    </row>
    <row r="29978" spans="7:7" x14ac:dyDescent="0.25">
      <c r="G29978" s="7"/>
    </row>
    <row r="29979" spans="7:7" x14ac:dyDescent="0.25">
      <c r="G29979" s="7"/>
    </row>
    <row r="29980" spans="7:7" x14ac:dyDescent="0.25">
      <c r="G29980" s="7"/>
    </row>
    <row r="29981" spans="7:7" x14ac:dyDescent="0.25">
      <c r="G29981" s="7"/>
    </row>
    <row r="29982" spans="7:7" x14ac:dyDescent="0.25">
      <c r="G29982" s="7"/>
    </row>
    <row r="29983" spans="7:7" x14ac:dyDescent="0.25">
      <c r="G29983" s="7"/>
    </row>
    <row r="29984" spans="7:7" x14ac:dyDescent="0.25">
      <c r="G29984" s="7"/>
    </row>
    <row r="29985" spans="7:7" x14ac:dyDescent="0.25">
      <c r="G29985" s="7"/>
    </row>
    <row r="29986" spans="7:7" x14ac:dyDescent="0.25">
      <c r="G29986" s="7"/>
    </row>
    <row r="29987" spans="7:7" x14ac:dyDescent="0.25">
      <c r="G29987" s="7"/>
    </row>
    <row r="29988" spans="7:7" x14ac:dyDescent="0.25">
      <c r="G29988" s="7"/>
    </row>
    <row r="29989" spans="7:7" x14ac:dyDescent="0.25">
      <c r="G29989" s="7"/>
    </row>
    <row r="29990" spans="7:7" x14ac:dyDescent="0.25">
      <c r="G29990" s="7"/>
    </row>
    <row r="29991" spans="7:7" x14ac:dyDescent="0.25">
      <c r="G29991" s="7"/>
    </row>
    <row r="29992" spans="7:7" x14ac:dyDescent="0.25">
      <c r="G29992" s="7"/>
    </row>
    <row r="29993" spans="7:7" x14ac:dyDescent="0.25">
      <c r="G29993" s="7"/>
    </row>
    <row r="29994" spans="7:7" x14ac:dyDescent="0.25">
      <c r="G29994" s="7"/>
    </row>
    <row r="29995" spans="7:7" x14ac:dyDescent="0.25">
      <c r="G29995" s="7"/>
    </row>
    <row r="29996" spans="7:7" x14ac:dyDescent="0.25">
      <c r="G29996" s="7"/>
    </row>
    <row r="29997" spans="7:7" x14ac:dyDescent="0.25">
      <c r="G29997" s="7"/>
    </row>
    <row r="29998" spans="7:7" x14ac:dyDescent="0.25">
      <c r="G29998" s="7"/>
    </row>
    <row r="29999" spans="7:7" x14ac:dyDescent="0.25">
      <c r="G29999" s="7"/>
    </row>
    <row r="30000" spans="7:7" x14ac:dyDescent="0.25">
      <c r="G30000" s="7"/>
    </row>
    <row r="30001" spans="7:7" x14ac:dyDescent="0.25">
      <c r="G30001" s="7"/>
    </row>
    <row r="30002" spans="7:7" x14ac:dyDescent="0.25">
      <c r="G30002" s="7"/>
    </row>
    <row r="30003" spans="7:7" x14ac:dyDescent="0.25">
      <c r="G30003" s="7"/>
    </row>
    <row r="30004" spans="7:7" x14ac:dyDescent="0.25">
      <c r="G30004" s="7"/>
    </row>
    <row r="30005" spans="7:7" x14ac:dyDescent="0.25">
      <c r="G30005" s="7"/>
    </row>
    <row r="30006" spans="7:7" x14ac:dyDescent="0.25">
      <c r="G30006" s="7"/>
    </row>
    <row r="30007" spans="7:7" x14ac:dyDescent="0.25">
      <c r="G30007" s="7"/>
    </row>
    <row r="30008" spans="7:7" x14ac:dyDescent="0.25">
      <c r="G30008" s="7"/>
    </row>
    <row r="30009" spans="7:7" x14ac:dyDescent="0.25">
      <c r="G30009" s="7"/>
    </row>
    <row r="30010" spans="7:7" x14ac:dyDescent="0.25">
      <c r="G30010" s="7"/>
    </row>
    <row r="30011" spans="7:7" x14ac:dyDescent="0.25">
      <c r="G30011" s="7"/>
    </row>
    <row r="30012" spans="7:7" x14ac:dyDescent="0.25">
      <c r="G30012" s="7"/>
    </row>
    <row r="30013" spans="7:7" x14ac:dyDescent="0.25">
      <c r="G30013" s="7"/>
    </row>
    <row r="30014" spans="7:7" x14ac:dyDescent="0.25">
      <c r="G30014" s="7"/>
    </row>
    <row r="30015" spans="7:7" x14ac:dyDescent="0.25">
      <c r="G30015" s="7"/>
    </row>
    <row r="30016" spans="7:7" x14ac:dyDescent="0.25">
      <c r="G30016" s="7"/>
    </row>
    <row r="30017" spans="7:7" x14ac:dyDescent="0.25">
      <c r="G30017" s="7"/>
    </row>
    <row r="30018" spans="7:7" x14ac:dyDescent="0.25">
      <c r="G30018" s="7"/>
    </row>
    <row r="30019" spans="7:7" x14ac:dyDescent="0.25">
      <c r="G30019" s="7"/>
    </row>
    <row r="30020" spans="7:7" x14ac:dyDescent="0.25">
      <c r="G30020" s="7"/>
    </row>
    <row r="30021" spans="7:7" x14ac:dyDescent="0.25">
      <c r="G30021" s="7"/>
    </row>
    <row r="30022" spans="7:7" x14ac:dyDescent="0.25">
      <c r="G30022" s="7"/>
    </row>
    <row r="30023" spans="7:7" x14ac:dyDescent="0.25">
      <c r="G30023" s="7"/>
    </row>
    <row r="30024" spans="7:7" x14ac:dyDescent="0.25">
      <c r="G30024" s="7"/>
    </row>
    <row r="30025" spans="7:7" x14ac:dyDescent="0.25">
      <c r="G30025" s="7"/>
    </row>
    <row r="30026" spans="7:7" x14ac:dyDescent="0.25">
      <c r="G30026" s="7"/>
    </row>
    <row r="30027" spans="7:7" x14ac:dyDescent="0.25">
      <c r="G30027" s="7"/>
    </row>
    <row r="30028" spans="7:7" x14ac:dyDescent="0.25">
      <c r="G30028" s="7"/>
    </row>
    <row r="30029" spans="7:7" x14ac:dyDescent="0.25">
      <c r="G30029" s="7"/>
    </row>
    <row r="30030" spans="7:7" x14ac:dyDescent="0.25">
      <c r="G30030" s="7"/>
    </row>
    <row r="30031" spans="7:7" x14ac:dyDescent="0.25">
      <c r="G30031" s="7"/>
    </row>
    <row r="30032" spans="7:7" x14ac:dyDescent="0.25">
      <c r="G30032" s="7"/>
    </row>
    <row r="30033" spans="7:7" x14ac:dyDescent="0.25">
      <c r="G30033" s="7"/>
    </row>
    <row r="30034" spans="7:7" x14ac:dyDescent="0.25">
      <c r="G30034" s="7"/>
    </row>
    <row r="30035" spans="7:7" x14ac:dyDescent="0.25">
      <c r="G30035" s="7"/>
    </row>
    <row r="30036" spans="7:7" x14ac:dyDescent="0.25">
      <c r="G30036" s="7"/>
    </row>
    <row r="30037" spans="7:7" x14ac:dyDescent="0.25">
      <c r="G30037" s="7"/>
    </row>
    <row r="30038" spans="7:7" x14ac:dyDescent="0.25">
      <c r="G30038" s="7"/>
    </row>
    <row r="30039" spans="7:7" x14ac:dyDescent="0.25">
      <c r="G30039" s="7"/>
    </row>
    <row r="30040" spans="7:7" x14ac:dyDescent="0.25">
      <c r="G30040" s="7"/>
    </row>
    <row r="30041" spans="7:7" x14ac:dyDescent="0.25">
      <c r="G30041" s="7"/>
    </row>
    <row r="30042" spans="7:7" x14ac:dyDescent="0.25">
      <c r="G30042" s="7"/>
    </row>
    <row r="30043" spans="7:7" x14ac:dyDescent="0.25">
      <c r="G30043" s="7"/>
    </row>
    <row r="30044" spans="7:7" x14ac:dyDescent="0.25">
      <c r="G30044" s="7"/>
    </row>
    <row r="30045" spans="7:7" x14ac:dyDescent="0.25">
      <c r="G30045" s="7"/>
    </row>
    <row r="30046" spans="7:7" x14ac:dyDescent="0.25">
      <c r="G30046" s="7"/>
    </row>
    <row r="30047" spans="7:7" x14ac:dyDescent="0.25">
      <c r="G30047" s="7"/>
    </row>
    <row r="30048" spans="7:7" x14ac:dyDescent="0.25">
      <c r="G30048" s="7"/>
    </row>
    <row r="30049" spans="7:7" x14ac:dyDescent="0.25">
      <c r="G30049" s="7"/>
    </row>
    <row r="30050" spans="7:7" x14ac:dyDescent="0.25">
      <c r="G30050" s="7"/>
    </row>
    <row r="30051" spans="7:7" x14ac:dyDescent="0.25">
      <c r="G30051" s="7"/>
    </row>
    <row r="30052" spans="7:7" x14ac:dyDescent="0.25">
      <c r="G30052" s="7"/>
    </row>
    <row r="30053" spans="7:7" x14ac:dyDescent="0.25">
      <c r="G30053" s="7"/>
    </row>
    <row r="30054" spans="7:7" x14ac:dyDescent="0.25">
      <c r="G30054" s="7"/>
    </row>
    <row r="30055" spans="7:7" x14ac:dyDescent="0.25">
      <c r="G30055" s="7"/>
    </row>
    <row r="30056" spans="7:7" x14ac:dyDescent="0.25">
      <c r="G30056" s="7"/>
    </row>
    <row r="30057" spans="7:7" x14ac:dyDescent="0.25">
      <c r="G30057" s="7"/>
    </row>
    <row r="30058" spans="7:7" x14ac:dyDescent="0.25">
      <c r="G30058" s="7"/>
    </row>
    <row r="30059" spans="7:7" x14ac:dyDescent="0.25">
      <c r="G30059" s="7"/>
    </row>
    <row r="30060" spans="7:7" x14ac:dyDescent="0.25">
      <c r="G30060" s="7"/>
    </row>
    <row r="30061" spans="7:7" x14ac:dyDescent="0.25">
      <c r="G30061" s="7"/>
    </row>
    <row r="30062" spans="7:7" x14ac:dyDescent="0.25">
      <c r="G30062" s="7"/>
    </row>
    <row r="30063" spans="7:7" x14ac:dyDescent="0.25">
      <c r="G30063" s="7"/>
    </row>
    <row r="30064" spans="7:7" x14ac:dyDescent="0.25">
      <c r="G30064" s="7"/>
    </row>
    <row r="30065" spans="7:7" x14ac:dyDescent="0.25">
      <c r="G30065" s="7"/>
    </row>
    <row r="30066" spans="7:7" x14ac:dyDescent="0.25">
      <c r="G30066" s="7"/>
    </row>
    <row r="30067" spans="7:7" x14ac:dyDescent="0.25">
      <c r="G30067" s="7"/>
    </row>
    <row r="30068" spans="7:7" x14ac:dyDescent="0.25">
      <c r="G30068" s="7"/>
    </row>
    <row r="30069" spans="7:7" x14ac:dyDescent="0.25">
      <c r="G30069" s="7"/>
    </row>
    <row r="30070" spans="7:7" x14ac:dyDescent="0.25">
      <c r="G30070" s="7"/>
    </row>
    <row r="30071" spans="7:7" x14ac:dyDescent="0.25">
      <c r="G30071" s="7"/>
    </row>
    <row r="30072" spans="7:7" x14ac:dyDescent="0.25">
      <c r="G30072" s="7"/>
    </row>
    <row r="30073" spans="7:7" x14ac:dyDescent="0.25">
      <c r="G30073" s="7"/>
    </row>
    <row r="30074" spans="7:7" x14ac:dyDescent="0.25">
      <c r="G30074" s="7"/>
    </row>
    <row r="30075" spans="7:7" x14ac:dyDescent="0.25">
      <c r="G30075" s="7"/>
    </row>
    <row r="30076" spans="7:7" x14ac:dyDescent="0.25">
      <c r="G30076" s="7"/>
    </row>
    <row r="30077" spans="7:7" x14ac:dyDescent="0.25">
      <c r="G30077" s="7"/>
    </row>
    <row r="30078" spans="7:7" x14ac:dyDescent="0.25">
      <c r="G30078" s="7"/>
    </row>
    <row r="30079" spans="7:7" x14ac:dyDescent="0.25">
      <c r="G30079" s="7"/>
    </row>
    <row r="30080" spans="7:7" x14ac:dyDescent="0.25">
      <c r="G30080" s="7"/>
    </row>
    <row r="30081" spans="7:7" x14ac:dyDescent="0.25">
      <c r="G30081" s="7"/>
    </row>
    <row r="30082" spans="7:7" x14ac:dyDescent="0.25">
      <c r="G30082" s="7"/>
    </row>
    <row r="30083" spans="7:7" x14ac:dyDescent="0.25">
      <c r="G30083" s="7"/>
    </row>
    <row r="30084" spans="7:7" x14ac:dyDescent="0.25">
      <c r="G30084" s="7"/>
    </row>
    <row r="30085" spans="7:7" x14ac:dyDescent="0.25">
      <c r="G30085" s="7"/>
    </row>
    <row r="30086" spans="7:7" x14ac:dyDescent="0.25">
      <c r="G30086" s="7"/>
    </row>
    <row r="30087" spans="7:7" x14ac:dyDescent="0.25">
      <c r="G30087" s="7"/>
    </row>
    <row r="30088" spans="7:7" x14ac:dyDescent="0.25">
      <c r="G30088" s="7"/>
    </row>
    <row r="30089" spans="7:7" x14ac:dyDescent="0.25">
      <c r="G30089" s="7"/>
    </row>
    <row r="30090" spans="7:7" x14ac:dyDescent="0.25">
      <c r="G30090" s="7"/>
    </row>
    <row r="30091" spans="7:7" x14ac:dyDescent="0.25">
      <c r="G30091" s="7"/>
    </row>
    <row r="30092" spans="7:7" x14ac:dyDescent="0.25">
      <c r="G30092" s="7"/>
    </row>
    <row r="30093" spans="7:7" x14ac:dyDescent="0.25">
      <c r="G30093" s="7"/>
    </row>
    <row r="30094" spans="7:7" x14ac:dyDescent="0.25">
      <c r="G30094" s="7"/>
    </row>
    <row r="30095" spans="7:7" x14ac:dyDescent="0.25">
      <c r="G30095" s="7"/>
    </row>
    <row r="30096" spans="7:7" x14ac:dyDescent="0.25">
      <c r="G30096" s="7"/>
    </row>
    <row r="30097" spans="7:7" x14ac:dyDescent="0.25">
      <c r="G30097" s="7"/>
    </row>
    <row r="30098" spans="7:7" x14ac:dyDescent="0.25">
      <c r="G30098" s="7"/>
    </row>
    <row r="30099" spans="7:7" x14ac:dyDescent="0.25">
      <c r="G30099" s="7"/>
    </row>
    <row r="30100" spans="7:7" x14ac:dyDescent="0.25">
      <c r="G30100" s="7"/>
    </row>
    <row r="30101" spans="7:7" x14ac:dyDescent="0.25">
      <c r="G30101" s="7"/>
    </row>
    <row r="30102" spans="7:7" x14ac:dyDescent="0.25">
      <c r="G30102" s="7"/>
    </row>
    <row r="30103" spans="7:7" x14ac:dyDescent="0.25">
      <c r="G30103" s="7"/>
    </row>
    <row r="30104" spans="7:7" x14ac:dyDescent="0.25">
      <c r="G30104" s="7"/>
    </row>
    <row r="30105" spans="7:7" x14ac:dyDescent="0.25">
      <c r="G30105" s="7"/>
    </row>
    <row r="30106" spans="7:7" x14ac:dyDescent="0.25">
      <c r="G30106" s="7"/>
    </row>
    <row r="30107" spans="7:7" x14ac:dyDescent="0.25">
      <c r="G30107" s="7"/>
    </row>
    <row r="30108" spans="7:7" x14ac:dyDescent="0.25">
      <c r="G30108" s="7"/>
    </row>
    <row r="30109" spans="7:7" x14ac:dyDescent="0.25">
      <c r="G30109" s="7"/>
    </row>
    <row r="30110" spans="7:7" x14ac:dyDescent="0.25">
      <c r="G30110" s="7"/>
    </row>
    <row r="30111" spans="7:7" x14ac:dyDescent="0.25">
      <c r="G30111" s="7"/>
    </row>
    <row r="30112" spans="7:7" x14ac:dyDescent="0.25">
      <c r="G30112" s="7"/>
    </row>
    <row r="30113" spans="7:7" x14ac:dyDescent="0.25">
      <c r="G30113" s="7"/>
    </row>
    <row r="30114" spans="7:7" x14ac:dyDescent="0.25">
      <c r="G30114" s="7"/>
    </row>
    <row r="30115" spans="7:7" x14ac:dyDescent="0.25">
      <c r="G30115" s="7"/>
    </row>
    <row r="30116" spans="7:7" x14ac:dyDescent="0.25">
      <c r="G30116" s="7"/>
    </row>
    <row r="30117" spans="7:7" x14ac:dyDescent="0.25">
      <c r="G30117" s="7"/>
    </row>
    <row r="30118" spans="7:7" x14ac:dyDescent="0.25">
      <c r="G30118" s="7"/>
    </row>
    <row r="30119" spans="7:7" x14ac:dyDescent="0.25">
      <c r="G30119" s="7"/>
    </row>
    <row r="30120" spans="7:7" x14ac:dyDescent="0.25">
      <c r="G30120" s="7"/>
    </row>
    <row r="30121" spans="7:7" x14ac:dyDescent="0.25">
      <c r="G30121" s="7"/>
    </row>
    <row r="30122" spans="7:7" x14ac:dyDescent="0.25">
      <c r="G30122" s="7"/>
    </row>
    <row r="30123" spans="7:7" x14ac:dyDescent="0.25">
      <c r="G30123" s="7"/>
    </row>
    <row r="30124" spans="7:7" x14ac:dyDescent="0.25">
      <c r="G30124" s="7"/>
    </row>
    <row r="30125" spans="7:7" x14ac:dyDescent="0.25">
      <c r="G30125" s="7"/>
    </row>
    <row r="30126" spans="7:7" x14ac:dyDescent="0.25">
      <c r="G30126" s="7"/>
    </row>
    <row r="30127" spans="7:7" x14ac:dyDescent="0.25">
      <c r="G30127" s="7"/>
    </row>
    <row r="30128" spans="7:7" x14ac:dyDescent="0.25">
      <c r="G30128" s="7"/>
    </row>
    <row r="30129" spans="7:7" x14ac:dyDescent="0.25">
      <c r="G30129" s="7"/>
    </row>
    <row r="30130" spans="7:7" x14ac:dyDescent="0.25">
      <c r="G30130" s="7"/>
    </row>
    <row r="30131" spans="7:7" x14ac:dyDescent="0.25">
      <c r="G30131" s="7"/>
    </row>
    <row r="30132" spans="7:7" x14ac:dyDescent="0.25">
      <c r="G30132" s="7"/>
    </row>
    <row r="30133" spans="7:7" x14ac:dyDescent="0.25">
      <c r="G30133" s="7"/>
    </row>
    <row r="30134" spans="7:7" x14ac:dyDescent="0.25">
      <c r="G30134" s="7"/>
    </row>
    <row r="30135" spans="7:7" x14ac:dyDescent="0.25">
      <c r="G30135" s="7"/>
    </row>
    <row r="30136" spans="7:7" x14ac:dyDescent="0.25">
      <c r="G30136" s="7"/>
    </row>
    <row r="30137" spans="7:7" x14ac:dyDescent="0.25">
      <c r="G30137" s="7"/>
    </row>
    <row r="30138" spans="7:7" x14ac:dyDescent="0.25">
      <c r="G30138" s="7"/>
    </row>
    <row r="30139" spans="7:7" x14ac:dyDescent="0.25">
      <c r="G30139" s="7"/>
    </row>
    <row r="30140" spans="7:7" x14ac:dyDescent="0.25">
      <c r="G30140" s="7"/>
    </row>
    <row r="30141" spans="7:7" x14ac:dyDescent="0.25">
      <c r="G30141" s="7"/>
    </row>
    <row r="30142" spans="7:7" x14ac:dyDescent="0.25">
      <c r="G30142" s="7"/>
    </row>
    <row r="30143" spans="7:7" x14ac:dyDescent="0.25">
      <c r="G30143" s="7"/>
    </row>
    <row r="30144" spans="7:7" x14ac:dyDescent="0.25">
      <c r="G30144" s="7"/>
    </row>
    <row r="30145" spans="7:7" x14ac:dyDescent="0.25">
      <c r="G30145" s="7"/>
    </row>
    <row r="30146" spans="7:7" x14ac:dyDescent="0.25">
      <c r="G30146" s="7"/>
    </row>
    <row r="30147" spans="7:7" x14ac:dyDescent="0.25">
      <c r="G30147" s="7"/>
    </row>
    <row r="30148" spans="7:7" x14ac:dyDescent="0.25">
      <c r="G30148" s="7"/>
    </row>
    <row r="30149" spans="7:7" x14ac:dyDescent="0.25">
      <c r="G30149" s="7"/>
    </row>
    <row r="30150" spans="7:7" x14ac:dyDescent="0.25">
      <c r="G30150" s="7"/>
    </row>
    <row r="30151" spans="7:7" x14ac:dyDescent="0.25">
      <c r="G30151" s="7"/>
    </row>
    <row r="30152" spans="7:7" x14ac:dyDescent="0.25">
      <c r="G30152" s="7"/>
    </row>
    <row r="30153" spans="7:7" x14ac:dyDescent="0.25">
      <c r="G30153" s="7"/>
    </row>
    <row r="30154" spans="7:7" x14ac:dyDescent="0.25">
      <c r="G30154" s="7"/>
    </row>
    <row r="30155" spans="7:7" x14ac:dyDescent="0.25">
      <c r="G30155" s="7"/>
    </row>
    <row r="30156" spans="7:7" x14ac:dyDescent="0.25">
      <c r="G30156" s="7"/>
    </row>
    <row r="30157" spans="7:7" x14ac:dyDescent="0.25">
      <c r="G30157" s="7"/>
    </row>
    <row r="30158" spans="7:7" x14ac:dyDescent="0.25">
      <c r="G30158" s="7"/>
    </row>
    <row r="30159" spans="7:7" x14ac:dyDescent="0.25">
      <c r="G30159" s="7"/>
    </row>
    <row r="30160" spans="7:7" x14ac:dyDescent="0.25">
      <c r="G30160" s="7"/>
    </row>
    <row r="30161" spans="7:7" x14ac:dyDescent="0.25">
      <c r="G30161" s="7"/>
    </row>
    <row r="30162" spans="7:7" x14ac:dyDescent="0.25">
      <c r="G30162" s="7"/>
    </row>
    <row r="30163" spans="7:7" x14ac:dyDescent="0.25">
      <c r="G30163" s="7"/>
    </row>
    <row r="30164" spans="7:7" x14ac:dyDescent="0.25">
      <c r="G30164" s="7"/>
    </row>
    <row r="30165" spans="7:7" x14ac:dyDescent="0.25">
      <c r="G30165" s="7"/>
    </row>
    <row r="30166" spans="7:7" x14ac:dyDescent="0.25">
      <c r="G30166" s="7"/>
    </row>
    <row r="30167" spans="7:7" x14ac:dyDescent="0.25">
      <c r="G30167" s="7"/>
    </row>
    <row r="30168" spans="7:7" x14ac:dyDescent="0.25">
      <c r="G30168" s="7"/>
    </row>
    <row r="30169" spans="7:7" x14ac:dyDescent="0.25">
      <c r="G30169" s="7"/>
    </row>
    <row r="30170" spans="7:7" x14ac:dyDescent="0.25">
      <c r="G30170" s="7"/>
    </row>
    <row r="30171" spans="7:7" x14ac:dyDescent="0.25">
      <c r="G30171" s="7"/>
    </row>
    <row r="30172" spans="7:7" x14ac:dyDescent="0.25">
      <c r="G30172" s="7"/>
    </row>
    <row r="30173" spans="7:7" x14ac:dyDescent="0.25">
      <c r="G30173" s="7"/>
    </row>
    <row r="30174" spans="7:7" x14ac:dyDescent="0.25">
      <c r="G30174" s="7"/>
    </row>
    <row r="30175" spans="7:7" x14ac:dyDescent="0.25">
      <c r="G30175" s="7"/>
    </row>
    <row r="30176" spans="7:7" x14ac:dyDescent="0.25">
      <c r="G30176" s="7"/>
    </row>
    <row r="30177" spans="7:7" x14ac:dyDescent="0.25">
      <c r="G30177" s="7"/>
    </row>
    <row r="30178" spans="7:7" x14ac:dyDescent="0.25">
      <c r="G30178" s="7"/>
    </row>
    <row r="30179" spans="7:7" x14ac:dyDescent="0.25">
      <c r="G30179" s="7"/>
    </row>
    <row r="30180" spans="7:7" x14ac:dyDescent="0.25">
      <c r="G30180" s="7"/>
    </row>
    <row r="30181" spans="7:7" x14ac:dyDescent="0.25">
      <c r="G30181" s="7"/>
    </row>
    <row r="30182" spans="7:7" x14ac:dyDescent="0.25">
      <c r="G30182" s="7"/>
    </row>
    <row r="30183" spans="7:7" x14ac:dyDescent="0.25">
      <c r="G30183" s="7"/>
    </row>
    <row r="30184" spans="7:7" x14ac:dyDescent="0.25">
      <c r="G30184" s="7"/>
    </row>
    <row r="30185" spans="7:7" x14ac:dyDescent="0.25">
      <c r="G30185" s="7"/>
    </row>
    <row r="30186" spans="7:7" x14ac:dyDescent="0.25">
      <c r="G30186" s="7"/>
    </row>
    <row r="30187" spans="7:7" x14ac:dyDescent="0.25">
      <c r="G30187" s="7"/>
    </row>
    <row r="30188" spans="7:7" x14ac:dyDescent="0.25">
      <c r="G30188" s="7"/>
    </row>
    <row r="30189" spans="7:7" x14ac:dyDescent="0.25">
      <c r="G30189" s="7"/>
    </row>
    <row r="30190" spans="7:7" x14ac:dyDescent="0.25">
      <c r="G30190" s="7"/>
    </row>
    <row r="30191" spans="7:7" x14ac:dyDescent="0.25">
      <c r="G30191" s="7"/>
    </row>
    <row r="30192" spans="7:7" x14ac:dyDescent="0.25">
      <c r="G30192" s="7"/>
    </row>
    <row r="30193" spans="7:7" x14ac:dyDescent="0.25">
      <c r="G30193" s="7"/>
    </row>
    <row r="30194" spans="7:7" x14ac:dyDescent="0.25">
      <c r="G30194" s="7"/>
    </row>
    <row r="30195" spans="7:7" x14ac:dyDescent="0.25">
      <c r="G30195" s="7"/>
    </row>
    <row r="30196" spans="7:7" x14ac:dyDescent="0.25">
      <c r="G30196" s="7"/>
    </row>
    <row r="30197" spans="7:7" x14ac:dyDescent="0.25">
      <c r="G30197" s="7"/>
    </row>
    <row r="30198" spans="7:7" x14ac:dyDescent="0.25">
      <c r="G30198" s="7"/>
    </row>
    <row r="30199" spans="7:7" x14ac:dyDescent="0.25">
      <c r="G30199" s="7"/>
    </row>
    <row r="30200" spans="7:7" x14ac:dyDescent="0.25">
      <c r="G30200" s="7"/>
    </row>
    <row r="30201" spans="7:7" x14ac:dyDescent="0.25">
      <c r="G30201" s="7"/>
    </row>
    <row r="30202" spans="7:7" x14ac:dyDescent="0.25">
      <c r="G30202" s="7"/>
    </row>
    <row r="30203" spans="7:7" x14ac:dyDescent="0.25">
      <c r="G30203" s="7"/>
    </row>
    <row r="30204" spans="7:7" x14ac:dyDescent="0.25">
      <c r="G30204" s="7"/>
    </row>
    <row r="30205" spans="7:7" x14ac:dyDescent="0.25">
      <c r="G30205" s="7"/>
    </row>
    <row r="30206" spans="7:7" x14ac:dyDescent="0.25">
      <c r="G30206" s="7"/>
    </row>
    <row r="30207" spans="7:7" x14ac:dyDescent="0.25">
      <c r="G30207" s="7"/>
    </row>
    <row r="30208" spans="7:7" x14ac:dyDescent="0.25">
      <c r="G30208" s="7"/>
    </row>
    <row r="30209" spans="7:7" x14ac:dyDescent="0.25">
      <c r="G30209" s="7"/>
    </row>
    <row r="30210" spans="7:7" x14ac:dyDescent="0.25">
      <c r="G30210" s="7"/>
    </row>
    <row r="30211" spans="7:7" x14ac:dyDescent="0.25">
      <c r="G30211" s="7"/>
    </row>
    <row r="30212" spans="7:7" x14ac:dyDescent="0.25">
      <c r="G30212" s="7"/>
    </row>
    <row r="30213" spans="7:7" x14ac:dyDescent="0.25">
      <c r="G30213" s="7"/>
    </row>
    <row r="30214" spans="7:7" x14ac:dyDescent="0.25">
      <c r="G30214" s="7"/>
    </row>
    <row r="30215" spans="7:7" x14ac:dyDescent="0.25">
      <c r="G30215" s="7"/>
    </row>
    <row r="30216" spans="7:7" x14ac:dyDescent="0.25">
      <c r="G30216" s="7"/>
    </row>
    <row r="30217" spans="7:7" x14ac:dyDescent="0.25">
      <c r="G30217" s="7"/>
    </row>
    <row r="30218" spans="7:7" x14ac:dyDescent="0.25">
      <c r="G30218" s="7"/>
    </row>
    <row r="30219" spans="7:7" x14ac:dyDescent="0.25">
      <c r="G30219" s="7"/>
    </row>
    <row r="30220" spans="7:7" x14ac:dyDescent="0.25">
      <c r="G30220" s="7"/>
    </row>
    <row r="30221" spans="7:7" x14ac:dyDescent="0.25">
      <c r="G30221" s="7"/>
    </row>
    <row r="30222" spans="7:7" x14ac:dyDescent="0.25">
      <c r="G30222" s="7"/>
    </row>
    <row r="30223" spans="7:7" x14ac:dyDescent="0.25">
      <c r="G30223" s="7"/>
    </row>
    <row r="30224" spans="7:7" x14ac:dyDescent="0.25">
      <c r="G30224" s="7"/>
    </row>
    <row r="30225" spans="7:7" x14ac:dyDescent="0.25">
      <c r="G30225" s="7"/>
    </row>
    <row r="30226" spans="7:7" x14ac:dyDescent="0.25">
      <c r="G30226" s="7"/>
    </row>
    <row r="30227" spans="7:7" x14ac:dyDescent="0.25">
      <c r="G30227" s="7"/>
    </row>
    <row r="30228" spans="7:7" x14ac:dyDescent="0.25">
      <c r="G30228" s="7"/>
    </row>
    <row r="30229" spans="7:7" x14ac:dyDescent="0.25">
      <c r="G30229" s="7"/>
    </row>
    <row r="30230" spans="7:7" x14ac:dyDescent="0.25">
      <c r="G30230" s="7"/>
    </row>
    <row r="30231" spans="7:7" x14ac:dyDescent="0.25">
      <c r="G30231" s="7"/>
    </row>
    <row r="30232" spans="7:7" x14ac:dyDescent="0.25">
      <c r="G30232" s="7"/>
    </row>
    <row r="30233" spans="7:7" x14ac:dyDescent="0.25">
      <c r="G30233" s="7"/>
    </row>
    <row r="30234" spans="7:7" x14ac:dyDescent="0.25">
      <c r="G30234" s="7"/>
    </row>
    <row r="30235" spans="7:7" x14ac:dyDescent="0.25">
      <c r="G30235" s="7"/>
    </row>
    <row r="30236" spans="7:7" x14ac:dyDescent="0.25">
      <c r="G30236" s="7"/>
    </row>
    <row r="30237" spans="7:7" x14ac:dyDescent="0.25">
      <c r="G30237" s="7"/>
    </row>
    <row r="30238" spans="7:7" x14ac:dyDescent="0.25">
      <c r="G30238" s="7"/>
    </row>
    <row r="30239" spans="7:7" x14ac:dyDescent="0.25">
      <c r="G30239" s="7"/>
    </row>
    <row r="30240" spans="7:7" x14ac:dyDescent="0.25">
      <c r="G30240" s="7"/>
    </row>
    <row r="30241" spans="7:7" x14ac:dyDescent="0.25">
      <c r="G30241" s="7"/>
    </row>
    <row r="30242" spans="7:7" x14ac:dyDescent="0.25">
      <c r="G30242" s="7"/>
    </row>
    <row r="30243" spans="7:7" x14ac:dyDescent="0.25">
      <c r="G30243" s="7"/>
    </row>
    <row r="30244" spans="7:7" x14ac:dyDescent="0.25">
      <c r="G30244" s="7"/>
    </row>
    <row r="30245" spans="7:7" x14ac:dyDescent="0.25">
      <c r="G30245" s="7"/>
    </row>
    <row r="30246" spans="7:7" x14ac:dyDescent="0.25">
      <c r="G30246" s="7"/>
    </row>
    <row r="30247" spans="7:7" x14ac:dyDescent="0.25">
      <c r="G30247" s="7"/>
    </row>
    <row r="30248" spans="7:7" x14ac:dyDescent="0.25">
      <c r="G30248" s="7"/>
    </row>
    <row r="30249" spans="7:7" x14ac:dyDescent="0.25">
      <c r="G30249" s="7"/>
    </row>
    <row r="30250" spans="7:7" x14ac:dyDescent="0.25">
      <c r="G30250" s="7"/>
    </row>
    <row r="30251" spans="7:7" x14ac:dyDescent="0.25">
      <c r="G30251" s="7"/>
    </row>
    <row r="30252" spans="7:7" x14ac:dyDescent="0.25">
      <c r="G30252" s="7"/>
    </row>
    <row r="30253" spans="7:7" x14ac:dyDescent="0.25">
      <c r="G30253" s="7"/>
    </row>
    <row r="30254" spans="7:7" x14ac:dyDescent="0.25">
      <c r="G30254" s="7"/>
    </row>
    <row r="30255" spans="7:7" x14ac:dyDescent="0.25">
      <c r="G30255" s="7"/>
    </row>
    <row r="30256" spans="7:7" x14ac:dyDescent="0.25">
      <c r="G30256" s="7"/>
    </row>
    <row r="30257" spans="7:7" x14ac:dyDescent="0.25">
      <c r="G30257" s="7"/>
    </row>
    <row r="30258" spans="7:7" x14ac:dyDescent="0.25">
      <c r="G30258" s="7"/>
    </row>
    <row r="30259" spans="7:7" x14ac:dyDescent="0.25">
      <c r="G30259" s="7"/>
    </row>
    <row r="30260" spans="7:7" x14ac:dyDescent="0.25">
      <c r="G30260" s="7"/>
    </row>
    <row r="30261" spans="7:7" x14ac:dyDescent="0.25">
      <c r="G30261" s="7"/>
    </row>
    <row r="30262" spans="7:7" x14ac:dyDescent="0.25">
      <c r="G30262" s="7"/>
    </row>
    <row r="30263" spans="7:7" x14ac:dyDescent="0.25">
      <c r="G30263" s="7"/>
    </row>
    <row r="30264" spans="7:7" x14ac:dyDescent="0.25">
      <c r="G30264" s="7"/>
    </row>
    <row r="30265" spans="7:7" x14ac:dyDescent="0.25">
      <c r="G30265" s="7"/>
    </row>
    <row r="30266" spans="7:7" x14ac:dyDescent="0.25">
      <c r="G30266" s="7"/>
    </row>
    <row r="30267" spans="7:7" x14ac:dyDescent="0.25">
      <c r="G30267" s="7"/>
    </row>
    <row r="30268" spans="7:7" x14ac:dyDescent="0.25">
      <c r="G30268" s="7"/>
    </row>
    <row r="30269" spans="7:7" x14ac:dyDescent="0.25">
      <c r="G30269" s="7"/>
    </row>
    <row r="30270" spans="7:7" x14ac:dyDescent="0.25">
      <c r="G30270" s="7"/>
    </row>
    <row r="30271" spans="7:7" x14ac:dyDescent="0.25">
      <c r="G30271" s="7"/>
    </row>
    <row r="30272" spans="7:7" x14ac:dyDescent="0.25">
      <c r="G30272" s="7"/>
    </row>
    <row r="30273" spans="7:7" x14ac:dyDescent="0.25">
      <c r="G30273" s="7"/>
    </row>
    <row r="30274" spans="7:7" x14ac:dyDescent="0.25">
      <c r="G30274" s="7"/>
    </row>
    <row r="30275" spans="7:7" x14ac:dyDescent="0.25">
      <c r="G30275" s="7"/>
    </row>
    <row r="30276" spans="7:7" x14ac:dyDescent="0.25">
      <c r="G30276" s="7"/>
    </row>
    <row r="30277" spans="7:7" x14ac:dyDescent="0.25">
      <c r="G30277" s="7"/>
    </row>
    <row r="30278" spans="7:7" x14ac:dyDescent="0.25">
      <c r="G30278" s="7"/>
    </row>
    <row r="30279" spans="7:7" x14ac:dyDescent="0.25">
      <c r="G30279" s="7"/>
    </row>
    <row r="30280" spans="7:7" x14ac:dyDescent="0.25">
      <c r="G30280" s="7"/>
    </row>
    <row r="30281" spans="7:7" x14ac:dyDescent="0.25">
      <c r="G30281" s="7"/>
    </row>
    <row r="30282" spans="7:7" x14ac:dyDescent="0.25">
      <c r="G30282" s="7"/>
    </row>
    <row r="30283" spans="7:7" x14ac:dyDescent="0.25">
      <c r="G30283" s="7"/>
    </row>
    <row r="30284" spans="7:7" x14ac:dyDescent="0.25">
      <c r="G30284" s="7"/>
    </row>
    <row r="30285" spans="7:7" x14ac:dyDescent="0.25">
      <c r="G30285" s="7"/>
    </row>
    <row r="30286" spans="7:7" x14ac:dyDescent="0.25">
      <c r="G30286" s="7"/>
    </row>
    <row r="30287" spans="7:7" x14ac:dyDescent="0.25">
      <c r="G30287" s="7"/>
    </row>
    <row r="30288" spans="7:7" x14ac:dyDescent="0.25">
      <c r="G30288" s="7"/>
    </row>
    <row r="30289" spans="7:7" x14ac:dyDescent="0.25">
      <c r="G30289" s="7"/>
    </row>
    <row r="30290" spans="7:7" x14ac:dyDescent="0.25">
      <c r="G30290" s="7"/>
    </row>
    <row r="30291" spans="7:7" x14ac:dyDescent="0.25">
      <c r="G30291" s="7"/>
    </row>
    <row r="30292" spans="7:7" x14ac:dyDescent="0.25">
      <c r="G30292" s="7"/>
    </row>
    <row r="30293" spans="7:7" x14ac:dyDescent="0.25">
      <c r="G30293" s="7"/>
    </row>
    <row r="30294" spans="7:7" x14ac:dyDescent="0.25">
      <c r="G30294" s="7"/>
    </row>
    <row r="30295" spans="7:7" x14ac:dyDescent="0.25">
      <c r="G30295" s="7"/>
    </row>
    <row r="30296" spans="7:7" x14ac:dyDescent="0.25">
      <c r="G30296" s="7"/>
    </row>
    <row r="30297" spans="7:7" x14ac:dyDescent="0.25">
      <c r="G30297" s="7"/>
    </row>
    <row r="30298" spans="7:7" x14ac:dyDescent="0.25">
      <c r="G30298" s="7"/>
    </row>
    <row r="30299" spans="7:7" x14ac:dyDescent="0.25">
      <c r="G30299" s="7"/>
    </row>
    <row r="30300" spans="7:7" x14ac:dyDescent="0.25">
      <c r="G30300" s="7"/>
    </row>
    <row r="30301" spans="7:7" x14ac:dyDescent="0.25">
      <c r="G30301" s="7"/>
    </row>
    <row r="30302" spans="7:7" x14ac:dyDescent="0.25">
      <c r="G30302" s="7"/>
    </row>
    <row r="30303" spans="7:7" x14ac:dyDescent="0.25">
      <c r="G30303" s="7"/>
    </row>
    <row r="30304" spans="7:7" x14ac:dyDescent="0.25">
      <c r="G30304" s="7"/>
    </row>
    <row r="30305" spans="7:7" x14ac:dyDescent="0.25">
      <c r="G30305" s="7"/>
    </row>
    <row r="30306" spans="7:7" x14ac:dyDescent="0.25">
      <c r="G30306" s="7"/>
    </row>
    <row r="30307" spans="7:7" x14ac:dyDescent="0.25">
      <c r="G30307" s="7"/>
    </row>
    <row r="30308" spans="7:7" x14ac:dyDescent="0.25">
      <c r="G30308" s="7"/>
    </row>
    <row r="30309" spans="7:7" x14ac:dyDescent="0.25">
      <c r="G30309" s="7"/>
    </row>
    <row r="30310" spans="7:7" x14ac:dyDescent="0.25">
      <c r="G30310" s="7"/>
    </row>
    <row r="30311" spans="7:7" x14ac:dyDescent="0.25">
      <c r="G30311" s="7"/>
    </row>
    <row r="30312" spans="7:7" x14ac:dyDescent="0.25">
      <c r="G30312" s="7"/>
    </row>
    <row r="30313" spans="7:7" x14ac:dyDescent="0.25">
      <c r="G30313" s="7"/>
    </row>
    <row r="30314" spans="7:7" x14ac:dyDescent="0.25">
      <c r="G30314" s="7"/>
    </row>
    <row r="30315" spans="7:7" x14ac:dyDescent="0.25">
      <c r="G30315" s="7"/>
    </row>
    <row r="30316" spans="7:7" x14ac:dyDescent="0.25">
      <c r="G30316" s="7"/>
    </row>
    <row r="30317" spans="7:7" x14ac:dyDescent="0.25">
      <c r="G30317" s="7"/>
    </row>
    <row r="30318" spans="7:7" x14ac:dyDescent="0.25">
      <c r="G30318" s="7"/>
    </row>
    <row r="30319" spans="7:7" x14ac:dyDescent="0.25">
      <c r="G30319" s="7"/>
    </row>
    <row r="30320" spans="7:7" x14ac:dyDescent="0.25">
      <c r="G30320" s="7"/>
    </row>
    <row r="30321" spans="7:7" x14ac:dyDescent="0.25">
      <c r="G30321" s="7"/>
    </row>
    <row r="30322" spans="7:7" x14ac:dyDescent="0.25">
      <c r="G30322" s="7"/>
    </row>
    <row r="30323" spans="7:7" x14ac:dyDescent="0.25">
      <c r="G30323" s="7"/>
    </row>
    <row r="30324" spans="7:7" x14ac:dyDescent="0.25">
      <c r="G30324" s="7"/>
    </row>
    <row r="30325" spans="7:7" x14ac:dyDescent="0.25">
      <c r="G30325" s="7"/>
    </row>
    <row r="30326" spans="7:7" x14ac:dyDescent="0.25">
      <c r="G30326" s="7"/>
    </row>
    <row r="30327" spans="7:7" x14ac:dyDescent="0.25">
      <c r="G30327" s="7"/>
    </row>
    <row r="30328" spans="7:7" x14ac:dyDescent="0.25">
      <c r="G30328" s="7"/>
    </row>
    <row r="30329" spans="7:7" x14ac:dyDescent="0.25">
      <c r="G30329" s="7"/>
    </row>
    <row r="30330" spans="7:7" x14ac:dyDescent="0.25">
      <c r="G30330" s="7"/>
    </row>
    <row r="30331" spans="7:7" x14ac:dyDescent="0.25">
      <c r="G30331" s="7"/>
    </row>
    <row r="30332" spans="7:7" x14ac:dyDescent="0.25">
      <c r="G30332" s="7"/>
    </row>
    <row r="30333" spans="7:7" x14ac:dyDescent="0.25">
      <c r="G30333" s="7"/>
    </row>
    <row r="30334" spans="7:7" x14ac:dyDescent="0.25">
      <c r="G30334" s="7"/>
    </row>
    <row r="30335" spans="7:7" x14ac:dyDescent="0.25">
      <c r="G30335" s="7"/>
    </row>
    <row r="30336" spans="7:7" x14ac:dyDescent="0.25">
      <c r="G30336" s="7"/>
    </row>
    <row r="30337" spans="7:7" x14ac:dyDescent="0.25">
      <c r="G30337" s="7"/>
    </row>
    <row r="30338" spans="7:7" x14ac:dyDescent="0.25">
      <c r="G30338" s="7"/>
    </row>
    <row r="30339" spans="7:7" x14ac:dyDescent="0.25">
      <c r="G30339" s="7"/>
    </row>
    <row r="30340" spans="7:7" x14ac:dyDescent="0.25">
      <c r="G30340" s="7"/>
    </row>
    <row r="30341" spans="7:7" x14ac:dyDescent="0.25">
      <c r="G30341" s="7"/>
    </row>
    <row r="30342" spans="7:7" x14ac:dyDescent="0.25">
      <c r="G30342" s="7"/>
    </row>
    <row r="30343" spans="7:7" x14ac:dyDescent="0.25">
      <c r="G30343" s="7"/>
    </row>
    <row r="30344" spans="7:7" x14ac:dyDescent="0.25">
      <c r="G30344" s="7"/>
    </row>
    <row r="30345" spans="7:7" x14ac:dyDescent="0.25">
      <c r="G30345" s="7"/>
    </row>
    <row r="30346" spans="7:7" x14ac:dyDescent="0.25">
      <c r="G30346" s="7"/>
    </row>
    <row r="30347" spans="7:7" x14ac:dyDescent="0.25">
      <c r="G30347" s="7"/>
    </row>
    <row r="30348" spans="7:7" x14ac:dyDescent="0.25">
      <c r="G30348" s="7"/>
    </row>
    <row r="30349" spans="7:7" x14ac:dyDescent="0.25">
      <c r="G30349" s="7"/>
    </row>
    <row r="30350" spans="7:7" x14ac:dyDescent="0.25">
      <c r="G30350" s="7"/>
    </row>
    <row r="30351" spans="7:7" x14ac:dyDescent="0.25">
      <c r="G30351" s="7"/>
    </row>
    <row r="30352" spans="7:7" x14ac:dyDescent="0.25">
      <c r="G30352" s="7"/>
    </row>
    <row r="30353" spans="7:7" x14ac:dyDescent="0.25">
      <c r="G30353" s="7"/>
    </row>
    <row r="30354" spans="7:7" x14ac:dyDescent="0.25">
      <c r="G30354" s="7"/>
    </row>
    <row r="30355" spans="7:7" x14ac:dyDescent="0.25">
      <c r="G30355" s="7"/>
    </row>
    <row r="30356" spans="7:7" x14ac:dyDescent="0.25">
      <c r="G30356" s="7"/>
    </row>
    <row r="30357" spans="7:7" x14ac:dyDescent="0.25">
      <c r="G30357" s="7"/>
    </row>
    <row r="30358" spans="7:7" x14ac:dyDescent="0.25">
      <c r="G30358" s="7"/>
    </row>
    <row r="30359" spans="7:7" x14ac:dyDescent="0.25">
      <c r="G30359" s="7"/>
    </row>
    <row r="30360" spans="7:7" x14ac:dyDescent="0.25">
      <c r="G30360" s="7"/>
    </row>
    <row r="30361" spans="7:7" x14ac:dyDescent="0.25">
      <c r="G30361" s="7"/>
    </row>
    <row r="30362" spans="7:7" x14ac:dyDescent="0.25">
      <c r="G30362" s="7"/>
    </row>
    <row r="30363" spans="7:7" x14ac:dyDescent="0.25">
      <c r="G30363" s="7"/>
    </row>
    <row r="30364" spans="7:7" x14ac:dyDescent="0.25">
      <c r="G30364" s="7"/>
    </row>
    <row r="30365" spans="7:7" x14ac:dyDescent="0.25">
      <c r="G30365" s="7"/>
    </row>
    <row r="30366" spans="7:7" x14ac:dyDescent="0.25">
      <c r="G30366" s="7"/>
    </row>
    <row r="30367" spans="7:7" x14ac:dyDescent="0.25">
      <c r="G30367" s="7"/>
    </row>
    <row r="30368" spans="7:7" x14ac:dyDescent="0.25">
      <c r="G30368" s="7"/>
    </row>
    <row r="30369" spans="7:7" x14ac:dyDescent="0.25">
      <c r="G30369" s="7"/>
    </row>
    <row r="30370" spans="7:7" x14ac:dyDescent="0.25">
      <c r="G30370" s="7"/>
    </row>
    <row r="30371" spans="7:7" x14ac:dyDescent="0.25">
      <c r="G30371" s="7"/>
    </row>
    <row r="30372" spans="7:7" x14ac:dyDescent="0.25">
      <c r="G30372" s="7"/>
    </row>
    <row r="30373" spans="7:7" x14ac:dyDescent="0.25">
      <c r="G30373" s="7"/>
    </row>
    <row r="30374" spans="7:7" x14ac:dyDescent="0.25">
      <c r="G30374" s="7"/>
    </row>
    <row r="30375" spans="7:7" x14ac:dyDescent="0.25">
      <c r="G30375" s="7"/>
    </row>
    <row r="30376" spans="7:7" x14ac:dyDescent="0.25">
      <c r="G30376" s="7"/>
    </row>
    <row r="30377" spans="7:7" x14ac:dyDescent="0.25">
      <c r="G30377" s="7"/>
    </row>
    <row r="30378" spans="7:7" x14ac:dyDescent="0.25">
      <c r="G30378" s="7"/>
    </row>
    <row r="30379" spans="7:7" x14ac:dyDescent="0.25">
      <c r="G30379" s="7"/>
    </row>
    <row r="30380" spans="7:7" x14ac:dyDescent="0.25">
      <c r="G30380" s="7"/>
    </row>
    <row r="30381" spans="7:7" x14ac:dyDescent="0.25">
      <c r="G30381" s="7"/>
    </row>
    <row r="30382" spans="7:7" x14ac:dyDescent="0.25">
      <c r="G30382" s="7"/>
    </row>
    <row r="30383" spans="7:7" x14ac:dyDescent="0.25">
      <c r="G30383" s="7"/>
    </row>
    <row r="30384" spans="7:7" x14ac:dyDescent="0.25">
      <c r="G30384" s="7"/>
    </row>
    <row r="30385" spans="7:7" x14ac:dyDescent="0.25">
      <c r="G30385" s="7"/>
    </row>
    <row r="30386" spans="7:7" x14ac:dyDescent="0.25">
      <c r="G30386" s="7"/>
    </row>
    <row r="30387" spans="7:7" x14ac:dyDescent="0.25">
      <c r="G30387" s="7"/>
    </row>
    <row r="30388" spans="7:7" x14ac:dyDescent="0.25">
      <c r="G30388" s="7"/>
    </row>
    <row r="30389" spans="7:7" x14ac:dyDescent="0.25">
      <c r="G30389" s="7"/>
    </row>
    <row r="30390" spans="7:7" x14ac:dyDescent="0.25">
      <c r="G30390" s="7"/>
    </row>
    <row r="30391" spans="7:7" x14ac:dyDescent="0.25">
      <c r="G30391" s="7"/>
    </row>
    <row r="30392" spans="7:7" x14ac:dyDescent="0.25">
      <c r="G30392" s="7"/>
    </row>
    <row r="30393" spans="7:7" x14ac:dyDescent="0.25">
      <c r="G30393" s="7"/>
    </row>
    <row r="30394" spans="7:7" x14ac:dyDescent="0.25">
      <c r="G30394" s="7"/>
    </row>
    <row r="30395" spans="7:7" x14ac:dyDescent="0.25">
      <c r="G30395" s="7"/>
    </row>
    <row r="30396" spans="7:7" x14ac:dyDescent="0.25">
      <c r="G30396" s="7"/>
    </row>
    <row r="30397" spans="7:7" x14ac:dyDescent="0.25">
      <c r="G30397" s="7"/>
    </row>
    <row r="30398" spans="7:7" x14ac:dyDescent="0.25">
      <c r="G30398" s="7"/>
    </row>
    <row r="30399" spans="7:7" x14ac:dyDescent="0.25">
      <c r="G30399" s="7"/>
    </row>
    <row r="30400" spans="7:7" x14ac:dyDescent="0.25">
      <c r="G30400" s="7"/>
    </row>
    <row r="30401" spans="7:7" x14ac:dyDescent="0.25">
      <c r="G30401" s="7"/>
    </row>
    <row r="30402" spans="7:7" x14ac:dyDescent="0.25">
      <c r="G30402" s="7"/>
    </row>
    <row r="30403" spans="7:7" x14ac:dyDescent="0.25">
      <c r="G30403" s="7"/>
    </row>
    <row r="30404" spans="7:7" x14ac:dyDescent="0.25">
      <c r="G30404" s="7"/>
    </row>
    <row r="30405" spans="7:7" x14ac:dyDescent="0.25">
      <c r="G30405" s="7"/>
    </row>
    <row r="30406" spans="7:7" x14ac:dyDescent="0.25">
      <c r="G30406" s="7"/>
    </row>
    <row r="30407" spans="7:7" x14ac:dyDescent="0.25">
      <c r="G30407" s="7"/>
    </row>
    <row r="30408" spans="7:7" x14ac:dyDescent="0.25">
      <c r="G30408" s="7"/>
    </row>
    <row r="30409" spans="7:7" x14ac:dyDescent="0.25">
      <c r="G30409" s="7"/>
    </row>
    <row r="30410" spans="7:7" x14ac:dyDescent="0.25">
      <c r="G30410" s="7"/>
    </row>
    <row r="30411" spans="7:7" x14ac:dyDescent="0.25">
      <c r="G30411" s="7"/>
    </row>
    <row r="30412" spans="7:7" x14ac:dyDescent="0.25">
      <c r="G30412" s="7"/>
    </row>
    <row r="30413" spans="7:7" x14ac:dyDescent="0.25">
      <c r="G30413" s="7"/>
    </row>
    <row r="30414" spans="7:7" x14ac:dyDescent="0.25">
      <c r="G30414" s="7"/>
    </row>
    <row r="30415" spans="7:7" x14ac:dyDescent="0.25">
      <c r="G30415" s="7"/>
    </row>
    <row r="30416" spans="7:7" x14ac:dyDescent="0.25">
      <c r="G30416" s="7"/>
    </row>
    <row r="30417" spans="7:7" x14ac:dyDescent="0.25">
      <c r="G30417" s="7"/>
    </row>
    <row r="30418" spans="7:7" x14ac:dyDescent="0.25">
      <c r="G30418" s="7"/>
    </row>
    <row r="30419" spans="7:7" x14ac:dyDescent="0.25">
      <c r="G30419" s="7"/>
    </row>
    <row r="30420" spans="7:7" x14ac:dyDescent="0.25">
      <c r="G30420" s="7"/>
    </row>
    <row r="30421" spans="7:7" x14ac:dyDescent="0.25">
      <c r="G30421" s="7"/>
    </row>
    <row r="30422" spans="7:7" x14ac:dyDescent="0.25">
      <c r="G30422" s="7"/>
    </row>
    <row r="30423" spans="7:7" x14ac:dyDescent="0.25">
      <c r="G30423" s="7"/>
    </row>
    <row r="30424" spans="7:7" x14ac:dyDescent="0.25">
      <c r="G30424" s="7"/>
    </row>
    <row r="30425" spans="7:7" x14ac:dyDescent="0.25">
      <c r="G30425" s="7"/>
    </row>
    <row r="30426" spans="7:7" x14ac:dyDescent="0.25">
      <c r="G30426" s="7"/>
    </row>
    <row r="30427" spans="7:7" x14ac:dyDescent="0.25">
      <c r="G30427" s="7"/>
    </row>
    <row r="30428" spans="7:7" x14ac:dyDescent="0.25">
      <c r="G30428" s="7"/>
    </row>
    <row r="30429" spans="7:7" x14ac:dyDescent="0.25">
      <c r="G30429" s="7"/>
    </row>
    <row r="30430" spans="7:7" x14ac:dyDescent="0.25">
      <c r="G30430" s="7"/>
    </row>
    <row r="30431" spans="7:7" x14ac:dyDescent="0.25">
      <c r="G30431" s="7"/>
    </row>
    <row r="30432" spans="7:7" x14ac:dyDescent="0.25">
      <c r="G30432" s="7"/>
    </row>
    <row r="30433" spans="7:7" x14ac:dyDescent="0.25">
      <c r="G30433" s="7"/>
    </row>
    <row r="30434" spans="7:7" x14ac:dyDescent="0.25">
      <c r="G30434" s="7"/>
    </row>
    <row r="30435" spans="7:7" x14ac:dyDescent="0.25">
      <c r="G30435" s="7"/>
    </row>
    <row r="30436" spans="7:7" x14ac:dyDescent="0.25">
      <c r="G30436" s="7"/>
    </row>
    <row r="30437" spans="7:7" x14ac:dyDescent="0.25">
      <c r="G30437" s="7"/>
    </row>
    <row r="30438" spans="7:7" x14ac:dyDescent="0.25">
      <c r="G30438" s="7"/>
    </row>
    <row r="30439" spans="7:7" x14ac:dyDescent="0.25">
      <c r="G30439" s="7"/>
    </row>
    <row r="30440" spans="7:7" x14ac:dyDescent="0.25">
      <c r="G30440" s="7"/>
    </row>
    <row r="30441" spans="7:7" x14ac:dyDescent="0.25">
      <c r="G30441" s="7"/>
    </row>
    <row r="30442" spans="7:7" x14ac:dyDescent="0.25">
      <c r="G30442" s="7"/>
    </row>
    <row r="30443" spans="7:7" x14ac:dyDescent="0.25">
      <c r="G30443" s="7"/>
    </row>
    <row r="30444" spans="7:7" x14ac:dyDescent="0.25">
      <c r="G30444" s="7"/>
    </row>
    <row r="30445" spans="7:7" x14ac:dyDescent="0.25">
      <c r="G30445" s="7"/>
    </row>
    <row r="30446" spans="7:7" x14ac:dyDescent="0.25">
      <c r="G30446" s="7"/>
    </row>
    <row r="30447" spans="7:7" x14ac:dyDescent="0.25">
      <c r="G30447" s="7"/>
    </row>
    <row r="30448" spans="7:7" x14ac:dyDescent="0.25">
      <c r="G30448" s="7"/>
    </row>
    <row r="30449" spans="7:7" x14ac:dyDescent="0.25">
      <c r="G30449" s="7"/>
    </row>
    <row r="30450" spans="7:7" x14ac:dyDescent="0.25">
      <c r="G30450" s="7"/>
    </row>
    <row r="30451" spans="7:7" x14ac:dyDescent="0.25">
      <c r="G30451" s="7"/>
    </row>
    <row r="30452" spans="7:7" x14ac:dyDescent="0.25">
      <c r="G30452" s="7"/>
    </row>
    <row r="30453" spans="7:7" x14ac:dyDescent="0.25">
      <c r="G30453" s="7"/>
    </row>
    <row r="30454" spans="7:7" x14ac:dyDescent="0.25">
      <c r="G30454" s="7"/>
    </row>
    <row r="30455" spans="7:7" x14ac:dyDescent="0.25">
      <c r="G30455" s="7"/>
    </row>
    <row r="30456" spans="7:7" x14ac:dyDescent="0.25">
      <c r="G30456" s="7"/>
    </row>
    <row r="30457" spans="7:7" x14ac:dyDescent="0.25">
      <c r="G30457" s="7"/>
    </row>
    <row r="30458" spans="7:7" x14ac:dyDescent="0.25">
      <c r="G30458" s="7"/>
    </row>
    <row r="30459" spans="7:7" x14ac:dyDescent="0.25">
      <c r="G30459" s="7"/>
    </row>
    <row r="30460" spans="7:7" x14ac:dyDescent="0.25">
      <c r="G30460" s="7"/>
    </row>
    <row r="30461" spans="7:7" x14ac:dyDescent="0.25">
      <c r="G30461" s="7"/>
    </row>
    <row r="30462" spans="7:7" x14ac:dyDescent="0.25">
      <c r="G30462" s="7"/>
    </row>
    <row r="30463" spans="7:7" x14ac:dyDescent="0.25">
      <c r="G30463" s="7"/>
    </row>
    <row r="30464" spans="7:7" x14ac:dyDescent="0.25">
      <c r="G30464" s="7"/>
    </row>
    <row r="30465" spans="7:7" x14ac:dyDescent="0.25">
      <c r="G30465" s="7"/>
    </row>
    <row r="30466" spans="7:7" x14ac:dyDescent="0.25">
      <c r="G30466" s="7"/>
    </row>
    <row r="30467" spans="7:7" x14ac:dyDescent="0.25">
      <c r="G30467" s="7"/>
    </row>
    <row r="30468" spans="7:7" x14ac:dyDescent="0.25">
      <c r="G30468" s="7"/>
    </row>
    <row r="30469" spans="7:7" x14ac:dyDescent="0.25">
      <c r="G30469" s="7"/>
    </row>
    <row r="30470" spans="7:7" x14ac:dyDescent="0.25">
      <c r="G30470" s="7"/>
    </row>
    <row r="30471" spans="7:7" x14ac:dyDescent="0.25">
      <c r="G30471" s="7"/>
    </row>
    <row r="30472" spans="7:7" x14ac:dyDescent="0.25">
      <c r="G30472" s="7"/>
    </row>
    <row r="30473" spans="7:7" x14ac:dyDescent="0.25">
      <c r="G30473" s="7"/>
    </row>
    <row r="30474" spans="7:7" x14ac:dyDescent="0.25">
      <c r="G30474" s="7"/>
    </row>
    <row r="30475" spans="7:7" x14ac:dyDescent="0.25">
      <c r="G30475" s="7"/>
    </row>
    <row r="30476" spans="7:7" x14ac:dyDescent="0.25">
      <c r="G30476" s="7"/>
    </row>
    <row r="30477" spans="7:7" x14ac:dyDescent="0.25">
      <c r="G30477" s="7"/>
    </row>
    <row r="30478" spans="7:7" x14ac:dyDescent="0.25">
      <c r="G30478" s="7"/>
    </row>
    <row r="30479" spans="7:7" x14ac:dyDescent="0.25">
      <c r="G30479" s="7"/>
    </row>
    <row r="30480" spans="7:7" x14ac:dyDescent="0.25">
      <c r="G30480" s="7"/>
    </row>
    <row r="30481" spans="7:7" x14ac:dyDescent="0.25">
      <c r="G30481" s="7"/>
    </row>
    <row r="30482" spans="7:7" x14ac:dyDescent="0.25">
      <c r="G30482" s="7"/>
    </row>
    <row r="30483" spans="7:7" x14ac:dyDescent="0.25">
      <c r="G30483" s="7"/>
    </row>
    <row r="30484" spans="7:7" x14ac:dyDescent="0.25">
      <c r="G30484" s="7"/>
    </row>
    <row r="30485" spans="7:7" x14ac:dyDescent="0.25">
      <c r="G30485" s="7"/>
    </row>
    <row r="30486" spans="7:7" x14ac:dyDescent="0.25">
      <c r="G30486" s="7"/>
    </row>
    <row r="30487" spans="7:7" x14ac:dyDescent="0.25">
      <c r="G30487" s="7"/>
    </row>
    <row r="30488" spans="7:7" x14ac:dyDescent="0.25">
      <c r="G30488" s="7"/>
    </row>
    <row r="30489" spans="7:7" x14ac:dyDescent="0.25">
      <c r="G30489" s="7"/>
    </row>
    <row r="30490" spans="7:7" x14ac:dyDescent="0.25">
      <c r="G30490" s="7"/>
    </row>
    <row r="30491" spans="7:7" x14ac:dyDescent="0.25">
      <c r="G30491" s="7"/>
    </row>
    <row r="30492" spans="7:7" x14ac:dyDescent="0.25">
      <c r="G30492" s="7"/>
    </row>
    <row r="30493" spans="7:7" x14ac:dyDescent="0.25">
      <c r="G30493" s="7"/>
    </row>
    <row r="30494" spans="7:7" x14ac:dyDescent="0.25">
      <c r="G30494" s="7"/>
    </row>
    <row r="30495" spans="7:7" x14ac:dyDescent="0.25">
      <c r="G30495" s="7"/>
    </row>
    <row r="30496" spans="7:7" x14ac:dyDescent="0.25">
      <c r="G30496" s="7"/>
    </row>
    <row r="30497" spans="7:7" x14ac:dyDescent="0.25">
      <c r="G30497" s="7"/>
    </row>
    <row r="30498" spans="7:7" x14ac:dyDescent="0.25">
      <c r="G30498" s="7"/>
    </row>
    <row r="30499" spans="7:7" x14ac:dyDescent="0.25">
      <c r="G30499" s="7"/>
    </row>
    <row r="30500" spans="7:7" x14ac:dyDescent="0.25">
      <c r="G30500" s="7"/>
    </row>
    <row r="30501" spans="7:7" x14ac:dyDescent="0.25">
      <c r="G30501" s="7"/>
    </row>
    <row r="30502" spans="7:7" x14ac:dyDescent="0.25">
      <c r="G30502" s="7"/>
    </row>
    <row r="30503" spans="7:7" x14ac:dyDescent="0.25">
      <c r="G30503" s="7"/>
    </row>
    <row r="30504" spans="7:7" x14ac:dyDescent="0.25">
      <c r="G30504" s="7"/>
    </row>
    <row r="30505" spans="7:7" x14ac:dyDescent="0.25">
      <c r="G30505" s="7"/>
    </row>
    <row r="30506" spans="7:7" x14ac:dyDescent="0.25">
      <c r="G30506" s="7"/>
    </row>
    <row r="30507" spans="7:7" x14ac:dyDescent="0.25">
      <c r="G30507" s="7"/>
    </row>
    <row r="30508" spans="7:7" x14ac:dyDescent="0.25">
      <c r="G30508" s="7"/>
    </row>
    <row r="30509" spans="7:7" x14ac:dyDescent="0.25">
      <c r="G30509" s="7"/>
    </row>
    <row r="30510" spans="7:7" x14ac:dyDescent="0.25">
      <c r="G30510" s="7"/>
    </row>
    <row r="30511" spans="7:7" x14ac:dyDescent="0.25">
      <c r="G30511" s="7"/>
    </row>
    <row r="30512" spans="7:7" x14ac:dyDescent="0.25">
      <c r="G30512" s="7"/>
    </row>
    <row r="30513" spans="7:7" x14ac:dyDescent="0.25">
      <c r="G30513" s="7"/>
    </row>
    <row r="30514" spans="7:7" x14ac:dyDescent="0.25">
      <c r="G30514" s="7"/>
    </row>
    <row r="30515" spans="7:7" x14ac:dyDescent="0.25">
      <c r="G30515" s="7"/>
    </row>
    <row r="30516" spans="7:7" x14ac:dyDescent="0.25">
      <c r="G30516" s="7"/>
    </row>
    <row r="30517" spans="7:7" x14ac:dyDescent="0.25">
      <c r="G30517" s="7"/>
    </row>
    <row r="30518" spans="7:7" x14ac:dyDescent="0.25">
      <c r="G30518" s="7"/>
    </row>
    <row r="30519" spans="7:7" x14ac:dyDescent="0.25">
      <c r="G30519" s="7"/>
    </row>
    <row r="30520" spans="7:7" x14ac:dyDescent="0.25">
      <c r="G30520" s="7"/>
    </row>
    <row r="30521" spans="7:7" x14ac:dyDescent="0.25">
      <c r="G30521" s="7"/>
    </row>
    <row r="30522" spans="7:7" x14ac:dyDescent="0.25">
      <c r="G30522" s="7"/>
    </row>
    <row r="30523" spans="7:7" x14ac:dyDescent="0.25">
      <c r="G30523" s="7"/>
    </row>
    <row r="30524" spans="7:7" x14ac:dyDescent="0.25">
      <c r="G30524" s="7"/>
    </row>
    <row r="30525" spans="7:7" x14ac:dyDescent="0.25">
      <c r="G30525" s="7"/>
    </row>
    <row r="30526" spans="7:7" x14ac:dyDescent="0.25">
      <c r="G30526" s="7"/>
    </row>
    <row r="30527" spans="7:7" x14ac:dyDescent="0.25">
      <c r="G30527" s="7"/>
    </row>
    <row r="30528" spans="7:7" x14ac:dyDescent="0.25">
      <c r="G30528" s="7"/>
    </row>
    <row r="30529" spans="7:7" x14ac:dyDescent="0.25">
      <c r="G30529" s="7"/>
    </row>
    <row r="30530" spans="7:7" x14ac:dyDescent="0.25">
      <c r="G30530" s="7"/>
    </row>
    <row r="30531" spans="7:7" x14ac:dyDescent="0.25">
      <c r="G30531" s="7"/>
    </row>
    <row r="30532" spans="7:7" x14ac:dyDescent="0.25">
      <c r="G30532" s="7"/>
    </row>
    <row r="30533" spans="7:7" x14ac:dyDescent="0.25">
      <c r="G30533" s="7"/>
    </row>
    <row r="30534" spans="7:7" x14ac:dyDescent="0.25">
      <c r="G30534" s="7"/>
    </row>
    <row r="30535" spans="7:7" x14ac:dyDescent="0.25">
      <c r="G30535" s="7"/>
    </row>
    <row r="30536" spans="7:7" x14ac:dyDescent="0.25">
      <c r="G30536" s="7"/>
    </row>
    <row r="30537" spans="7:7" x14ac:dyDescent="0.25">
      <c r="G30537" s="7"/>
    </row>
    <row r="30538" spans="7:7" x14ac:dyDescent="0.25">
      <c r="G30538" s="7"/>
    </row>
    <row r="30539" spans="7:7" x14ac:dyDescent="0.25">
      <c r="G30539" s="7"/>
    </row>
    <row r="30540" spans="7:7" x14ac:dyDescent="0.25">
      <c r="G30540" s="7"/>
    </row>
    <row r="30541" spans="7:7" x14ac:dyDescent="0.25">
      <c r="G30541" s="7"/>
    </row>
    <row r="30542" spans="7:7" x14ac:dyDescent="0.25">
      <c r="G30542" s="7"/>
    </row>
    <row r="30543" spans="7:7" x14ac:dyDescent="0.25">
      <c r="G30543" s="7"/>
    </row>
    <row r="30544" spans="7:7" x14ac:dyDescent="0.25">
      <c r="G30544" s="7"/>
    </row>
    <row r="30545" spans="7:7" x14ac:dyDescent="0.25">
      <c r="G30545" s="7"/>
    </row>
    <row r="30546" spans="7:7" x14ac:dyDescent="0.25">
      <c r="G30546" s="7"/>
    </row>
    <row r="30547" spans="7:7" x14ac:dyDescent="0.25">
      <c r="G30547" s="7"/>
    </row>
    <row r="30548" spans="7:7" x14ac:dyDescent="0.25">
      <c r="G30548" s="7"/>
    </row>
    <row r="30549" spans="7:7" x14ac:dyDescent="0.25">
      <c r="G30549" s="7"/>
    </row>
    <row r="30550" spans="7:7" x14ac:dyDescent="0.25">
      <c r="G30550" s="7"/>
    </row>
    <row r="30551" spans="7:7" x14ac:dyDescent="0.25">
      <c r="G30551" s="7"/>
    </row>
    <row r="30552" spans="7:7" x14ac:dyDescent="0.25">
      <c r="G30552" s="7"/>
    </row>
    <row r="30553" spans="7:7" x14ac:dyDescent="0.25">
      <c r="G30553" s="7"/>
    </row>
    <row r="30554" spans="7:7" x14ac:dyDescent="0.25">
      <c r="G30554" s="7"/>
    </row>
    <row r="30555" spans="7:7" x14ac:dyDescent="0.25">
      <c r="G30555" s="7"/>
    </row>
    <row r="30556" spans="7:7" x14ac:dyDescent="0.25">
      <c r="G30556" s="7"/>
    </row>
    <row r="30557" spans="7:7" x14ac:dyDescent="0.25">
      <c r="G30557" s="7"/>
    </row>
    <row r="30558" spans="7:7" x14ac:dyDescent="0.25">
      <c r="G30558" s="7"/>
    </row>
    <row r="30559" spans="7:7" x14ac:dyDescent="0.25">
      <c r="G30559" s="7"/>
    </row>
    <row r="30560" spans="7:7" x14ac:dyDescent="0.25">
      <c r="G30560" s="7"/>
    </row>
    <row r="30561" spans="7:7" x14ac:dyDescent="0.25">
      <c r="G30561" s="7"/>
    </row>
    <row r="30562" spans="7:7" x14ac:dyDescent="0.25">
      <c r="G30562" s="7"/>
    </row>
    <row r="30563" spans="7:7" x14ac:dyDescent="0.25">
      <c r="G30563" s="7"/>
    </row>
    <row r="30564" spans="7:7" x14ac:dyDescent="0.25">
      <c r="G30564" s="7"/>
    </row>
    <row r="30565" spans="7:7" x14ac:dyDescent="0.25">
      <c r="G30565" s="7"/>
    </row>
    <row r="30566" spans="7:7" x14ac:dyDescent="0.25">
      <c r="G30566" s="7"/>
    </row>
    <row r="30567" spans="7:7" x14ac:dyDescent="0.25">
      <c r="G30567" s="7"/>
    </row>
    <row r="30568" spans="7:7" x14ac:dyDescent="0.25">
      <c r="G30568" s="7"/>
    </row>
    <row r="30569" spans="7:7" x14ac:dyDescent="0.25">
      <c r="G30569" s="7"/>
    </row>
    <row r="30570" spans="7:7" x14ac:dyDescent="0.25">
      <c r="G30570" s="7"/>
    </row>
    <row r="30571" spans="7:7" x14ac:dyDescent="0.25">
      <c r="G30571" s="7"/>
    </row>
    <row r="30572" spans="7:7" x14ac:dyDescent="0.25">
      <c r="G30572" s="7"/>
    </row>
    <row r="30573" spans="7:7" x14ac:dyDescent="0.25">
      <c r="G30573" s="7"/>
    </row>
    <row r="30574" spans="7:7" x14ac:dyDescent="0.25">
      <c r="G30574" s="7"/>
    </row>
    <row r="30575" spans="7:7" x14ac:dyDescent="0.25">
      <c r="G30575" s="7"/>
    </row>
    <row r="30576" spans="7:7" x14ac:dyDescent="0.25">
      <c r="G30576" s="7"/>
    </row>
    <row r="30577" spans="7:7" x14ac:dyDescent="0.25">
      <c r="G30577" s="7"/>
    </row>
    <row r="30578" spans="7:7" x14ac:dyDescent="0.25">
      <c r="G30578" s="7"/>
    </row>
    <row r="30579" spans="7:7" x14ac:dyDescent="0.25">
      <c r="G30579" s="7"/>
    </row>
    <row r="30580" spans="7:7" x14ac:dyDescent="0.25">
      <c r="G30580" s="7"/>
    </row>
    <row r="30581" spans="7:7" x14ac:dyDescent="0.25">
      <c r="G30581" s="7"/>
    </row>
    <row r="30582" spans="7:7" x14ac:dyDescent="0.25">
      <c r="G30582" s="7"/>
    </row>
    <row r="30583" spans="7:7" x14ac:dyDescent="0.25">
      <c r="G30583" s="7"/>
    </row>
    <row r="30584" spans="7:7" x14ac:dyDescent="0.25">
      <c r="G30584" s="7"/>
    </row>
    <row r="30585" spans="7:7" x14ac:dyDescent="0.25">
      <c r="G30585" s="7"/>
    </row>
    <row r="30586" spans="7:7" x14ac:dyDescent="0.25">
      <c r="G30586" s="7"/>
    </row>
    <row r="30587" spans="7:7" x14ac:dyDescent="0.25">
      <c r="G30587" s="7"/>
    </row>
    <row r="30588" spans="7:7" x14ac:dyDescent="0.25">
      <c r="G30588" s="7"/>
    </row>
    <row r="30589" spans="7:7" x14ac:dyDescent="0.25">
      <c r="G30589" s="7"/>
    </row>
    <row r="30590" spans="7:7" x14ac:dyDescent="0.25">
      <c r="G30590" s="7"/>
    </row>
    <row r="30591" spans="7:7" x14ac:dyDescent="0.25">
      <c r="G30591" s="7"/>
    </row>
    <row r="30592" spans="7:7" x14ac:dyDescent="0.25">
      <c r="G30592" s="7"/>
    </row>
    <row r="30593" spans="7:7" x14ac:dyDescent="0.25">
      <c r="G30593" s="7"/>
    </row>
    <row r="30594" spans="7:7" x14ac:dyDescent="0.25">
      <c r="G30594" s="7"/>
    </row>
    <row r="30595" spans="7:7" x14ac:dyDescent="0.25">
      <c r="G30595" s="7"/>
    </row>
    <row r="30596" spans="7:7" x14ac:dyDescent="0.25">
      <c r="G30596" s="7"/>
    </row>
    <row r="30597" spans="7:7" x14ac:dyDescent="0.25">
      <c r="G30597" s="7"/>
    </row>
    <row r="30598" spans="7:7" x14ac:dyDescent="0.25">
      <c r="G30598" s="7"/>
    </row>
    <row r="30599" spans="7:7" x14ac:dyDescent="0.25">
      <c r="G30599" s="7"/>
    </row>
    <row r="30600" spans="7:7" x14ac:dyDescent="0.25">
      <c r="G30600" s="7"/>
    </row>
    <row r="30601" spans="7:7" x14ac:dyDescent="0.25">
      <c r="G30601" s="7"/>
    </row>
    <row r="30602" spans="7:7" x14ac:dyDescent="0.25">
      <c r="G30602" s="7"/>
    </row>
    <row r="30603" spans="7:7" x14ac:dyDescent="0.25">
      <c r="G30603" s="7"/>
    </row>
    <row r="30604" spans="7:7" x14ac:dyDescent="0.25">
      <c r="G30604" s="7"/>
    </row>
    <row r="30605" spans="7:7" x14ac:dyDescent="0.25">
      <c r="G30605" s="7"/>
    </row>
    <row r="30606" spans="7:7" x14ac:dyDescent="0.25">
      <c r="G30606" s="7"/>
    </row>
    <row r="30607" spans="7:7" x14ac:dyDescent="0.25">
      <c r="G30607" s="7"/>
    </row>
    <row r="30608" spans="7:7" x14ac:dyDescent="0.25">
      <c r="G30608" s="7"/>
    </row>
    <row r="30609" spans="7:7" x14ac:dyDescent="0.25">
      <c r="G30609" s="7"/>
    </row>
    <row r="30610" spans="7:7" x14ac:dyDescent="0.25">
      <c r="G30610" s="7"/>
    </row>
    <row r="30611" spans="7:7" x14ac:dyDescent="0.25">
      <c r="G30611" s="7"/>
    </row>
    <row r="30612" spans="7:7" x14ac:dyDescent="0.25">
      <c r="G30612" s="7"/>
    </row>
    <row r="30613" spans="7:7" x14ac:dyDescent="0.25">
      <c r="G30613" s="7"/>
    </row>
    <row r="30614" spans="7:7" x14ac:dyDescent="0.25">
      <c r="G30614" s="7"/>
    </row>
    <row r="30615" spans="7:7" x14ac:dyDescent="0.25">
      <c r="G30615" s="7"/>
    </row>
    <row r="30616" spans="7:7" x14ac:dyDescent="0.25">
      <c r="G30616" s="7"/>
    </row>
    <row r="30617" spans="7:7" x14ac:dyDescent="0.25">
      <c r="G30617" s="7"/>
    </row>
    <row r="30618" spans="7:7" x14ac:dyDescent="0.25">
      <c r="G30618" s="7"/>
    </row>
    <row r="30619" spans="7:7" x14ac:dyDescent="0.25">
      <c r="G30619" s="7"/>
    </row>
    <row r="30620" spans="7:7" x14ac:dyDescent="0.25">
      <c r="G30620" s="7"/>
    </row>
    <row r="30621" spans="7:7" x14ac:dyDescent="0.25">
      <c r="G30621" s="7"/>
    </row>
    <row r="30622" spans="7:7" x14ac:dyDescent="0.25">
      <c r="G30622" s="7"/>
    </row>
    <row r="30623" spans="7:7" x14ac:dyDescent="0.25">
      <c r="G30623" s="7"/>
    </row>
    <row r="30624" spans="7:7" x14ac:dyDescent="0.25">
      <c r="G30624" s="7"/>
    </row>
    <row r="30625" spans="7:7" x14ac:dyDescent="0.25">
      <c r="G30625" s="7"/>
    </row>
    <row r="30626" spans="7:7" x14ac:dyDescent="0.25">
      <c r="G30626" s="7"/>
    </row>
    <row r="30627" spans="7:7" x14ac:dyDescent="0.25">
      <c r="G30627" s="7"/>
    </row>
    <row r="30628" spans="7:7" x14ac:dyDescent="0.25">
      <c r="G30628" s="7"/>
    </row>
    <row r="30629" spans="7:7" x14ac:dyDescent="0.25">
      <c r="G30629" s="7"/>
    </row>
    <row r="30630" spans="7:7" x14ac:dyDescent="0.25">
      <c r="G30630" s="7"/>
    </row>
    <row r="30631" spans="7:7" x14ac:dyDescent="0.25">
      <c r="G30631" s="7"/>
    </row>
    <row r="30632" spans="7:7" x14ac:dyDescent="0.25">
      <c r="G30632" s="7"/>
    </row>
    <row r="30633" spans="7:7" x14ac:dyDescent="0.25">
      <c r="G30633" s="7"/>
    </row>
    <row r="30634" spans="7:7" x14ac:dyDescent="0.25">
      <c r="G30634" s="7"/>
    </row>
    <row r="30635" spans="7:7" x14ac:dyDescent="0.25">
      <c r="G30635" s="7"/>
    </row>
    <row r="30636" spans="7:7" x14ac:dyDescent="0.25">
      <c r="G30636" s="7"/>
    </row>
    <row r="30637" spans="7:7" x14ac:dyDescent="0.25">
      <c r="G30637" s="7"/>
    </row>
    <row r="30638" spans="7:7" x14ac:dyDescent="0.25">
      <c r="G30638" s="7"/>
    </row>
    <row r="30639" spans="7:7" x14ac:dyDescent="0.25">
      <c r="G30639" s="7"/>
    </row>
    <row r="30640" spans="7:7" x14ac:dyDescent="0.25">
      <c r="G30640" s="7"/>
    </row>
    <row r="30641" spans="7:7" x14ac:dyDescent="0.25">
      <c r="G30641" s="7"/>
    </row>
    <row r="30642" spans="7:7" x14ac:dyDescent="0.25">
      <c r="G30642" s="7"/>
    </row>
    <row r="30643" spans="7:7" x14ac:dyDescent="0.25">
      <c r="G30643" s="7"/>
    </row>
    <row r="30644" spans="7:7" x14ac:dyDescent="0.25">
      <c r="G30644" s="7"/>
    </row>
    <row r="30645" spans="7:7" x14ac:dyDescent="0.25">
      <c r="G30645" s="7"/>
    </row>
    <row r="30646" spans="7:7" x14ac:dyDescent="0.25">
      <c r="G30646" s="7"/>
    </row>
    <row r="30647" spans="7:7" x14ac:dyDescent="0.25">
      <c r="G30647" s="7"/>
    </row>
    <row r="30648" spans="7:7" x14ac:dyDescent="0.25">
      <c r="G30648" s="7"/>
    </row>
    <row r="30649" spans="7:7" x14ac:dyDescent="0.25">
      <c r="G30649" s="7"/>
    </row>
    <row r="30650" spans="7:7" x14ac:dyDescent="0.25">
      <c r="G30650" s="7"/>
    </row>
    <row r="30651" spans="7:7" x14ac:dyDescent="0.25">
      <c r="G30651" s="7"/>
    </row>
    <row r="30652" spans="7:7" x14ac:dyDescent="0.25">
      <c r="G30652" s="7"/>
    </row>
    <row r="30653" spans="7:7" x14ac:dyDescent="0.25">
      <c r="G30653" s="7"/>
    </row>
    <row r="30654" spans="7:7" x14ac:dyDescent="0.25">
      <c r="G30654" s="7"/>
    </row>
    <row r="30655" spans="7:7" x14ac:dyDescent="0.25">
      <c r="G30655" s="7"/>
    </row>
    <row r="30656" spans="7:7" x14ac:dyDescent="0.25">
      <c r="G30656" s="7"/>
    </row>
    <row r="30657" spans="7:7" x14ac:dyDescent="0.25">
      <c r="G30657" s="7"/>
    </row>
    <row r="30658" spans="7:7" x14ac:dyDescent="0.25">
      <c r="G30658" s="7"/>
    </row>
    <row r="30659" spans="7:7" x14ac:dyDescent="0.25">
      <c r="G30659" s="7"/>
    </row>
    <row r="30660" spans="7:7" x14ac:dyDescent="0.25">
      <c r="G30660" s="7"/>
    </row>
    <row r="30661" spans="7:7" x14ac:dyDescent="0.25">
      <c r="G30661" s="7"/>
    </row>
    <row r="30662" spans="7:7" x14ac:dyDescent="0.25">
      <c r="G30662" s="7"/>
    </row>
    <row r="30663" spans="7:7" x14ac:dyDescent="0.25">
      <c r="G30663" s="7"/>
    </row>
    <row r="30664" spans="7:7" x14ac:dyDescent="0.25">
      <c r="G30664" s="7"/>
    </row>
    <row r="30665" spans="7:7" x14ac:dyDescent="0.25">
      <c r="G30665" s="7"/>
    </row>
    <row r="30666" spans="7:7" x14ac:dyDescent="0.25">
      <c r="G30666" s="7"/>
    </row>
    <row r="30667" spans="7:7" x14ac:dyDescent="0.25">
      <c r="G30667" s="7"/>
    </row>
    <row r="30668" spans="7:7" x14ac:dyDescent="0.25">
      <c r="G30668" s="7"/>
    </row>
    <row r="30669" spans="7:7" x14ac:dyDescent="0.25">
      <c r="G30669" s="7"/>
    </row>
    <row r="30670" spans="7:7" x14ac:dyDescent="0.25">
      <c r="G30670" s="7"/>
    </row>
    <row r="30671" spans="7:7" x14ac:dyDescent="0.25">
      <c r="G30671" s="7"/>
    </row>
    <row r="30672" spans="7:7" x14ac:dyDescent="0.25">
      <c r="G30672" s="7"/>
    </row>
    <row r="30673" spans="7:7" x14ac:dyDescent="0.25">
      <c r="G30673" s="7"/>
    </row>
    <row r="30674" spans="7:7" x14ac:dyDescent="0.25">
      <c r="G30674" s="7"/>
    </row>
    <row r="30675" spans="7:7" x14ac:dyDescent="0.25">
      <c r="G30675" s="7"/>
    </row>
    <row r="30676" spans="7:7" x14ac:dyDescent="0.25">
      <c r="G30676" s="7"/>
    </row>
    <row r="30677" spans="7:7" x14ac:dyDescent="0.25">
      <c r="G30677" s="7"/>
    </row>
    <row r="30678" spans="7:7" x14ac:dyDescent="0.25">
      <c r="G30678" s="7"/>
    </row>
    <row r="30679" spans="7:7" x14ac:dyDescent="0.25">
      <c r="G30679" s="7"/>
    </row>
    <row r="30680" spans="7:7" x14ac:dyDescent="0.25">
      <c r="G30680" s="7"/>
    </row>
    <row r="30681" spans="7:7" x14ac:dyDescent="0.25">
      <c r="G30681" s="7"/>
    </row>
    <row r="30682" spans="7:7" x14ac:dyDescent="0.25">
      <c r="G30682" s="7"/>
    </row>
    <row r="30683" spans="7:7" x14ac:dyDescent="0.25">
      <c r="G30683" s="7"/>
    </row>
    <row r="30684" spans="7:7" x14ac:dyDescent="0.25">
      <c r="G30684" s="7"/>
    </row>
    <row r="30685" spans="7:7" x14ac:dyDescent="0.25">
      <c r="G30685" s="7"/>
    </row>
    <row r="30686" spans="7:7" x14ac:dyDescent="0.25">
      <c r="G30686" s="7"/>
    </row>
    <row r="30687" spans="7:7" x14ac:dyDescent="0.25">
      <c r="G30687" s="7"/>
    </row>
    <row r="30688" spans="7:7" x14ac:dyDescent="0.25">
      <c r="G30688" s="7"/>
    </row>
    <row r="30689" spans="7:7" x14ac:dyDescent="0.25">
      <c r="G30689" s="7"/>
    </row>
    <row r="30690" spans="7:7" x14ac:dyDescent="0.25">
      <c r="G30690" s="7"/>
    </row>
    <row r="30691" spans="7:7" x14ac:dyDescent="0.25">
      <c r="G30691" s="7"/>
    </row>
    <row r="30692" spans="7:7" x14ac:dyDescent="0.25">
      <c r="G30692" s="7"/>
    </row>
    <row r="30693" spans="7:7" x14ac:dyDescent="0.25">
      <c r="G30693" s="7"/>
    </row>
    <row r="30694" spans="7:7" x14ac:dyDescent="0.25">
      <c r="G30694" s="7"/>
    </row>
    <row r="30695" spans="7:7" x14ac:dyDescent="0.25">
      <c r="G30695" s="7"/>
    </row>
    <row r="30696" spans="7:7" x14ac:dyDescent="0.25">
      <c r="G30696" s="7"/>
    </row>
    <row r="30697" spans="7:7" x14ac:dyDescent="0.25">
      <c r="G30697" s="7"/>
    </row>
    <row r="30698" spans="7:7" x14ac:dyDescent="0.25">
      <c r="G30698" s="7"/>
    </row>
    <row r="30699" spans="7:7" x14ac:dyDescent="0.25">
      <c r="G30699" s="7"/>
    </row>
    <row r="30700" spans="7:7" x14ac:dyDescent="0.25">
      <c r="G30700" s="7"/>
    </row>
    <row r="30701" spans="7:7" x14ac:dyDescent="0.25">
      <c r="G30701" s="7"/>
    </row>
    <row r="30702" spans="7:7" x14ac:dyDescent="0.25">
      <c r="G30702" s="7"/>
    </row>
    <row r="30703" spans="7:7" x14ac:dyDescent="0.25">
      <c r="G30703" s="7"/>
    </row>
    <row r="30704" spans="7:7" x14ac:dyDescent="0.25">
      <c r="G30704" s="7"/>
    </row>
    <row r="30705" spans="7:7" x14ac:dyDescent="0.25">
      <c r="G30705" s="7"/>
    </row>
    <row r="30706" spans="7:7" x14ac:dyDescent="0.25">
      <c r="G30706" s="7"/>
    </row>
    <row r="30707" spans="7:7" x14ac:dyDescent="0.25">
      <c r="G30707" s="7"/>
    </row>
    <row r="30708" spans="7:7" x14ac:dyDescent="0.25">
      <c r="G30708" s="7"/>
    </row>
    <row r="30709" spans="7:7" x14ac:dyDescent="0.25">
      <c r="G30709" s="7"/>
    </row>
    <row r="30710" spans="7:7" x14ac:dyDescent="0.25">
      <c r="G30710" s="7"/>
    </row>
    <row r="30711" spans="7:7" x14ac:dyDescent="0.25">
      <c r="G30711" s="7"/>
    </row>
    <row r="30712" spans="7:7" x14ac:dyDescent="0.25">
      <c r="G30712" s="7"/>
    </row>
    <row r="30713" spans="7:7" x14ac:dyDescent="0.25">
      <c r="G30713" s="7"/>
    </row>
    <row r="30714" spans="7:7" x14ac:dyDescent="0.25">
      <c r="G30714" s="7"/>
    </row>
    <row r="30715" spans="7:7" x14ac:dyDescent="0.25">
      <c r="G30715" s="7"/>
    </row>
    <row r="30716" spans="7:7" x14ac:dyDescent="0.25">
      <c r="G30716" s="7"/>
    </row>
    <row r="30717" spans="7:7" x14ac:dyDescent="0.25">
      <c r="G30717" s="7"/>
    </row>
    <row r="30718" spans="7:7" x14ac:dyDescent="0.25">
      <c r="G30718" s="7"/>
    </row>
    <row r="30719" spans="7:7" x14ac:dyDescent="0.25">
      <c r="G30719" s="7"/>
    </row>
    <row r="30720" spans="7:7" x14ac:dyDescent="0.25">
      <c r="G30720" s="7"/>
    </row>
    <row r="30721" spans="7:7" x14ac:dyDescent="0.25">
      <c r="G30721" s="7"/>
    </row>
    <row r="30722" spans="7:7" x14ac:dyDescent="0.25">
      <c r="G30722" s="7"/>
    </row>
    <row r="30723" spans="7:7" x14ac:dyDescent="0.25">
      <c r="G30723" s="7"/>
    </row>
    <row r="30724" spans="7:7" x14ac:dyDescent="0.25">
      <c r="G30724" s="7"/>
    </row>
    <row r="30725" spans="7:7" x14ac:dyDescent="0.25">
      <c r="G30725" s="7"/>
    </row>
    <row r="30726" spans="7:7" x14ac:dyDescent="0.25">
      <c r="G30726" s="7"/>
    </row>
    <row r="30727" spans="7:7" x14ac:dyDescent="0.25">
      <c r="G30727" s="7"/>
    </row>
    <row r="30728" spans="7:7" x14ac:dyDescent="0.25">
      <c r="G30728" s="7"/>
    </row>
    <row r="30729" spans="7:7" x14ac:dyDescent="0.25">
      <c r="G30729" s="7"/>
    </row>
    <row r="30730" spans="7:7" x14ac:dyDescent="0.25">
      <c r="G30730" s="7"/>
    </row>
    <row r="30731" spans="7:7" x14ac:dyDescent="0.25">
      <c r="G30731" s="7"/>
    </row>
    <row r="30732" spans="7:7" x14ac:dyDescent="0.25">
      <c r="G30732" s="7"/>
    </row>
    <row r="30733" spans="7:7" x14ac:dyDescent="0.25">
      <c r="G30733" s="7"/>
    </row>
    <row r="30734" spans="7:7" x14ac:dyDescent="0.25">
      <c r="G30734" s="7"/>
    </row>
    <row r="30735" spans="7:7" x14ac:dyDescent="0.25">
      <c r="G30735" s="7"/>
    </row>
    <row r="30736" spans="7:7" x14ac:dyDescent="0.25">
      <c r="G30736" s="7"/>
    </row>
    <row r="30737" spans="7:7" x14ac:dyDescent="0.25">
      <c r="G30737" s="7"/>
    </row>
    <row r="30738" spans="7:7" x14ac:dyDescent="0.25">
      <c r="G30738" s="7"/>
    </row>
    <row r="30739" spans="7:7" x14ac:dyDescent="0.25">
      <c r="G30739" s="7"/>
    </row>
    <row r="30740" spans="7:7" x14ac:dyDescent="0.25">
      <c r="G30740" s="7"/>
    </row>
    <row r="30741" spans="7:7" x14ac:dyDescent="0.25">
      <c r="G30741" s="7"/>
    </row>
    <row r="30742" spans="7:7" x14ac:dyDescent="0.25">
      <c r="G30742" s="7"/>
    </row>
    <row r="30743" spans="7:7" x14ac:dyDescent="0.25">
      <c r="G30743" s="7"/>
    </row>
    <row r="30744" spans="7:7" x14ac:dyDescent="0.25">
      <c r="G30744" s="7"/>
    </row>
    <row r="30745" spans="7:7" x14ac:dyDescent="0.25">
      <c r="G30745" s="7"/>
    </row>
    <row r="30746" spans="7:7" x14ac:dyDescent="0.25">
      <c r="G30746" s="7"/>
    </row>
    <row r="30747" spans="7:7" x14ac:dyDescent="0.25">
      <c r="G30747" s="7"/>
    </row>
    <row r="30748" spans="7:7" x14ac:dyDescent="0.25">
      <c r="G30748" s="7"/>
    </row>
    <row r="30749" spans="7:7" x14ac:dyDescent="0.25">
      <c r="G30749" s="7"/>
    </row>
    <row r="30750" spans="7:7" x14ac:dyDescent="0.25">
      <c r="G30750" s="7"/>
    </row>
    <row r="30751" spans="7:7" x14ac:dyDescent="0.25">
      <c r="G30751" s="7"/>
    </row>
    <row r="30752" spans="7:7" x14ac:dyDescent="0.25">
      <c r="G30752" s="7"/>
    </row>
    <row r="30753" spans="7:7" x14ac:dyDescent="0.25">
      <c r="G30753" s="7"/>
    </row>
    <row r="30754" spans="7:7" x14ac:dyDescent="0.25">
      <c r="G30754" s="7"/>
    </row>
    <row r="30755" spans="7:7" x14ac:dyDescent="0.25">
      <c r="G30755" s="7"/>
    </row>
    <row r="30756" spans="7:7" x14ac:dyDescent="0.25">
      <c r="G30756" s="7"/>
    </row>
    <row r="30757" spans="7:7" x14ac:dyDescent="0.25">
      <c r="G30757" s="7"/>
    </row>
    <row r="30758" spans="7:7" x14ac:dyDescent="0.25">
      <c r="G30758" s="7"/>
    </row>
    <row r="30759" spans="7:7" x14ac:dyDescent="0.25">
      <c r="G30759" s="7"/>
    </row>
    <row r="30760" spans="7:7" x14ac:dyDescent="0.25">
      <c r="G30760" s="7"/>
    </row>
    <row r="30761" spans="7:7" x14ac:dyDescent="0.25">
      <c r="G30761" s="7"/>
    </row>
    <row r="30762" spans="7:7" x14ac:dyDescent="0.25">
      <c r="G30762" s="7"/>
    </row>
    <row r="30763" spans="7:7" x14ac:dyDescent="0.25">
      <c r="G30763" s="7"/>
    </row>
    <row r="30764" spans="7:7" x14ac:dyDescent="0.25">
      <c r="G30764" s="7"/>
    </row>
    <row r="30765" spans="7:7" x14ac:dyDescent="0.25">
      <c r="G30765" s="7"/>
    </row>
    <row r="30766" spans="7:7" x14ac:dyDescent="0.25">
      <c r="G30766" s="7"/>
    </row>
    <row r="30767" spans="7:7" x14ac:dyDescent="0.25">
      <c r="G30767" s="7"/>
    </row>
    <row r="30768" spans="7:7" x14ac:dyDescent="0.25">
      <c r="G30768" s="7"/>
    </row>
    <row r="30769" spans="7:7" x14ac:dyDescent="0.25">
      <c r="G30769" s="7"/>
    </row>
    <row r="30770" spans="7:7" x14ac:dyDescent="0.25">
      <c r="G30770" s="7"/>
    </row>
    <row r="30771" spans="7:7" x14ac:dyDescent="0.25">
      <c r="G30771" s="7"/>
    </row>
    <row r="30772" spans="7:7" x14ac:dyDescent="0.25">
      <c r="G30772" s="7"/>
    </row>
    <row r="30773" spans="7:7" x14ac:dyDescent="0.25">
      <c r="G30773" s="7"/>
    </row>
    <row r="30774" spans="7:7" x14ac:dyDescent="0.25">
      <c r="G30774" s="7"/>
    </row>
    <row r="30775" spans="7:7" x14ac:dyDescent="0.25">
      <c r="G30775" s="7"/>
    </row>
    <row r="30776" spans="7:7" x14ac:dyDescent="0.25">
      <c r="G30776" s="7"/>
    </row>
    <row r="30777" spans="7:7" x14ac:dyDescent="0.25">
      <c r="G30777" s="7"/>
    </row>
    <row r="30778" spans="7:7" x14ac:dyDescent="0.25">
      <c r="G30778" s="7"/>
    </row>
    <row r="30779" spans="7:7" x14ac:dyDescent="0.25">
      <c r="G30779" s="7"/>
    </row>
    <row r="30780" spans="7:7" x14ac:dyDescent="0.25">
      <c r="G30780" s="7"/>
    </row>
    <row r="30781" spans="7:7" x14ac:dyDescent="0.25">
      <c r="G30781" s="7"/>
    </row>
    <row r="30782" spans="7:7" x14ac:dyDescent="0.25">
      <c r="G30782" s="7"/>
    </row>
    <row r="30783" spans="7:7" x14ac:dyDescent="0.25">
      <c r="G30783" s="7"/>
    </row>
    <row r="30784" spans="7:7" x14ac:dyDescent="0.25">
      <c r="G30784" s="7"/>
    </row>
    <row r="30785" spans="7:7" x14ac:dyDescent="0.25">
      <c r="G30785" s="7"/>
    </row>
    <row r="30786" spans="7:7" x14ac:dyDescent="0.25">
      <c r="G30786" s="7"/>
    </row>
    <row r="30787" spans="7:7" x14ac:dyDescent="0.25">
      <c r="G30787" s="7"/>
    </row>
    <row r="30788" spans="7:7" x14ac:dyDescent="0.25">
      <c r="G30788" s="7"/>
    </row>
    <row r="30789" spans="7:7" x14ac:dyDescent="0.25">
      <c r="G30789" s="7"/>
    </row>
    <row r="30790" spans="7:7" x14ac:dyDescent="0.25">
      <c r="G30790" s="7"/>
    </row>
    <row r="30791" spans="7:7" x14ac:dyDescent="0.25">
      <c r="G30791" s="7"/>
    </row>
    <row r="30792" spans="7:7" x14ac:dyDescent="0.25">
      <c r="G30792" s="7"/>
    </row>
    <row r="30793" spans="7:7" x14ac:dyDescent="0.25">
      <c r="G30793" s="7"/>
    </row>
    <row r="30794" spans="7:7" x14ac:dyDescent="0.25">
      <c r="G30794" s="7"/>
    </row>
    <row r="30795" spans="7:7" x14ac:dyDescent="0.25">
      <c r="G30795" s="7"/>
    </row>
    <row r="30796" spans="7:7" x14ac:dyDescent="0.25">
      <c r="G30796" s="7"/>
    </row>
    <row r="30797" spans="7:7" x14ac:dyDescent="0.25">
      <c r="G30797" s="7"/>
    </row>
    <row r="30798" spans="7:7" x14ac:dyDescent="0.25">
      <c r="G30798" s="7"/>
    </row>
    <row r="30799" spans="7:7" x14ac:dyDescent="0.25">
      <c r="G30799" s="7"/>
    </row>
    <row r="30800" spans="7:7" x14ac:dyDescent="0.25">
      <c r="G30800" s="7"/>
    </row>
    <row r="30801" spans="7:7" x14ac:dyDescent="0.25">
      <c r="G30801" s="7"/>
    </row>
    <row r="30802" spans="7:7" x14ac:dyDescent="0.25">
      <c r="G30802" s="7"/>
    </row>
    <row r="30803" spans="7:7" x14ac:dyDescent="0.25">
      <c r="G30803" s="7"/>
    </row>
    <row r="30804" spans="7:7" x14ac:dyDescent="0.25">
      <c r="G30804" s="7"/>
    </row>
    <row r="30805" spans="7:7" x14ac:dyDescent="0.25">
      <c r="G30805" s="7"/>
    </row>
    <row r="30806" spans="7:7" x14ac:dyDescent="0.25">
      <c r="G30806" s="7"/>
    </row>
    <row r="30807" spans="7:7" x14ac:dyDescent="0.25">
      <c r="G30807" s="7"/>
    </row>
    <row r="30808" spans="7:7" x14ac:dyDescent="0.25">
      <c r="G30808" s="7"/>
    </row>
    <row r="30809" spans="7:7" x14ac:dyDescent="0.25">
      <c r="G30809" s="7"/>
    </row>
    <row r="30810" spans="7:7" x14ac:dyDescent="0.25">
      <c r="G30810" s="7"/>
    </row>
    <row r="30811" spans="7:7" x14ac:dyDescent="0.25">
      <c r="G30811" s="7"/>
    </row>
    <row r="30812" spans="7:7" x14ac:dyDescent="0.25">
      <c r="G30812" s="7"/>
    </row>
    <row r="30813" spans="7:7" x14ac:dyDescent="0.25">
      <c r="G30813" s="7"/>
    </row>
    <row r="30814" spans="7:7" x14ac:dyDescent="0.25">
      <c r="G30814" s="7"/>
    </row>
    <row r="30815" spans="7:7" x14ac:dyDescent="0.25">
      <c r="G30815" s="7"/>
    </row>
    <row r="30816" spans="7:7" x14ac:dyDescent="0.25">
      <c r="G30816" s="7"/>
    </row>
    <row r="30817" spans="7:7" x14ac:dyDescent="0.25">
      <c r="G30817" s="7"/>
    </row>
    <row r="30818" spans="7:7" x14ac:dyDescent="0.25">
      <c r="G30818" s="7"/>
    </row>
    <row r="30819" spans="7:7" x14ac:dyDescent="0.25">
      <c r="G30819" s="7"/>
    </row>
    <row r="30820" spans="7:7" x14ac:dyDescent="0.25">
      <c r="G30820" s="7"/>
    </row>
    <row r="30821" spans="7:7" x14ac:dyDescent="0.25">
      <c r="G30821" s="7"/>
    </row>
    <row r="30822" spans="7:7" x14ac:dyDescent="0.25">
      <c r="G30822" s="7"/>
    </row>
    <row r="30823" spans="7:7" x14ac:dyDescent="0.25">
      <c r="G30823" s="7"/>
    </row>
    <row r="30824" spans="7:7" x14ac:dyDescent="0.25">
      <c r="G30824" s="7"/>
    </row>
    <row r="30825" spans="7:7" x14ac:dyDescent="0.25">
      <c r="G30825" s="7"/>
    </row>
    <row r="30826" spans="7:7" x14ac:dyDescent="0.25">
      <c r="G30826" s="7"/>
    </row>
    <row r="30827" spans="7:7" x14ac:dyDescent="0.25">
      <c r="G30827" s="7"/>
    </row>
    <row r="30828" spans="7:7" x14ac:dyDescent="0.25">
      <c r="G30828" s="7"/>
    </row>
    <row r="30829" spans="7:7" x14ac:dyDescent="0.25">
      <c r="G30829" s="7"/>
    </row>
    <row r="30830" spans="7:7" x14ac:dyDescent="0.25">
      <c r="G30830" s="7"/>
    </row>
    <row r="30831" spans="7:7" x14ac:dyDescent="0.25">
      <c r="G30831" s="7"/>
    </row>
    <row r="30832" spans="7:7" x14ac:dyDescent="0.25">
      <c r="G30832" s="7"/>
    </row>
    <row r="30833" spans="7:7" x14ac:dyDescent="0.25">
      <c r="G30833" s="7"/>
    </row>
    <row r="30834" spans="7:7" x14ac:dyDescent="0.25">
      <c r="G30834" s="7"/>
    </row>
    <row r="30835" spans="7:7" x14ac:dyDescent="0.25">
      <c r="G30835" s="7"/>
    </row>
    <row r="30836" spans="7:7" x14ac:dyDescent="0.25">
      <c r="G30836" s="7"/>
    </row>
    <row r="30837" spans="7:7" x14ac:dyDescent="0.25">
      <c r="G30837" s="7"/>
    </row>
    <row r="30838" spans="7:7" x14ac:dyDescent="0.25">
      <c r="G30838" s="7"/>
    </row>
    <row r="30839" spans="7:7" x14ac:dyDescent="0.25">
      <c r="G30839" s="7"/>
    </row>
    <row r="30840" spans="7:7" x14ac:dyDescent="0.25">
      <c r="G30840" s="7"/>
    </row>
    <row r="30841" spans="7:7" x14ac:dyDescent="0.25">
      <c r="G30841" s="7"/>
    </row>
    <row r="30842" spans="7:7" x14ac:dyDescent="0.25">
      <c r="G30842" s="7"/>
    </row>
    <row r="30843" spans="7:7" x14ac:dyDescent="0.25">
      <c r="G30843" s="7"/>
    </row>
    <row r="30844" spans="7:7" x14ac:dyDescent="0.25">
      <c r="G30844" s="7"/>
    </row>
    <row r="30845" spans="7:7" x14ac:dyDescent="0.25">
      <c r="G30845" s="7"/>
    </row>
    <row r="30846" spans="7:7" x14ac:dyDescent="0.25">
      <c r="G30846" s="7"/>
    </row>
    <row r="30847" spans="7:7" x14ac:dyDescent="0.25">
      <c r="G30847" s="7"/>
    </row>
    <row r="30848" spans="7:7" x14ac:dyDescent="0.25">
      <c r="G30848" s="7"/>
    </row>
    <row r="30849" spans="7:7" x14ac:dyDescent="0.25">
      <c r="G30849" s="7"/>
    </row>
    <row r="30850" spans="7:7" x14ac:dyDescent="0.25">
      <c r="G30850" s="7"/>
    </row>
    <row r="30851" spans="7:7" x14ac:dyDescent="0.25">
      <c r="G30851" s="7"/>
    </row>
    <row r="30852" spans="7:7" x14ac:dyDescent="0.25">
      <c r="G30852" s="7"/>
    </row>
    <row r="30853" spans="7:7" x14ac:dyDescent="0.25">
      <c r="G30853" s="7"/>
    </row>
    <row r="30854" spans="7:7" x14ac:dyDescent="0.25">
      <c r="G30854" s="7"/>
    </row>
    <row r="30855" spans="7:7" x14ac:dyDescent="0.25">
      <c r="G30855" s="7"/>
    </row>
    <row r="30856" spans="7:7" x14ac:dyDescent="0.25">
      <c r="G30856" s="7"/>
    </row>
    <row r="30857" spans="7:7" x14ac:dyDescent="0.25">
      <c r="G30857" s="7"/>
    </row>
    <row r="30858" spans="7:7" x14ac:dyDescent="0.25">
      <c r="G30858" s="7"/>
    </row>
    <row r="30859" spans="7:7" x14ac:dyDescent="0.25">
      <c r="G30859" s="7"/>
    </row>
    <row r="30860" spans="7:7" x14ac:dyDescent="0.25">
      <c r="G30860" s="7"/>
    </row>
    <row r="30861" spans="7:7" x14ac:dyDescent="0.25">
      <c r="G30861" s="7"/>
    </row>
    <row r="30862" spans="7:7" x14ac:dyDescent="0.25">
      <c r="G30862" s="7"/>
    </row>
    <row r="30863" spans="7:7" x14ac:dyDescent="0.25">
      <c r="G30863" s="7"/>
    </row>
    <row r="30864" spans="7:7" x14ac:dyDescent="0.25">
      <c r="G30864" s="7"/>
    </row>
    <row r="30865" spans="7:7" x14ac:dyDescent="0.25">
      <c r="G30865" s="7"/>
    </row>
    <row r="30866" spans="7:7" x14ac:dyDescent="0.25">
      <c r="G30866" s="7"/>
    </row>
    <row r="30867" spans="7:7" x14ac:dyDescent="0.25">
      <c r="G30867" s="7"/>
    </row>
    <row r="30868" spans="7:7" x14ac:dyDescent="0.25">
      <c r="G30868" s="7"/>
    </row>
    <row r="30869" spans="7:7" x14ac:dyDescent="0.25">
      <c r="G30869" s="7"/>
    </row>
    <row r="30870" spans="7:7" x14ac:dyDescent="0.25">
      <c r="G30870" s="7"/>
    </row>
    <row r="30871" spans="7:7" x14ac:dyDescent="0.25">
      <c r="G30871" s="7"/>
    </row>
    <row r="30872" spans="7:7" x14ac:dyDescent="0.25">
      <c r="G30872" s="7"/>
    </row>
    <row r="30873" spans="7:7" x14ac:dyDescent="0.25">
      <c r="G30873" s="7"/>
    </row>
    <row r="30874" spans="7:7" x14ac:dyDescent="0.25">
      <c r="G30874" s="7"/>
    </row>
    <row r="30875" spans="7:7" x14ac:dyDescent="0.25">
      <c r="G30875" s="7"/>
    </row>
    <row r="30876" spans="7:7" x14ac:dyDescent="0.25">
      <c r="G30876" s="7"/>
    </row>
    <row r="30877" spans="7:7" x14ac:dyDescent="0.25">
      <c r="G30877" s="7"/>
    </row>
    <row r="30878" spans="7:7" x14ac:dyDescent="0.25">
      <c r="G30878" s="7"/>
    </row>
    <row r="30879" spans="7:7" x14ac:dyDescent="0.25">
      <c r="G30879" s="7"/>
    </row>
    <row r="30880" spans="7:7" x14ac:dyDescent="0.25">
      <c r="G30880" s="7"/>
    </row>
    <row r="30881" spans="7:7" x14ac:dyDescent="0.25">
      <c r="G30881" s="7"/>
    </row>
    <row r="30882" spans="7:7" x14ac:dyDescent="0.25">
      <c r="G30882" s="7"/>
    </row>
    <row r="30883" spans="7:7" x14ac:dyDescent="0.25">
      <c r="G30883" s="7"/>
    </row>
    <row r="30884" spans="7:7" x14ac:dyDescent="0.25">
      <c r="G30884" s="7"/>
    </row>
    <row r="30885" spans="7:7" x14ac:dyDescent="0.25">
      <c r="G30885" s="7"/>
    </row>
    <row r="30886" spans="7:7" x14ac:dyDescent="0.25">
      <c r="G30886" s="7"/>
    </row>
    <row r="30887" spans="7:7" x14ac:dyDescent="0.25">
      <c r="G30887" s="7"/>
    </row>
    <row r="30888" spans="7:7" x14ac:dyDescent="0.25">
      <c r="G30888" s="7"/>
    </row>
    <row r="30889" spans="7:7" x14ac:dyDescent="0.25">
      <c r="G30889" s="7"/>
    </row>
    <row r="30890" spans="7:7" x14ac:dyDescent="0.25">
      <c r="G30890" s="7"/>
    </row>
    <row r="30891" spans="7:7" x14ac:dyDescent="0.25">
      <c r="G30891" s="7"/>
    </row>
    <row r="30892" spans="7:7" x14ac:dyDescent="0.25">
      <c r="G30892" s="7"/>
    </row>
    <row r="30893" spans="7:7" x14ac:dyDescent="0.25">
      <c r="G30893" s="7"/>
    </row>
    <row r="30894" spans="7:7" x14ac:dyDescent="0.25">
      <c r="G30894" s="7"/>
    </row>
    <row r="30895" spans="7:7" x14ac:dyDescent="0.25">
      <c r="G30895" s="7"/>
    </row>
    <row r="30896" spans="7:7" x14ac:dyDescent="0.25">
      <c r="G30896" s="7"/>
    </row>
    <row r="30897" spans="7:7" x14ac:dyDescent="0.25">
      <c r="G30897" s="7"/>
    </row>
    <row r="30898" spans="7:7" x14ac:dyDescent="0.25">
      <c r="G30898" s="7"/>
    </row>
    <row r="30899" spans="7:7" x14ac:dyDescent="0.25">
      <c r="G30899" s="7"/>
    </row>
    <row r="30900" spans="7:7" x14ac:dyDescent="0.25">
      <c r="G30900" s="7"/>
    </row>
    <row r="30901" spans="7:7" x14ac:dyDescent="0.25">
      <c r="G30901" s="7"/>
    </row>
    <row r="30902" spans="7:7" x14ac:dyDescent="0.25">
      <c r="G30902" s="7"/>
    </row>
    <row r="30903" spans="7:7" x14ac:dyDescent="0.25">
      <c r="G30903" s="7"/>
    </row>
    <row r="30904" spans="7:7" x14ac:dyDescent="0.25">
      <c r="G30904" s="7"/>
    </row>
    <row r="30905" spans="7:7" x14ac:dyDescent="0.25">
      <c r="G30905" s="7"/>
    </row>
    <row r="30906" spans="7:7" x14ac:dyDescent="0.25">
      <c r="G30906" s="7"/>
    </row>
    <row r="30907" spans="7:7" x14ac:dyDescent="0.25">
      <c r="G30907" s="7"/>
    </row>
    <row r="30908" spans="7:7" x14ac:dyDescent="0.25">
      <c r="G30908" s="7"/>
    </row>
    <row r="30909" spans="7:7" x14ac:dyDescent="0.25">
      <c r="G30909" s="7"/>
    </row>
    <row r="30910" spans="7:7" x14ac:dyDescent="0.25">
      <c r="G30910" s="7"/>
    </row>
    <row r="30911" spans="7:7" x14ac:dyDescent="0.25">
      <c r="G30911" s="7"/>
    </row>
    <row r="30912" spans="7:7" x14ac:dyDescent="0.25">
      <c r="G30912" s="7"/>
    </row>
    <row r="30913" spans="7:7" x14ac:dyDescent="0.25">
      <c r="G30913" s="7"/>
    </row>
    <row r="30914" spans="7:7" x14ac:dyDescent="0.25">
      <c r="G30914" s="7"/>
    </row>
    <row r="30915" spans="7:7" x14ac:dyDescent="0.25">
      <c r="G30915" s="7"/>
    </row>
    <row r="30916" spans="7:7" x14ac:dyDescent="0.25">
      <c r="G30916" s="7"/>
    </row>
    <row r="30917" spans="7:7" x14ac:dyDescent="0.25">
      <c r="G30917" s="7"/>
    </row>
    <row r="30918" spans="7:7" x14ac:dyDescent="0.25">
      <c r="G30918" s="7"/>
    </row>
    <row r="30919" spans="7:7" x14ac:dyDescent="0.25">
      <c r="G30919" s="7"/>
    </row>
    <row r="30920" spans="7:7" x14ac:dyDescent="0.25">
      <c r="G30920" s="7"/>
    </row>
    <row r="30921" spans="7:7" x14ac:dyDescent="0.25">
      <c r="G30921" s="7"/>
    </row>
    <row r="30922" spans="7:7" x14ac:dyDescent="0.25">
      <c r="G30922" s="7"/>
    </row>
    <row r="30923" spans="7:7" x14ac:dyDescent="0.25">
      <c r="G30923" s="7"/>
    </row>
    <row r="30924" spans="7:7" x14ac:dyDescent="0.25">
      <c r="G30924" s="7"/>
    </row>
    <row r="30925" spans="7:7" x14ac:dyDescent="0.25">
      <c r="G30925" s="7"/>
    </row>
    <row r="30926" spans="7:7" x14ac:dyDescent="0.25">
      <c r="G30926" s="7"/>
    </row>
    <row r="30927" spans="7:7" x14ac:dyDescent="0.25">
      <c r="G30927" s="7"/>
    </row>
    <row r="30928" spans="7:7" x14ac:dyDescent="0.25">
      <c r="G30928" s="7"/>
    </row>
    <row r="30929" spans="7:7" x14ac:dyDescent="0.25">
      <c r="G30929" s="7"/>
    </row>
    <row r="30930" spans="7:7" x14ac:dyDescent="0.25">
      <c r="G30930" s="7"/>
    </row>
    <row r="30931" spans="7:7" x14ac:dyDescent="0.25">
      <c r="G30931" s="7"/>
    </row>
    <row r="30932" spans="7:7" x14ac:dyDescent="0.25">
      <c r="G30932" s="7"/>
    </row>
    <row r="30933" spans="7:7" x14ac:dyDescent="0.25">
      <c r="G30933" s="7"/>
    </row>
    <row r="30934" spans="7:7" x14ac:dyDescent="0.25">
      <c r="G30934" s="7"/>
    </row>
    <row r="30935" spans="7:7" x14ac:dyDescent="0.25">
      <c r="G30935" s="7"/>
    </row>
    <row r="30936" spans="7:7" x14ac:dyDescent="0.25">
      <c r="G30936" s="7"/>
    </row>
    <row r="30937" spans="7:7" x14ac:dyDescent="0.25">
      <c r="G30937" s="7"/>
    </row>
    <row r="30938" spans="7:7" x14ac:dyDescent="0.25">
      <c r="G30938" s="7"/>
    </row>
    <row r="30939" spans="7:7" x14ac:dyDescent="0.25">
      <c r="G30939" s="7"/>
    </row>
    <row r="30940" spans="7:7" x14ac:dyDescent="0.25">
      <c r="G30940" s="7"/>
    </row>
    <row r="30941" spans="7:7" x14ac:dyDescent="0.25">
      <c r="G30941" s="7"/>
    </row>
    <row r="30942" spans="7:7" x14ac:dyDescent="0.25">
      <c r="G30942" s="7"/>
    </row>
    <row r="30943" spans="7:7" x14ac:dyDescent="0.25">
      <c r="G30943" s="7"/>
    </row>
    <row r="30944" spans="7:7" x14ac:dyDescent="0.25">
      <c r="G30944" s="7"/>
    </row>
    <row r="30945" spans="7:7" x14ac:dyDescent="0.25">
      <c r="G30945" s="7"/>
    </row>
    <row r="30946" spans="7:7" x14ac:dyDescent="0.25">
      <c r="G30946" s="7"/>
    </row>
    <row r="30947" spans="7:7" x14ac:dyDescent="0.25">
      <c r="G30947" s="7"/>
    </row>
    <row r="30948" spans="7:7" x14ac:dyDescent="0.25">
      <c r="G30948" s="7"/>
    </row>
    <row r="30949" spans="7:7" x14ac:dyDescent="0.25">
      <c r="G30949" s="7"/>
    </row>
    <row r="30950" spans="7:7" x14ac:dyDescent="0.25">
      <c r="G30950" s="7"/>
    </row>
    <row r="30951" spans="7:7" x14ac:dyDescent="0.25">
      <c r="G30951" s="7"/>
    </row>
    <row r="30952" spans="7:7" x14ac:dyDescent="0.25">
      <c r="G30952" s="7"/>
    </row>
    <row r="30953" spans="7:7" x14ac:dyDescent="0.25">
      <c r="G30953" s="7"/>
    </row>
    <row r="30954" spans="7:7" x14ac:dyDescent="0.25">
      <c r="G30954" s="7"/>
    </row>
    <row r="30955" spans="7:7" x14ac:dyDescent="0.25">
      <c r="G30955" s="7"/>
    </row>
    <row r="30956" spans="7:7" x14ac:dyDescent="0.25">
      <c r="G30956" s="7"/>
    </row>
    <row r="30957" spans="7:7" x14ac:dyDescent="0.25">
      <c r="G30957" s="7"/>
    </row>
    <row r="30958" spans="7:7" x14ac:dyDescent="0.25">
      <c r="G30958" s="7"/>
    </row>
    <row r="30959" spans="7:7" x14ac:dyDescent="0.25">
      <c r="G30959" s="7"/>
    </row>
    <row r="30960" spans="7:7" x14ac:dyDescent="0.25">
      <c r="G30960" s="7"/>
    </row>
    <row r="30961" spans="7:7" x14ac:dyDescent="0.25">
      <c r="G30961" s="7"/>
    </row>
    <row r="30962" spans="7:7" x14ac:dyDescent="0.25">
      <c r="G30962" s="7"/>
    </row>
    <row r="30963" spans="7:7" x14ac:dyDescent="0.25">
      <c r="G30963" s="7"/>
    </row>
    <row r="30964" spans="7:7" x14ac:dyDescent="0.25">
      <c r="G30964" s="7"/>
    </row>
    <row r="30965" spans="7:7" x14ac:dyDescent="0.25">
      <c r="G30965" s="7"/>
    </row>
    <row r="30966" spans="7:7" x14ac:dyDescent="0.25">
      <c r="G30966" s="7"/>
    </row>
    <row r="30967" spans="7:7" x14ac:dyDescent="0.25">
      <c r="G30967" s="7"/>
    </row>
    <row r="30968" spans="7:7" x14ac:dyDescent="0.25">
      <c r="G30968" s="7"/>
    </row>
    <row r="30969" spans="7:7" x14ac:dyDescent="0.25">
      <c r="G30969" s="7"/>
    </row>
    <row r="30970" spans="7:7" x14ac:dyDescent="0.25">
      <c r="G30970" s="7"/>
    </row>
    <row r="30971" spans="7:7" x14ac:dyDescent="0.25">
      <c r="G30971" s="7"/>
    </row>
    <row r="30972" spans="7:7" x14ac:dyDescent="0.25">
      <c r="G30972" s="7"/>
    </row>
    <row r="30973" spans="7:7" x14ac:dyDescent="0.25">
      <c r="G30973" s="7"/>
    </row>
    <row r="30974" spans="7:7" x14ac:dyDescent="0.25">
      <c r="G30974" s="7"/>
    </row>
    <row r="30975" spans="7:7" x14ac:dyDescent="0.25">
      <c r="G30975" s="7"/>
    </row>
    <row r="30976" spans="7:7" x14ac:dyDescent="0.25">
      <c r="G30976" s="7"/>
    </row>
    <row r="30977" spans="7:7" x14ac:dyDescent="0.25">
      <c r="G30977" s="7"/>
    </row>
    <row r="30978" spans="7:7" x14ac:dyDescent="0.25">
      <c r="G30978" s="7"/>
    </row>
    <row r="30979" spans="7:7" x14ac:dyDescent="0.25">
      <c r="G30979" s="7"/>
    </row>
    <row r="30980" spans="7:7" x14ac:dyDescent="0.25">
      <c r="G30980" s="7"/>
    </row>
    <row r="30981" spans="7:7" x14ac:dyDescent="0.25">
      <c r="G30981" s="7"/>
    </row>
    <row r="30982" spans="7:7" x14ac:dyDescent="0.25">
      <c r="G30982" s="7"/>
    </row>
    <row r="30983" spans="7:7" x14ac:dyDescent="0.25">
      <c r="G30983" s="7"/>
    </row>
    <row r="30984" spans="7:7" x14ac:dyDescent="0.25">
      <c r="G30984" s="7"/>
    </row>
    <row r="30985" spans="7:7" x14ac:dyDescent="0.25">
      <c r="G30985" s="7"/>
    </row>
    <row r="30986" spans="7:7" x14ac:dyDescent="0.25">
      <c r="G30986" s="7"/>
    </row>
    <row r="30987" spans="7:7" x14ac:dyDescent="0.25">
      <c r="G30987" s="7"/>
    </row>
    <row r="30988" spans="7:7" x14ac:dyDescent="0.25">
      <c r="G30988" s="7"/>
    </row>
    <row r="30989" spans="7:7" x14ac:dyDescent="0.25">
      <c r="G30989" s="7"/>
    </row>
    <row r="30990" spans="7:7" x14ac:dyDescent="0.25">
      <c r="G30990" s="7"/>
    </row>
    <row r="30991" spans="7:7" x14ac:dyDescent="0.25">
      <c r="G30991" s="7"/>
    </row>
    <row r="30992" spans="7:7" x14ac:dyDescent="0.25">
      <c r="G30992" s="7"/>
    </row>
    <row r="30993" spans="7:7" x14ac:dyDescent="0.25">
      <c r="G30993" s="7"/>
    </row>
    <row r="30994" spans="7:7" x14ac:dyDescent="0.25">
      <c r="G30994" s="7"/>
    </row>
    <row r="30995" spans="7:7" x14ac:dyDescent="0.25">
      <c r="G30995" s="7"/>
    </row>
    <row r="30996" spans="7:7" x14ac:dyDescent="0.25">
      <c r="G30996" s="7"/>
    </row>
    <row r="30997" spans="7:7" x14ac:dyDescent="0.25">
      <c r="G30997" s="7"/>
    </row>
    <row r="30998" spans="7:7" x14ac:dyDescent="0.25">
      <c r="G30998" s="7"/>
    </row>
    <row r="30999" spans="7:7" x14ac:dyDescent="0.25">
      <c r="G30999" s="7"/>
    </row>
    <row r="31000" spans="7:7" x14ac:dyDescent="0.25">
      <c r="G31000" s="7"/>
    </row>
    <row r="31001" spans="7:7" x14ac:dyDescent="0.25">
      <c r="G31001" s="7"/>
    </row>
    <row r="31002" spans="7:7" x14ac:dyDescent="0.25">
      <c r="G31002" s="7"/>
    </row>
    <row r="31003" spans="7:7" x14ac:dyDescent="0.25">
      <c r="G31003" s="7"/>
    </row>
    <row r="31004" spans="7:7" x14ac:dyDescent="0.25">
      <c r="G31004" s="7"/>
    </row>
    <row r="31005" spans="7:7" x14ac:dyDescent="0.25">
      <c r="G31005" s="7"/>
    </row>
    <row r="31006" spans="7:7" x14ac:dyDescent="0.25">
      <c r="G31006" s="7"/>
    </row>
    <row r="31007" spans="7:7" x14ac:dyDescent="0.25">
      <c r="G31007" s="7"/>
    </row>
    <row r="31008" spans="7:7" x14ac:dyDescent="0.25">
      <c r="G31008" s="7"/>
    </row>
    <row r="31009" spans="7:7" x14ac:dyDescent="0.25">
      <c r="G31009" s="7"/>
    </row>
    <row r="31010" spans="7:7" x14ac:dyDescent="0.25">
      <c r="G31010" s="7"/>
    </row>
    <row r="31011" spans="7:7" x14ac:dyDescent="0.25">
      <c r="G31011" s="7"/>
    </row>
    <row r="31012" spans="7:7" x14ac:dyDescent="0.25">
      <c r="G31012" s="7"/>
    </row>
    <row r="31013" spans="7:7" x14ac:dyDescent="0.25">
      <c r="G31013" s="7"/>
    </row>
    <row r="31014" spans="7:7" x14ac:dyDescent="0.25">
      <c r="G31014" s="7"/>
    </row>
    <row r="31015" spans="7:7" x14ac:dyDescent="0.25">
      <c r="G31015" s="7"/>
    </row>
    <row r="31016" spans="7:7" x14ac:dyDescent="0.25">
      <c r="G31016" s="7"/>
    </row>
    <row r="31017" spans="7:7" x14ac:dyDescent="0.25">
      <c r="G31017" s="7"/>
    </row>
    <row r="31018" spans="7:7" x14ac:dyDescent="0.25">
      <c r="G31018" s="7"/>
    </row>
    <row r="31019" spans="7:7" x14ac:dyDescent="0.25">
      <c r="G31019" s="7"/>
    </row>
    <row r="31020" spans="7:7" x14ac:dyDescent="0.25">
      <c r="G31020" s="7"/>
    </row>
    <row r="31021" spans="7:7" x14ac:dyDescent="0.25">
      <c r="G31021" s="7"/>
    </row>
    <row r="31022" spans="7:7" x14ac:dyDescent="0.25">
      <c r="G31022" s="7"/>
    </row>
    <row r="31023" spans="7:7" x14ac:dyDescent="0.25">
      <c r="G31023" s="7"/>
    </row>
    <row r="31024" spans="7:7" x14ac:dyDescent="0.25">
      <c r="G31024" s="7"/>
    </row>
    <row r="31025" spans="7:7" x14ac:dyDescent="0.25">
      <c r="G31025" s="7"/>
    </row>
    <row r="31026" spans="7:7" x14ac:dyDescent="0.25">
      <c r="G31026" s="7"/>
    </row>
    <row r="31027" spans="7:7" x14ac:dyDescent="0.25">
      <c r="G31027" s="7"/>
    </row>
    <row r="31028" spans="7:7" x14ac:dyDescent="0.25">
      <c r="G31028" s="7"/>
    </row>
    <row r="31029" spans="7:7" x14ac:dyDescent="0.25">
      <c r="G31029" s="7"/>
    </row>
    <row r="31030" spans="7:7" x14ac:dyDescent="0.25">
      <c r="G31030" s="7"/>
    </row>
    <row r="31031" spans="7:7" x14ac:dyDescent="0.25">
      <c r="G31031" s="7"/>
    </row>
    <row r="31032" spans="7:7" x14ac:dyDescent="0.25">
      <c r="G31032" s="7"/>
    </row>
    <row r="31033" spans="7:7" x14ac:dyDescent="0.25">
      <c r="G31033" s="7"/>
    </row>
    <row r="31034" spans="7:7" x14ac:dyDescent="0.25">
      <c r="G31034" s="7"/>
    </row>
    <row r="31035" spans="7:7" x14ac:dyDescent="0.25">
      <c r="G31035" s="7"/>
    </row>
    <row r="31036" spans="7:7" x14ac:dyDescent="0.25">
      <c r="G31036" s="7"/>
    </row>
    <row r="31037" spans="7:7" x14ac:dyDescent="0.25">
      <c r="G31037" s="7"/>
    </row>
    <row r="31038" spans="7:7" x14ac:dyDescent="0.25">
      <c r="G31038" s="7"/>
    </row>
    <row r="31039" spans="7:7" x14ac:dyDescent="0.25">
      <c r="G31039" s="7"/>
    </row>
    <row r="31040" spans="7:7" x14ac:dyDescent="0.25">
      <c r="G31040" s="7"/>
    </row>
    <row r="31041" spans="7:7" x14ac:dyDescent="0.25">
      <c r="G31041" s="7"/>
    </row>
    <row r="31042" spans="7:7" x14ac:dyDescent="0.25">
      <c r="G31042" s="7"/>
    </row>
    <row r="31043" spans="7:7" x14ac:dyDescent="0.25">
      <c r="G31043" s="7"/>
    </row>
    <row r="31044" spans="7:7" x14ac:dyDescent="0.25">
      <c r="G31044" s="7"/>
    </row>
    <row r="31045" spans="7:7" x14ac:dyDescent="0.25">
      <c r="G31045" s="7"/>
    </row>
    <row r="31046" spans="7:7" x14ac:dyDescent="0.25">
      <c r="G31046" s="7"/>
    </row>
    <row r="31047" spans="7:7" x14ac:dyDescent="0.25">
      <c r="G31047" s="7"/>
    </row>
    <row r="31048" spans="7:7" x14ac:dyDescent="0.25">
      <c r="G31048" s="7"/>
    </row>
    <row r="31049" spans="7:7" x14ac:dyDescent="0.25">
      <c r="G31049" s="7"/>
    </row>
    <row r="31050" spans="7:7" x14ac:dyDescent="0.25">
      <c r="G31050" s="7"/>
    </row>
    <row r="31051" spans="7:7" x14ac:dyDescent="0.25">
      <c r="G31051" s="7"/>
    </row>
    <row r="31052" spans="7:7" x14ac:dyDescent="0.25">
      <c r="G31052" s="7"/>
    </row>
    <row r="31053" spans="7:7" x14ac:dyDescent="0.25">
      <c r="G31053" s="7"/>
    </row>
    <row r="31054" spans="7:7" x14ac:dyDescent="0.25">
      <c r="G31054" s="7"/>
    </row>
    <row r="31055" spans="7:7" x14ac:dyDescent="0.25">
      <c r="G31055" s="7"/>
    </row>
    <row r="31056" spans="7:7" x14ac:dyDescent="0.25">
      <c r="G31056" s="7"/>
    </row>
    <row r="31057" spans="7:7" x14ac:dyDescent="0.25">
      <c r="G31057" s="7"/>
    </row>
    <row r="31058" spans="7:7" x14ac:dyDescent="0.25">
      <c r="G31058" s="7"/>
    </row>
    <row r="31059" spans="7:7" x14ac:dyDescent="0.25">
      <c r="G31059" s="7"/>
    </row>
    <row r="31060" spans="7:7" x14ac:dyDescent="0.25">
      <c r="G31060" s="7"/>
    </row>
    <row r="31061" spans="7:7" x14ac:dyDescent="0.25">
      <c r="G31061" s="7"/>
    </row>
    <row r="31062" spans="7:7" x14ac:dyDescent="0.25">
      <c r="G31062" s="7"/>
    </row>
    <row r="31063" spans="7:7" x14ac:dyDescent="0.25">
      <c r="G31063" s="7"/>
    </row>
    <row r="31064" spans="7:7" x14ac:dyDescent="0.25">
      <c r="G31064" s="7"/>
    </row>
    <row r="31065" spans="7:7" x14ac:dyDescent="0.25">
      <c r="G31065" s="7"/>
    </row>
    <row r="31066" spans="7:7" x14ac:dyDescent="0.25">
      <c r="G31066" s="7"/>
    </row>
    <row r="31067" spans="7:7" x14ac:dyDescent="0.25">
      <c r="G31067" s="7"/>
    </row>
    <row r="31068" spans="7:7" x14ac:dyDescent="0.25">
      <c r="G31068" s="7"/>
    </row>
    <row r="31069" spans="7:7" x14ac:dyDescent="0.25">
      <c r="G31069" s="7"/>
    </row>
    <row r="31070" spans="7:7" x14ac:dyDescent="0.25">
      <c r="G31070" s="7"/>
    </row>
    <row r="31071" spans="7:7" x14ac:dyDescent="0.25">
      <c r="G31071" s="7"/>
    </row>
    <row r="31072" spans="7:7" x14ac:dyDescent="0.25">
      <c r="G31072" s="7"/>
    </row>
    <row r="31073" spans="7:7" x14ac:dyDescent="0.25">
      <c r="G31073" s="7"/>
    </row>
    <row r="31074" spans="7:7" x14ac:dyDescent="0.25">
      <c r="G31074" s="7"/>
    </row>
    <row r="31075" spans="7:7" x14ac:dyDescent="0.25">
      <c r="G31075" s="7"/>
    </row>
    <row r="31076" spans="7:7" x14ac:dyDescent="0.25">
      <c r="G31076" s="7"/>
    </row>
    <row r="31077" spans="7:7" x14ac:dyDescent="0.25">
      <c r="G31077" s="7"/>
    </row>
    <row r="31078" spans="7:7" x14ac:dyDescent="0.25">
      <c r="G31078" s="7"/>
    </row>
    <row r="31079" spans="7:7" x14ac:dyDescent="0.25">
      <c r="G31079" s="7"/>
    </row>
    <row r="31080" spans="7:7" x14ac:dyDescent="0.25">
      <c r="G31080" s="7"/>
    </row>
    <row r="31081" spans="7:7" x14ac:dyDescent="0.25">
      <c r="G31081" s="7"/>
    </row>
    <row r="31082" spans="7:7" x14ac:dyDescent="0.25">
      <c r="G31082" s="7"/>
    </row>
    <row r="31083" spans="7:7" x14ac:dyDescent="0.25">
      <c r="G31083" s="7"/>
    </row>
    <row r="31084" spans="7:7" x14ac:dyDescent="0.25">
      <c r="G31084" s="7"/>
    </row>
    <row r="31085" spans="7:7" x14ac:dyDescent="0.25">
      <c r="G31085" s="7"/>
    </row>
    <row r="31086" spans="7:7" x14ac:dyDescent="0.25">
      <c r="G31086" s="7"/>
    </row>
    <row r="31087" spans="7:7" x14ac:dyDescent="0.25">
      <c r="G31087" s="7"/>
    </row>
    <row r="31088" spans="7:7" x14ac:dyDescent="0.25">
      <c r="G31088" s="7"/>
    </row>
    <row r="31089" spans="7:7" x14ac:dyDescent="0.25">
      <c r="G31089" s="7"/>
    </row>
    <row r="31090" spans="7:7" x14ac:dyDescent="0.25">
      <c r="G31090" s="7"/>
    </row>
    <row r="31091" spans="7:7" x14ac:dyDescent="0.25">
      <c r="G31091" s="7"/>
    </row>
    <row r="31092" spans="7:7" x14ac:dyDescent="0.25">
      <c r="G31092" s="7"/>
    </row>
    <row r="31093" spans="7:7" x14ac:dyDescent="0.25">
      <c r="G31093" s="7"/>
    </row>
    <row r="31094" spans="7:7" x14ac:dyDescent="0.25">
      <c r="G31094" s="7"/>
    </row>
    <row r="31095" spans="7:7" x14ac:dyDescent="0.25">
      <c r="G31095" s="7"/>
    </row>
    <row r="31096" spans="7:7" x14ac:dyDescent="0.25">
      <c r="G31096" s="7"/>
    </row>
    <row r="31097" spans="7:7" x14ac:dyDescent="0.25">
      <c r="G31097" s="7"/>
    </row>
    <row r="31098" spans="7:7" x14ac:dyDescent="0.25">
      <c r="G31098" s="7"/>
    </row>
    <row r="31099" spans="7:7" x14ac:dyDescent="0.25">
      <c r="G31099" s="7"/>
    </row>
    <row r="31100" spans="7:7" x14ac:dyDescent="0.25">
      <c r="G31100" s="7"/>
    </row>
    <row r="31101" spans="7:7" x14ac:dyDescent="0.25">
      <c r="G31101" s="7"/>
    </row>
    <row r="31102" spans="7:7" x14ac:dyDescent="0.25">
      <c r="G31102" s="7"/>
    </row>
    <row r="31103" spans="7:7" x14ac:dyDescent="0.25">
      <c r="G31103" s="7"/>
    </row>
    <row r="31104" spans="7:7" x14ac:dyDescent="0.25">
      <c r="G31104" s="7"/>
    </row>
    <row r="31105" spans="7:7" x14ac:dyDescent="0.25">
      <c r="G31105" s="7"/>
    </row>
    <row r="31106" spans="7:7" x14ac:dyDescent="0.25">
      <c r="G31106" s="7"/>
    </row>
    <row r="31107" spans="7:7" x14ac:dyDescent="0.25">
      <c r="G31107" s="7"/>
    </row>
    <row r="31108" spans="7:7" x14ac:dyDescent="0.25">
      <c r="G31108" s="7"/>
    </row>
    <row r="31109" spans="7:7" x14ac:dyDescent="0.25">
      <c r="G31109" s="7"/>
    </row>
    <row r="31110" spans="7:7" x14ac:dyDescent="0.25">
      <c r="G31110" s="7"/>
    </row>
    <row r="31111" spans="7:7" x14ac:dyDescent="0.25">
      <c r="G31111" s="7"/>
    </row>
    <row r="31112" spans="7:7" x14ac:dyDescent="0.25">
      <c r="G31112" s="7"/>
    </row>
    <row r="31113" spans="7:7" x14ac:dyDescent="0.25">
      <c r="G31113" s="7"/>
    </row>
    <row r="31114" spans="7:7" x14ac:dyDescent="0.25">
      <c r="G31114" s="7"/>
    </row>
    <row r="31115" spans="7:7" x14ac:dyDescent="0.25">
      <c r="G31115" s="7"/>
    </row>
    <row r="31116" spans="7:7" x14ac:dyDescent="0.25">
      <c r="G31116" s="7"/>
    </row>
    <row r="31117" spans="7:7" x14ac:dyDescent="0.25">
      <c r="G31117" s="7"/>
    </row>
    <row r="31118" spans="7:7" x14ac:dyDescent="0.25">
      <c r="G31118" s="7"/>
    </row>
    <row r="31119" spans="7:7" x14ac:dyDescent="0.25">
      <c r="G31119" s="7"/>
    </row>
    <row r="31120" spans="7:7" x14ac:dyDescent="0.25">
      <c r="G31120" s="7"/>
    </row>
    <row r="31121" spans="7:7" x14ac:dyDescent="0.25">
      <c r="G31121" s="7"/>
    </row>
    <row r="31122" spans="7:7" x14ac:dyDescent="0.25">
      <c r="G31122" s="7"/>
    </row>
    <row r="31123" spans="7:7" x14ac:dyDescent="0.25">
      <c r="G31123" s="7"/>
    </row>
    <row r="31124" spans="7:7" x14ac:dyDescent="0.25">
      <c r="G31124" s="7"/>
    </row>
    <row r="31125" spans="7:7" x14ac:dyDescent="0.25">
      <c r="G31125" s="7"/>
    </row>
    <row r="31126" spans="7:7" x14ac:dyDescent="0.25">
      <c r="G31126" s="7"/>
    </row>
    <row r="31127" spans="7:7" x14ac:dyDescent="0.25">
      <c r="G31127" s="7"/>
    </row>
    <row r="31128" spans="7:7" x14ac:dyDescent="0.25">
      <c r="G31128" s="7"/>
    </row>
    <row r="31129" spans="7:7" x14ac:dyDescent="0.25">
      <c r="G31129" s="7"/>
    </row>
    <row r="31130" spans="7:7" x14ac:dyDescent="0.25">
      <c r="G31130" s="7"/>
    </row>
    <row r="31131" spans="7:7" x14ac:dyDescent="0.25">
      <c r="G31131" s="7"/>
    </row>
    <row r="31132" spans="7:7" x14ac:dyDescent="0.25">
      <c r="G31132" s="7"/>
    </row>
    <row r="31133" spans="7:7" x14ac:dyDescent="0.25">
      <c r="G31133" s="7"/>
    </row>
    <row r="31134" spans="7:7" x14ac:dyDescent="0.25">
      <c r="G31134" s="7"/>
    </row>
    <row r="31135" spans="7:7" x14ac:dyDescent="0.25">
      <c r="G31135" s="7"/>
    </row>
    <row r="31136" spans="7:7" x14ac:dyDescent="0.25">
      <c r="G31136" s="7"/>
    </row>
    <row r="31137" spans="7:7" x14ac:dyDescent="0.25">
      <c r="G31137" s="7"/>
    </row>
    <row r="31138" spans="7:7" x14ac:dyDescent="0.25">
      <c r="G31138" s="7"/>
    </row>
    <row r="31139" spans="7:7" x14ac:dyDescent="0.25">
      <c r="G31139" s="7"/>
    </row>
    <row r="31140" spans="7:7" x14ac:dyDescent="0.25">
      <c r="G31140" s="7"/>
    </row>
    <row r="31141" spans="7:7" x14ac:dyDescent="0.25">
      <c r="G31141" s="7"/>
    </row>
    <row r="31142" spans="7:7" x14ac:dyDescent="0.25">
      <c r="G31142" s="7"/>
    </row>
    <row r="31143" spans="7:7" x14ac:dyDescent="0.25">
      <c r="G31143" s="7"/>
    </row>
    <row r="31144" spans="7:7" x14ac:dyDescent="0.25">
      <c r="G31144" s="7"/>
    </row>
    <row r="31145" spans="7:7" x14ac:dyDescent="0.25">
      <c r="G31145" s="7"/>
    </row>
    <row r="31146" spans="7:7" x14ac:dyDescent="0.25">
      <c r="G31146" s="7"/>
    </row>
    <row r="31147" spans="7:7" x14ac:dyDescent="0.25">
      <c r="G31147" s="7"/>
    </row>
    <row r="31148" spans="7:7" x14ac:dyDescent="0.25">
      <c r="G31148" s="7"/>
    </row>
    <row r="31149" spans="7:7" x14ac:dyDescent="0.25">
      <c r="G31149" s="7"/>
    </row>
    <row r="31150" spans="7:7" x14ac:dyDescent="0.25">
      <c r="G31150" s="7"/>
    </row>
    <row r="31151" spans="7:7" x14ac:dyDescent="0.25">
      <c r="G31151" s="7"/>
    </row>
    <row r="31152" spans="7:7" x14ac:dyDescent="0.25">
      <c r="G31152" s="7"/>
    </row>
    <row r="31153" spans="7:7" x14ac:dyDescent="0.25">
      <c r="G31153" s="7"/>
    </row>
    <row r="31154" spans="7:7" x14ac:dyDescent="0.25">
      <c r="G31154" s="7"/>
    </row>
    <row r="31155" spans="7:7" x14ac:dyDescent="0.25">
      <c r="G31155" s="7"/>
    </row>
    <row r="31156" spans="7:7" x14ac:dyDescent="0.25">
      <c r="G31156" s="7"/>
    </row>
    <row r="31157" spans="7:7" x14ac:dyDescent="0.25">
      <c r="G31157" s="7"/>
    </row>
    <row r="31158" spans="7:7" x14ac:dyDescent="0.25">
      <c r="G31158" s="7"/>
    </row>
    <row r="31159" spans="7:7" x14ac:dyDescent="0.25">
      <c r="G31159" s="7"/>
    </row>
    <row r="31160" spans="7:7" x14ac:dyDescent="0.25">
      <c r="G31160" s="7"/>
    </row>
    <row r="31161" spans="7:7" x14ac:dyDescent="0.25">
      <c r="G31161" s="7"/>
    </row>
    <row r="31162" spans="7:7" x14ac:dyDescent="0.25">
      <c r="G31162" s="7"/>
    </row>
    <row r="31163" spans="7:7" x14ac:dyDescent="0.25">
      <c r="G31163" s="7"/>
    </row>
    <row r="31164" spans="7:7" x14ac:dyDescent="0.25">
      <c r="G31164" s="7"/>
    </row>
    <row r="31165" spans="7:7" x14ac:dyDescent="0.25">
      <c r="G31165" s="7"/>
    </row>
    <row r="31166" spans="7:7" x14ac:dyDescent="0.25">
      <c r="G31166" s="7"/>
    </row>
    <row r="31167" spans="7:7" x14ac:dyDescent="0.25">
      <c r="G31167" s="7"/>
    </row>
    <row r="31168" spans="7:7" x14ac:dyDescent="0.25">
      <c r="G31168" s="7"/>
    </row>
    <row r="31169" spans="7:7" x14ac:dyDescent="0.25">
      <c r="G31169" s="7"/>
    </row>
    <row r="31170" spans="7:7" x14ac:dyDescent="0.25">
      <c r="G31170" s="7"/>
    </row>
    <row r="31171" spans="7:7" x14ac:dyDescent="0.25">
      <c r="G31171" s="7"/>
    </row>
    <row r="31172" spans="7:7" x14ac:dyDescent="0.25">
      <c r="G31172" s="7"/>
    </row>
    <row r="31173" spans="7:7" x14ac:dyDescent="0.25">
      <c r="G31173" s="7"/>
    </row>
    <row r="31174" spans="7:7" x14ac:dyDescent="0.25">
      <c r="G31174" s="7"/>
    </row>
    <row r="31175" spans="7:7" x14ac:dyDescent="0.25">
      <c r="G31175" s="7"/>
    </row>
    <row r="31176" spans="7:7" x14ac:dyDescent="0.25">
      <c r="G31176" s="7"/>
    </row>
    <row r="31177" spans="7:7" x14ac:dyDescent="0.25">
      <c r="G31177" s="7"/>
    </row>
    <row r="31178" spans="7:7" x14ac:dyDescent="0.25">
      <c r="G31178" s="7"/>
    </row>
    <row r="31179" spans="7:7" x14ac:dyDescent="0.25">
      <c r="G31179" s="7"/>
    </row>
    <row r="31180" spans="7:7" x14ac:dyDescent="0.25">
      <c r="G31180" s="7"/>
    </row>
    <row r="31181" spans="7:7" x14ac:dyDescent="0.25">
      <c r="G31181" s="7"/>
    </row>
    <row r="31182" spans="7:7" x14ac:dyDescent="0.25">
      <c r="G31182" s="7"/>
    </row>
    <row r="31183" spans="7:7" x14ac:dyDescent="0.25">
      <c r="G31183" s="7"/>
    </row>
    <row r="31184" spans="7:7" x14ac:dyDescent="0.25">
      <c r="G31184" s="7"/>
    </row>
    <row r="31185" spans="7:7" x14ac:dyDescent="0.25">
      <c r="G31185" s="7"/>
    </row>
    <row r="31186" spans="7:7" x14ac:dyDescent="0.25">
      <c r="G31186" s="7"/>
    </row>
    <row r="31187" spans="7:7" x14ac:dyDescent="0.25">
      <c r="G31187" s="7"/>
    </row>
    <row r="31188" spans="7:7" x14ac:dyDescent="0.25">
      <c r="G31188" s="7"/>
    </row>
    <row r="31189" spans="7:7" x14ac:dyDescent="0.25">
      <c r="G31189" s="7"/>
    </row>
    <row r="31190" spans="7:7" x14ac:dyDescent="0.25">
      <c r="G31190" s="7"/>
    </row>
    <row r="31191" spans="7:7" x14ac:dyDescent="0.25">
      <c r="G31191" s="7"/>
    </row>
    <row r="31192" spans="7:7" x14ac:dyDescent="0.25">
      <c r="G31192" s="7"/>
    </row>
    <row r="31193" spans="7:7" x14ac:dyDescent="0.25">
      <c r="G31193" s="7"/>
    </row>
    <row r="31194" spans="7:7" x14ac:dyDescent="0.25">
      <c r="G31194" s="7"/>
    </row>
    <row r="31195" spans="7:7" x14ac:dyDescent="0.25">
      <c r="G31195" s="7"/>
    </row>
    <row r="31196" spans="7:7" x14ac:dyDescent="0.25">
      <c r="G31196" s="7"/>
    </row>
    <row r="31197" spans="7:7" x14ac:dyDescent="0.25">
      <c r="G31197" s="7"/>
    </row>
    <row r="31198" spans="7:7" x14ac:dyDescent="0.25">
      <c r="G31198" s="7"/>
    </row>
    <row r="31199" spans="7:7" x14ac:dyDescent="0.25">
      <c r="G31199" s="7"/>
    </row>
    <row r="31200" spans="7:7" x14ac:dyDescent="0.25">
      <c r="G31200" s="7"/>
    </row>
    <row r="31201" spans="7:7" x14ac:dyDescent="0.25">
      <c r="G31201" s="7"/>
    </row>
    <row r="31202" spans="7:7" x14ac:dyDescent="0.25">
      <c r="G31202" s="7"/>
    </row>
    <row r="31203" spans="7:7" x14ac:dyDescent="0.25">
      <c r="G31203" s="7"/>
    </row>
    <row r="31204" spans="7:7" x14ac:dyDescent="0.25">
      <c r="G31204" s="7"/>
    </row>
    <row r="31205" spans="7:7" x14ac:dyDescent="0.25">
      <c r="G31205" s="7"/>
    </row>
    <row r="31206" spans="7:7" x14ac:dyDescent="0.25">
      <c r="G31206" s="7"/>
    </row>
    <row r="31207" spans="7:7" x14ac:dyDescent="0.25">
      <c r="G31207" s="7"/>
    </row>
    <row r="31208" spans="7:7" x14ac:dyDescent="0.25">
      <c r="G31208" s="7"/>
    </row>
    <row r="31209" spans="7:7" x14ac:dyDescent="0.25">
      <c r="G31209" s="7"/>
    </row>
    <row r="31210" spans="7:7" x14ac:dyDescent="0.25">
      <c r="G31210" s="7"/>
    </row>
    <row r="31211" spans="7:7" x14ac:dyDescent="0.25">
      <c r="G31211" s="7"/>
    </row>
    <row r="31212" spans="7:7" x14ac:dyDescent="0.25">
      <c r="G31212" s="7"/>
    </row>
    <row r="31213" spans="7:7" x14ac:dyDescent="0.25">
      <c r="G31213" s="7"/>
    </row>
    <row r="31214" spans="7:7" x14ac:dyDescent="0.25">
      <c r="G31214" s="7"/>
    </row>
    <row r="31215" spans="7:7" x14ac:dyDescent="0.25">
      <c r="G31215" s="7"/>
    </row>
    <row r="31216" spans="7:7" x14ac:dyDescent="0.25">
      <c r="G31216" s="7"/>
    </row>
    <row r="31217" spans="7:7" x14ac:dyDescent="0.25">
      <c r="G31217" s="7"/>
    </row>
    <row r="31218" spans="7:7" x14ac:dyDescent="0.25">
      <c r="G31218" s="7"/>
    </row>
    <row r="31219" spans="7:7" x14ac:dyDescent="0.25">
      <c r="G31219" s="7"/>
    </row>
    <row r="31220" spans="7:7" x14ac:dyDescent="0.25">
      <c r="G31220" s="7"/>
    </row>
    <row r="31221" spans="7:7" x14ac:dyDescent="0.25">
      <c r="G31221" s="7"/>
    </row>
    <row r="31222" spans="7:7" x14ac:dyDescent="0.25">
      <c r="G31222" s="7"/>
    </row>
    <row r="31223" spans="7:7" x14ac:dyDescent="0.25">
      <c r="G31223" s="7"/>
    </row>
    <row r="31224" spans="7:7" x14ac:dyDescent="0.25">
      <c r="G31224" s="7"/>
    </row>
    <row r="31225" spans="7:7" x14ac:dyDescent="0.25">
      <c r="G31225" s="7"/>
    </row>
    <row r="31226" spans="7:7" x14ac:dyDescent="0.25">
      <c r="G31226" s="7"/>
    </row>
    <row r="31227" spans="7:7" x14ac:dyDescent="0.25">
      <c r="G31227" s="7"/>
    </row>
    <row r="31228" spans="7:7" x14ac:dyDescent="0.25">
      <c r="G31228" s="7"/>
    </row>
    <row r="31229" spans="7:7" x14ac:dyDescent="0.25">
      <c r="G31229" s="7"/>
    </row>
    <row r="31230" spans="7:7" x14ac:dyDescent="0.25">
      <c r="G31230" s="7"/>
    </row>
    <row r="31231" spans="7:7" x14ac:dyDescent="0.25">
      <c r="G31231" s="7"/>
    </row>
    <row r="31232" spans="7:7" x14ac:dyDescent="0.25">
      <c r="G31232" s="7"/>
    </row>
    <row r="31233" spans="7:7" x14ac:dyDescent="0.25">
      <c r="G31233" s="7"/>
    </row>
    <row r="31234" spans="7:7" x14ac:dyDescent="0.25">
      <c r="G31234" s="7"/>
    </row>
    <row r="31235" spans="7:7" x14ac:dyDescent="0.25">
      <c r="G31235" s="7"/>
    </row>
    <row r="31236" spans="7:7" x14ac:dyDescent="0.25">
      <c r="G31236" s="7"/>
    </row>
    <row r="31237" spans="7:7" x14ac:dyDescent="0.25">
      <c r="G31237" s="7"/>
    </row>
    <row r="31238" spans="7:7" x14ac:dyDescent="0.25">
      <c r="G31238" s="7"/>
    </row>
    <row r="31239" spans="7:7" x14ac:dyDescent="0.25">
      <c r="G31239" s="7"/>
    </row>
    <row r="31240" spans="7:7" x14ac:dyDescent="0.25">
      <c r="G31240" s="7"/>
    </row>
    <row r="31241" spans="7:7" x14ac:dyDescent="0.25">
      <c r="G31241" s="7"/>
    </row>
    <row r="31242" spans="7:7" x14ac:dyDescent="0.25">
      <c r="G31242" s="7"/>
    </row>
    <row r="31243" spans="7:7" x14ac:dyDescent="0.25">
      <c r="G31243" s="7"/>
    </row>
    <row r="31244" spans="7:7" x14ac:dyDescent="0.25">
      <c r="G31244" s="7"/>
    </row>
    <row r="31245" spans="7:7" x14ac:dyDescent="0.25">
      <c r="G31245" s="7"/>
    </row>
    <row r="31246" spans="7:7" x14ac:dyDescent="0.25">
      <c r="G31246" s="7"/>
    </row>
    <row r="31247" spans="7:7" x14ac:dyDescent="0.25">
      <c r="G31247" s="7"/>
    </row>
    <row r="31248" spans="7:7" x14ac:dyDescent="0.25">
      <c r="G31248" s="7"/>
    </row>
    <row r="31249" spans="7:7" x14ac:dyDescent="0.25">
      <c r="G31249" s="7"/>
    </row>
    <row r="31250" spans="7:7" x14ac:dyDescent="0.25">
      <c r="G31250" s="7"/>
    </row>
    <row r="31251" spans="7:7" x14ac:dyDescent="0.25">
      <c r="G31251" s="7"/>
    </row>
    <row r="31252" spans="7:7" x14ac:dyDescent="0.25">
      <c r="G31252" s="7"/>
    </row>
    <row r="31253" spans="7:7" x14ac:dyDescent="0.25">
      <c r="G31253" s="7"/>
    </row>
    <row r="31254" spans="7:7" x14ac:dyDescent="0.25">
      <c r="G31254" s="7"/>
    </row>
    <row r="31255" spans="7:7" x14ac:dyDescent="0.25">
      <c r="G31255" s="7"/>
    </row>
    <row r="31256" spans="7:7" x14ac:dyDescent="0.25">
      <c r="G31256" s="7"/>
    </row>
    <row r="31257" spans="7:7" x14ac:dyDescent="0.25">
      <c r="G31257" s="7"/>
    </row>
    <row r="31258" spans="7:7" x14ac:dyDescent="0.25">
      <c r="G31258" s="7"/>
    </row>
    <row r="31259" spans="7:7" x14ac:dyDescent="0.25">
      <c r="G31259" s="7"/>
    </row>
    <row r="31260" spans="7:7" x14ac:dyDescent="0.25">
      <c r="G31260" s="7"/>
    </row>
    <row r="31261" spans="7:7" x14ac:dyDescent="0.25">
      <c r="G31261" s="7"/>
    </row>
    <row r="31262" spans="7:7" x14ac:dyDescent="0.25">
      <c r="G31262" s="7"/>
    </row>
    <row r="31263" spans="7:7" x14ac:dyDescent="0.25">
      <c r="G31263" s="7"/>
    </row>
    <row r="31264" spans="7:7" x14ac:dyDescent="0.25">
      <c r="G31264" s="7"/>
    </row>
    <row r="31265" spans="7:7" x14ac:dyDescent="0.25">
      <c r="G31265" s="7"/>
    </row>
    <row r="31266" spans="7:7" x14ac:dyDescent="0.25">
      <c r="G31266" s="7"/>
    </row>
    <row r="31267" spans="7:7" x14ac:dyDescent="0.25">
      <c r="G31267" s="7"/>
    </row>
    <row r="31268" spans="7:7" x14ac:dyDescent="0.25">
      <c r="G31268" s="7"/>
    </row>
    <row r="31269" spans="7:7" x14ac:dyDescent="0.25">
      <c r="G31269" s="7"/>
    </row>
    <row r="31270" spans="7:7" x14ac:dyDescent="0.25">
      <c r="G31270" s="7"/>
    </row>
    <row r="31271" spans="7:7" x14ac:dyDescent="0.25">
      <c r="G31271" s="7"/>
    </row>
    <row r="31272" spans="7:7" x14ac:dyDescent="0.25">
      <c r="G31272" s="7"/>
    </row>
    <row r="31273" spans="7:7" x14ac:dyDescent="0.25">
      <c r="G31273" s="7"/>
    </row>
    <row r="31274" spans="7:7" x14ac:dyDescent="0.25">
      <c r="G31274" s="7"/>
    </row>
    <row r="31275" spans="7:7" x14ac:dyDescent="0.25">
      <c r="G31275" s="7"/>
    </row>
    <row r="31276" spans="7:7" x14ac:dyDescent="0.25">
      <c r="G31276" s="7"/>
    </row>
    <row r="31277" spans="7:7" x14ac:dyDescent="0.25">
      <c r="G31277" s="7"/>
    </row>
    <row r="31278" spans="7:7" x14ac:dyDescent="0.25">
      <c r="G31278" s="7"/>
    </row>
    <row r="31279" spans="7:7" x14ac:dyDescent="0.25">
      <c r="G31279" s="7"/>
    </row>
    <row r="31280" spans="7:7" x14ac:dyDescent="0.25">
      <c r="G31280" s="7"/>
    </row>
    <row r="31281" spans="7:7" x14ac:dyDescent="0.25">
      <c r="G31281" s="7"/>
    </row>
    <row r="31282" spans="7:7" x14ac:dyDescent="0.25">
      <c r="G31282" s="7"/>
    </row>
    <row r="31283" spans="7:7" x14ac:dyDescent="0.25">
      <c r="G31283" s="7"/>
    </row>
    <row r="31284" spans="7:7" x14ac:dyDescent="0.25">
      <c r="G31284" s="7"/>
    </row>
    <row r="31285" spans="7:7" x14ac:dyDescent="0.25">
      <c r="G31285" s="7"/>
    </row>
    <row r="31286" spans="7:7" x14ac:dyDescent="0.25">
      <c r="G31286" s="7"/>
    </row>
    <row r="31287" spans="7:7" x14ac:dyDescent="0.25">
      <c r="G31287" s="7"/>
    </row>
    <row r="31288" spans="7:7" x14ac:dyDescent="0.25">
      <c r="G31288" s="7"/>
    </row>
    <row r="31289" spans="7:7" x14ac:dyDescent="0.25">
      <c r="G31289" s="7"/>
    </row>
    <row r="31290" spans="7:7" x14ac:dyDescent="0.25">
      <c r="G31290" s="7"/>
    </row>
    <row r="31291" spans="7:7" x14ac:dyDescent="0.25">
      <c r="G31291" s="7"/>
    </row>
    <row r="31292" spans="7:7" x14ac:dyDescent="0.25">
      <c r="G31292" s="7"/>
    </row>
    <row r="31293" spans="7:7" x14ac:dyDescent="0.25">
      <c r="G31293" s="7"/>
    </row>
    <row r="31294" spans="7:7" x14ac:dyDescent="0.25">
      <c r="G31294" s="7"/>
    </row>
    <row r="31295" spans="7:7" x14ac:dyDescent="0.25">
      <c r="G31295" s="7"/>
    </row>
    <row r="31296" spans="7:7" x14ac:dyDescent="0.25">
      <c r="G31296" s="7"/>
    </row>
    <row r="31297" spans="7:7" x14ac:dyDescent="0.25">
      <c r="G31297" s="7"/>
    </row>
    <row r="31298" spans="7:7" x14ac:dyDescent="0.25">
      <c r="G31298" s="7"/>
    </row>
    <row r="31299" spans="7:7" x14ac:dyDescent="0.25">
      <c r="G31299" s="7"/>
    </row>
    <row r="31300" spans="7:7" x14ac:dyDescent="0.25">
      <c r="G31300" s="7"/>
    </row>
    <row r="31301" spans="7:7" x14ac:dyDescent="0.25">
      <c r="G31301" s="7"/>
    </row>
    <row r="31302" spans="7:7" x14ac:dyDescent="0.25">
      <c r="G31302" s="7"/>
    </row>
    <row r="31303" spans="7:7" x14ac:dyDescent="0.25">
      <c r="G31303" s="7"/>
    </row>
    <row r="31304" spans="7:7" x14ac:dyDescent="0.25">
      <c r="G31304" s="7"/>
    </row>
    <row r="31305" spans="7:7" x14ac:dyDescent="0.25">
      <c r="G31305" s="7"/>
    </row>
    <row r="31306" spans="7:7" x14ac:dyDescent="0.25">
      <c r="G31306" s="7"/>
    </row>
    <row r="31307" spans="7:7" x14ac:dyDescent="0.25">
      <c r="G31307" s="7"/>
    </row>
    <row r="31308" spans="7:7" x14ac:dyDescent="0.25">
      <c r="G31308" s="7"/>
    </row>
    <row r="31309" spans="7:7" x14ac:dyDescent="0.25">
      <c r="G31309" s="7"/>
    </row>
    <row r="31310" spans="7:7" x14ac:dyDescent="0.25">
      <c r="G31310" s="7"/>
    </row>
    <row r="31311" spans="7:7" x14ac:dyDescent="0.25">
      <c r="G31311" s="7"/>
    </row>
    <row r="31312" spans="7:7" x14ac:dyDescent="0.25">
      <c r="G31312" s="7"/>
    </row>
    <row r="31313" spans="7:7" x14ac:dyDescent="0.25">
      <c r="G31313" s="7"/>
    </row>
    <row r="31314" spans="7:7" x14ac:dyDescent="0.25">
      <c r="G31314" s="7"/>
    </row>
    <row r="31315" spans="7:7" x14ac:dyDescent="0.25">
      <c r="G31315" s="7"/>
    </row>
    <row r="31316" spans="7:7" x14ac:dyDescent="0.25">
      <c r="G31316" s="7"/>
    </row>
    <row r="31317" spans="7:7" x14ac:dyDescent="0.25">
      <c r="G31317" s="7"/>
    </row>
    <row r="31318" spans="7:7" x14ac:dyDescent="0.25">
      <c r="G31318" s="7"/>
    </row>
    <row r="31319" spans="7:7" x14ac:dyDescent="0.25">
      <c r="G31319" s="7"/>
    </row>
    <row r="31320" spans="7:7" x14ac:dyDescent="0.25">
      <c r="G31320" s="7"/>
    </row>
    <row r="31321" spans="7:7" x14ac:dyDescent="0.25">
      <c r="G31321" s="7"/>
    </row>
    <row r="31322" spans="7:7" x14ac:dyDescent="0.25">
      <c r="G31322" s="7"/>
    </row>
    <row r="31323" spans="7:7" x14ac:dyDescent="0.25">
      <c r="G31323" s="7"/>
    </row>
    <row r="31324" spans="7:7" x14ac:dyDescent="0.25">
      <c r="G31324" s="7"/>
    </row>
    <row r="31325" spans="7:7" x14ac:dyDescent="0.25">
      <c r="G31325" s="7"/>
    </row>
    <row r="31326" spans="7:7" x14ac:dyDescent="0.25">
      <c r="G31326" s="7"/>
    </row>
    <row r="31327" spans="7:7" x14ac:dyDescent="0.25">
      <c r="G31327" s="7"/>
    </row>
    <row r="31328" spans="7:7" x14ac:dyDescent="0.25">
      <c r="G31328" s="7"/>
    </row>
    <row r="31329" spans="7:7" x14ac:dyDescent="0.25">
      <c r="G31329" s="7"/>
    </row>
    <row r="31330" spans="7:7" x14ac:dyDescent="0.25">
      <c r="G31330" s="7"/>
    </row>
    <row r="31331" spans="7:7" x14ac:dyDescent="0.25">
      <c r="G31331" s="7"/>
    </row>
    <row r="31332" spans="7:7" x14ac:dyDescent="0.25">
      <c r="G31332" s="7"/>
    </row>
    <row r="31333" spans="7:7" x14ac:dyDescent="0.25">
      <c r="G31333" s="7"/>
    </row>
    <row r="31334" spans="7:7" x14ac:dyDescent="0.25">
      <c r="G31334" s="7"/>
    </row>
    <row r="31335" spans="7:7" x14ac:dyDescent="0.25">
      <c r="G31335" s="7"/>
    </row>
    <row r="31336" spans="7:7" x14ac:dyDescent="0.25">
      <c r="G31336" s="7"/>
    </row>
    <row r="31337" spans="7:7" x14ac:dyDescent="0.25">
      <c r="G31337" s="7"/>
    </row>
    <row r="31338" spans="7:7" x14ac:dyDescent="0.25">
      <c r="G31338" s="7"/>
    </row>
    <row r="31339" spans="7:7" x14ac:dyDescent="0.25">
      <c r="G31339" s="7"/>
    </row>
    <row r="31340" spans="7:7" x14ac:dyDescent="0.25">
      <c r="G31340" s="7"/>
    </row>
    <row r="31341" spans="7:7" x14ac:dyDescent="0.25">
      <c r="G31341" s="7"/>
    </row>
    <row r="31342" spans="7:7" x14ac:dyDescent="0.25">
      <c r="G31342" s="7"/>
    </row>
    <row r="31343" spans="7:7" x14ac:dyDescent="0.25">
      <c r="G31343" s="7"/>
    </row>
    <row r="31344" spans="7:7" x14ac:dyDescent="0.25">
      <c r="G31344" s="7"/>
    </row>
    <row r="31345" spans="7:7" x14ac:dyDescent="0.25">
      <c r="G31345" s="7"/>
    </row>
    <row r="31346" spans="7:7" x14ac:dyDescent="0.25">
      <c r="G31346" s="7"/>
    </row>
    <row r="31347" spans="7:7" x14ac:dyDescent="0.25">
      <c r="G31347" s="7"/>
    </row>
    <row r="31348" spans="7:7" x14ac:dyDescent="0.25">
      <c r="G31348" s="7"/>
    </row>
    <row r="31349" spans="7:7" x14ac:dyDescent="0.25">
      <c r="G31349" s="7"/>
    </row>
    <row r="31350" spans="7:7" x14ac:dyDescent="0.25">
      <c r="G31350" s="7"/>
    </row>
    <row r="31351" spans="7:7" x14ac:dyDescent="0.25">
      <c r="G31351" s="7"/>
    </row>
    <row r="31352" spans="7:7" x14ac:dyDescent="0.25">
      <c r="G31352" s="7"/>
    </row>
    <row r="31353" spans="7:7" x14ac:dyDescent="0.25">
      <c r="G31353" s="7"/>
    </row>
    <row r="31354" spans="7:7" x14ac:dyDescent="0.25">
      <c r="G31354" s="7"/>
    </row>
    <row r="31355" spans="7:7" x14ac:dyDescent="0.25">
      <c r="G31355" s="7"/>
    </row>
    <row r="31356" spans="7:7" x14ac:dyDescent="0.25">
      <c r="G31356" s="7"/>
    </row>
    <row r="31357" spans="7:7" x14ac:dyDescent="0.25">
      <c r="G31357" s="7"/>
    </row>
    <row r="31358" spans="7:7" x14ac:dyDescent="0.25">
      <c r="G31358" s="7"/>
    </row>
    <row r="31359" spans="7:7" x14ac:dyDescent="0.25">
      <c r="G31359" s="7"/>
    </row>
    <row r="31360" spans="7:7" x14ac:dyDescent="0.25">
      <c r="G31360" s="7"/>
    </row>
    <row r="31361" spans="7:7" x14ac:dyDescent="0.25">
      <c r="G31361" s="7"/>
    </row>
    <row r="31362" spans="7:7" x14ac:dyDescent="0.25">
      <c r="G31362" s="7"/>
    </row>
    <row r="31363" spans="7:7" x14ac:dyDescent="0.25">
      <c r="G31363" s="7"/>
    </row>
    <row r="31364" spans="7:7" x14ac:dyDescent="0.25">
      <c r="G31364" s="7"/>
    </row>
    <row r="31365" spans="7:7" x14ac:dyDescent="0.25">
      <c r="G31365" s="7"/>
    </row>
    <row r="31366" spans="7:7" x14ac:dyDescent="0.25">
      <c r="G31366" s="7"/>
    </row>
    <row r="31367" spans="7:7" x14ac:dyDescent="0.25">
      <c r="G31367" s="7"/>
    </row>
    <row r="31368" spans="7:7" x14ac:dyDescent="0.25">
      <c r="G31368" s="7"/>
    </row>
    <row r="31369" spans="7:7" x14ac:dyDescent="0.25">
      <c r="G31369" s="7"/>
    </row>
    <row r="31370" spans="7:7" x14ac:dyDescent="0.25">
      <c r="G31370" s="7"/>
    </row>
    <row r="31371" spans="7:7" x14ac:dyDescent="0.25">
      <c r="G31371" s="7"/>
    </row>
    <row r="31372" spans="7:7" x14ac:dyDescent="0.25">
      <c r="G31372" s="7"/>
    </row>
    <row r="31373" spans="7:7" x14ac:dyDescent="0.25">
      <c r="G31373" s="7"/>
    </row>
    <row r="31374" spans="7:7" x14ac:dyDescent="0.25">
      <c r="G31374" s="7"/>
    </row>
    <row r="31375" spans="7:7" x14ac:dyDescent="0.25">
      <c r="G31375" s="7"/>
    </row>
    <row r="31376" spans="7:7" x14ac:dyDescent="0.25">
      <c r="G31376" s="7"/>
    </row>
    <row r="31377" spans="7:7" x14ac:dyDescent="0.25">
      <c r="G31377" s="7"/>
    </row>
    <row r="31378" spans="7:7" x14ac:dyDescent="0.25">
      <c r="G31378" s="7"/>
    </row>
    <row r="31379" spans="7:7" x14ac:dyDescent="0.25">
      <c r="G31379" s="7"/>
    </row>
    <row r="31380" spans="7:7" x14ac:dyDescent="0.25">
      <c r="G31380" s="7"/>
    </row>
    <row r="31381" spans="7:7" x14ac:dyDescent="0.25">
      <c r="G31381" s="7"/>
    </row>
    <row r="31382" spans="7:7" x14ac:dyDescent="0.25">
      <c r="G31382" s="7"/>
    </row>
    <row r="31383" spans="7:7" x14ac:dyDescent="0.25">
      <c r="G31383" s="7"/>
    </row>
    <row r="31384" spans="7:7" x14ac:dyDescent="0.25">
      <c r="G31384" s="7"/>
    </row>
    <row r="31385" spans="7:7" x14ac:dyDescent="0.25">
      <c r="G31385" s="7"/>
    </row>
    <row r="31386" spans="7:7" x14ac:dyDescent="0.25">
      <c r="G31386" s="7"/>
    </row>
    <row r="31387" spans="7:7" x14ac:dyDescent="0.25">
      <c r="G31387" s="7"/>
    </row>
    <row r="31388" spans="7:7" x14ac:dyDescent="0.25">
      <c r="G31388" s="7"/>
    </row>
    <row r="31389" spans="7:7" x14ac:dyDescent="0.25">
      <c r="G31389" s="7"/>
    </row>
    <row r="31390" spans="7:7" x14ac:dyDescent="0.25">
      <c r="G31390" s="7"/>
    </row>
    <row r="31391" spans="7:7" x14ac:dyDescent="0.25">
      <c r="G31391" s="7"/>
    </row>
    <row r="31392" spans="7:7" x14ac:dyDescent="0.25">
      <c r="G31392" s="7"/>
    </row>
    <row r="31393" spans="7:7" x14ac:dyDescent="0.25">
      <c r="G31393" s="7"/>
    </row>
    <row r="31394" spans="7:7" x14ac:dyDescent="0.25">
      <c r="G31394" s="7"/>
    </row>
    <row r="31395" spans="7:7" x14ac:dyDescent="0.25">
      <c r="G31395" s="7"/>
    </row>
    <row r="31396" spans="7:7" x14ac:dyDescent="0.25">
      <c r="G31396" s="7"/>
    </row>
    <row r="31397" spans="7:7" x14ac:dyDescent="0.25">
      <c r="G31397" s="7"/>
    </row>
    <row r="31398" spans="7:7" x14ac:dyDescent="0.25">
      <c r="G31398" s="7"/>
    </row>
    <row r="31399" spans="7:7" x14ac:dyDescent="0.25">
      <c r="G31399" s="7"/>
    </row>
    <row r="31400" spans="7:7" x14ac:dyDescent="0.25">
      <c r="G31400" s="7"/>
    </row>
    <row r="31401" spans="7:7" x14ac:dyDescent="0.25">
      <c r="G31401" s="7"/>
    </row>
    <row r="31402" spans="7:7" x14ac:dyDescent="0.25">
      <c r="G31402" s="7"/>
    </row>
    <row r="31403" spans="7:7" x14ac:dyDescent="0.25">
      <c r="G31403" s="7"/>
    </row>
    <row r="31404" spans="7:7" x14ac:dyDescent="0.25">
      <c r="G31404" s="7"/>
    </row>
    <row r="31405" spans="7:7" x14ac:dyDescent="0.25">
      <c r="G31405" s="7"/>
    </row>
    <row r="31406" spans="7:7" x14ac:dyDescent="0.25">
      <c r="G31406" s="7"/>
    </row>
    <row r="31407" spans="7:7" x14ac:dyDescent="0.25">
      <c r="G31407" s="7"/>
    </row>
    <row r="31408" spans="7:7" x14ac:dyDescent="0.25">
      <c r="G31408" s="7"/>
    </row>
    <row r="31409" spans="7:7" x14ac:dyDescent="0.25">
      <c r="G31409" s="7"/>
    </row>
    <row r="31410" spans="7:7" x14ac:dyDescent="0.25">
      <c r="G31410" s="7"/>
    </row>
    <row r="31411" spans="7:7" x14ac:dyDescent="0.25">
      <c r="G31411" s="7"/>
    </row>
    <row r="31412" spans="7:7" x14ac:dyDescent="0.25">
      <c r="G31412" s="7"/>
    </row>
    <row r="31413" spans="7:7" x14ac:dyDescent="0.25">
      <c r="G31413" s="7"/>
    </row>
    <row r="31414" spans="7:7" x14ac:dyDescent="0.25">
      <c r="G31414" s="7"/>
    </row>
    <row r="31415" spans="7:7" x14ac:dyDescent="0.25">
      <c r="G31415" s="7"/>
    </row>
    <row r="31416" spans="7:7" x14ac:dyDescent="0.25">
      <c r="G31416" s="7"/>
    </row>
    <row r="31417" spans="7:7" x14ac:dyDescent="0.25">
      <c r="G31417" s="7"/>
    </row>
    <row r="31418" spans="7:7" x14ac:dyDescent="0.25">
      <c r="G31418" s="7"/>
    </row>
    <row r="31419" spans="7:7" x14ac:dyDescent="0.25">
      <c r="G31419" s="7"/>
    </row>
    <row r="31420" spans="7:7" x14ac:dyDescent="0.25">
      <c r="G31420" s="7"/>
    </row>
    <row r="31421" spans="7:7" x14ac:dyDescent="0.25">
      <c r="G31421" s="7"/>
    </row>
    <row r="31422" spans="7:7" x14ac:dyDescent="0.25">
      <c r="G31422" s="7"/>
    </row>
    <row r="31423" spans="7:7" x14ac:dyDescent="0.25">
      <c r="G31423" s="7"/>
    </row>
    <row r="31424" spans="7:7" x14ac:dyDescent="0.25">
      <c r="G31424" s="7"/>
    </row>
    <row r="31425" spans="7:7" x14ac:dyDescent="0.25">
      <c r="G31425" s="7"/>
    </row>
    <row r="31426" spans="7:7" x14ac:dyDescent="0.25">
      <c r="G31426" s="7"/>
    </row>
    <row r="31427" spans="7:7" x14ac:dyDescent="0.25">
      <c r="G31427" s="7"/>
    </row>
    <row r="31428" spans="7:7" x14ac:dyDescent="0.25">
      <c r="G31428" s="7"/>
    </row>
    <row r="31429" spans="7:7" x14ac:dyDescent="0.25">
      <c r="G31429" s="7"/>
    </row>
    <row r="31430" spans="7:7" x14ac:dyDescent="0.25">
      <c r="G31430" s="7"/>
    </row>
    <row r="31431" spans="7:7" x14ac:dyDescent="0.25">
      <c r="G31431" s="7"/>
    </row>
    <row r="31432" spans="7:7" x14ac:dyDescent="0.25">
      <c r="G31432" s="7"/>
    </row>
    <row r="31433" spans="7:7" x14ac:dyDescent="0.25">
      <c r="G31433" s="7"/>
    </row>
    <row r="31434" spans="7:7" x14ac:dyDescent="0.25">
      <c r="G31434" s="7"/>
    </row>
    <row r="31435" spans="7:7" x14ac:dyDescent="0.25">
      <c r="G31435" s="7"/>
    </row>
    <row r="31436" spans="7:7" x14ac:dyDescent="0.25">
      <c r="G31436" s="7"/>
    </row>
    <row r="31437" spans="7:7" x14ac:dyDescent="0.25">
      <c r="G31437" s="7"/>
    </row>
    <row r="31438" spans="7:7" x14ac:dyDescent="0.25">
      <c r="G31438" s="7"/>
    </row>
    <row r="31439" spans="7:7" x14ac:dyDescent="0.25">
      <c r="G31439" s="7"/>
    </row>
    <row r="31440" spans="7:7" x14ac:dyDescent="0.25">
      <c r="G31440" s="7"/>
    </row>
    <row r="31441" spans="7:7" x14ac:dyDescent="0.25">
      <c r="G31441" s="7"/>
    </row>
    <row r="31442" spans="7:7" x14ac:dyDescent="0.25">
      <c r="G31442" s="7"/>
    </row>
    <row r="31443" spans="7:7" x14ac:dyDescent="0.25">
      <c r="G31443" s="7"/>
    </row>
    <row r="31444" spans="7:7" x14ac:dyDescent="0.25">
      <c r="G31444" s="7"/>
    </row>
    <row r="31445" spans="7:7" x14ac:dyDescent="0.25">
      <c r="G31445" s="7"/>
    </row>
    <row r="31446" spans="7:7" x14ac:dyDescent="0.25">
      <c r="G31446" s="7"/>
    </row>
    <row r="31447" spans="7:7" x14ac:dyDescent="0.25">
      <c r="G31447" s="7"/>
    </row>
    <row r="31448" spans="7:7" x14ac:dyDescent="0.25">
      <c r="G31448" s="7"/>
    </row>
    <row r="31449" spans="7:7" x14ac:dyDescent="0.25">
      <c r="G31449" s="7"/>
    </row>
    <row r="31450" spans="7:7" x14ac:dyDescent="0.25">
      <c r="G31450" s="7"/>
    </row>
    <row r="31451" spans="7:7" x14ac:dyDescent="0.25">
      <c r="G31451" s="7"/>
    </row>
    <row r="31452" spans="7:7" x14ac:dyDescent="0.25">
      <c r="G31452" s="7"/>
    </row>
    <row r="31453" spans="7:7" x14ac:dyDescent="0.25">
      <c r="G31453" s="7"/>
    </row>
    <row r="31454" spans="7:7" x14ac:dyDescent="0.25">
      <c r="G31454" s="7"/>
    </row>
    <row r="31455" spans="7:7" x14ac:dyDescent="0.25">
      <c r="G31455" s="7"/>
    </row>
    <row r="31456" spans="7:7" x14ac:dyDescent="0.25">
      <c r="G31456" s="7"/>
    </row>
    <row r="31457" spans="7:7" x14ac:dyDescent="0.25">
      <c r="G31457" s="7"/>
    </row>
    <row r="31458" spans="7:7" x14ac:dyDescent="0.25">
      <c r="G31458" s="7"/>
    </row>
    <row r="31459" spans="7:7" x14ac:dyDescent="0.25">
      <c r="G31459" s="7"/>
    </row>
    <row r="31460" spans="7:7" x14ac:dyDescent="0.25">
      <c r="G31460" s="7"/>
    </row>
    <row r="31461" spans="7:7" x14ac:dyDescent="0.25">
      <c r="G31461" s="7"/>
    </row>
    <row r="31462" spans="7:7" x14ac:dyDescent="0.25">
      <c r="G31462" s="7"/>
    </row>
    <row r="31463" spans="7:7" x14ac:dyDescent="0.25">
      <c r="G31463" s="7"/>
    </row>
    <row r="31464" spans="7:7" x14ac:dyDescent="0.25">
      <c r="G31464" s="7"/>
    </row>
    <row r="31465" spans="7:7" x14ac:dyDescent="0.25">
      <c r="G31465" s="7"/>
    </row>
    <row r="31466" spans="7:7" x14ac:dyDescent="0.25">
      <c r="G31466" s="7"/>
    </row>
    <row r="31467" spans="7:7" x14ac:dyDescent="0.25">
      <c r="G31467" s="7"/>
    </row>
    <row r="31468" spans="7:7" x14ac:dyDescent="0.25">
      <c r="G31468" s="7"/>
    </row>
    <row r="31469" spans="7:7" x14ac:dyDescent="0.25">
      <c r="G31469" s="7"/>
    </row>
    <row r="31470" spans="7:7" x14ac:dyDescent="0.25">
      <c r="G31470" s="7"/>
    </row>
    <row r="31471" spans="7:7" x14ac:dyDescent="0.25">
      <c r="G31471" s="7"/>
    </row>
    <row r="31472" spans="7:7" x14ac:dyDescent="0.25">
      <c r="G31472" s="7"/>
    </row>
    <row r="31473" spans="7:7" x14ac:dyDescent="0.25">
      <c r="G31473" s="7"/>
    </row>
    <row r="31474" spans="7:7" x14ac:dyDescent="0.25">
      <c r="G31474" s="7"/>
    </row>
    <row r="31475" spans="7:7" x14ac:dyDescent="0.25">
      <c r="G31475" s="7"/>
    </row>
    <row r="31476" spans="7:7" x14ac:dyDescent="0.25">
      <c r="G31476" s="7"/>
    </row>
    <row r="31477" spans="7:7" x14ac:dyDescent="0.25">
      <c r="G31477" s="7"/>
    </row>
    <row r="31478" spans="7:7" x14ac:dyDescent="0.25">
      <c r="G31478" s="7"/>
    </row>
    <row r="31479" spans="7:7" x14ac:dyDescent="0.25">
      <c r="G31479" s="7"/>
    </row>
    <row r="31480" spans="7:7" x14ac:dyDescent="0.25">
      <c r="G31480" s="7"/>
    </row>
    <row r="31481" spans="7:7" x14ac:dyDescent="0.25">
      <c r="G31481" s="7"/>
    </row>
    <row r="31482" spans="7:7" x14ac:dyDescent="0.25">
      <c r="G31482" s="7"/>
    </row>
    <row r="31483" spans="7:7" x14ac:dyDescent="0.25">
      <c r="G31483" s="7"/>
    </row>
    <row r="31484" spans="7:7" x14ac:dyDescent="0.25">
      <c r="G31484" s="7"/>
    </row>
    <row r="31485" spans="7:7" x14ac:dyDescent="0.25">
      <c r="G31485" s="7"/>
    </row>
    <row r="31486" spans="7:7" x14ac:dyDescent="0.25">
      <c r="G31486" s="7"/>
    </row>
    <row r="31487" spans="7:7" x14ac:dyDescent="0.25">
      <c r="G31487" s="7"/>
    </row>
    <row r="31488" spans="7:7" x14ac:dyDescent="0.25">
      <c r="G31488" s="7"/>
    </row>
    <row r="31489" spans="7:7" x14ac:dyDescent="0.25">
      <c r="G31489" s="7"/>
    </row>
    <row r="31490" spans="7:7" x14ac:dyDescent="0.25">
      <c r="G31490" s="7"/>
    </row>
    <row r="31491" spans="7:7" x14ac:dyDescent="0.25">
      <c r="G31491" s="7"/>
    </row>
    <row r="31492" spans="7:7" x14ac:dyDescent="0.25">
      <c r="G31492" s="7"/>
    </row>
    <row r="31493" spans="7:7" x14ac:dyDescent="0.25">
      <c r="G31493" s="7"/>
    </row>
    <row r="31494" spans="7:7" x14ac:dyDescent="0.25">
      <c r="G31494" s="7"/>
    </row>
    <row r="31495" spans="7:7" x14ac:dyDescent="0.25">
      <c r="G31495" s="7"/>
    </row>
    <row r="31496" spans="7:7" x14ac:dyDescent="0.25">
      <c r="G31496" s="7"/>
    </row>
    <row r="31497" spans="7:7" x14ac:dyDescent="0.25">
      <c r="G31497" s="7"/>
    </row>
    <row r="31498" spans="7:7" x14ac:dyDescent="0.25">
      <c r="G31498" s="7"/>
    </row>
    <row r="31499" spans="7:7" x14ac:dyDescent="0.25">
      <c r="G31499" s="7"/>
    </row>
    <row r="31500" spans="7:7" x14ac:dyDescent="0.25">
      <c r="G31500" s="7"/>
    </row>
    <row r="31501" spans="7:7" x14ac:dyDescent="0.25">
      <c r="G31501" s="7"/>
    </row>
    <row r="31502" spans="7:7" x14ac:dyDescent="0.25">
      <c r="G31502" s="7"/>
    </row>
    <row r="31503" spans="7:7" x14ac:dyDescent="0.25">
      <c r="G31503" s="7"/>
    </row>
    <row r="31504" spans="7:7" x14ac:dyDescent="0.25">
      <c r="G31504" s="7"/>
    </row>
    <row r="31505" spans="7:7" x14ac:dyDescent="0.25">
      <c r="G31505" s="7"/>
    </row>
    <row r="31506" spans="7:7" x14ac:dyDescent="0.25">
      <c r="G31506" s="7"/>
    </row>
    <row r="31507" spans="7:7" x14ac:dyDescent="0.25">
      <c r="G31507" s="7"/>
    </row>
    <row r="31508" spans="7:7" x14ac:dyDescent="0.25">
      <c r="G31508" s="7"/>
    </row>
    <row r="31509" spans="7:7" x14ac:dyDescent="0.25">
      <c r="G31509" s="7"/>
    </row>
    <row r="31510" spans="7:7" x14ac:dyDescent="0.25">
      <c r="G31510" s="7"/>
    </row>
    <row r="31511" spans="7:7" x14ac:dyDescent="0.25">
      <c r="G31511" s="7"/>
    </row>
    <row r="31512" spans="7:7" x14ac:dyDescent="0.25">
      <c r="G31512" s="7"/>
    </row>
    <row r="31513" spans="7:7" x14ac:dyDescent="0.25">
      <c r="G31513" s="7"/>
    </row>
    <row r="31514" spans="7:7" x14ac:dyDescent="0.25">
      <c r="G31514" s="7"/>
    </row>
    <row r="31515" spans="7:7" x14ac:dyDescent="0.25">
      <c r="G31515" s="7"/>
    </row>
    <row r="31516" spans="7:7" x14ac:dyDescent="0.25">
      <c r="G31516" s="7"/>
    </row>
    <row r="31517" spans="7:7" x14ac:dyDescent="0.25">
      <c r="G31517" s="7"/>
    </row>
    <row r="31518" spans="7:7" x14ac:dyDescent="0.25">
      <c r="G31518" s="7"/>
    </row>
    <row r="31519" spans="7:7" x14ac:dyDescent="0.25">
      <c r="G31519" s="7"/>
    </row>
    <row r="31520" spans="7:7" x14ac:dyDescent="0.25">
      <c r="G31520" s="7"/>
    </row>
    <row r="31521" spans="7:7" x14ac:dyDescent="0.25">
      <c r="G31521" s="7"/>
    </row>
    <row r="31522" spans="7:7" x14ac:dyDescent="0.25">
      <c r="G31522" s="7"/>
    </row>
    <row r="31523" spans="7:7" x14ac:dyDescent="0.25">
      <c r="G31523" s="7"/>
    </row>
    <row r="31524" spans="7:7" x14ac:dyDescent="0.25">
      <c r="G31524" s="7"/>
    </row>
    <row r="31525" spans="7:7" x14ac:dyDescent="0.25">
      <c r="G31525" s="7"/>
    </row>
    <row r="31526" spans="7:7" x14ac:dyDescent="0.25">
      <c r="G31526" s="7"/>
    </row>
    <row r="31527" spans="7:7" x14ac:dyDescent="0.25">
      <c r="G31527" s="7"/>
    </row>
    <row r="31528" spans="7:7" x14ac:dyDescent="0.25">
      <c r="G31528" s="7"/>
    </row>
    <row r="31529" spans="7:7" x14ac:dyDescent="0.25">
      <c r="G31529" s="7"/>
    </row>
    <row r="31530" spans="7:7" x14ac:dyDescent="0.25">
      <c r="G31530" s="7"/>
    </row>
    <row r="31531" spans="7:7" x14ac:dyDescent="0.25">
      <c r="G31531" s="7"/>
    </row>
    <row r="31532" spans="7:7" x14ac:dyDescent="0.25">
      <c r="G31532" s="7"/>
    </row>
    <row r="31533" spans="7:7" x14ac:dyDescent="0.25">
      <c r="G31533" s="7"/>
    </row>
    <row r="31534" spans="7:7" x14ac:dyDescent="0.25">
      <c r="G31534" s="7"/>
    </row>
    <row r="31535" spans="7:7" x14ac:dyDescent="0.25">
      <c r="G31535" s="7"/>
    </row>
    <row r="31536" spans="7:7" x14ac:dyDescent="0.25">
      <c r="G31536" s="7"/>
    </row>
    <row r="31537" spans="7:7" x14ac:dyDescent="0.25">
      <c r="G31537" s="7"/>
    </row>
    <row r="31538" spans="7:7" x14ac:dyDescent="0.25">
      <c r="G31538" s="7"/>
    </row>
    <row r="31539" spans="7:7" x14ac:dyDescent="0.25">
      <c r="G31539" s="7"/>
    </row>
    <row r="31540" spans="7:7" x14ac:dyDescent="0.25">
      <c r="G31540" s="7"/>
    </row>
    <row r="31541" spans="7:7" x14ac:dyDescent="0.25">
      <c r="G31541" s="7"/>
    </row>
    <row r="31542" spans="7:7" x14ac:dyDescent="0.25">
      <c r="G31542" s="7"/>
    </row>
    <row r="31543" spans="7:7" x14ac:dyDescent="0.25">
      <c r="G31543" s="7"/>
    </row>
    <row r="31544" spans="7:7" x14ac:dyDescent="0.25">
      <c r="G31544" s="7"/>
    </row>
    <row r="31545" spans="7:7" x14ac:dyDescent="0.25">
      <c r="G31545" s="7"/>
    </row>
    <row r="31546" spans="7:7" x14ac:dyDescent="0.25">
      <c r="G31546" s="7"/>
    </row>
    <row r="31547" spans="7:7" x14ac:dyDescent="0.25">
      <c r="G31547" s="7"/>
    </row>
    <row r="31548" spans="7:7" x14ac:dyDescent="0.25">
      <c r="G31548" s="7"/>
    </row>
    <row r="31549" spans="7:7" x14ac:dyDescent="0.25">
      <c r="G31549" s="7"/>
    </row>
    <row r="31550" spans="7:7" x14ac:dyDescent="0.25">
      <c r="G31550" s="7"/>
    </row>
    <row r="31551" spans="7:7" x14ac:dyDescent="0.25">
      <c r="G31551" s="7"/>
    </row>
    <row r="31552" spans="7:7" x14ac:dyDescent="0.25">
      <c r="G31552" s="7"/>
    </row>
    <row r="31553" spans="7:7" x14ac:dyDescent="0.25">
      <c r="G31553" s="7"/>
    </row>
    <row r="31554" spans="7:7" x14ac:dyDescent="0.25">
      <c r="G31554" s="7"/>
    </row>
    <row r="31555" spans="7:7" x14ac:dyDescent="0.25">
      <c r="G31555" s="7"/>
    </row>
    <row r="31556" spans="7:7" x14ac:dyDescent="0.25">
      <c r="G31556" s="7"/>
    </row>
    <row r="31557" spans="7:7" x14ac:dyDescent="0.25">
      <c r="G31557" s="7"/>
    </row>
    <row r="31558" spans="7:7" x14ac:dyDescent="0.25">
      <c r="G31558" s="7"/>
    </row>
    <row r="31559" spans="7:7" x14ac:dyDescent="0.25">
      <c r="G31559" s="7"/>
    </row>
    <row r="31560" spans="7:7" x14ac:dyDescent="0.25">
      <c r="G31560" s="7"/>
    </row>
    <row r="31561" spans="7:7" x14ac:dyDescent="0.25">
      <c r="G31561" s="7"/>
    </row>
    <row r="31562" spans="7:7" x14ac:dyDescent="0.25">
      <c r="G31562" s="7"/>
    </row>
    <row r="31563" spans="7:7" x14ac:dyDescent="0.25">
      <c r="G31563" s="7"/>
    </row>
    <row r="31564" spans="7:7" x14ac:dyDescent="0.25">
      <c r="G31564" s="7"/>
    </row>
    <row r="31565" spans="7:7" x14ac:dyDescent="0.25">
      <c r="G31565" s="7"/>
    </row>
    <row r="31566" spans="7:7" x14ac:dyDescent="0.25">
      <c r="G31566" s="7"/>
    </row>
    <row r="31567" spans="7:7" x14ac:dyDescent="0.25">
      <c r="G31567" s="7"/>
    </row>
    <row r="31568" spans="7:7" x14ac:dyDescent="0.25">
      <c r="G31568" s="7"/>
    </row>
    <row r="31569" spans="7:7" x14ac:dyDescent="0.25">
      <c r="G31569" s="7"/>
    </row>
    <row r="31570" spans="7:7" x14ac:dyDescent="0.25">
      <c r="G31570" s="7"/>
    </row>
    <row r="31571" spans="7:7" x14ac:dyDescent="0.25">
      <c r="G31571" s="7"/>
    </row>
    <row r="31572" spans="7:7" x14ac:dyDescent="0.25">
      <c r="G31572" s="7"/>
    </row>
    <row r="31573" spans="7:7" x14ac:dyDescent="0.25">
      <c r="G31573" s="7"/>
    </row>
    <row r="31574" spans="7:7" x14ac:dyDescent="0.25">
      <c r="G31574" s="7"/>
    </row>
    <row r="31575" spans="7:7" x14ac:dyDescent="0.25">
      <c r="G31575" s="7"/>
    </row>
    <row r="31576" spans="7:7" x14ac:dyDescent="0.25">
      <c r="G31576" s="7"/>
    </row>
    <row r="31577" spans="7:7" x14ac:dyDescent="0.25">
      <c r="G31577" s="7"/>
    </row>
    <row r="31578" spans="7:7" x14ac:dyDescent="0.25">
      <c r="G31578" s="7"/>
    </row>
    <row r="31579" spans="7:7" x14ac:dyDescent="0.25">
      <c r="G31579" s="7"/>
    </row>
    <row r="31580" spans="7:7" x14ac:dyDescent="0.25">
      <c r="G31580" s="7"/>
    </row>
    <row r="31581" spans="7:7" x14ac:dyDescent="0.25">
      <c r="G31581" s="7"/>
    </row>
    <row r="31582" spans="7:7" x14ac:dyDescent="0.25">
      <c r="G31582" s="7"/>
    </row>
    <row r="31583" spans="7:7" x14ac:dyDescent="0.25">
      <c r="G31583" s="7"/>
    </row>
    <row r="31584" spans="7:7" x14ac:dyDescent="0.25">
      <c r="G31584" s="7"/>
    </row>
    <row r="31585" spans="7:7" x14ac:dyDescent="0.25">
      <c r="G31585" s="7"/>
    </row>
    <row r="31586" spans="7:7" x14ac:dyDescent="0.25">
      <c r="G31586" s="7"/>
    </row>
    <row r="31587" spans="7:7" x14ac:dyDescent="0.25">
      <c r="G31587" s="7"/>
    </row>
    <row r="31588" spans="7:7" x14ac:dyDescent="0.25">
      <c r="G31588" s="7"/>
    </row>
    <row r="31589" spans="7:7" x14ac:dyDescent="0.25">
      <c r="G31589" s="7"/>
    </row>
    <row r="31590" spans="7:7" x14ac:dyDescent="0.25">
      <c r="G31590" s="7"/>
    </row>
    <row r="31591" spans="7:7" x14ac:dyDescent="0.25">
      <c r="G31591" s="7"/>
    </row>
    <row r="31592" spans="7:7" x14ac:dyDescent="0.25">
      <c r="G31592" s="7"/>
    </row>
    <row r="31593" spans="7:7" x14ac:dyDescent="0.25">
      <c r="G31593" s="7"/>
    </row>
    <row r="31594" spans="7:7" x14ac:dyDescent="0.25">
      <c r="G31594" s="7"/>
    </row>
    <row r="31595" spans="7:7" x14ac:dyDescent="0.25">
      <c r="G31595" s="7"/>
    </row>
    <row r="31596" spans="7:7" x14ac:dyDescent="0.25">
      <c r="G31596" s="7"/>
    </row>
    <row r="31597" spans="7:7" x14ac:dyDescent="0.25">
      <c r="G31597" s="7"/>
    </row>
    <row r="31598" spans="7:7" x14ac:dyDescent="0.25">
      <c r="G31598" s="7"/>
    </row>
    <row r="31599" spans="7:7" x14ac:dyDescent="0.25">
      <c r="G31599" s="7"/>
    </row>
    <row r="31600" spans="7:7" x14ac:dyDescent="0.25">
      <c r="G31600" s="7"/>
    </row>
    <row r="31601" spans="7:7" x14ac:dyDescent="0.25">
      <c r="G31601" s="7"/>
    </row>
    <row r="31602" spans="7:7" x14ac:dyDescent="0.25">
      <c r="G31602" s="7"/>
    </row>
    <row r="31603" spans="7:7" x14ac:dyDescent="0.25">
      <c r="G31603" s="7"/>
    </row>
    <row r="31604" spans="7:7" x14ac:dyDescent="0.25">
      <c r="G31604" s="7"/>
    </row>
    <row r="31605" spans="7:7" x14ac:dyDescent="0.25">
      <c r="G31605" s="7"/>
    </row>
    <row r="31606" spans="7:7" x14ac:dyDescent="0.25">
      <c r="G31606" s="7"/>
    </row>
    <row r="31607" spans="7:7" x14ac:dyDescent="0.25">
      <c r="G31607" s="7"/>
    </row>
    <row r="31608" spans="7:7" x14ac:dyDescent="0.25">
      <c r="G31608" s="7"/>
    </row>
    <row r="31609" spans="7:7" x14ac:dyDescent="0.25">
      <c r="G31609" s="7"/>
    </row>
    <row r="31610" spans="7:7" x14ac:dyDescent="0.25">
      <c r="G31610" s="7"/>
    </row>
    <row r="31611" spans="7:7" x14ac:dyDescent="0.25">
      <c r="G31611" s="7"/>
    </row>
    <row r="31612" spans="7:7" x14ac:dyDescent="0.25">
      <c r="G31612" s="7"/>
    </row>
    <row r="31613" spans="7:7" x14ac:dyDescent="0.25">
      <c r="G31613" s="7"/>
    </row>
    <row r="31614" spans="7:7" x14ac:dyDescent="0.25">
      <c r="G31614" s="7"/>
    </row>
    <row r="31615" spans="7:7" x14ac:dyDescent="0.25">
      <c r="G31615" s="7"/>
    </row>
    <row r="31616" spans="7:7" x14ac:dyDescent="0.25">
      <c r="G31616" s="7"/>
    </row>
    <row r="31617" spans="7:7" x14ac:dyDescent="0.25">
      <c r="G31617" s="7"/>
    </row>
    <row r="31618" spans="7:7" x14ac:dyDescent="0.25">
      <c r="G31618" s="7"/>
    </row>
    <row r="31619" spans="7:7" x14ac:dyDescent="0.25">
      <c r="G31619" s="7"/>
    </row>
    <row r="31620" spans="7:7" x14ac:dyDescent="0.25">
      <c r="G31620" s="7"/>
    </row>
    <row r="31621" spans="7:7" x14ac:dyDescent="0.25">
      <c r="G31621" s="7"/>
    </row>
    <row r="31622" spans="7:7" x14ac:dyDescent="0.25">
      <c r="G31622" s="7"/>
    </row>
    <row r="31623" spans="7:7" x14ac:dyDescent="0.25">
      <c r="G31623" s="7"/>
    </row>
    <row r="31624" spans="7:7" x14ac:dyDescent="0.25">
      <c r="G31624" s="7"/>
    </row>
    <row r="31625" spans="7:7" x14ac:dyDescent="0.25">
      <c r="G31625" s="7"/>
    </row>
    <row r="31626" spans="7:7" x14ac:dyDescent="0.25">
      <c r="G31626" s="7"/>
    </row>
    <row r="31627" spans="7:7" x14ac:dyDescent="0.25">
      <c r="G31627" s="7"/>
    </row>
    <row r="31628" spans="7:7" x14ac:dyDescent="0.25">
      <c r="G31628" s="7"/>
    </row>
    <row r="31629" spans="7:7" x14ac:dyDescent="0.25">
      <c r="G31629" s="7"/>
    </row>
    <row r="31630" spans="7:7" x14ac:dyDescent="0.25">
      <c r="G31630" s="7"/>
    </row>
    <row r="31631" spans="7:7" x14ac:dyDescent="0.25">
      <c r="G31631" s="7"/>
    </row>
    <row r="31632" spans="7:7" x14ac:dyDescent="0.25">
      <c r="G31632" s="7"/>
    </row>
    <row r="31633" spans="7:7" x14ac:dyDescent="0.25">
      <c r="G31633" s="7"/>
    </row>
    <row r="31634" spans="7:7" x14ac:dyDescent="0.25">
      <c r="G31634" s="7"/>
    </row>
    <row r="31635" spans="7:7" x14ac:dyDescent="0.25">
      <c r="G31635" s="7"/>
    </row>
    <row r="31636" spans="7:7" x14ac:dyDescent="0.25">
      <c r="G31636" s="7"/>
    </row>
    <row r="31637" spans="7:7" x14ac:dyDescent="0.25">
      <c r="G31637" s="7"/>
    </row>
    <row r="31638" spans="7:7" x14ac:dyDescent="0.25">
      <c r="G31638" s="7"/>
    </row>
    <row r="31639" spans="7:7" x14ac:dyDescent="0.25">
      <c r="G31639" s="7"/>
    </row>
    <row r="31640" spans="7:7" x14ac:dyDescent="0.25">
      <c r="G31640" s="7"/>
    </row>
    <row r="31641" spans="7:7" x14ac:dyDescent="0.25">
      <c r="G31641" s="7"/>
    </row>
    <row r="31642" spans="7:7" x14ac:dyDescent="0.25">
      <c r="G31642" s="7"/>
    </row>
    <row r="31643" spans="7:7" x14ac:dyDescent="0.25">
      <c r="G31643" s="7"/>
    </row>
    <row r="31644" spans="7:7" x14ac:dyDescent="0.25">
      <c r="G31644" s="7"/>
    </row>
    <row r="31645" spans="7:7" x14ac:dyDescent="0.25">
      <c r="G31645" s="7"/>
    </row>
    <row r="31646" spans="7:7" x14ac:dyDescent="0.25">
      <c r="G31646" s="7"/>
    </row>
    <row r="31647" spans="7:7" x14ac:dyDescent="0.25">
      <c r="G31647" s="7"/>
    </row>
    <row r="31648" spans="7:7" x14ac:dyDescent="0.25">
      <c r="G31648" s="7"/>
    </row>
    <row r="31649" spans="7:7" x14ac:dyDescent="0.25">
      <c r="G31649" s="7"/>
    </row>
    <row r="31650" spans="7:7" x14ac:dyDescent="0.25">
      <c r="G31650" s="7"/>
    </row>
    <row r="31651" spans="7:7" x14ac:dyDescent="0.25">
      <c r="G31651" s="7"/>
    </row>
    <row r="31652" spans="7:7" x14ac:dyDescent="0.25">
      <c r="G31652" s="7"/>
    </row>
    <row r="31653" spans="7:7" x14ac:dyDescent="0.25">
      <c r="G31653" s="7"/>
    </row>
    <row r="31654" spans="7:7" x14ac:dyDescent="0.25">
      <c r="G31654" s="7"/>
    </row>
    <row r="31655" spans="7:7" x14ac:dyDescent="0.25">
      <c r="G31655" s="7"/>
    </row>
    <row r="31656" spans="7:7" x14ac:dyDescent="0.25">
      <c r="G31656" s="7"/>
    </row>
    <row r="31657" spans="7:7" x14ac:dyDescent="0.25">
      <c r="G31657" s="7"/>
    </row>
    <row r="31658" spans="7:7" x14ac:dyDescent="0.25">
      <c r="G31658" s="7"/>
    </row>
    <row r="31659" spans="7:7" x14ac:dyDescent="0.25">
      <c r="G31659" s="7"/>
    </row>
    <row r="31660" spans="7:7" x14ac:dyDescent="0.25">
      <c r="G31660" s="7"/>
    </row>
    <row r="31661" spans="7:7" x14ac:dyDescent="0.25">
      <c r="G31661" s="7"/>
    </row>
    <row r="31662" spans="7:7" x14ac:dyDescent="0.25">
      <c r="G31662" s="7"/>
    </row>
    <row r="31663" spans="7:7" x14ac:dyDescent="0.25">
      <c r="G31663" s="7"/>
    </row>
    <row r="31664" spans="7:7" x14ac:dyDescent="0.25">
      <c r="G31664" s="7"/>
    </row>
    <row r="31665" spans="7:7" x14ac:dyDescent="0.25">
      <c r="G31665" s="7"/>
    </row>
    <row r="31666" spans="7:7" x14ac:dyDescent="0.25">
      <c r="G31666" s="7"/>
    </row>
    <row r="31667" spans="7:7" x14ac:dyDescent="0.25">
      <c r="G31667" s="7"/>
    </row>
    <row r="31668" spans="7:7" x14ac:dyDescent="0.25">
      <c r="G31668" s="7"/>
    </row>
    <row r="31669" spans="7:7" x14ac:dyDescent="0.25">
      <c r="G31669" s="7"/>
    </row>
    <row r="31670" spans="7:7" x14ac:dyDescent="0.25">
      <c r="G31670" s="7"/>
    </row>
    <row r="31671" spans="7:7" x14ac:dyDescent="0.25">
      <c r="G31671" s="7"/>
    </row>
    <row r="31672" spans="7:7" x14ac:dyDescent="0.25">
      <c r="G31672" s="7"/>
    </row>
    <row r="31673" spans="7:7" x14ac:dyDescent="0.25">
      <c r="G31673" s="7"/>
    </row>
    <row r="31674" spans="7:7" x14ac:dyDescent="0.25">
      <c r="G31674" s="7"/>
    </row>
    <row r="31675" spans="7:7" x14ac:dyDescent="0.25">
      <c r="G31675" s="7"/>
    </row>
    <row r="31676" spans="7:7" x14ac:dyDescent="0.25">
      <c r="G31676" s="7"/>
    </row>
    <row r="31677" spans="7:7" x14ac:dyDescent="0.25">
      <c r="G31677" s="7"/>
    </row>
    <row r="31678" spans="7:7" x14ac:dyDescent="0.25">
      <c r="G31678" s="7"/>
    </row>
    <row r="31679" spans="7:7" x14ac:dyDescent="0.25">
      <c r="G31679" s="7"/>
    </row>
    <row r="31680" spans="7:7" x14ac:dyDescent="0.25">
      <c r="G31680" s="7"/>
    </row>
    <row r="31681" spans="7:7" x14ac:dyDescent="0.25">
      <c r="G31681" s="7"/>
    </row>
    <row r="31682" spans="7:7" x14ac:dyDescent="0.25">
      <c r="G31682" s="7"/>
    </row>
    <row r="31683" spans="7:7" x14ac:dyDescent="0.25">
      <c r="G31683" s="7"/>
    </row>
    <row r="31684" spans="7:7" x14ac:dyDescent="0.25">
      <c r="G31684" s="7"/>
    </row>
    <row r="31685" spans="7:7" x14ac:dyDescent="0.25">
      <c r="G31685" s="7"/>
    </row>
    <row r="31686" spans="7:7" x14ac:dyDescent="0.25">
      <c r="G31686" s="7"/>
    </row>
    <row r="31687" spans="7:7" x14ac:dyDescent="0.25">
      <c r="G31687" s="7"/>
    </row>
    <row r="31688" spans="7:7" x14ac:dyDescent="0.25">
      <c r="G31688" s="7"/>
    </row>
    <row r="31689" spans="7:7" x14ac:dyDescent="0.25">
      <c r="G31689" s="7"/>
    </row>
    <row r="31690" spans="7:7" x14ac:dyDescent="0.25">
      <c r="G31690" s="7"/>
    </row>
    <row r="31691" spans="7:7" x14ac:dyDescent="0.25">
      <c r="G31691" s="7"/>
    </row>
    <row r="31692" spans="7:7" x14ac:dyDescent="0.25">
      <c r="G31692" s="7"/>
    </row>
    <row r="31693" spans="7:7" x14ac:dyDescent="0.25">
      <c r="G31693" s="7"/>
    </row>
    <row r="31694" spans="7:7" x14ac:dyDescent="0.25">
      <c r="G31694" s="7"/>
    </row>
    <row r="31695" spans="7:7" x14ac:dyDescent="0.25">
      <c r="G31695" s="7"/>
    </row>
    <row r="31696" spans="7:7" x14ac:dyDescent="0.25">
      <c r="G31696" s="7"/>
    </row>
    <row r="31697" spans="7:7" x14ac:dyDescent="0.25">
      <c r="G31697" s="7"/>
    </row>
    <row r="31698" spans="7:7" x14ac:dyDescent="0.25">
      <c r="G31698" s="7"/>
    </row>
    <row r="31699" spans="7:7" x14ac:dyDescent="0.25">
      <c r="G31699" s="7"/>
    </row>
    <row r="31700" spans="7:7" x14ac:dyDescent="0.25">
      <c r="G31700" s="7"/>
    </row>
    <row r="31701" spans="7:7" x14ac:dyDescent="0.25">
      <c r="G31701" s="7"/>
    </row>
    <row r="31702" spans="7:7" x14ac:dyDescent="0.25">
      <c r="G31702" s="7"/>
    </row>
    <row r="31703" spans="7:7" x14ac:dyDescent="0.25">
      <c r="G31703" s="7"/>
    </row>
    <row r="31704" spans="7:7" x14ac:dyDescent="0.25">
      <c r="G31704" s="7"/>
    </row>
    <row r="31705" spans="7:7" x14ac:dyDescent="0.25">
      <c r="G31705" s="7"/>
    </row>
    <row r="31706" spans="7:7" x14ac:dyDescent="0.25">
      <c r="G31706" s="7"/>
    </row>
    <row r="31707" spans="7:7" x14ac:dyDescent="0.25">
      <c r="G31707" s="7"/>
    </row>
    <row r="31708" spans="7:7" x14ac:dyDescent="0.25">
      <c r="G31708" s="7"/>
    </row>
    <row r="31709" spans="7:7" x14ac:dyDescent="0.25">
      <c r="G31709" s="7"/>
    </row>
    <row r="31710" spans="7:7" x14ac:dyDescent="0.25">
      <c r="G31710" s="7"/>
    </row>
    <row r="31711" spans="7:7" x14ac:dyDescent="0.25">
      <c r="G31711" s="7"/>
    </row>
    <row r="31712" spans="7:7" x14ac:dyDescent="0.25">
      <c r="G31712" s="7"/>
    </row>
    <row r="31713" spans="7:7" x14ac:dyDescent="0.25">
      <c r="G31713" s="7"/>
    </row>
    <row r="31714" spans="7:7" x14ac:dyDescent="0.25">
      <c r="G31714" s="7"/>
    </row>
    <row r="31715" spans="7:7" x14ac:dyDescent="0.25">
      <c r="G31715" s="7"/>
    </row>
    <row r="31716" spans="7:7" x14ac:dyDescent="0.25">
      <c r="G31716" s="7"/>
    </row>
    <row r="31717" spans="7:7" x14ac:dyDescent="0.25">
      <c r="G31717" s="7"/>
    </row>
    <row r="31718" spans="7:7" x14ac:dyDescent="0.25">
      <c r="G31718" s="7"/>
    </row>
    <row r="31719" spans="7:7" x14ac:dyDescent="0.25">
      <c r="G31719" s="7"/>
    </row>
    <row r="31720" spans="7:7" x14ac:dyDescent="0.25">
      <c r="G31720" s="7"/>
    </row>
    <row r="31721" spans="7:7" x14ac:dyDescent="0.25">
      <c r="G31721" s="7"/>
    </row>
    <row r="31722" spans="7:7" x14ac:dyDescent="0.25">
      <c r="G31722" s="7"/>
    </row>
    <row r="31723" spans="7:7" x14ac:dyDescent="0.25">
      <c r="G31723" s="7"/>
    </row>
    <row r="31724" spans="7:7" x14ac:dyDescent="0.25">
      <c r="G31724" s="7"/>
    </row>
    <row r="31725" spans="7:7" x14ac:dyDescent="0.25">
      <c r="G31725" s="7"/>
    </row>
    <row r="31726" spans="7:7" x14ac:dyDescent="0.25">
      <c r="G31726" s="7"/>
    </row>
    <row r="31727" spans="7:7" x14ac:dyDescent="0.25">
      <c r="G31727" s="7"/>
    </row>
    <row r="31728" spans="7:7" x14ac:dyDescent="0.25">
      <c r="G31728" s="7"/>
    </row>
    <row r="31729" spans="7:7" x14ac:dyDescent="0.25">
      <c r="G31729" s="7"/>
    </row>
    <row r="31730" spans="7:7" x14ac:dyDescent="0.25">
      <c r="G31730" s="7"/>
    </row>
    <row r="31731" spans="7:7" x14ac:dyDescent="0.25">
      <c r="G31731" s="7"/>
    </row>
    <row r="31732" spans="7:7" x14ac:dyDescent="0.25">
      <c r="G31732" s="7"/>
    </row>
    <row r="31733" spans="7:7" x14ac:dyDescent="0.25">
      <c r="G31733" s="7"/>
    </row>
    <row r="31734" spans="7:7" x14ac:dyDescent="0.25">
      <c r="G31734" s="7"/>
    </row>
    <row r="31735" spans="7:7" x14ac:dyDescent="0.25">
      <c r="G31735" s="7"/>
    </row>
    <row r="31736" spans="7:7" x14ac:dyDescent="0.25">
      <c r="G31736" s="7"/>
    </row>
    <row r="31737" spans="7:7" x14ac:dyDescent="0.25">
      <c r="G31737" s="7"/>
    </row>
    <row r="31738" spans="7:7" x14ac:dyDescent="0.25">
      <c r="G31738" s="7"/>
    </row>
    <row r="31739" spans="7:7" x14ac:dyDescent="0.25">
      <c r="G31739" s="7"/>
    </row>
    <row r="31740" spans="7:7" x14ac:dyDescent="0.25">
      <c r="G31740" s="7"/>
    </row>
    <row r="31741" spans="7:7" x14ac:dyDescent="0.25">
      <c r="G31741" s="7"/>
    </row>
    <row r="31742" spans="7:7" x14ac:dyDescent="0.25">
      <c r="G31742" s="7"/>
    </row>
    <row r="31743" spans="7:7" x14ac:dyDescent="0.25">
      <c r="G31743" s="7"/>
    </row>
    <row r="31744" spans="7:7" x14ac:dyDescent="0.25">
      <c r="G31744" s="7"/>
    </row>
    <row r="31745" spans="7:7" x14ac:dyDescent="0.25">
      <c r="G31745" s="7"/>
    </row>
    <row r="31746" spans="7:7" x14ac:dyDescent="0.25">
      <c r="G31746" s="7"/>
    </row>
    <row r="31747" spans="7:7" x14ac:dyDescent="0.25">
      <c r="G31747" s="7"/>
    </row>
    <row r="31748" spans="7:7" x14ac:dyDescent="0.25">
      <c r="G31748" s="7"/>
    </row>
    <row r="31749" spans="7:7" x14ac:dyDescent="0.25">
      <c r="G31749" s="7"/>
    </row>
    <row r="31750" spans="7:7" x14ac:dyDescent="0.25">
      <c r="G31750" s="7"/>
    </row>
    <row r="31751" spans="7:7" x14ac:dyDescent="0.25">
      <c r="G31751" s="7"/>
    </row>
    <row r="31752" spans="7:7" x14ac:dyDescent="0.25">
      <c r="G31752" s="7"/>
    </row>
    <row r="31753" spans="7:7" x14ac:dyDescent="0.25">
      <c r="G31753" s="7"/>
    </row>
    <row r="31754" spans="7:7" x14ac:dyDescent="0.25">
      <c r="G31754" s="7"/>
    </row>
    <row r="31755" spans="7:7" x14ac:dyDescent="0.25">
      <c r="G31755" s="7"/>
    </row>
    <row r="31756" spans="7:7" x14ac:dyDescent="0.25">
      <c r="G31756" s="7"/>
    </row>
    <row r="31757" spans="7:7" x14ac:dyDescent="0.25">
      <c r="G31757" s="7"/>
    </row>
    <row r="31758" spans="7:7" x14ac:dyDescent="0.25">
      <c r="G31758" s="7"/>
    </row>
    <row r="31759" spans="7:7" x14ac:dyDescent="0.25">
      <c r="G31759" s="7"/>
    </row>
    <row r="31760" spans="7:7" x14ac:dyDescent="0.25">
      <c r="G31760" s="7"/>
    </row>
    <row r="31761" spans="7:7" x14ac:dyDescent="0.25">
      <c r="G31761" s="7"/>
    </row>
    <row r="31762" spans="7:7" x14ac:dyDescent="0.25">
      <c r="G31762" s="7"/>
    </row>
    <row r="31763" spans="7:7" x14ac:dyDescent="0.25">
      <c r="G31763" s="7"/>
    </row>
    <row r="31764" spans="7:7" x14ac:dyDescent="0.25">
      <c r="G31764" s="7"/>
    </row>
    <row r="31765" spans="7:7" x14ac:dyDescent="0.25">
      <c r="G31765" s="7"/>
    </row>
    <row r="31766" spans="7:7" x14ac:dyDescent="0.25">
      <c r="G31766" s="7"/>
    </row>
    <row r="31767" spans="7:7" x14ac:dyDescent="0.25">
      <c r="G31767" s="7"/>
    </row>
    <row r="31768" spans="7:7" x14ac:dyDescent="0.25">
      <c r="G31768" s="7"/>
    </row>
    <row r="31769" spans="7:7" x14ac:dyDescent="0.25">
      <c r="G31769" s="7"/>
    </row>
    <row r="31770" spans="7:7" x14ac:dyDescent="0.25">
      <c r="G31770" s="7"/>
    </row>
    <row r="31771" spans="7:7" x14ac:dyDescent="0.25">
      <c r="G31771" s="7"/>
    </row>
    <row r="31772" spans="7:7" x14ac:dyDescent="0.25">
      <c r="G31772" s="7"/>
    </row>
    <row r="31773" spans="7:7" x14ac:dyDescent="0.25">
      <c r="G31773" s="7"/>
    </row>
    <row r="31774" spans="7:7" x14ac:dyDescent="0.25">
      <c r="G31774" s="7"/>
    </row>
    <row r="31775" spans="7:7" x14ac:dyDescent="0.25">
      <c r="G31775" s="7"/>
    </row>
    <row r="31776" spans="7:7" x14ac:dyDescent="0.25">
      <c r="G31776" s="7"/>
    </row>
    <row r="31777" spans="7:7" x14ac:dyDescent="0.25">
      <c r="G31777" s="7"/>
    </row>
    <row r="31778" spans="7:7" x14ac:dyDescent="0.25">
      <c r="G31778" s="7"/>
    </row>
    <row r="31779" spans="7:7" x14ac:dyDescent="0.25">
      <c r="G31779" s="7"/>
    </row>
    <row r="31780" spans="7:7" x14ac:dyDescent="0.25">
      <c r="G31780" s="7"/>
    </row>
    <row r="31781" spans="7:7" x14ac:dyDescent="0.25">
      <c r="G31781" s="7"/>
    </row>
    <row r="31782" spans="7:7" x14ac:dyDescent="0.25">
      <c r="G31782" s="7"/>
    </row>
    <row r="31783" spans="7:7" x14ac:dyDescent="0.25">
      <c r="G31783" s="7"/>
    </row>
    <row r="31784" spans="7:7" x14ac:dyDescent="0.25">
      <c r="G31784" s="7"/>
    </row>
    <row r="31785" spans="7:7" x14ac:dyDescent="0.25">
      <c r="G31785" s="7"/>
    </row>
    <row r="31786" spans="7:7" x14ac:dyDescent="0.25">
      <c r="G31786" s="7"/>
    </row>
    <row r="31787" spans="7:7" x14ac:dyDescent="0.25">
      <c r="G31787" s="7"/>
    </row>
    <row r="31788" spans="7:7" x14ac:dyDescent="0.25">
      <c r="G31788" s="7"/>
    </row>
    <row r="31789" spans="7:7" x14ac:dyDescent="0.25">
      <c r="G31789" s="7"/>
    </row>
    <row r="31790" spans="7:7" x14ac:dyDescent="0.25">
      <c r="G31790" s="7"/>
    </row>
    <row r="31791" spans="7:7" x14ac:dyDescent="0.25">
      <c r="G31791" s="7"/>
    </row>
    <row r="31792" spans="7:7" x14ac:dyDescent="0.25">
      <c r="G31792" s="7"/>
    </row>
    <row r="31793" spans="7:7" x14ac:dyDescent="0.25">
      <c r="G31793" s="7"/>
    </row>
    <row r="31794" spans="7:7" x14ac:dyDescent="0.25">
      <c r="G31794" s="7"/>
    </row>
    <row r="31795" spans="7:7" x14ac:dyDescent="0.25">
      <c r="G31795" s="7"/>
    </row>
    <row r="31796" spans="7:7" x14ac:dyDescent="0.25">
      <c r="G31796" s="7"/>
    </row>
    <row r="31797" spans="7:7" x14ac:dyDescent="0.25">
      <c r="G31797" s="7"/>
    </row>
    <row r="31798" spans="7:7" x14ac:dyDescent="0.25">
      <c r="G31798" s="7"/>
    </row>
    <row r="31799" spans="7:7" x14ac:dyDescent="0.25">
      <c r="G31799" s="7"/>
    </row>
    <row r="31800" spans="7:7" x14ac:dyDescent="0.25">
      <c r="G31800" s="7"/>
    </row>
    <row r="31801" spans="7:7" x14ac:dyDescent="0.25">
      <c r="G31801" s="7"/>
    </row>
    <row r="31802" spans="7:7" x14ac:dyDescent="0.25">
      <c r="G31802" s="7"/>
    </row>
    <row r="31803" spans="7:7" x14ac:dyDescent="0.25">
      <c r="G31803" s="7"/>
    </row>
    <row r="31804" spans="7:7" x14ac:dyDescent="0.25">
      <c r="G31804" s="7"/>
    </row>
    <row r="31805" spans="7:7" x14ac:dyDescent="0.25">
      <c r="G31805" s="7"/>
    </row>
    <row r="31806" spans="7:7" x14ac:dyDescent="0.25">
      <c r="G31806" s="7"/>
    </row>
    <row r="31807" spans="7:7" x14ac:dyDescent="0.25">
      <c r="G31807" s="7"/>
    </row>
    <row r="31808" spans="7:7" x14ac:dyDescent="0.25">
      <c r="G31808" s="7"/>
    </row>
    <row r="31809" spans="7:7" x14ac:dyDescent="0.25">
      <c r="G31809" s="7"/>
    </row>
    <row r="31810" spans="7:7" x14ac:dyDescent="0.25">
      <c r="G31810" s="7"/>
    </row>
    <row r="31811" spans="7:7" x14ac:dyDescent="0.25">
      <c r="G31811" s="7"/>
    </row>
    <row r="31812" spans="7:7" x14ac:dyDescent="0.25">
      <c r="G31812" s="7"/>
    </row>
    <row r="31813" spans="7:7" x14ac:dyDescent="0.25">
      <c r="G31813" s="7"/>
    </row>
    <row r="31814" spans="7:7" x14ac:dyDescent="0.25">
      <c r="G31814" s="7"/>
    </row>
    <row r="31815" spans="7:7" x14ac:dyDescent="0.25">
      <c r="G31815" s="7"/>
    </row>
    <row r="31816" spans="7:7" x14ac:dyDescent="0.25">
      <c r="G31816" s="7"/>
    </row>
    <row r="31817" spans="7:7" x14ac:dyDescent="0.25">
      <c r="G31817" s="7"/>
    </row>
    <row r="31818" spans="7:7" x14ac:dyDescent="0.25">
      <c r="G31818" s="7"/>
    </row>
    <row r="31819" spans="7:7" x14ac:dyDescent="0.25">
      <c r="G31819" s="7"/>
    </row>
    <row r="31820" spans="7:7" x14ac:dyDescent="0.25">
      <c r="G31820" s="7"/>
    </row>
    <row r="31821" spans="7:7" x14ac:dyDescent="0.25">
      <c r="G31821" s="7"/>
    </row>
    <row r="31822" spans="7:7" x14ac:dyDescent="0.25">
      <c r="G31822" s="7"/>
    </row>
    <row r="31823" spans="7:7" x14ac:dyDescent="0.25">
      <c r="G31823" s="7"/>
    </row>
    <row r="31824" spans="7:7" x14ac:dyDescent="0.25">
      <c r="G31824" s="7"/>
    </row>
    <row r="31825" spans="7:7" x14ac:dyDescent="0.25">
      <c r="G31825" s="7"/>
    </row>
    <row r="31826" spans="7:7" x14ac:dyDescent="0.25">
      <c r="G31826" s="7"/>
    </row>
    <row r="31827" spans="7:7" x14ac:dyDescent="0.25">
      <c r="G31827" s="7"/>
    </row>
    <row r="31828" spans="7:7" x14ac:dyDescent="0.25">
      <c r="G31828" s="7"/>
    </row>
    <row r="31829" spans="7:7" x14ac:dyDescent="0.25">
      <c r="G31829" s="7"/>
    </row>
    <row r="31830" spans="7:7" x14ac:dyDescent="0.25">
      <c r="G31830" s="7"/>
    </row>
    <row r="31831" spans="7:7" x14ac:dyDescent="0.25">
      <c r="G31831" s="7"/>
    </row>
    <row r="31832" spans="7:7" x14ac:dyDescent="0.25">
      <c r="G31832" s="7"/>
    </row>
    <row r="31833" spans="7:7" x14ac:dyDescent="0.25">
      <c r="G31833" s="7"/>
    </row>
    <row r="31834" spans="7:7" x14ac:dyDescent="0.25">
      <c r="G31834" s="7"/>
    </row>
    <row r="31835" spans="7:7" x14ac:dyDescent="0.25">
      <c r="G31835" s="7"/>
    </row>
    <row r="31836" spans="7:7" x14ac:dyDescent="0.25">
      <c r="G31836" s="7"/>
    </row>
    <row r="31837" spans="7:7" x14ac:dyDescent="0.25">
      <c r="G31837" s="7"/>
    </row>
    <row r="31838" spans="7:7" x14ac:dyDescent="0.25">
      <c r="G31838" s="7"/>
    </row>
    <row r="31839" spans="7:7" x14ac:dyDescent="0.25">
      <c r="G31839" s="7"/>
    </row>
    <row r="31840" spans="7:7" x14ac:dyDescent="0.25">
      <c r="G31840" s="7"/>
    </row>
    <row r="31841" spans="7:7" x14ac:dyDescent="0.25">
      <c r="G31841" s="7"/>
    </row>
    <row r="31842" spans="7:7" x14ac:dyDescent="0.25">
      <c r="G31842" s="7"/>
    </row>
    <row r="31843" spans="7:7" x14ac:dyDescent="0.25">
      <c r="G31843" s="7"/>
    </row>
    <row r="31844" spans="7:7" x14ac:dyDescent="0.25">
      <c r="G31844" s="7"/>
    </row>
    <row r="31845" spans="7:7" x14ac:dyDescent="0.25">
      <c r="G31845" s="7"/>
    </row>
    <row r="31846" spans="7:7" x14ac:dyDescent="0.25">
      <c r="G31846" s="7"/>
    </row>
    <row r="31847" spans="7:7" x14ac:dyDescent="0.25">
      <c r="G31847" s="7"/>
    </row>
    <row r="31848" spans="7:7" x14ac:dyDescent="0.25">
      <c r="G31848" s="7"/>
    </row>
    <row r="31849" spans="7:7" x14ac:dyDescent="0.25">
      <c r="G31849" s="7"/>
    </row>
    <row r="31850" spans="7:7" x14ac:dyDescent="0.25">
      <c r="G31850" s="7"/>
    </row>
    <row r="31851" spans="7:7" x14ac:dyDescent="0.25">
      <c r="G31851" s="7"/>
    </row>
    <row r="31852" spans="7:7" x14ac:dyDescent="0.25">
      <c r="G31852" s="7"/>
    </row>
    <row r="31853" spans="7:7" x14ac:dyDescent="0.25">
      <c r="G31853" s="7"/>
    </row>
    <row r="31854" spans="7:7" x14ac:dyDescent="0.25">
      <c r="G31854" s="7"/>
    </row>
    <row r="31855" spans="7:7" x14ac:dyDescent="0.25">
      <c r="G31855" s="7"/>
    </row>
    <row r="31856" spans="7:7" x14ac:dyDescent="0.25">
      <c r="G31856" s="7"/>
    </row>
    <row r="31857" spans="7:7" x14ac:dyDescent="0.25">
      <c r="G31857" s="7"/>
    </row>
    <row r="31858" spans="7:7" x14ac:dyDescent="0.25">
      <c r="G31858" s="7"/>
    </row>
    <row r="31859" spans="7:7" x14ac:dyDescent="0.25">
      <c r="G31859" s="7"/>
    </row>
    <row r="31860" spans="7:7" x14ac:dyDescent="0.25">
      <c r="G31860" s="7"/>
    </row>
    <row r="31861" spans="7:7" x14ac:dyDescent="0.25">
      <c r="G31861" s="7"/>
    </row>
    <row r="31862" spans="7:7" x14ac:dyDescent="0.25">
      <c r="G31862" s="7"/>
    </row>
    <row r="31863" spans="7:7" x14ac:dyDescent="0.25">
      <c r="G31863" s="7"/>
    </row>
    <row r="31864" spans="7:7" x14ac:dyDescent="0.25">
      <c r="G31864" s="7"/>
    </row>
    <row r="31865" spans="7:7" x14ac:dyDescent="0.25">
      <c r="G31865" s="7"/>
    </row>
    <row r="31866" spans="7:7" x14ac:dyDescent="0.25">
      <c r="G31866" s="7"/>
    </row>
    <row r="31867" spans="7:7" x14ac:dyDescent="0.25">
      <c r="G31867" s="7"/>
    </row>
    <row r="31868" spans="7:7" x14ac:dyDescent="0.25">
      <c r="G31868" s="7"/>
    </row>
    <row r="31869" spans="7:7" x14ac:dyDescent="0.25">
      <c r="G31869" s="7"/>
    </row>
    <row r="31870" spans="7:7" x14ac:dyDescent="0.25">
      <c r="G31870" s="7"/>
    </row>
    <row r="31871" spans="7:7" x14ac:dyDescent="0.25">
      <c r="G31871" s="7"/>
    </row>
    <row r="31872" spans="7:7" x14ac:dyDescent="0.25">
      <c r="G31872" s="7"/>
    </row>
    <row r="31873" spans="7:7" x14ac:dyDescent="0.25">
      <c r="G31873" s="7"/>
    </row>
    <row r="31874" spans="7:7" x14ac:dyDescent="0.25">
      <c r="G31874" s="7"/>
    </row>
    <row r="31875" spans="7:7" x14ac:dyDescent="0.25">
      <c r="G31875" s="7"/>
    </row>
    <row r="31876" spans="7:7" x14ac:dyDescent="0.25">
      <c r="G31876" s="7"/>
    </row>
    <row r="31877" spans="7:7" x14ac:dyDescent="0.25">
      <c r="G31877" s="7"/>
    </row>
    <row r="31878" spans="7:7" x14ac:dyDescent="0.25">
      <c r="G31878" s="7"/>
    </row>
    <row r="31879" spans="7:7" x14ac:dyDescent="0.25">
      <c r="G31879" s="7"/>
    </row>
    <row r="31880" spans="7:7" x14ac:dyDescent="0.25">
      <c r="G31880" s="7"/>
    </row>
    <row r="31881" spans="7:7" x14ac:dyDescent="0.25">
      <c r="G31881" s="7"/>
    </row>
    <row r="31882" spans="7:7" x14ac:dyDescent="0.25">
      <c r="G31882" s="7"/>
    </row>
    <row r="31883" spans="7:7" x14ac:dyDescent="0.25">
      <c r="G31883" s="7"/>
    </row>
    <row r="31884" spans="7:7" x14ac:dyDescent="0.25">
      <c r="G31884" s="7"/>
    </row>
    <row r="31885" spans="7:7" x14ac:dyDescent="0.25">
      <c r="G31885" s="7"/>
    </row>
    <row r="31886" spans="7:7" x14ac:dyDescent="0.25">
      <c r="G31886" s="7"/>
    </row>
    <row r="31887" spans="7:7" x14ac:dyDescent="0.25">
      <c r="G31887" s="7"/>
    </row>
    <row r="31888" spans="7:7" x14ac:dyDescent="0.25">
      <c r="G31888" s="7"/>
    </row>
    <row r="31889" spans="7:7" x14ac:dyDescent="0.25">
      <c r="G31889" s="7"/>
    </row>
    <row r="31890" spans="7:7" x14ac:dyDescent="0.25">
      <c r="G31890" s="7"/>
    </row>
    <row r="31891" spans="7:7" x14ac:dyDescent="0.25">
      <c r="G31891" s="7"/>
    </row>
    <row r="31892" spans="7:7" x14ac:dyDescent="0.25">
      <c r="G31892" s="7"/>
    </row>
    <row r="31893" spans="7:7" x14ac:dyDescent="0.25">
      <c r="G31893" s="7"/>
    </row>
    <row r="31894" spans="7:7" x14ac:dyDescent="0.25">
      <c r="G31894" s="7"/>
    </row>
    <row r="31895" spans="7:7" x14ac:dyDescent="0.25">
      <c r="G31895" s="7"/>
    </row>
    <row r="31896" spans="7:7" x14ac:dyDescent="0.25">
      <c r="G31896" s="7"/>
    </row>
    <row r="31897" spans="7:7" x14ac:dyDescent="0.25">
      <c r="G31897" s="7"/>
    </row>
    <row r="31898" spans="7:7" x14ac:dyDescent="0.25">
      <c r="G31898" s="7"/>
    </row>
    <row r="31899" spans="7:7" x14ac:dyDescent="0.25">
      <c r="G31899" s="7"/>
    </row>
    <row r="31900" spans="7:7" x14ac:dyDescent="0.25">
      <c r="G31900" s="7"/>
    </row>
    <row r="31901" spans="7:7" x14ac:dyDescent="0.25">
      <c r="G31901" s="7"/>
    </row>
    <row r="31902" spans="7:7" x14ac:dyDescent="0.25">
      <c r="G31902" s="7"/>
    </row>
    <row r="31903" spans="7:7" x14ac:dyDescent="0.25">
      <c r="G31903" s="7"/>
    </row>
    <row r="31904" spans="7:7" x14ac:dyDescent="0.25">
      <c r="G31904" s="7"/>
    </row>
    <row r="31905" spans="7:7" x14ac:dyDescent="0.25">
      <c r="G31905" s="7"/>
    </row>
    <row r="31906" spans="7:7" x14ac:dyDescent="0.25">
      <c r="G31906" s="7"/>
    </row>
    <row r="31907" spans="7:7" x14ac:dyDescent="0.25">
      <c r="G31907" s="7"/>
    </row>
    <row r="31908" spans="7:7" x14ac:dyDescent="0.25">
      <c r="G31908" s="7"/>
    </row>
    <row r="31909" spans="7:7" x14ac:dyDescent="0.25">
      <c r="G31909" s="7"/>
    </row>
    <row r="31910" spans="7:7" x14ac:dyDescent="0.25">
      <c r="G31910" s="7"/>
    </row>
    <row r="31911" spans="7:7" x14ac:dyDescent="0.25">
      <c r="G31911" s="7"/>
    </row>
    <row r="31912" spans="7:7" x14ac:dyDescent="0.25">
      <c r="G31912" s="7"/>
    </row>
    <row r="31913" spans="7:7" x14ac:dyDescent="0.25">
      <c r="G31913" s="7"/>
    </row>
    <row r="31914" spans="7:7" x14ac:dyDescent="0.25">
      <c r="G31914" s="7"/>
    </row>
    <row r="31915" spans="7:7" x14ac:dyDescent="0.25">
      <c r="G31915" s="7"/>
    </row>
    <row r="31916" spans="7:7" x14ac:dyDescent="0.25">
      <c r="G31916" s="7"/>
    </row>
    <row r="31917" spans="7:7" x14ac:dyDescent="0.25">
      <c r="G31917" s="7"/>
    </row>
    <row r="31918" spans="7:7" x14ac:dyDescent="0.25">
      <c r="G31918" s="7"/>
    </row>
    <row r="31919" spans="7:7" x14ac:dyDescent="0.25">
      <c r="G31919" s="7"/>
    </row>
    <row r="31920" spans="7:7" x14ac:dyDescent="0.25">
      <c r="G31920" s="7"/>
    </row>
    <row r="31921" spans="7:7" x14ac:dyDescent="0.25">
      <c r="G31921" s="7"/>
    </row>
    <row r="31922" spans="7:7" x14ac:dyDescent="0.25">
      <c r="G31922" s="7"/>
    </row>
    <row r="31923" spans="7:7" x14ac:dyDescent="0.25">
      <c r="G31923" s="7"/>
    </row>
    <row r="31924" spans="7:7" x14ac:dyDescent="0.25">
      <c r="G31924" s="7"/>
    </row>
    <row r="31925" spans="7:7" x14ac:dyDescent="0.25">
      <c r="G31925" s="7"/>
    </row>
    <row r="31926" spans="7:7" x14ac:dyDescent="0.25">
      <c r="G31926" s="7"/>
    </row>
    <row r="31927" spans="7:7" x14ac:dyDescent="0.25">
      <c r="G31927" s="7"/>
    </row>
    <row r="31928" spans="7:7" x14ac:dyDescent="0.25">
      <c r="G31928" s="7"/>
    </row>
    <row r="31929" spans="7:7" x14ac:dyDescent="0.25">
      <c r="G31929" s="7"/>
    </row>
    <row r="31930" spans="7:7" x14ac:dyDescent="0.25">
      <c r="G31930" s="7"/>
    </row>
    <row r="31931" spans="7:7" x14ac:dyDescent="0.25">
      <c r="G31931" s="7"/>
    </row>
    <row r="31932" spans="7:7" x14ac:dyDescent="0.25">
      <c r="G31932" s="7"/>
    </row>
    <row r="31933" spans="7:7" x14ac:dyDescent="0.25">
      <c r="G31933" s="7"/>
    </row>
    <row r="31934" spans="7:7" x14ac:dyDescent="0.25">
      <c r="G31934" s="7"/>
    </row>
    <row r="31935" spans="7:7" x14ac:dyDescent="0.25">
      <c r="G31935" s="7"/>
    </row>
    <row r="31936" spans="7:7" x14ac:dyDescent="0.25">
      <c r="G31936" s="7"/>
    </row>
    <row r="31937" spans="7:7" x14ac:dyDescent="0.25">
      <c r="G31937" s="7"/>
    </row>
    <row r="31938" spans="7:7" x14ac:dyDescent="0.25">
      <c r="G31938" s="7"/>
    </row>
    <row r="31939" spans="7:7" x14ac:dyDescent="0.25">
      <c r="G31939" s="7"/>
    </row>
    <row r="31940" spans="7:7" x14ac:dyDescent="0.25">
      <c r="G31940" s="7"/>
    </row>
    <row r="31941" spans="7:7" x14ac:dyDescent="0.25">
      <c r="G31941" s="7"/>
    </row>
    <row r="31942" spans="7:7" x14ac:dyDescent="0.25">
      <c r="G31942" s="7"/>
    </row>
    <row r="31943" spans="7:7" x14ac:dyDescent="0.25">
      <c r="G31943" s="7"/>
    </row>
    <row r="31944" spans="7:7" x14ac:dyDescent="0.25">
      <c r="G31944" s="7"/>
    </row>
    <row r="31945" spans="7:7" x14ac:dyDescent="0.25">
      <c r="G31945" s="7"/>
    </row>
    <row r="31946" spans="7:7" x14ac:dyDescent="0.25">
      <c r="G31946" s="7"/>
    </row>
    <row r="31947" spans="7:7" x14ac:dyDescent="0.25">
      <c r="G31947" s="7"/>
    </row>
    <row r="31948" spans="7:7" x14ac:dyDescent="0.25">
      <c r="G31948" s="7"/>
    </row>
    <row r="31949" spans="7:7" x14ac:dyDescent="0.25">
      <c r="G31949" s="7"/>
    </row>
    <row r="31950" spans="7:7" x14ac:dyDescent="0.25">
      <c r="G31950" s="7"/>
    </row>
    <row r="31951" spans="7:7" x14ac:dyDescent="0.25">
      <c r="G31951" s="7"/>
    </row>
    <row r="31952" spans="7:7" x14ac:dyDescent="0.25">
      <c r="G31952" s="7"/>
    </row>
    <row r="31953" spans="7:7" x14ac:dyDescent="0.25">
      <c r="G31953" s="7"/>
    </row>
    <row r="31954" spans="7:7" x14ac:dyDescent="0.25">
      <c r="G31954" s="7"/>
    </row>
    <row r="31955" spans="7:7" x14ac:dyDescent="0.25">
      <c r="G31955" s="7"/>
    </row>
    <row r="31956" spans="7:7" x14ac:dyDescent="0.25">
      <c r="G31956" s="7"/>
    </row>
    <row r="31957" spans="7:7" x14ac:dyDescent="0.25">
      <c r="G31957" s="7"/>
    </row>
    <row r="31958" spans="7:7" x14ac:dyDescent="0.25">
      <c r="G31958" s="7"/>
    </row>
    <row r="31959" spans="7:7" x14ac:dyDescent="0.25">
      <c r="G31959" s="7"/>
    </row>
    <row r="31960" spans="7:7" x14ac:dyDescent="0.25">
      <c r="G31960" s="7"/>
    </row>
    <row r="31961" spans="7:7" x14ac:dyDescent="0.25">
      <c r="G31961" s="7"/>
    </row>
    <row r="31962" spans="7:7" x14ac:dyDescent="0.25">
      <c r="G31962" s="7"/>
    </row>
    <row r="31963" spans="7:7" x14ac:dyDescent="0.25">
      <c r="G31963" s="7"/>
    </row>
    <row r="31964" spans="7:7" x14ac:dyDescent="0.25">
      <c r="G31964" s="7"/>
    </row>
    <row r="31965" spans="7:7" x14ac:dyDescent="0.25">
      <c r="G31965" s="7"/>
    </row>
    <row r="31966" spans="7:7" x14ac:dyDescent="0.25">
      <c r="G31966" s="7"/>
    </row>
    <row r="31967" spans="7:7" x14ac:dyDescent="0.25">
      <c r="G31967" s="7"/>
    </row>
    <row r="31968" spans="7:7" x14ac:dyDescent="0.25">
      <c r="G31968" s="7"/>
    </row>
    <row r="31969" spans="7:7" x14ac:dyDescent="0.25">
      <c r="G31969" s="7"/>
    </row>
    <row r="31970" spans="7:7" x14ac:dyDescent="0.25">
      <c r="G31970" s="7"/>
    </row>
    <row r="31971" spans="7:7" x14ac:dyDescent="0.25">
      <c r="G31971" s="7"/>
    </row>
    <row r="31972" spans="7:7" x14ac:dyDescent="0.25">
      <c r="G31972" s="7"/>
    </row>
    <row r="31973" spans="7:7" x14ac:dyDescent="0.25">
      <c r="G31973" s="7"/>
    </row>
    <row r="31974" spans="7:7" x14ac:dyDescent="0.25">
      <c r="G31974" s="7"/>
    </row>
    <row r="31975" spans="7:7" x14ac:dyDescent="0.25">
      <c r="G31975" s="7"/>
    </row>
    <row r="31976" spans="7:7" x14ac:dyDescent="0.25">
      <c r="G31976" s="7"/>
    </row>
    <row r="31977" spans="7:7" x14ac:dyDescent="0.25">
      <c r="G31977" s="7"/>
    </row>
    <row r="31978" spans="7:7" x14ac:dyDescent="0.25">
      <c r="G31978" s="7"/>
    </row>
    <row r="31979" spans="7:7" x14ac:dyDescent="0.25">
      <c r="G31979" s="7"/>
    </row>
    <row r="31980" spans="7:7" x14ac:dyDescent="0.25">
      <c r="G31980" s="7"/>
    </row>
    <row r="31981" spans="7:7" x14ac:dyDescent="0.25">
      <c r="G31981" s="7"/>
    </row>
    <row r="31982" spans="7:7" x14ac:dyDescent="0.25">
      <c r="G31982" s="7"/>
    </row>
    <row r="31983" spans="7:7" x14ac:dyDescent="0.25">
      <c r="G31983" s="7"/>
    </row>
    <row r="31984" spans="7:7" x14ac:dyDescent="0.25">
      <c r="G31984" s="7"/>
    </row>
    <row r="31985" spans="7:7" x14ac:dyDescent="0.25">
      <c r="G31985" s="7"/>
    </row>
    <row r="31986" spans="7:7" x14ac:dyDescent="0.25">
      <c r="G31986" s="7"/>
    </row>
    <row r="31987" spans="7:7" x14ac:dyDescent="0.25">
      <c r="G31987" s="7"/>
    </row>
    <row r="31988" spans="7:7" x14ac:dyDescent="0.25">
      <c r="G31988" s="7"/>
    </row>
    <row r="31989" spans="7:7" x14ac:dyDescent="0.25">
      <c r="G31989" s="7"/>
    </row>
    <row r="31990" spans="7:7" x14ac:dyDescent="0.25">
      <c r="G31990" s="7"/>
    </row>
    <row r="31991" spans="7:7" x14ac:dyDescent="0.25">
      <c r="G31991" s="7"/>
    </row>
    <row r="31992" spans="7:7" x14ac:dyDescent="0.25">
      <c r="G31992" s="7"/>
    </row>
    <row r="31993" spans="7:7" x14ac:dyDescent="0.25">
      <c r="G31993" s="7"/>
    </row>
    <row r="31994" spans="7:7" x14ac:dyDescent="0.25">
      <c r="G31994" s="7"/>
    </row>
    <row r="31995" spans="7:7" x14ac:dyDescent="0.25">
      <c r="G31995" s="7"/>
    </row>
    <row r="31996" spans="7:7" x14ac:dyDescent="0.25">
      <c r="G31996" s="7"/>
    </row>
    <row r="31997" spans="7:7" x14ac:dyDescent="0.25">
      <c r="G31997" s="7"/>
    </row>
    <row r="31998" spans="7:7" x14ac:dyDescent="0.25">
      <c r="G31998" s="7"/>
    </row>
    <row r="31999" spans="7:7" x14ac:dyDescent="0.25">
      <c r="G31999" s="7"/>
    </row>
    <row r="32000" spans="7:7" x14ac:dyDescent="0.25">
      <c r="G32000" s="7"/>
    </row>
    <row r="32001" spans="7:7" x14ac:dyDescent="0.25">
      <c r="G32001" s="7"/>
    </row>
    <row r="32002" spans="7:7" x14ac:dyDescent="0.25">
      <c r="G32002" s="7"/>
    </row>
    <row r="32003" spans="7:7" x14ac:dyDescent="0.25">
      <c r="G32003" s="7"/>
    </row>
    <row r="32004" spans="7:7" x14ac:dyDescent="0.25">
      <c r="G32004" s="7"/>
    </row>
    <row r="32005" spans="7:7" x14ac:dyDescent="0.25">
      <c r="G32005" s="7"/>
    </row>
    <row r="32006" spans="7:7" x14ac:dyDescent="0.25">
      <c r="G32006" s="7"/>
    </row>
    <row r="32007" spans="7:7" x14ac:dyDescent="0.25">
      <c r="G32007" s="7"/>
    </row>
    <row r="32008" spans="7:7" x14ac:dyDescent="0.25">
      <c r="G32008" s="7"/>
    </row>
    <row r="32009" spans="7:7" x14ac:dyDescent="0.25">
      <c r="G32009" s="7"/>
    </row>
    <row r="32010" spans="7:7" x14ac:dyDescent="0.25">
      <c r="G32010" s="7"/>
    </row>
    <row r="32011" spans="7:7" x14ac:dyDescent="0.25">
      <c r="G32011" s="7"/>
    </row>
    <row r="32012" spans="7:7" x14ac:dyDescent="0.25">
      <c r="G32012" s="7"/>
    </row>
    <row r="32013" spans="7:7" x14ac:dyDescent="0.25">
      <c r="G32013" s="7"/>
    </row>
    <row r="32014" spans="7:7" x14ac:dyDescent="0.25">
      <c r="G32014" s="7"/>
    </row>
    <row r="32015" spans="7:7" x14ac:dyDescent="0.25">
      <c r="G32015" s="7"/>
    </row>
    <row r="32016" spans="7:7" x14ac:dyDescent="0.25">
      <c r="G32016" s="7"/>
    </row>
    <row r="32017" spans="7:7" x14ac:dyDescent="0.25">
      <c r="G32017" s="7"/>
    </row>
    <row r="32018" spans="7:7" x14ac:dyDescent="0.25">
      <c r="G32018" s="7"/>
    </row>
    <row r="32019" spans="7:7" x14ac:dyDescent="0.25">
      <c r="G32019" s="7"/>
    </row>
    <row r="32020" spans="7:7" x14ac:dyDescent="0.25">
      <c r="G32020" s="7"/>
    </row>
    <row r="32021" spans="7:7" x14ac:dyDescent="0.25">
      <c r="G32021" s="7"/>
    </row>
    <row r="32022" spans="7:7" x14ac:dyDescent="0.25">
      <c r="G32022" s="7"/>
    </row>
    <row r="32023" spans="7:7" x14ac:dyDescent="0.25">
      <c r="G32023" s="7"/>
    </row>
    <row r="32024" spans="7:7" x14ac:dyDescent="0.25">
      <c r="G32024" s="7"/>
    </row>
    <row r="32025" spans="7:7" x14ac:dyDescent="0.25">
      <c r="G32025" s="7"/>
    </row>
    <row r="32026" spans="7:7" x14ac:dyDescent="0.25">
      <c r="G32026" s="7"/>
    </row>
    <row r="32027" spans="7:7" x14ac:dyDescent="0.25">
      <c r="G32027" s="7"/>
    </row>
    <row r="32028" spans="7:7" x14ac:dyDescent="0.25">
      <c r="G32028" s="7"/>
    </row>
    <row r="32029" spans="7:7" x14ac:dyDescent="0.25">
      <c r="G32029" s="7"/>
    </row>
    <row r="32030" spans="7:7" x14ac:dyDescent="0.25">
      <c r="G32030" s="7"/>
    </row>
    <row r="32031" spans="7:7" x14ac:dyDescent="0.25">
      <c r="G32031" s="7"/>
    </row>
    <row r="32032" spans="7:7" x14ac:dyDescent="0.25">
      <c r="G32032" s="7"/>
    </row>
    <row r="32033" spans="7:7" x14ac:dyDescent="0.25">
      <c r="G32033" s="7"/>
    </row>
    <row r="32034" spans="7:7" x14ac:dyDescent="0.25">
      <c r="G32034" s="7"/>
    </row>
    <row r="32035" spans="7:7" x14ac:dyDescent="0.25">
      <c r="G32035" s="7"/>
    </row>
    <row r="32036" spans="7:7" x14ac:dyDescent="0.25">
      <c r="G32036" s="7"/>
    </row>
    <row r="32037" spans="7:7" x14ac:dyDescent="0.25">
      <c r="G32037" s="7"/>
    </row>
    <row r="32038" spans="7:7" x14ac:dyDescent="0.25">
      <c r="G32038" s="7"/>
    </row>
    <row r="32039" spans="7:7" x14ac:dyDescent="0.25">
      <c r="G32039" s="7"/>
    </row>
    <row r="32040" spans="7:7" x14ac:dyDescent="0.25">
      <c r="G32040" s="7"/>
    </row>
    <row r="32041" spans="7:7" x14ac:dyDescent="0.25">
      <c r="G32041" s="7"/>
    </row>
    <row r="32042" spans="7:7" x14ac:dyDescent="0.25">
      <c r="G32042" s="7"/>
    </row>
    <row r="32043" spans="7:7" x14ac:dyDescent="0.25">
      <c r="G32043" s="7"/>
    </row>
    <row r="32044" spans="7:7" x14ac:dyDescent="0.25">
      <c r="G32044" s="7"/>
    </row>
    <row r="32045" spans="7:7" x14ac:dyDescent="0.25">
      <c r="G32045" s="7"/>
    </row>
    <row r="32046" spans="7:7" x14ac:dyDescent="0.25">
      <c r="G32046" s="7"/>
    </row>
    <row r="32047" spans="7:7" x14ac:dyDescent="0.25">
      <c r="G32047" s="7"/>
    </row>
    <row r="32048" spans="7:7" x14ac:dyDescent="0.25">
      <c r="G32048" s="7"/>
    </row>
    <row r="32049" spans="7:7" x14ac:dyDescent="0.25">
      <c r="G32049" s="7"/>
    </row>
    <row r="32050" spans="7:7" x14ac:dyDescent="0.25">
      <c r="G32050" s="7"/>
    </row>
    <row r="32051" spans="7:7" x14ac:dyDescent="0.25">
      <c r="G32051" s="7"/>
    </row>
    <row r="32052" spans="7:7" x14ac:dyDescent="0.25">
      <c r="G32052" s="7"/>
    </row>
    <row r="32053" spans="7:7" x14ac:dyDescent="0.25">
      <c r="G32053" s="7"/>
    </row>
    <row r="32054" spans="7:7" x14ac:dyDescent="0.25">
      <c r="G32054" s="7"/>
    </row>
    <row r="32055" spans="7:7" x14ac:dyDescent="0.25">
      <c r="G32055" s="7"/>
    </row>
    <row r="32056" spans="7:7" x14ac:dyDescent="0.25">
      <c r="G32056" s="7"/>
    </row>
    <row r="32057" spans="7:7" x14ac:dyDescent="0.25">
      <c r="G32057" s="7"/>
    </row>
    <row r="32058" spans="7:7" x14ac:dyDescent="0.25">
      <c r="G32058" s="7"/>
    </row>
    <row r="32059" spans="7:7" x14ac:dyDescent="0.25">
      <c r="G32059" s="7"/>
    </row>
    <row r="32060" spans="7:7" x14ac:dyDescent="0.25">
      <c r="G32060" s="7"/>
    </row>
    <row r="32061" spans="7:7" x14ac:dyDescent="0.25">
      <c r="G32061" s="7"/>
    </row>
    <row r="32062" spans="7:7" x14ac:dyDescent="0.25">
      <c r="G32062" s="7"/>
    </row>
    <row r="32063" spans="7:7" x14ac:dyDescent="0.25">
      <c r="G32063" s="7"/>
    </row>
    <row r="32064" spans="7:7" x14ac:dyDescent="0.25">
      <c r="G32064" s="7"/>
    </row>
    <row r="32065" spans="7:7" x14ac:dyDescent="0.25">
      <c r="G32065" s="7"/>
    </row>
    <row r="32066" spans="7:7" x14ac:dyDescent="0.25">
      <c r="G32066" s="7"/>
    </row>
    <row r="32067" spans="7:7" x14ac:dyDescent="0.25">
      <c r="G32067" s="7"/>
    </row>
    <row r="32068" spans="7:7" x14ac:dyDescent="0.25">
      <c r="G32068" s="7"/>
    </row>
    <row r="32069" spans="7:7" x14ac:dyDescent="0.25">
      <c r="G32069" s="7"/>
    </row>
    <row r="32070" spans="7:7" x14ac:dyDescent="0.25">
      <c r="G32070" s="7"/>
    </row>
    <row r="32071" spans="7:7" x14ac:dyDescent="0.25">
      <c r="G32071" s="7"/>
    </row>
    <row r="32072" spans="7:7" x14ac:dyDescent="0.25">
      <c r="G32072" s="7"/>
    </row>
    <row r="32073" spans="7:7" x14ac:dyDescent="0.25">
      <c r="G32073" s="7"/>
    </row>
    <row r="32074" spans="7:7" x14ac:dyDescent="0.25">
      <c r="G32074" s="7"/>
    </row>
    <row r="32075" spans="7:7" x14ac:dyDescent="0.25">
      <c r="G32075" s="7"/>
    </row>
    <row r="32076" spans="7:7" x14ac:dyDescent="0.25">
      <c r="G32076" s="7"/>
    </row>
    <row r="32077" spans="7:7" x14ac:dyDescent="0.25">
      <c r="G32077" s="7"/>
    </row>
    <row r="32078" spans="7:7" x14ac:dyDescent="0.25">
      <c r="G32078" s="7"/>
    </row>
    <row r="32079" spans="7:7" x14ac:dyDescent="0.25">
      <c r="G32079" s="7"/>
    </row>
    <row r="32080" spans="7:7" x14ac:dyDescent="0.25">
      <c r="G32080" s="7"/>
    </row>
    <row r="32081" spans="7:7" x14ac:dyDescent="0.25">
      <c r="G32081" s="7"/>
    </row>
    <row r="32082" spans="7:7" x14ac:dyDescent="0.25">
      <c r="G32082" s="7"/>
    </row>
    <row r="32083" spans="7:7" x14ac:dyDescent="0.25">
      <c r="G32083" s="7"/>
    </row>
    <row r="32084" spans="7:7" x14ac:dyDescent="0.25">
      <c r="G32084" s="7"/>
    </row>
    <row r="32085" spans="7:7" x14ac:dyDescent="0.25">
      <c r="G32085" s="7"/>
    </row>
    <row r="32086" spans="7:7" x14ac:dyDescent="0.25">
      <c r="G32086" s="7"/>
    </row>
    <row r="32087" spans="7:7" x14ac:dyDescent="0.25">
      <c r="G32087" s="7"/>
    </row>
    <row r="32088" spans="7:7" x14ac:dyDescent="0.25">
      <c r="G32088" s="7"/>
    </row>
    <row r="32089" spans="7:7" x14ac:dyDescent="0.25">
      <c r="G32089" s="7"/>
    </row>
    <row r="32090" spans="7:7" x14ac:dyDescent="0.25">
      <c r="G32090" s="7"/>
    </row>
    <row r="32091" spans="7:7" x14ac:dyDescent="0.25">
      <c r="G32091" s="7"/>
    </row>
    <row r="32092" spans="7:7" x14ac:dyDescent="0.25">
      <c r="G32092" s="7"/>
    </row>
    <row r="32093" spans="7:7" x14ac:dyDescent="0.25">
      <c r="G32093" s="7"/>
    </row>
    <row r="32094" spans="7:7" x14ac:dyDescent="0.25">
      <c r="G32094" s="7"/>
    </row>
    <row r="32095" spans="7:7" x14ac:dyDescent="0.25">
      <c r="G32095" s="7"/>
    </row>
    <row r="32096" spans="7:7" x14ac:dyDescent="0.25">
      <c r="G32096" s="7"/>
    </row>
    <row r="32097" spans="7:7" x14ac:dyDescent="0.25">
      <c r="G32097" s="7"/>
    </row>
    <row r="32098" spans="7:7" x14ac:dyDescent="0.25">
      <c r="G32098" s="7"/>
    </row>
    <row r="32099" spans="7:7" x14ac:dyDescent="0.25">
      <c r="G32099" s="7"/>
    </row>
    <row r="32100" spans="7:7" x14ac:dyDescent="0.25">
      <c r="G32100" s="7"/>
    </row>
    <row r="32101" spans="7:7" x14ac:dyDescent="0.25">
      <c r="G32101" s="7"/>
    </row>
    <row r="32102" spans="7:7" x14ac:dyDescent="0.25">
      <c r="G32102" s="7"/>
    </row>
    <row r="32103" spans="7:7" x14ac:dyDescent="0.25">
      <c r="G32103" s="7"/>
    </row>
    <row r="32104" spans="7:7" x14ac:dyDescent="0.25">
      <c r="G32104" s="7"/>
    </row>
    <row r="32105" spans="7:7" x14ac:dyDescent="0.25">
      <c r="G32105" s="7"/>
    </row>
    <row r="32106" spans="7:7" x14ac:dyDescent="0.25">
      <c r="G32106" s="7"/>
    </row>
    <row r="32107" spans="7:7" x14ac:dyDescent="0.25">
      <c r="G32107" s="7"/>
    </row>
    <row r="32108" spans="7:7" x14ac:dyDescent="0.25">
      <c r="G32108" s="7"/>
    </row>
    <row r="32109" spans="7:7" x14ac:dyDescent="0.25">
      <c r="G32109" s="7"/>
    </row>
    <row r="32110" spans="7:7" x14ac:dyDescent="0.25">
      <c r="G32110" s="7"/>
    </row>
    <row r="32111" spans="7:7" x14ac:dyDescent="0.25">
      <c r="G32111" s="7"/>
    </row>
    <row r="32112" spans="7:7" x14ac:dyDescent="0.25">
      <c r="G32112" s="7"/>
    </row>
    <row r="32113" spans="7:7" x14ac:dyDescent="0.25">
      <c r="G32113" s="7"/>
    </row>
    <row r="32114" spans="7:7" x14ac:dyDescent="0.25">
      <c r="G32114" s="7"/>
    </row>
    <row r="32115" spans="7:7" x14ac:dyDescent="0.25">
      <c r="G32115" s="7"/>
    </row>
    <row r="32116" spans="7:7" x14ac:dyDescent="0.25">
      <c r="G32116" s="7"/>
    </row>
    <row r="32117" spans="7:7" x14ac:dyDescent="0.25">
      <c r="G32117" s="7"/>
    </row>
    <row r="32118" spans="7:7" x14ac:dyDescent="0.25">
      <c r="G32118" s="7"/>
    </row>
    <row r="32119" spans="7:7" x14ac:dyDescent="0.25">
      <c r="G32119" s="7"/>
    </row>
    <row r="32120" spans="7:7" x14ac:dyDescent="0.25">
      <c r="G32120" s="7"/>
    </row>
    <row r="32121" spans="7:7" x14ac:dyDescent="0.25">
      <c r="G32121" s="7"/>
    </row>
    <row r="32122" spans="7:7" x14ac:dyDescent="0.25">
      <c r="G32122" s="7"/>
    </row>
    <row r="32123" spans="7:7" x14ac:dyDescent="0.25">
      <c r="G32123" s="7"/>
    </row>
    <row r="32124" spans="7:7" x14ac:dyDescent="0.25">
      <c r="G32124" s="7"/>
    </row>
    <row r="32125" spans="7:7" x14ac:dyDescent="0.25">
      <c r="G32125" s="7"/>
    </row>
    <row r="32126" spans="7:7" x14ac:dyDescent="0.25">
      <c r="G32126" s="7"/>
    </row>
    <row r="32127" spans="7:7" x14ac:dyDescent="0.25">
      <c r="G32127" s="7"/>
    </row>
    <row r="32128" spans="7:7" x14ac:dyDescent="0.25">
      <c r="G32128" s="7"/>
    </row>
    <row r="32129" spans="7:7" x14ac:dyDescent="0.25">
      <c r="G32129" s="7"/>
    </row>
    <row r="32130" spans="7:7" x14ac:dyDescent="0.25">
      <c r="G32130" s="7"/>
    </row>
    <row r="32131" spans="7:7" x14ac:dyDescent="0.25">
      <c r="G32131" s="7"/>
    </row>
    <row r="32132" spans="7:7" x14ac:dyDescent="0.25">
      <c r="G32132" s="7"/>
    </row>
    <row r="32133" spans="7:7" x14ac:dyDescent="0.25">
      <c r="G32133" s="7"/>
    </row>
    <row r="32134" spans="7:7" x14ac:dyDescent="0.25">
      <c r="G32134" s="7"/>
    </row>
    <row r="32135" spans="7:7" x14ac:dyDescent="0.25">
      <c r="G32135" s="7"/>
    </row>
    <row r="32136" spans="7:7" x14ac:dyDescent="0.25">
      <c r="G32136" s="7"/>
    </row>
    <row r="32137" spans="7:7" x14ac:dyDescent="0.25">
      <c r="G32137" s="7"/>
    </row>
    <row r="32138" spans="7:7" x14ac:dyDescent="0.25">
      <c r="G32138" s="7"/>
    </row>
    <row r="32139" spans="7:7" x14ac:dyDescent="0.25">
      <c r="G32139" s="7"/>
    </row>
    <row r="32140" spans="7:7" x14ac:dyDescent="0.25">
      <c r="G32140" s="7"/>
    </row>
    <row r="32141" spans="7:7" x14ac:dyDescent="0.25">
      <c r="G32141" s="7"/>
    </row>
    <row r="32142" spans="7:7" x14ac:dyDescent="0.25">
      <c r="G32142" s="7"/>
    </row>
    <row r="32143" spans="7:7" x14ac:dyDescent="0.25">
      <c r="G32143" s="7"/>
    </row>
    <row r="32144" spans="7:7" x14ac:dyDescent="0.25">
      <c r="G32144" s="7"/>
    </row>
    <row r="32145" spans="7:7" x14ac:dyDescent="0.25">
      <c r="G32145" s="7"/>
    </row>
    <row r="32146" spans="7:7" x14ac:dyDescent="0.25">
      <c r="G32146" s="7"/>
    </row>
    <row r="32147" spans="7:7" x14ac:dyDescent="0.25">
      <c r="G32147" s="7"/>
    </row>
    <row r="32148" spans="7:7" x14ac:dyDescent="0.25">
      <c r="G32148" s="7"/>
    </row>
    <row r="32149" spans="7:7" x14ac:dyDescent="0.25">
      <c r="G32149" s="7"/>
    </row>
    <row r="32150" spans="7:7" x14ac:dyDescent="0.25">
      <c r="G32150" s="7"/>
    </row>
    <row r="32151" spans="7:7" x14ac:dyDescent="0.25">
      <c r="G32151" s="7"/>
    </row>
    <row r="32152" spans="7:7" x14ac:dyDescent="0.25">
      <c r="G32152" s="7"/>
    </row>
    <row r="32153" spans="7:7" x14ac:dyDescent="0.25">
      <c r="G32153" s="7"/>
    </row>
    <row r="32154" spans="7:7" x14ac:dyDescent="0.25">
      <c r="G32154" s="7"/>
    </row>
    <row r="32155" spans="7:7" x14ac:dyDescent="0.25">
      <c r="G32155" s="7"/>
    </row>
    <row r="32156" spans="7:7" x14ac:dyDescent="0.25">
      <c r="G32156" s="7"/>
    </row>
    <row r="32157" spans="7:7" x14ac:dyDescent="0.25">
      <c r="G32157" s="7"/>
    </row>
    <row r="32158" spans="7:7" x14ac:dyDescent="0.25">
      <c r="G32158" s="7"/>
    </row>
    <row r="32159" spans="7:7" x14ac:dyDescent="0.25">
      <c r="G32159" s="7"/>
    </row>
    <row r="32160" spans="7:7" x14ac:dyDescent="0.25">
      <c r="G32160" s="7"/>
    </row>
    <row r="32161" spans="7:7" x14ac:dyDescent="0.25">
      <c r="G32161" s="7"/>
    </row>
    <row r="32162" spans="7:7" x14ac:dyDescent="0.25">
      <c r="G32162" s="7"/>
    </row>
    <row r="32163" spans="7:7" x14ac:dyDescent="0.25">
      <c r="G32163" s="7"/>
    </row>
    <row r="32164" spans="7:7" x14ac:dyDescent="0.25">
      <c r="G32164" s="7"/>
    </row>
    <row r="32165" spans="7:7" x14ac:dyDescent="0.25">
      <c r="G32165" s="7"/>
    </row>
    <row r="32166" spans="7:7" x14ac:dyDescent="0.25">
      <c r="G32166" s="7"/>
    </row>
    <row r="32167" spans="7:7" x14ac:dyDescent="0.25">
      <c r="G32167" s="7"/>
    </row>
    <row r="32168" spans="7:7" x14ac:dyDescent="0.25">
      <c r="G32168" s="7"/>
    </row>
    <row r="32169" spans="7:7" x14ac:dyDescent="0.25">
      <c r="G32169" s="7"/>
    </row>
    <row r="32170" spans="7:7" x14ac:dyDescent="0.25">
      <c r="G32170" s="7"/>
    </row>
    <row r="32171" spans="7:7" x14ac:dyDescent="0.25">
      <c r="G32171" s="7"/>
    </row>
    <row r="32172" spans="7:7" x14ac:dyDescent="0.25">
      <c r="G32172" s="7"/>
    </row>
    <row r="32173" spans="7:7" x14ac:dyDescent="0.25">
      <c r="G32173" s="7"/>
    </row>
    <row r="32174" spans="7:7" x14ac:dyDescent="0.25">
      <c r="G32174" s="7"/>
    </row>
    <row r="32175" spans="7:7" x14ac:dyDescent="0.25">
      <c r="G32175" s="7"/>
    </row>
    <row r="32176" spans="7:7" x14ac:dyDescent="0.25">
      <c r="G32176" s="7"/>
    </row>
    <row r="32177" spans="7:7" x14ac:dyDescent="0.25">
      <c r="G32177" s="7"/>
    </row>
    <row r="32178" spans="7:7" x14ac:dyDescent="0.25">
      <c r="G32178" s="7"/>
    </row>
    <row r="32179" spans="7:7" x14ac:dyDescent="0.25">
      <c r="G32179" s="7"/>
    </row>
    <row r="32180" spans="7:7" x14ac:dyDescent="0.25">
      <c r="G32180" s="7"/>
    </row>
    <row r="32181" spans="7:7" x14ac:dyDescent="0.25">
      <c r="G32181" s="7"/>
    </row>
    <row r="32182" spans="7:7" x14ac:dyDescent="0.25">
      <c r="G32182" s="7"/>
    </row>
    <row r="32183" spans="7:7" x14ac:dyDescent="0.25">
      <c r="G32183" s="7"/>
    </row>
    <row r="32184" spans="7:7" x14ac:dyDescent="0.25">
      <c r="G32184" s="7"/>
    </row>
    <row r="32185" spans="7:7" x14ac:dyDescent="0.25">
      <c r="G32185" s="7"/>
    </row>
    <row r="32186" spans="7:7" x14ac:dyDescent="0.25">
      <c r="G32186" s="7"/>
    </row>
    <row r="32187" spans="7:7" x14ac:dyDescent="0.25">
      <c r="G32187" s="7"/>
    </row>
    <row r="32188" spans="7:7" x14ac:dyDescent="0.25">
      <c r="G32188" s="7"/>
    </row>
    <row r="32189" spans="7:7" x14ac:dyDescent="0.25">
      <c r="G32189" s="7"/>
    </row>
    <row r="32190" spans="7:7" x14ac:dyDescent="0.25">
      <c r="G32190" s="7"/>
    </row>
    <row r="32191" spans="7:7" x14ac:dyDescent="0.25">
      <c r="G32191" s="7"/>
    </row>
    <row r="32192" spans="7:7" x14ac:dyDescent="0.25">
      <c r="G32192" s="7"/>
    </row>
    <row r="32193" spans="7:7" x14ac:dyDescent="0.25">
      <c r="G32193" s="7"/>
    </row>
    <row r="32194" spans="7:7" x14ac:dyDescent="0.25">
      <c r="G32194" s="7"/>
    </row>
    <row r="32195" spans="7:7" x14ac:dyDescent="0.25">
      <c r="G32195" s="7"/>
    </row>
    <row r="32196" spans="7:7" x14ac:dyDescent="0.25">
      <c r="G32196" s="7"/>
    </row>
    <row r="32197" spans="7:7" x14ac:dyDescent="0.25">
      <c r="G32197" s="7"/>
    </row>
    <row r="32198" spans="7:7" x14ac:dyDescent="0.25">
      <c r="G32198" s="7"/>
    </row>
    <row r="32199" spans="7:7" x14ac:dyDescent="0.25">
      <c r="G32199" s="7"/>
    </row>
    <row r="32200" spans="7:7" x14ac:dyDescent="0.25">
      <c r="G32200" s="7"/>
    </row>
    <row r="32201" spans="7:7" x14ac:dyDescent="0.25">
      <c r="G32201" s="7"/>
    </row>
    <row r="32202" spans="7:7" x14ac:dyDescent="0.25">
      <c r="G32202" s="7"/>
    </row>
    <row r="32203" spans="7:7" x14ac:dyDescent="0.25">
      <c r="G32203" s="7"/>
    </row>
    <row r="32204" spans="7:7" x14ac:dyDescent="0.25">
      <c r="G32204" s="7"/>
    </row>
    <row r="32205" spans="7:7" x14ac:dyDescent="0.25">
      <c r="G32205" s="7"/>
    </row>
    <row r="32206" spans="7:7" x14ac:dyDescent="0.25">
      <c r="G32206" s="7"/>
    </row>
    <row r="32207" spans="7:7" x14ac:dyDescent="0.25">
      <c r="G32207" s="7"/>
    </row>
    <row r="32208" spans="7:7" x14ac:dyDescent="0.25">
      <c r="G32208" s="7"/>
    </row>
    <row r="32209" spans="7:7" x14ac:dyDescent="0.25">
      <c r="G32209" s="7"/>
    </row>
    <row r="32210" spans="7:7" x14ac:dyDescent="0.25">
      <c r="G32210" s="7"/>
    </row>
    <row r="32211" spans="7:7" x14ac:dyDescent="0.25">
      <c r="G32211" s="7"/>
    </row>
    <row r="32212" spans="7:7" x14ac:dyDescent="0.25">
      <c r="G32212" s="7"/>
    </row>
    <row r="32213" spans="7:7" x14ac:dyDescent="0.25">
      <c r="G32213" s="7"/>
    </row>
    <row r="32214" spans="7:7" x14ac:dyDescent="0.25">
      <c r="G32214" s="7"/>
    </row>
    <row r="32215" spans="7:7" x14ac:dyDescent="0.25">
      <c r="G32215" s="7"/>
    </row>
    <row r="32216" spans="7:7" x14ac:dyDescent="0.25">
      <c r="G32216" s="7"/>
    </row>
    <row r="32217" spans="7:7" x14ac:dyDescent="0.25">
      <c r="G32217" s="7"/>
    </row>
    <row r="32218" spans="7:7" x14ac:dyDescent="0.25">
      <c r="G32218" s="7"/>
    </row>
    <row r="32219" spans="7:7" x14ac:dyDescent="0.25">
      <c r="G32219" s="7"/>
    </row>
    <row r="32220" spans="7:7" x14ac:dyDescent="0.25">
      <c r="G32220" s="7"/>
    </row>
    <row r="32221" spans="7:7" x14ac:dyDescent="0.25">
      <c r="G32221" s="7"/>
    </row>
    <row r="32222" spans="7:7" x14ac:dyDescent="0.25">
      <c r="G32222" s="7"/>
    </row>
    <row r="32223" spans="7:7" x14ac:dyDescent="0.25">
      <c r="G32223" s="7"/>
    </row>
    <row r="32224" spans="7:7" x14ac:dyDescent="0.25">
      <c r="G32224" s="7"/>
    </row>
    <row r="32225" spans="7:7" x14ac:dyDescent="0.25">
      <c r="G32225" s="7"/>
    </row>
    <row r="32226" spans="7:7" x14ac:dyDescent="0.25">
      <c r="G32226" s="7"/>
    </row>
    <row r="32227" spans="7:7" x14ac:dyDescent="0.25">
      <c r="G32227" s="7"/>
    </row>
    <row r="32228" spans="7:7" x14ac:dyDescent="0.25">
      <c r="G32228" s="7"/>
    </row>
    <row r="32229" spans="7:7" x14ac:dyDescent="0.25">
      <c r="G32229" s="7"/>
    </row>
    <row r="32230" spans="7:7" x14ac:dyDescent="0.25">
      <c r="G32230" s="7"/>
    </row>
    <row r="32231" spans="7:7" x14ac:dyDescent="0.25">
      <c r="G32231" s="7"/>
    </row>
    <row r="32232" spans="7:7" x14ac:dyDescent="0.25">
      <c r="G32232" s="7"/>
    </row>
    <row r="32233" spans="7:7" x14ac:dyDescent="0.25">
      <c r="G32233" s="7"/>
    </row>
    <row r="32234" spans="7:7" x14ac:dyDescent="0.25">
      <c r="G32234" s="7"/>
    </row>
    <row r="32235" spans="7:7" x14ac:dyDescent="0.25">
      <c r="G32235" s="7"/>
    </row>
    <row r="32236" spans="7:7" x14ac:dyDescent="0.25">
      <c r="G32236" s="7"/>
    </row>
    <row r="32237" spans="7:7" x14ac:dyDescent="0.25">
      <c r="G32237" s="7"/>
    </row>
    <row r="32238" spans="7:7" x14ac:dyDescent="0.25">
      <c r="G32238" s="7"/>
    </row>
    <row r="32239" spans="7:7" x14ac:dyDescent="0.25">
      <c r="G32239" s="7"/>
    </row>
    <row r="32240" spans="7:7" x14ac:dyDescent="0.25">
      <c r="G32240" s="7"/>
    </row>
    <row r="32241" spans="7:7" x14ac:dyDescent="0.25">
      <c r="G32241" s="7"/>
    </row>
    <row r="32242" spans="7:7" x14ac:dyDescent="0.25">
      <c r="G32242" s="7"/>
    </row>
    <row r="32243" spans="7:7" x14ac:dyDescent="0.25">
      <c r="G32243" s="7"/>
    </row>
    <row r="32244" spans="7:7" x14ac:dyDescent="0.25">
      <c r="G32244" s="7"/>
    </row>
    <row r="32245" spans="7:7" x14ac:dyDescent="0.25">
      <c r="G32245" s="7"/>
    </row>
    <row r="32246" spans="7:7" x14ac:dyDescent="0.25">
      <c r="G32246" s="7"/>
    </row>
    <row r="32247" spans="7:7" x14ac:dyDescent="0.25">
      <c r="G32247" s="7"/>
    </row>
    <row r="32248" spans="7:7" x14ac:dyDescent="0.25">
      <c r="G32248" s="7"/>
    </row>
    <row r="32249" spans="7:7" x14ac:dyDescent="0.25">
      <c r="G32249" s="7"/>
    </row>
    <row r="32250" spans="7:7" x14ac:dyDescent="0.25">
      <c r="G32250" s="7"/>
    </row>
    <row r="32251" spans="7:7" x14ac:dyDescent="0.25">
      <c r="G32251" s="7"/>
    </row>
    <row r="32252" spans="7:7" x14ac:dyDescent="0.25">
      <c r="G32252" s="7"/>
    </row>
    <row r="32253" spans="7:7" x14ac:dyDescent="0.25">
      <c r="G32253" s="7"/>
    </row>
    <row r="32254" spans="7:7" x14ac:dyDescent="0.25">
      <c r="G32254" s="7"/>
    </row>
    <row r="32255" spans="7:7" x14ac:dyDescent="0.25">
      <c r="G32255" s="7"/>
    </row>
    <row r="32256" spans="7:7" x14ac:dyDescent="0.25">
      <c r="G32256" s="7"/>
    </row>
    <row r="32257" spans="7:7" x14ac:dyDescent="0.25">
      <c r="G32257" s="7"/>
    </row>
    <row r="32258" spans="7:7" x14ac:dyDescent="0.25">
      <c r="G32258" s="7"/>
    </row>
    <row r="32259" spans="7:7" x14ac:dyDescent="0.25">
      <c r="G32259" s="7"/>
    </row>
    <row r="32260" spans="7:7" x14ac:dyDescent="0.25">
      <c r="G32260" s="7"/>
    </row>
    <row r="32261" spans="7:7" x14ac:dyDescent="0.25">
      <c r="G32261" s="7"/>
    </row>
    <row r="32262" spans="7:7" x14ac:dyDescent="0.25">
      <c r="G32262" s="7"/>
    </row>
    <row r="32263" spans="7:7" x14ac:dyDescent="0.25">
      <c r="G32263" s="7"/>
    </row>
    <row r="32264" spans="7:7" x14ac:dyDescent="0.25">
      <c r="G32264" s="7"/>
    </row>
    <row r="32265" spans="7:7" x14ac:dyDescent="0.25">
      <c r="G32265" s="7"/>
    </row>
    <row r="32266" spans="7:7" x14ac:dyDescent="0.25">
      <c r="G32266" s="7"/>
    </row>
    <row r="32267" spans="7:7" x14ac:dyDescent="0.25">
      <c r="G32267" s="7"/>
    </row>
    <row r="32268" spans="7:7" x14ac:dyDescent="0.25">
      <c r="G32268" s="7"/>
    </row>
    <row r="32269" spans="7:7" x14ac:dyDescent="0.25">
      <c r="G32269" s="7"/>
    </row>
    <row r="32270" spans="7:7" x14ac:dyDescent="0.25">
      <c r="G32270" s="7"/>
    </row>
    <row r="32271" spans="7:7" x14ac:dyDescent="0.25">
      <c r="G32271" s="7"/>
    </row>
    <row r="32272" spans="7:7" x14ac:dyDescent="0.25">
      <c r="G32272" s="7"/>
    </row>
    <row r="32273" spans="7:7" x14ac:dyDescent="0.25">
      <c r="G32273" s="7"/>
    </row>
    <row r="32274" spans="7:7" x14ac:dyDescent="0.25">
      <c r="G32274" s="7"/>
    </row>
    <row r="32275" spans="7:7" x14ac:dyDescent="0.25">
      <c r="G32275" s="7"/>
    </row>
    <row r="32276" spans="7:7" x14ac:dyDescent="0.25">
      <c r="G32276" s="7"/>
    </row>
    <row r="32277" spans="7:7" x14ac:dyDescent="0.25">
      <c r="G32277" s="7"/>
    </row>
    <row r="32278" spans="7:7" x14ac:dyDescent="0.25">
      <c r="G32278" s="7"/>
    </row>
    <row r="32279" spans="7:7" x14ac:dyDescent="0.25">
      <c r="G32279" s="7"/>
    </row>
    <row r="32280" spans="7:7" x14ac:dyDescent="0.25">
      <c r="G32280" s="7"/>
    </row>
    <row r="32281" spans="7:7" x14ac:dyDescent="0.25">
      <c r="G32281" s="7"/>
    </row>
    <row r="32282" spans="7:7" x14ac:dyDescent="0.25">
      <c r="G32282" s="7"/>
    </row>
    <row r="32283" spans="7:7" x14ac:dyDescent="0.25">
      <c r="G32283" s="7"/>
    </row>
    <row r="32284" spans="7:7" x14ac:dyDescent="0.25">
      <c r="G32284" s="7"/>
    </row>
    <row r="32285" spans="7:7" x14ac:dyDescent="0.25">
      <c r="G32285" s="7"/>
    </row>
    <row r="32286" spans="7:7" x14ac:dyDescent="0.25">
      <c r="G32286" s="7"/>
    </row>
    <row r="32287" spans="7:7" x14ac:dyDescent="0.25">
      <c r="G32287" s="7"/>
    </row>
    <row r="32288" spans="7:7" x14ac:dyDescent="0.25">
      <c r="G32288" s="7"/>
    </row>
    <row r="32289" spans="7:7" x14ac:dyDescent="0.25">
      <c r="G32289" s="7"/>
    </row>
    <row r="32290" spans="7:7" x14ac:dyDescent="0.25">
      <c r="G32290" s="7"/>
    </row>
    <row r="32291" spans="7:7" x14ac:dyDescent="0.25">
      <c r="G32291" s="7"/>
    </row>
    <row r="32292" spans="7:7" x14ac:dyDescent="0.25">
      <c r="G32292" s="7"/>
    </row>
    <row r="32293" spans="7:7" x14ac:dyDescent="0.25">
      <c r="G32293" s="7"/>
    </row>
    <row r="32294" spans="7:7" x14ac:dyDescent="0.25">
      <c r="G32294" s="7"/>
    </row>
    <row r="32295" spans="7:7" x14ac:dyDescent="0.25">
      <c r="G32295" s="7"/>
    </row>
    <row r="32296" spans="7:7" x14ac:dyDescent="0.25">
      <c r="G32296" s="7"/>
    </row>
    <row r="32297" spans="7:7" x14ac:dyDescent="0.25">
      <c r="G32297" s="7"/>
    </row>
    <row r="32298" spans="7:7" x14ac:dyDescent="0.25">
      <c r="G32298" s="7"/>
    </row>
    <row r="32299" spans="7:7" x14ac:dyDescent="0.25">
      <c r="G32299" s="7"/>
    </row>
    <row r="32300" spans="7:7" x14ac:dyDescent="0.25">
      <c r="G32300" s="7"/>
    </row>
    <row r="32301" spans="7:7" x14ac:dyDescent="0.25">
      <c r="G32301" s="7"/>
    </row>
    <row r="32302" spans="7:7" x14ac:dyDescent="0.25">
      <c r="G32302" s="7"/>
    </row>
    <row r="32303" spans="7:7" x14ac:dyDescent="0.25">
      <c r="G32303" s="7"/>
    </row>
    <row r="32304" spans="7:7" x14ac:dyDescent="0.25">
      <c r="G32304" s="7"/>
    </row>
    <row r="32305" spans="7:7" x14ac:dyDescent="0.25">
      <c r="G32305" s="7"/>
    </row>
    <row r="32306" spans="7:7" x14ac:dyDescent="0.25">
      <c r="G32306" s="7"/>
    </row>
    <row r="32307" spans="7:7" x14ac:dyDescent="0.25">
      <c r="G32307" s="7"/>
    </row>
    <row r="32308" spans="7:7" x14ac:dyDescent="0.25">
      <c r="G32308" s="7"/>
    </row>
    <row r="32309" spans="7:7" x14ac:dyDescent="0.25">
      <c r="G32309" s="7"/>
    </row>
    <row r="32310" spans="7:7" x14ac:dyDescent="0.25">
      <c r="G32310" s="7"/>
    </row>
    <row r="32311" spans="7:7" x14ac:dyDescent="0.25">
      <c r="G32311" s="7"/>
    </row>
    <row r="32312" spans="7:7" x14ac:dyDescent="0.25">
      <c r="G32312" s="7"/>
    </row>
    <row r="32313" spans="7:7" x14ac:dyDescent="0.25">
      <c r="G32313" s="7"/>
    </row>
    <row r="32314" spans="7:7" x14ac:dyDescent="0.25">
      <c r="G32314" s="7"/>
    </row>
    <row r="32315" spans="7:7" x14ac:dyDescent="0.25">
      <c r="G32315" s="7"/>
    </row>
    <row r="32316" spans="7:7" x14ac:dyDescent="0.25">
      <c r="G32316" s="7"/>
    </row>
    <row r="32317" spans="7:7" x14ac:dyDescent="0.25">
      <c r="G32317" s="7"/>
    </row>
    <row r="32318" spans="7:7" x14ac:dyDescent="0.25">
      <c r="G32318" s="7"/>
    </row>
    <row r="32319" spans="7:7" x14ac:dyDescent="0.25">
      <c r="G32319" s="7"/>
    </row>
    <row r="32320" spans="7:7" x14ac:dyDescent="0.25">
      <c r="G32320" s="7"/>
    </row>
    <row r="32321" spans="7:7" x14ac:dyDescent="0.25">
      <c r="G32321" s="7"/>
    </row>
    <row r="32322" spans="7:7" x14ac:dyDescent="0.25">
      <c r="G32322" s="7"/>
    </row>
    <row r="32323" spans="7:7" x14ac:dyDescent="0.25">
      <c r="G32323" s="7"/>
    </row>
    <row r="32324" spans="7:7" x14ac:dyDescent="0.25">
      <c r="G32324" s="7"/>
    </row>
    <row r="32325" spans="7:7" x14ac:dyDescent="0.25">
      <c r="G32325" s="7"/>
    </row>
    <row r="32326" spans="7:7" x14ac:dyDescent="0.25">
      <c r="G32326" s="7"/>
    </row>
    <row r="32327" spans="7:7" x14ac:dyDescent="0.25">
      <c r="G32327" s="7"/>
    </row>
    <row r="32328" spans="7:7" x14ac:dyDescent="0.25">
      <c r="G32328" s="7"/>
    </row>
    <row r="32329" spans="7:7" x14ac:dyDescent="0.25">
      <c r="G32329" s="7"/>
    </row>
    <row r="32330" spans="7:7" x14ac:dyDescent="0.25">
      <c r="G32330" s="7"/>
    </row>
    <row r="32331" spans="7:7" x14ac:dyDescent="0.25">
      <c r="G32331" s="7"/>
    </row>
    <row r="32332" spans="7:7" x14ac:dyDescent="0.25">
      <c r="G32332" s="7"/>
    </row>
    <row r="32333" spans="7:7" x14ac:dyDescent="0.25">
      <c r="G32333" s="7"/>
    </row>
    <row r="32334" spans="7:7" x14ac:dyDescent="0.25">
      <c r="G32334" s="7"/>
    </row>
    <row r="32335" spans="7:7" x14ac:dyDescent="0.25">
      <c r="G32335" s="7"/>
    </row>
    <row r="32336" spans="7:7" x14ac:dyDescent="0.25">
      <c r="G32336" s="7"/>
    </row>
    <row r="32337" spans="7:7" x14ac:dyDescent="0.25">
      <c r="G32337" s="7"/>
    </row>
    <row r="32338" spans="7:7" x14ac:dyDescent="0.25">
      <c r="G32338" s="7"/>
    </row>
    <row r="32339" spans="7:7" x14ac:dyDescent="0.25">
      <c r="G32339" s="7"/>
    </row>
    <row r="32340" spans="7:7" x14ac:dyDescent="0.25">
      <c r="G32340" s="7"/>
    </row>
    <row r="32341" spans="7:7" x14ac:dyDescent="0.25">
      <c r="G32341" s="7"/>
    </row>
    <row r="32342" spans="7:7" x14ac:dyDescent="0.25">
      <c r="G32342" s="7"/>
    </row>
    <row r="32343" spans="7:7" x14ac:dyDescent="0.25">
      <c r="G32343" s="7"/>
    </row>
    <row r="32344" spans="7:7" x14ac:dyDescent="0.25">
      <c r="G32344" s="7"/>
    </row>
    <row r="32345" spans="7:7" x14ac:dyDescent="0.25">
      <c r="G32345" s="7"/>
    </row>
    <row r="32346" spans="7:7" x14ac:dyDescent="0.25">
      <c r="G32346" s="7"/>
    </row>
    <row r="32347" spans="7:7" x14ac:dyDescent="0.25">
      <c r="G32347" s="7"/>
    </row>
    <row r="32348" spans="7:7" x14ac:dyDescent="0.25">
      <c r="G32348" s="7"/>
    </row>
    <row r="32349" spans="7:7" x14ac:dyDescent="0.25">
      <c r="G32349" s="7"/>
    </row>
    <row r="32350" spans="7:7" x14ac:dyDescent="0.25">
      <c r="G32350" s="7"/>
    </row>
    <row r="32351" spans="7:7" x14ac:dyDescent="0.25">
      <c r="G32351" s="7"/>
    </row>
    <row r="32352" spans="7:7" x14ac:dyDescent="0.25">
      <c r="G32352" s="7"/>
    </row>
    <row r="32353" spans="7:7" x14ac:dyDescent="0.25">
      <c r="G32353" s="7"/>
    </row>
    <row r="32354" spans="7:7" x14ac:dyDescent="0.25">
      <c r="G32354" s="7"/>
    </row>
    <row r="32355" spans="7:7" x14ac:dyDescent="0.25">
      <c r="G32355" s="7"/>
    </row>
    <row r="32356" spans="7:7" x14ac:dyDescent="0.25">
      <c r="G32356" s="7"/>
    </row>
    <row r="32357" spans="7:7" x14ac:dyDescent="0.25">
      <c r="G32357" s="7"/>
    </row>
    <row r="32358" spans="7:7" x14ac:dyDescent="0.25">
      <c r="G32358" s="7"/>
    </row>
    <row r="32359" spans="7:7" x14ac:dyDescent="0.25">
      <c r="G32359" s="7"/>
    </row>
    <row r="32360" spans="7:7" x14ac:dyDescent="0.25">
      <c r="G32360" s="7"/>
    </row>
    <row r="32361" spans="7:7" x14ac:dyDescent="0.25">
      <c r="G32361" s="7"/>
    </row>
    <row r="32362" spans="7:7" x14ac:dyDescent="0.25">
      <c r="G32362" s="7"/>
    </row>
    <row r="32363" spans="7:7" x14ac:dyDescent="0.25">
      <c r="G32363" s="7"/>
    </row>
    <row r="32364" spans="7:7" x14ac:dyDescent="0.25">
      <c r="G32364" s="7"/>
    </row>
    <row r="32365" spans="7:7" x14ac:dyDescent="0.25">
      <c r="G32365" s="7"/>
    </row>
    <row r="32366" spans="7:7" x14ac:dyDescent="0.25">
      <c r="G32366" s="7"/>
    </row>
    <row r="32367" spans="7:7" x14ac:dyDescent="0.25">
      <c r="G32367" s="7"/>
    </row>
    <row r="32368" spans="7:7" x14ac:dyDescent="0.25">
      <c r="G32368" s="7"/>
    </row>
    <row r="32369" spans="7:7" x14ac:dyDescent="0.25">
      <c r="G32369" s="7"/>
    </row>
    <row r="32370" spans="7:7" x14ac:dyDescent="0.25">
      <c r="G32370" s="7"/>
    </row>
    <row r="32371" spans="7:7" x14ac:dyDescent="0.25">
      <c r="G32371" s="7"/>
    </row>
    <row r="32372" spans="7:7" x14ac:dyDescent="0.25">
      <c r="G32372" s="7"/>
    </row>
    <row r="32373" spans="7:7" x14ac:dyDescent="0.25">
      <c r="G32373" s="7"/>
    </row>
    <row r="32374" spans="7:7" x14ac:dyDescent="0.25">
      <c r="G32374" s="7"/>
    </row>
    <row r="32375" spans="7:7" x14ac:dyDescent="0.25">
      <c r="G32375" s="7"/>
    </row>
    <row r="32376" spans="7:7" x14ac:dyDescent="0.25">
      <c r="G32376" s="7"/>
    </row>
    <row r="32377" spans="7:7" x14ac:dyDescent="0.25">
      <c r="G32377" s="7"/>
    </row>
    <row r="32378" spans="7:7" x14ac:dyDescent="0.25">
      <c r="G32378" s="7"/>
    </row>
    <row r="32379" spans="7:7" x14ac:dyDescent="0.25">
      <c r="G32379" s="7"/>
    </row>
    <row r="32380" spans="7:7" x14ac:dyDescent="0.25">
      <c r="G32380" s="7"/>
    </row>
    <row r="32381" spans="7:7" x14ac:dyDescent="0.25">
      <c r="G32381" s="7"/>
    </row>
    <row r="32382" spans="7:7" x14ac:dyDescent="0.25">
      <c r="G32382" s="7"/>
    </row>
    <row r="32383" spans="7:7" x14ac:dyDescent="0.25">
      <c r="G32383" s="7"/>
    </row>
    <row r="32384" spans="7:7" x14ac:dyDescent="0.25">
      <c r="G32384" s="7"/>
    </row>
    <row r="32385" spans="7:7" x14ac:dyDescent="0.25">
      <c r="G32385" s="7"/>
    </row>
    <row r="32386" spans="7:7" x14ac:dyDescent="0.25">
      <c r="G32386" s="7"/>
    </row>
    <row r="32387" spans="7:7" x14ac:dyDescent="0.25">
      <c r="G32387" s="7"/>
    </row>
    <row r="32388" spans="7:7" x14ac:dyDescent="0.25">
      <c r="G32388" s="7"/>
    </row>
    <row r="32389" spans="7:7" x14ac:dyDescent="0.25">
      <c r="G32389" s="7"/>
    </row>
    <row r="32390" spans="7:7" x14ac:dyDescent="0.25">
      <c r="G32390" s="7"/>
    </row>
    <row r="32391" spans="7:7" x14ac:dyDescent="0.25">
      <c r="G32391" s="7"/>
    </row>
    <row r="32392" spans="7:7" x14ac:dyDescent="0.25">
      <c r="G32392" s="7"/>
    </row>
    <row r="32393" spans="7:7" x14ac:dyDescent="0.25">
      <c r="G32393" s="7"/>
    </row>
    <row r="32394" spans="7:7" x14ac:dyDescent="0.25">
      <c r="G32394" s="7"/>
    </row>
    <row r="32395" spans="7:7" x14ac:dyDescent="0.25">
      <c r="G32395" s="7"/>
    </row>
    <row r="32396" spans="7:7" x14ac:dyDescent="0.25">
      <c r="G32396" s="7"/>
    </row>
    <row r="32397" spans="7:7" x14ac:dyDescent="0.25">
      <c r="G32397" s="7"/>
    </row>
    <row r="32398" spans="7:7" x14ac:dyDescent="0.25">
      <c r="G32398" s="7"/>
    </row>
    <row r="32399" spans="7:7" x14ac:dyDescent="0.25">
      <c r="G32399" s="7"/>
    </row>
    <row r="32400" spans="7:7" x14ac:dyDescent="0.25">
      <c r="G32400" s="7"/>
    </row>
    <row r="32401" spans="7:7" x14ac:dyDescent="0.25">
      <c r="G32401" s="7"/>
    </row>
    <row r="32402" spans="7:7" x14ac:dyDescent="0.25">
      <c r="G32402" s="7"/>
    </row>
    <row r="32403" spans="7:7" x14ac:dyDescent="0.25">
      <c r="G32403" s="7"/>
    </row>
    <row r="32404" spans="7:7" x14ac:dyDescent="0.25">
      <c r="G32404" s="7"/>
    </row>
    <row r="32405" spans="7:7" x14ac:dyDescent="0.25">
      <c r="G32405" s="7"/>
    </row>
    <row r="32406" spans="7:7" x14ac:dyDescent="0.25">
      <c r="G32406" s="7"/>
    </row>
    <row r="32407" spans="7:7" x14ac:dyDescent="0.25">
      <c r="G32407" s="7"/>
    </row>
    <row r="32408" spans="7:7" x14ac:dyDescent="0.25">
      <c r="G32408" s="7"/>
    </row>
    <row r="32409" spans="7:7" x14ac:dyDescent="0.25">
      <c r="G32409" s="7"/>
    </row>
    <row r="32410" spans="7:7" x14ac:dyDescent="0.25">
      <c r="G32410" s="7"/>
    </row>
    <row r="32411" spans="7:7" x14ac:dyDescent="0.25">
      <c r="G32411" s="7"/>
    </row>
    <row r="32412" spans="7:7" x14ac:dyDescent="0.25">
      <c r="G32412" s="7"/>
    </row>
    <row r="32413" spans="7:7" x14ac:dyDescent="0.25">
      <c r="G32413" s="7"/>
    </row>
    <row r="32414" spans="7:7" x14ac:dyDescent="0.25">
      <c r="G32414" s="7"/>
    </row>
    <row r="32415" spans="7:7" x14ac:dyDescent="0.25">
      <c r="G32415" s="7"/>
    </row>
    <row r="32416" spans="7:7" x14ac:dyDescent="0.25">
      <c r="G32416" s="7"/>
    </row>
    <row r="32417" spans="7:7" x14ac:dyDescent="0.25">
      <c r="G32417" s="7"/>
    </row>
    <row r="32418" spans="7:7" x14ac:dyDescent="0.25">
      <c r="G32418" s="7"/>
    </row>
    <row r="32419" spans="7:7" x14ac:dyDescent="0.25">
      <c r="G32419" s="7"/>
    </row>
    <row r="32420" spans="7:7" x14ac:dyDescent="0.25">
      <c r="G32420" s="7"/>
    </row>
    <row r="32421" spans="7:7" x14ac:dyDescent="0.25">
      <c r="G32421" s="7"/>
    </row>
    <row r="32422" spans="7:7" x14ac:dyDescent="0.25">
      <c r="G32422" s="7"/>
    </row>
    <row r="32423" spans="7:7" x14ac:dyDescent="0.25">
      <c r="G32423" s="7"/>
    </row>
    <row r="32424" spans="7:7" x14ac:dyDescent="0.25">
      <c r="G32424" s="7"/>
    </row>
    <row r="32425" spans="7:7" x14ac:dyDescent="0.25">
      <c r="G32425" s="7"/>
    </row>
    <row r="32426" spans="7:7" x14ac:dyDescent="0.25">
      <c r="G32426" s="7"/>
    </row>
    <row r="32427" spans="7:7" x14ac:dyDescent="0.25">
      <c r="G32427" s="7"/>
    </row>
    <row r="32428" spans="7:7" x14ac:dyDescent="0.25">
      <c r="G32428" s="7"/>
    </row>
    <row r="32429" spans="7:7" x14ac:dyDescent="0.25">
      <c r="G32429" s="7"/>
    </row>
    <row r="32430" spans="7:7" x14ac:dyDescent="0.25">
      <c r="G32430" s="7"/>
    </row>
    <row r="32431" spans="7:7" x14ac:dyDescent="0.25">
      <c r="G32431" s="7"/>
    </row>
    <row r="32432" spans="7:7" x14ac:dyDescent="0.25">
      <c r="G32432" s="7"/>
    </row>
    <row r="32433" spans="7:7" x14ac:dyDescent="0.25">
      <c r="G32433" s="7"/>
    </row>
    <row r="32434" spans="7:7" x14ac:dyDescent="0.25">
      <c r="G32434" s="7"/>
    </row>
    <row r="32435" spans="7:7" x14ac:dyDescent="0.25">
      <c r="G32435" s="7"/>
    </row>
    <row r="32436" spans="7:7" x14ac:dyDescent="0.25">
      <c r="G32436" s="7"/>
    </row>
    <row r="32437" spans="7:7" x14ac:dyDescent="0.25">
      <c r="G32437" s="7"/>
    </row>
    <row r="32438" spans="7:7" x14ac:dyDescent="0.25">
      <c r="G32438" s="7"/>
    </row>
    <row r="32439" spans="7:7" x14ac:dyDescent="0.25">
      <c r="G32439" s="7"/>
    </row>
    <row r="32440" spans="7:7" x14ac:dyDescent="0.25">
      <c r="G32440" s="7"/>
    </row>
    <row r="32441" spans="7:7" x14ac:dyDescent="0.25">
      <c r="G32441" s="7"/>
    </row>
    <row r="32442" spans="7:7" x14ac:dyDescent="0.25">
      <c r="G32442" s="7"/>
    </row>
    <row r="32443" spans="7:7" x14ac:dyDescent="0.25">
      <c r="G32443" s="7"/>
    </row>
    <row r="32444" spans="7:7" x14ac:dyDescent="0.25">
      <c r="G32444" s="7"/>
    </row>
    <row r="32445" spans="7:7" x14ac:dyDescent="0.25">
      <c r="G32445" s="7"/>
    </row>
    <row r="32446" spans="7:7" x14ac:dyDescent="0.25">
      <c r="G32446" s="7"/>
    </row>
    <row r="32447" spans="7:7" x14ac:dyDescent="0.25">
      <c r="G32447" s="7"/>
    </row>
    <row r="32448" spans="7:7" x14ac:dyDescent="0.25">
      <c r="G32448" s="7"/>
    </row>
    <row r="32449" spans="7:7" x14ac:dyDescent="0.25">
      <c r="G32449" s="7"/>
    </row>
    <row r="32450" spans="7:7" x14ac:dyDescent="0.25">
      <c r="G32450" s="7"/>
    </row>
    <row r="32451" spans="7:7" x14ac:dyDescent="0.25">
      <c r="G32451" s="7"/>
    </row>
    <row r="32452" spans="7:7" x14ac:dyDescent="0.25">
      <c r="G32452" s="7"/>
    </row>
    <row r="32453" spans="7:7" x14ac:dyDescent="0.25">
      <c r="G32453" s="7"/>
    </row>
    <row r="32454" spans="7:7" x14ac:dyDescent="0.25">
      <c r="G32454" s="7"/>
    </row>
    <row r="32455" spans="7:7" x14ac:dyDescent="0.25">
      <c r="G32455" s="7"/>
    </row>
    <row r="32456" spans="7:7" x14ac:dyDescent="0.25">
      <c r="G32456" s="7"/>
    </row>
    <row r="32457" spans="7:7" x14ac:dyDescent="0.25">
      <c r="G32457" s="7"/>
    </row>
    <row r="32458" spans="7:7" x14ac:dyDescent="0.25">
      <c r="G32458" s="7"/>
    </row>
    <row r="32459" spans="7:7" x14ac:dyDescent="0.25">
      <c r="G32459" s="7"/>
    </row>
    <row r="32460" spans="7:7" x14ac:dyDescent="0.25">
      <c r="G32460" s="7"/>
    </row>
    <row r="32461" spans="7:7" x14ac:dyDescent="0.25">
      <c r="G32461" s="7"/>
    </row>
    <row r="32462" spans="7:7" x14ac:dyDescent="0.25">
      <c r="G32462" s="7"/>
    </row>
    <row r="32463" spans="7:7" x14ac:dyDescent="0.25">
      <c r="G32463" s="7"/>
    </row>
    <row r="32464" spans="7:7" x14ac:dyDescent="0.25">
      <c r="G32464" s="7"/>
    </row>
    <row r="32465" spans="7:7" x14ac:dyDescent="0.25">
      <c r="G32465" s="7"/>
    </row>
    <row r="32466" spans="7:7" x14ac:dyDescent="0.25">
      <c r="G32466" s="7"/>
    </row>
    <row r="32467" spans="7:7" x14ac:dyDescent="0.25">
      <c r="G32467" s="7"/>
    </row>
    <row r="32468" spans="7:7" x14ac:dyDescent="0.25">
      <c r="G32468" s="7"/>
    </row>
    <row r="32469" spans="7:7" x14ac:dyDescent="0.25">
      <c r="G32469" s="7"/>
    </row>
    <row r="32470" spans="7:7" x14ac:dyDescent="0.25">
      <c r="G32470" s="7"/>
    </row>
    <row r="32471" spans="7:7" x14ac:dyDescent="0.25">
      <c r="G32471" s="7"/>
    </row>
    <row r="32472" spans="7:7" x14ac:dyDescent="0.25">
      <c r="G32472" s="7"/>
    </row>
    <row r="32473" spans="7:7" x14ac:dyDescent="0.25">
      <c r="G32473" s="7"/>
    </row>
    <row r="32474" spans="7:7" x14ac:dyDescent="0.25">
      <c r="G32474" s="7"/>
    </row>
    <row r="32475" spans="7:7" x14ac:dyDescent="0.25">
      <c r="G32475" s="7"/>
    </row>
    <row r="32476" spans="7:7" x14ac:dyDescent="0.25">
      <c r="G32476" s="7"/>
    </row>
    <row r="32477" spans="7:7" x14ac:dyDescent="0.25">
      <c r="G32477" s="7"/>
    </row>
    <row r="32478" spans="7:7" x14ac:dyDescent="0.25">
      <c r="G32478" s="7"/>
    </row>
    <row r="32479" spans="7:7" x14ac:dyDescent="0.25">
      <c r="G32479" s="7"/>
    </row>
    <row r="32480" spans="7:7" x14ac:dyDescent="0.25">
      <c r="G32480" s="7"/>
    </row>
    <row r="32481" spans="7:7" x14ac:dyDescent="0.25">
      <c r="G32481" s="7"/>
    </row>
    <row r="32482" spans="7:7" x14ac:dyDescent="0.25">
      <c r="G32482" s="7"/>
    </row>
    <row r="32483" spans="7:7" x14ac:dyDescent="0.25">
      <c r="G32483" s="7"/>
    </row>
    <row r="32484" spans="7:7" x14ac:dyDescent="0.25">
      <c r="G32484" s="7"/>
    </row>
    <row r="32485" spans="7:7" x14ac:dyDescent="0.25">
      <c r="G32485" s="7"/>
    </row>
    <row r="32486" spans="7:7" x14ac:dyDescent="0.25">
      <c r="G32486" s="7"/>
    </row>
    <row r="32487" spans="7:7" x14ac:dyDescent="0.25">
      <c r="G32487" s="7"/>
    </row>
    <row r="32488" spans="7:7" x14ac:dyDescent="0.25">
      <c r="G32488" s="7"/>
    </row>
    <row r="32489" spans="7:7" x14ac:dyDescent="0.25">
      <c r="G32489" s="7"/>
    </row>
    <row r="32490" spans="7:7" x14ac:dyDescent="0.25">
      <c r="G32490" s="7"/>
    </row>
    <row r="32491" spans="7:7" x14ac:dyDescent="0.25">
      <c r="G32491" s="7"/>
    </row>
    <row r="32492" spans="7:7" x14ac:dyDescent="0.25">
      <c r="G32492" s="7"/>
    </row>
    <row r="32493" spans="7:7" x14ac:dyDescent="0.25">
      <c r="G32493" s="7"/>
    </row>
    <row r="32494" spans="7:7" x14ac:dyDescent="0.25">
      <c r="G32494" s="7"/>
    </row>
    <row r="32495" spans="7:7" x14ac:dyDescent="0.25">
      <c r="G32495" s="7"/>
    </row>
    <row r="32496" spans="7:7" x14ac:dyDescent="0.25">
      <c r="G32496" s="7"/>
    </row>
    <row r="32497" spans="7:7" x14ac:dyDescent="0.25">
      <c r="G32497" s="7"/>
    </row>
    <row r="32498" spans="7:7" x14ac:dyDescent="0.25">
      <c r="G32498" s="7"/>
    </row>
    <row r="32499" spans="7:7" x14ac:dyDescent="0.25">
      <c r="G32499" s="7"/>
    </row>
    <row r="32500" spans="7:7" x14ac:dyDescent="0.25">
      <c r="G32500" s="7"/>
    </row>
    <row r="32501" spans="7:7" x14ac:dyDescent="0.25">
      <c r="G32501" s="7"/>
    </row>
    <row r="32502" spans="7:7" x14ac:dyDescent="0.25">
      <c r="G32502" s="7"/>
    </row>
    <row r="32503" spans="7:7" x14ac:dyDescent="0.25">
      <c r="G32503" s="7"/>
    </row>
    <row r="32504" spans="7:7" x14ac:dyDescent="0.25">
      <c r="G32504" s="7"/>
    </row>
    <row r="32505" spans="7:7" x14ac:dyDescent="0.25">
      <c r="G32505" s="7"/>
    </row>
    <row r="32506" spans="7:7" x14ac:dyDescent="0.25">
      <c r="G32506" s="7"/>
    </row>
    <row r="32507" spans="7:7" x14ac:dyDescent="0.25">
      <c r="G32507" s="7"/>
    </row>
    <row r="32508" spans="7:7" x14ac:dyDescent="0.25">
      <c r="G32508" s="7"/>
    </row>
    <row r="32509" spans="7:7" x14ac:dyDescent="0.25">
      <c r="G32509" s="7"/>
    </row>
    <row r="32510" spans="7:7" x14ac:dyDescent="0.25">
      <c r="G32510" s="7"/>
    </row>
    <row r="32511" spans="7:7" x14ac:dyDescent="0.25">
      <c r="G32511" s="7"/>
    </row>
    <row r="32512" spans="7:7" x14ac:dyDescent="0.25">
      <c r="G32512" s="7"/>
    </row>
    <row r="32513" spans="7:7" x14ac:dyDescent="0.25">
      <c r="G32513" s="7"/>
    </row>
    <row r="32514" spans="7:7" x14ac:dyDescent="0.25">
      <c r="G32514" s="7"/>
    </row>
    <row r="32515" spans="7:7" x14ac:dyDescent="0.25">
      <c r="G32515" s="7"/>
    </row>
    <row r="32516" spans="7:7" x14ac:dyDescent="0.25">
      <c r="G32516" s="7"/>
    </row>
    <row r="32517" spans="7:7" x14ac:dyDescent="0.25">
      <c r="G32517" s="7"/>
    </row>
    <row r="32518" spans="7:7" x14ac:dyDescent="0.25">
      <c r="G32518" s="7"/>
    </row>
    <row r="32519" spans="7:7" x14ac:dyDescent="0.25">
      <c r="G32519" s="7"/>
    </row>
    <row r="32520" spans="7:7" x14ac:dyDescent="0.25">
      <c r="G32520" s="7"/>
    </row>
    <row r="32521" spans="7:7" x14ac:dyDescent="0.25">
      <c r="G32521" s="7"/>
    </row>
    <row r="32522" spans="7:7" x14ac:dyDescent="0.25">
      <c r="G32522" s="7"/>
    </row>
    <row r="32523" spans="7:7" x14ac:dyDescent="0.25">
      <c r="G32523" s="7"/>
    </row>
    <row r="32524" spans="7:7" x14ac:dyDescent="0.25">
      <c r="G32524" s="7"/>
    </row>
    <row r="32525" spans="7:7" x14ac:dyDescent="0.25">
      <c r="G32525" s="7"/>
    </row>
    <row r="32526" spans="7:7" x14ac:dyDescent="0.25">
      <c r="G32526" s="7"/>
    </row>
    <row r="32527" spans="7:7" x14ac:dyDescent="0.25">
      <c r="G32527" s="7"/>
    </row>
    <row r="32528" spans="7:7" x14ac:dyDescent="0.25">
      <c r="G32528" s="7"/>
    </row>
    <row r="32529" spans="7:7" x14ac:dyDescent="0.25">
      <c r="G32529" s="7"/>
    </row>
    <row r="32530" spans="7:7" x14ac:dyDescent="0.25">
      <c r="G32530" s="7"/>
    </row>
    <row r="32531" spans="7:7" x14ac:dyDescent="0.25">
      <c r="G32531" s="7"/>
    </row>
    <row r="32532" spans="7:7" x14ac:dyDescent="0.25">
      <c r="G32532" s="7"/>
    </row>
    <row r="32533" spans="7:7" x14ac:dyDescent="0.25">
      <c r="G32533" s="7"/>
    </row>
    <row r="32534" spans="7:7" x14ac:dyDescent="0.25">
      <c r="G32534" s="7"/>
    </row>
    <row r="32535" spans="7:7" x14ac:dyDescent="0.25">
      <c r="G32535" s="7"/>
    </row>
    <row r="32536" spans="7:7" x14ac:dyDescent="0.25">
      <c r="G32536" s="7"/>
    </row>
    <row r="32537" spans="7:7" x14ac:dyDescent="0.25">
      <c r="G32537" s="7"/>
    </row>
    <row r="32538" spans="7:7" x14ac:dyDescent="0.25">
      <c r="G32538" s="7"/>
    </row>
    <row r="32539" spans="7:7" x14ac:dyDescent="0.25">
      <c r="G32539" s="7"/>
    </row>
    <row r="32540" spans="7:7" x14ac:dyDescent="0.25">
      <c r="G32540" s="7"/>
    </row>
    <row r="32541" spans="7:7" x14ac:dyDescent="0.25">
      <c r="G32541" s="7"/>
    </row>
    <row r="32542" spans="7:7" x14ac:dyDescent="0.25">
      <c r="G32542" s="7"/>
    </row>
    <row r="32543" spans="7:7" x14ac:dyDescent="0.25">
      <c r="G32543" s="7"/>
    </row>
    <row r="32544" spans="7:7" x14ac:dyDescent="0.25">
      <c r="G32544" s="7"/>
    </row>
    <row r="32545" spans="7:7" x14ac:dyDescent="0.25">
      <c r="G32545" s="7"/>
    </row>
    <row r="32546" spans="7:7" x14ac:dyDescent="0.25">
      <c r="G32546" s="7"/>
    </row>
    <row r="32547" spans="7:7" x14ac:dyDescent="0.25">
      <c r="G32547" s="7"/>
    </row>
    <row r="32548" spans="7:7" x14ac:dyDescent="0.25">
      <c r="G32548" s="7"/>
    </row>
    <row r="32549" spans="7:7" x14ac:dyDescent="0.25">
      <c r="G32549" s="7"/>
    </row>
    <row r="32550" spans="7:7" x14ac:dyDescent="0.25">
      <c r="G32550" s="7"/>
    </row>
    <row r="32551" spans="7:7" x14ac:dyDescent="0.25">
      <c r="G32551" s="7"/>
    </row>
    <row r="32552" spans="7:7" x14ac:dyDescent="0.25">
      <c r="G32552" s="7"/>
    </row>
    <row r="32553" spans="7:7" x14ac:dyDescent="0.25">
      <c r="G32553" s="7"/>
    </row>
    <row r="32554" spans="7:7" x14ac:dyDescent="0.25">
      <c r="G32554" s="7"/>
    </row>
    <row r="32555" spans="7:7" x14ac:dyDescent="0.25">
      <c r="G32555" s="7"/>
    </row>
    <row r="32556" spans="7:7" x14ac:dyDescent="0.25">
      <c r="G32556" s="7"/>
    </row>
    <row r="32557" spans="7:7" x14ac:dyDescent="0.25">
      <c r="G32557" s="7"/>
    </row>
    <row r="32558" spans="7:7" x14ac:dyDescent="0.25">
      <c r="G32558" s="7"/>
    </row>
    <row r="32559" spans="7:7" x14ac:dyDescent="0.25">
      <c r="G32559" s="7"/>
    </row>
    <row r="32560" spans="7:7" x14ac:dyDescent="0.25">
      <c r="G32560" s="7"/>
    </row>
    <row r="32561" spans="7:7" x14ac:dyDescent="0.25">
      <c r="G32561" s="7"/>
    </row>
    <row r="32562" spans="7:7" x14ac:dyDescent="0.25">
      <c r="G32562" s="7"/>
    </row>
    <row r="32563" spans="7:7" x14ac:dyDescent="0.25">
      <c r="G32563" s="7"/>
    </row>
    <row r="32564" spans="7:7" x14ac:dyDescent="0.25">
      <c r="G32564" s="7"/>
    </row>
    <row r="32565" spans="7:7" x14ac:dyDescent="0.25">
      <c r="G32565" s="7"/>
    </row>
    <row r="32566" spans="7:7" x14ac:dyDescent="0.25">
      <c r="G32566" s="7"/>
    </row>
    <row r="32567" spans="7:7" x14ac:dyDescent="0.25">
      <c r="G32567" s="7"/>
    </row>
    <row r="32568" spans="7:7" x14ac:dyDescent="0.25">
      <c r="G32568" s="7"/>
    </row>
    <row r="32569" spans="7:7" x14ac:dyDescent="0.25">
      <c r="G32569" s="7"/>
    </row>
    <row r="32570" spans="7:7" x14ac:dyDescent="0.25">
      <c r="G32570" s="7"/>
    </row>
    <row r="32571" spans="7:7" x14ac:dyDescent="0.25">
      <c r="G32571" s="7"/>
    </row>
    <row r="32572" spans="7:7" x14ac:dyDescent="0.25">
      <c r="G32572" s="7"/>
    </row>
    <row r="32573" spans="7:7" x14ac:dyDescent="0.25">
      <c r="G32573" s="7"/>
    </row>
    <row r="32574" spans="7:7" x14ac:dyDescent="0.25">
      <c r="G32574" s="7"/>
    </row>
    <row r="32575" spans="7:7" x14ac:dyDescent="0.25">
      <c r="G32575" s="7"/>
    </row>
    <row r="32576" spans="7:7" x14ac:dyDescent="0.25">
      <c r="G32576" s="7"/>
    </row>
    <row r="32577" spans="7:7" x14ac:dyDescent="0.25">
      <c r="G32577" s="7"/>
    </row>
    <row r="32578" spans="7:7" x14ac:dyDescent="0.25">
      <c r="G32578" s="7"/>
    </row>
    <row r="32579" spans="7:7" x14ac:dyDescent="0.25">
      <c r="G32579" s="7"/>
    </row>
    <row r="32580" spans="7:7" x14ac:dyDescent="0.25">
      <c r="G32580" s="7"/>
    </row>
    <row r="32581" spans="7:7" x14ac:dyDescent="0.25">
      <c r="G32581" s="7"/>
    </row>
    <row r="32582" spans="7:7" x14ac:dyDescent="0.25">
      <c r="G32582" s="7"/>
    </row>
    <row r="32583" spans="7:7" x14ac:dyDescent="0.25">
      <c r="G32583" s="7"/>
    </row>
    <row r="32584" spans="7:7" x14ac:dyDescent="0.25">
      <c r="G32584" s="7"/>
    </row>
    <row r="32585" spans="7:7" x14ac:dyDescent="0.25">
      <c r="G32585" s="7"/>
    </row>
    <row r="32586" spans="7:7" x14ac:dyDescent="0.25">
      <c r="G32586" s="7"/>
    </row>
    <row r="32587" spans="7:7" x14ac:dyDescent="0.25">
      <c r="G32587" s="7"/>
    </row>
    <row r="32588" spans="7:7" x14ac:dyDescent="0.25">
      <c r="G32588" s="7"/>
    </row>
    <row r="32589" spans="7:7" x14ac:dyDescent="0.25">
      <c r="G32589" s="7"/>
    </row>
    <row r="32590" spans="7:7" x14ac:dyDescent="0.25">
      <c r="G32590" s="7"/>
    </row>
    <row r="32591" spans="7:7" x14ac:dyDescent="0.25">
      <c r="G32591" s="7"/>
    </row>
    <row r="32592" spans="7:7" x14ac:dyDescent="0.25">
      <c r="G32592" s="7"/>
    </row>
    <row r="32593" spans="7:7" x14ac:dyDescent="0.25">
      <c r="G32593" s="7"/>
    </row>
    <row r="32594" spans="7:7" x14ac:dyDescent="0.25">
      <c r="G32594" s="7"/>
    </row>
    <row r="32595" spans="7:7" x14ac:dyDescent="0.25">
      <c r="G32595" s="7"/>
    </row>
    <row r="32596" spans="7:7" x14ac:dyDescent="0.25">
      <c r="G32596" s="7"/>
    </row>
    <row r="32597" spans="7:7" x14ac:dyDescent="0.25">
      <c r="G32597" s="7"/>
    </row>
    <row r="32598" spans="7:7" x14ac:dyDescent="0.25">
      <c r="G32598" s="7"/>
    </row>
    <row r="32599" spans="7:7" x14ac:dyDescent="0.25">
      <c r="G32599" s="7"/>
    </row>
    <row r="32600" spans="7:7" x14ac:dyDescent="0.25">
      <c r="G32600" s="7"/>
    </row>
    <row r="32601" spans="7:7" x14ac:dyDescent="0.25">
      <c r="G32601" s="7"/>
    </row>
    <row r="32602" spans="7:7" x14ac:dyDescent="0.25">
      <c r="G32602" s="7"/>
    </row>
    <row r="32603" spans="7:7" x14ac:dyDescent="0.25">
      <c r="G32603" s="7"/>
    </row>
    <row r="32604" spans="7:7" x14ac:dyDescent="0.25">
      <c r="G32604" s="7"/>
    </row>
    <row r="32605" spans="7:7" x14ac:dyDescent="0.25">
      <c r="G32605" s="7"/>
    </row>
    <row r="32606" spans="7:7" x14ac:dyDescent="0.25">
      <c r="G32606" s="7"/>
    </row>
    <row r="32607" spans="7:7" x14ac:dyDescent="0.25">
      <c r="G32607" s="7"/>
    </row>
    <row r="32608" spans="7:7" x14ac:dyDescent="0.25">
      <c r="G32608" s="7"/>
    </row>
    <row r="32609" spans="7:7" x14ac:dyDescent="0.25">
      <c r="G32609" s="7"/>
    </row>
    <row r="32610" spans="7:7" x14ac:dyDescent="0.25">
      <c r="G32610" s="7"/>
    </row>
    <row r="32611" spans="7:7" x14ac:dyDescent="0.25">
      <c r="G32611" s="7"/>
    </row>
    <row r="32612" spans="7:7" x14ac:dyDescent="0.25">
      <c r="G32612" s="7"/>
    </row>
    <row r="32613" spans="7:7" x14ac:dyDescent="0.25">
      <c r="G32613" s="7"/>
    </row>
    <row r="32614" spans="7:7" x14ac:dyDescent="0.25">
      <c r="G32614" s="7"/>
    </row>
    <row r="32615" spans="7:7" x14ac:dyDescent="0.25">
      <c r="G32615" s="7"/>
    </row>
    <row r="32616" spans="7:7" x14ac:dyDescent="0.25">
      <c r="G32616" s="7"/>
    </row>
    <row r="32617" spans="7:7" x14ac:dyDescent="0.25">
      <c r="G32617" s="7"/>
    </row>
    <row r="32618" spans="7:7" x14ac:dyDescent="0.25">
      <c r="G32618" s="7"/>
    </row>
    <row r="32619" spans="7:7" x14ac:dyDescent="0.25">
      <c r="G32619" s="7"/>
    </row>
    <row r="32620" spans="7:7" x14ac:dyDescent="0.25">
      <c r="G32620" s="7"/>
    </row>
    <row r="32621" spans="7:7" x14ac:dyDescent="0.25">
      <c r="G32621" s="7"/>
    </row>
    <row r="32622" spans="7:7" x14ac:dyDescent="0.25">
      <c r="G32622" s="7"/>
    </row>
    <row r="32623" spans="7:7" x14ac:dyDescent="0.25">
      <c r="G32623" s="7"/>
    </row>
    <row r="32624" spans="7:7" x14ac:dyDescent="0.25">
      <c r="G32624" s="7"/>
    </row>
    <row r="32625" spans="7:7" x14ac:dyDescent="0.25">
      <c r="G32625" s="7"/>
    </row>
    <row r="32626" spans="7:7" x14ac:dyDescent="0.25">
      <c r="G32626" s="7"/>
    </row>
    <row r="32627" spans="7:7" x14ac:dyDescent="0.25">
      <c r="G32627" s="7"/>
    </row>
    <row r="32628" spans="7:7" x14ac:dyDescent="0.25">
      <c r="G32628" s="7"/>
    </row>
    <row r="32629" spans="7:7" x14ac:dyDescent="0.25">
      <c r="G32629" s="7"/>
    </row>
    <row r="32630" spans="7:7" x14ac:dyDescent="0.25">
      <c r="G32630" s="7"/>
    </row>
    <row r="32631" spans="7:7" x14ac:dyDescent="0.25">
      <c r="G32631" s="7"/>
    </row>
    <row r="32632" spans="7:7" x14ac:dyDescent="0.25">
      <c r="G32632" s="7"/>
    </row>
    <row r="32633" spans="7:7" x14ac:dyDescent="0.25">
      <c r="G32633" s="7"/>
    </row>
    <row r="32634" spans="7:7" x14ac:dyDescent="0.25">
      <c r="G32634" s="7"/>
    </row>
    <row r="32635" spans="7:7" x14ac:dyDescent="0.25">
      <c r="G32635" s="7"/>
    </row>
    <row r="32636" spans="7:7" x14ac:dyDescent="0.25">
      <c r="G32636" s="7"/>
    </row>
    <row r="32637" spans="7:7" x14ac:dyDescent="0.25">
      <c r="G32637" s="7"/>
    </row>
    <row r="32638" spans="7:7" x14ac:dyDescent="0.25">
      <c r="G32638" s="7"/>
    </row>
    <row r="32639" spans="7:7" x14ac:dyDescent="0.25">
      <c r="G32639" s="7"/>
    </row>
    <row r="32640" spans="7:7" x14ac:dyDescent="0.25">
      <c r="G32640" s="7"/>
    </row>
    <row r="32641" spans="7:7" x14ac:dyDescent="0.25">
      <c r="G32641" s="7"/>
    </row>
    <row r="32642" spans="7:7" x14ac:dyDescent="0.25">
      <c r="G32642" s="7"/>
    </row>
    <row r="32643" spans="7:7" x14ac:dyDescent="0.25">
      <c r="G32643" s="7"/>
    </row>
    <row r="32644" spans="7:7" x14ac:dyDescent="0.25">
      <c r="G32644" s="7"/>
    </row>
    <row r="32645" spans="7:7" x14ac:dyDescent="0.25">
      <c r="G32645" s="7"/>
    </row>
    <row r="32646" spans="7:7" x14ac:dyDescent="0.25">
      <c r="G32646" s="7"/>
    </row>
    <row r="32647" spans="7:7" x14ac:dyDescent="0.25">
      <c r="G32647" s="7"/>
    </row>
    <row r="32648" spans="7:7" x14ac:dyDescent="0.25">
      <c r="G32648" s="7"/>
    </row>
    <row r="32649" spans="7:7" x14ac:dyDescent="0.25">
      <c r="G32649" s="7"/>
    </row>
    <row r="32650" spans="7:7" x14ac:dyDescent="0.25">
      <c r="G32650" s="7"/>
    </row>
    <row r="32651" spans="7:7" x14ac:dyDescent="0.25">
      <c r="G32651" s="7"/>
    </row>
    <row r="32652" spans="7:7" x14ac:dyDescent="0.25">
      <c r="G32652" s="7"/>
    </row>
    <row r="32653" spans="7:7" x14ac:dyDescent="0.25">
      <c r="G32653" s="7"/>
    </row>
    <row r="32654" spans="7:7" x14ac:dyDescent="0.25">
      <c r="G32654" s="7"/>
    </row>
    <row r="32655" spans="7:7" x14ac:dyDescent="0.25">
      <c r="G32655" s="7"/>
    </row>
    <row r="32656" spans="7:7" x14ac:dyDescent="0.25">
      <c r="G32656" s="7"/>
    </row>
    <row r="32657" spans="7:7" x14ac:dyDescent="0.25">
      <c r="G32657" s="7"/>
    </row>
    <row r="32658" spans="7:7" x14ac:dyDescent="0.25">
      <c r="G32658" s="7"/>
    </row>
    <row r="32659" spans="7:7" x14ac:dyDescent="0.25">
      <c r="G32659" s="7"/>
    </row>
    <row r="32660" spans="7:7" x14ac:dyDescent="0.25">
      <c r="G32660" s="7"/>
    </row>
    <row r="32661" spans="7:7" x14ac:dyDescent="0.25">
      <c r="G32661" s="7"/>
    </row>
    <row r="32662" spans="7:7" x14ac:dyDescent="0.25">
      <c r="G32662" s="7"/>
    </row>
    <row r="32663" spans="7:7" x14ac:dyDescent="0.25">
      <c r="G32663" s="7"/>
    </row>
    <row r="32664" spans="7:7" x14ac:dyDescent="0.25">
      <c r="G32664" s="7"/>
    </row>
    <row r="32665" spans="7:7" x14ac:dyDescent="0.25">
      <c r="G32665" s="7"/>
    </row>
    <row r="32666" spans="7:7" x14ac:dyDescent="0.25">
      <c r="G32666" s="7"/>
    </row>
    <row r="32667" spans="7:7" x14ac:dyDescent="0.25">
      <c r="G32667" s="7"/>
    </row>
    <row r="32668" spans="7:7" x14ac:dyDescent="0.25">
      <c r="G32668" s="7"/>
    </row>
    <row r="32669" spans="7:7" x14ac:dyDescent="0.25">
      <c r="G32669" s="7"/>
    </row>
    <row r="32670" spans="7:7" x14ac:dyDescent="0.25">
      <c r="G32670" s="7"/>
    </row>
    <row r="32671" spans="7:7" x14ac:dyDescent="0.25">
      <c r="G32671" s="7"/>
    </row>
    <row r="32672" spans="7:7" x14ac:dyDescent="0.25">
      <c r="G32672" s="7"/>
    </row>
    <row r="32673" spans="7:7" x14ac:dyDescent="0.25">
      <c r="G32673" s="7"/>
    </row>
    <row r="32674" spans="7:7" x14ac:dyDescent="0.25">
      <c r="G32674" s="7"/>
    </row>
    <row r="32675" spans="7:7" x14ac:dyDescent="0.25">
      <c r="G32675" s="7"/>
    </row>
    <row r="32676" spans="7:7" x14ac:dyDescent="0.25">
      <c r="G32676" s="7"/>
    </row>
    <row r="32677" spans="7:7" x14ac:dyDescent="0.25">
      <c r="G32677" s="7"/>
    </row>
    <row r="32678" spans="7:7" x14ac:dyDescent="0.25">
      <c r="G32678" s="7"/>
    </row>
    <row r="32679" spans="7:7" x14ac:dyDescent="0.25">
      <c r="G32679" s="7"/>
    </row>
    <row r="32680" spans="7:7" x14ac:dyDescent="0.25">
      <c r="G32680" s="7"/>
    </row>
    <row r="32681" spans="7:7" x14ac:dyDescent="0.25">
      <c r="G32681" s="7"/>
    </row>
    <row r="32682" spans="7:7" x14ac:dyDescent="0.25">
      <c r="G32682" s="7"/>
    </row>
    <row r="32683" spans="7:7" x14ac:dyDescent="0.25">
      <c r="G32683" s="7"/>
    </row>
    <row r="32684" spans="7:7" x14ac:dyDescent="0.25">
      <c r="G32684" s="7"/>
    </row>
    <row r="32685" spans="7:7" x14ac:dyDescent="0.25">
      <c r="G32685" s="7"/>
    </row>
    <row r="32686" spans="7:7" x14ac:dyDescent="0.25">
      <c r="G32686" s="7"/>
    </row>
    <row r="32687" spans="7:7" x14ac:dyDescent="0.25">
      <c r="G32687" s="7"/>
    </row>
    <row r="32688" spans="7:7" x14ac:dyDescent="0.25">
      <c r="G32688" s="7"/>
    </row>
    <row r="32689" spans="7:7" x14ac:dyDescent="0.25">
      <c r="G32689" s="7"/>
    </row>
    <row r="32690" spans="7:7" x14ac:dyDescent="0.25">
      <c r="G32690" s="7"/>
    </row>
    <row r="32691" spans="7:7" x14ac:dyDescent="0.25">
      <c r="G32691" s="7"/>
    </row>
    <row r="32692" spans="7:7" x14ac:dyDescent="0.25">
      <c r="G32692" s="7"/>
    </row>
    <row r="32693" spans="7:7" x14ac:dyDescent="0.25">
      <c r="G32693" s="7"/>
    </row>
    <row r="32694" spans="7:7" x14ac:dyDescent="0.25">
      <c r="G32694" s="7"/>
    </row>
    <row r="32695" spans="7:7" x14ac:dyDescent="0.25">
      <c r="G32695" s="7"/>
    </row>
    <row r="32696" spans="7:7" x14ac:dyDescent="0.25">
      <c r="G32696" s="7"/>
    </row>
    <row r="32697" spans="7:7" x14ac:dyDescent="0.25">
      <c r="G32697" s="7"/>
    </row>
    <row r="32698" spans="7:7" x14ac:dyDescent="0.25">
      <c r="G32698" s="7"/>
    </row>
    <row r="32699" spans="7:7" x14ac:dyDescent="0.25">
      <c r="G32699" s="7"/>
    </row>
    <row r="32700" spans="7:7" x14ac:dyDescent="0.25">
      <c r="G32700" s="7"/>
    </row>
    <row r="32701" spans="7:7" x14ac:dyDescent="0.25">
      <c r="G32701" s="7"/>
    </row>
    <row r="32702" spans="7:7" x14ac:dyDescent="0.25">
      <c r="G32702" s="7"/>
    </row>
    <row r="32703" spans="7:7" x14ac:dyDescent="0.25">
      <c r="G32703" s="7"/>
    </row>
    <row r="32704" spans="7:7" x14ac:dyDescent="0.25">
      <c r="G32704" s="7"/>
    </row>
    <row r="32705" spans="7:7" x14ac:dyDescent="0.25">
      <c r="G32705" s="7"/>
    </row>
    <row r="32706" spans="7:7" x14ac:dyDescent="0.25">
      <c r="G32706" s="7"/>
    </row>
    <row r="32707" spans="7:7" x14ac:dyDescent="0.25">
      <c r="G32707" s="7"/>
    </row>
    <row r="32708" spans="7:7" x14ac:dyDescent="0.25">
      <c r="G32708" s="7"/>
    </row>
    <row r="32709" spans="7:7" x14ac:dyDescent="0.25">
      <c r="G32709" s="7"/>
    </row>
    <row r="32710" spans="7:7" x14ac:dyDescent="0.25">
      <c r="G32710" s="7"/>
    </row>
    <row r="32711" spans="7:7" x14ac:dyDescent="0.25">
      <c r="G32711" s="7"/>
    </row>
    <row r="32712" spans="7:7" x14ac:dyDescent="0.25">
      <c r="G32712" s="7"/>
    </row>
    <row r="32713" spans="7:7" x14ac:dyDescent="0.25">
      <c r="G32713" s="7"/>
    </row>
    <row r="32714" spans="7:7" x14ac:dyDescent="0.25">
      <c r="G32714" s="7"/>
    </row>
    <row r="32715" spans="7:7" x14ac:dyDescent="0.25">
      <c r="G32715" s="7"/>
    </row>
    <row r="32716" spans="7:7" x14ac:dyDescent="0.25">
      <c r="G32716" s="7"/>
    </row>
    <row r="32717" spans="7:7" x14ac:dyDescent="0.25">
      <c r="G32717" s="7"/>
    </row>
    <row r="32718" spans="7:7" x14ac:dyDescent="0.25">
      <c r="G32718" s="7"/>
    </row>
    <row r="32719" spans="7:7" x14ac:dyDescent="0.25">
      <c r="G32719" s="7"/>
    </row>
    <row r="32720" spans="7:7" x14ac:dyDescent="0.25">
      <c r="G32720" s="7"/>
    </row>
    <row r="32721" spans="7:7" x14ac:dyDescent="0.25">
      <c r="G32721" s="7"/>
    </row>
    <row r="32722" spans="7:7" x14ac:dyDescent="0.25">
      <c r="G32722" s="7"/>
    </row>
    <row r="32723" spans="7:7" x14ac:dyDescent="0.25">
      <c r="G32723" s="7"/>
    </row>
    <row r="32724" spans="7:7" x14ac:dyDescent="0.25">
      <c r="G32724" s="7"/>
    </row>
    <row r="32725" spans="7:7" x14ac:dyDescent="0.25">
      <c r="G32725" s="7"/>
    </row>
    <row r="32726" spans="7:7" x14ac:dyDescent="0.25">
      <c r="G32726" s="7"/>
    </row>
    <row r="32727" spans="7:7" x14ac:dyDescent="0.25">
      <c r="G32727" s="7"/>
    </row>
    <row r="32728" spans="7:7" x14ac:dyDescent="0.25">
      <c r="G32728" s="7"/>
    </row>
    <row r="32729" spans="7:7" x14ac:dyDescent="0.25">
      <c r="G32729" s="7"/>
    </row>
    <row r="32730" spans="7:7" x14ac:dyDescent="0.25">
      <c r="G32730" s="7"/>
    </row>
    <row r="32731" spans="7:7" x14ac:dyDescent="0.25">
      <c r="G32731" s="7"/>
    </row>
    <row r="32732" spans="7:7" x14ac:dyDescent="0.25">
      <c r="G32732" s="7"/>
    </row>
    <row r="32733" spans="7:7" x14ac:dyDescent="0.25">
      <c r="G32733" s="7"/>
    </row>
    <row r="32734" spans="7:7" x14ac:dyDescent="0.25">
      <c r="G32734" s="7"/>
    </row>
    <row r="32735" spans="7:7" x14ac:dyDescent="0.25">
      <c r="G32735" s="7"/>
    </row>
    <row r="32736" spans="7:7" x14ac:dyDescent="0.25">
      <c r="G32736" s="7"/>
    </row>
    <row r="32737" spans="7:7" x14ac:dyDescent="0.25">
      <c r="G32737" s="7"/>
    </row>
    <row r="32738" spans="7:7" x14ac:dyDescent="0.25">
      <c r="G32738" s="7"/>
    </row>
    <row r="32739" spans="7:7" x14ac:dyDescent="0.25">
      <c r="G32739" s="7"/>
    </row>
    <row r="32740" spans="7:7" x14ac:dyDescent="0.25">
      <c r="G32740" s="7"/>
    </row>
    <row r="32741" spans="7:7" x14ac:dyDescent="0.25">
      <c r="G32741" s="7"/>
    </row>
    <row r="32742" spans="7:7" x14ac:dyDescent="0.25">
      <c r="G32742" s="7"/>
    </row>
    <row r="32743" spans="7:7" x14ac:dyDescent="0.25">
      <c r="G32743" s="7"/>
    </row>
    <row r="32744" spans="7:7" x14ac:dyDescent="0.25">
      <c r="G32744" s="7"/>
    </row>
    <row r="32745" spans="7:7" x14ac:dyDescent="0.25">
      <c r="G32745" s="7"/>
    </row>
    <row r="32746" spans="7:7" x14ac:dyDescent="0.25">
      <c r="G32746" s="7"/>
    </row>
    <row r="32747" spans="7:7" x14ac:dyDescent="0.25">
      <c r="G32747" s="7"/>
    </row>
    <row r="32748" spans="7:7" x14ac:dyDescent="0.25">
      <c r="G32748" s="7"/>
    </row>
    <row r="32749" spans="7:7" x14ac:dyDescent="0.25">
      <c r="G32749" s="7"/>
    </row>
    <row r="32750" spans="7:7" x14ac:dyDescent="0.25">
      <c r="G32750" s="7"/>
    </row>
    <row r="32751" spans="7:7" x14ac:dyDescent="0.25">
      <c r="G32751" s="7"/>
    </row>
    <row r="32752" spans="7:7" x14ac:dyDescent="0.25">
      <c r="G32752" s="7"/>
    </row>
    <row r="32753" spans="7:7" x14ac:dyDescent="0.25">
      <c r="G32753" s="7"/>
    </row>
    <row r="32754" spans="7:7" x14ac:dyDescent="0.25">
      <c r="G32754" s="7"/>
    </row>
    <row r="32755" spans="7:7" x14ac:dyDescent="0.25">
      <c r="G32755" s="7"/>
    </row>
    <row r="32756" spans="7:7" x14ac:dyDescent="0.25">
      <c r="G32756" s="7"/>
    </row>
    <row r="32757" spans="7:7" x14ac:dyDescent="0.25">
      <c r="G32757" s="7"/>
    </row>
    <row r="32758" spans="7:7" x14ac:dyDescent="0.25">
      <c r="G32758" s="7"/>
    </row>
    <row r="32759" spans="7:7" x14ac:dyDescent="0.25">
      <c r="G32759" s="7"/>
    </row>
    <row r="32760" spans="7:7" x14ac:dyDescent="0.25">
      <c r="G32760" s="7"/>
    </row>
    <row r="32761" spans="7:7" x14ac:dyDescent="0.25">
      <c r="G32761" s="7"/>
    </row>
    <row r="32762" spans="7:7" x14ac:dyDescent="0.25">
      <c r="G32762" s="7"/>
    </row>
    <row r="32763" spans="7:7" x14ac:dyDescent="0.25">
      <c r="G32763" s="7"/>
    </row>
    <row r="32764" spans="7:7" x14ac:dyDescent="0.25">
      <c r="G32764" s="7"/>
    </row>
    <row r="32765" spans="7:7" x14ac:dyDescent="0.25">
      <c r="G32765" s="7"/>
    </row>
    <row r="32766" spans="7:7" x14ac:dyDescent="0.25">
      <c r="G32766" s="7"/>
    </row>
    <row r="32767" spans="7:7" x14ac:dyDescent="0.25">
      <c r="G32767" s="7"/>
    </row>
    <row r="32768" spans="7:7" x14ac:dyDescent="0.25">
      <c r="G32768" s="7"/>
    </row>
    <row r="32769" spans="7:7" x14ac:dyDescent="0.25">
      <c r="G32769" s="7"/>
    </row>
    <row r="32770" spans="7:7" x14ac:dyDescent="0.25">
      <c r="G32770" s="7"/>
    </row>
    <row r="32771" spans="7:7" x14ac:dyDescent="0.25">
      <c r="G32771" s="7"/>
    </row>
    <row r="32772" spans="7:7" x14ac:dyDescent="0.25">
      <c r="G32772" s="7"/>
    </row>
    <row r="32773" spans="7:7" x14ac:dyDescent="0.25">
      <c r="G32773" s="7"/>
    </row>
    <row r="32774" spans="7:7" x14ac:dyDescent="0.25">
      <c r="G32774" s="7"/>
    </row>
    <row r="32775" spans="7:7" x14ac:dyDescent="0.25">
      <c r="G32775" s="7"/>
    </row>
    <row r="32776" spans="7:7" x14ac:dyDescent="0.25">
      <c r="G32776" s="7"/>
    </row>
    <row r="32777" spans="7:7" x14ac:dyDescent="0.25">
      <c r="G32777" s="7"/>
    </row>
    <row r="32778" spans="7:7" x14ac:dyDescent="0.25">
      <c r="G32778" s="7"/>
    </row>
    <row r="32779" spans="7:7" x14ac:dyDescent="0.25">
      <c r="G32779" s="7"/>
    </row>
    <row r="32780" spans="7:7" x14ac:dyDescent="0.25">
      <c r="G32780" s="7"/>
    </row>
    <row r="32781" spans="7:7" x14ac:dyDescent="0.25">
      <c r="G32781" s="7"/>
    </row>
    <row r="32782" spans="7:7" x14ac:dyDescent="0.25">
      <c r="G32782" s="7"/>
    </row>
    <row r="32783" spans="7:7" x14ac:dyDescent="0.25">
      <c r="G32783" s="7"/>
    </row>
    <row r="32784" spans="7:7" x14ac:dyDescent="0.25">
      <c r="G32784" s="7"/>
    </row>
    <row r="32785" spans="7:7" x14ac:dyDescent="0.25">
      <c r="G32785" s="7"/>
    </row>
    <row r="32786" spans="7:7" x14ac:dyDescent="0.25">
      <c r="G32786" s="7"/>
    </row>
    <row r="32787" spans="7:7" x14ac:dyDescent="0.25">
      <c r="G32787" s="7"/>
    </row>
    <row r="32788" spans="7:7" x14ac:dyDescent="0.25">
      <c r="G32788" s="7"/>
    </row>
    <row r="32789" spans="7:7" x14ac:dyDescent="0.25">
      <c r="G32789" s="7"/>
    </row>
    <row r="32790" spans="7:7" x14ac:dyDescent="0.25">
      <c r="G32790" s="7"/>
    </row>
    <row r="32791" spans="7:7" x14ac:dyDescent="0.25">
      <c r="G32791" s="7"/>
    </row>
    <row r="32792" spans="7:7" x14ac:dyDescent="0.25">
      <c r="G32792" s="7"/>
    </row>
    <row r="32793" spans="7:7" x14ac:dyDescent="0.25">
      <c r="G32793" s="7"/>
    </row>
    <row r="32794" spans="7:7" x14ac:dyDescent="0.25">
      <c r="G32794" s="7"/>
    </row>
    <row r="32795" spans="7:7" x14ac:dyDescent="0.25">
      <c r="G32795" s="7"/>
    </row>
    <row r="32796" spans="7:7" x14ac:dyDescent="0.25">
      <c r="G32796" s="7"/>
    </row>
    <row r="32797" spans="7:7" x14ac:dyDescent="0.25">
      <c r="G32797" s="7"/>
    </row>
    <row r="32798" spans="7:7" x14ac:dyDescent="0.25">
      <c r="G32798" s="7"/>
    </row>
    <row r="32799" spans="7:7" x14ac:dyDescent="0.25">
      <c r="G32799" s="7"/>
    </row>
    <row r="32800" spans="7:7" x14ac:dyDescent="0.25">
      <c r="G32800" s="7"/>
    </row>
    <row r="32801" spans="7:7" x14ac:dyDescent="0.25">
      <c r="G32801" s="7"/>
    </row>
    <row r="32802" spans="7:7" x14ac:dyDescent="0.25">
      <c r="G32802" s="7"/>
    </row>
    <row r="32803" spans="7:7" x14ac:dyDescent="0.25">
      <c r="G32803" s="7"/>
    </row>
    <row r="32804" spans="7:7" x14ac:dyDescent="0.25">
      <c r="G32804" s="7"/>
    </row>
    <row r="32805" spans="7:7" x14ac:dyDescent="0.25">
      <c r="G32805" s="7"/>
    </row>
    <row r="32806" spans="7:7" x14ac:dyDescent="0.25">
      <c r="G32806" s="7"/>
    </row>
    <row r="32807" spans="7:7" x14ac:dyDescent="0.25">
      <c r="G32807" s="7"/>
    </row>
    <row r="32808" spans="7:7" x14ac:dyDescent="0.25">
      <c r="G32808" s="7"/>
    </row>
    <row r="32809" spans="7:7" x14ac:dyDescent="0.25">
      <c r="G32809" s="7"/>
    </row>
    <row r="32810" spans="7:7" x14ac:dyDescent="0.25">
      <c r="G32810" s="7"/>
    </row>
    <row r="32811" spans="7:7" x14ac:dyDescent="0.25">
      <c r="G32811" s="7"/>
    </row>
    <row r="32812" spans="7:7" x14ac:dyDescent="0.25">
      <c r="G32812" s="7"/>
    </row>
    <row r="32813" spans="7:7" x14ac:dyDescent="0.25">
      <c r="G32813" s="7"/>
    </row>
    <row r="32814" spans="7:7" x14ac:dyDescent="0.25">
      <c r="G32814" s="7"/>
    </row>
    <row r="32815" spans="7:7" x14ac:dyDescent="0.25">
      <c r="G32815" s="7"/>
    </row>
    <row r="32816" spans="7:7" x14ac:dyDescent="0.25">
      <c r="G32816" s="7"/>
    </row>
    <row r="32817" spans="7:7" x14ac:dyDescent="0.25">
      <c r="G32817" s="7"/>
    </row>
    <row r="32818" spans="7:7" x14ac:dyDescent="0.25">
      <c r="G32818" s="7"/>
    </row>
    <row r="32819" spans="7:7" x14ac:dyDescent="0.25">
      <c r="G32819" s="7"/>
    </row>
    <row r="32820" spans="7:7" x14ac:dyDescent="0.25">
      <c r="G32820" s="7"/>
    </row>
    <row r="32821" spans="7:7" x14ac:dyDescent="0.25">
      <c r="G32821" s="7"/>
    </row>
    <row r="32822" spans="7:7" x14ac:dyDescent="0.25">
      <c r="G32822" s="7"/>
    </row>
    <row r="32823" spans="7:7" x14ac:dyDescent="0.25">
      <c r="G32823" s="7"/>
    </row>
    <row r="32824" spans="7:7" x14ac:dyDescent="0.25">
      <c r="G32824" s="7"/>
    </row>
    <row r="32825" spans="7:7" x14ac:dyDescent="0.25">
      <c r="G32825" s="7"/>
    </row>
    <row r="32826" spans="7:7" x14ac:dyDescent="0.25">
      <c r="G32826" s="7"/>
    </row>
    <row r="32827" spans="7:7" x14ac:dyDescent="0.25">
      <c r="G32827" s="7"/>
    </row>
    <row r="32828" spans="7:7" x14ac:dyDescent="0.25">
      <c r="G32828" s="7"/>
    </row>
    <row r="32829" spans="7:7" x14ac:dyDescent="0.25">
      <c r="G32829" s="7"/>
    </row>
    <row r="32830" spans="7:7" x14ac:dyDescent="0.25">
      <c r="G32830" s="7"/>
    </row>
    <row r="32831" spans="7:7" x14ac:dyDescent="0.25">
      <c r="G32831" s="7"/>
    </row>
    <row r="32832" spans="7:7" x14ac:dyDescent="0.25">
      <c r="G32832" s="7"/>
    </row>
    <row r="32833" spans="7:7" x14ac:dyDescent="0.25">
      <c r="G32833" s="7"/>
    </row>
    <row r="32834" spans="7:7" x14ac:dyDescent="0.25">
      <c r="G32834" s="7"/>
    </row>
    <row r="32835" spans="7:7" x14ac:dyDescent="0.25">
      <c r="G32835" s="7"/>
    </row>
    <row r="32836" spans="7:7" x14ac:dyDescent="0.25">
      <c r="G32836" s="7"/>
    </row>
    <row r="32837" spans="7:7" x14ac:dyDescent="0.25">
      <c r="G32837" s="7"/>
    </row>
    <row r="32838" spans="7:7" x14ac:dyDescent="0.25">
      <c r="G32838" s="7"/>
    </row>
    <row r="32839" spans="7:7" x14ac:dyDescent="0.25">
      <c r="G32839" s="7"/>
    </row>
    <row r="32840" spans="7:7" x14ac:dyDescent="0.25">
      <c r="G32840" s="7"/>
    </row>
    <row r="32841" spans="7:7" x14ac:dyDescent="0.25">
      <c r="G32841" s="7"/>
    </row>
    <row r="32842" spans="7:7" x14ac:dyDescent="0.25">
      <c r="G32842" s="7"/>
    </row>
    <row r="32843" spans="7:7" x14ac:dyDescent="0.25">
      <c r="G32843" s="7"/>
    </row>
    <row r="32844" spans="7:7" x14ac:dyDescent="0.25">
      <c r="G32844" s="7"/>
    </row>
    <row r="32845" spans="7:7" x14ac:dyDescent="0.25">
      <c r="G32845" s="7"/>
    </row>
    <row r="32846" spans="7:7" x14ac:dyDescent="0.25">
      <c r="G32846" s="7"/>
    </row>
    <row r="32847" spans="7:7" x14ac:dyDescent="0.25">
      <c r="G32847" s="7"/>
    </row>
    <row r="32848" spans="7:7" x14ac:dyDescent="0.25">
      <c r="G32848" s="7"/>
    </row>
    <row r="32849" spans="7:7" x14ac:dyDescent="0.25">
      <c r="G32849" s="7"/>
    </row>
    <row r="32850" spans="7:7" x14ac:dyDescent="0.25">
      <c r="G32850" s="7"/>
    </row>
    <row r="32851" spans="7:7" x14ac:dyDescent="0.25">
      <c r="G32851" s="7"/>
    </row>
    <row r="32852" spans="7:7" x14ac:dyDescent="0.25">
      <c r="G32852" s="7"/>
    </row>
    <row r="32853" spans="7:7" x14ac:dyDescent="0.25">
      <c r="G32853" s="7"/>
    </row>
    <row r="32854" spans="7:7" x14ac:dyDescent="0.25">
      <c r="G32854" s="7"/>
    </row>
    <row r="32855" spans="7:7" x14ac:dyDescent="0.25">
      <c r="G32855" s="7"/>
    </row>
    <row r="32856" spans="7:7" x14ac:dyDescent="0.25">
      <c r="G32856" s="7"/>
    </row>
    <row r="32857" spans="7:7" x14ac:dyDescent="0.25">
      <c r="G32857" s="7"/>
    </row>
    <row r="32858" spans="7:7" x14ac:dyDescent="0.25">
      <c r="G32858" s="7"/>
    </row>
    <row r="32859" spans="7:7" x14ac:dyDescent="0.25">
      <c r="G32859" s="7"/>
    </row>
    <row r="32860" spans="7:7" x14ac:dyDescent="0.25">
      <c r="G32860" s="7"/>
    </row>
    <row r="32861" spans="7:7" x14ac:dyDescent="0.25">
      <c r="G32861" s="7"/>
    </row>
    <row r="32862" spans="7:7" x14ac:dyDescent="0.25">
      <c r="G32862" s="7"/>
    </row>
    <row r="32863" spans="7:7" x14ac:dyDescent="0.25">
      <c r="G32863" s="7"/>
    </row>
    <row r="32864" spans="7:7" x14ac:dyDescent="0.25">
      <c r="G32864" s="7"/>
    </row>
    <row r="32865" spans="7:7" x14ac:dyDescent="0.25">
      <c r="G32865" s="7"/>
    </row>
    <row r="32866" spans="7:7" x14ac:dyDescent="0.25">
      <c r="G32866" s="7"/>
    </row>
    <row r="32867" spans="7:7" x14ac:dyDescent="0.25">
      <c r="G32867" s="7"/>
    </row>
    <row r="32868" spans="7:7" x14ac:dyDescent="0.25">
      <c r="G32868" s="7"/>
    </row>
    <row r="32869" spans="7:7" x14ac:dyDescent="0.25">
      <c r="G32869" s="7"/>
    </row>
    <row r="32870" spans="7:7" x14ac:dyDescent="0.25">
      <c r="G32870" s="7"/>
    </row>
    <row r="32871" spans="7:7" x14ac:dyDescent="0.25">
      <c r="G32871" s="7"/>
    </row>
    <row r="32872" spans="7:7" x14ac:dyDescent="0.25">
      <c r="G32872" s="7"/>
    </row>
    <row r="32873" spans="7:7" x14ac:dyDescent="0.25">
      <c r="G32873" s="7"/>
    </row>
    <row r="32874" spans="7:7" x14ac:dyDescent="0.25">
      <c r="G32874" s="7"/>
    </row>
    <row r="32875" spans="7:7" x14ac:dyDescent="0.25">
      <c r="G32875" s="7"/>
    </row>
    <row r="32876" spans="7:7" x14ac:dyDescent="0.25">
      <c r="G32876" s="7"/>
    </row>
    <row r="32877" spans="7:7" x14ac:dyDescent="0.25">
      <c r="G32877" s="7"/>
    </row>
    <row r="32878" spans="7:7" x14ac:dyDescent="0.25">
      <c r="G32878" s="7"/>
    </row>
    <row r="32879" spans="7:7" x14ac:dyDescent="0.25">
      <c r="G32879" s="7"/>
    </row>
    <row r="32880" spans="7:7" x14ac:dyDescent="0.25">
      <c r="G32880" s="7"/>
    </row>
    <row r="32881" spans="7:7" x14ac:dyDescent="0.25">
      <c r="G32881" s="7"/>
    </row>
    <row r="32882" spans="7:7" x14ac:dyDescent="0.25">
      <c r="G32882" s="7"/>
    </row>
    <row r="32883" spans="7:7" x14ac:dyDescent="0.25">
      <c r="G32883" s="7"/>
    </row>
    <row r="32884" spans="7:7" x14ac:dyDescent="0.25">
      <c r="G32884" s="7"/>
    </row>
    <row r="32885" spans="7:7" x14ac:dyDescent="0.25">
      <c r="G32885" s="7"/>
    </row>
    <row r="32886" spans="7:7" x14ac:dyDescent="0.25">
      <c r="G32886" s="7"/>
    </row>
    <row r="32887" spans="7:7" x14ac:dyDescent="0.25">
      <c r="G32887" s="7"/>
    </row>
    <row r="32888" spans="7:7" x14ac:dyDescent="0.25">
      <c r="G32888" s="7"/>
    </row>
    <row r="32889" spans="7:7" x14ac:dyDescent="0.25">
      <c r="G32889" s="7"/>
    </row>
    <row r="32890" spans="7:7" x14ac:dyDescent="0.25">
      <c r="G32890" s="7"/>
    </row>
    <row r="32891" spans="7:7" x14ac:dyDescent="0.25">
      <c r="G32891" s="7"/>
    </row>
    <row r="32892" spans="7:7" x14ac:dyDescent="0.25">
      <c r="G32892" s="7"/>
    </row>
    <row r="32893" spans="7:7" x14ac:dyDescent="0.25">
      <c r="G32893" s="7"/>
    </row>
    <row r="32894" spans="7:7" x14ac:dyDescent="0.25">
      <c r="G32894" s="7"/>
    </row>
    <row r="32895" spans="7:7" x14ac:dyDescent="0.25">
      <c r="G32895" s="7"/>
    </row>
    <row r="32896" spans="7:7" x14ac:dyDescent="0.25">
      <c r="G32896" s="7"/>
    </row>
    <row r="32897" spans="7:7" x14ac:dyDescent="0.25">
      <c r="G32897" s="7"/>
    </row>
    <row r="32898" spans="7:7" x14ac:dyDescent="0.25">
      <c r="G32898" s="7"/>
    </row>
    <row r="32899" spans="7:7" x14ac:dyDescent="0.25">
      <c r="G32899" s="7"/>
    </row>
    <row r="32900" spans="7:7" x14ac:dyDescent="0.25">
      <c r="G32900" s="7"/>
    </row>
    <row r="32901" spans="7:7" x14ac:dyDescent="0.25">
      <c r="G32901" s="7"/>
    </row>
    <row r="32902" spans="7:7" x14ac:dyDescent="0.25">
      <c r="G32902" s="7"/>
    </row>
    <row r="32903" spans="7:7" x14ac:dyDescent="0.25">
      <c r="G32903" s="7"/>
    </row>
    <row r="32904" spans="7:7" x14ac:dyDescent="0.25">
      <c r="G32904" s="7"/>
    </row>
    <row r="32905" spans="7:7" x14ac:dyDescent="0.25">
      <c r="G32905" s="7"/>
    </row>
    <row r="32906" spans="7:7" x14ac:dyDescent="0.25">
      <c r="G32906" s="7"/>
    </row>
    <row r="32907" spans="7:7" x14ac:dyDescent="0.25">
      <c r="G32907" s="7"/>
    </row>
    <row r="32908" spans="7:7" x14ac:dyDescent="0.25">
      <c r="G32908" s="7"/>
    </row>
    <row r="32909" spans="7:7" x14ac:dyDescent="0.25">
      <c r="G32909" s="7"/>
    </row>
    <row r="32910" spans="7:7" x14ac:dyDescent="0.25">
      <c r="G32910" s="7"/>
    </row>
    <row r="32911" spans="7:7" x14ac:dyDescent="0.25">
      <c r="G32911" s="7"/>
    </row>
    <row r="32912" spans="7:7" x14ac:dyDescent="0.25">
      <c r="G32912" s="7"/>
    </row>
    <row r="32913" spans="7:7" x14ac:dyDescent="0.25">
      <c r="G32913" s="7"/>
    </row>
    <row r="32914" spans="7:7" x14ac:dyDescent="0.25">
      <c r="G32914" s="7"/>
    </row>
    <row r="32915" spans="7:7" x14ac:dyDescent="0.25">
      <c r="G32915" s="7"/>
    </row>
    <row r="32916" spans="7:7" x14ac:dyDescent="0.25">
      <c r="G32916" s="7"/>
    </row>
    <row r="32917" spans="7:7" x14ac:dyDescent="0.25">
      <c r="G32917" s="7"/>
    </row>
    <row r="32918" spans="7:7" x14ac:dyDescent="0.25">
      <c r="G32918" s="7"/>
    </row>
    <row r="32919" spans="7:7" x14ac:dyDescent="0.25">
      <c r="G32919" s="7"/>
    </row>
    <row r="32920" spans="7:7" x14ac:dyDescent="0.25">
      <c r="G32920" s="7"/>
    </row>
    <row r="32921" spans="7:7" x14ac:dyDescent="0.25">
      <c r="G32921" s="7"/>
    </row>
    <row r="32922" spans="7:7" x14ac:dyDescent="0.25">
      <c r="G32922" s="7"/>
    </row>
    <row r="32923" spans="7:7" x14ac:dyDescent="0.25">
      <c r="G32923" s="7"/>
    </row>
    <row r="32924" spans="7:7" x14ac:dyDescent="0.25">
      <c r="G32924" s="7"/>
    </row>
    <row r="32925" spans="7:7" x14ac:dyDescent="0.25">
      <c r="G32925" s="7"/>
    </row>
    <row r="32926" spans="7:7" x14ac:dyDescent="0.25">
      <c r="G32926" s="7"/>
    </row>
    <row r="32927" spans="7:7" x14ac:dyDescent="0.25">
      <c r="G32927" s="7"/>
    </row>
    <row r="32928" spans="7:7" x14ac:dyDescent="0.25">
      <c r="G32928" s="7"/>
    </row>
    <row r="32929" spans="7:7" x14ac:dyDescent="0.25">
      <c r="G32929" s="7"/>
    </row>
    <row r="32930" spans="7:7" x14ac:dyDescent="0.25">
      <c r="G32930" s="7"/>
    </row>
    <row r="32931" spans="7:7" x14ac:dyDescent="0.25">
      <c r="G32931" s="7"/>
    </row>
    <row r="32932" spans="7:7" x14ac:dyDescent="0.25">
      <c r="G32932" s="7"/>
    </row>
    <row r="32933" spans="7:7" x14ac:dyDescent="0.25">
      <c r="G32933" s="7"/>
    </row>
    <row r="32934" spans="7:7" x14ac:dyDescent="0.25">
      <c r="G32934" s="7"/>
    </row>
    <row r="32935" spans="7:7" x14ac:dyDescent="0.25">
      <c r="G32935" s="7"/>
    </row>
    <row r="32936" spans="7:7" x14ac:dyDescent="0.25">
      <c r="G32936" s="7"/>
    </row>
    <row r="32937" spans="7:7" x14ac:dyDescent="0.25">
      <c r="G32937" s="7"/>
    </row>
    <row r="32938" spans="7:7" x14ac:dyDescent="0.25">
      <c r="G32938" s="7"/>
    </row>
    <row r="32939" spans="7:7" x14ac:dyDescent="0.25">
      <c r="G32939" s="7"/>
    </row>
    <row r="32940" spans="7:7" x14ac:dyDescent="0.25">
      <c r="G32940" s="7"/>
    </row>
    <row r="32941" spans="7:7" x14ac:dyDescent="0.25">
      <c r="G32941" s="7"/>
    </row>
    <row r="32942" spans="7:7" x14ac:dyDescent="0.25">
      <c r="G32942" s="7"/>
    </row>
    <row r="32943" spans="7:7" x14ac:dyDescent="0.25">
      <c r="G32943" s="7"/>
    </row>
    <row r="32944" spans="7:7" x14ac:dyDescent="0.25">
      <c r="G32944" s="7"/>
    </row>
    <row r="32945" spans="7:7" x14ac:dyDescent="0.25">
      <c r="G32945" s="7"/>
    </row>
    <row r="32946" spans="7:7" x14ac:dyDescent="0.25">
      <c r="G32946" s="7"/>
    </row>
    <row r="32947" spans="7:7" x14ac:dyDescent="0.25">
      <c r="G32947" s="7"/>
    </row>
    <row r="32948" spans="7:7" x14ac:dyDescent="0.25">
      <c r="G32948" s="7"/>
    </row>
    <row r="32949" spans="7:7" x14ac:dyDescent="0.25">
      <c r="G32949" s="7"/>
    </row>
    <row r="32950" spans="7:7" x14ac:dyDescent="0.25">
      <c r="G32950" s="7"/>
    </row>
    <row r="32951" spans="7:7" x14ac:dyDescent="0.25">
      <c r="G32951" s="7"/>
    </row>
    <row r="32952" spans="7:7" x14ac:dyDescent="0.25">
      <c r="G32952" s="7"/>
    </row>
    <row r="32953" spans="7:7" x14ac:dyDescent="0.25">
      <c r="G32953" s="7"/>
    </row>
    <row r="32954" spans="7:7" x14ac:dyDescent="0.25">
      <c r="G32954" s="7"/>
    </row>
    <row r="32955" spans="7:7" x14ac:dyDescent="0.25">
      <c r="G32955" s="7"/>
    </row>
    <row r="32956" spans="7:7" x14ac:dyDescent="0.25">
      <c r="G32956" s="7"/>
    </row>
    <row r="32957" spans="7:7" x14ac:dyDescent="0.25">
      <c r="G32957" s="7"/>
    </row>
    <row r="32958" spans="7:7" x14ac:dyDescent="0.25">
      <c r="G32958" s="7"/>
    </row>
    <row r="32959" spans="7:7" x14ac:dyDescent="0.25">
      <c r="G32959" s="7"/>
    </row>
    <row r="32960" spans="7:7" x14ac:dyDescent="0.25">
      <c r="G32960" s="7"/>
    </row>
    <row r="32961" spans="7:7" x14ac:dyDescent="0.25">
      <c r="G32961" s="7"/>
    </row>
    <row r="32962" spans="7:7" x14ac:dyDescent="0.25">
      <c r="G32962" s="7"/>
    </row>
    <row r="32963" spans="7:7" x14ac:dyDescent="0.25">
      <c r="G32963" s="7"/>
    </row>
    <row r="32964" spans="7:7" x14ac:dyDescent="0.25">
      <c r="G32964" s="7"/>
    </row>
    <row r="32965" spans="7:7" x14ac:dyDescent="0.25">
      <c r="G32965" s="7"/>
    </row>
    <row r="32966" spans="7:7" x14ac:dyDescent="0.25">
      <c r="G32966" s="7"/>
    </row>
    <row r="32967" spans="7:7" x14ac:dyDescent="0.25">
      <c r="G32967" s="7"/>
    </row>
    <row r="32968" spans="7:7" x14ac:dyDescent="0.25">
      <c r="G32968" s="7"/>
    </row>
    <row r="32969" spans="7:7" x14ac:dyDescent="0.25">
      <c r="G32969" s="7"/>
    </row>
    <row r="32970" spans="7:7" x14ac:dyDescent="0.25">
      <c r="G32970" s="7"/>
    </row>
    <row r="32971" spans="7:7" x14ac:dyDescent="0.25">
      <c r="G32971" s="7"/>
    </row>
    <row r="32972" spans="7:7" x14ac:dyDescent="0.25">
      <c r="G32972" s="7"/>
    </row>
    <row r="32973" spans="7:7" x14ac:dyDescent="0.25">
      <c r="G32973" s="7"/>
    </row>
    <row r="32974" spans="7:7" x14ac:dyDescent="0.25">
      <c r="G32974" s="7"/>
    </row>
    <row r="32975" spans="7:7" x14ac:dyDescent="0.25">
      <c r="G32975" s="7"/>
    </row>
    <row r="32976" spans="7:7" x14ac:dyDescent="0.25">
      <c r="G32976" s="7"/>
    </row>
    <row r="32977" spans="7:7" x14ac:dyDescent="0.25">
      <c r="G32977" s="7"/>
    </row>
    <row r="32978" spans="7:7" x14ac:dyDescent="0.25">
      <c r="G32978" s="7"/>
    </row>
    <row r="32979" spans="7:7" x14ac:dyDescent="0.25">
      <c r="G32979" s="7"/>
    </row>
    <row r="32980" spans="7:7" x14ac:dyDescent="0.25">
      <c r="G32980" s="7"/>
    </row>
    <row r="32981" spans="7:7" x14ac:dyDescent="0.25">
      <c r="G32981" s="7"/>
    </row>
    <row r="32982" spans="7:7" x14ac:dyDescent="0.25">
      <c r="G32982" s="7"/>
    </row>
    <row r="32983" spans="7:7" x14ac:dyDescent="0.25">
      <c r="G32983" s="7"/>
    </row>
    <row r="32984" spans="7:7" x14ac:dyDescent="0.25">
      <c r="G32984" s="7"/>
    </row>
    <row r="32985" spans="7:7" x14ac:dyDescent="0.25">
      <c r="G32985" s="7"/>
    </row>
    <row r="32986" spans="7:7" x14ac:dyDescent="0.25">
      <c r="G32986" s="7"/>
    </row>
    <row r="32987" spans="7:7" x14ac:dyDescent="0.25">
      <c r="G32987" s="7"/>
    </row>
    <row r="32988" spans="7:7" x14ac:dyDescent="0.25">
      <c r="G32988" s="7"/>
    </row>
    <row r="32989" spans="7:7" x14ac:dyDescent="0.25">
      <c r="G32989" s="7"/>
    </row>
    <row r="32990" spans="7:7" x14ac:dyDescent="0.25">
      <c r="G32990" s="7"/>
    </row>
    <row r="32991" spans="7:7" x14ac:dyDescent="0.25">
      <c r="G32991" s="7"/>
    </row>
    <row r="32992" spans="7:7" x14ac:dyDescent="0.25">
      <c r="G32992" s="7"/>
    </row>
    <row r="32993" spans="7:7" x14ac:dyDescent="0.25">
      <c r="G32993" s="7"/>
    </row>
    <row r="32994" spans="7:7" x14ac:dyDescent="0.25">
      <c r="G32994" s="7"/>
    </row>
    <row r="32995" spans="7:7" x14ac:dyDescent="0.25">
      <c r="G32995" s="7"/>
    </row>
    <row r="32996" spans="7:7" x14ac:dyDescent="0.25">
      <c r="G32996" s="7"/>
    </row>
    <row r="32997" spans="7:7" x14ac:dyDescent="0.25">
      <c r="G32997" s="7"/>
    </row>
    <row r="32998" spans="7:7" x14ac:dyDescent="0.25">
      <c r="G32998" s="7"/>
    </row>
    <row r="32999" spans="7:7" x14ac:dyDescent="0.25">
      <c r="G32999" s="7"/>
    </row>
    <row r="33000" spans="7:7" x14ac:dyDescent="0.25">
      <c r="G33000" s="7"/>
    </row>
    <row r="33001" spans="7:7" x14ac:dyDescent="0.25">
      <c r="G33001" s="7"/>
    </row>
    <row r="33002" spans="7:7" x14ac:dyDescent="0.25">
      <c r="G33002" s="7"/>
    </row>
    <row r="33003" spans="7:7" x14ac:dyDescent="0.25">
      <c r="G33003" s="7"/>
    </row>
    <row r="33004" spans="7:7" x14ac:dyDescent="0.25">
      <c r="G33004" s="7"/>
    </row>
    <row r="33005" spans="7:7" x14ac:dyDescent="0.25">
      <c r="G33005" s="7"/>
    </row>
    <row r="33006" spans="7:7" x14ac:dyDescent="0.25">
      <c r="G33006" s="7"/>
    </row>
    <row r="33007" spans="7:7" x14ac:dyDescent="0.25">
      <c r="G33007" s="7"/>
    </row>
    <row r="33008" spans="7:7" x14ac:dyDescent="0.25">
      <c r="G33008" s="7"/>
    </row>
    <row r="33009" spans="7:7" x14ac:dyDescent="0.25">
      <c r="G33009" s="7"/>
    </row>
    <row r="33010" spans="7:7" x14ac:dyDescent="0.25">
      <c r="G33010" s="7"/>
    </row>
    <row r="33011" spans="7:7" x14ac:dyDescent="0.25">
      <c r="G33011" s="7"/>
    </row>
    <row r="33012" spans="7:7" x14ac:dyDescent="0.25">
      <c r="G33012" s="7"/>
    </row>
    <row r="33013" spans="7:7" x14ac:dyDescent="0.25">
      <c r="G33013" s="7"/>
    </row>
    <row r="33014" spans="7:7" x14ac:dyDescent="0.25">
      <c r="G33014" s="7"/>
    </row>
    <row r="33015" spans="7:7" x14ac:dyDescent="0.25">
      <c r="G33015" s="7"/>
    </row>
    <row r="33016" spans="7:7" x14ac:dyDescent="0.25">
      <c r="G33016" s="7"/>
    </row>
    <row r="33017" spans="7:7" x14ac:dyDescent="0.25">
      <c r="G33017" s="7"/>
    </row>
    <row r="33018" spans="7:7" x14ac:dyDescent="0.25">
      <c r="G33018" s="7"/>
    </row>
    <row r="33019" spans="7:7" x14ac:dyDescent="0.25">
      <c r="G33019" s="7"/>
    </row>
    <row r="33020" spans="7:7" x14ac:dyDescent="0.25">
      <c r="G33020" s="7"/>
    </row>
    <row r="33021" spans="7:7" x14ac:dyDescent="0.25">
      <c r="G33021" s="7"/>
    </row>
    <row r="33022" spans="7:7" x14ac:dyDescent="0.25">
      <c r="G33022" s="7"/>
    </row>
    <row r="33023" spans="7:7" x14ac:dyDescent="0.25">
      <c r="G33023" s="7"/>
    </row>
    <row r="33024" spans="7:7" x14ac:dyDescent="0.25">
      <c r="G33024" s="7"/>
    </row>
    <row r="33025" spans="7:7" x14ac:dyDescent="0.25">
      <c r="G33025" s="7"/>
    </row>
    <row r="33026" spans="7:7" x14ac:dyDescent="0.25">
      <c r="G33026" s="7"/>
    </row>
    <row r="33027" spans="7:7" x14ac:dyDescent="0.25">
      <c r="G33027" s="7"/>
    </row>
    <row r="33028" spans="7:7" x14ac:dyDescent="0.25">
      <c r="G33028" s="7"/>
    </row>
    <row r="33029" spans="7:7" x14ac:dyDescent="0.25">
      <c r="G33029" s="7"/>
    </row>
    <row r="33030" spans="7:7" x14ac:dyDescent="0.25">
      <c r="G33030" s="7"/>
    </row>
    <row r="33031" spans="7:7" x14ac:dyDescent="0.25">
      <c r="G33031" s="7"/>
    </row>
    <row r="33032" spans="7:7" x14ac:dyDescent="0.25">
      <c r="G33032" s="7"/>
    </row>
    <row r="33033" spans="7:7" x14ac:dyDescent="0.25">
      <c r="G33033" s="7"/>
    </row>
    <row r="33034" spans="7:7" x14ac:dyDescent="0.25">
      <c r="G33034" s="7"/>
    </row>
    <row r="33035" spans="7:7" x14ac:dyDescent="0.25">
      <c r="G33035" s="7"/>
    </row>
    <row r="33036" spans="7:7" x14ac:dyDescent="0.25">
      <c r="G33036" s="7"/>
    </row>
    <row r="33037" spans="7:7" x14ac:dyDescent="0.25">
      <c r="G33037" s="7"/>
    </row>
    <row r="33038" spans="7:7" x14ac:dyDescent="0.25">
      <c r="G33038" s="7"/>
    </row>
    <row r="33039" spans="7:7" x14ac:dyDescent="0.25">
      <c r="G33039" s="7"/>
    </row>
    <row r="33040" spans="7:7" x14ac:dyDescent="0.25">
      <c r="G33040" s="7"/>
    </row>
    <row r="33041" spans="7:7" x14ac:dyDescent="0.25">
      <c r="G33041" s="7"/>
    </row>
    <row r="33042" spans="7:7" x14ac:dyDescent="0.25">
      <c r="G33042" s="7"/>
    </row>
    <row r="33043" spans="7:7" x14ac:dyDescent="0.25">
      <c r="G33043" s="7"/>
    </row>
    <row r="33044" spans="7:7" x14ac:dyDescent="0.25">
      <c r="G33044" s="7"/>
    </row>
    <row r="33045" spans="7:7" x14ac:dyDescent="0.25">
      <c r="G33045" s="7"/>
    </row>
    <row r="33046" spans="7:7" x14ac:dyDescent="0.25">
      <c r="G33046" s="7"/>
    </row>
    <row r="33047" spans="7:7" x14ac:dyDescent="0.25">
      <c r="G33047" s="7"/>
    </row>
    <row r="33048" spans="7:7" x14ac:dyDescent="0.25">
      <c r="G33048" s="7"/>
    </row>
    <row r="33049" spans="7:7" x14ac:dyDescent="0.25">
      <c r="G33049" s="7"/>
    </row>
    <row r="33050" spans="7:7" x14ac:dyDescent="0.25">
      <c r="G33050" s="7"/>
    </row>
    <row r="33051" spans="7:7" x14ac:dyDescent="0.25">
      <c r="G33051" s="7"/>
    </row>
    <row r="33052" spans="7:7" x14ac:dyDescent="0.25">
      <c r="G33052" s="7"/>
    </row>
    <row r="33053" spans="7:7" x14ac:dyDescent="0.25">
      <c r="G33053" s="7"/>
    </row>
    <row r="33054" spans="7:7" x14ac:dyDescent="0.25">
      <c r="G33054" s="7"/>
    </row>
    <row r="33055" spans="7:7" x14ac:dyDescent="0.25">
      <c r="G33055" s="7"/>
    </row>
    <row r="33056" spans="7:7" x14ac:dyDescent="0.25">
      <c r="G33056" s="7"/>
    </row>
    <row r="33057" spans="7:7" x14ac:dyDescent="0.25">
      <c r="G33057" s="7"/>
    </row>
    <row r="33058" spans="7:7" x14ac:dyDescent="0.25">
      <c r="G33058" s="7"/>
    </row>
    <row r="33059" spans="7:7" x14ac:dyDescent="0.25">
      <c r="G33059" s="7"/>
    </row>
    <row r="33060" spans="7:7" x14ac:dyDescent="0.25">
      <c r="G33060" s="7"/>
    </row>
    <row r="33061" spans="7:7" x14ac:dyDescent="0.25">
      <c r="G33061" s="7"/>
    </row>
    <row r="33062" spans="7:7" x14ac:dyDescent="0.25">
      <c r="G33062" s="7"/>
    </row>
    <row r="33063" spans="7:7" x14ac:dyDescent="0.25">
      <c r="G33063" s="7"/>
    </row>
    <row r="33064" spans="7:7" x14ac:dyDescent="0.25">
      <c r="G33064" s="7"/>
    </row>
    <row r="33065" spans="7:7" x14ac:dyDescent="0.25">
      <c r="G33065" s="7"/>
    </row>
    <row r="33066" spans="7:7" x14ac:dyDescent="0.25">
      <c r="G33066" s="7"/>
    </row>
    <row r="33067" spans="7:7" x14ac:dyDescent="0.25">
      <c r="G33067" s="7"/>
    </row>
    <row r="33068" spans="7:7" x14ac:dyDescent="0.25">
      <c r="G33068" s="7"/>
    </row>
    <row r="33069" spans="7:7" x14ac:dyDescent="0.25">
      <c r="G33069" s="7"/>
    </row>
    <row r="33070" spans="7:7" x14ac:dyDescent="0.25">
      <c r="G33070" s="7"/>
    </row>
    <row r="33071" spans="7:7" x14ac:dyDescent="0.25">
      <c r="G33071" s="7"/>
    </row>
    <row r="33072" spans="7:7" x14ac:dyDescent="0.25">
      <c r="G33072" s="7"/>
    </row>
    <row r="33073" spans="7:7" x14ac:dyDescent="0.25">
      <c r="G33073" s="7"/>
    </row>
    <row r="33074" spans="7:7" x14ac:dyDescent="0.25">
      <c r="G33074" s="7"/>
    </row>
    <row r="33075" spans="7:7" x14ac:dyDescent="0.25">
      <c r="G33075" s="7"/>
    </row>
    <row r="33076" spans="7:7" x14ac:dyDescent="0.25">
      <c r="G33076" s="7"/>
    </row>
    <row r="33077" spans="7:7" x14ac:dyDescent="0.25">
      <c r="G33077" s="7"/>
    </row>
    <row r="33078" spans="7:7" x14ac:dyDescent="0.25">
      <c r="G33078" s="7"/>
    </row>
    <row r="33079" spans="7:7" x14ac:dyDescent="0.25">
      <c r="G33079" s="7"/>
    </row>
    <row r="33080" spans="7:7" x14ac:dyDescent="0.25">
      <c r="G33080" s="7"/>
    </row>
    <row r="33081" spans="7:7" x14ac:dyDescent="0.25">
      <c r="G33081" s="7"/>
    </row>
    <row r="33082" spans="7:7" x14ac:dyDescent="0.25">
      <c r="G33082" s="7"/>
    </row>
    <row r="33083" spans="7:7" x14ac:dyDescent="0.25">
      <c r="G33083" s="7"/>
    </row>
    <row r="33084" spans="7:7" x14ac:dyDescent="0.25">
      <c r="G33084" s="7"/>
    </row>
    <row r="33085" spans="7:7" x14ac:dyDescent="0.25">
      <c r="G33085" s="7"/>
    </row>
    <row r="33086" spans="7:7" x14ac:dyDescent="0.25">
      <c r="G33086" s="7"/>
    </row>
    <row r="33087" spans="7:7" x14ac:dyDescent="0.25">
      <c r="G33087" s="7"/>
    </row>
    <row r="33088" spans="7:7" x14ac:dyDescent="0.25">
      <c r="G33088" s="7"/>
    </row>
    <row r="33089" spans="7:7" x14ac:dyDescent="0.25">
      <c r="G33089" s="7"/>
    </row>
    <row r="33090" spans="7:7" x14ac:dyDescent="0.25">
      <c r="G33090" s="7"/>
    </row>
    <row r="33091" spans="7:7" x14ac:dyDescent="0.25">
      <c r="G33091" s="7"/>
    </row>
    <row r="33092" spans="7:7" x14ac:dyDescent="0.25">
      <c r="G33092" s="7"/>
    </row>
    <row r="33093" spans="7:7" x14ac:dyDescent="0.25">
      <c r="G33093" s="7"/>
    </row>
    <row r="33094" spans="7:7" x14ac:dyDescent="0.25">
      <c r="G33094" s="7"/>
    </row>
    <row r="33095" spans="7:7" x14ac:dyDescent="0.25">
      <c r="G33095" s="7"/>
    </row>
    <row r="33096" spans="7:7" x14ac:dyDescent="0.25">
      <c r="G33096" s="7"/>
    </row>
    <row r="33097" spans="7:7" x14ac:dyDescent="0.25">
      <c r="G33097" s="7"/>
    </row>
    <row r="33098" spans="7:7" x14ac:dyDescent="0.25">
      <c r="G33098" s="7"/>
    </row>
    <row r="33099" spans="7:7" x14ac:dyDescent="0.25">
      <c r="G33099" s="7"/>
    </row>
    <row r="33100" spans="7:7" x14ac:dyDescent="0.25">
      <c r="G33100" s="7"/>
    </row>
    <row r="33101" spans="7:7" x14ac:dyDescent="0.25">
      <c r="G33101" s="7"/>
    </row>
    <row r="33102" spans="7:7" x14ac:dyDescent="0.25">
      <c r="G33102" s="7"/>
    </row>
    <row r="33103" spans="7:7" x14ac:dyDescent="0.25">
      <c r="G33103" s="7"/>
    </row>
    <row r="33104" spans="7:7" x14ac:dyDescent="0.25">
      <c r="G33104" s="7"/>
    </row>
    <row r="33105" spans="7:7" x14ac:dyDescent="0.25">
      <c r="G33105" s="7"/>
    </row>
    <row r="33106" spans="7:7" x14ac:dyDescent="0.25">
      <c r="G33106" s="7"/>
    </row>
    <row r="33107" spans="7:7" x14ac:dyDescent="0.25">
      <c r="G33107" s="7"/>
    </row>
    <row r="33108" spans="7:7" x14ac:dyDescent="0.25">
      <c r="G33108" s="7"/>
    </row>
    <row r="33109" spans="7:7" x14ac:dyDescent="0.25">
      <c r="G33109" s="7"/>
    </row>
    <row r="33110" spans="7:7" x14ac:dyDescent="0.25">
      <c r="G33110" s="7"/>
    </row>
    <row r="33111" spans="7:7" x14ac:dyDescent="0.25">
      <c r="G33111" s="7"/>
    </row>
    <row r="33112" spans="7:7" x14ac:dyDescent="0.25">
      <c r="G33112" s="7"/>
    </row>
    <row r="33113" spans="7:7" x14ac:dyDescent="0.25">
      <c r="G33113" s="7"/>
    </row>
    <row r="33114" spans="7:7" x14ac:dyDescent="0.25">
      <c r="G33114" s="7"/>
    </row>
    <row r="33115" spans="7:7" x14ac:dyDescent="0.25">
      <c r="G33115" s="7"/>
    </row>
    <row r="33116" spans="7:7" x14ac:dyDescent="0.25">
      <c r="G33116" s="7"/>
    </row>
    <row r="33117" spans="7:7" x14ac:dyDescent="0.25">
      <c r="G33117" s="7"/>
    </row>
    <row r="33118" spans="7:7" x14ac:dyDescent="0.25">
      <c r="G33118" s="7"/>
    </row>
    <row r="33119" spans="7:7" x14ac:dyDescent="0.25">
      <c r="G33119" s="7"/>
    </row>
    <row r="33120" spans="7:7" x14ac:dyDescent="0.25">
      <c r="G33120" s="7"/>
    </row>
    <row r="33121" spans="7:7" x14ac:dyDescent="0.25">
      <c r="G33121" s="7"/>
    </row>
    <row r="33122" spans="7:7" x14ac:dyDescent="0.25">
      <c r="G33122" s="7"/>
    </row>
    <row r="33123" spans="7:7" x14ac:dyDescent="0.25">
      <c r="G33123" s="7"/>
    </row>
    <row r="33124" spans="7:7" x14ac:dyDescent="0.25">
      <c r="G33124" s="7"/>
    </row>
    <row r="33125" spans="7:7" x14ac:dyDescent="0.25">
      <c r="G33125" s="7"/>
    </row>
    <row r="33126" spans="7:7" x14ac:dyDescent="0.25">
      <c r="G33126" s="7"/>
    </row>
    <row r="33127" spans="7:7" x14ac:dyDescent="0.25">
      <c r="G33127" s="7"/>
    </row>
    <row r="33128" spans="7:7" x14ac:dyDescent="0.25">
      <c r="G33128" s="7"/>
    </row>
    <row r="33129" spans="7:7" x14ac:dyDescent="0.25">
      <c r="G33129" s="7"/>
    </row>
    <row r="33130" spans="7:7" x14ac:dyDescent="0.25">
      <c r="G33130" s="7"/>
    </row>
    <row r="33131" spans="7:7" x14ac:dyDescent="0.25">
      <c r="G33131" s="7"/>
    </row>
    <row r="33132" spans="7:7" x14ac:dyDescent="0.25">
      <c r="G33132" s="7"/>
    </row>
    <row r="33133" spans="7:7" x14ac:dyDescent="0.25">
      <c r="G33133" s="7"/>
    </row>
    <row r="33134" spans="7:7" x14ac:dyDescent="0.25">
      <c r="G33134" s="7"/>
    </row>
    <row r="33135" spans="7:7" x14ac:dyDescent="0.25">
      <c r="G33135" s="7"/>
    </row>
    <row r="33136" spans="7:7" x14ac:dyDescent="0.25">
      <c r="G33136" s="7"/>
    </row>
    <row r="33137" spans="7:7" x14ac:dyDescent="0.25">
      <c r="G33137" s="7"/>
    </row>
    <row r="33138" spans="7:7" x14ac:dyDescent="0.25">
      <c r="G33138" s="7"/>
    </row>
    <row r="33139" spans="7:7" x14ac:dyDescent="0.25">
      <c r="G33139" s="7"/>
    </row>
    <row r="33140" spans="7:7" x14ac:dyDescent="0.25">
      <c r="G33140" s="7"/>
    </row>
    <row r="33141" spans="7:7" x14ac:dyDescent="0.25">
      <c r="G33141" s="7"/>
    </row>
    <row r="33142" spans="7:7" x14ac:dyDescent="0.25">
      <c r="G33142" s="7"/>
    </row>
    <row r="33143" spans="7:7" x14ac:dyDescent="0.25">
      <c r="G33143" s="7"/>
    </row>
    <row r="33144" spans="7:7" x14ac:dyDescent="0.25">
      <c r="G33144" s="7"/>
    </row>
    <row r="33145" spans="7:7" x14ac:dyDescent="0.25">
      <c r="G33145" s="7"/>
    </row>
    <row r="33146" spans="7:7" x14ac:dyDescent="0.25">
      <c r="G33146" s="7"/>
    </row>
    <row r="33147" spans="7:7" x14ac:dyDescent="0.25">
      <c r="G33147" s="7"/>
    </row>
    <row r="33148" spans="7:7" x14ac:dyDescent="0.25">
      <c r="G33148" s="7"/>
    </row>
    <row r="33149" spans="7:7" x14ac:dyDescent="0.25">
      <c r="G33149" s="7"/>
    </row>
    <row r="33150" spans="7:7" x14ac:dyDescent="0.25">
      <c r="G33150" s="7"/>
    </row>
    <row r="33151" spans="7:7" x14ac:dyDescent="0.25">
      <c r="G33151" s="7"/>
    </row>
    <row r="33152" spans="7:7" x14ac:dyDescent="0.25">
      <c r="G33152" s="7"/>
    </row>
    <row r="33153" spans="7:7" x14ac:dyDescent="0.25">
      <c r="G33153" s="7"/>
    </row>
    <row r="33154" spans="7:7" x14ac:dyDescent="0.25">
      <c r="G33154" s="7"/>
    </row>
    <row r="33155" spans="7:7" x14ac:dyDescent="0.25">
      <c r="G33155" s="7"/>
    </row>
    <row r="33156" spans="7:7" x14ac:dyDescent="0.25">
      <c r="G33156" s="7"/>
    </row>
    <row r="33157" spans="7:7" x14ac:dyDescent="0.25">
      <c r="G33157" s="7"/>
    </row>
    <row r="33158" spans="7:7" x14ac:dyDescent="0.25">
      <c r="G33158" s="7"/>
    </row>
    <row r="33159" spans="7:7" x14ac:dyDescent="0.25">
      <c r="G33159" s="7"/>
    </row>
    <row r="33160" spans="7:7" x14ac:dyDescent="0.25">
      <c r="G33160" s="7"/>
    </row>
    <row r="33161" spans="7:7" x14ac:dyDescent="0.25">
      <c r="G33161" s="7"/>
    </row>
    <row r="33162" spans="7:7" x14ac:dyDescent="0.25">
      <c r="G33162" s="7"/>
    </row>
    <row r="33163" spans="7:7" x14ac:dyDescent="0.25">
      <c r="G33163" s="7"/>
    </row>
    <row r="33164" spans="7:7" x14ac:dyDescent="0.25">
      <c r="G33164" s="7"/>
    </row>
    <row r="33165" spans="7:7" x14ac:dyDescent="0.25">
      <c r="G33165" s="7"/>
    </row>
    <row r="33166" spans="7:7" x14ac:dyDescent="0.25">
      <c r="G33166" s="7"/>
    </row>
    <row r="33167" spans="7:7" x14ac:dyDescent="0.25">
      <c r="G33167" s="7"/>
    </row>
    <row r="33168" spans="7:7" x14ac:dyDescent="0.25">
      <c r="G33168" s="7"/>
    </row>
    <row r="33169" spans="7:7" x14ac:dyDescent="0.25">
      <c r="G33169" s="7"/>
    </row>
    <row r="33170" spans="7:7" x14ac:dyDescent="0.25">
      <c r="G33170" s="7"/>
    </row>
    <row r="33171" spans="7:7" x14ac:dyDescent="0.25">
      <c r="G33171" s="7"/>
    </row>
    <row r="33172" spans="7:7" x14ac:dyDescent="0.25">
      <c r="G33172" s="7"/>
    </row>
    <row r="33173" spans="7:7" x14ac:dyDescent="0.25">
      <c r="G33173" s="7"/>
    </row>
    <row r="33174" spans="7:7" x14ac:dyDescent="0.25">
      <c r="G33174" s="7"/>
    </row>
    <row r="33175" spans="7:7" x14ac:dyDescent="0.25">
      <c r="G33175" s="7"/>
    </row>
    <row r="33176" spans="7:7" x14ac:dyDescent="0.25">
      <c r="G33176" s="7"/>
    </row>
    <row r="33177" spans="7:7" x14ac:dyDescent="0.25">
      <c r="G33177" s="7"/>
    </row>
    <row r="33178" spans="7:7" x14ac:dyDescent="0.25">
      <c r="G33178" s="7"/>
    </row>
    <row r="33179" spans="7:7" x14ac:dyDescent="0.25">
      <c r="G33179" s="7"/>
    </row>
    <row r="33180" spans="7:7" x14ac:dyDescent="0.25">
      <c r="G33180" s="7"/>
    </row>
    <row r="33181" spans="7:7" x14ac:dyDescent="0.25">
      <c r="G33181" s="7"/>
    </row>
    <row r="33182" spans="7:7" x14ac:dyDescent="0.25">
      <c r="G33182" s="7"/>
    </row>
    <row r="33183" spans="7:7" x14ac:dyDescent="0.25">
      <c r="G33183" s="7"/>
    </row>
    <row r="33184" spans="7:7" x14ac:dyDescent="0.25">
      <c r="G33184" s="7"/>
    </row>
    <row r="33185" spans="7:7" x14ac:dyDescent="0.25">
      <c r="G33185" s="7"/>
    </row>
    <row r="33186" spans="7:7" x14ac:dyDescent="0.25">
      <c r="G33186" s="7"/>
    </row>
    <row r="33187" spans="7:7" x14ac:dyDescent="0.25">
      <c r="G33187" s="7"/>
    </row>
    <row r="33188" spans="7:7" x14ac:dyDescent="0.25">
      <c r="G33188" s="7"/>
    </row>
    <row r="33189" spans="7:7" x14ac:dyDescent="0.25">
      <c r="G33189" s="7"/>
    </row>
    <row r="33190" spans="7:7" x14ac:dyDescent="0.25">
      <c r="G33190" s="7"/>
    </row>
    <row r="33191" spans="7:7" x14ac:dyDescent="0.25">
      <c r="G33191" s="7"/>
    </row>
    <row r="33192" spans="7:7" x14ac:dyDescent="0.25">
      <c r="G33192" s="7"/>
    </row>
    <row r="33193" spans="7:7" x14ac:dyDescent="0.25">
      <c r="G33193" s="7"/>
    </row>
    <row r="33194" spans="7:7" x14ac:dyDescent="0.25">
      <c r="G33194" s="7"/>
    </row>
    <row r="33195" spans="7:7" x14ac:dyDescent="0.25">
      <c r="G33195" s="7"/>
    </row>
    <row r="33196" spans="7:7" x14ac:dyDescent="0.25">
      <c r="G33196" s="7"/>
    </row>
    <row r="33197" spans="7:7" x14ac:dyDescent="0.25">
      <c r="G33197" s="7"/>
    </row>
    <row r="33198" spans="7:7" x14ac:dyDescent="0.25">
      <c r="G33198" s="7"/>
    </row>
    <row r="33199" spans="7:7" x14ac:dyDescent="0.25">
      <c r="G33199" s="7"/>
    </row>
    <row r="33200" spans="7:7" x14ac:dyDescent="0.25">
      <c r="G33200" s="7"/>
    </row>
    <row r="33201" spans="7:7" x14ac:dyDescent="0.25">
      <c r="G33201" s="7"/>
    </row>
    <row r="33202" spans="7:7" x14ac:dyDescent="0.25">
      <c r="G33202" s="7"/>
    </row>
    <row r="33203" spans="7:7" x14ac:dyDescent="0.25">
      <c r="G33203" s="7"/>
    </row>
    <row r="33204" spans="7:7" x14ac:dyDescent="0.25">
      <c r="G33204" s="7"/>
    </row>
    <row r="33205" spans="7:7" x14ac:dyDescent="0.25">
      <c r="G33205" s="7"/>
    </row>
    <row r="33206" spans="7:7" x14ac:dyDescent="0.25">
      <c r="G33206" s="7"/>
    </row>
    <row r="33207" spans="7:7" x14ac:dyDescent="0.25">
      <c r="G33207" s="7"/>
    </row>
    <row r="33208" spans="7:7" x14ac:dyDescent="0.25">
      <c r="G33208" s="7"/>
    </row>
    <row r="33209" spans="7:7" x14ac:dyDescent="0.25">
      <c r="G33209" s="7"/>
    </row>
    <row r="33210" spans="7:7" x14ac:dyDescent="0.25">
      <c r="G33210" s="7"/>
    </row>
    <row r="33211" spans="7:7" x14ac:dyDescent="0.25">
      <c r="G33211" s="7"/>
    </row>
    <row r="33212" spans="7:7" x14ac:dyDescent="0.25">
      <c r="G33212" s="7"/>
    </row>
    <row r="33213" spans="7:7" x14ac:dyDescent="0.25">
      <c r="G33213" s="7"/>
    </row>
    <row r="33214" spans="7:7" x14ac:dyDescent="0.25">
      <c r="G33214" s="7"/>
    </row>
    <row r="33215" spans="7:7" x14ac:dyDescent="0.25">
      <c r="G33215" s="7"/>
    </row>
    <row r="33216" spans="7:7" x14ac:dyDescent="0.25">
      <c r="G33216" s="7"/>
    </row>
    <row r="33217" spans="7:7" x14ac:dyDescent="0.25">
      <c r="G33217" s="7"/>
    </row>
    <row r="33218" spans="7:7" x14ac:dyDescent="0.25">
      <c r="G33218" s="7"/>
    </row>
    <row r="33219" spans="7:7" x14ac:dyDescent="0.25">
      <c r="G33219" s="7"/>
    </row>
    <row r="33220" spans="7:7" x14ac:dyDescent="0.25">
      <c r="G33220" s="7"/>
    </row>
    <row r="33221" spans="7:7" x14ac:dyDescent="0.25">
      <c r="G33221" s="7"/>
    </row>
    <row r="33222" spans="7:7" x14ac:dyDescent="0.25">
      <c r="G33222" s="7"/>
    </row>
    <row r="33223" spans="7:7" x14ac:dyDescent="0.25">
      <c r="G33223" s="7"/>
    </row>
    <row r="33224" spans="7:7" x14ac:dyDescent="0.25">
      <c r="G33224" s="7"/>
    </row>
    <row r="33225" spans="7:7" x14ac:dyDescent="0.25">
      <c r="G33225" s="7"/>
    </row>
    <row r="33226" spans="7:7" x14ac:dyDescent="0.25">
      <c r="G33226" s="7"/>
    </row>
    <row r="33227" spans="7:7" x14ac:dyDescent="0.25">
      <c r="G33227" s="7"/>
    </row>
    <row r="33228" spans="7:7" x14ac:dyDescent="0.25">
      <c r="G33228" s="7"/>
    </row>
    <row r="33229" spans="7:7" x14ac:dyDescent="0.25">
      <c r="G33229" s="7"/>
    </row>
    <row r="33230" spans="7:7" x14ac:dyDescent="0.25">
      <c r="G33230" s="7"/>
    </row>
    <row r="33231" spans="7:7" x14ac:dyDescent="0.25">
      <c r="G33231" s="7"/>
    </row>
    <row r="33232" spans="7:7" x14ac:dyDescent="0.25">
      <c r="G33232" s="7"/>
    </row>
    <row r="33233" spans="7:7" x14ac:dyDescent="0.25">
      <c r="G33233" s="7"/>
    </row>
    <row r="33234" spans="7:7" x14ac:dyDescent="0.25">
      <c r="G33234" s="7"/>
    </row>
    <row r="33235" spans="7:7" x14ac:dyDescent="0.25">
      <c r="G33235" s="7"/>
    </row>
    <row r="33236" spans="7:7" x14ac:dyDescent="0.25">
      <c r="G33236" s="7"/>
    </row>
    <row r="33237" spans="7:7" x14ac:dyDescent="0.25">
      <c r="G33237" s="7"/>
    </row>
    <row r="33238" spans="7:7" x14ac:dyDescent="0.25">
      <c r="G33238" s="7"/>
    </row>
    <row r="33239" spans="7:7" x14ac:dyDescent="0.25">
      <c r="G33239" s="7"/>
    </row>
    <row r="33240" spans="7:7" x14ac:dyDescent="0.25">
      <c r="G33240" s="7"/>
    </row>
    <row r="33241" spans="7:7" x14ac:dyDescent="0.25">
      <c r="G33241" s="7"/>
    </row>
    <row r="33242" spans="7:7" x14ac:dyDescent="0.25">
      <c r="G33242" s="7"/>
    </row>
    <row r="33243" spans="7:7" x14ac:dyDescent="0.25">
      <c r="G33243" s="7"/>
    </row>
    <row r="33244" spans="7:7" x14ac:dyDescent="0.25">
      <c r="G33244" s="7"/>
    </row>
    <row r="33245" spans="7:7" x14ac:dyDescent="0.25">
      <c r="G33245" s="7"/>
    </row>
    <row r="33246" spans="7:7" x14ac:dyDescent="0.25">
      <c r="G33246" s="7"/>
    </row>
    <row r="33247" spans="7:7" x14ac:dyDescent="0.25">
      <c r="G33247" s="7"/>
    </row>
    <row r="33248" spans="7:7" x14ac:dyDescent="0.25">
      <c r="G33248" s="7"/>
    </row>
    <row r="33249" spans="7:7" x14ac:dyDescent="0.25">
      <c r="G33249" s="7"/>
    </row>
    <row r="33250" spans="7:7" x14ac:dyDescent="0.25">
      <c r="G33250" s="7"/>
    </row>
    <row r="33251" spans="7:7" x14ac:dyDescent="0.25">
      <c r="G33251" s="7"/>
    </row>
    <row r="33252" spans="7:7" x14ac:dyDescent="0.25">
      <c r="G33252" s="7"/>
    </row>
    <row r="33253" spans="7:7" x14ac:dyDescent="0.25">
      <c r="G33253" s="7"/>
    </row>
    <row r="33254" spans="7:7" x14ac:dyDescent="0.25">
      <c r="G33254" s="7"/>
    </row>
    <row r="33255" spans="7:7" x14ac:dyDescent="0.25">
      <c r="G33255" s="7"/>
    </row>
    <row r="33256" spans="7:7" x14ac:dyDescent="0.25">
      <c r="G33256" s="7"/>
    </row>
    <row r="33257" spans="7:7" x14ac:dyDescent="0.25">
      <c r="G33257" s="7"/>
    </row>
    <row r="33258" spans="7:7" x14ac:dyDescent="0.25">
      <c r="G33258" s="7"/>
    </row>
    <row r="33259" spans="7:7" x14ac:dyDescent="0.25">
      <c r="G33259" s="7"/>
    </row>
    <row r="33260" spans="7:7" x14ac:dyDescent="0.25">
      <c r="G33260" s="7"/>
    </row>
    <row r="33261" spans="7:7" x14ac:dyDescent="0.25">
      <c r="G33261" s="7"/>
    </row>
    <row r="33262" spans="7:7" x14ac:dyDescent="0.25">
      <c r="G33262" s="7"/>
    </row>
    <row r="33263" spans="7:7" x14ac:dyDescent="0.25">
      <c r="G33263" s="7"/>
    </row>
    <row r="33264" spans="7:7" x14ac:dyDescent="0.25">
      <c r="G33264" s="7"/>
    </row>
    <row r="33265" spans="7:7" x14ac:dyDescent="0.25">
      <c r="G33265" s="7"/>
    </row>
    <row r="33266" spans="7:7" x14ac:dyDescent="0.25">
      <c r="G33266" s="7"/>
    </row>
    <row r="33267" spans="7:7" x14ac:dyDescent="0.25">
      <c r="G33267" s="7"/>
    </row>
    <row r="33268" spans="7:7" x14ac:dyDescent="0.25">
      <c r="G33268" s="7"/>
    </row>
    <row r="33269" spans="7:7" x14ac:dyDescent="0.25">
      <c r="G33269" s="7"/>
    </row>
    <row r="33270" spans="7:7" x14ac:dyDescent="0.25">
      <c r="G33270" s="7"/>
    </row>
    <row r="33271" spans="7:7" x14ac:dyDescent="0.25">
      <c r="G33271" s="7"/>
    </row>
    <row r="33272" spans="7:7" x14ac:dyDescent="0.25">
      <c r="G33272" s="7"/>
    </row>
    <row r="33273" spans="7:7" x14ac:dyDescent="0.25">
      <c r="G33273" s="7"/>
    </row>
    <row r="33274" spans="7:7" x14ac:dyDescent="0.25">
      <c r="G33274" s="7"/>
    </row>
    <row r="33275" spans="7:7" x14ac:dyDescent="0.25">
      <c r="G33275" s="7"/>
    </row>
    <row r="33276" spans="7:7" x14ac:dyDescent="0.25">
      <c r="G33276" s="7"/>
    </row>
    <row r="33277" spans="7:7" x14ac:dyDescent="0.25">
      <c r="G33277" s="7"/>
    </row>
    <row r="33278" spans="7:7" x14ac:dyDescent="0.25">
      <c r="G33278" s="7"/>
    </row>
    <row r="33279" spans="7:7" x14ac:dyDescent="0.25">
      <c r="G33279" s="7"/>
    </row>
    <row r="33280" spans="7:7" x14ac:dyDescent="0.25">
      <c r="G33280" s="7"/>
    </row>
    <row r="33281" spans="7:7" x14ac:dyDescent="0.25">
      <c r="G33281" s="7"/>
    </row>
    <row r="33282" spans="7:7" x14ac:dyDescent="0.25">
      <c r="G33282" s="7"/>
    </row>
    <row r="33283" spans="7:7" x14ac:dyDescent="0.25">
      <c r="G33283" s="7"/>
    </row>
    <row r="33284" spans="7:7" x14ac:dyDescent="0.25">
      <c r="G33284" s="7"/>
    </row>
    <row r="33285" spans="7:7" x14ac:dyDescent="0.25">
      <c r="G33285" s="7"/>
    </row>
    <row r="33286" spans="7:7" x14ac:dyDescent="0.25">
      <c r="G33286" s="7"/>
    </row>
    <row r="33287" spans="7:7" x14ac:dyDescent="0.25">
      <c r="G33287" s="7"/>
    </row>
    <row r="33288" spans="7:7" x14ac:dyDescent="0.25">
      <c r="G33288" s="7"/>
    </row>
    <row r="33289" spans="7:7" x14ac:dyDescent="0.25">
      <c r="G33289" s="7"/>
    </row>
    <row r="33290" spans="7:7" x14ac:dyDescent="0.25">
      <c r="G33290" s="7"/>
    </row>
    <row r="33291" spans="7:7" x14ac:dyDescent="0.25">
      <c r="G33291" s="7"/>
    </row>
    <row r="33292" spans="7:7" x14ac:dyDescent="0.25">
      <c r="G33292" s="7"/>
    </row>
    <row r="33293" spans="7:7" x14ac:dyDescent="0.25">
      <c r="G33293" s="7"/>
    </row>
    <row r="33294" spans="7:7" x14ac:dyDescent="0.25">
      <c r="G33294" s="7"/>
    </row>
    <row r="33295" spans="7:7" x14ac:dyDescent="0.25">
      <c r="G33295" s="7"/>
    </row>
    <row r="33296" spans="7:7" x14ac:dyDescent="0.25">
      <c r="G33296" s="7"/>
    </row>
    <row r="33297" spans="7:7" x14ac:dyDescent="0.25">
      <c r="G33297" s="7"/>
    </row>
    <row r="33298" spans="7:7" x14ac:dyDescent="0.25">
      <c r="G33298" s="7"/>
    </row>
    <row r="33299" spans="7:7" x14ac:dyDescent="0.25">
      <c r="G33299" s="7"/>
    </row>
    <row r="33300" spans="7:7" x14ac:dyDescent="0.25">
      <c r="G33300" s="7"/>
    </row>
    <row r="33301" spans="7:7" x14ac:dyDescent="0.25">
      <c r="G33301" s="7"/>
    </row>
    <row r="33302" spans="7:7" x14ac:dyDescent="0.25">
      <c r="G33302" s="7"/>
    </row>
    <row r="33303" spans="7:7" x14ac:dyDescent="0.25">
      <c r="G33303" s="7"/>
    </row>
    <row r="33304" spans="7:7" x14ac:dyDescent="0.25">
      <c r="G33304" s="7"/>
    </row>
    <row r="33305" spans="7:7" x14ac:dyDescent="0.25">
      <c r="G33305" s="7"/>
    </row>
    <row r="33306" spans="7:7" x14ac:dyDescent="0.25">
      <c r="G33306" s="7"/>
    </row>
    <row r="33307" spans="7:7" x14ac:dyDescent="0.25">
      <c r="G33307" s="7"/>
    </row>
    <row r="33308" spans="7:7" x14ac:dyDescent="0.25">
      <c r="G33308" s="7"/>
    </row>
    <row r="33309" spans="7:7" x14ac:dyDescent="0.25">
      <c r="G33309" s="7"/>
    </row>
    <row r="33310" spans="7:7" x14ac:dyDescent="0.25">
      <c r="G33310" s="7"/>
    </row>
    <row r="33311" spans="7:7" x14ac:dyDescent="0.25">
      <c r="G33311" s="7"/>
    </row>
    <row r="33312" spans="7:7" x14ac:dyDescent="0.25">
      <c r="G33312" s="7"/>
    </row>
    <row r="33313" spans="7:7" x14ac:dyDescent="0.25">
      <c r="G33313" s="7"/>
    </row>
    <row r="33314" spans="7:7" x14ac:dyDescent="0.25">
      <c r="G33314" s="7"/>
    </row>
    <row r="33315" spans="7:7" x14ac:dyDescent="0.25">
      <c r="G33315" s="7"/>
    </row>
    <row r="33316" spans="7:7" x14ac:dyDescent="0.25">
      <c r="G33316" s="7"/>
    </row>
    <row r="33317" spans="7:7" x14ac:dyDescent="0.25">
      <c r="G33317" s="7"/>
    </row>
    <row r="33318" spans="7:7" x14ac:dyDescent="0.25">
      <c r="G33318" s="7"/>
    </row>
    <row r="33319" spans="7:7" x14ac:dyDescent="0.25">
      <c r="G33319" s="7"/>
    </row>
    <row r="33320" spans="7:7" x14ac:dyDescent="0.25">
      <c r="G33320" s="7"/>
    </row>
    <row r="33321" spans="7:7" x14ac:dyDescent="0.25">
      <c r="G33321" s="7"/>
    </row>
    <row r="33322" spans="7:7" x14ac:dyDescent="0.25">
      <c r="G33322" s="7"/>
    </row>
    <row r="33323" spans="7:7" x14ac:dyDescent="0.25">
      <c r="G33323" s="7"/>
    </row>
    <row r="33324" spans="7:7" x14ac:dyDescent="0.25">
      <c r="G33324" s="7"/>
    </row>
    <row r="33325" spans="7:7" x14ac:dyDescent="0.25">
      <c r="G33325" s="7"/>
    </row>
    <row r="33326" spans="7:7" x14ac:dyDescent="0.25">
      <c r="G33326" s="7"/>
    </row>
    <row r="33327" spans="7:7" x14ac:dyDescent="0.25">
      <c r="G33327" s="7"/>
    </row>
    <row r="33328" spans="7:7" x14ac:dyDescent="0.25">
      <c r="G33328" s="7"/>
    </row>
    <row r="33329" spans="7:7" x14ac:dyDescent="0.25">
      <c r="G33329" s="7"/>
    </row>
    <row r="33330" spans="7:7" x14ac:dyDescent="0.25">
      <c r="G33330" s="7"/>
    </row>
    <row r="33331" spans="7:7" x14ac:dyDescent="0.25">
      <c r="G33331" s="7"/>
    </row>
    <row r="33332" spans="7:7" x14ac:dyDescent="0.25">
      <c r="G33332" s="7"/>
    </row>
    <row r="33333" spans="7:7" x14ac:dyDescent="0.25">
      <c r="G33333" s="7"/>
    </row>
    <row r="33334" spans="7:7" x14ac:dyDescent="0.25">
      <c r="G33334" s="7"/>
    </row>
    <row r="33335" spans="7:7" x14ac:dyDescent="0.25">
      <c r="G33335" s="7"/>
    </row>
    <row r="33336" spans="7:7" x14ac:dyDescent="0.25">
      <c r="G33336" s="7"/>
    </row>
    <row r="33337" spans="7:7" x14ac:dyDescent="0.25">
      <c r="G33337" s="7"/>
    </row>
    <row r="33338" spans="7:7" x14ac:dyDescent="0.25">
      <c r="G33338" s="7"/>
    </row>
    <row r="33339" spans="7:7" x14ac:dyDescent="0.25">
      <c r="G33339" s="7"/>
    </row>
    <row r="33340" spans="7:7" x14ac:dyDescent="0.25">
      <c r="G33340" s="7"/>
    </row>
    <row r="33341" spans="7:7" x14ac:dyDescent="0.25">
      <c r="G33341" s="7"/>
    </row>
    <row r="33342" spans="7:7" x14ac:dyDescent="0.25">
      <c r="G33342" s="7"/>
    </row>
    <row r="33343" spans="7:7" x14ac:dyDescent="0.25">
      <c r="G33343" s="7"/>
    </row>
    <row r="33344" spans="7:7" x14ac:dyDescent="0.25">
      <c r="G33344" s="7"/>
    </row>
    <row r="33345" spans="7:7" x14ac:dyDescent="0.25">
      <c r="G33345" s="7"/>
    </row>
    <row r="33346" spans="7:7" x14ac:dyDescent="0.25">
      <c r="G33346" s="7"/>
    </row>
    <row r="33347" spans="7:7" x14ac:dyDescent="0.25">
      <c r="G33347" s="7"/>
    </row>
    <row r="33348" spans="7:7" x14ac:dyDescent="0.25">
      <c r="G33348" s="7"/>
    </row>
    <row r="33349" spans="7:7" x14ac:dyDescent="0.25">
      <c r="G33349" s="7"/>
    </row>
    <row r="33350" spans="7:7" x14ac:dyDescent="0.25">
      <c r="G33350" s="7"/>
    </row>
    <row r="33351" spans="7:7" x14ac:dyDescent="0.25">
      <c r="G33351" s="7"/>
    </row>
    <row r="33352" spans="7:7" x14ac:dyDescent="0.25">
      <c r="G33352" s="7"/>
    </row>
    <row r="33353" spans="7:7" x14ac:dyDescent="0.25">
      <c r="G33353" s="7"/>
    </row>
    <row r="33354" spans="7:7" x14ac:dyDescent="0.25">
      <c r="G33354" s="7"/>
    </row>
    <row r="33355" spans="7:7" x14ac:dyDescent="0.25">
      <c r="G33355" s="7"/>
    </row>
    <row r="33356" spans="7:7" x14ac:dyDescent="0.25">
      <c r="G33356" s="7"/>
    </row>
    <row r="33357" spans="7:7" x14ac:dyDescent="0.25">
      <c r="G33357" s="7"/>
    </row>
    <row r="33358" spans="7:7" x14ac:dyDescent="0.25">
      <c r="G33358" s="7"/>
    </row>
    <row r="33359" spans="7:7" x14ac:dyDescent="0.25">
      <c r="G33359" s="7"/>
    </row>
    <row r="33360" spans="7:7" x14ac:dyDescent="0.25">
      <c r="G33360" s="7"/>
    </row>
    <row r="33361" spans="7:7" x14ac:dyDescent="0.25">
      <c r="G33361" s="7"/>
    </row>
    <row r="33362" spans="7:7" x14ac:dyDescent="0.25">
      <c r="G33362" s="7"/>
    </row>
    <row r="33363" spans="7:7" x14ac:dyDescent="0.25">
      <c r="G33363" s="7"/>
    </row>
    <row r="33364" spans="7:7" x14ac:dyDescent="0.25">
      <c r="G33364" s="7"/>
    </row>
    <row r="33365" spans="7:7" x14ac:dyDescent="0.25">
      <c r="G33365" s="7"/>
    </row>
    <row r="33366" spans="7:7" x14ac:dyDescent="0.25">
      <c r="G33366" s="7"/>
    </row>
    <row r="33367" spans="7:7" x14ac:dyDescent="0.25">
      <c r="G33367" s="7"/>
    </row>
    <row r="33368" spans="7:7" x14ac:dyDescent="0.25">
      <c r="G33368" s="7"/>
    </row>
    <row r="33369" spans="7:7" x14ac:dyDescent="0.25">
      <c r="G33369" s="7"/>
    </row>
    <row r="33370" spans="7:7" x14ac:dyDescent="0.25">
      <c r="G33370" s="7"/>
    </row>
    <row r="33371" spans="7:7" x14ac:dyDescent="0.25">
      <c r="G33371" s="7"/>
    </row>
    <row r="33372" spans="7:7" x14ac:dyDescent="0.25">
      <c r="G33372" s="7"/>
    </row>
    <row r="33373" spans="7:7" x14ac:dyDescent="0.25">
      <c r="G33373" s="7"/>
    </row>
    <row r="33374" spans="7:7" x14ac:dyDescent="0.25">
      <c r="G33374" s="7"/>
    </row>
    <row r="33375" spans="7:7" x14ac:dyDescent="0.25">
      <c r="G33375" s="7"/>
    </row>
    <row r="33376" spans="7:7" x14ac:dyDescent="0.25">
      <c r="G33376" s="7"/>
    </row>
    <row r="33377" spans="7:7" x14ac:dyDescent="0.25">
      <c r="G33377" s="7"/>
    </row>
    <row r="33378" spans="7:7" x14ac:dyDescent="0.25">
      <c r="G33378" s="7"/>
    </row>
    <row r="33379" spans="7:7" x14ac:dyDescent="0.25">
      <c r="G33379" s="7"/>
    </row>
    <row r="33380" spans="7:7" x14ac:dyDescent="0.25">
      <c r="G33380" s="7"/>
    </row>
    <row r="33381" spans="7:7" x14ac:dyDescent="0.25">
      <c r="G33381" s="7"/>
    </row>
    <row r="33382" spans="7:7" x14ac:dyDescent="0.25">
      <c r="G33382" s="7"/>
    </row>
    <row r="33383" spans="7:7" x14ac:dyDescent="0.25">
      <c r="G33383" s="7"/>
    </row>
    <row r="33384" spans="7:7" x14ac:dyDescent="0.25">
      <c r="G33384" s="7"/>
    </row>
    <row r="33385" spans="7:7" x14ac:dyDescent="0.25">
      <c r="G33385" s="7"/>
    </row>
    <row r="33386" spans="7:7" x14ac:dyDescent="0.25">
      <c r="G33386" s="7"/>
    </row>
    <row r="33387" spans="7:7" x14ac:dyDescent="0.25">
      <c r="G33387" s="7"/>
    </row>
    <row r="33388" spans="7:7" x14ac:dyDescent="0.25">
      <c r="G33388" s="7"/>
    </row>
    <row r="33389" spans="7:7" x14ac:dyDescent="0.25">
      <c r="G33389" s="7"/>
    </row>
    <row r="33390" spans="7:7" x14ac:dyDescent="0.25">
      <c r="G33390" s="7"/>
    </row>
    <row r="33391" spans="7:7" x14ac:dyDescent="0.25">
      <c r="G33391" s="7"/>
    </row>
    <row r="33392" spans="7:7" x14ac:dyDescent="0.25">
      <c r="G33392" s="7"/>
    </row>
    <row r="33393" spans="7:7" x14ac:dyDescent="0.25">
      <c r="G33393" s="7"/>
    </row>
    <row r="33394" spans="7:7" x14ac:dyDescent="0.25">
      <c r="G33394" s="7"/>
    </row>
    <row r="33395" spans="7:7" x14ac:dyDescent="0.25">
      <c r="G33395" s="7"/>
    </row>
    <row r="33396" spans="7:7" x14ac:dyDescent="0.25">
      <c r="G33396" s="7"/>
    </row>
    <row r="33397" spans="7:7" x14ac:dyDescent="0.25">
      <c r="G33397" s="7"/>
    </row>
    <row r="33398" spans="7:7" x14ac:dyDescent="0.25">
      <c r="G33398" s="7"/>
    </row>
    <row r="33399" spans="7:7" x14ac:dyDescent="0.25">
      <c r="G33399" s="7"/>
    </row>
    <row r="33400" spans="7:7" x14ac:dyDescent="0.25">
      <c r="G33400" s="7"/>
    </row>
    <row r="33401" spans="7:7" x14ac:dyDescent="0.25">
      <c r="G33401" s="7"/>
    </row>
    <row r="33402" spans="7:7" x14ac:dyDescent="0.25">
      <c r="G33402" s="7"/>
    </row>
    <row r="33403" spans="7:7" x14ac:dyDescent="0.25">
      <c r="G33403" s="7"/>
    </row>
    <row r="33404" spans="7:7" x14ac:dyDescent="0.25">
      <c r="G33404" s="7"/>
    </row>
    <row r="33405" spans="7:7" x14ac:dyDescent="0.25">
      <c r="G33405" s="7"/>
    </row>
    <row r="33406" spans="7:7" x14ac:dyDescent="0.25">
      <c r="G33406" s="7"/>
    </row>
    <row r="33407" spans="7:7" x14ac:dyDescent="0.25">
      <c r="G33407" s="7"/>
    </row>
    <row r="33408" spans="7:7" x14ac:dyDescent="0.25">
      <c r="G33408" s="7"/>
    </row>
    <row r="33409" spans="7:7" x14ac:dyDescent="0.25">
      <c r="G33409" s="7"/>
    </row>
    <row r="33410" spans="7:7" x14ac:dyDescent="0.25">
      <c r="G33410" s="7"/>
    </row>
    <row r="33411" spans="7:7" x14ac:dyDescent="0.25">
      <c r="G33411" s="7"/>
    </row>
    <row r="33412" spans="7:7" x14ac:dyDescent="0.25">
      <c r="G33412" s="7"/>
    </row>
    <row r="33413" spans="7:7" x14ac:dyDescent="0.25">
      <c r="G33413" s="7"/>
    </row>
    <row r="33414" spans="7:7" x14ac:dyDescent="0.25">
      <c r="G33414" s="7"/>
    </row>
    <row r="33415" spans="7:7" x14ac:dyDescent="0.25">
      <c r="G33415" s="7"/>
    </row>
    <row r="33416" spans="7:7" x14ac:dyDescent="0.25">
      <c r="G33416" s="7"/>
    </row>
    <row r="33417" spans="7:7" x14ac:dyDescent="0.25">
      <c r="G33417" s="7"/>
    </row>
    <row r="33418" spans="7:7" x14ac:dyDescent="0.25">
      <c r="G33418" s="7"/>
    </row>
    <row r="33419" spans="7:7" x14ac:dyDescent="0.25">
      <c r="G33419" s="7"/>
    </row>
    <row r="33420" spans="7:7" x14ac:dyDescent="0.25">
      <c r="G33420" s="7"/>
    </row>
    <row r="33421" spans="7:7" x14ac:dyDescent="0.25">
      <c r="G33421" s="7"/>
    </row>
    <row r="33422" spans="7:7" x14ac:dyDescent="0.25">
      <c r="G33422" s="7"/>
    </row>
    <row r="33423" spans="7:7" x14ac:dyDescent="0.25">
      <c r="G33423" s="7"/>
    </row>
    <row r="33424" spans="7:7" x14ac:dyDescent="0.25">
      <c r="G33424" s="7"/>
    </row>
    <row r="33425" spans="7:7" x14ac:dyDescent="0.25">
      <c r="G33425" s="7"/>
    </row>
    <row r="33426" spans="7:7" x14ac:dyDescent="0.25">
      <c r="G33426" s="7"/>
    </row>
    <row r="33427" spans="7:7" x14ac:dyDescent="0.25">
      <c r="G33427" s="7"/>
    </row>
    <row r="33428" spans="7:7" x14ac:dyDescent="0.25">
      <c r="G33428" s="7"/>
    </row>
    <row r="33429" spans="7:7" x14ac:dyDescent="0.25">
      <c r="G33429" s="7"/>
    </row>
    <row r="33430" spans="7:7" x14ac:dyDescent="0.25">
      <c r="G33430" s="7"/>
    </row>
    <row r="33431" spans="7:7" x14ac:dyDescent="0.25">
      <c r="G33431" s="7"/>
    </row>
    <row r="33432" spans="7:7" x14ac:dyDescent="0.25">
      <c r="G33432" s="7"/>
    </row>
    <row r="33433" spans="7:7" x14ac:dyDescent="0.25">
      <c r="G33433" s="7"/>
    </row>
    <row r="33434" spans="7:7" x14ac:dyDescent="0.25">
      <c r="G33434" s="7"/>
    </row>
    <row r="33435" spans="7:7" x14ac:dyDescent="0.25">
      <c r="G33435" s="7"/>
    </row>
    <row r="33436" spans="7:7" x14ac:dyDescent="0.25">
      <c r="G33436" s="7"/>
    </row>
    <row r="33437" spans="7:7" x14ac:dyDescent="0.25">
      <c r="G33437" s="7"/>
    </row>
    <row r="33438" spans="7:7" x14ac:dyDescent="0.25">
      <c r="G33438" s="7"/>
    </row>
    <row r="33439" spans="7:7" x14ac:dyDescent="0.25">
      <c r="G33439" s="7"/>
    </row>
    <row r="33440" spans="7:7" x14ac:dyDescent="0.25">
      <c r="G33440" s="7"/>
    </row>
    <row r="33441" spans="7:7" x14ac:dyDescent="0.25">
      <c r="G33441" s="7"/>
    </row>
    <row r="33442" spans="7:7" x14ac:dyDescent="0.25">
      <c r="G33442" s="7"/>
    </row>
    <row r="33443" spans="7:7" x14ac:dyDescent="0.25">
      <c r="G33443" s="7"/>
    </row>
    <row r="33444" spans="7:7" x14ac:dyDescent="0.25">
      <c r="G33444" s="7"/>
    </row>
    <row r="33445" spans="7:7" x14ac:dyDescent="0.25">
      <c r="G33445" s="7"/>
    </row>
    <row r="33446" spans="7:7" x14ac:dyDescent="0.25">
      <c r="G33446" s="7"/>
    </row>
    <row r="33447" spans="7:7" x14ac:dyDescent="0.25">
      <c r="G33447" s="7"/>
    </row>
    <row r="33448" spans="7:7" x14ac:dyDescent="0.25">
      <c r="G33448" s="7"/>
    </row>
    <row r="33449" spans="7:7" x14ac:dyDescent="0.25">
      <c r="G33449" s="7"/>
    </row>
    <row r="33450" spans="7:7" x14ac:dyDescent="0.25">
      <c r="G33450" s="7"/>
    </row>
    <row r="33451" spans="7:7" x14ac:dyDescent="0.25">
      <c r="G33451" s="7"/>
    </row>
    <row r="33452" spans="7:7" x14ac:dyDescent="0.25">
      <c r="G33452" s="7"/>
    </row>
    <row r="33453" spans="7:7" x14ac:dyDescent="0.25">
      <c r="G33453" s="7"/>
    </row>
    <row r="33454" spans="7:7" x14ac:dyDescent="0.25">
      <c r="G33454" s="7"/>
    </row>
    <row r="33455" spans="7:7" x14ac:dyDescent="0.25">
      <c r="G33455" s="7"/>
    </row>
    <row r="33456" spans="7:7" x14ac:dyDescent="0.25">
      <c r="G33456" s="7"/>
    </row>
    <row r="33457" spans="7:7" x14ac:dyDescent="0.25">
      <c r="G33457" s="7"/>
    </row>
    <row r="33458" spans="7:7" x14ac:dyDescent="0.25">
      <c r="G33458" s="7"/>
    </row>
    <row r="33459" spans="7:7" x14ac:dyDescent="0.25">
      <c r="G33459" s="7"/>
    </row>
    <row r="33460" spans="7:7" x14ac:dyDescent="0.25">
      <c r="G33460" s="7"/>
    </row>
    <row r="33461" spans="7:7" x14ac:dyDescent="0.25">
      <c r="G33461" s="7"/>
    </row>
    <row r="33462" spans="7:7" x14ac:dyDescent="0.25">
      <c r="G33462" s="7"/>
    </row>
    <row r="33463" spans="7:7" x14ac:dyDescent="0.25">
      <c r="G33463" s="7"/>
    </row>
    <row r="33464" spans="7:7" x14ac:dyDescent="0.25">
      <c r="G33464" s="7"/>
    </row>
    <row r="33465" spans="7:7" x14ac:dyDescent="0.25">
      <c r="G33465" s="7"/>
    </row>
    <row r="33466" spans="7:7" x14ac:dyDescent="0.25">
      <c r="G33466" s="7"/>
    </row>
    <row r="33467" spans="7:7" x14ac:dyDescent="0.25">
      <c r="G33467" s="7"/>
    </row>
    <row r="33468" spans="7:7" x14ac:dyDescent="0.25">
      <c r="G33468" s="7"/>
    </row>
    <row r="33469" spans="7:7" x14ac:dyDescent="0.25">
      <c r="G33469" s="7"/>
    </row>
    <row r="33470" spans="7:7" x14ac:dyDescent="0.25">
      <c r="G33470" s="7"/>
    </row>
    <row r="33471" spans="7:7" x14ac:dyDescent="0.25">
      <c r="G33471" s="7"/>
    </row>
    <row r="33472" spans="7:7" x14ac:dyDescent="0.25">
      <c r="G33472" s="7"/>
    </row>
    <row r="33473" spans="7:7" x14ac:dyDescent="0.25">
      <c r="G33473" s="7"/>
    </row>
    <row r="33474" spans="7:7" x14ac:dyDescent="0.25">
      <c r="G33474" s="7"/>
    </row>
    <row r="33475" spans="7:7" x14ac:dyDescent="0.25">
      <c r="G33475" s="7"/>
    </row>
    <row r="33476" spans="7:7" x14ac:dyDescent="0.25">
      <c r="G33476" s="7"/>
    </row>
    <row r="33477" spans="7:7" x14ac:dyDescent="0.25">
      <c r="G33477" s="7"/>
    </row>
    <row r="33478" spans="7:7" x14ac:dyDescent="0.25">
      <c r="G33478" s="7"/>
    </row>
    <row r="33479" spans="7:7" x14ac:dyDescent="0.25">
      <c r="G33479" s="7"/>
    </row>
    <row r="33480" spans="7:7" x14ac:dyDescent="0.25">
      <c r="G33480" s="7"/>
    </row>
    <row r="33481" spans="7:7" x14ac:dyDescent="0.25">
      <c r="G33481" s="7"/>
    </row>
    <row r="33482" spans="7:7" x14ac:dyDescent="0.25">
      <c r="G33482" s="7"/>
    </row>
    <row r="33483" spans="7:7" x14ac:dyDescent="0.25">
      <c r="G33483" s="7"/>
    </row>
    <row r="33484" spans="7:7" x14ac:dyDescent="0.25">
      <c r="G33484" s="7"/>
    </row>
    <row r="33485" spans="7:7" x14ac:dyDescent="0.25">
      <c r="G33485" s="7"/>
    </row>
    <row r="33486" spans="7:7" x14ac:dyDescent="0.25">
      <c r="G33486" s="7"/>
    </row>
    <row r="33487" spans="7:7" x14ac:dyDescent="0.25">
      <c r="G33487" s="7"/>
    </row>
    <row r="33488" spans="7:7" x14ac:dyDescent="0.25">
      <c r="G33488" s="7"/>
    </row>
    <row r="33489" spans="7:7" x14ac:dyDescent="0.25">
      <c r="G33489" s="7"/>
    </row>
    <row r="33490" spans="7:7" x14ac:dyDescent="0.25">
      <c r="G33490" s="7"/>
    </row>
    <row r="33491" spans="7:7" x14ac:dyDescent="0.25">
      <c r="G33491" s="7"/>
    </row>
    <row r="33492" spans="7:7" x14ac:dyDescent="0.25">
      <c r="G33492" s="7"/>
    </row>
    <row r="33493" spans="7:7" x14ac:dyDescent="0.25">
      <c r="G33493" s="7"/>
    </row>
    <row r="33494" spans="7:7" x14ac:dyDescent="0.25">
      <c r="G33494" s="7"/>
    </row>
    <row r="33495" spans="7:7" x14ac:dyDescent="0.25">
      <c r="G33495" s="7"/>
    </row>
    <row r="33496" spans="7:7" x14ac:dyDescent="0.25">
      <c r="G33496" s="7"/>
    </row>
    <row r="33497" spans="7:7" x14ac:dyDescent="0.25">
      <c r="G33497" s="7"/>
    </row>
    <row r="33498" spans="7:7" x14ac:dyDescent="0.25">
      <c r="G33498" s="7"/>
    </row>
    <row r="33499" spans="7:7" x14ac:dyDescent="0.25">
      <c r="G33499" s="7"/>
    </row>
    <row r="33500" spans="7:7" x14ac:dyDescent="0.25">
      <c r="G33500" s="7"/>
    </row>
    <row r="33501" spans="7:7" x14ac:dyDescent="0.25">
      <c r="G33501" s="7"/>
    </row>
    <row r="33502" spans="7:7" x14ac:dyDescent="0.25">
      <c r="G33502" s="7"/>
    </row>
    <row r="33503" spans="7:7" x14ac:dyDescent="0.25">
      <c r="G33503" s="7"/>
    </row>
    <row r="33504" spans="7:7" x14ac:dyDescent="0.25">
      <c r="G33504" s="7"/>
    </row>
    <row r="33505" spans="7:7" x14ac:dyDescent="0.25">
      <c r="G33505" s="7"/>
    </row>
    <row r="33506" spans="7:7" x14ac:dyDescent="0.25">
      <c r="G33506" s="7"/>
    </row>
    <row r="33507" spans="7:7" x14ac:dyDescent="0.25">
      <c r="G33507" s="7"/>
    </row>
    <row r="33508" spans="7:7" x14ac:dyDescent="0.25">
      <c r="G33508" s="7"/>
    </row>
    <row r="33509" spans="7:7" x14ac:dyDescent="0.25">
      <c r="G33509" s="7"/>
    </row>
    <row r="33510" spans="7:7" x14ac:dyDescent="0.25">
      <c r="G33510" s="7"/>
    </row>
    <row r="33511" spans="7:7" x14ac:dyDescent="0.25">
      <c r="G33511" s="7"/>
    </row>
    <row r="33512" spans="7:7" x14ac:dyDescent="0.25">
      <c r="G33512" s="7"/>
    </row>
    <row r="33513" spans="7:7" x14ac:dyDescent="0.25">
      <c r="G33513" s="7"/>
    </row>
    <row r="33514" spans="7:7" x14ac:dyDescent="0.25">
      <c r="G33514" s="7"/>
    </row>
    <row r="33515" spans="7:7" x14ac:dyDescent="0.25">
      <c r="G33515" s="7"/>
    </row>
    <row r="33516" spans="7:7" x14ac:dyDescent="0.25">
      <c r="G33516" s="7"/>
    </row>
    <row r="33517" spans="7:7" x14ac:dyDescent="0.25">
      <c r="G33517" s="7"/>
    </row>
    <row r="33518" spans="7:7" x14ac:dyDescent="0.25">
      <c r="G33518" s="7"/>
    </row>
    <row r="33519" spans="7:7" x14ac:dyDescent="0.25">
      <c r="G33519" s="7"/>
    </row>
    <row r="33520" spans="7:7" x14ac:dyDescent="0.25">
      <c r="G33520" s="7"/>
    </row>
    <row r="33521" spans="7:7" x14ac:dyDescent="0.25">
      <c r="G33521" s="7"/>
    </row>
    <row r="33522" spans="7:7" x14ac:dyDescent="0.25">
      <c r="G33522" s="7"/>
    </row>
    <row r="33523" spans="7:7" x14ac:dyDescent="0.25">
      <c r="G33523" s="7"/>
    </row>
    <row r="33524" spans="7:7" x14ac:dyDescent="0.25">
      <c r="G33524" s="7"/>
    </row>
    <row r="33525" spans="7:7" x14ac:dyDescent="0.25">
      <c r="G33525" s="7"/>
    </row>
    <row r="33526" spans="7:7" x14ac:dyDescent="0.25">
      <c r="G33526" s="7"/>
    </row>
    <row r="33527" spans="7:7" x14ac:dyDescent="0.25">
      <c r="G33527" s="7"/>
    </row>
    <row r="33528" spans="7:7" x14ac:dyDescent="0.25">
      <c r="G33528" s="7"/>
    </row>
    <row r="33529" spans="7:7" x14ac:dyDescent="0.25">
      <c r="G33529" s="7"/>
    </row>
    <row r="33530" spans="7:7" x14ac:dyDescent="0.25">
      <c r="G33530" s="7"/>
    </row>
    <row r="33531" spans="7:7" x14ac:dyDescent="0.25">
      <c r="G33531" s="7"/>
    </row>
    <row r="33532" spans="7:7" x14ac:dyDescent="0.25">
      <c r="G33532" s="7"/>
    </row>
    <row r="33533" spans="7:7" x14ac:dyDescent="0.25">
      <c r="G33533" s="7"/>
    </row>
    <row r="33534" spans="7:7" x14ac:dyDescent="0.25">
      <c r="G33534" s="7"/>
    </row>
    <row r="33535" spans="7:7" x14ac:dyDescent="0.25">
      <c r="G33535" s="7"/>
    </row>
    <row r="33536" spans="7:7" x14ac:dyDescent="0.25">
      <c r="G33536" s="7"/>
    </row>
    <row r="33537" spans="7:7" x14ac:dyDescent="0.25">
      <c r="G33537" s="7"/>
    </row>
    <row r="33538" spans="7:7" x14ac:dyDescent="0.25">
      <c r="G33538" s="7"/>
    </row>
    <row r="33539" spans="7:7" x14ac:dyDescent="0.25">
      <c r="G33539" s="7"/>
    </row>
    <row r="33540" spans="7:7" x14ac:dyDescent="0.25">
      <c r="G33540" s="7"/>
    </row>
    <row r="33541" spans="7:7" x14ac:dyDescent="0.25">
      <c r="G33541" s="7"/>
    </row>
    <row r="33542" spans="7:7" x14ac:dyDescent="0.25">
      <c r="G33542" s="7"/>
    </row>
    <row r="33543" spans="7:7" x14ac:dyDescent="0.25">
      <c r="G33543" s="7"/>
    </row>
    <row r="33544" spans="7:7" x14ac:dyDescent="0.25">
      <c r="G33544" s="7"/>
    </row>
    <row r="33545" spans="7:7" x14ac:dyDescent="0.25">
      <c r="G33545" s="7"/>
    </row>
    <row r="33546" spans="7:7" x14ac:dyDescent="0.25">
      <c r="G33546" s="7"/>
    </row>
    <row r="33547" spans="7:7" x14ac:dyDescent="0.25">
      <c r="G33547" s="7"/>
    </row>
    <row r="33548" spans="7:7" x14ac:dyDescent="0.25">
      <c r="G33548" s="7"/>
    </row>
    <row r="33549" spans="7:7" x14ac:dyDescent="0.25">
      <c r="G33549" s="7"/>
    </row>
    <row r="33550" spans="7:7" x14ac:dyDescent="0.25">
      <c r="G33550" s="7"/>
    </row>
    <row r="33551" spans="7:7" x14ac:dyDescent="0.25">
      <c r="G33551" s="7"/>
    </row>
    <row r="33552" spans="7:7" x14ac:dyDescent="0.25">
      <c r="G33552" s="7"/>
    </row>
    <row r="33553" spans="7:7" x14ac:dyDescent="0.25">
      <c r="G33553" s="7"/>
    </row>
    <row r="33554" spans="7:7" x14ac:dyDescent="0.25">
      <c r="G33554" s="7"/>
    </row>
    <row r="33555" spans="7:7" x14ac:dyDescent="0.25">
      <c r="G33555" s="7"/>
    </row>
    <row r="33556" spans="7:7" x14ac:dyDescent="0.25">
      <c r="G33556" s="7"/>
    </row>
    <row r="33557" spans="7:7" x14ac:dyDescent="0.25">
      <c r="G33557" s="7"/>
    </row>
    <row r="33558" spans="7:7" x14ac:dyDescent="0.25">
      <c r="G33558" s="7"/>
    </row>
    <row r="33559" spans="7:7" x14ac:dyDescent="0.25">
      <c r="G33559" s="7"/>
    </row>
    <row r="33560" spans="7:7" x14ac:dyDescent="0.25">
      <c r="G33560" s="7"/>
    </row>
    <row r="33561" spans="7:7" x14ac:dyDescent="0.25">
      <c r="G33561" s="7"/>
    </row>
    <row r="33562" spans="7:7" x14ac:dyDescent="0.25">
      <c r="G33562" s="7"/>
    </row>
    <row r="33563" spans="7:7" x14ac:dyDescent="0.25">
      <c r="G33563" s="7"/>
    </row>
    <row r="33564" spans="7:7" x14ac:dyDescent="0.25">
      <c r="G33564" s="7"/>
    </row>
    <row r="33565" spans="7:7" x14ac:dyDescent="0.25">
      <c r="G33565" s="7"/>
    </row>
    <row r="33566" spans="7:7" x14ac:dyDescent="0.25">
      <c r="G33566" s="7"/>
    </row>
    <row r="33567" spans="7:7" x14ac:dyDescent="0.25">
      <c r="G33567" s="7"/>
    </row>
    <row r="33568" spans="7:7" x14ac:dyDescent="0.25">
      <c r="G33568" s="7"/>
    </row>
    <row r="33569" spans="7:7" x14ac:dyDescent="0.25">
      <c r="G33569" s="7"/>
    </row>
    <row r="33570" spans="7:7" x14ac:dyDescent="0.25">
      <c r="G33570" s="7"/>
    </row>
    <row r="33571" spans="7:7" x14ac:dyDescent="0.25">
      <c r="G33571" s="7"/>
    </row>
    <row r="33572" spans="7:7" x14ac:dyDescent="0.25">
      <c r="G33572" s="7"/>
    </row>
    <row r="33573" spans="7:7" x14ac:dyDescent="0.25">
      <c r="G33573" s="7"/>
    </row>
    <row r="33574" spans="7:7" x14ac:dyDescent="0.25">
      <c r="G33574" s="7"/>
    </row>
    <row r="33575" spans="7:7" x14ac:dyDescent="0.25">
      <c r="G33575" s="7"/>
    </row>
    <row r="33576" spans="7:7" x14ac:dyDescent="0.25">
      <c r="G33576" s="7"/>
    </row>
    <row r="33577" spans="7:7" x14ac:dyDescent="0.25">
      <c r="G33577" s="7"/>
    </row>
    <row r="33578" spans="7:7" x14ac:dyDescent="0.25">
      <c r="G33578" s="7"/>
    </row>
    <row r="33579" spans="7:7" x14ac:dyDescent="0.25">
      <c r="G33579" s="7"/>
    </row>
    <row r="33580" spans="7:7" x14ac:dyDescent="0.25">
      <c r="G33580" s="7"/>
    </row>
    <row r="33581" spans="7:7" x14ac:dyDescent="0.25">
      <c r="G33581" s="7"/>
    </row>
    <row r="33582" spans="7:7" x14ac:dyDescent="0.25">
      <c r="G33582" s="7"/>
    </row>
    <row r="33583" spans="7:7" x14ac:dyDescent="0.25">
      <c r="G33583" s="7"/>
    </row>
    <row r="33584" spans="7:7" x14ac:dyDescent="0.25">
      <c r="G33584" s="7"/>
    </row>
    <row r="33585" spans="7:7" x14ac:dyDescent="0.25">
      <c r="G33585" s="7"/>
    </row>
    <row r="33586" spans="7:7" x14ac:dyDescent="0.25">
      <c r="G33586" s="7"/>
    </row>
    <row r="33587" spans="7:7" x14ac:dyDescent="0.25">
      <c r="G33587" s="7"/>
    </row>
    <row r="33588" spans="7:7" x14ac:dyDescent="0.25">
      <c r="G33588" s="7"/>
    </row>
    <row r="33589" spans="7:7" x14ac:dyDescent="0.25">
      <c r="G33589" s="7"/>
    </row>
    <row r="33590" spans="7:7" x14ac:dyDescent="0.25">
      <c r="G33590" s="7"/>
    </row>
    <row r="33591" spans="7:7" x14ac:dyDescent="0.25">
      <c r="G33591" s="7"/>
    </row>
    <row r="33592" spans="7:7" x14ac:dyDescent="0.25">
      <c r="G33592" s="7"/>
    </row>
    <row r="33593" spans="7:7" x14ac:dyDescent="0.25">
      <c r="G33593" s="7"/>
    </row>
    <row r="33594" spans="7:7" x14ac:dyDescent="0.25">
      <c r="G33594" s="7"/>
    </row>
    <row r="33595" spans="7:7" x14ac:dyDescent="0.25">
      <c r="G33595" s="7"/>
    </row>
    <row r="33596" spans="7:7" x14ac:dyDescent="0.25">
      <c r="G33596" s="7"/>
    </row>
    <row r="33597" spans="7:7" x14ac:dyDescent="0.25">
      <c r="G33597" s="7"/>
    </row>
    <row r="33598" spans="7:7" x14ac:dyDescent="0.25">
      <c r="G33598" s="7"/>
    </row>
    <row r="33599" spans="7:7" x14ac:dyDescent="0.25">
      <c r="G33599" s="7"/>
    </row>
    <row r="33600" spans="7:7" x14ac:dyDescent="0.25">
      <c r="G33600" s="7"/>
    </row>
    <row r="33601" spans="7:7" x14ac:dyDescent="0.25">
      <c r="G33601" s="7"/>
    </row>
    <row r="33602" spans="7:7" x14ac:dyDescent="0.25">
      <c r="G33602" s="7"/>
    </row>
    <row r="33603" spans="7:7" x14ac:dyDescent="0.25">
      <c r="G33603" s="7"/>
    </row>
    <row r="33604" spans="7:7" x14ac:dyDescent="0.25">
      <c r="G33604" s="7"/>
    </row>
    <row r="33605" spans="7:7" x14ac:dyDescent="0.25">
      <c r="G33605" s="7"/>
    </row>
    <row r="33606" spans="7:7" x14ac:dyDescent="0.25">
      <c r="G33606" s="7"/>
    </row>
    <row r="33607" spans="7:7" x14ac:dyDescent="0.25">
      <c r="G33607" s="7"/>
    </row>
    <row r="33608" spans="7:7" x14ac:dyDescent="0.25">
      <c r="G33608" s="7"/>
    </row>
    <row r="33609" spans="7:7" x14ac:dyDescent="0.25">
      <c r="G33609" s="7"/>
    </row>
    <row r="33610" spans="7:7" x14ac:dyDescent="0.25">
      <c r="G33610" s="7"/>
    </row>
    <row r="33611" spans="7:7" x14ac:dyDescent="0.25">
      <c r="G33611" s="7"/>
    </row>
    <row r="33612" spans="7:7" x14ac:dyDescent="0.25">
      <c r="G33612" s="7"/>
    </row>
    <row r="33613" spans="7:7" x14ac:dyDescent="0.25">
      <c r="G33613" s="7"/>
    </row>
    <row r="33614" spans="7:7" x14ac:dyDescent="0.25">
      <c r="G33614" s="7"/>
    </row>
    <row r="33615" spans="7:7" x14ac:dyDescent="0.25">
      <c r="G33615" s="7"/>
    </row>
    <row r="33616" spans="7:7" x14ac:dyDescent="0.25">
      <c r="G33616" s="7"/>
    </row>
    <row r="33617" spans="7:7" x14ac:dyDescent="0.25">
      <c r="G33617" s="7"/>
    </row>
    <row r="33618" spans="7:7" x14ac:dyDescent="0.25">
      <c r="G33618" s="7"/>
    </row>
    <row r="33619" spans="7:7" x14ac:dyDescent="0.25">
      <c r="G33619" s="7"/>
    </row>
    <row r="33620" spans="7:7" x14ac:dyDescent="0.25">
      <c r="G33620" s="7"/>
    </row>
    <row r="33621" spans="7:7" x14ac:dyDescent="0.25">
      <c r="G33621" s="7"/>
    </row>
    <row r="33622" spans="7:7" x14ac:dyDescent="0.25">
      <c r="G33622" s="7"/>
    </row>
    <row r="33623" spans="7:7" x14ac:dyDescent="0.25">
      <c r="G33623" s="7"/>
    </row>
    <row r="33624" spans="7:7" x14ac:dyDescent="0.25">
      <c r="G33624" s="7"/>
    </row>
    <row r="33625" spans="7:7" x14ac:dyDescent="0.25">
      <c r="G33625" s="7"/>
    </row>
    <row r="33626" spans="7:7" x14ac:dyDescent="0.25">
      <c r="G33626" s="7"/>
    </row>
    <row r="33627" spans="7:7" x14ac:dyDescent="0.25">
      <c r="G33627" s="7"/>
    </row>
    <row r="33628" spans="7:7" x14ac:dyDescent="0.25">
      <c r="G33628" s="7"/>
    </row>
    <row r="33629" spans="7:7" x14ac:dyDescent="0.25">
      <c r="G33629" s="7"/>
    </row>
    <row r="33630" spans="7:7" x14ac:dyDescent="0.25">
      <c r="G33630" s="7"/>
    </row>
    <row r="33631" spans="7:7" x14ac:dyDescent="0.25">
      <c r="G33631" s="7"/>
    </row>
    <row r="33632" spans="7:7" x14ac:dyDescent="0.25">
      <c r="G33632" s="7"/>
    </row>
    <row r="33633" spans="7:7" x14ac:dyDescent="0.25">
      <c r="G33633" s="7"/>
    </row>
    <row r="33634" spans="7:7" x14ac:dyDescent="0.25">
      <c r="G33634" s="7"/>
    </row>
    <row r="33635" spans="7:7" x14ac:dyDescent="0.25">
      <c r="G33635" s="7"/>
    </row>
    <row r="33636" spans="7:7" x14ac:dyDescent="0.25">
      <c r="G33636" s="7"/>
    </row>
    <row r="33637" spans="7:7" x14ac:dyDescent="0.25">
      <c r="G33637" s="7"/>
    </row>
    <row r="33638" spans="7:7" x14ac:dyDescent="0.25">
      <c r="G33638" s="7"/>
    </row>
    <row r="33639" spans="7:7" x14ac:dyDescent="0.25">
      <c r="G33639" s="7"/>
    </row>
    <row r="33640" spans="7:7" x14ac:dyDescent="0.25">
      <c r="G33640" s="7"/>
    </row>
    <row r="33641" spans="7:7" x14ac:dyDescent="0.25">
      <c r="G33641" s="7"/>
    </row>
    <row r="33642" spans="7:7" x14ac:dyDescent="0.25">
      <c r="G33642" s="7"/>
    </row>
    <row r="33643" spans="7:7" x14ac:dyDescent="0.25">
      <c r="G33643" s="7"/>
    </row>
    <row r="33644" spans="7:7" x14ac:dyDescent="0.25">
      <c r="G33644" s="7"/>
    </row>
    <row r="33645" spans="7:7" x14ac:dyDescent="0.25">
      <c r="G33645" s="7"/>
    </row>
    <row r="33646" spans="7:7" x14ac:dyDescent="0.25">
      <c r="G33646" s="7"/>
    </row>
    <row r="33647" spans="7:7" x14ac:dyDescent="0.25">
      <c r="G33647" s="7"/>
    </row>
    <row r="33648" spans="7:7" x14ac:dyDescent="0.25">
      <c r="G33648" s="7"/>
    </row>
    <row r="33649" spans="7:7" x14ac:dyDescent="0.25">
      <c r="G33649" s="7"/>
    </row>
    <row r="33650" spans="7:7" x14ac:dyDescent="0.25">
      <c r="G33650" s="7"/>
    </row>
    <row r="33651" spans="7:7" x14ac:dyDescent="0.25">
      <c r="G33651" s="7"/>
    </row>
    <row r="33652" spans="7:7" x14ac:dyDescent="0.25">
      <c r="G33652" s="7"/>
    </row>
    <row r="33653" spans="7:7" x14ac:dyDescent="0.25">
      <c r="G33653" s="7"/>
    </row>
    <row r="33654" spans="7:7" x14ac:dyDescent="0.25">
      <c r="G33654" s="7"/>
    </row>
    <row r="33655" spans="7:7" x14ac:dyDescent="0.25">
      <c r="G33655" s="7"/>
    </row>
    <row r="33656" spans="7:7" x14ac:dyDescent="0.25">
      <c r="G33656" s="7"/>
    </row>
    <row r="33657" spans="7:7" x14ac:dyDescent="0.25">
      <c r="G33657" s="7"/>
    </row>
    <row r="33658" spans="7:7" x14ac:dyDescent="0.25">
      <c r="G33658" s="7"/>
    </row>
    <row r="33659" spans="7:7" x14ac:dyDescent="0.25">
      <c r="G33659" s="7"/>
    </row>
    <row r="33660" spans="7:7" x14ac:dyDescent="0.25">
      <c r="G33660" s="7"/>
    </row>
    <row r="33661" spans="7:7" x14ac:dyDescent="0.25">
      <c r="G33661" s="7"/>
    </row>
    <row r="33662" spans="7:7" x14ac:dyDescent="0.25">
      <c r="G33662" s="7"/>
    </row>
    <row r="33663" spans="7:7" x14ac:dyDescent="0.25">
      <c r="G33663" s="7"/>
    </row>
    <row r="33664" spans="7:7" x14ac:dyDescent="0.25">
      <c r="G33664" s="7"/>
    </row>
    <row r="33665" spans="7:7" x14ac:dyDescent="0.25">
      <c r="G33665" s="7"/>
    </row>
    <row r="33666" spans="7:7" x14ac:dyDescent="0.25">
      <c r="G33666" s="7"/>
    </row>
    <row r="33667" spans="7:7" x14ac:dyDescent="0.25">
      <c r="G33667" s="7"/>
    </row>
    <row r="33668" spans="7:7" x14ac:dyDescent="0.25">
      <c r="G33668" s="7"/>
    </row>
    <row r="33669" spans="7:7" x14ac:dyDescent="0.25">
      <c r="G33669" s="7"/>
    </row>
    <row r="33670" spans="7:7" x14ac:dyDescent="0.25">
      <c r="G33670" s="7"/>
    </row>
    <row r="33671" spans="7:7" x14ac:dyDescent="0.25">
      <c r="G33671" s="7"/>
    </row>
    <row r="33672" spans="7:7" x14ac:dyDescent="0.25">
      <c r="G33672" s="7"/>
    </row>
    <row r="33673" spans="7:7" x14ac:dyDescent="0.25">
      <c r="G33673" s="7"/>
    </row>
    <row r="33674" spans="7:7" x14ac:dyDescent="0.25">
      <c r="G33674" s="7"/>
    </row>
    <row r="33675" spans="7:7" x14ac:dyDescent="0.25">
      <c r="G33675" s="7"/>
    </row>
    <row r="33676" spans="7:7" x14ac:dyDescent="0.25">
      <c r="G33676" s="7"/>
    </row>
    <row r="33677" spans="7:7" x14ac:dyDescent="0.25">
      <c r="G33677" s="7"/>
    </row>
    <row r="33678" spans="7:7" x14ac:dyDescent="0.25">
      <c r="G33678" s="7"/>
    </row>
    <row r="33679" spans="7:7" x14ac:dyDescent="0.25">
      <c r="G33679" s="7"/>
    </row>
    <row r="33680" spans="7:7" x14ac:dyDescent="0.25">
      <c r="G33680" s="7"/>
    </row>
    <row r="33681" spans="7:7" x14ac:dyDescent="0.25">
      <c r="G33681" s="7"/>
    </row>
    <row r="33682" spans="7:7" x14ac:dyDescent="0.25">
      <c r="G33682" s="7"/>
    </row>
    <row r="33683" spans="7:7" x14ac:dyDescent="0.25">
      <c r="G33683" s="7"/>
    </row>
    <row r="33684" spans="7:7" x14ac:dyDescent="0.25">
      <c r="G33684" s="7"/>
    </row>
    <row r="33685" spans="7:7" x14ac:dyDescent="0.25">
      <c r="G33685" s="7"/>
    </row>
    <row r="33686" spans="7:7" x14ac:dyDescent="0.25">
      <c r="G33686" s="7"/>
    </row>
    <row r="33687" spans="7:7" x14ac:dyDescent="0.25">
      <c r="G33687" s="7"/>
    </row>
    <row r="33688" spans="7:7" x14ac:dyDescent="0.25">
      <c r="G33688" s="7"/>
    </row>
    <row r="33689" spans="7:7" x14ac:dyDescent="0.25">
      <c r="G33689" s="7"/>
    </row>
    <row r="33690" spans="7:7" x14ac:dyDescent="0.25">
      <c r="G33690" s="7"/>
    </row>
    <row r="33691" spans="7:7" x14ac:dyDescent="0.25">
      <c r="G33691" s="7"/>
    </row>
    <row r="33692" spans="7:7" x14ac:dyDescent="0.25">
      <c r="G33692" s="7"/>
    </row>
    <row r="33693" spans="7:7" x14ac:dyDescent="0.25">
      <c r="G33693" s="7"/>
    </row>
    <row r="33694" spans="7:7" x14ac:dyDescent="0.25">
      <c r="G33694" s="7"/>
    </row>
    <row r="33695" spans="7:7" x14ac:dyDescent="0.25">
      <c r="G33695" s="7"/>
    </row>
    <row r="33696" spans="7:7" x14ac:dyDescent="0.25">
      <c r="G33696" s="7"/>
    </row>
    <row r="33697" spans="7:7" x14ac:dyDescent="0.25">
      <c r="G33697" s="7"/>
    </row>
    <row r="33698" spans="7:7" x14ac:dyDescent="0.25">
      <c r="G33698" s="7"/>
    </row>
    <row r="33699" spans="7:7" x14ac:dyDescent="0.25">
      <c r="G33699" s="7"/>
    </row>
    <row r="33700" spans="7:7" x14ac:dyDescent="0.25">
      <c r="G33700" s="7"/>
    </row>
    <row r="33701" spans="7:7" x14ac:dyDescent="0.25">
      <c r="G33701" s="7"/>
    </row>
    <row r="33702" spans="7:7" x14ac:dyDescent="0.25">
      <c r="G33702" s="7"/>
    </row>
    <row r="33703" spans="7:7" x14ac:dyDescent="0.25">
      <c r="G33703" s="7"/>
    </row>
    <row r="33704" spans="7:7" x14ac:dyDescent="0.25">
      <c r="G33704" s="7"/>
    </row>
    <row r="33705" spans="7:7" x14ac:dyDescent="0.25">
      <c r="G33705" s="7"/>
    </row>
    <row r="33706" spans="7:7" x14ac:dyDescent="0.25">
      <c r="G33706" s="7"/>
    </row>
    <row r="33707" spans="7:7" x14ac:dyDescent="0.25">
      <c r="G33707" s="7"/>
    </row>
    <row r="33708" spans="7:7" x14ac:dyDescent="0.25">
      <c r="G33708" s="7"/>
    </row>
    <row r="33709" spans="7:7" x14ac:dyDescent="0.25">
      <c r="G33709" s="7"/>
    </row>
    <row r="33710" spans="7:7" x14ac:dyDescent="0.25">
      <c r="G33710" s="7"/>
    </row>
    <row r="33711" spans="7:7" x14ac:dyDescent="0.25">
      <c r="G33711" s="7"/>
    </row>
    <row r="33712" spans="7:7" x14ac:dyDescent="0.25">
      <c r="G33712" s="7"/>
    </row>
    <row r="33713" spans="7:7" x14ac:dyDescent="0.25">
      <c r="G33713" s="7"/>
    </row>
    <row r="33714" spans="7:7" x14ac:dyDescent="0.25">
      <c r="G33714" s="7"/>
    </row>
    <row r="33715" spans="7:7" x14ac:dyDescent="0.25">
      <c r="G33715" s="7"/>
    </row>
    <row r="33716" spans="7:7" x14ac:dyDescent="0.25">
      <c r="G33716" s="7"/>
    </row>
    <row r="33717" spans="7:7" x14ac:dyDescent="0.25">
      <c r="G33717" s="7"/>
    </row>
    <row r="33718" spans="7:7" x14ac:dyDescent="0.25">
      <c r="G33718" s="7"/>
    </row>
    <row r="33719" spans="7:7" x14ac:dyDescent="0.25">
      <c r="G33719" s="7"/>
    </row>
    <row r="33720" spans="7:7" x14ac:dyDescent="0.25">
      <c r="G33720" s="7"/>
    </row>
    <row r="33721" spans="7:7" x14ac:dyDescent="0.25">
      <c r="G33721" s="7"/>
    </row>
    <row r="33722" spans="7:7" x14ac:dyDescent="0.25">
      <c r="G33722" s="7"/>
    </row>
    <row r="33723" spans="7:7" x14ac:dyDescent="0.25">
      <c r="G33723" s="7"/>
    </row>
    <row r="33724" spans="7:7" x14ac:dyDescent="0.25">
      <c r="G33724" s="7"/>
    </row>
    <row r="33725" spans="7:7" x14ac:dyDescent="0.25">
      <c r="G33725" s="7"/>
    </row>
    <row r="33726" spans="7:7" x14ac:dyDescent="0.25">
      <c r="G33726" s="7"/>
    </row>
    <row r="33727" spans="7:7" x14ac:dyDescent="0.25">
      <c r="G33727" s="7"/>
    </row>
    <row r="33728" spans="7:7" x14ac:dyDescent="0.25">
      <c r="G33728" s="7"/>
    </row>
    <row r="33729" spans="7:7" x14ac:dyDescent="0.25">
      <c r="G33729" s="7"/>
    </row>
    <row r="33730" spans="7:7" x14ac:dyDescent="0.25">
      <c r="G33730" s="7"/>
    </row>
    <row r="33731" spans="7:7" x14ac:dyDescent="0.25">
      <c r="G33731" s="7"/>
    </row>
    <row r="33732" spans="7:7" x14ac:dyDescent="0.25">
      <c r="G33732" s="7"/>
    </row>
    <row r="33733" spans="7:7" x14ac:dyDescent="0.25">
      <c r="G33733" s="7"/>
    </row>
    <row r="33734" spans="7:7" x14ac:dyDescent="0.25">
      <c r="G33734" s="7"/>
    </row>
    <row r="33735" spans="7:7" x14ac:dyDescent="0.25">
      <c r="G33735" s="7"/>
    </row>
    <row r="33736" spans="7:7" x14ac:dyDescent="0.25">
      <c r="G33736" s="7"/>
    </row>
    <row r="33737" spans="7:7" x14ac:dyDescent="0.25">
      <c r="G33737" s="7"/>
    </row>
    <row r="33738" spans="7:7" x14ac:dyDescent="0.25">
      <c r="G33738" s="7"/>
    </row>
    <row r="33739" spans="7:7" x14ac:dyDescent="0.25">
      <c r="G33739" s="7"/>
    </row>
    <row r="33740" spans="7:7" x14ac:dyDescent="0.25">
      <c r="G33740" s="7"/>
    </row>
    <row r="33741" spans="7:7" x14ac:dyDescent="0.25">
      <c r="G33741" s="7"/>
    </row>
    <row r="33742" spans="7:7" x14ac:dyDescent="0.25">
      <c r="G33742" s="7"/>
    </row>
    <row r="33743" spans="7:7" x14ac:dyDescent="0.25">
      <c r="G33743" s="7"/>
    </row>
    <row r="33744" spans="7:7" x14ac:dyDescent="0.25">
      <c r="G33744" s="7"/>
    </row>
    <row r="33745" spans="7:7" x14ac:dyDescent="0.25">
      <c r="G33745" s="7"/>
    </row>
    <row r="33746" spans="7:7" x14ac:dyDescent="0.25">
      <c r="G33746" s="7"/>
    </row>
    <row r="33747" spans="7:7" x14ac:dyDescent="0.25">
      <c r="G33747" s="7"/>
    </row>
    <row r="33748" spans="7:7" x14ac:dyDescent="0.25">
      <c r="G33748" s="7"/>
    </row>
    <row r="33749" spans="7:7" x14ac:dyDescent="0.25">
      <c r="G33749" s="7"/>
    </row>
    <row r="33750" spans="7:7" x14ac:dyDescent="0.25">
      <c r="G33750" s="7"/>
    </row>
    <row r="33751" spans="7:7" x14ac:dyDescent="0.25">
      <c r="G33751" s="7"/>
    </row>
    <row r="33752" spans="7:7" x14ac:dyDescent="0.25">
      <c r="G33752" s="7"/>
    </row>
    <row r="33753" spans="7:7" x14ac:dyDescent="0.25">
      <c r="G33753" s="7"/>
    </row>
    <row r="33754" spans="7:7" x14ac:dyDescent="0.25">
      <c r="G33754" s="7"/>
    </row>
    <row r="33755" spans="7:7" x14ac:dyDescent="0.25">
      <c r="G33755" s="7"/>
    </row>
    <row r="33756" spans="7:7" x14ac:dyDescent="0.25">
      <c r="G33756" s="7"/>
    </row>
    <row r="33757" spans="7:7" x14ac:dyDescent="0.25">
      <c r="G33757" s="7"/>
    </row>
    <row r="33758" spans="7:7" x14ac:dyDescent="0.25">
      <c r="G33758" s="7"/>
    </row>
    <row r="33759" spans="7:7" x14ac:dyDescent="0.25">
      <c r="G33759" s="7"/>
    </row>
    <row r="33760" spans="7:7" x14ac:dyDescent="0.25">
      <c r="G33760" s="7"/>
    </row>
    <row r="33761" spans="7:7" x14ac:dyDescent="0.25">
      <c r="G33761" s="7"/>
    </row>
    <row r="33762" spans="7:7" x14ac:dyDescent="0.25">
      <c r="G33762" s="7"/>
    </row>
    <row r="33763" spans="7:7" x14ac:dyDescent="0.25">
      <c r="G33763" s="7"/>
    </row>
    <row r="33764" spans="7:7" x14ac:dyDescent="0.25">
      <c r="G33764" s="7"/>
    </row>
    <row r="33765" spans="7:7" x14ac:dyDescent="0.25">
      <c r="G33765" s="7"/>
    </row>
    <row r="33766" spans="7:7" x14ac:dyDescent="0.25">
      <c r="G33766" s="7"/>
    </row>
    <row r="33767" spans="7:7" x14ac:dyDescent="0.25">
      <c r="G33767" s="7"/>
    </row>
    <row r="33768" spans="7:7" x14ac:dyDescent="0.25">
      <c r="G33768" s="7"/>
    </row>
    <row r="33769" spans="7:7" x14ac:dyDescent="0.25">
      <c r="G33769" s="7"/>
    </row>
    <row r="33770" spans="7:7" x14ac:dyDescent="0.25">
      <c r="G33770" s="7"/>
    </row>
    <row r="33771" spans="7:7" x14ac:dyDescent="0.25">
      <c r="G33771" s="7"/>
    </row>
    <row r="33772" spans="7:7" x14ac:dyDescent="0.25">
      <c r="G33772" s="7"/>
    </row>
    <row r="33773" spans="7:7" x14ac:dyDescent="0.25">
      <c r="G33773" s="7"/>
    </row>
    <row r="33774" spans="7:7" x14ac:dyDescent="0.25">
      <c r="G33774" s="7"/>
    </row>
    <row r="33775" spans="7:7" x14ac:dyDescent="0.25">
      <c r="G33775" s="7"/>
    </row>
    <row r="33776" spans="7:7" x14ac:dyDescent="0.25">
      <c r="G33776" s="7"/>
    </row>
    <row r="33777" spans="7:7" x14ac:dyDescent="0.25">
      <c r="G33777" s="7"/>
    </row>
    <row r="33778" spans="7:7" x14ac:dyDescent="0.25">
      <c r="G33778" s="7"/>
    </row>
    <row r="33779" spans="7:7" x14ac:dyDescent="0.25">
      <c r="G33779" s="7"/>
    </row>
    <row r="33780" spans="7:7" x14ac:dyDescent="0.25">
      <c r="G33780" s="7"/>
    </row>
    <row r="33781" spans="7:7" x14ac:dyDescent="0.25">
      <c r="G33781" s="7"/>
    </row>
    <row r="33782" spans="7:7" x14ac:dyDescent="0.25">
      <c r="G33782" s="7"/>
    </row>
    <row r="33783" spans="7:7" x14ac:dyDescent="0.25">
      <c r="G33783" s="7"/>
    </row>
    <row r="33784" spans="7:7" x14ac:dyDescent="0.25">
      <c r="G33784" s="7"/>
    </row>
    <row r="33785" spans="7:7" x14ac:dyDescent="0.25">
      <c r="G33785" s="7"/>
    </row>
    <row r="33786" spans="7:7" x14ac:dyDescent="0.25">
      <c r="G33786" s="7"/>
    </row>
    <row r="33787" spans="7:7" x14ac:dyDescent="0.25">
      <c r="G33787" s="7"/>
    </row>
    <row r="33788" spans="7:7" x14ac:dyDescent="0.25">
      <c r="G33788" s="7"/>
    </row>
    <row r="33789" spans="7:7" x14ac:dyDescent="0.25">
      <c r="G33789" s="7"/>
    </row>
    <row r="33790" spans="7:7" x14ac:dyDescent="0.25">
      <c r="G33790" s="7"/>
    </row>
    <row r="33791" spans="7:7" x14ac:dyDescent="0.25">
      <c r="G33791" s="7"/>
    </row>
    <row r="33792" spans="7:7" x14ac:dyDescent="0.25">
      <c r="G33792" s="7"/>
    </row>
    <row r="33793" spans="7:7" x14ac:dyDescent="0.25">
      <c r="G33793" s="7"/>
    </row>
    <row r="33794" spans="7:7" x14ac:dyDescent="0.25">
      <c r="G33794" s="7"/>
    </row>
    <row r="33795" spans="7:7" x14ac:dyDescent="0.25">
      <c r="G33795" s="7"/>
    </row>
    <row r="33796" spans="7:7" x14ac:dyDescent="0.25">
      <c r="G33796" s="7"/>
    </row>
    <row r="33797" spans="7:7" x14ac:dyDescent="0.25">
      <c r="G33797" s="7"/>
    </row>
    <row r="33798" spans="7:7" x14ac:dyDescent="0.25">
      <c r="G33798" s="7"/>
    </row>
    <row r="33799" spans="7:7" x14ac:dyDescent="0.25">
      <c r="G33799" s="7"/>
    </row>
    <row r="33800" spans="7:7" x14ac:dyDescent="0.25">
      <c r="G33800" s="7"/>
    </row>
    <row r="33801" spans="7:7" x14ac:dyDescent="0.25">
      <c r="G33801" s="7"/>
    </row>
    <row r="33802" spans="7:7" x14ac:dyDescent="0.25">
      <c r="G33802" s="7"/>
    </row>
    <row r="33803" spans="7:7" x14ac:dyDescent="0.25">
      <c r="G33803" s="7"/>
    </row>
    <row r="33804" spans="7:7" x14ac:dyDescent="0.25">
      <c r="G33804" s="7"/>
    </row>
    <row r="33805" spans="7:7" x14ac:dyDescent="0.25">
      <c r="G33805" s="7"/>
    </row>
    <row r="33806" spans="7:7" x14ac:dyDescent="0.25">
      <c r="G33806" s="7"/>
    </row>
    <row r="33807" spans="7:7" x14ac:dyDescent="0.25">
      <c r="G33807" s="7"/>
    </row>
    <row r="33808" spans="7:7" x14ac:dyDescent="0.25">
      <c r="G33808" s="7"/>
    </row>
    <row r="33809" spans="7:7" x14ac:dyDescent="0.25">
      <c r="G33809" s="7"/>
    </row>
    <row r="33810" spans="7:7" x14ac:dyDescent="0.25">
      <c r="G33810" s="7"/>
    </row>
    <row r="33811" spans="7:7" x14ac:dyDescent="0.25">
      <c r="G33811" s="7"/>
    </row>
    <row r="33812" spans="7:7" x14ac:dyDescent="0.25">
      <c r="G33812" s="7"/>
    </row>
    <row r="33813" spans="7:7" x14ac:dyDescent="0.25">
      <c r="G33813" s="7"/>
    </row>
    <row r="33814" spans="7:7" x14ac:dyDescent="0.25">
      <c r="G33814" s="7"/>
    </row>
    <row r="33815" spans="7:7" x14ac:dyDescent="0.25">
      <c r="G33815" s="7"/>
    </row>
    <row r="33816" spans="7:7" x14ac:dyDescent="0.25">
      <c r="G33816" s="7"/>
    </row>
    <row r="33817" spans="7:7" x14ac:dyDescent="0.25">
      <c r="G33817" s="7"/>
    </row>
    <row r="33818" spans="7:7" x14ac:dyDescent="0.25">
      <c r="G33818" s="7"/>
    </row>
    <row r="33819" spans="7:7" x14ac:dyDescent="0.25">
      <c r="G33819" s="7"/>
    </row>
    <row r="33820" spans="7:7" x14ac:dyDescent="0.25">
      <c r="G33820" s="7"/>
    </row>
    <row r="33821" spans="7:7" x14ac:dyDescent="0.25">
      <c r="G33821" s="7"/>
    </row>
    <row r="33822" spans="7:7" x14ac:dyDescent="0.25">
      <c r="G33822" s="7"/>
    </row>
    <row r="33823" spans="7:7" x14ac:dyDescent="0.25">
      <c r="G33823" s="7"/>
    </row>
    <row r="33824" spans="7:7" x14ac:dyDescent="0.25">
      <c r="G33824" s="7"/>
    </row>
    <row r="33825" spans="7:7" x14ac:dyDescent="0.25">
      <c r="G33825" s="7"/>
    </row>
    <row r="33826" spans="7:7" x14ac:dyDescent="0.25">
      <c r="G33826" s="7"/>
    </row>
    <row r="33827" spans="7:7" x14ac:dyDescent="0.25">
      <c r="G33827" s="7"/>
    </row>
    <row r="33828" spans="7:7" x14ac:dyDescent="0.25">
      <c r="G33828" s="7"/>
    </row>
    <row r="33829" spans="7:7" x14ac:dyDescent="0.25">
      <c r="G33829" s="7"/>
    </row>
    <row r="33830" spans="7:7" x14ac:dyDescent="0.25">
      <c r="G33830" s="7"/>
    </row>
    <row r="33831" spans="7:7" x14ac:dyDescent="0.25">
      <c r="G33831" s="7"/>
    </row>
    <row r="33832" spans="7:7" x14ac:dyDescent="0.25">
      <c r="G33832" s="7"/>
    </row>
    <row r="33833" spans="7:7" x14ac:dyDescent="0.25">
      <c r="G33833" s="7"/>
    </row>
    <row r="33834" spans="7:7" x14ac:dyDescent="0.25">
      <c r="G33834" s="7"/>
    </row>
    <row r="33835" spans="7:7" x14ac:dyDescent="0.25">
      <c r="G33835" s="7"/>
    </row>
    <row r="33836" spans="7:7" x14ac:dyDescent="0.25">
      <c r="G33836" s="7"/>
    </row>
    <row r="33837" spans="7:7" x14ac:dyDescent="0.25">
      <c r="G33837" s="7"/>
    </row>
    <row r="33838" spans="7:7" x14ac:dyDescent="0.25">
      <c r="G33838" s="7"/>
    </row>
    <row r="33839" spans="7:7" x14ac:dyDescent="0.25">
      <c r="G33839" s="7"/>
    </row>
    <row r="33840" spans="7:7" x14ac:dyDescent="0.25">
      <c r="G33840" s="7"/>
    </row>
    <row r="33841" spans="7:7" x14ac:dyDescent="0.25">
      <c r="G33841" s="7"/>
    </row>
    <row r="33842" spans="7:7" x14ac:dyDescent="0.25">
      <c r="G33842" s="7"/>
    </row>
    <row r="33843" spans="7:7" x14ac:dyDescent="0.25">
      <c r="G33843" s="7"/>
    </row>
    <row r="33844" spans="7:7" x14ac:dyDescent="0.25">
      <c r="G33844" s="7"/>
    </row>
    <row r="33845" spans="7:7" x14ac:dyDescent="0.25">
      <c r="G33845" s="7"/>
    </row>
    <row r="33846" spans="7:7" x14ac:dyDescent="0.25">
      <c r="G33846" s="7"/>
    </row>
    <row r="33847" spans="7:7" x14ac:dyDescent="0.25">
      <c r="G33847" s="7"/>
    </row>
    <row r="33848" spans="7:7" x14ac:dyDescent="0.25">
      <c r="G33848" s="7"/>
    </row>
    <row r="33849" spans="7:7" x14ac:dyDescent="0.25">
      <c r="G33849" s="7"/>
    </row>
    <row r="33850" spans="7:7" x14ac:dyDescent="0.25">
      <c r="G33850" s="7"/>
    </row>
    <row r="33851" spans="7:7" x14ac:dyDescent="0.25">
      <c r="G33851" s="7"/>
    </row>
    <row r="33852" spans="7:7" x14ac:dyDescent="0.25">
      <c r="G33852" s="7"/>
    </row>
    <row r="33853" spans="7:7" x14ac:dyDescent="0.25">
      <c r="G33853" s="7"/>
    </row>
    <row r="33854" spans="7:7" x14ac:dyDescent="0.25">
      <c r="G33854" s="7"/>
    </row>
    <row r="33855" spans="7:7" x14ac:dyDescent="0.25">
      <c r="G33855" s="7"/>
    </row>
    <row r="33856" spans="7:7" x14ac:dyDescent="0.25">
      <c r="G33856" s="7"/>
    </row>
    <row r="33857" spans="7:7" x14ac:dyDescent="0.25">
      <c r="G33857" s="7"/>
    </row>
    <row r="33858" spans="7:7" x14ac:dyDescent="0.25">
      <c r="G33858" s="7"/>
    </row>
    <row r="33859" spans="7:7" x14ac:dyDescent="0.25">
      <c r="G33859" s="7"/>
    </row>
    <row r="33860" spans="7:7" x14ac:dyDescent="0.25">
      <c r="G33860" s="7"/>
    </row>
    <row r="33861" spans="7:7" x14ac:dyDescent="0.25">
      <c r="G33861" s="7"/>
    </row>
    <row r="33862" spans="7:7" x14ac:dyDescent="0.25">
      <c r="G33862" s="7"/>
    </row>
    <row r="33863" spans="7:7" x14ac:dyDescent="0.25">
      <c r="G33863" s="7"/>
    </row>
    <row r="33864" spans="7:7" x14ac:dyDescent="0.25">
      <c r="G33864" s="7"/>
    </row>
    <row r="33865" spans="7:7" x14ac:dyDescent="0.25">
      <c r="G33865" s="7"/>
    </row>
    <row r="33866" spans="7:7" x14ac:dyDescent="0.25">
      <c r="G33866" s="7"/>
    </row>
    <row r="33867" spans="7:7" x14ac:dyDescent="0.25">
      <c r="G33867" s="7"/>
    </row>
    <row r="33868" spans="7:7" x14ac:dyDescent="0.25">
      <c r="G33868" s="7"/>
    </row>
    <row r="33869" spans="7:7" x14ac:dyDescent="0.25">
      <c r="G33869" s="7"/>
    </row>
    <row r="33870" spans="7:7" x14ac:dyDescent="0.25">
      <c r="G33870" s="7"/>
    </row>
    <row r="33871" spans="7:7" x14ac:dyDescent="0.25">
      <c r="G33871" s="7"/>
    </row>
    <row r="33872" spans="7:7" x14ac:dyDescent="0.25">
      <c r="G33872" s="7"/>
    </row>
    <row r="33873" spans="7:7" x14ac:dyDescent="0.25">
      <c r="G33873" s="7"/>
    </row>
    <row r="33874" spans="7:7" x14ac:dyDescent="0.25">
      <c r="G33874" s="7"/>
    </row>
    <row r="33875" spans="7:7" x14ac:dyDescent="0.25">
      <c r="G33875" s="7"/>
    </row>
    <row r="33876" spans="7:7" x14ac:dyDescent="0.25">
      <c r="G33876" s="7"/>
    </row>
    <row r="33877" spans="7:7" x14ac:dyDescent="0.25">
      <c r="G33877" s="7"/>
    </row>
    <row r="33878" spans="7:7" x14ac:dyDescent="0.25">
      <c r="G33878" s="7"/>
    </row>
    <row r="33879" spans="7:7" x14ac:dyDescent="0.25">
      <c r="G33879" s="7"/>
    </row>
    <row r="33880" spans="7:7" x14ac:dyDescent="0.25">
      <c r="G33880" s="7"/>
    </row>
    <row r="33881" spans="7:7" x14ac:dyDescent="0.25">
      <c r="G33881" s="7"/>
    </row>
    <row r="33882" spans="7:7" x14ac:dyDescent="0.25">
      <c r="G33882" s="7"/>
    </row>
    <row r="33883" spans="7:7" x14ac:dyDescent="0.25">
      <c r="G33883" s="7"/>
    </row>
    <row r="33884" spans="7:7" x14ac:dyDescent="0.25">
      <c r="G33884" s="7"/>
    </row>
    <row r="33885" spans="7:7" x14ac:dyDescent="0.25">
      <c r="G33885" s="7"/>
    </row>
    <row r="33886" spans="7:7" x14ac:dyDescent="0.25">
      <c r="G33886" s="7"/>
    </row>
    <row r="33887" spans="7:7" x14ac:dyDescent="0.25">
      <c r="G33887" s="7"/>
    </row>
    <row r="33888" spans="7:7" x14ac:dyDescent="0.25">
      <c r="G33888" s="7"/>
    </row>
    <row r="33889" spans="7:7" x14ac:dyDescent="0.25">
      <c r="G33889" s="7"/>
    </row>
    <row r="33890" spans="7:7" x14ac:dyDescent="0.25">
      <c r="G33890" s="7"/>
    </row>
    <row r="33891" spans="7:7" x14ac:dyDescent="0.25">
      <c r="G33891" s="7"/>
    </row>
    <row r="33892" spans="7:7" x14ac:dyDescent="0.25">
      <c r="G33892" s="7"/>
    </row>
    <row r="33893" spans="7:7" x14ac:dyDescent="0.25">
      <c r="G33893" s="7"/>
    </row>
    <row r="33894" spans="7:7" x14ac:dyDescent="0.25">
      <c r="G33894" s="7"/>
    </row>
    <row r="33895" spans="7:7" x14ac:dyDescent="0.25">
      <c r="G33895" s="7"/>
    </row>
    <row r="33896" spans="7:7" x14ac:dyDescent="0.25">
      <c r="G33896" s="7"/>
    </row>
    <row r="33897" spans="7:7" x14ac:dyDescent="0.25">
      <c r="G33897" s="7"/>
    </row>
    <row r="33898" spans="7:7" x14ac:dyDescent="0.25">
      <c r="G33898" s="7"/>
    </row>
    <row r="33899" spans="7:7" x14ac:dyDescent="0.25">
      <c r="G33899" s="7"/>
    </row>
    <row r="33900" spans="7:7" x14ac:dyDescent="0.25">
      <c r="G33900" s="7"/>
    </row>
    <row r="33901" spans="7:7" x14ac:dyDescent="0.25">
      <c r="G33901" s="7"/>
    </row>
    <row r="33902" spans="7:7" x14ac:dyDescent="0.25">
      <c r="G33902" s="7"/>
    </row>
    <row r="33903" spans="7:7" x14ac:dyDescent="0.25">
      <c r="G33903" s="7"/>
    </row>
    <row r="33904" spans="7:7" x14ac:dyDescent="0.25">
      <c r="G33904" s="7"/>
    </row>
    <row r="33905" spans="7:7" x14ac:dyDescent="0.25">
      <c r="G33905" s="7"/>
    </row>
    <row r="33906" spans="7:7" x14ac:dyDescent="0.25">
      <c r="G33906" s="7"/>
    </row>
    <row r="33907" spans="7:7" x14ac:dyDescent="0.25">
      <c r="G33907" s="7"/>
    </row>
    <row r="33908" spans="7:7" x14ac:dyDescent="0.25">
      <c r="G33908" s="7"/>
    </row>
    <row r="33909" spans="7:7" x14ac:dyDescent="0.25">
      <c r="G33909" s="7"/>
    </row>
    <row r="33910" spans="7:7" x14ac:dyDescent="0.25">
      <c r="G33910" s="7"/>
    </row>
    <row r="33911" spans="7:7" x14ac:dyDescent="0.25">
      <c r="G33911" s="7"/>
    </row>
    <row r="33912" spans="7:7" x14ac:dyDescent="0.25">
      <c r="G33912" s="7"/>
    </row>
    <row r="33913" spans="7:7" x14ac:dyDescent="0.25">
      <c r="G33913" s="7"/>
    </row>
    <row r="33914" spans="7:7" x14ac:dyDescent="0.25">
      <c r="G33914" s="7"/>
    </row>
    <row r="33915" spans="7:7" x14ac:dyDescent="0.25">
      <c r="G33915" s="7"/>
    </row>
    <row r="33916" spans="7:7" x14ac:dyDescent="0.25">
      <c r="G33916" s="7"/>
    </row>
    <row r="33917" spans="7:7" x14ac:dyDescent="0.25">
      <c r="G33917" s="7"/>
    </row>
    <row r="33918" spans="7:7" x14ac:dyDescent="0.25">
      <c r="G33918" s="7"/>
    </row>
    <row r="33919" spans="7:7" x14ac:dyDescent="0.25">
      <c r="G33919" s="7"/>
    </row>
    <row r="33920" spans="7:7" x14ac:dyDescent="0.25">
      <c r="G33920" s="7"/>
    </row>
    <row r="33921" spans="7:7" x14ac:dyDescent="0.25">
      <c r="G33921" s="7"/>
    </row>
    <row r="33922" spans="7:7" x14ac:dyDescent="0.25">
      <c r="G33922" s="7"/>
    </row>
    <row r="33923" spans="7:7" x14ac:dyDescent="0.25">
      <c r="G33923" s="7"/>
    </row>
    <row r="33924" spans="7:7" x14ac:dyDescent="0.25">
      <c r="G33924" s="7"/>
    </row>
    <row r="33925" spans="7:7" x14ac:dyDescent="0.25">
      <c r="G33925" s="7"/>
    </row>
    <row r="33926" spans="7:7" x14ac:dyDescent="0.25">
      <c r="G33926" s="7"/>
    </row>
    <row r="33927" spans="7:7" x14ac:dyDescent="0.25">
      <c r="G33927" s="7"/>
    </row>
    <row r="33928" spans="7:7" x14ac:dyDescent="0.25">
      <c r="G33928" s="7"/>
    </row>
    <row r="33929" spans="7:7" x14ac:dyDescent="0.25">
      <c r="G33929" s="7"/>
    </row>
    <row r="33930" spans="7:7" x14ac:dyDescent="0.25">
      <c r="G33930" s="7"/>
    </row>
    <row r="33931" spans="7:7" x14ac:dyDescent="0.25">
      <c r="G33931" s="7"/>
    </row>
    <row r="33932" spans="7:7" x14ac:dyDescent="0.25">
      <c r="G33932" s="7"/>
    </row>
    <row r="33933" spans="7:7" x14ac:dyDescent="0.25">
      <c r="G33933" s="7"/>
    </row>
    <row r="33934" spans="7:7" x14ac:dyDescent="0.25">
      <c r="G33934" s="7"/>
    </row>
    <row r="33935" spans="7:7" x14ac:dyDescent="0.25">
      <c r="G33935" s="7"/>
    </row>
    <row r="33936" spans="7:7" x14ac:dyDescent="0.25">
      <c r="G33936" s="7"/>
    </row>
    <row r="33937" spans="7:7" x14ac:dyDescent="0.25">
      <c r="G33937" s="7"/>
    </row>
    <row r="33938" spans="7:7" x14ac:dyDescent="0.25">
      <c r="G33938" s="7"/>
    </row>
    <row r="33939" spans="7:7" x14ac:dyDescent="0.25">
      <c r="G33939" s="7"/>
    </row>
    <row r="33940" spans="7:7" x14ac:dyDescent="0.25">
      <c r="G33940" s="7"/>
    </row>
    <row r="33941" spans="7:7" x14ac:dyDescent="0.25">
      <c r="G33941" s="7"/>
    </row>
    <row r="33942" spans="7:7" x14ac:dyDescent="0.25">
      <c r="G33942" s="7"/>
    </row>
    <row r="33943" spans="7:7" x14ac:dyDescent="0.25">
      <c r="G33943" s="7"/>
    </row>
    <row r="33944" spans="7:7" x14ac:dyDescent="0.25">
      <c r="G33944" s="7"/>
    </row>
    <row r="33945" spans="7:7" x14ac:dyDescent="0.25">
      <c r="G33945" s="7"/>
    </row>
    <row r="33946" spans="7:7" x14ac:dyDescent="0.25">
      <c r="G33946" s="7"/>
    </row>
    <row r="33947" spans="7:7" x14ac:dyDescent="0.25">
      <c r="G33947" s="7"/>
    </row>
    <row r="33948" spans="7:7" x14ac:dyDescent="0.25">
      <c r="G33948" s="7"/>
    </row>
    <row r="33949" spans="7:7" x14ac:dyDescent="0.25">
      <c r="G33949" s="7"/>
    </row>
    <row r="33950" spans="7:7" x14ac:dyDescent="0.25">
      <c r="G33950" s="7"/>
    </row>
    <row r="33951" spans="7:7" x14ac:dyDescent="0.25">
      <c r="G33951" s="7"/>
    </row>
    <row r="33952" spans="7:7" x14ac:dyDescent="0.25">
      <c r="G33952" s="7"/>
    </row>
    <row r="33953" spans="7:7" x14ac:dyDescent="0.25">
      <c r="G33953" s="7"/>
    </row>
    <row r="33954" spans="7:7" x14ac:dyDescent="0.25">
      <c r="G33954" s="7"/>
    </row>
    <row r="33955" spans="7:7" x14ac:dyDescent="0.25">
      <c r="G33955" s="7"/>
    </row>
    <row r="33956" spans="7:7" x14ac:dyDescent="0.25">
      <c r="G33956" s="7"/>
    </row>
    <row r="33957" spans="7:7" x14ac:dyDescent="0.25">
      <c r="G33957" s="7"/>
    </row>
    <row r="33958" spans="7:7" x14ac:dyDescent="0.25">
      <c r="G33958" s="7"/>
    </row>
    <row r="33959" spans="7:7" x14ac:dyDescent="0.25">
      <c r="G33959" s="7"/>
    </row>
    <row r="33960" spans="7:7" x14ac:dyDescent="0.25">
      <c r="G33960" s="7"/>
    </row>
    <row r="33961" spans="7:7" x14ac:dyDescent="0.25">
      <c r="G33961" s="7"/>
    </row>
    <row r="33962" spans="7:7" x14ac:dyDescent="0.25">
      <c r="G33962" s="7"/>
    </row>
    <row r="33963" spans="7:7" x14ac:dyDescent="0.25">
      <c r="G33963" s="7"/>
    </row>
    <row r="33964" spans="7:7" x14ac:dyDescent="0.25">
      <c r="G33964" s="7"/>
    </row>
    <row r="33965" spans="7:7" x14ac:dyDescent="0.25">
      <c r="G33965" s="7"/>
    </row>
    <row r="33966" spans="7:7" x14ac:dyDescent="0.25">
      <c r="G33966" s="7"/>
    </row>
    <row r="33967" spans="7:7" x14ac:dyDescent="0.25">
      <c r="G33967" s="7"/>
    </row>
    <row r="33968" spans="7:7" x14ac:dyDescent="0.25">
      <c r="G33968" s="7"/>
    </row>
    <row r="33969" spans="7:7" x14ac:dyDescent="0.25">
      <c r="G33969" s="7"/>
    </row>
    <row r="33970" spans="7:7" x14ac:dyDescent="0.25">
      <c r="G33970" s="7"/>
    </row>
    <row r="33971" spans="7:7" x14ac:dyDescent="0.25">
      <c r="G33971" s="7"/>
    </row>
    <row r="33972" spans="7:7" x14ac:dyDescent="0.25">
      <c r="G33972" s="7"/>
    </row>
    <row r="33973" spans="7:7" x14ac:dyDescent="0.25">
      <c r="G33973" s="7"/>
    </row>
    <row r="33974" spans="7:7" x14ac:dyDescent="0.25">
      <c r="G33974" s="7"/>
    </row>
    <row r="33975" spans="7:7" x14ac:dyDescent="0.25">
      <c r="G33975" s="7"/>
    </row>
    <row r="33976" spans="7:7" x14ac:dyDescent="0.25">
      <c r="G33976" s="7"/>
    </row>
    <row r="33977" spans="7:7" x14ac:dyDescent="0.25">
      <c r="G33977" s="7"/>
    </row>
    <row r="33978" spans="7:7" x14ac:dyDescent="0.25">
      <c r="G33978" s="7"/>
    </row>
    <row r="33979" spans="7:7" x14ac:dyDescent="0.25">
      <c r="G33979" s="7"/>
    </row>
    <row r="33980" spans="7:7" x14ac:dyDescent="0.25">
      <c r="G33980" s="7"/>
    </row>
    <row r="33981" spans="7:7" x14ac:dyDescent="0.25">
      <c r="G33981" s="7"/>
    </row>
    <row r="33982" spans="7:7" x14ac:dyDescent="0.25">
      <c r="G33982" s="7"/>
    </row>
    <row r="33983" spans="7:7" x14ac:dyDescent="0.25">
      <c r="G33983" s="7"/>
    </row>
    <row r="33984" spans="7:7" x14ac:dyDescent="0.25">
      <c r="G33984" s="7"/>
    </row>
    <row r="33985" spans="7:7" x14ac:dyDescent="0.25">
      <c r="G33985" s="7"/>
    </row>
    <row r="33986" spans="7:7" x14ac:dyDescent="0.25">
      <c r="G33986" s="7"/>
    </row>
    <row r="33987" spans="7:7" x14ac:dyDescent="0.25">
      <c r="G33987" s="7"/>
    </row>
    <row r="33988" spans="7:7" x14ac:dyDescent="0.25">
      <c r="G33988" s="7"/>
    </row>
    <row r="33989" spans="7:7" x14ac:dyDescent="0.25">
      <c r="G33989" s="7"/>
    </row>
    <row r="33990" spans="7:7" x14ac:dyDescent="0.25">
      <c r="G33990" s="7"/>
    </row>
    <row r="33991" spans="7:7" x14ac:dyDescent="0.25">
      <c r="G33991" s="7"/>
    </row>
    <row r="33992" spans="7:7" x14ac:dyDescent="0.25">
      <c r="G33992" s="7"/>
    </row>
    <row r="33993" spans="7:7" x14ac:dyDescent="0.25">
      <c r="G33993" s="7"/>
    </row>
    <row r="33994" spans="7:7" x14ac:dyDescent="0.25">
      <c r="G33994" s="7"/>
    </row>
    <row r="33995" spans="7:7" x14ac:dyDescent="0.25">
      <c r="G33995" s="7"/>
    </row>
    <row r="33996" spans="7:7" x14ac:dyDescent="0.25">
      <c r="G33996" s="7"/>
    </row>
    <row r="33997" spans="7:7" x14ac:dyDescent="0.25">
      <c r="G33997" s="7"/>
    </row>
    <row r="33998" spans="7:7" x14ac:dyDescent="0.25">
      <c r="G33998" s="7"/>
    </row>
    <row r="33999" spans="7:7" x14ac:dyDescent="0.25">
      <c r="G33999" s="7"/>
    </row>
    <row r="34000" spans="7:7" x14ac:dyDescent="0.25">
      <c r="G34000" s="7"/>
    </row>
    <row r="34001" spans="7:7" x14ac:dyDescent="0.25">
      <c r="G34001" s="7"/>
    </row>
    <row r="34002" spans="7:7" x14ac:dyDescent="0.25">
      <c r="G34002" s="7"/>
    </row>
    <row r="34003" spans="7:7" x14ac:dyDescent="0.25">
      <c r="G34003" s="7"/>
    </row>
    <row r="34004" spans="7:7" x14ac:dyDescent="0.25">
      <c r="G34004" s="7"/>
    </row>
    <row r="34005" spans="7:7" x14ac:dyDescent="0.25">
      <c r="G34005" s="7"/>
    </row>
    <row r="34006" spans="7:7" x14ac:dyDescent="0.25">
      <c r="G34006" s="7"/>
    </row>
    <row r="34007" spans="7:7" x14ac:dyDescent="0.25">
      <c r="G34007" s="7"/>
    </row>
    <row r="34008" spans="7:7" x14ac:dyDescent="0.25">
      <c r="G34008" s="7"/>
    </row>
    <row r="34009" spans="7:7" x14ac:dyDescent="0.25">
      <c r="G34009" s="7"/>
    </row>
    <row r="34010" spans="7:7" x14ac:dyDescent="0.25">
      <c r="G34010" s="7"/>
    </row>
    <row r="34011" spans="7:7" x14ac:dyDescent="0.25">
      <c r="G34011" s="7"/>
    </row>
    <row r="34012" spans="7:7" x14ac:dyDescent="0.25">
      <c r="G34012" s="7"/>
    </row>
    <row r="34013" spans="7:7" x14ac:dyDescent="0.25">
      <c r="G34013" s="7"/>
    </row>
    <row r="34014" spans="7:7" x14ac:dyDescent="0.25">
      <c r="G34014" s="7"/>
    </row>
    <row r="34015" spans="7:7" x14ac:dyDescent="0.25">
      <c r="G34015" s="7"/>
    </row>
    <row r="34016" spans="7:7" x14ac:dyDescent="0.25">
      <c r="G34016" s="7"/>
    </row>
    <row r="34017" spans="7:7" x14ac:dyDescent="0.25">
      <c r="G34017" s="7"/>
    </row>
    <row r="34018" spans="7:7" x14ac:dyDescent="0.25">
      <c r="G34018" s="7"/>
    </row>
    <row r="34019" spans="7:7" x14ac:dyDescent="0.25">
      <c r="G34019" s="7"/>
    </row>
    <row r="34020" spans="7:7" x14ac:dyDescent="0.25">
      <c r="G34020" s="7"/>
    </row>
    <row r="34021" spans="7:7" x14ac:dyDescent="0.25">
      <c r="G34021" s="7"/>
    </row>
    <row r="34022" spans="7:7" x14ac:dyDescent="0.25">
      <c r="G34022" s="7"/>
    </row>
    <row r="34023" spans="7:7" x14ac:dyDescent="0.25">
      <c r="G34023" s="7"/>
    </row>
    <row r="34024" spans="7:7" x14ac:dyDescent="0.25">
      <c r="G34024" s="7"/>
    </row>
    <row r="34025" spans="7:7" x14ac:dyDescent="0.25">
      <c r="G34025" s="7"/>
    </row>
    <row r="34026" spans="7:7" x14ac:dyDescent="0.25">
      <c r="G34026" s="7"/>
    </row>
    <row r="34027" spans="7:7" x14ac:dyDescent="0.25">
      <c r="G34027" s="7"/>
    </row>
    <row r="34028" spans="7:7" x14ac:dyDescent="0.25">
      <c r="G34028" s="7"/>
    </row>
    <row r="34029" spans="7:7" x14ac:dyDescent="0.25">
      <c r="G34029" s="7"/>
    </row>
    <row r="34030" spans="7:7" x14ac:dyDescent="0.25">
      <c r="G34030" s="7"/>
    </row>
    <row r="34031" spans="7:7" x14ac:dyDescent="0.25">
      <c r="G34031" s="7"/>
    </row>
    <row r="34032" spans="7:7" x14ac:dyDescent="0.25">
      <c r="G34032" s="7"/>
    </row>
    <row r="34033" spans="7:7" x14ac:dyDescent="0.25">
      <c r="G34033" s="7"/>
    </row>
    <row r="34034" spans="7:7" x14ac:dyDescent="0.25">
      <c r="G34034" s="7"/>
    </row>
    <row r="34035" spans="7:7" x14ac:dyDescent="0.25">
      <c r="G34035" s="7"/>
    </row>
    <row r="34036" spans="7:7" x14ac:dyDescent="0.25">
      <c r="G34036" s="7"/>
    </row>
    <row r="34037" spans="7:7" x14ac:dyDescent="0.25">
      <c r="G34037" s="7"/>
    </row>
    <row r="34038" spans="7:7" x14ac:dyDescent="0.25">
      <c r="G34038" s="7"/>
    </row>
    <row r="34039" spans="7:7" x14ac:dyDescent="0.25">
      <c r="G34039" s="7"/>
    </row>
    <row r="34040" spans="7:7" x14ac:dyDescent="0.25">
      <c r="G34040" s="7"/>
    </row>
    <row r="34041" spans="7:7" x14ac:dyDescent="0.25">
      <c r="G34041" s="7"/>
    </row>
    <row r="34042" spans="7:7" x14ac:dyDescent="0.25">
      <c r="G34042" s="7"/>
    </row>
    <row r="34043" spans="7:7" x14ac:dyDescent="0.25">
      <c r="G34043" s="7"/>
    </row>
    <row r="34044" spans="7:7" x14ac:dyDescent="0.25">
      <c r="G34044" s="7"/>
    </row>
    <row r="34045" spans="7:7" x14ac:dyDescent="0.25">
      <c r="G34045" s="7"/>
    </row>
    <row r="34046" spans="7:7" x14ac:dyDescent="0.25">
      <c r="G34046" s="7"/>
    </row>
    <row r="34047" spans="7:7" x14ac:dyDescent="0.25">
      <c r="G34047" s="7"/>
    </row>
    <row r="34048" spans="7:7" x14ac:dyDescent="0.25">
      <c r="G34048" s="7"/>
    </row>
    <row r="34049" spans="7:7" x14ac:dyDescent="0.25">
      <c r="G34049" s="7"/>
    </row>
    <row r="34050" spans="7:7" x14ac:dyDescent="0.25">
      <c r="G34050" s="7"/>
    </row>
    <row r="34051" spans="7:7" x14ac:dyDescent="0.25">
      <c r="G34051" s="7"/>
    </row>
    <row r="34052" spans="7:7" x14ac:dyDescent="0.25">
      <c r="G34052" s="7"/>
    </row>
    <row r="34053" spans="7:7" x14ac:dyDescent="0.25">
      <c r="G34053" s="7"/>
    </row>
    <row r="34054" spans="7:7" x14ac:dyDescent="0.25">
      <c r="G34054" s="7"/>
    </row>
    <row r="34055" spans="7:7" x14ac:dyDescent="0.25">
      <c r="G34055" s="7"/>
    </row>
    <row r="34056" spans="7:7" x14ac:dyDescent="0.25">
      <c r="G34056" s="7"/>
    </row>
    <row r="34057" spans="7:7" x14ac:dyDescent="0.25">
      <c r="G34057" s="7"/>
    </row>
    <row r="34058" spans="7:7" x14ac:dyDescent="0.25">
      <c r="G34058" s="7"/>
    </row>
    <row r="34059" spans="7:7" x14ac:dyDescent="0.25">
      <c r="G34059" s="7"/>
    </row>
    <row r="34060" spans="7:7" x14ac:dyDescent="0.25">
      <c r="G34060" s="7"/>
    </row>
    <row r="34061" spans="7:7" x14ac:dyDescent="0.25">
      <c r="G34061" s="7"/>
    </row>
    <row r="34062" spans="7:7" x14ac:dyDescent="0.25">
      <c r="G34062" s="7"/>
    </row>
    <row r="34063" spans="7:7" x14ac:dyDescent="0.25">
      <c r="G34063" s="7"/>
    </row>
    <row r="34064" spans="7:7" x14ac:dyDescent="0.25">
      <c r="G34064" s="7"/>
    </row>
    <row r="34065" spans="7:7" x14ac:dyDescent="0.25">
      <c r="G34065" s="7"/>
    </row>
    <row r="34066" spans="7:7" x14ac:dyDescent="0.25">
      <c r="G34066" s="7"/>
    </row>
    <row r="34067" spans="7:7" x14ac:dyDescent="0.25">
      <c r="G34067" s="7"/>
    </row>
    <row r="34068" spans="7:7" x14ac:dyDescent="0.25">
      <c r="G34068" s="7"/>
    </row>
    <row r="34069" spans="7:7" x14ac:dyDescent="0.25">
      <c r="G34069" s="7"/>
    </row>
    <row r="34070" spans="7:7" x14ac:dyDescent="0.25">
      <c r="G34070" s="7"/>
    </row>
    <row r="34071" spans="7:7" x14ac:dyDescent="0.25">
      <c r="G34071" s="7"/>
    </row>
    <row r="34072" spans="7:7" x14ac:dyDescent="0.25">
      <c r="G34072" s="7"/>
    </row>
    <row r="34073" spans="7:7" x14ac:dyDescent="0.25">
      <c r="G34073" s="7"/>
    </row>
    <row r="34074" spans="7:7" x14ac:dyDescent="0.25">
      <c r="G34074" s="7"/>
    </row>
    <row r="34075" spans="7:7" x14ac:dyDescent="0.25">
      <c r="G34075" s="7"/>
    </row>
    <row r="34076" spans="7:7" x14ac:dyDescent="0.25">
      <c r="G34076" s="7"/>
    </row>
    <row r="34077" spans="7:7" x14ac:dyDescent="0.25">
      <c r="G34077" s="7"/>
    </row>
    <row r="34078" spans="7:7" x14ac:dyDescent="0.25">
      <c r="G34078" s="7"/>
    </row>
    <row r="34079" spans="7:7" x14ac:dyDescent="0.25">
      <c r="G34079" s="7"/>
    </row>
    <row r="34080" spans="7:7" x14ac:dyDescent="0.25">
      <c r="G34080" s="7"/>
    </row>
    <row r="34081" spans="7:7" x14ac:dyDescent="0.25">
      <c r="G34081" s="7"/>
    </row>
    <row r="34082" spans="7:7" x14ac:dyDescent="0.25">
      <c r="G34082" s="7"/>
    </row>
    <row r="34083" spans="7:7" x14ac:dyDescent="0.25">
      <c r="G34083" s="7"/>
    </row>
    <row r="34084" spans="7:7" x14ac:dyDescent="0.25">
      <c r="G34084" s="7"/>
    </row>
    <row r="34085" spans="7:7" x14ac:dyDescent="0.25">
      <c r="G34085" s="7"/>
    </row>
    <row r="34086" spans="7:7" x14ac:dyDescent="0.25">
      <c r="G34086" s="7"/>
    </row>
    <row r="34087" spans="7:7" x14ac:dyDescent="0.25">
      <c r="G34087" s="7"/>
    </row>
    <row r="34088" spans="7:7" x14ac:dyDescent="0.25">
      <c r="G34088" s="7"/>
    </row>
    <row r="34089" spans="7:7" x14ac:dyDescent="0.25">
      <c r="G34089" s="7"/>
    </row>
    <row r="34090" spans="7:7" x14ac:dyDescent="0.25">
      <c r="G34090" s="7"/>
    </row>
    <row r="34091" spans="7:7" x14ac:dyDescent="0.25">
      <c r="G34091" s="7"/>
    </row>
    <row r="34092" spans="7:7" x14ac:dyDescent="0.25">
      <c r="G34092" s="7"/>
    </row>
    <row r="34093" spans="7:7" x14ac:dyDescent="0.25">
      <c r="G34093" s="7"/>
    </row>
    <row r="34094" spans="7:7" x14ac:dyDescent="0.25">
      <c r="G34094" s="7"/>
    </row>
    <row r="34095" spans="7:7" x14ac:dyDescent="0.25">
      <c r="G34095" s="7"/>
    </row>
    <row r="34096" spans="7:7" x14ac:dyDescent="0.25">
      <c r="G34096" s="7"/>
    </row>
    <row r="34097" spans="7:7" x14ac:dyDescent="0.25">
      <c r="G34097" s="7"/>
    </row>
    <row r="34098" spans="7:7" x14ac:dyDescent="0.25">
      <c r="G34098" s="7"/>
    </row>
    <row r="34099" spans="7:7" x14ac:dyDescent="0.25">
      <c r="G34099" s="7"/>
    </row>
    <row r="34100" spans="7:7" x14ac:dyDescent="0.25">
      <c r="G34100" s="7"/>
    </row>
    <row r="34101" spans="7:7" x14ac:dyDescent="0.25">
      <c r="G34101" s="7"/>
    </row>
    <row r="34102" spans="7:7" x14ac:dyDescent="0.25">
      <c r="G34102" s="7"/>
    </row>
    <row r="34103" spans="7:7" x14ac:dyDescent="0.25">
      <c r="G34103" s="7"/>
    </row>
    <row r="34104" spans="7:7" x14ac:dyDescent="0.25">
      <c r="G34104" s="7"/>
    </row>
    <row r="34105" spans="7:7" x14ac:dyDescent="0.25">
      <c r="G34105" s="7"/>
    </row>
    <row r="34106" spans="7:7" x14ac:dyDescent="0.25">
      <c r="G34106" s="7"/>
    </row>
    <row r="34107" spans="7:7" x14ac:dyDescent="0.25">
      <c r="G34107" s="7"/>
    </row>
    <row r="34108" spans="7:7" x14ac:dyDescent="0.25">
      <c r="G34108" s="7"/>
    </row>
    <row r="34109" spans="7:7" x14ac:dyDescent="0.25">
      <c r="G34109" s="7"/>
    </row>
    <row r="34110" spans="7:7" x14ac:dyDescent="0.25">
      <c r="G34110" s="7"/>
    </row>
    <row r="34111" spans="7:7" x14ac:dyDescent="0.25">
      <c r="G34111" s="7"/>
    </row>
    <row r="34112" spans="7:7" x14ac:dyDescent="0.25">
      <c r="G34112" s="7"/>
    </row>
    <row r="34113" spans="7:7" x14ac:dyDescent="0.25">
      <c r="G34113" s="7"/>
    </row>
    <row r="34114" spans="7:7" x14ac:dyDescent="0.25">
      <c r="G34114" s="7"/>
    </row>
    <row r="34115" spans="7:7" x14ac:dyDescent="0.25">
      <c r="G34115" s="7"/>
    </row>
    <row r="34116" spans="7:7" x14ac:dyDescent="0.25">
      <c r="G34116" s="7"/>
    </row>
    <row r="34117" spans="7:7" x14ac:dyDescent="0.25">
      <c r="G34117" s="7"/>
    </row>
    <row r="34118" spans="7:7" x14ac:dyDescent="0.25">
      <c r="G34118" s="7"/>
    </row>
    <row r="34119" spans="7:7" x14ac:dyDescent="0.25">
      <c r="G34119" s="7"/>
    </row>
    <row r="34120" spans="7:7" x14ac:dyDescent="0.25">
      <c r="G34120" s="7"/>
    </row>
    <row r="34121" spans="7:7" x14ac:dyDescent="0.25">
      <c r="G34121" s="7"/>
    </row>
    <row r="34122" spans="7:7" x14ac:dyDescent="0.25">
      <c r="G34122" s="7"/>
    </row>
    <row r="34123" spans="7:7" x14ac:dyDescent="0.25">
      <c r="G34123" s="7"/>
    </row>
    <row r="34124" spans="7:7" x14ac:dyDescent="0.25">
      <c r="G34124" s="7"/>
    </row>
    <row r="34125" spans="7:7" x14ac:dyDescent="0.25">
      <c r="G34125" s="7"/>
    </row>
    <row r="34126" spans="7:7" x14ac:dyDescent="0.25">
      <c r="G34126" s="7"/>
    </row>
    <row r="34127" spans="7:7" x14ac:dyDescent="0.25">
      <c r="G34127" s="7"/>
    </row>
    <row r="34128" spans="7:7" x14ac:dyDescent="0.25">
      <c r="G34128" s="7"/>
    </row>
    <row r="34129" spans="7:7" x14ac:dyDescent="0.25">
      <c r="G34129" s="7"/>
    </row>
    <row r="34130" spans="7:7" x14ac:dyDescent="0.25">
      <c r="G34130" s="7"/>
    </row>
    <row r="34131" spans="7:7" x14ac:dyDescent="0.25">
      <c r="G34131" s="7"/>
    </row>
    <row r="34132" spans="7:7" x14ac:dyDescent="0.25">
      <c r="G34132" s="7"/>
    </row>
    <row r="34133" spans="7:7" x14ac:dyDescent="0.25">
      <c r="G34133" s="7"/>
    </row>
    <row r="34134" spans="7:7" x14ac:dyDescent="0.25">
      <c r="G34134" s="7"/>
    </row>
    <row r="34135" spans="7:7" x14ac:dyDescent="0.25">
      <c r="G34135" s="7"/>
    </row>
    <row r="34136" spans="7:7" x14ac:dyDescent="0.25">
      <c r="G34136" s="7"/>
    </row>
    <row r="34137" spans="7:7" x14ac:dyDescent="0.25">
      <c r="G34137" s="7"/>
    </row>
    <row r="34138" spans="7:7" x14ac:dyDescent="0.25">
      <c r="G34138" s="7"/>
    </row>
    <row r="34139" spans="7:7" x14ac:dyDescent="0.25">
      <c r="G34139" s="7"/>
    </row>
    <row r="34140" spans="7:7" x14ac:dyDescent="0.25">
      <c r="G34140" s="7"/>
    </row>
    <row r="34141" spans="7:7" x14ac:dyDescent="0.25">
      <c r="G34141" s="7"/>
    </row>
    <row r="34142" spans="7:7" x14ac:dyDescent="0.25">
      <c r="G34142" s="7"/>
    </row>
    <row r="34143" spans="7:7" x14ac:dyDescent="0.25">
      <c r="G34143" s="7"/>
    </row>
    <row r="34144" spans="7:7" x14ac:dyDescent="0.25">
      <c r="G34144" s="7"/>
    </row>
    <row r="34145" spans="7:7" x14ac:dyDescent="0.25">
      <c r="G34145" s="7"/>
    </row>
    <row r="34146" spans="7:7" x14ac:dyDescent="0.25">
      <c r="G34146" s="7"/>
    </row>
    <row r="34147" spans="7:7" x14ac:dyDescent="0.25">
      <c r="G34147" s="7"/>
    </row>
    <row r="34148" spans="7:7" x14ac:dyDescent="0.25">
      <c r="G34148" s="7"/>
    </row>
    <row r="34149" spans="7:7" x14ac:dyDescent="0.25">
      <c r="G34149" s="7"/>
    </row>
    <row r="34150" spans="7:7" x14ac:dyDescent="0.25">
      <c r="G34150" s="7"/>
    </row>
    <row r="34151" spans="7:7" x14ac:dyDescent="0.25">
      <c r="G34151" s="7"/>
    </row>
    <row r="34152" spans="7:7" x14ac:dyDescent="0.25">
      <c r="G34152" s="7"/>
    </row>
    <row r="34153" spans="7:7" x14ac:dyDescent="0.25">
      <c r="G34153" s="7"/>
    </row>
    <row r="34154" spans="7:7" x14ac:dyDescent="0.25">
      <c r="G34154" s="7"/>
    </row>
    <row r="34155" spans="7:7" x14ac:dyDescent="0.25">
      <c r="G34155" s="7"/>
    </row>
    <row r="34156" spans="7:7" x14ac:dyDescent="0.25">
      <c r="G34156" s="7"/>
    </row>
    <row r="34157" spans="7:7" x14ac:dyDescent="0.25">
      <c r="G34157" s="7"/>
    </row>
    <row r="34158" spans="7:7" x14ac:dyDescent="0.25">
      <c r="G34158" s="7"/>
    </row>
    <row r="34159" spans="7:7" x14ac:dyDescent="0.25">
      <c r="G34159" s="7"/>
    </row>
    <row r="34160" spans="7:7" x14ac:dyDescent="0.25">
      <c r="G34160" s="7"/>
    </row>
    <row r="34161" spans="7:7" x14ac:dyDescent="0.25">
      <c r="G34161" s="7"/>
    </row>
    <row r="34162" spans="7:7" x14ac:dyDescent="0.25">
      <c r="G34162" s="7"/>
    </row>
    <row r="34163" spans="7:7" x14ac:dyDescent="0.25">
      <c r="G34163" s="7"/>
    </row>
    <row r="34164" spans="7:7" x14ac:dyDescent="0.25">
      <c r="G34164" s="7"/>
    </row>
    <row r="34165" spans="7:7" x14ac:dyDescent="0.25">
      <c r="G34165" s="7"/>
    </row>
    <row r="34166" spans="7:7" x14ac:dyDescent="0.25">
      <c r="G34166" s="7"/>
    </row>
    <row r="34167" spans="7:7" x14ac:dyDescent="0.25">
      <c r="G34167" s="7"/>
    </row>
    <row r="34168" spans="7:7" x14ac:dyDescent="0.25">
      <c r="G34168" s="7"/>
    </row>
    <row r="34169" spans="7:7" x14ac:dyDescent="0.25">
      <c r="G34169" s="7"/>
    </row>
    <row r="34170" spans="7:7" x14ac:dyDescent="0.25">
      <c r="G34170" s="7"/>
    </row>
    <row r="34171" spans="7:7" x14ac:dyDescent="0.25">
      <c r="G34171" s="7"/>
    </row>
    <row r="34172" spans="7:7" x14ac:dyDescent="0.25">
      <c r="G34172" s="7"/>
    </row>
    <row r="34173" spans="7:7" x14ac:dyDescent="0.25">
      <c r="G34173" s="7"/>
    </row>
    <row r="34174" spans="7:7" x14ac:dyDescent="0.25">
      <c r="G34174" s="7"/>
    </row>
    <row r="34175" spans="7:7" x14ac:dyDescent="0.25">
      <c r="G34175" s="7"/>
    </row>
    <row r="34176" spans="7:7" x14ac:dyDescent="0.25">
      <c r="G34176" s="7"/>
    </row>
    <row r="34177" spans="7:7" x14ac:dyDescent="0.25">
      <c r="G34177" s="7"/>
    </row>
    <row r="34178" spans="7:7" x14ac:dyDescent="0.25">
      <c r="G34178" s="7"/>
    </row>
    <row r="34179" spans="7:7" x14ac:dyDescent="0.25">
      <c r="G34179" s="7"/>
    </row>
    <row r="34180" spans="7:7" x14ac:dyDescent="0.25">
      <c r="G34180" s="7"/>
    </row>
    <row r="34181" spans="7:7" x14ac:dyDescent="0.25">
      <c r="G34181" s="7"/>
    </row>
    <row r="34182" spans="7:7" x14ac:dyDescent="0.25">
      <c r="G34182" s="7"/>
    </row>
    <row r="34183" spans="7:7" x14ac:dyDescent="0.25">
      <c r="G34183" s="7"/>
    </row>
    <row r="34184" spans="7:7" x14ac:dyDescent="0.25">
      <c r="G34184" s="7"/>
    </row>
    <row r="34185" spans="7:7" x14ac:dyDescent="0.25">
      <c r="G34185" s="7"/>
    </row>
    <row r="34186" spans="7:7" x14ac:dyDescent="0.25">
      <c r="G34186" s="7"/>
    </row>
    <row r="34187" spans="7:7" x14ac:dyDescent="0.25">
      <c r="G34187" s="7"/>
    </row>
    <row r="34188" spans="7:7" x14ac:dyDescent="0.25">
      <c r="G34188" s="7"/>
    </row>
    <row r="34189" spans="7:7" x14ac:dyDescent="0.25">
      <c r="G34189" s="7"/>
    </row>
    <row r="34190" spans="7:7" x14ac:dyDescent="0.25">
      <c r="G34190" s="7"/>
    </row>
    <row r="34191" spans="7:7" x14ac:dyDescent="0.25">
      <c r="G34191" s="7"/>
    </row>
    <row r="34192" spans="7:7" x14ac:dyDescent="0.25">
      <c r="G34192" s="7"/>
    </row>
    <row r="34193" spans="7:7" x14ac:dyDescent="0.25">
      <c r="G34193" s="7"/>
    </row>
    <row r="34194" spans="7:7" x14ac:dyDescent="0.25">
      <c r="G34194" s="7"/>
    </row>
    <row r="34195" spans="7:7" x14ac:dyDescent="0.25">
      <c r="G34195" s="7"/>
    </row>
    <row r="34196" spans="7:7" x14ac:dyDescent="0.25">
      <c r="G34196" s="7"/>
    </row>
    <row r="34197" spans="7:7" x14ac:dyDescent="0.25">
      <c r="G34197" s="7"/>
    </row>
    <row r="34198" spans="7:7" x14ac:dyDescent="0.25">
      <c r="G34198" s="7"/>
    </row>
    <row r="34199" spans="7:7" x14ac:dyDescent="0.25">
      <c r="G34199" s="7"/>
    </row>
    <row r="34200" spans="7:7" x14ac:dyDescent="0.25">
      <c r="G34200" s="7"/>
    </row>
    <row r="34201" spans="7:7" x14ac:dyDescent="0.25">
      <c r="G34201" s="7"/>
    </row>
    <row r="34202" spans="7:7" x14ac:dyDescent="0.25">
      <c r="G34202" s="7"/>
    </row>
    <row r="34203" spans="7:7" x14ac:dyDescent="0.25">
      <c r="G34203" s="7"/>
    </row>
    <row r="34204" spans="7:7" x14ac:dyDescent="0.25">
      <c r="G34204" s="7"/>
    </row>
    <row r="34205" spans="7:7" x14ac:dyDescent="0.25">
      <c r="G34205" s="7"/>
    </row>
    <row r="34206" spans="7:7" x14ac:dyDescent="0.25">
      <c r="G34206" s="7"/>
    </row>
    <row r="34207" spans="7:7" x14ac:dyDescent="0.25">
      <c r="G34207" s="7"/>
    </row>
    <row r="34208" spans="7:7" x14ac:dyDescent="0.25">
      <c r="G34208" s="7"/>
    </row>
    <row r="34209" spans="7:7" x14ac:dyDescent="0.25">
      <c r="G34209" s="7"/>
    </row>
    <row r="34210" spans="7:7" x14ac:dyDescent="0.25">
      <c r="G34210" s="7"/>
    </row>
    <row r="34211" spans="7:7" x14ac:dyDescent="0.25">
      <c r="G34211" s="7"/>
    </row>
    <row r="34212" spans="7:7" x14ac:dyDescent="0.25">
      <c r="G34212" s="7"/>
    </row>
    <row r="34213" spans="7:7" x14ac:dyDescent="0.25">
      <c r="G34213" s="7"/>
    </row>
    <row r="34214" spans="7:7" x14ac:dyDescent="0.25">
      <c r="G34214" s="7"/>
    </row>
    <row r="34215" spans="7:7" x14ac:dyDescent="0.25">
      <c r="G34215" s="7"/>
    </row>
    <row r="34216" spans="7:7" x14ac:dyDescent="0.25">
      <c r="G34216" s="7"/>
    </row>
    <row r="34217" spans="7:7" x14ac:dyDescent="0.25">
      <c r="G34217" s="7"/>
    </row>
    <row r="34218" spans="7:7" x14ac:dyDescent="0.25">
      <c r="G34218" s="7"/>
    </row>
    <row r="34219" spans="7:7" x14ac:dyDescent="0.25">
      <c r="G34219" s="7"/>
    </row>
    <row r="34220" spans="7:7" x14ac:dyDescent="0.25">
      <c r="G34220" s="7"/>
    </row>
    <row r="34221" spans="7:7" x14ac:dyDescent="0.25">
      <c r="G34221" s="7"/>
    </row>
    <row r="34222" spans="7:7" x14ac:dyDescent="0.25">
      <c r="G34222" s="7"/>
    </row>
    <row r="34223" spans="7:7" x14ac:dyDescent="0.25">
      <c r="G34223" s="7"/>
    </row>
    <row r="34224" spans="7:7" x14ac:dyDescent="0.25">
      <c r="G34224" s="7"/>
    </row>
    <row r="34225" spans="7:7" x14ac:dyDescent="0.25">
      <c r="G34225" s="7"/>
    </row>
    <row r="34226" spans="7:7" x14ac:dyDescent="0.25">
      <c r="G34226" s="7"/>
    </row>
    <row r="34227" spans="7:7" x14ac:dyDescent="0.25">
      <c r="G34227" s="7"/>
    </row>
    <row r="34228" spans="7:7" x14ac:dyDescent="0.25">
      <c r="G34228" s="7"/>
    </row>
    <row r="34229" spans="7:7" x14ac:dyDescent="0.25">
      <c r="G34229" s="7"/>
    </row>
    <row r="34230" spans="7:7" x14ac:dyDescent="0.25">
      <c r="G34230" s="7"/>
    </row>
    <row r="34231" spans="7:7" x14ac:dyDescent="0.25">
      <c r="G34231" s="7"/>
    </row>
    <row r="34232" spans="7:7" x14ac:dyDescent="0.25">
      <c r="G34232" s="7"/>
    </row>
    <row r="34233" spans="7:7" x14ac:dyDescent="0.25">
      <c r="G34233" s="7"/>
    </row>
    <row r="34234" spans="7:7" x14ac:dyDescent="0.25">
      <c r="G34234" s="7"/>
    </row>
    <row r="34235" spans="7:7" x14ac:dyDescent="0.25">
      <c r="G34235" s="7"/>
    </row>
    <row r="34236" spans="7:7" x14ac:dyDescent="0.25">
      <c r="G34236" s="7"/>
    </row>
    <row r="34237" spans="7:7" x14ac:dyDescent="0.25">
      <c r="G34237" s="7"/>
    </row>
    <row r="34238" spans="7:7" x14ac:dyDescent="0.25">
      <c r="G34238" s="7"/>
    </row>
    <row r="34239" spans="7:7" x14ac:dyDescent="0.25">
      <c r="G34239" s="7"/>
    </row>
    <row r="34240" spans="7:7" x14ac:dyDescent="0.25">
      <c r="G34240" s="7"/>
    </row>
    <row r="34241" spans="7:7" x14ac:dyDescent="0.25">
      <c r="G34241" s="7"/>
    </row>
    <row r="34242" spans="7:7" x14ac:dyDescent="0.25">
      <c r="G34242" s="7"/>
    </row>
    <row r="34243" spans="7:7" x14ac:dyDescent="0.25">
      <c r="G34243" s="7"/>
    </row>
    <row r="34244" spans="7:7" x14ac:dyDescent="0.25">
      <c r="G34244" s="7"/>
    </row>
    <row r="34245" spans="7:7" x14ac:dyDescent="0.25">
      <c r="G34245" s="7"/>
    </row>
    <row r="34246" spans="7:7" x14ac:dyDescent="0.25">
      <c r="G34246" s="7"/>
    </row>
    <row r="34247" spans="7:7" x14ac:dyDescent="0.25">
      <c r="G34247" s="7"/>
    </row>
    <row r="34248" spans="7:7" x14ac:dyDescent="0.25">
      <c r="G34248" s="7"/>
    </row>
    <row r="34249" spans="7:7" x14ac:dyDescent="0.25">
      <c r="G34249" s="7"/>
    </row>
    <row r="34250" spans="7:7" x14ac:dyDescent="0.25">
      <c r="G34250" s="7"/>
    </row>
    <row r="34251" spans="7:7" x14ac:dyDescent="0.25">
      <c r="G34251" s="7"/>
    </row>
    <row r="34252" spans="7:7" x14ac:dyDescent="0.25">
      <c r="G34252" s="7"/>
    </row>
    <row r="34253" spans="7:7" x14ac:dyDescent="0.25">
      <c r="G34253" s="7"/>
    </row>
    <row r="34254" spans="7:7" x14ac:dyDescent="0.25">
      <c r="G34254" s="7"/>
    </row>
    <row r="34255" spans="7:7" x14ac:dyDescent="0.25">
      <c r="G34255" s="7"/>
    </row>
    <row r="34256" spans="7:7" x14ac:dyDescent="0.25">
      <c r="G34256" s="7"/>
    </row>
    <row r="34257" spans="7:7" x14ac:dyDescent="0.25">
      <c r="G34257" s="7"/>
    </row>
    <row r="34258" spans="7:7" x14ac:dyDescent="0.25">
      <c r="G34258" s="7"/>
    </row>
    <row r="34259" spans="7:7" x14ac:dyDescent="0.25">
      <c r="G34259" s="7"/>
    </row>
    <row r="34260" spans="7:7" x14ac:dyDescent="0.25">
      <c r="G34260" s="7"/>
    </row>
    <row r="34261" spans="7:7" x14ac:dyDescent="0.25">
      <c r="G34261" s="7"/>
    </row>
    <row r="34262" spans="7:7" x14ac:dyDescent="0.25">
      <c r="G34262" s="7"/>
    </row>
    <row r="34263" spans="7:7" x14ac:dyDescent="0.25">
      <c r="G34263" s="7"/>
    </row>
    <row r="34264" spans="7:7" x14ac:dyDescent="0.25">
      <c r="G34264" s="7"/>
    </row>
    <row r="34265" spans="7:7" x14ac:dyDescent="0.25">
      <c r="G34265" s="7"/>
    </row>
    <row r="34266" spans="7:7" x14ac:dyDescent="0.25">
      <c r="G34266" s="7"/>
    </row>
    <row r="34267" spans="7:7" x14ac:dyDescent="0.25">
      <c r="G34267" s="7"/>
    </row>
    <row r="34268" spans="7:7" x14ac:dyDescent="0.25">
      <c r="G34268" s="7"/>
    </row>
    <row r="34269" spans="7:7" x14ac:dyDescent="0.25">
      <c r="G34269" s="7"/>
    </row>
    <row r="34270" spans="7:7" x14ac:dyDescent="0.25">
      <c r="G34270" s="7"/>
    </row>
    <row r="34271" spans="7:7" x14ac:dyDescent="0.25">
      <c r="G34271" s="7"/>
    </row>
    <row r="34272" spans="7:7" x14ac:dyDescent="0.25">
      <c r="G34272" s="7"/>
    </row>
    <row r="34273" spans="7:7" x14ac:dyDescent="0.25">
      <c r="G34273" s="7"/>
    </row>
    <row r="34274" spans="7:7" x14ac:dyDescent="0.25">
      <c r="G34274" s="7"/>
    </row>
    <row r="34275" spans="7:7" x14ac:dyDescent="0.25">
      <c r="G34275" s="7"/>
    </row>
    <row r="34276" spans="7:7" x14ac:dyDescent="0.25">
      <c r="G34276" s="7"/>
    </row>
    <row r="34277" spans="7:7" x14ac:dyDescent="0.25">
      <c r="G34277" s="7"/>
    </row>
    <row r="34278" spans="7:7" x14ac:dyDescent="0.25">
      <c r="G34278" s="7"/>
    </row>
    <row r="34279" spans="7:7" x14ac:dyDescent="0.25">
      <c r="G34279" s="7"/>
    </row>
    <row r="34280" spans="7:7" x14ac:dyDescent="0.25">
      <c r="G34280" s="7"/>
    </row>
    <row r="34281" spans="7:7" x14ac:dyDescent="0.25">
      <c r="G34281" s="7"/>
    </row>
    <row r="34282" spans="7:7" x14ac:dyDescent="0.25">
      <c r="G34282" s="7"/>
    </row>
    <row r="34283" spans="7:7" x14ac:dyDescent="0.25">
      <c r="G34283" s="7"/>
    </row>
    <row r="34284" spans="7:7" x14ac:dyDescent="0.25">
      <c r="G34284" s="7"/>
    </row>
    <row r="34285" spans="7:7" x14ac:dyDescent="0.25">
      <c r="G34285" s="7"/>
    </row>
    <row r="34286" spans="7:7" x14ac:dyDescent="0.25">
      <c r="G34286" s="7"/>
    </row>
    <row r="34287" spans="7:7" x14ac:dyDescent="0.25">
      <c r="G34287" s="7"/>
    </row>
    <row r="34288" spans="7:7" x14ac:dyDescent="0.25">
      <c r="G34288" s="7"/>
    </row>
    <row r="34289" spans="7:7" x14ac:dyDescent="0.25">
      <c r="G34289" s="7"/>
    </row>
    <row r="34290" spans="7:7" x14ac:dyDescent="0.25">
      <c r="G34290" s="7"/>
    </row>
    <row r="34291" spans="7:7" x14ac:dyDescent="0.25">
      <c r="G34291" s="7"/>
    </row>
    <row r="34292" spans="7:7" x14ac:dyDescent="0.25">
      <c r="G34292" s="7"/>
    </row>
    <row r="34293" spans="7:7" x14ac:dyDescent="0.25">
      <c r="G34293" s="7"/>
    </row>
    <row r="34294" spans="7:7" x14ac:dyDescent="0.25">
      <c r="G34294" s="7"/>
    </row>
    <row r="34295" spans="7:7" x14ac:dyDescent="0.25">
      <c r="G34295" s="7"/>
    </row>
    <row r="34296" spans="7:7" x14ac:dyDescent="0.25">
      <c r="G34296" s="7"/>
    </row>
    <row r="34297" spans="7:7" x14ac:dyDescent="0.25">
      <c r="G34297" s="7"/>
    </row>
    <row r="34298" spans="7:7" x14ac:dyDescent="0.25">
      <c r="G34298" s="7"/>
    </row>
    <row r="34299" spans="7:7" x14ac:dyDescent="0.25">
      <c r="G34299" s="7"/>
    </row>
    <row r="34300" spans="7:7" x14ac:dyDescent="0.25">
      <c r="G34300" s="7"/>
    </row>
    <row r="34301" spans="7:7" x14ac:dyDescent="0.25">
      <c r="G34301" s="7"/>
    </row>
    <row r="34302" spans="7:7" x14ac:dyDescent="0.25">
      <c r="G34302" s="7"/>
    </row>
    <row r="34303" spans="7:7" x14ac:dyDescent="0.25">
      <c r="G34303" s="7"/>
    </row>
    <row r="34304" spans="7:7" x14ac:dyDescent="0.25">
      <c r="G34304" s="7"/>
    </row>
    <row r="34305" spans="7:7" x14ac:dyDescent="0.25">
      <c r="G34305" s="7"/>
    </row>
    <row r="34306" spans="7:7" x14ac:dyDescent="0.25">
      <c r="G34306" s="7"/>
    </row>
    <row r="34307" spans="7:7" x14ac:dyDescent="0.25">
      <c r="G34307" s="7"/>
    </row>
    <row r="34308" spans="7:7" x14ac:dyDescent="0.25">
      <c r="G34308" s="7"/>
    </row>
    <row r="34309" spans="7:7" x14ac:dyDescent="0.25">
      <c r="G34309" s="7"/>
    </row>
    <row r="34310" spans="7:7" x14ac:dyDescent="0.25">
      <c r="G34310" s="7"/>
    </row>
    <row r="34311" spans="7:7" x14ac:dyDescent="0.25">
      <c r="G34311" s="7"/>
    </row>
    <row r="34312" spans="7:7" x14ac:dyDescent="0.25">
      <c r="G34312" s="7"/>
    </row>
    <row r="34313" spans="7:7" x14ac:dyDescent="0.25">
      <c r="G34313" s="7"/>
    </row>
    <row r="34314" spans="7:7" x14ac:dyDescent="0.25">
      <c r="G34314" s="7"/>
    </row>
    <row r="34315" spans="7:7" x14ac:dyDescent="0.25">
      <c r="G34315" s="7"/>
    </row>
    <row r="34316" spans="7:7" x14ac:dyDescent="0.25">
      <c r="G34316" s="7"/>
    </row>
    <row r="34317" spans="7:7" x14ac:dyDescent="0.25">
      <c r="G34317" s="7"/>
    </row>
    <row r="34318" spans="7:7" x14ac:dyDescent="0.25">
      <c r="G34318" s="7"/>
    </row>
    <row r="34319" spans="7:7" x14ac:dyDescent="0.25">
      <c r="G34319" s="7"/>
    </row>
    <row r="34320" spans="7:7" x14ac:dyDescent="0.25">
      <c r="G34320" s="7"/>
    </row>
    <row r="34321" spans="7:7" x14ac:dyDescent="0.25">
      <c r="G34321" s="7"/>
    </row>
    <row r="34322" spans="7:7" x14ac:dyDescent="0.25">
      <c r="G34322" s="7"/>
    </row>
    <row r="34323" spans="7:7" x14ac:dyDescent="0.25">
      <c r="G34323" s="7"/>
    </row>
    <row r="34324" spans="7:7" x14ac:dyDescent="0.25">
      <c r="G34324" s="7"/>
    </row>
    <row r="34325" spans="7:7" x14ac:dyDescent="0.25">
      <c r="G34325" s="7"/>
    </row>
    <row r="34326" spans="7:7" x14ac:dyDescent="0.25">
      <c r="G34326" s="7"/>
    </row>
    <row r="34327" spans="7:7" x14ac:dyDescent="0.25">
      <c r="G34327" s="7"/>
    </row>
    <row r="34328" spans="7:7" x14ac:dyDescent="0.25">
      <c r="G34328" s="7"/>
    </row>
    <row r="34329" spans="7:7" x14ac:dyDescent="0.25">
      <c r="G34329" s="7"/>
    </row>
    <row r="34330" spans="7:7" x14ac:dyDescent="0.25">
      <c r="G34330" s="7"/>
    </row>
    <row r="34331" spans="7:7" x14ac:dyDescent="0.25">
      <c r="G34331" s="7"/>
    </row>
    <row r="34332" spans="7:7" x14ac:dyDescent="0.25">
      <c r="G34332" s="7"/>
    </row>
    <row r="34333" spans="7:7" x14ac:dyDescent="0.25">
      <c r="G34333" s="7"/>
    </row>
    <row r="34334" spans="7:7" x14ac:dyDescent="0.25">
      <c r="G34334" s="7"/>
    </row>
    <row r="34335" spans="7:7" x14ac:dyDescent="0.25">
      <c r="G34335" s="7"/>
    </row>
    <row r="34336" spans="7:7" x14ac:dyDescent="0.25">
      <c r="G34336" s="7"/>
    </row>
    <row r="34337" spans="7:7" x14ac:dyDescent="0.25">
      <c r="G34337" s="7"/>
    </row>
    <row r="34338" spans="7:7" x14ac:dyDescent="0.25">
      <c r="G34338" s="7"/>
    </row>
    <row r="34339" spans="7:7" x14ac:dyDescent="0.25">
      <c r="G34339" s="7"/>
    </row>
    <row r="34340" spans="7:7" x14ac:dyDescent="0.25">
      <c r="G34340" s="7"/>
    </row>
    <row r="34341" spans="7:7" x14ac:dyDescent="0.25">
      <c r="G34341" s="7"/>
    </row>
    <row r="34342" spans="7:7" x14ac:dyDescent="0.25">
      <c r="G34342" s="7"/>
    </row>
    <row r="34343" spans="7:7" x14ac:dyDescent="0.25">
      <c r="G34343" s="7"/>
    </row>
    <row r="34344" spans="7:7" x14ac:dyDescent="0.25">
      <c r="G34344" s="7"/>
    </row>
    <row r="34345" spans="7:7" x14ac:dyDescent="0.25">
      <c r="G34345" s="7"/>
    </row>
    <row r="34346" spans="7:7" x14ac:dyDescent="0.25">
      <c r="G34346" s="7"/>
    </row>
    <row r="34347" spans="7:7" x14ac:dyDescent="0.25">
      <c r="G34347" s="7"/>
    </row>
    <row r="34348" spans="7:7" x14ac:dyDescent="0.25">
      <c r="G34348" s="7"/>
    </row>
    <row r="34349" spans="7:7" x14ac:dyDescent="0.25">
      <c r="G34349" s="7"/>
    </row>
    <row r="34350" spans="7:7" x14ac:dyDescent="0.25">
      <c r="G34350" s="7"/>
    </row>
    <row r="34351" spans="7:7" x14ac:dyDescent="0.25">
      <c r="G34351" s="7"/>
    </row>
    <row r="34352" spans="7:7" x14ac:dyDescent="0.25">
      <c r="G34352" s="7"/>
    </row>
    <row r="34353" spans="7:7" x14ac:dyDescent="0.25">
      <c r="G34353" s="7"/>
    </row>
    <row r="34354" spans="7:7" x14ac:dyDescent="0.25">
      <c r="G34354" s="7"/>
    </row>
    <row r="34355" spans="7:7" x14ac:dyDescent="0.25">
      <c r="G34355" s="7"/>
    </row>
    <row r="34356" spans="7:7" x14ac:dyDescent="0.25">
      <c r="G34356" s="7"/>
    </row>
    <row r="34357" spans="7:7" x14ac:dyDescent="0.25">
      <c r="G34357" s="7"/>
    </row>
    <row r="34358" spans="7:7" x14ac:dyDescent="0.25">
      <c r="G34358" s="7"/>
    </row>
    <row r="34359" spans="7:7" x14ac:dyDescent="0.25">
      <c r="G34359" s="7"/>
    </row>
    <row r="34360" spans="7:7" x14ac:dyDescent="0.25">
      <c r="G34360" s="7"/>
    </row>
    <row r="34361" spans="7:7" x14ac:dyDescent="0.25">
      <c r="G34361" s="7"/>
    </row>
    <row r="34362" spans="7:7" x14ac:dyDescent="0.25">
      <c r="G34362" s="7"/>
    </row>
    <row r="34363" spans="7:7" x14ac:dyDescent="0.25">
      <c r="G34363" s="7"/>
    </row>
    <row r="34364" spans="7:7" x14ac:dyDescent="0.25">
      <c r="G34364" s="7"/>
    </row>
    <row r="34365" spans="7:7" x14ac:dyDescent="0.25">
      <c r="G34365" s="7"/>
    </row>
    <row r="34366" spans="7:7" x14ac:dyDescent="0.25">
      <c r="G34366" s="7"/>
    </row>
    <row r="34367" spans="7:7" x14ac:dyDescent="0.25">
      <c r="G34367" s="7"/>
    </row>
    <row r="34368" spans="7:7" x14ac:dyDescent="0.25">
      <c r="G34368" s="7"/>
    </row>
    <row r="34369" spans="7:7" x14ac:dyDescent="0.25">
      <c r="G34369" s="7"/>
    </row>
    <row r="34370" spans="7:7" x14ac:dyDescent="0.25">
      <c r="G34370" s="7"/>
    </row>
    <row r="34371" spans="7:7" x14ac:dyDescent="0.25">
      <c r="G34371" s="7"/>
    </row>
    <row r="34372" spans="7:7" x14ac:dyDescent="0.25">
      <c r="G34372" s="7"/>
    </row>
    <row r="34373" spans="7:7" x14ac:dyDescent="0.25">
      <c r="G34373" s="7"/>
    </row>
    <row r="34374" spans="7:7" x14ac:dyDescent="0.25">
      <c r="G34374" s="7"/>
    </row>
    <row r="34375" spans="7:7" x14ac:dyDescent="0.25">
      <c r="G34375" s="7"/>
    </row>
    <row r="34376" spans="7:7" x14ac:dyDescent="0.25">
      <c r="G34376" s="7"/>
    </row>
    <row r="34377" spans="7:7" x14ac:dyDescent="0.25">
      <c r="G34377" s="7"/>
    </row>
    <row r="34378" spans="7:7" x14ac:dyDescent="0.25">
      <c r="G34378" s="7"/>
    </row>
    <row r="34379" spans="7:7" x14ac:dyDescent="0.25">
      <c r="G34379" s="7"/>
    </row>
    <row r="34380" spans="7:7" x14ac:dyDescent="0.25">
      <c r="G34380" s="7"/>
    </row>
    <row r="34381" spans="7:7" x14ac:dyDescent="0.25">
      <c r="G34381" s="7"/>
    </row>
    <row r="34382" spans="7:7" x14ac:dyDescent="0.25">
      <c r="G34382" s="7"/>
    </row>
    <row r="34383" spans="7:7" x14ac:dyDescent="0.25">
      <c r="G34383" s="7"/>
    </row>
    <row r="34384" spans="7:7" x14ac:dyDescent="0.25">
      <c r="G34384" s="7"/>
    </row>
    <row r="34385" spans="7:7" x14ac:dyDescent="0.25">
      <c r="G34385" s="7"/>
    </row>
    <row r="34386" spans="7:7" x14ac:dyDescent="0.25">
      <c r="G34386" s="7"/>
    </row>
    <row r="34387" spans="7:7" x14ac:dyDescent="0.25">
      <c r="G34387" s="7"/>
    </row>
    <row r="34388" spans="7:7" x14ac:dyDescent="0.25">
      <c r="G34388" s="7"/>
    </row>
    <row r="34389" spans="7:7" x14ac:dyDescent="0.25">
      <c r="G34389" s="7"/>
    </row>
    <row r="34390" spans="7:7" x14ac:dyDescent="0.25">
      <c r="G34390" s="7"/>
    </row>
    <row r="34391" spans="7:7" x14ac:dyDescent="0.25">
      <c r="G34391" s="7"/>
    </row>
    <row r="34392" spans="7:7" x14ac:dyDescent="0.25">
      <c r="G34392" s="7"/>
    </row>
    <row r="34393" spans="7:7" x14ac:dyDescent="0.25">
      <c r="G34393" s="7"/>
    </row>
    <row r="34394" spans="7:7" x14ac:dyDescent="0.25">
      <c r="G34394" s="7"/>
    </row>
    <row r="34395" spans="7:7" x14ac:dyDescent="0.25">
      <c r="G34395" s="7"/>
    </row>
    <row r="34396" spans="7:7" x14ac:dyDescent="0.25">
      <c r="G34396" s="7"/>
    </row>
    <row r="34397" spans="7:7" x14ac:dyDescent="0.25">
      <c r="G34397" s="7"/>
    </row>
    <row r="34398" spans="7:7" x14ac:dyDescent="0.25">
      <c r="G34398" s="7"/>
    </row>
    <row r="34399" spans="7:7" x14ac:dyDescent="0.25">
      <c r="G34399" s="7"/>
    </row>
    <row r="34400" spans="7:7" x14ac:dyDescent="0.25">
      <c r="G34400" s="7"/>
    </row>
    <row r="34401" spans="7:7" x14ac:dyDescent="0.25">
      <c r="G34401" s="7"/>
    </row>
    <row r="34402" spans="7:7" x14ac:dyDescent="0.25">
      <c r="G34402" s="7"/>
    </row>
    <row r="34403" spans="7:7" x14ac:dyDescent="0.25">
      <c r="G34403" s="7"/>
    </row>
    <row r="34404" spans="7:7" x14ac:dyDescent="0.25">
      <c r="G34404" s="7"/>
    </row>
    <row r="34405" spans="7:7" x14ac:dyDescent="0.25">
      <c r="G34405" s="7"/>
    </row>
    <row r="34406" spans="7:7" x14ac:dyDescent="0.25">
      <c r="G34406" s="7"/>
    </row>
    <row r="34407" spans="7:7" x14ac:dyDescent="0.25">
      <c r="G34407" s="7"/>
    </row>
    <row r="34408" spans="7:7" x14ac:dyDescent="0.25">
      <c r="G34408" s="7"/>
    </row>
    <row r="34409" spans="7:7" x14ac:dyDescent="0.25">
      <c r="G34409" s="7"/>
    </row>
    <row r="34410" spans="7:7" x14ac:dyDescent="0.25">
      <c r="G34410" s="7"/>
    </row>
    <row r="34411" spans="7:7" x14ac:dyDescent="0.25">
      <c r="G34411" s="7"/>
    </row>
    <row r="34412" spans="7:7" x14ac:dyDescent="0.25">
      <c r="G34412" s="7"/>
    </row>
    <row r="34413" spans="7:7" x14ac:dyDescent="0.25">
      <c r="G34413" s="7"/>
    </row>
    <row r="34414" spans="7:7" x14ac:dyDescent="0.25">
      <c r="G34414" s="7"/>
    </row>
    <row r="34415" spans="7:7" x14ac:dyDescent="0.25">
      <c r="G34415" s="7"/>
    </row>
    <row r="34416" spans="7:7" x14ac:dyDescent="0.25">
      <c r="G34416" s="7"/>
    </row>
    <row r="34417" spans="7:7" x14ac:dyDescent="0.25">
      <c r="G34417" s="7"/>
    </row>
    <row r="34418" spans="7:7" x14ac:dyDescent="0.25">
      <c r="G34418" s="7"/>
    </row>
    <row r="34419" spans="7:7" x14ac:dyDescent="0.25">
      <c r="G34419" s="7"/>
    </row>
    <row r="34420" spans="7:7" x14ac:dyDescent="0.25">
      <c r="G34420" s="7"/>
    </row>
    <row r="34421" spans="7:7" x14ac:dyDescent="0.25">
      <c r="G34421" s="7"/>
    </row>
    <row r="34422" spans="7:7" x14ac:dyDescent="0.25">
      <c r="G34422" s="7"/>
    </row>
    <row r="34423" spans="7:7" x14ac:dyDescent="0.25">
      <c r="G34423" s="7"/>
    </row>
    <row r="34424" spans="7:7" x14ac:dyDescent="0.25">
      <c r="G34424" s="7"/>
    </row>
    <row r="34425" spans="7:7" x14ac:dyDescent="0.25">
      <c r="G34425" s="7"/>
    </row>
    <row r="34426" spans="7:7" x14ac:dyDescent="0.25">
      <c r="G34426" s="7"/>
    </row>
    <row r="34427" spans="7:7" x14ac:dyDescent="0.25">
      <c r="G34427" s="7"/>
    </row>
    <row r="34428" spans="7:7" x14ac:dyDescent="0.25">
      <c r="G34428" s="7"/>
    </row>
    <row r="34429" spans="7:7" x14ac:dyDescent="0.25">
      <c r="G34429" s="7"/>
    </row>
    <row r="34430" spans="7:7" x14ac:dyDescent="0.25">
      <c r="G34430" s="7"/>
    </row>
    <row r="34431" spans="7:7" x14ac:dyDescent="0.25">
      <c r="G34431" s="7"/>
    </row>
    <row r="34432" spans="7:7" x14ac:dyDescent="0.25">
      <c r="G34432" s="7"/>
    </row>
    <row r="34433" spans="7:7" x14ac:dyDescent="0.25">
      <c r="G34433" s="7"/>
    </row>
    <row r="34434" spans="7:7" x14ac:dyDescent="0.25">
      <c r="G34434" s="7"/>
    </row>
    <row r="34435" spans="7:7" x14ac:dyDescent="0.25">
      <c r="G34435" s="7"/>
    </row>
    <row r="34436" spans="7:7" x14ac:dyDescent="0.25">
      <c r="G34436" s="7"/>
    </row>
    <row r="34437" spans="7:7" x14ac:dyDescent="0.25">
      <c r="G34437" s="7"/>
    </row>
    <row r="34438" spans="7:7" x14ac:dyDescent="0.25">
      <c r="G34438" s="7"/>
    </row>
    <row r="34439" spans="7:7" x14ac:dyDescent="0.25">
      <c r="G34439" s="7"/>
    </row>
    <row r="34440" spans="7:7" x14ac:dyDescent="0.25">
      <c r="G34440" s="7"/>
    </row>
    <row r="34441" spans="7:7" x14ac:dyDescent="0.25">
      <c r="G34441" s="7"/>
    </row>
    <row r="34442" spans="7:7" x14ac:dyDescent="0.25">
      <c r="G34442" s="7"/>
    </row>
    <row r="34443" spans="7:7" x14ac:dyDescent="0.25">
      <c r="G34443" s="7"/>
    </row>
    <row r="34444" spans="7:7" x14ac:dyDescent="0.25">
      <c r="G34444" s="7"/>
    </row>
    <row r="34445" spans="7:7" x14ac:dyDescent="0.25">
      <c r="G34445" s="7"/>
    </row>
    <row r="34446" spans="7:7" x14ac:dyDescent="0.25">
      <c r="G34446" s="7"/>
    </row>
    <row r="34447" spans="7:7" x14ac:dyDescent="0.25">
      <c r="G34447" s="7"/>
    </row>
    <row r="34448" spans="7:7" x14ac:dyDescent="0.25">
      <c r="G34448" s="7"/>
    </row>
    <row r="34449" spans="7:7" x14ac:dyDescent="0.25">
      <c r="G34449" s="7"/>
    </row>
    <row r="34450" spans="7:7" x14ac:dyDescent="0.25">
      <c r="G34450" s="7"/>
    </row>
    <row r="34451" spans="7:7" x14ac:dyDescent="0.25">
      <c r="G34451" s="7"/>
    </row>
    <row r="34452" spans="7:7" x14ac:dyDescent="0.25">
      <c r="G34452" s="7"/>
    </row>
    <row r="34453" spans="7:7" x14ac:dyDescent="0.25">
      <c r="G34453" s="7"/>
    </row>
    <row r="34454" spans="7:7" x14ac:dyDescent="0.25">
      <c r="G34454" s="7"/>
    </row>
    <row r="34455" spans="7:7" x14ac:dyDescent="0.25">
      <c r="G34455" s="7"/>
    </row>
    <row r="34456" spans="7:7" x14ac:dyDescent="0.25">
      <c r="G34456" s="7"/>
    </row>
    <row r="34457" spans="7:7" x14ac:dyDescent="0.25">
      <c r="G34457" s="7"/>
    </row>
    <row r="34458" spans="7:7" x14ac:dyDescent="0.25">
      <c r="G34458" s="7"/>
    </row>
    <row r="34459" spans="7:7" x14ac:dyDescent="0.25">
      <c r="G34459" s="7"/>
    </row>
    <row r="34460" spans="7:7" x14ac:dyDescent="0.25">
      <c r="G34460" s="7"/>
    </row>
    <row r="34461" spans="7:7" x14ac:dyDescent="0.25">
      <c r="G34461" s="7"/>
    </row>
    <row r="34462" spans="7:7" x14ac:dyDescent="0.25">
      <c r="G34462" s="7"/>
    </row>
    <row r="34463" spans="7:7" x14ac:dyDescent="0.25">
      <c r="G34463" s="7"/>
    </row>
    <row r="34464" spans="7:7" x14ac:dyDescent="0.25">
      <c r="G34464" s="7"/>
    </row>
    <row r="34465" spans="7:7" x14ac:dyDescent="0.25">
      <c r="G34465" s="7"/>
    </row>
    <row r="34466" spans="7:7" x14ac:dyDescent="0.25">
      <c r="G34466" s="7"/>
    </row>
    <row r="34467" spans="7:7" x14ac:dyDescent="0.25">
      <c r="G34467" s="7"/>
    </row>
    <row r="34468" spans="7:7" x14ac:dyDescent="0.25">
      <c r="G34468" s="7"/>
    </row>
    <row r="34469" spans="7:7" x14ac:dyDescent="0.25">
      <c r="G34469" s="7"/>
    </row>
    <row r="34470" spans="7:7" x14ac:dyDescent="0.25">
      <c r="G34470" s="7"/>
    </row>
    <row r="34471" spans="7:7" x14ac:dyDescent="0.25">
      <c r="G34471" s="7"/>
    </row>
    <row r="34472" spans="7:7" x14ac:dyDescent="0.25">
      <c r="G34472" s="7"/>
    </row>
    <row r="34473" spans="7:7" x14ac:dyDescent="0.25">
      <c r="G34473" s="7"/>
    </row>
    <row r="34474" spans="7:7" x14ac:dyDescent="0.25">
      <c r="G34474" s="7"/>
    </row>
    <row r="34475" spans="7:7" x14ac:dyDescent="0.25">
      <c r="G34475" s="7"/>
    </row>
    <row r="34476" spans="7:7" x14ac:dyDescent="0.25">
      <c r="G34476" s="7"/>
    </row>
    <row r="34477" spans="7:7" x14ac:dyDescent="0.25">
      <c r="G34477" s="7"/>
    </row>
    <row r="34478" spans="7:7" x14ac:dyDescent="0.25">
      <c r="G34478" s="7"/>
    </row>
    <row r="34479" spans="7:7" x14ac:dyDescent="0.25">
      <c r="G34479" s="7"/>
    </row>
    <row r="34480" spans="7:7" x14ac:dyDescent="0.25">
      <c r="G34480" s="7"/>
    </row>
    <row r="34481" spans="7:7" x14ac:dyDescent="0.25">
      <c r="G34481" s="7"/>
    </row>
    <row r="34482" spans="7:7" x14ac:dyDescent="0.25">
      <c r="G34482" s="7"/>
    </row>
    <row r="34483" spans="7:7" x14ac:dyDescent="0.25">
      <c r="G34483" s="7"/>
    </row>
    <row r="34484" spans="7:7" x14ac:dyDescent="0.25">
      <c r="G34484" s="7"/>
    </row>
    <row r="34485" spans="7:7" x14ac:dyDescent="0.25">
      <c r="G34485" s="7"/>
    </row>
    <row r="34486" spans="7:7" x14ac:dyDescent="0.25">
      <c r="G34486" s="7"/>
    </row>
    <row r="34487" spans="7:7" x14ac:dyDescent="0.25">
      <c r="G34487" s="7"/>
    </row>
    <row r="34488" spans="7:7" x14ac:dyDescent="0.25">
      <c r="G34488" s="7"/>
    </row>
    <row r="34489" spans="7:7" x14ac:dyDescent="0.25">
      <c r="G34489" s="7"/>
    </row>
    <row r="34490" spans="7:7" x14ac:dyDescent="0.25">
      <c r="G34490" s="7"/>
    </row>
    <row r="34491" spans="7:7" x14ac:dyDescent="0.25">
      <c r="G34491" s="7"/>
    </row>
    <row r="34492" spans="7:7" x14ac:dyDescent="0.25">
      <c r="G34492" s="7"/>
    </row>
    <row r="34493" spans="7:7" x14ac:dyDescent="0.25">
      <c r="G34493" s="7"/>
    </row>
    <row r="34494" spans="7:7" x14ac:dyDescent="0.25">
      <c r="G34494" s="7"/>
    </row>
    <row r="34495" spans="7:7" x14ac:dyDescent="0.25">
      <c r="G34495" s="7"/>
    </row>
    <row r="34496" spans="7:7" x14ac:dyDescent="0.25">
      <c r="G34496" s="7"/>
    </row>
    <row r="34497" spans="7:7" x14ac:dyDescent="0.25">
      <c r="G34497" s="7"/>
    </row>
    <row r="34498" spans="7:7" x14ac:dyDescent="0.25">
      <c r="G34498" s="7"/>
    </row>
    <row r="34499" spans="7:7" x14ac:dyDescent="0.25">
      <c r="G34499" s="7"/>
    </row>
    <row r="34500" spans="7:7" x14ac:dyDescent="0.25">
      <c r="G34500" s="7"/>
    </row>
    <row r="34501" spans="7:7" x14ac:dyDescent="0.25">
      <c r="G34501" s="7"/>
    </row>
    <row r="34502" spans="7:7" x14ac:dyDescent="0.25">
      <c r="G34502" s="7"/>
    </row>
    <row r="34503" spans="7:7" x14ac:dyDescent="0.25">
      <c r="G34503" s="7"/>
    </row>
    <row r="34504" spans="7:7" x14ac:dyDescent="0.25">
      <c r="G34504" s="7"/>
    </row>
    <row r="34505" spans="7:7" x14ac:dyDescent="0.25">
      <c r="G34505" s="7"/>
    </row>
    <row r="34506" spans="7:7" x14ac:dyDescent="0.25">
      <c r="G34506" s="7"/>
    </row>
    <row r="34507" spans="7:7" x14ac:dyDescent="0.25">
      <c r="G34507" s="7"/>
    </row>
    <row r="34508" spans="7:7" x14ac:dyDescent="0.25">
      <c r="G34508" s="7"/>
    </row>
    <row r="34509" spans="7:7" x14ac:dyDescent="0.25">
      <c r="G34509" s="7"/>
    </row>
    <row r="34510" spans="7:7" x14ac:dyDescent="0.25">
      <c r="G34510" s="7"/>
    </row>
    <row r="34511" spans="7:7" x14ac:dyDescent="0.25">
      <c r="G34511" s="7"/>
    </row>
    <row r="34512" spans="7:7" x14ac:dyDescent="0.25">
      <c r="G34512" s="7"/>
    </row>
    <row r="34513" spans="7:7" x14ac:dyDescent="0.25">
      <c r="G34513" s="7"/>
    </row>
    <row r="34514" spans="7:7" x14ac:dyDescent="0.25">
      <c r="G34514" s="7"/>
    </row>
    <row r="34515" spans="7:7" x14ac:dyDescent="0.25">
      <c r="G34515" s="7"/>
    </row>
    <row r="34516" spans="7:7" x14ac:dyDescent="0.25">
      <c r="G34516" s="7"/>
    </row>
    <row r="34517" spans="7:7" x14ac:dyDescent="0.25">
      <c r="G34517" s="7"/>
    </row>
    <row r="34518" spans="7:7" x14ac:dyDescent="0.25">
      <c r="G34518" s="7"/>
    </row>
    <row r="34519" spans="7:7" x14ac:dyDescent="0.25">
      <c r="G34519" s="7"/>
    </row>
    <row r="34520" spans="7:7" x14ac:dyDescent="0.25">
      <c r="G34520" s="7"/>
    </row>
    <row r="34521" spans="7:7" x14ac:dyDescent="0.25">
      <c r="G34521" s="7"/>
    </row>
    <row r="34522" spans="7:7" x14ac:dyDescent="0.25">
      <c r="G34522" s="7"/>
    </row>
    <row r="34523" spans="7:7" x14ac:dyDescent="0.25">
      <c r="G34523" s="7"/>
    </row>
    <row r="34524" spans="7:7" x14ac:dyDescent="0.25">
      <c r="G34524" s="7"/>
    </row>
    <row r="34525" spans="7:7" x14ac:dyDescent="0.25">
      <c r="G34525" s="7"/>
    </row>
    <row r="34526" spans="7:7" x14ac:dyDescent="0.25">
      <c r="G34526" s="7"/>
    </row>
    <row r="34527" spans="7:7" x14ac:dyDescent="0.25">
      <c r="G34527" s="7"/>
    </row>
    <row r="34528" spans="7:7" x14ac:dyDescent="0.25">
      <c r="G34528" s="7"/>
    </row>
    <row r="34529" spans="7:7" x14ac:dyDescent="0.25">
      <c r="G34529" s="7"/>
    </row>
    <row r="34530" spans="7:7" x14ac:dyDescent="0.25">
      <c r="G34530" s="7"/>
    </row>
    <row r="34531" spans="7:7" x14ac:dyDescent="0.25">
      <c r="G34531" s="7"/>
    </row>
    <row r="34532" spans="7:7" x14ac:dyDescent="0.25">
      <c r="G34532" s="7"/>
    </row>
    <row r="34533" spans="7:7" x14ac:dyDescent="0.25">
      <c r="G34533" s="7"/>
    </row>
    <row r="34534" spans="7:7" x14ac:dyDescent="0.25">
      <c r="G34534" s="7"/>
    </row>
    <row r="34535" spans="7:7" x14ac:dyDescent="0.25">
      <c r="G34535" s="7"/>
    </row>
    <row r="34536" spans="7:7" x14ac:dyDescent="0.25">
      <c r="G34536" s="7"/>
    </row>
    <row r="34537" spans="7:7" x14ac:dyDescent="0.25">
      <c r="G34537" s="7"/>
    </row>
    <row r="34538" spans="7:7" x14ac:dyDescent="0.25">
      <c r="G34538" s="7"/>
    </row>
    <row r="34539" spans="7:7" x14ac:dyDescent="0.25">
      <c r="G34539" s="7"/>
    </row>
    <row r="34540" spans="7:7" x14ac:dyDescent="0.25">
      <c r="G34540" s="7"/>
    </row>
    <row r="34541" spans="7:7" x14ac:dyDescent="0.25">
      <c r="G34541" s="7"/>
    </row>
    <row r="34542" spans="7:7" x14ac:dyDescent="0.25">
      <c r="G34542" s="7"/>
    </row>
    <row r="34543" spans="7:7" x14ac:dyDescent="0.25">
      <c r="G34543" s="7"/>
    </row>
    <row r="34544" spans="7:7" x14ac:dyDescent="0.25">
      <c r="G34544" s="7"/>
    </row>
    <row r="34545" spans="7:7" x14ac:dyDescent="0.25">
      <c r="G34545" s="7"/>
    </row>
    <row r="34546" spans="7:7" x14ac:dyDescent="0.25">
      <c r="G34546" s="7"/>
    </row>
    <row r="34547" spans="7:7" x14ac:dyDescent="0.25">
      <c r="G34547" s="7"/>
    </row>
    <row r="34548" spans="7:7" x14ac:dyDescent="0.25">
      <c r="G34548" s="7"/>
    </row>
    <row r="34549" spans="7:7" x14ac:dyDescent="0.25">
      <c r="G34549" s="7"/>
    </row>
    <row r="34550" spans="7:7" x14ac:dyDescent="0.25">
      <c r="G34550" s="7"/>
    </row>
    <row r="34551" spans="7:7" x14ac:dyDescent="0.25">
      <c r="G34551" s="7"/>
    </row>
    <row r="34552" spans="7:7" x14ac:dyDescent="0.25">
      <c r="G34552" s="7"/>
    </row>
    <row r="34553" spans="7:7" x14ac:dyDescent="0.25">
      <c r="G34553" s="7"/>
    </row>
    <row r="34554" spans="7:7" x14ac:dyDescent="0.25">
      <c r="G34554" s="7"/>
    </row>
    <row r="34555" spans="7:7" x14ac:dyDescent="0.25">
      <c r="G34555" s="7"/>
    </row>
    <row r="34556" spans="7:7" x14ac:dyDescent="0.25">
      <c r="G34556" s="7"/>
    </row>
    <row r="34557" spans="7:7" x14ac:dyDescent="0.25">
      <c r="G34557" s="7"/>
    </row>
    <row r="34558" spans="7:7" x14ac:dyDescent="0.25">
      <c r="G34558" s="7"/>
    </row>
    <row r="34559" spans="7:7" x14ac:dyDescent="0.25">
      <c r="G34559" s="7"/>
    </row>
    <row r="34560" spans="7:7" x14ac:dyDescent="0.25">
      <c r="G34560" s="7"/>
    </row>
    <row r="34561" spans="7:7" x14ac:dyDescent="0.25">
      <c r="G34561" s="7"/>
    </row>
    <row r="34562" spans="7:7" x14ac:dyDescent="0.25">
      <c r="G34562" s="7"/>
    </row>
    <row r="34563" spans="7:7" x14ac:dyDescent="0.25">
      <c r="G34563" s="7"/>
    </row>
    <row r="34564" spans="7:7" x14ac:dyDescent="0.25">
      <c r="G34564" s="7"/>
    </row>
    <row r="34565" spans="7:7" x14ac:dyDescent="0.25">
      <c r="G34565" s="7"/>
    </row>
    <row r="34566" spans="7:7" x14ac:dyDescent="0.25">
      <c r="G34566" s="7"/>
    </row>
    <row r="34567" spans="7:7" x14ac:dyDescent="0.25">
      <c r="G34567" s="7"/>
    </row>
    <row r="34568" spans="7:7" x14ac:dyDescent="0.25">
      <c r="G34568" s="7"/>
    </row>
    <row r="34569" spans="7:7" x14ac:dyDescent="0.25">
      <c r="G34569" s="7"/>
    </row>
    <row r="34570" spans="7:7" x14ac:dyDescent="0.25">
      <c r="G34570" s="7"/>
    </row>
    <row r="34571" spans="7:7" x14ac:dyDescent="0.25">
      <c r="G34571" s="7"/>
    </row>
    <row r="34572" spans="7:7" x14ac:dyDescent="0.25">
      <c r="G34572" s="7"/>
    </row>
    <row r="34573" spans="7:7" x14ac:dyDescent="0.25">
      <c r="G34573" s="7"/>
    </row>
    <row r="34574" spans="7:7" x14ac:dyDescent="0.25">
      <c r="G34574" s="7"/>
    </row>
    <row r="34575" spans="7:7" x14ac:dyDescent="0.25">
      <c r="G34575" s="7"/>
    </row>
    <row r="34576" spans="7:7" x14ac:dyDescent="0.25">
      <c r="G34576" s="7"/>
    </row>
    <row r="34577" spans="7:7" x14ac:dyDescent="0.25">
      <c r="G34577" s="7"/>
    </row>
    <row r="34578" spans="7:7" x14ac:dyDescent="0.25">
      <c r="G34578" s="7"/>
    </row>
    <row r="34579" spans="7:7" x14ac:dyDescent="0.25">
      <c r="G34579" s="7"/>
    </row>
    <row r="34580" spans="7:7" x14ac:dyDescent="0.25">
      <c r="G34580" s="7"/>
    </row>
    <row r="34581" spans="7:7" x14ac:dyDescent="0.25">
      <c r="G34581" s="7"/>
    </row>
    <row r="34582" spans="7:7" x14ac:dyDescent="0.25">
      <c r="G34582" s="7"/>
    </row>
    <row r="34583" spans="7:7" x14ac:dyDescent="0.25">
      <c r="G34583" s="7"/>
    </row>
    <row r="34584" spans="7:7" x14ac:dyDescent="0.25">
      <c r="G34584" s="7"/>
    </row>
    <row r="34585" spans="7:7" x14ac:dyDescent="0.25">
      <c r="G34585" s="7"/>
    </row>
    <row r="34586" spans="7:7" x14ac:dyDescent="0.25">
      <c r="G34586" s="7"/>
    </row>
    <row r="34587" spans="7:7" x14ac:dyDescent="0.25">
      <c r="G34587" s="7"/>
    </row>
    <row r="34588" spans="7:7" x14ac:dyDescent="0.25">
      <c r="G34588" s="7"/>
    </row>
    <row r="34589" spans="7:7" x14ac:dyDescent="0.25">
      <c r="G34589" s="7"/>
    </row>
    <row r="34590" spans="7:7" x14ac:dyDescent="0.25">
      <c r="G34590" s="7"/>
    </row>
    <row r="34591" spans="7:7" x14ac:dyDescent="0.25">
      <c r="G34591" s="7"/>
    </row>
    <row r="34592" spans="7:7" x14ac:dyDescent="0.25">
      <c r="G34592" s="7"/>
    </row>
    <row r="34593" spans="7:7" x14ac:dyDescent="0.25">
      <c r="G34593" s="7"/>
    </row>
    <row r="34594" spans="7:7" x14ac:dyDescent="0.25">
      <c r="G34594" s="7"/>
    </row>
    <row r="34595" spans="7:7" x14ac:dyDescent="0.25">
      <c r="G34595" s="7"/>
    </row>
    <row r="34596" spans="7:7" x14ac:dyDescent="0.25">
      <c r="G34596" s="7"/>
    </row>
    <row r="34597" spans="7:7" x14ac:dyDescent="0.25">
      <c r="G34597" s="7"/>
    </row>
    <row r="34598" spans="7:7" x14ac:dyDescent="0.25">
      <c r="G34598" s="7"/>
    </row>
    <row r="34599" spans="7:7" x14ac:dyDescent="0.25">
      <c r="G34599" s="7"/>
    </row>
    <row r="34600" spans="7:7" x14ac:dyDescent="0.25">
      <c r="G34600" s="7"/>
    </row>
    <row r="34601" spans="7:7" x14ac:dyDescent="0.25">
      <c r="G34601" s="7"/>
    </row>
    <row r="34602" spans="7:7" x14ac:dyDescent="0.25">
      <c r="G34602" s="7"/>
    </row>
    <row r="34603" spans="7:7" x14ac:dyDescent="0.25">
      <c r="G34603" s="7"/>
    </row>
    <row r="34604" spans="7:7" x14ac:dyDescent="0.25">
      <c r="G34604" s="7"/>
    </row>
    <row r="34605" spans="7:7" x14ac:dyDescent="0.25">
      <c r="G34605" s="7"/>
    </row>
    <row r="34606" spans="7:7" x14ac:dyDescent="0.25">
      <c r="G34606" s="7"/>
    </row>
    <row r="34607" spans="7:7" x14ac:dyDescent="0.25">
      <c r="G34607" s="7"/>
    </row>
    <row r="34608" spans="7:7" x14ac:dyDescent="0.25">
      <c r="G34608" s="7"/>
    </row>
    <row r="34609" spans="7:7" x14ac:dyDescent="0.25">
      <c r="G34609" s="7"/>
    </row>
    <row r="34610" spans="7:7" x14ac:dyDescent="0.25">
      <c r="G34610" s="7"/>
    </row>
    <row r="34611" spans="7:7" x14ac:dyDescent="0.25">
      <c r="G34611" s="7"/>
    </row>
    <row r="34612" spans="7:7" x14ac:dyDescent="0.25">
      <c r="G34612" s="7"/>
    </row>
    <row r="34613" spans="7:7" x14ac:dyDescent="0.25">
      <c r="G34613" s="7"/>
    </row>
    <row r="34614" spans="7:7" x14ac:dyDescent="0.25">
      <c r="G34614" s="7"/>
    </row>
    <row r="34615" spans="7:7" x14ac:dyDescent="0.25">
      <c r="G34615" s="7"/>
    </row>
    <row r="34616" spans="7:7" x14ac:dyDescent="0.25">
      <c r="G34616" s="7"/>
    </row>
    <row r="34617" spans="7:7" x14ac:dyDescent="0.25">
      <c r="G34617" s="7"/>
    </row>
    <row r="34618" spans="7:7" x14ac:dyDescent="0.25">
      <c r="G34618" s="7"/>
    </row>
    <row r="34619" spans="7:7" x14ac:dyDescent="0.25">
      <c r="G34619" s="7"/>
    </row>
    <row r="34620" spans="7:7" x14ac:dyDescent="0.25">
      <c r="G34620" s="7"/>
    </row>
    <row r="34621" spans="7:7" x14ac:dyDescent="0.25">
      <c r="G34621" s="7"/>
    </row>
    <row r="34622" spans="7:7" x14ac:dyDescent="0.25">
      <c r="G34622" s="7"/>
    </row>
    <row r="34623" spans="7:7" x14ac:dyDescent="0.25">
      <c r="G34623" s="7"/>
    </row>
    <row r="34624" spans="7:7" x14ac:dyDescent="0.25">
      <c r="G34624" s="7"/>
    </row>
    <row r="34625" spans="7:7" x14ac:dyDescent="0.25">
      <c r="G34625" s="7"/>
    </row>
    <row r="34626" spans="7:7" x14ac:dyDescent="0.25">
      <c r="G34626" s="7"/>
    </row>
    <row r="34627" spans="7:7" x14ac:dyDescent="0.25">
      <c r="G34627" s="7"/>
    </row>
    <row r="34628" spans="7:7" x14ac:dyDescent="0.25">
      <c r="G34628" s="7"/>
    </row>
    <row r="34629" spans="7:7" x14ac:dyDescent="0.25">
      <c r="G34629" s="7"/>
    </row>
    <row r="34630" spans="7:7" x14ac:dyDescent="0.25">
      <c r="G34630" s="7"/>
    </row>
    <row r="34631" spans="7:7" x14ac:dyDescent="0.25">
      <c r="G34631" s="7"/>
    </row>
    <row r="34632" spans="7:7" x14ac:dyDescent="0.25">
      <c r="G34632" s="7"/>
    </row>
    <row r="34633" spans="7:7" x14ac:dyDescent="0.25">
      <c r="G34633" s="7"/>
    </row>
    <row r="34634" spans="7:7" x14ac:dyDescent="0.25">
      <c r="G34634" s="7"/>
    </row>
    <row r="34635" spans="7:7" x14ac:dyDescent="0.25">
      <c r="G34635" s="7"/>
    </row>
    <row r="34636" spans="7:7" x14ac:dyDescent="0.25">
      <c r="G34636" s="7"/>
    </row>
    <row r="34637" spans="7:7" x14ac:dyDescent="0.25">
      <c r="G34637" s="7"/>
    </row>
    <row r="34638" spans="7:7" x14ac:dyDescent="0.25">
      <c r="G34638" s="7"/>
    </row>
    <row r="34639" spans="7:7" x14ac:dyDescent="0.25">
      <c r="G34639" s="7"/>
    </row>
    <row r="34640" spans="7:7" x14ac:dyDescent="0.25">
      <c r="G34640" s="7"/>
    </row>
    <row r="34641" spans="7:7" x14ac:dyDescent="0.25">
      <c r="G34641" s="7"/>
    </row>
    <row r="34642" spans="7:7" x14ac:dyDescent="0.25">
      <c r="G34642" s="7"/>
    </row>
    <row r="34643" spans="7:7" x14ac:dyDescent="0.25">
      <c r="G34643" s="7"/>
    </row>
    <row r="34644" spans="7:7" x14ac:dyDescent="0.25">
      <c r="G34644" s="7"/>
    </row>
    <row r="34645" spans="7:7" x14ac:dyDescent="0.25">
      <c r="G34645" s="7"/>
    </row>
    <row r="34646" spans="7:7" x14ac:dyDescent="0.25">
      <c r="G34646" s="7"/>
    </row>
    <row r="34647" spans="7:7" x14ac:dyDescent="0.25">
      <c r="G34647" s="7"/>
    </row>
    <row r="34648" spans="7:7" x14ac:dyDescent="0.25">
      <c r="G34648" s="7"/>
    </row>
    <row r="34649" spans="7:7" x14ac:dyDescent="0.25">
      <c r="G34649" s="7"/>
    </row>
    <row r="34650" spans="7:7" x14ac:dyDescent="0.25">
      <c r="G34650" s="7"/>
    </row>
    <row r="34651" spans="7:7" x14ac:dyDescent="0.25">
      <c r="G34651" s="7"/>
    </row>
    <row r="34652" spans="7:7" x14ac:dyDescent="0.25">
      <c r="G34652" s="7"/>
    </row>
    <row r="34653" spans="7:7" x14ac:dyDescent="0.25">
      <c r="G34653" s="7"/>
    </row>
    <row r="34654" spans="7:7" x14ac:dyDescent="0.25">
      <c r="G34654" s="7"/>
    </row>
    <row r="34655" spans="7:7" x14ac:dyDescent="0.25">
      <c r="G34655" s="7"/>
    </row>
    <row r="34656" spans="7:7" x14ac:dyDescent="0.25">
      <c r="G34656" s="7"/>
    </row>
    <row r="34657" spans="7:7" x14ac:dyDescent="0.25">
      <c r="G34657" s="7"/>
    </row>
    <row r="34658" spans="7:7" x14ac:dyDescent="0.25">
      <c r="G34658" s="7"/>
    </row>
    <row r="34659" spans="7:7" x14ac:dyDescent="0.25">
      <c r="G34659" s="7"/>
    </row>
    <row r="34660" spans="7:7" x14ac:dyDescent="0.25">
      <c r="G34660" s="7"/>
    </row>
    <row r="34661" spans="7:7" x14ac:dyDescent="0.25">
      <c r="G34661" s="7"/>
    </row>
    <row r="34662" spans="7:7" x14ac:dyDescent="0.25">
      <c r="G34662" s="7"/>
    </row>
    <row r="34663" spans="7:7" x14ac:dyDescent="0.25">
      <c r="G34663" s="7"/>
    </row>
    <row r="34664" spans="7:7" x14ac:dyDescent="0.25">
      <c r="G34664" s="7"/>
    </row>
    <row r="34665" spans="7:7" x14ac:dyDescent="0.25">
      <c r="G34665" s="7"/>
    </row>
    <row r="34666" spans="7:7" x14ac:dyDescent="0.25">
      <c r="G34666" s="7"/>
    </row>
    <row r="34667" spans="7:7" x14ac:dyDescent="0.25">
      <c r="G34667" s="7"/>
    </row>
    <row r="34668" spans="7:7" x14ac:dyDescent="0.25">
      <c r="G34668" s="7"/>
    </row>
    <row r="34669" spans="7:7" x14ac:dyDescent="0.25">
      <c r="G34669" s="7"/>
    </row>
    <row r="34670" spans="7:7" x14ac:dyDescent="0.25">
      <c r="G34670" s="7"/>
    </row>
    <row r="34671" spans="7:7" x14ac:dyDescent="0.25">
      <c r="G34671" s="7"/>
    </row>
    <row r="34672" spans="7:7" x14ac:dyDescent="0.25">
      <c r="G34672" s="7"/>
    </row>
    <row r="34673" spans="7:7" x14ac:dyDescent="0.25">
      <c r="G34673" s="7"/>
    </row>
    <row r="34674" spans="7:7" x14ac:dyDescent="0.25">
      <c r="G34674" s="7"/>
    </row>
    <row r="34675" spans="7:7" x14ac:dyDescent="0.25">
      <c r="G34675" s="7"/>
    </row>
    <row r="34676" spans="7:7" x14ac:dyDescent="0.25">
      <c r="G34676" s="7"/>
    </row>
    <row r="34677" spans="7:7" x14ac:dyDescent="0.25">
      <c r="G34677" s="7"/>
    </row>
    <row r="34678" spans="7:7" x14ac:dyDescent="0.25">
      <c r="G34678" s="7"/>
    </row>
    <row r="34679" spans="7:7" x14ac:dyDescent="0.25">
      <c r="G34679" s="7"/>
    </row>
    <row r="34680" spans="7:7" x14ac:dyDescent="0.25">
      <c r="G34680" s="7"/>
    </row>
    <row r="34681" spans="7:7" x14ac:dyDescent="0.25">
      <c r="G34681" s="7"/>
    </row>
    <row r="34682" spans="7:7" x14ac:dyDescent="0.25">
      <c r="G34682" s="7"/>
    </row>
    <row r="34683" spans="7:7" x14ac:dyDescent="0.25">
      <c r="G34683" s="7"/>
    </row>
    <row r="34684" spans="7:7" x14ac:dyDescent="0.25">
      <c r="G34684" s="7"/>
    </row>
    <row r="34685" spans="7:7" x14ac:dyDescent="0.25">
      <c r="G34685" s="7"/>
    </row>
    <row r="34686" spans="7:7" x14ac:dyDescent="0.25">
      <c r="G34686" s="7"/>
    </row>
    <row r="34687" spans="7:7" x14ac:dyDescent="0.25">
      <c r="G34687" s="7"/>
    </row>
    <row r="34688" spans="7:7" x14ac:dyDescent="0.25">
      <c r="G34688" s="7"/>
    </row>
    <row r="34689" spans="7:7" x14ac:dyDescent="0.25">
      <c r="G34689" s="7"/>
    </row>
    <row r="34690" spans="7:7" x14ac:dyDescent="0.25">
      <c r="G34690" s="7"/>
    </row>
    <row r="34691" spans="7:7" x14ac:dyDescent="0.25">
      <c r="G34691" s="7"/>
    </row>
    <row r="34692" spans="7:7" x14ac:dyDescent="0.25">
      <c r="G34692" s="7"/>
    </row>
    <row r="34693" spans="7:7" x14ac:dyDescent="0.25">
      <c r="G34693" s="7"/>
    </row>
    <row r="34694" spans="7:7" x14ac:dyDescent="0.25">
      <c r="G34694" s="7"/>
    </row>
    <row r="34695" spans="7:7" x14ac:dyDescent="0.25">
      <c r="G34695" s="7"/>
    </row>
    <row r="34696" spans="7:7" x14ac:dyDescent="0.25">
      <c r="G34696" s="7"/>
    </row>
    <row r="34697" spans="7:7" x14ac:dyDescent="0.25">
      <c r="G34697" s="7"/>
    </row>
    <row r="34698" spans="7:7" x14ac:dyDescent="0.25">
      <c r="G34698" s="7"/>
    </row>
    <row r="34699" spans="7:7" x14ac:dyDescent="0.25">
      <c r="G34699" s="7"/>
    </row>
    <row r="34700" spans="7:7" x14ac:dyDescent="0.25">
      <c r="G34700" s="7"/>
    </row>
    <row r="34701" spans="7:7" x14ac:dyDescent="0.25">
      <c r="G34701" s="7"/>
    </row>
    <row r="34702" spans="7:7" x14ac:dyDescent="0.25">
      <c r="G34702" s="7"/>
    </row>
    <row r="34703" spans="7:7" x14ac:dyDescent="0.25">
      <c r="G34703" s="7"/>
    </row>
    <row r="34704" spans="7:7" x14ac:dyDescent="0.25">
      <c r="G34704" s="7"/>
    </row>
    <row r="34705" spans="7:7" x14ac:dyDescent="0.25">
      <c r="G34705" s="7"/>
    </row>
    <row r="34706" spans="7:7" x14ac:dyDescent="0.25">
      <c r="G34706" s="7"/>
    </row>
    <row r="34707" spans="7:7" x14ac:dyDescent="0.25">
      <c r="G34707" s="7"/>
    </row>
    <row r="34708" spans="7:7" x14ac:dyDescent="0.25">
      <c r="G34708" s="7"/>
    </row>
    <row r="34709" spans="7:7" x14ac:dyDescent="0.25">
      <c r="G34709" s="7"/>
    </row>
    <row r="34710" spans="7:7" x14ac:dyDescent="0.25">
      <c r="G34710" s="7"/>
    </row>
    <row r="34711" spans="7:7" x14ac:dyDescent="0.25">
      <c r="G34711" s="7"/>
    </row>
    <row r="34712" spans="7:7" x14ac:dyDescent="0.25">
      <c r="G34712" s="7"/>
    </row>
    <row r="34713" spans="7:7" x14ac:dyDescent="0.25">
      <c r="G34713" s="7"/>
    </row>
    <row r="34714" spans="7:7" x14ac:dyDescent="0.25">
      <c r="G34714" s="7"/>
    </row>
    <row r="34715" spans="7:7" x14ac:dyDescent="0.25">
      <c r="G34715" s="7"/>
    </row>
    <row r="34716" spans="7:7" x14ac:dyDescent="0.25">
      <c r="G34716" s="7"/>
    </row>
    <row r="34717" spans="7:7" x14ac:dyDescent="0.25">
      <c r="G34717" s="7"/>
    </row>
    <row r="34718" spans="7:7" x14ac:dyDescent="0.25">
      <c r="G34718" s="7"/>
    </row>
    <row r="34719" spans="7:7" x14ac:dyDescent="0.25">
      <c r="G34719" s="7"/>
    </row>
    <row r="34720" spans="7:7" x14ac:dyDescent="0.25">
      <c r="G34720" s="7"/>
    </row>
    <row r="34721" spans="7:7" x14ac:dyDescent="0.25">
      <c r="G34721" s="7"/>
    </row>
    <row r="34722" spans="7:7" x14ac:dyDescent="0.25">
      <c r="G34722" s="7"/>
    </row>
    <row r="34723" spans="7:7" x14ac:dyDescent="0.25">
      <c r="G34723" s="7"/>
    </row>
    <row r="34724" spans="7:7" x14ac:dyDescent="0.25">
      <c r="G34724" s="7"/>
    </row>
    <row r="34725" spans="7:7" x14ac:dyDescent="0.25">
      <c r="G34725" s="7"/>
    </row>
    <row r="34726" spans="7:7" x14ac:dyDescent="0.25">
      <c r="G34726" s="7"/>
    </row>
    <row r="34727" spans="7:7" x14ac:dyDescent="0.25">
      <c r="G34727" s="7"/>
    </row>
    <row r="34728" spans="7:7" x14ac:dyDescent="0.25">
      <c r="G34728" s="7"/>
    </row>
    <row r="34729" spans="7:7" x14ac:dyDescent="0.25">
      <c r="G34729" s="7"/>
    </row>
    <row r="34730" spans="7:7" x14ac:dyDescent="0.25">
      <c r="G34730" s="7"/>
    </row>
    <row r="34731" spans="7:7" x14ac:dyDescent="0.25">
      <c r="G34731" s="7"/>
    </row>
    <row r="34732" spans="7:7" x14ac:dyDescent="0.25">
      <c r="G34732" s="7"/>
    </row>
    <row r="34733" spans="7:7" x14ac:dyDescent="0.25">
      <c r="G34733" s="7"/>
    </row>
    <row r="34734" spans="7:7" x14ac:dyDescent="0.25">
      <c r="G34734" s="7"/>
    </row>
    <row r="34735" spans="7:7" x14ac:dyDescent="0.25">
      <c r="G34735" s="7"/>
    </row>
    <row r="34736" spans="7:7" x14ac:dyDescent="0.25">
      <c r="G34736" s="7"/>
    </row>
    <row r="34737" spans="7:7" x14ac:dyDescent="0.25">
      <c r="G34737" s="7"/>
    </row>
    <row r="34738" spans="7:7" x14ac:dyDescent="0.25">
      <c r="G34738" s="7"/>
    </row>
    <row r="34739" spans="7:7" x14ac:dyDescent="0.25">
      <c r="G34739" s="7"/>
    </row>
    <row r="34740" spans="7:7" x14ac:dyDescent="0.25">
      <c r="G34740" s="7"/>
    </row>
    <row r="34741" spans="7:7" x14ac:dyDescent="0.25">
      <c r="G34741" s="7"/>
    </row>
    <row r="34742" spans="7:7" x14ac:dyDescent="0.25">
      <c r="G34742" s="7"/>
    </row>
    <row r="34743" spans="7:7" x14ac:dyDescent="0.25">
      <c r="G34743" s="7"/>
    </row>
    <row r="34744" spans="7:7" x14ac:dyDescent="0.25">
      <c r="G34744" s="7"/>
    </row>
    <row r="34745" spans="7:7" x14ac:dyDescent="0.25">
      <c r="G34745" s="7"/>
    </row>
    <row r="34746" spans="7:7" x14ac:dyDescent="0.25">
      <c r="G34746" s="7"/>
    </row>
    <row r="34747" spans="7:7" x14ac:dyDescent="0.25">
      <c r="G34747" s="7"/>
    </row>
    <row r="34748" spans="7:7" x14ac:dyDescent="0.25">
      <c r="G34748" s="7"/>
    </row>
    <row r="34749" spans="7:7" x14ac:dyDescent="0.25">
      <c r="G34749" s="7"/>
    </row>
    <row r="34750" spans="7:7" x14ac:dyDescent="0.25">
      <c r="G34750" s="7"/>
    </row>
    <row r="34751" spans="7:7" x14ac:dyDescent="0.25">
      <c r="G34751" s="7"/>
    </row>
    <row r="34752" spans="7:7" x14ac:dyDescent="0.25">
      <c r="G34752" s="7"/>
    </row>
    <row r="34753" spans="7:7" x14ac:dyDescent="0.25">
      <c r="G34753" s="7"/>
    </row>
    <row r="34754" spans="7:7" x14ac:dyDescent="0.25">
      <c r="G34754" s="7"/>
    </row>
    <row r="34755" spans="7:7" x14ac:dyDescent="0.25">
      <c r="G34755" s="7"/>
    </row>
    <row r="34756" spans="7:7" x14ac:dyDescent="0.25">
      <c r="G34756" s="7"/>
    </row>
    <row r="34757" spans="7:7" x14ac:dyDescent="0.25">
      <c r="G34757" s="7"/>
    </row>
    <row r="34758" spans="7:7" x14ac:dyDescent="0.25">
      <c r="G34758" s="7"/>
    </row>
    <row r="34759" spans="7:7" x14ac:dyDescent="0.25">
      <c r="G34759" s="7"/>
    </row>
    <row r="34760" spans="7:7" x14ac:dyDescent="0.25">
      <c r="G34760" s="7"/>
    </row>
    <row r="34761" spans="7:7" x14ac:dyDescent="0.25">
      <c r="G34761" s="7"/>
    </row>
    <row r="34762" spans="7:7" x14ac:dyDescent="0.25">
      <c r="G34762" s="7"/>
    </row>
    <row r="34763" spans="7:7" x14ac:dyDescent="0.25">
      <c r="G34763" s="7"/>
    </row>
    <row r="34764" spans="7:7" x14ac:dyDescent="0.25">
      <c r="G34764" s="7"/>
    </row>
    <row r="34765" spans="7:7" x14ac:dyDescent="0.25">
      <c r="G34765" s="7"/>
    </row>
    <row r="34766" spans="7:7" x14ac:dyDescent="0.25">
      <c r="G34766" s="7"/>
    </row>
    <row r="34767" spans="7:7" x14ac:dyDescent="0.25">
      <c r="G34767" s="7"/>
    </row>
    <row r="34768" spans="7:7" x14ac:dyDescent="0.25">
      <c r="G34768" s="7"/>
    </row>
    <row r="34769" spans="7:7" x14ac:dyDescent="0.25">
      <c r="G34769" s="7"/>
    </row>
    <row r="34770" spans="7:7" x14ac:dyDescent="0.25">
      <c r="G34770" s="7"/>
    </row>
    <row r="34771" spans="7:7" x14ac:dyDescent="0.25">
      <c r="G34771" s="7"/>
    </row>
    <row r="34772" spans="7:7" x14ac:dyDescent="0.25">
      <c r="G34772" s="7"/>
    </row>
    <row r="34773" spans="7:7" x14ac:dyDescent="0.25">
      <c r="G34773" s="7"/>
    </row>
    <row r="34774" spans="7:7" x14ac:dyDescent="0.25">
      <c r="G34774" s="7"/>
    </row>
    <row r="34775" spans="7:7" x14ac:dyDescent="0.25">
      <c r="G34775" s="7"/>
    </row>
    <row r="34776" spans="7:7" x14ac:dyDescent="0.25">
      <c r="G34776" s="7"/>
    </row>
    <row r="34777" spans="7:7" x14ac:dyDescent="0.25">
      <c r="G34777" s="7"/>
    </row>
    <row r="34778" spans="7:7" x14ac:dyDescent="0.25">
      <c r="G34778" s="7"/>
    </row>
    <row r="34779" spans="7:7" x14ac:dyDescent="0.25">
      <c r="G34779" s="7"/>
    </row>
    <row r="34780" spans="7:7" x14ac:dyDescent="0.25">
      <c r="G34780" s="7"/>
    </row>
    <row r="34781" spans="7:7" x14ac:dyDescent="0.25">
      <c r="G34781" s="7"/>
    </row>
    <row r="34782" spans="7:7" x14ac:dyDescent="0.25">
      <c r="G34782" s="7"/>
    </row>
    <row r="34783" spans="7:7" x14ac:dyDescent="0.25">
      <c r="G34783" s="7"/>
    </row>
    <row r="34784" spans="7:7" x14ac:dyDescent="0.25">
      <c r="G34784" s="7"/>
    </row>
    <row r="34785" spans="7:7" x14ac:dyDescent="0.25">
      <c r="G34785" s="7"/>
    </row>
    <row r="34786" spans="7:7" x14ac:dyDescent="0.25">
      <c r="G34786" s="7"/>
    </row>
    <row r="34787" spans="7:7" x14ac:dyDescent="0.25">
      <c r="G34787" s="7"/>
    </row>
    <row r="34788" spans="7:7" x14ac:dyDescent="0.25">
      <c r="G34788" s="7"/>
    </row>
    <row r="34789" spans="7:7" x14ac:dyDescent="0.25">
      <c r="G34789" s="7"/>
    </row>
    <row r="34790" spans="7:7" x14ac:dyDescent="0.25">
      <c r="G34790" s="7"/>
    </row>
    <row r="34791" spans="7:7" x14ac:dyDescent="0.25">
      <c r="G34791" s="7"/>
    </row>
    <row r="34792" spans="7:7" x14ac:dyDescent="0.25">
      <c r="G34792" s="7"/>
    </row>
    <row r="34793" spans="7:7" x14ac:dyDescent="0.25">
      <c r="G34793" s="7"/>
    </row>
    <row r="34794" spans="7:7" x14ac:dyDescent="0.25">
      <c r="G34794" s="7"/>
    </row>
    <row r="34795" spans="7:7" x14ac:dyDescent="0.25">
      <c r="G34795" s="7"/>
    </row>
    <row r="34796" spans="7:7" x14ac:dyDescent="0.25">
      <c r="G34796" s="7"/>
    </row>
    <row r="34797" spans="7:7" x14ac:dyDescent="0.25">
      <c r="G34797" s="7"/>
    </row>
    <row r="34798" spans="7:7" x14ac:dyDescent="0.25">
      <c r="G34798" s="7"/>
    </row>
    <row r="34799" spans="7:7" x14ac:dyDescent="0.25">
      <c r="G34799" s="7"/>
    </row>
    <row r="34800" spans="7:7" x14ac:dyDescent="0.25">
      <c r="G34800" s="7"/>
    </row>
    <row r="34801" spans="7:7" x14ac:dyDescent="0.25">
      <c r="G34801" s="7"/>
    </row>
    <row r="34802" spans="7:7" x14ac:dyDescent="0.25">
      <c r="G34802" s="7"/>
    </row>
    <row r="34803" spans="7:7" x14ac:dyDescent="0.25">
      <c r="G34803" s="7"/>
    </row>
    <row r="34804" spans="7:7" x14ac:dyDescent="0.25">
      <c r="G34804" s="7"/>
    </row>
    <row r="34805" spans="7:7" x14ac:dyDescent="0.25">
      <c r="G34805" s="7"/>
    </row>
    <row r="34806" spans="7:7" x14ac:dyDescent="0.25">
      <c r="G34806" s="7"/>
    </row>
    <row r="34807" spans="7:7" x14ac:dyDescent="0.25">
      <c r="G34807" s="7"/>
    </row>
    <row r="34808" spans="7:7" x14ac:dyDescent="0.25">
      <c r="G34808" s="7"/>
    </row>
    <row r="34809" spans="7:7" x14ac:dyDescent="0.25">
      <c r="G34809" s="7"/>
    </row>
    <row r="34810" spans="7:7" x14ac:dyDescent="0.25">
      <c r="G34810" s="7"/>
    </row>
    <row r="34811" spans="7:7" x14ac:dyDescent="0.25">
      <c r="G34811" s="7"/>
    </row>
    <row r="34812" spans="7:7" x14ac:dyDescent="0.25">
      <c r="G34812" s="7"/>
    </row>
    <row r="34813" spans="7:7" x14ac:dyDescent="0.25">
      <c r="G34813" s="7"/>
    </row>
    <row r="34814" spans="7:7" x14ac:dyDescent="0.25">
      <c r="G34814" s="7"/>
    </row>
    <row r="34815" spans="7:7" x14ac:dyDescent="0.25">
      <c r="G34815" s="7"/>
    </row>
    <row r="34816" spans="7:7" x14ac:dyDescent="0.25">
      <c r="G34816" s="7"/>
    </row>
    <row r="34817" spans="7:7" x14ac:dyDescent="0.25">
      <c r="G34817" s="7"/>
    </row>
    <row r="34818" spans="7:7" x14ac:dyDescent="0.25">
      <c r="G34818" s="7"/>
    </row>
    <row r="34819" spans="7:7" x14ac:dyDescent="0.25">
      <c r="G34819" s="7"/>
    </row>
    <row r="34820" spans="7:7" x14ac:dyDescent="0.25">
      <c r="G34820" s="7"/>
    </row>
    <row r="34821" spans="7:7" x14ac:dyDescent="0.25">
      <c r="G34821" s="7"/>
    </row>
    <row r="34822" spans="7:7" x14ac:dyDescent="0.25">
      <c r="G34822" s="7"/>
    </row>
    <row r="34823" spans="7:7" x14ac:dyDescent="0.25">
      <c r="G34823" s="7"/>
    </row>
    <row r="34824" spans="7:7" x14ac:dyDescent="0.25">
      <c r="G34824" s="7"/>
    </row>
    <row r="34825" spans="7:7" x14ac:dyDescent="0.25">
      <c r="G34825" s="7"/>
    </row>
    <row r="34826" spans="7:7" x14ac:dyDescent="0.25">
      <c r="G34826" s="7"/>
    </row>
    <row r="34827" spans="7:7" x14ac:dyDescent="0.25">
      <c r="G34827" s="7"/>
    </row>
    <row r="34828" spans="7:7" x14ac:dyDescent="0.25">
      <c r="G34828" s="7"/>
    </row>
    <row r="34829" spans="7:7" x14ac:dyDescent="0.25">
      <c r="G34829" s="7"/>
    </row>
    <row r="34830" spans="7:7" x14ac:dyDescent="0.25">
      <c r="G34830" s="7"/>
    </row>
    <row r="34831" spans="7:7" x14ac:dyDescent="0.25">
      <c r="G34831" s="7"/>
    </row>
    <row r="34832" spans="7:7" x14ac:dyDescent="0.25">
      <c r="G34832" s="7"/>
    </row>
    <row r="34833" spans="7:7" x14ac:dyDescent="0.25">
      <c r="G34833" s="7"/>
    </row>
    <row r="34834" spans="7:7" x14ac:dyDescent="0.25">
      <c r="G34834" s="7"/>
    </row>
    <row r="34835" spans="7:7" x14ac:dyDescent="0.25">
      <c r="G34835" s="7"/>
    </row>
    <row r="34836" spans="7:7" x14ac:dyDescent="0.25">
      <c r="G34836" s="7"/>
    </row>
    <row r="34837" spans="7:7" x14ac:dyDescent="0.25">
      <c r="G34837" s="7"/>
    </row>
    <row r="34838" spans="7:7" x14ac:dyDescent="0.25">
      <c r="G34838" s="7"/>
    </row>
    <row r="34839" spans="7:7" x14ac:dyDescent="0.25">
      <c r="G34839" s="7"/>
    </row>
    <row r="34840" spans="7:7" x14ac:dyDescent="0.25">
      <c r="G34840" s="7"/>
    </row>
    <row r="34841" spans="7:7" x14ac:dyDescent="0.25">
      <c r="G34841" s="7"/>
    </row>
    <row r="34842" spans="7:7" x14ac:dyDescent="0.25">
      <c r="G34842" s="7"/>
    </row>
    <row r="34843" spans="7:7" x14ac:dyDescent="0.25">
      <c r="G34843" s="7"/>
    </row>
    <row r="34844" spans="7:7" x14ac:dyDescent="0.25">
      <c r="G34844" s="7"/>
    </row>
    <row r="34845" spans="7:7" x14ac:dyDescent="0.25">
      <c r="G34845" s="7"/>
    </row>
    <row r="34846" spans="7:7" x14ac:dyDescent="0.25">
      <c r="G34846" s="7"/>
    </row>
    <row r="34847" spans="7:7" x14ac:dyDescent="0.25">
      <c r="G34847" s="7"/>
    </row>
    <row r="34848" spans="7:7" x14ac:dyDescent="0.25">
      <c r="G34848" s="7"/>
    </row>
    <row r="34849" spans="7:7" x14ac:dyDescent="0.25">
      <c r="G34849" s="7"/>
    </row>
    <row r="34850" spans="7:7" x14ac:dyDescent="0.25">
      <c r="G34850" s="7"/>
    </row>
    <row r="34851" spans="7:7" x14ac:dyDescent="0.25">
      <c r="G34851" s="7"/>
    </row>
    <row r="34852" spans="7:7" x14ac:dyDescent="0.25">
      <c r="G34852" s="7"/>
    </row>
    <row r="34853" spans="7:7" x14ac:dyDescent="0.25">
      <c r="G34853" s="7"/>
    </row>
    <row r="34854" spans="7:7" x14ac:dyDescent="0.25">
      <c r="G34854" s="7"/>
    </row>
    <row r="34855" spans="7:7" x14ac:dyDescent="0.25">
      <c r="G34855" s="7"/>
    </row>
    <row r="34856" spans="7:7" x14ac:dyDescent="0.25">
      <c r="G34856" s="7"/>
    </row>
    <row r="34857" spans="7:7" x14ac:dyDescent="0.25">
      <c r="G34857" s="7"/>
    </row>
    <row r="34858" spans="7:7" x14ac:dyDescent="0.25">
      <c r="G34858" s="7"/>
    </row>
    <row r="34859" spans="7:7" x14ac:dyDescent="0.25">
      <c r="G34859" s="7"/>
    </row>
    <row r="34860" spans="7:7" x14ac:dyDescent="0.25">
      <c r="G34860" s="7"/>
    </row>
    <row r="34861" spans="7:7" x14ac:dyDescent="0.25">
      <c r="G34861" s="7"/>
    </row>
    <row r="34862" spans="7:7" x14ac:dyDescent="0.25">
      <c r="G34862" s="7"/>
    </row>
    <row r="34863" spans="7:7" x14ac:dyDescent="0.25">
      <c r="G34863" s="7"/>
    </row>
    <row r="34864" spans="7:7" x14ac:dyDescent="0.25">
      <c r="G34864" s="7"/>
    </row>
    <row r="34865" spans="7:7" x14ac:dyDescent="0.25">
      <c r="G34865" s="7"/>
    </row>
    <row r="34866" spans="7:7" x14ac:dyDescent="0.25">
      <c r="G34866" s="7"/>
    </row>
    <row r="34867" spans="7:7" x14ac:dyDescent="0.25">
      <c r="G34867" s="7"/>
    </row>
    <row r="34868" spans="7:7" x14ac:dyDescent="0.25">
      <c r="G34868" s="7"/>
    </row>
    <row r="34869" spans="7:7" x14ac:dyDescent="0.25">
      <c r="G34869" s="7"/>
    </row>
    <row r="34870" spans="7:7" x14ac:dyDescent="0.25">
      <c r="G34870" s="7"/>
    </row>
    <row r="34871" spans="7:7" x14ac:dyDescent="0.25">
      <c r="G34871" s="7"/>
    </row>
    <row r="34872" spans="7:7" x14ac:dyDescent="0.25">
      <c r="G34872" s="7"/>
    </row>
    <row r="34873" spans="7:7" x14ac:dyDescent="0.25">
      <c r="G34873" s="7"/>
    </row>
    <row r="34874" spans="7:7" x14ac:dyDescent="0.25">
      <c r="G34874" s="7"/>
    </row>
    <row r="34875" spans="7:7" x14ac:dyDescent="0.25">
      <c r="G34875" s="7"/>
    </row>
    <row r="34876" spans="7:7" x14ac:dyDescent="0.25">
      <c r="G34876" s="7"/>
    </row>
    <row r="34877" spans="7:7" x14ac:dyDescent="0.25">
      <c r="G34877" s="7"/>
    </row>
    <row r="34878" spans="7:7" x14ac:dyDescent="0.25">
      <c r="G34878" s="7"/>
    </row>
    <row r="34879" spans="7:7" x14ac:dyDescent="0.25">
      <c r="G34879" s="7"/>
    </row>
    <row r="34880" spans="7:7" x14ac:dyDescent="0.25">
      <c r="G34880" s="7"/>
    </row>
    <row r="34881" spans="7:7" x14ac:dyDescent="0.25">
      <c r="G34881" s="7"/>
    </row>
    <row r="34882" spans="7:7" x14ac:dyDescent="0.25">
      <c r="G34882" s="7"/>
    </row>
    <row r="34883" spans="7:7" x14ac:dyDescent="0.25">
      <c r="G34883" s="7"/>
    </row>
    <row r="34884" spans="7:7" x14ac:dyDescent="0.25">
      <c r="G34884" s="7"/>
    </row>
    <row r="34885" spans="7:7" x14ac:dyDescent="0.25">
      <c r="G34885" s="7"/>
    </row>
    <row r="34886" spans="7:7" x14ac:dyDescent="0.25">
      <c r="G34886" s="7"/>
    </row>
    <row r="34887" spans="7:7" x14ac:dyDescent="0.25">
      <c r="G34887" s="7"/>
    </row>
    <row r="34888" spans="7:7" x14ac:dyDescent="0.25">
      <c r="G34888" s="7"/>
    </row>
    <row r="34889" spans="7:7" x14ac:dyDescent="0.25">
      <c r="G34889" s="7"/>
    </row>
    <row r="34890" spans="7:7" x14ac:dyDescent="0.25">
      <c r="G34890" s="7"/>
    </row>
    <row r="34891" spans="7:7" x14ac:dyDescent="0.25">
      <c r="G34891" s="7"/>
    </row>
    <row r="34892" spans="7:7" x14ac:dyDescent="0.25">
      <c r="G34892" s="7"/>
    </row>
    <row r="34893" spans="7:7" x14ac:dyDescent="0.25">
      <c r="G34893" s="7"/>
    </row>
    <row r="34894" spans="7:7" x14ac:dyDescent="0.25">
      <c r="G34894" s="7"/>
    </row>
    <row r="34895" spans="7:7" x14ac:dyDescent="0.25">
      <c r="G34895" s="7"/>
    </row>
    <row r="34896" spans="7:7" x14ac:dyDescent="0.25">
      <c r="G34896" s="7"/>
    </row>
    <row r="34897" spans="7:7" x14ac:dyDescent="0.25">
      <c r="G34897" s="7"/>
    </row>
    <row r="34898" spans="7:7" x14ac:dyDescent="0.25">
      <c r="G34898" s="7"/>
    </row>
    <row r="34899" spans="7:7" x14ac:dyDescent="0.25">
      <c r="G34899" s="7"/>
    </row>
    <row r="34900" spans="7:7" x14ac:dyDescent="0.25">
      <c r="G34900" s="7"/>
    </row>
    <row r="34901" spans="7:7" x14ac:dyDescent="0.25">
      <c r="G34901" s="7"/>
    </row>
    <row r="34902" spans="7:7" x14ac:dyDescent="0.25">
      <c r="G34902" s="7"/>
    </row>
    <row r="34903" spans="7:7" x14ac:dyDescent="0.25">
      <c r="G34903" s="7"/>
    </row>
    <row r="34904" spans="7:7" x14ac:dyDescent="0.25">
      <c r="G34904" s="7"/>
    </row>
    <row r="34905" spans="7:7" x14ac:dyDescent="0.25">
      <c r="G34905" s="7"/>
    </row>
    <row r="34906" spans="7:7" x14ac:dyDescent="0.25">
      <c r="G34906" s="7"/>
    </row>
    <row r="34907" spans="7:7" x14ac:dyDescent="0.25">
      <c r="G34907" s="7"/>
    </row>
    <row r="34908" spans="7:7" x14ac:dyDescent="0.25">
      <c r="G34908" s="7"/>
    </row>
    <row r="34909" spans="7:7" x14ac:dyDescent="0.25">
      <c r="G34909" s="7"/>
    </row>
    <row r="34910" spans="7:7" x14ac:dyDescent="0.25">
      <c r="G34910" s="7"/>
    </row>
    <row r="34911" spans="7:7" x14ac:dyDescent="0.25">
      <c r="G34911" s="7"/>
    </row>
    <row r="34912" spans="7:7" x14ac:dyDescent="0.25">
      <c r="G34912" s="7"/>
    </row>
    <row r="34913" spans="7:7" x14ac:dyDescent="0.25">
      <c r="G34913" s="7"/>
    </row>
    <row r="34914" spans="7:7" x14ac:dyDescent="0.25">
      <c r="G34914" s="7"/>
    </row>
    <row r="34915" spans="7:7" x14ac:dyDescent="0.25">
      <c r="G34915" s="7"/>
    </row>
    <row r="34916" spans="7:7" x14ac:dyDescent="0.25">
      <c r="G34916" s="7"/>
    </row>
    <row r="34917" spans="7:7" x14ac:dyDescent="0.25">
      <c r="G34917" s="7"/>
    </row>
    <row r="34918" spans="7:7" x14ac:dyDescent="0.25">
      <c r="G34918" s="7"/>
    </row>
    <row r="34919" spans="7:7" x14ac:dyDescent="0.25">
      <c r="G34919" s="7"/>
    </row>
    <row r="34920" spans="7:7" x14ac:dyDescent="0.25">
      <c r="G34920" s="7"/>
    </row>
    <row r="34921" spans="7:7" x14ac:dyDescent="0.25">
      <c r="G34921" s="7"/>
    </row>
    <row r="34922" spans="7:7" x14ac:dyDescent="0.25">
      <c r="G34922" s="7"/>
    </row>
    <row r="34923" spans="7:7" x14ac:dyDescent="0.25">
      <c r="G34923" s="7"/>
    </row>
    <row r="34924" spans="7:7" x14ac:dyDescent="0.25">
      <c r="G34924" s="7"/>
    </row>
    <row r="34925" spans="7:7" x14ac:dyDescent="0.25">
      <c r="G34925" s="7"/>
    </row>
    <row r="34926" spans="7:7" x14ac:dyDescent="0.25">
      <c r="G34926" s="7"/>
    </row>
    <row r="34927" spans="7:7" x14ac:dyDescent="0.25">
      <c r="G34927" s="7"/>
    </row>
    <row r="34928" spans="7:7" x14ac:dyDescent="0.25">
      <c r="G34928" s="7"/>
    </row>
    <row r="34929" spans="7:7" x14ac:dyDescent="0.25">
      <c r="G34929" s="7"/>
    </row>
    <row r="34930" spans="7:7" x14ac:dyDescent="0.25">
      <c r="G34930" s="7"/>
    </row>
    <row r="34931" spans="7:7" x14ac:dyDescent="0.25">
      <c r="G34931" s="7"/>
    </row>
    <row r="34932" spans="7:7" x14ac:dyDescent="0.25">
      <c r="G34932" s="7"/>
    </row>
    <row r="34933" spans="7:7" x14ac:dyDescent="0.25">
      <c r="G34933" s="7"/>
    </row>
    <row r="34934" spans="7:7" x14ac:dyDescent="0.25">
      <c r="G34934" s="7"/>
    </row>
    <row r="34935" spans="7:7" x14ac:dyDescent="0.25">
      <c r="G34935" s="7"/>
    </row>
    <row r="34936" spans="7:7" x14ac:dyDescent="0.25">
      <c r="G34936" s="7"/>
    </row>
    <row r="34937" spans="7:7" x14ac:dyDescent="0.25">
      <c r="G34937" s="7"/>
    </row>
    <row r="34938" spans="7:7" x14ac:dyDescent="0.25">
      <c r="G34938" s="7"/>
    </row>
    <row r="34939" spans="7:7" x14ac:dyDescent="0.25">
      <c r="G34939" s="7"/>
    </row>
    <row r="34940" spans="7:7" x14ac:dyDescent="0.25">
      <c r="G34940" s="7"/>
    </row>
    <row r="34941" spans="7:7" x14ac:dyDescent="0.25">
      <c r="G34941" s="7"/>
    </row>
    <row r="34942" spans="7:7" x14ac:dyDescent="0.25">
      <c r="G34942" s="7"/>
    </row>
    <row r="34943" spans="7:7" x14ac:dyDescent="0.25">
      <c r="G34943" s="7"/>
    </row>
    <row r="34944" spans="7:7" x14ac:dyDescent="0.25">
      <c r="G34944" s="7"/>
    </row>
    <row r="34945" spans="7:7" x14ac:dyDescent="0.25">
      <c r="G34945" s="7"/>
    </row>
    <row r="34946" spans="7:7" x14ac:dyDescent="0.25">
      <c r="G34946" s="7"/>
    </row>
    <row r="34947" spans="7:7" x14ac:dyDescent="0.25">
      <c r="G34947" s="7"/>
    </row>
    <row r="34948" spans="7:7" x14ac:dyDescent="0.25">
      <c r="G34948" s="7"/>
    </row>
    <row r="34949" spans="7:7" x14ac:dyDescent="0.25">
      <c r="G34949" s="7"/>
    </row>
    <row r="34950" spans="7:7" x14ac:dyDescent="0.25">
      <c r="G34950" s="7"/>
    </row>
    <row r="34951" spans="7:7" x14ac:dyDescent="0.25">
      <c r="G34951" s="7"/>
    </row>
    <row r="34952" spans="7:7" x14ac:dyDescent="0.25">
      <c r="G34952" s="7"/>
    </row>
    <row r="34953" spans="7:7" x14ac:dyDescent="0.25">
      <c r="G34953" s="7"/>
    </row>
    <row r="34954" spans="7:7" x14ac:dyDescent="0.25">
      <c r="G34954" s="7"/>
    </row>
    <row r="34955" spans="7:7" x14ac:dyDescent="0.25">
      <c r="G34955" s="7"/>
    </row>
    <row r="34956" spans="7:7" x14ac:dyDescent="0.25">
      <c r="G34956" s="7"/>
    </row>
    <row r="34957" spans="7:7" x14ac:dyDescent="0.25">
      <c r="G34957" s="7"/>
    </row>
    <row r="34958" spans="7:7" x14ac:dyDescent="0.25">
      <c r="G34958" s="7"/>
    </row>
    <row r="34959" spans="7:7" x14ac:dyDescent="0.25">
      <c r="G34959" s="7"/>
    </row>
    <row r="34960" spans="7:7" x14ac:dyDescent="0.25">
      <c r="G34960" s="7"/>
    </row>
    <row r="34961" spans="7:7" x14ac:dyDescent="0.25">
      <c r="G34961" s="7"/>
    </row>
    <row r="34962" spans="7:7" x14ac:dyDescent="0.25">
      <c r="G34962" s="7"/>
    </row>
    <row r="34963" spans="7:7" x14ac:dyDescent="0.25">
      <c r="G34963" s="7"/>
    </row>
    <row r="34964" spans="7:7" x14ac:dyDescent="0.25">
      <c r="G34964" s="7"/>
    </row>
    <row r="34965" spans="7:7" x14ac:dyDescent="0.25">
      <c r="G34965" s="7"/>
    </row>
    <row r="34966" spans="7:7" x14ac:dyDescent="0.25">
      <c r="G34966" s="7"/>
    </row>
    <row r="34967" spans="7:7" x14ac:dyDescent="0.25">
      <c r="G34967" s="7"/>
    </row>
    <row r="34968" spans="7:7" x14ac:dyDescent="0.25">
      <c r="G34968" s="7"/>
    </row>
    <row r="34969" spans="7:7" x14ac:dyDescent="0.25">
      <c r="G34969" s="7"/>
    </row>
    <row r="34970" spans="7:7" x14ac:dyDescent="0.25">
      <c r="G34970" s="7"/>
    </row>
    <row r="34971" spans="7:7" x14ac:dyDescent="0.25">
      <c r="G34971" s="7"/>
    </row>
    <row r="34972" spans="7:7" x14ac:dyDescent="0.25">
      <c r="G34972" s="7"/>
    </row>
    <row r="34973" spans="7:7" x14ac:dyDescent="0.25">
      <c r="G34973" s="7"/>
    </row>
    <row r="34974" spans="7:7" x14ac:dyDescent="0.25">
      <c r="G34974" s="7"/>
    </row>
    <row r="34975" spans="7:7" x14ac:dyDescent="0.25">
      <c r="G34975" s="7"/>
    </row>
    <row r="34976" spans="7:7" x14ac:dyDescent="0.25">
      <c r="G34976" s="7"/>
    </row>
    <row r="34977" spans="7:7" x14ac:dyDescent="0.25">
      <c r="G34977" s="7"/>
    </row>
    <row r="34978" spans="7:7" x14ac:dyDescent="0.25">
      <c r="G34978" s="7"/>
    </row>
    <row r="34979" spans="7:7" x14ac:dyDescent="0.25">
      <c r="G34979" s="7"/>
    </row>
    <row r="34980" spans="7:7" x14ac:dyDescent="0.25">
      <c r="G34980" s="7"/>
    </row>
    <row r="34981" spans="7:7" x14ac:dyDescent="0.25">
      <c r="G34981" s="7"/>
    </row>
    <row r="34982" spans="7:7" x14ac:dyDescent="0.25">
      <c r="G34982" s="7"/>
    </row>
    <row r="34983" spans="7:7" x14ac:dyDescent="0.25">
      <c r="G34983" s="7"/>
    </row>
    <row r="34984" spans="7:7" x14ac:dyDescent="0.25">
      <c r="G34984" s="7"/>
    </row>
    <row r="34985" spans="7:7" x14ac:dyDescent="0.25">
      <c r="G34985" s="7"/>
    </row>
    <row r="34986" spans="7:7" x14ac:dyDescent="0.25">
      <c r="G34986" s="7"/>
    </row>
    <row r="34987" spans="7:7" x14ac:dyDescent="0.25">
      <c r="G34987" s="7"/>
    </row>
    <row r="34988" spans="7:7" x14ac:dyDescent="0.25">
      <c r="G34988" s="7"/>
    </row>
    <row r="34989" spans="7:7" x14ac:dyDescent="0.25">
      <c r="G34989" s="7"/>
    </row>
    <row r="34990" spans="7:7" x14ac:dyDescent="0.25">
      <c r="G34990" s="7"/>
    </row>
    <row r="34991" spans="7:7" x14ac:dyDescent="0.25">
      <c r="G34991" s="7"/>
    </row>
    <row r="34992" spans="7:7" x14ac:dyDescent="0.25">
      <c r="G34992" s="7"/>
    </row>
    <row r="34993" spans="7:7" x14ac:dyDescent="0.25">
      <c r="G34993" s="7"/>
    </row>
    <row r="34994" spans="7:7" x14ac:dyDescent="0.25">
      <c r="G34994" s="7"/>
    </row>
    <row r="34995" spans="7:7" x14ac:dyDescent="0.25">
      <c r="G34995" s="7"/>
    </row>
    <row r="34996" spans="7:7" x14ac:dyDescent="0.25">
      <c r="G34996" s="7"/>
    </row>
    <row r="34997" spans="7:7" x14ac:dyDescent="0.25">
      <c r="G34997" s="7"/>
    </row>
    <row r="34998" spans="7:7" x14ac:dyDescent="0.25">
      <c r="G34998" s="7"/>
    </row>
    <row r="34999" spans="7:7" x14ac:dyDescent="0.25">
      <c r="G34999" s="7"/>
    </row>
    <row r="35000" spans="7:7" x14ac:dyDescent="0.25">
      <c r="G35000" s="7"/>
    </row>
    <row r="35001" spans="7:7" x14ac:dyDescent="0.25">
      <c r="G35001" s="7"/>
    </row>
    <row r="35002" spans="7:7" x14ac:dyDescent="0.25">
      <c r="G35002" s="7"/>
    </row>
    <row r="35003" spans="7:7" x14ac:dyDescent="0.25">
      <c r="G35003" s="7"/>
    </row>
    <row r="35004" spans="7:7" x14ac:dyDescent="0.25">
      <c r="G35004" s="7"/>
    </row>
    <row r="35005" spans="7:7" x14ac:dyDescent="0.25">
      <c r="G35005" s="7"/>
    </row>
    <row r="35006" spans="7:7" x14ac:dyDescent="0.25">
      <c r="G35006" s="7"/>
    </row>
    <row r="35007" spans="7:7" x14ac:dyDescent="0.25">
      <c r="G35007" s="7"/>
    </row>
    <row r="35008" spans="7:7" x14ac:dyDescent="0.25">
      <c r="G35008" s="7"/>
    </row>
    <row r="35009" spans="7:7" x14ac:dyDescent="0.25">
      <c r="G35009" s="7"/>
    </row>
    <row r="35010" spans="7:7" x14ac:dyDescent="0.25">
      <c r="G35010" s="7"/>
    </row>
    <row r="35011" spans="7:7" x14ac:dyDescent="0.25">
      <c r="G35011" s="7"/>
    </row>
    <row r="35012" spans="7:7" x14ac:dyDescent="0.25">
      <c r="G35012" s="7"/>
    </row>
    <row r="35013" spans="7:7" x14ac:dyDescent="0.25">
      <c r="G35013" s="7"/>
    </row>
    <row r="35014" spans="7:7" x14ac:dyDescent="0.25">
      <c r="G35014" s="7"/>
    </row>
    <row r="35015" spans="7:7" x14ac:dyDescent="0.25">
      <c r="G35015" s="7"/>
    </row>
    <row r="35016" spans="7:7" x14ac:dyDescent="0.25">
      <c r="G35016" s="7"/>
    </row>
    <row r="35017" spans="7:7" x14ac:dyDescent="0.25">
      <c r="G35017" s="7"/>
    </row>
    <row r="35018" spans="7:7" x14ac:dyDescent="0.25">
      <c r="G35018" s="7"/>
    </row>
    <row r="35019" spans="7:7" x14ac:dyDescent="0.25">
      <c r="G35019" s="7"/>
    </row>
    <row r="35020" spans="7:7" x14ac:dyDescent="0.25">
      <c r="G35020" s="7"/>
    </row>
    <row r="35021" spans="7:7" x14ac:dyDescent="0.25">
      <c r="G35021" s="7"/>
    </row>
    <row r="35022" spans="7:7" x14ac:dyDescent="0.25">
      <c r="G35022" s="7"/>
    </row>
    <row r="35023" spans="7:7" x14ac:dyDescent="0.25">
      <c r="G35023" s="7"/>
    </row>
    <row r="35024" spans="7:7" x14ac:dyDescent="0.25">
      <c r="G35024" s="7"/>
    </row>
    <row r="35025" spans="7:7" x14ac:dyDescent="0.25">
      <c r="G35025" s="7"/>
    </row>
    <row r="35026" spans="7:7" x14ac:dyDescent="0.25">
      <c r="G35026" s="7"/>
    </row>
    <row r="35027" spans="7:7" x14ac:dyDescent="0.25">
      <c r="G35027" s="7"/>
    </row>
    <row r="35028" spans="7:7" x14ac:dyDescent="0.25">
      <c r="G35028" s="7"/>
    </row>
    <row r="35029" spans="7:7" x14ac:dyDescent="0.25">
      <c r="G35029" s="7"/>
    </row>
    <row r="35030" spans="7:7" x14ac:dyDescent="0.25">
      <c r="G35030" s="7"/>
    </row>
    <row r="35031" spans="7:7" x14ac:dyDescent="0.25">
      <c r="G35031" s="7"/>
    </row>
    <row r="35032" spans="7:7" x14ac:dyDescent="0.25">
      <c r="G35032" s="7"/>
    </row>
    <row r="35033" spans="7:7" x14ac:dyDescent="0.25">
      <c r="G35033" s="7"/>
    </row>
    <row r="35034" spans="7:7" x14ac:dyDescent="0.25">
      <c r="G35034" s="7"/>
    </row>
    <row r="35035" spans="7:7" x14ac:dyDescent="0.25">
      <c r="G35035" s="7"/>
    </row>
    <row r="35036" spans="7:7" x14ac:dyDescent="0.25">
      <c r="G35036" s="7"/>
    </row>
    <row r="35037" spans="7:7" x14ac:dyDescent="0.25">
      <c r="G35037" s="7"/>
    </row>
    <row r="35038" spans="7:7" x14ac:dyDescent="0.25">
      <c r="G35038" s="7"/>
    </row>
    <row r="35039" spans="7:7" x14ac:dyDescent="0.25">
      <c r="G35039" s="7"/>
    </row>
    <row r="35040" spans="7:7" x14ac:dyDescent="0.25">
      <c r="G35040" s="7"/>
    </row>
    <row r="35041" spans="7:7" x14ac:dyDescent="0.25">
      <c r="G35041" s="7"/>
    </row>
    <row r="35042" spans="7:7" x14ac:dyDescent="0.25">
      <c r="G35042" s="7"/>
    </row>
    <row r="35043" spans="7:7" x14ac:dyDescent="0.25">
      <c r="G35043" s="7"/>
    </row>
    <row r="35044" spans="7:7" x14ac:dyDescent="0.25">
      <c r="G35044" s="7"/>
    </row>
    <row r="35045" spans="7:7" x14ac:dyDescent="0.25">
      <c r="G35045" s="7"/>
    </row>
    <row r="35046" spans="7:7" x14ac:dyDescent="0.25">
      <c r="G35046" s="7"/>
    </row>
    <row r="35047" spans="7:7" x14ac:dyDescent="0.25">
      <c r="G35047" s="7"/>
    </row>
    <row r="35048" spans="7:7" x14ac:dyDescent="0.25">
      <c r="G35048" s="7"/>
    </row>
    <row r="35049" spans="7:7" x14ac:dyDescent="0.25">
      <c r="G35049" s="7"/>
    </row>
    <row r="35050" spans="7:7" x14ac:dyDescent="0.25">
      <c r="G35050" s="7"/>
    </row>
    <row r="35051" spans="7:7" x14ac:dyDescent="0.25">
      <c r="G35051" s="7"/>
    </row>
    <row r="35052" spans="7:7" x14ac:dyDescent="0.25">
      <c r="G35052" s="7"/>
    </row>
    <row r="35053" spans="7:7" x14ac:dyDescent="0.25">
      <c r="G35053" s="7"/>
    </row>
    <row r="35054" spans="7:7" x14ac:dyDescent="0.25">
      <c r="G35054" s="7"/>
    </row>
    <row r="35055" spans="7:7" x14ac:dyDescent="0.25">
      <c r="G35055" s="7"/>
    </row>
    <row r="35056" spans="7:7" x14ac:dyDescent="0.25">
      <c r="G35056" s="7"/>
    </row>
    <row r="35057" spans="7:7" x14ac:dyDescent="0.25">
      <c r="G35057" s="7"/>
    </row>
    <row r="35058" spans="7:7" x14ac:dyDescent="0.25">
      <c r="G35058" s="7"/>
    </row>
    <row r="35059" spans="7:7" x14ac:dyDescent="0.25">
      <c r="G35059" s="7"/>
    </row>
    <row r="35060" spans="7:7" x14ac:dyDescent="0.25">
      <c r="G35060" s="7"/>
    </row>
    <row r="35061" spans="7:7" x14ac:dyDescent="0.25">
      <c r="G35061" s="7"/>
    </row>
    <row r="35062" spans="7:7" x14ac:dyDescent="0.25">
      <c r="G35062" s="7"/>
    </row>
    <row r="35063" spans="7:7" x14ac:dyDescent="0.25">
      <c r="G35063" s="7"/>
    </row>
    <row r="35064" spans="7:7" x14ac:dyDescent="0.25">
      <c r="G35064" s="7"/>
    </row>
    <row r="35065" spans="7:7" x14ac:dyDescent="0.25">
      <c r="G35065" s="7"/>
    </row>
    <row r="35066" spans="7:7" x14ac:dyDescent="0.25">
      <c r="G35066" s="7"/>
    </row>
    <row r="35067" spans="7:7" x14ac:dyDescent="0.25">
      <c r="G35067" s="7"/>
    </row>
    <row r="35068" spans="7:7" x14ac:dyDescent="0.25">
      <c r="G35068" s="7"/>
    </row>
    <row r="35069" spans="7:7" x14ac:dyDescent="0.25">
      <c r="G35069" s="7"/>
    </row>
    <row r="35070" spans="7:7" x14ac:dyDescent="0.25">
      <c r="G35070" s="7"/>
    </row>
    <row r="35071" spans="7:7" x14ac:dyDescent="0.25">
      <c r="G35071" s="7"/>
    </row>
    <row r="35072" spans="7:7" x14ac:dyDescent="0.25">
      <c r="G35072" s="7"/>
    </row>
    <row r="35073" spans="7:7" x14ac:dyDescent="0.25">
      <c r="G35073" s="7"/>
    </row>
    <row r="35074" spans="7:7" x14ac:dyDescent="0.25">
      <c r="G35074" s="7"/>
    </row>
    <row r="35075" spans="7:7" x14ac:dyDescent="0.25">
      <c r="G35075" s="7"/>
    </row>
    <row r="35076" spans="7:7" x14ac:dyDescent="0.25">
      <c r="G35076" s="7"/>
    </row>
    <row r="35077" spans="7:7" x14ac:dyDescent="0.25">
      <c r="G35077" s="7"/>
    </row>
    <row r="35078" spans="7:7" x14ac:dyDescent="0.25">
      <c r="G35078" s="7"/>
    </row>
    <row r="35079" spans="7:7" x14ac:dyDescent="0.25">
      <c r="G35079" s="7"/>
    </row>
    <row r="35080" spans="7:7" x14ac:dyDescent="0.25">
      <c r="G35080" s="7"/>
    </row>
    <row r="35081" spans="7:7" x14ac:dyDescent="0.25">
      <c r="G35081" s="7"/>
    </row>
    <row r="35082" spans="7:7" x14ac:dyDescent="0.25">
      <c r="G35082" s="7"/>
    </row>
    <row r="35083" spans="7:7" x14ac:dyDescent="0.25">
      <c r="G35083" s="7"/>
    </row>
    <row r="35084" spans="7:7" x14ac:dyDescent="0.25">
      <c r="G35084" s="7"/>
    </row>
    <row r="35085" spans="7:7" x14ac:dyDescent="0.25">
      <c r="G35085" s="7"/>
    </row>
    <row r="35086" spans="7:7" x14ac:dyDescent="0.25">
      <c r="G35086" s="7"/>
    </row>
    <row r="35087" spans="7:7" x14ac:dyDescent="0.25">
      <c r="G35087" s="7"/>
    </row>
    <row r="35088" spans="7:7" x14ac:dyDescent="0.25">
      <c r="G35088" s="7"/>
    </row>
    <row r="35089" spans="7:7" x14ac:dyDescent="0.25">
      <c r="G35089" s="7"/>
    </row>
    <row r="35090" spans="7:7" x14ac:dyDescent="0.25">
      <c r="G35090" s="7"/>
    </row>
    <row r="35091" spans="7:7" x14ac:dyDescent="0.25">
      <c r="G35091" s="7"/>
    </row>
    <row r="35092" spans="7:7" x14ac:dyDescent="0.25">
      <c r="G35092" s="7"/>
    </row>
    <row r="35093" spans="7:7" x14ac:dyDescent="0.25">
      <c r="G35093" s="7"/>
    </row>
    <row r="35094" spans="7:7" x14ac:dyDescent="0.25">
      <c r="G35094" s="7"/>
    </row>
    <row r="35095" spans="7:7" x14ac:dyDescent="0.25">
      <c r="G35095" s="7"/>
    </row>
    <row r="35096" spans="7:7" x14ac:dyDescent="0.25">
      <c r="G35096" s="7"/>
    </row>
    <row r="35097" spans="7:7" x14ac:dyDescent="0.25">
      <c r="G35097" s="7"/>
    </row>
    <row r="35098" spans="7:7" x14ac:dyDescent="0.25">
      <c r="G35098" s="7"/>
    </row>
    <row r="35099" spans="7:7" x14ac:dyDescent="0.25">
      <c r="G35099" s="7"/>
    </row>
    <row r="35100" spans="7:7" x14ac:dyDescent="0.25">
      <c r="G35100" s="7"/>
    </row>
    <row r="35101" spans="7:7" x14ac:dyDescent="0.25">
      <c r="G35101" s="7"/>
    </row>
    <row r="35102" spans="7:7" x14ac:dyDescent="0.25">
      <c r="G35102" s="7"/>
    </row>
    <row r="35103" spans="7:7" x14ac:dyDescent="0.25">
      <c r="G35103" s="7"/>
    </row>
    <row r="35104" spans="7:7" x14ac:dyDescent="0.25">
      <c r="G35104" s="7"/>
    </row>
    <row r="35105" spans="7:7" x14ac:dyDescent="0.25">
      <c r="G35105" s="7"/>
    </row>
    <row r="35106" spans="7:7" x14ac:dyDescent="0.25">
      <c r="G35106" s="7"/>
    </row>
    <row r="35107" spans="7:7" x14ac:dyDescent="0.25">
      <c r="G35107" s="7"/>
    </row>
    <row r="35108" spans="7:7" x14ac:dyDescent="0.25">
      <c r="G35108" s="7"/>
    </row>
    <row r="35109" spans="7:7" x14ac:dyDescent="0.25">
      <c r="G35109" s="7"/>
    </row>
    <row r="35110" spans="7:7" x14ac:dyDescent="0.25">
      <c r="G35110" s="7"/>
    </row>
    <row r="35111" spans="7:7" x14ac:dyDescent="0.25">
      <c r="G35111" s="7"/>
    </row>
    <row r="35112" spans="7:7" x14ac:dyDescent="0.25">
      <c r="G35112" s="7"/>
    </row>
    <row r="35113" spans="7:7" x14ac:dyDescent="0.25">
      <c r="G35113" s="7"/>
    </row>
    <row r="35114" spans="7:7" x14ac:dyDescent="0.25">
      <c r="G35114" s="7"/>
    </row>
    <row r="35115" spans="7:7" x14ac:dyDescent="0.25">
      <c r="G35115" s="7"/>
    </row>
    <row r="35116" spans="7:7" x14ac:dyDescent="0.25">
      <c r="G35116" s="7"/>
    </row>
    <row r="35117" spans="7:7" x14ac:dyDescent="0.25">
      <c r="G35117" s="7"/>
    </row>
    <row r="35118" spans="7:7" x14ac:dyDescent="0.25">
      <c r="G35118" s="7"/>
    </row>
    <row r="35119" spans="7:7" x14ac:dyDescent="0.25">
      <c r="G35119" s="7"/>
    </row>
    <row r="35120" spans="7:7" x14ac:dyDescent="0.25">
      <c r="G35120" s="7"/>
    </row>
    <row r="35121" spans="7:7" x14ac:dyDescent="0.25">
      <c r="G35121" s="7"/>
    </row>
    <row r="35122" spans="7:7" x14ac:dyDescent="0.25">
      <c r="G35122" s="7"/>
    </row>
    <row r="35123" spans="7:7" x14ac:dyDescent="0.25">
      <c r="G35123" s="7"/>
    </row>
    <row r="35124" spans="7:7" x14ac:dyDescent="0.25">
      <c r="G35124" s="7"/>
    </row>
    <row r="35125" spans="7:7" x14ac:dyDescent="0.25">
      <c r="G35125" s="7"/>
    </row>
    <row r="35126" spans="7:7" x14ac:dyDescent="0.25">
      <c r="G35126" s="7"/>
    </row>
    <row r="35127" spans="7:7" x14ac:dyDescent="0.25">
      <c r="G35127" s="7"/>
    </row>
    <row r="35128" spans="7:7" x14ac:dyDescent="0.25">
      <c r="G35128" s="7"/>
    </row>
    <row r="35129" spans="7:7" x14ac:dyDescent="0.25">
      <c r="G35129" s="7"/>
    </row>
    <row r="35130" spans="7:7" x14ac:dyDescent="0.25">
      <c r="G35130" s="7"/>
    </row>
    <row r="35131" spans="7:7" x14ac:dyDescent="0.25">
      <c r="G35131" s="7"/>
    </row>
    <row r="35132" spans="7:7" x14ac:dyDescent="0.25">
      <c r="G35132" s="7"/>
    </row>
    <row r="35133" spans="7:7" x14ac:dyDescent="0.25">
      <c r="G35133" s="7"/>
    </row>
    <row r="35134" spans="7:7" x14ac:dyDescent="0.25">
      <c r="G35134" s="7"/>
    </row>
    <row r="35135" spans="7:7" x14ac:dyDescent="0.25">
      <c r="G35135" s="7"/>
    </row>
    <row r="35136" spans="7:7" x14ac:dyDescent="0.25">
      <c r="G35136" s="7"/>
    </row>
    <row r="35137" spans="7:7" x14ac:dyDescent="0.25">
      <c r="G35137" s="7"/>
    </row>
    <row r="35138" spans="7:7" x14ac:dyDescent="0.25">
      <c r="G35138" s="7"/>
    </row>
    <row r="35139" spans="7:7" x14ac:dyDescent="0.25">
      <c r="G35139" s="7"/>
    </row>
    <row r="35140" spans="7:7" x14ac:dyDescent="0.25">
      <c r="G35140" s="7"/>
    </row>
    <row r="35141" spans="7:7" x14ac:dyDescent="0.25">
      <c r="G35141" s="7"/>
    </row>
    <row r="35142" spans="7:7" x14ac:dyDescent="0.25">
      <c r="G35142" s="7"/>
    </row>
    <row r="35143" spans="7:7" x14ac:dyDescent="0.25">
      <c r="G35143" s="7"/>
    </row>
    <row r="35144" spans="7:7" x14ac:dyDescent="0.25">
      <c r="G35144" s="7"/>
    </row>
    <row r="35145" spans="7:7" x14ac:dyDescent="0.25">
      <c r="G35145" s="7"/>
    </row>
    <row r="35146" spans="7:7" x14ac:dyDescent="0.25">
      <c r="G35146" s="7"/>
    </row>
    <row r="35147" spans="7:7" x14ac:dyDescent="0.25">
      <c r="G35147" s="7"/>
    </row>
    <row r="35148" spans="7:7" x14ac:dyDescent="0.25">
      <c r="G35148" s="7"/>
    </row>
    <row r="35149" spans="7:7" x14ac:dyDescent="0.25">
      <c r="G35149" s="7"/>
    </row>
    <row r="35150" spans="7:7" x14ac:dyDescent="0.25">
      <c r="G35150" s="7"/>
    </row>
    <row r="35151" spans="7:7" x14ac:dyDescent="0.25">
      <c r="G35151" s="7"/>
    </row>
    <row r="35152" spans="7:7" x14ac:dyDescent="0.25">
      <c r="G35152" s="7"/>
    </row>
    <row r="35153" spans="7:7" x14ac:dyDescent="0.25">
      <c r="G35153" s="7"/>
    </row>
    <row r="35154" spans="7:7" x14ac:dyDescent="0.25">
      <c r="G35154" s="7"/>
    </row>
    <row r="35155" spans="7:7" x14ac:dyDescent="0.25">
      <c r="G35155" s="7"/>
    </row>
    <row r="35156" spans="7:7" x14ac:dyDescent="0.25">
      <c r="G35156" s="7"/>
    </row>
    <row r="35157" spans="7:7" x14ac:dyDescent="0.25">
      <c r="G35157" s="7"/>
    </row>
    <row r="35158" spans="7:7" x14ac:dyDescent="0.25">
      <c r="G35158" s="7"/>
    </row>
    <row r="35159" spans="7:7" x14ac:dyDescent="0.25">
      <c r="G35159" s="7"/>
    </row>
    <row r="35160" spans="7:7" x14ac:dyDescent="0.25">
      <c r="G35160" s="7"/>
    </row>
    <row r="35161" spans="7:7" x14ac:dyDescent="0.25">
      <c r="G35161" s="7"/>
    </row>
    <row r="35162" spans="7:7" x14ac:dyDescent="0.25">
      <c r="G35162" s="7"/>
    </row>
    <row r="35163" spans="7:7" x14ac:dyDescent="0.25">
      <c r="G35163" s="7"/>
    </row>
    <row r="35164" spans="7:7" x14ac:dyDescent="0.25">
      <c r="G35164" s="7"/>
    </row>
    <row r="35165" spans="7:7" x14ac:dyDescent="0.25">
      <c r="G35165" s="7"/>
    </row>
    <row r="35166" spans="7:7" x14ac:dyDescent="0.25">
      <c r="G35166" s="7"/>
    </row>
    <row r="35167" spans="7:7" x14ac:dyDescent="0.25">
      <c r="G35167" s="7"/>
    </row>
    <row r="35168" spans="7:7" x14ac:dyDescent="0.25">
      <c r="G35168" s="7"/>
    </row>
    <row r="35169" spans="7:7" x14ac:dyDescent="0.25">
      <c r="G35169" s="7"/>
    </row>
    <row r="35170" spans="7:7" x14ac:dyDescent="0.25">
      <c r="G35170" s="7"/>
    </row>
    <row r="35171" spans="7:7" x14ac:dyDescent="0.25">
      <c r="G35171" s="7"/>
    </row>
    <row r="35172" spans="7:7" x14ac:dyDescent="0.25">
      <c r="G35172" s="7"/>
    </row>
    <row r="35173" spans="7:7" x14ac:dyDescent="0.25">
      <c r="G35173" s="7"/>
    </row>
    <row r="35174" spans="7:7" x14ac:dyDescent="0.25">
      <c r="G35174" s="7"/>
    </row>
    <row r="35175" spans="7:7" x14ac:dyDescent="0.25">
      <c r="G35175" s="7"/>
    </row>
    <row r="35176" spans="7:7" x14ac:dyDescent="0.25">
      <c r="G35176" s="7"/>
    </row>
    <row r="35177" spans="7:7" x14ac:dyDescent="0.25">
      <c r="G35177" s="7"/>
    </row>
    <row r="35178" spans="7:7" x14ac:dyDescent="0.25">
      <c r="G35178" s="7"/>
    </row>
    <row r="35179" spans="7:7" x14ac:dyDescent="0.25">
      <c r="G35179" s="7"/>
    </row>
    <row r="35180" spans="7:7" x14ac:dyDescent="0.25">
      <c r="G35180" s="7"/>
    </row>
    <row r="35181" spans="7:7" x14ac:dyDescent="0.25">
      <c r="G35181" s="7"/>
    </row>
    <row r="35182" spans="7:7" x14ac:dyDescent="0.25">
      <c r="G35182" s="7"/>
    </row>
    <row r="35183" spans="7:7" x14ac:dyDescent="0.25">
      <c r="G35183" s="7"/>
    </row>
    <row r="35184" spans="7:7" x14ac:dyDescent="0.25">
      <c r="G35184" s="7"/>
    </row>
    <row r="35185" spans="7:7" x14ac:dyDescent="0.25">
      <c r="G35185" s="7"/>
    </row>
    <row r="35186" spans="7:7" x14ac:dyDescent="0.25">
      <c r="G35186" s="7"/>
    </row>
    <row r="35187" spans="7:7" x14ac:dyDescent="0.25">
      <c r="G35187" s="7"/>
    </row>
    <row r="35188" spans="7:7" x14ac:dyDescent="0.25">
      <c r="G35188" s="7"/>
    </row>
    <row r="35189" spans="7:7" x14ac:dyDescent="0.25">
      <c r="G35189" s="7"/>
    </row>
    <row r="35190" spans="7:7" x14ac:dyDescent="0.25">
      <c r="G35190" s="7"/>
    </row>
    <row r="35191" spans="7:7" x14ac:dyDescent="0.25">
      <c r="G35191" s="7"/>
    </row>
    <row r="35192" spans="7:7" x14ac:dyDescent="0.25">
      <c r="G35192" s="7"/>
    </row>
    <row r="35193" spans="7:7" x14ac:dyDescent="0.25">
      <c r="G35193" s="7"/>
    </row>
    <row r="35194" spans="7:7" x14ac:dyDescent="0.25">
      <c r="G35194" s="7"/>
    </row>
    <row r="35195" spans="7:7" x14ac:dyDescent="0.25">
      <c r="G35195" s="7"/>
    </row>
    <row r="35196" spans="7:7" x14ac:dyDescent="0.25">
      <c r="G35196" s="7"/>
    </row>
    <row r="35197" spans="7:7" x14ac:dyDescent="0.25">
      <c r="G35197" s="7"/>
    </row>
    <row r="35198" spans="7:7" x14ac:dyDescent="0.25">
      <c r="G35198" s="7"/>
    </row>
    <row r="35199" spans="7:7" x14ac:dyDescent="0.25">
      <c r="G35199" s="7"/>
    </row>
    <row r="35200" spans="7:7" x14ac:dyDescent="0.25">
      <c r="G35200" s="7"/>
    </row>
    <row r="35201" spans="7:7" x14ac:dyDescent="0.25">
      <c r="G35201" s="7"/>
    </row>
    <row r="35202" spans="7:7" x14ac:dyDescent="0.25">
      <c r="G35202" s="7"/>
    </row>
    <row r="35203" spans="7:7" x14ac:dyDescent="0.25">
      <c r="G35203" s="7"/>
    </row>
    <row r="35204" spans="7:7" x14ac:dyDescent="0.25">
      <c r="G35204" s="7"/>
    </row>
    <row r="35205" spans="7:7" x14ac:dyDescent="0.25">
      <c r="G35205" s="7"/>
    </row>
    <row r="35206" spans="7:7" x14ac:dyDescent="0.25">
      <c r="G35206" s="7"/>
    </row>
    <row r="35207" spans="7:7" x14ac:dyDescent="0.25">
      <c r="G35207" s="7"/>
    </row>
    <row r="35208" spans="7:7" x14ac:dyDescent="0.25">
      <c r="G35208" s="7"/>
    </row>
    <row r="35209" spans="7:7" x14ac:dyDescent="0.25">
      <c r="G35209" s="7"/>
    </row>
    <row r="35210" spans="7:7" x14ac:dyDescent="0.25">
      <c r="G35210" s="7"/>
    </row>
    <row r="35211" spans="7:7" x14ac:dyDescent="0.25">
      <c r="G35211" s="7"/>
    </row>
    <row r="35212" spans="7:7" x14ac:dyDescent="0.25">
      <c r="G35212" s="7"/>
    </row>
    <row r="35213" spans="7:7" x14ac:dyDescent="0.25">
      <c r="G35213" s="7"/>
    </row>
    <row r="35214" spans="7:7" x14ac:dyDescent="0.25">
      <c r="G35214" s="7"/>
    </row>
    <row r="35215" spans="7:7" x14ac:dyDescent="0.25">
      <c r="G35215" s="7"/>
    </row>
    <row r="35216" spans="7:7" x14ac:dyDescent="0.25">
      <c r="G35216" s="7"/>
    </row>
    <row r="35217" spans="7:7" x14ac:dyDescent="0.25">
      <c r="G35217" s="7"/>
    </row>
    <row r="35218" spans="7:7" x14ac:dyDescent="0.25">
      <c r="G35218" s="7"/>
    </row>
    <row r="35219" spans="7:7" x14ac:dyDescent="0.25">
      <c r="G35219" s="7"/>
    </row>
    <row r="35220" spans="7:7" x14ac:dyDescent="0.25">
      <c r="G35220" s="7"/>
    </row>
    <row r="35221" spans="7:7" x14ac:dyDescent="0.25">
      <c r="G35221" s="7"/>
    </row>
    <row r="35222" spans="7:7" x14ac:dyDescent="0.25">
      <c r="G35222" s="7"/>
    </row>
    <row r="35223" spans="7:7" x14ac:dyDescent="0.25">
      <c r="G35223" s="7"/>
    </row>
    <row r="35224" spans="7:7" x14ac:dyDescent="0.25">
      <c r="G35224" s="7"/>
    </row>
    <row r="35225" spans="7:7" x14ac:dyDescent="0.25">
      <c r="G35225" s="7"/>
    </row>
    <row r="35226" spans="7:7" x14ac:dyDescent="0.25">
      <c r="G35226" s="7"/>
    </row>
    <row r="35227" spans="7:7" x14ac:dyDescent="0.25">
      <c r="G35227" s="7"/>
    </row>
    <row r="35228" spans="7:7" x14ac:dyDescent="0.25">
      <c r="G35228" s="7"/>
    </row>
    <row r="35229" spans="7:7" x14ac:dyDescent="0.25">
      <c r="G35229" s="7"/>
    </row>
    <row r="35230" spans="7:7" x14ac:dyDescent="0.25">
      <c r="G35230" s="7"/>
    </row>
    <row r="35231" spans="7:7" x14ac:dyDescent="0.25">
      <c r="G35231" s="7"/>
    </row>
    <row r="35232" spans="7:7" x14ac:dyDescent="0.25">
      <c r="G35232" s="7"/>
    </row>
    <row r="35233" spans="7:7" x14ac:dyDescent="0.25">
      <c r="G35233" s="7"/>
    </row>
    <row r="35234" spans="7:7" x14ac:dyDescent="0.25">
      <c r="G35234" s="7"/>
    </row>
    <row r="35235" spans="7:7" x14ac:dyDescent="0.25">
      <c r="G35235" s="7"/>
    </row>
    <row r="35236" spans="7:7" x14ac:dyDescent="0.25">
      <c r="G35236" s="7"/>
    </row>
    <row r="35237" spans="7:7" x14ac:dyDescent="0.25">
      <c r="G35237" s="7"/>
    </row>
    <row r="35238" spans="7:7" x14ac:dyDescent="0.25">
      <c r="G35238" s="7"/>
    </row>
    <row r="35239" spans="7:7" x14ac:dyDescent="0.25">
      <c r="G35239" s="7"/>
    </row>
    <row r="35240" spans="7:7" x14ac:dyDescent="0.25">
      <c r="G35240" s="7"/>
    </row>
    <row r="35241" spans="7:7" x14ac:dyDescent="0.25">
      <c r="G35241" s="7"/>
    </row>
    <row r="35242" spans="7:7" x14ac:dyDescent="0.25">
      <c r="G35242" s="7"/>
    </row>
    <row r="35243" spans="7:7" x14ac:dyDescent="0.25">
      <c r="G35243" s="7"/>
    </row>
    <row r="35244" spans="7:7" x14ac:dyDescent="0.25">
      <c r="G35244" s="7"/>
    </row>
    <row r="35245" spans="7:7" x14ac:dyDescent="0.25">
      <c r="G35245" s="7"/>
    </row>
    <row r="35246" spans="7:7" x14ac:dyDescent="0.25">
      <c r="G35246" s="7"/>
    </row>
    <row r="35247" spans="7:7" x14ac:dyDescent="0.25">
      <c r="G35247" s="7"/>
    </row>
    <row r="35248" spans="7:7" x14ac:dyDescent="0.25">
      <c r="G35248" s="7"/>
    </row>
    <row r="35249" spans="7:7" x14ac:dyDescent="0.25">
      <c r="G35249" s="7"/>
    </row>
    <row r="35250" spans="7:7" x14ac:dyDescent="0.25">
      <c r="G35250" s="7"/>
    </row>
    <row r="35251" spans="7:7" x14ac:dyDescent="0.25">
      <c r="G35251" s="7"/>
    </row>
    <row r="35252" spans="7:7" x14ac:dyDescent="0.25">
      <c r="G35252" s="7"/>
    </row>
    <row r="35253" spans="7:7" x14ac:dyDescent="0.25">
      <c r="G35253" s="7"/>
    </row>
    <row r="35254" spans="7:7" x14ac:dyDescent="0.25">
      <c r="G35254" s="7"/>
    </row>
    <row r="35255" spans="7:7" x14ac:dyDescent="0.25">
      <c r="G35255" s="7"/>
    </row>
    <row r="35256" spans="7:7" x14ac:dyDescent="0.25">
      <c r="G35256" s="7"/>
    </row>
    <row r="35257" spans="7:7" x14ac:dyDescent="0.25">
      <c r="G35257" s="7"/>
    </row>
    <row r="35258" spans="7:7" x14ac:dyDescent="0.25">
      <c r="G35258" s="7"/>
    </row>
    <row r="35259" spans="7:7" x14ac:dyDescent="0.25">
      <c r="G35259" s="7"/>
    </row>
    <row r="35260" spans="7:7" x14ac:dyDescent="0.25">
      <c r="G35260" s="7"/>
    </row>
    <row r="35261" spans="7:7" x14ac:dyDescent="0.25">
      <c r="G35261" s="7"/>
    </row>
    <row r="35262" spans="7:7" x14ac:dyDescent="0.25">
      <c r="G35262" s="7"/>
    </row>
    <row r="35263" spans="7:7" x14ac:dyDescent="0.25">
      <c r="G35263" s="7"/>
    </row>
    <row r="35264" spans="7:7" x14ac:dyDescent="0.25">
      <c r="G35264" s="7"/>
    </row>
    <row r="35265" spans="7:7" x14ac:dyDescent="0.25">
      <c r="G35265" s="7"/>
    </row>
    <row r="35266" spans="7:7" x14ac:dyDescent="0.25">
      <c r="G35266" s="7"/>
    </row>
    <row r="35267" spans="7:7" x14ac:dyDescent="0.25">
      <c r="G35267" s="7"/>
    </row>
    <row r="35268" spans="7:7" x14ac:dyDescent="0.25">
      <c r="G35268" s="7"/>
    </row>
    <row r="35269" spans="7:7" x14ac:dyDescent="0.25">
      <c r="G35269" s="7"/>
    </row>
    <row r="35270" spans="7:7" x14ac:dyDescent="0.25">
      <c r="G35270" s="7"/>
    </row>
    <row r="35271" spans="7:7" x14ac:dyDescent="0.25">
      <c r="G35271" s="7"/>
    </row>
    <row r="35272" spans="7:7" x14ac:dyDescent="0.25">
      <c r="G35272" s="7"/>
    </row>
    <row r="35273" spans="7:7" x14ac:dyDescent="0.25">
      <c r="G35273" s="7"/>
    </row>
    <row r="35274" spans="7:7" x14ac:dyDescent="0.25">
      <c r="G35274" s="7"/>
    </row>
    <row r="35275" spans="7:7" x14ac:dyDescent="0.25">
      <c r="G35275" s="7"/>
    </row>
    <row r="35276" spans="7:7" x14ac:dyDescent="0.25">
      <c r="G35276" s="7"/>
    </row>
    <row r="35277" spans="7:7" x14ac:dyDescent="0.25">
      <c r="G35277" s="7"/>
    </row>
    <row r="35278" spans="7:7" x14ac:dyDescent="0.25">
      <c r="G35278" s="7"/>
    </row>
    <row r="35279" spans="7:7" x14ac:dyDescent="0.25">
      <c r="G35279" s="7"/>
    </row>
    <row r="35280" spans="7:7" x14ac:dyDescent="0.25">
      <c r="G35280" s="7"/>
    </row>
    <row r="35281" spans="7:7" x14ac:dyDescent="0.25">
      <c r="G35281" s="7"/>
    </row>
    <row r="35282" spans="7:7" x14ac:dyDescent="0.25">
      <c r="G35282" s="7"/>
    </row>
    <row r="35283" spans="7:7" x14ac:dyDescent="0.25">
      <c r="G35283" s="7"/>
    </row>
    <row r="35284" spans="7:7" x14ac:dyDescent="0.25">
      <c r="G35284" s="7"/>
    </row>
    <row r="35285" spans="7:7" x14ac:dyDescent="0.25">
      <c r="G35285" s="7"/>
    </row>
    <row r="35286" spans="7:7" x14ac:dyDescent="0.25">
      <c r="G35286" s="7"/>
    </row>
    <row r="35287" spans="7:7" x14ac:dyDescent="0.25">
      <c r="G35287" s="7"/>
    </row>
    <row r="35288" spans="7:7" x14ac:dyDescent="0.25">
      <c r="G35288" s="7"/>
    </row>
    <row r="35289" spans="7:7" x14ac:dyDescent="0.25">
      <c r="G35289" s="7"/>
    </row>
    <row r="35290" spans="7:7" x14ac:dyDescent="0.25">
      <c r="G35290" s="7"/>
    </row>
    <row r="35291" spans="7:7" x14ac:dyDescent="0.25">
      <c r="G35291" s="7"/>
    </row>
    <row r="35292" spans="7:7" x14ac:dyDescent="0.25">
      <c r="G35292" s="7"/>
    </row>
    <row r="35293" spans="7:7" x14ac:dyDescent="0.25">
      <c r="G35293" s="7"/>
    </row>
    <row r="35294" spans="7:7" x14ac:dyDescent="0.25">
      <c r="G35294" s="7"/>
    </row>
    <row r="35295" spans="7:7" x14ac:dyDescent="0.25">
      <c r="G35295" s="7"/>
    </row>
    <row r="35296" spans="7:7" x14ac:dyDescent="0.25">
      <c r="G35296" s="7"/>
    </row>
    <row r="35297" spans="7:7" x14ac:dyDescent="0.25">
      <c r="G35297" s="7"/>
    </row>
    <row r="35298" spans="7:7" x14ac:dyDescent="0.25">
      <c r="G35298" s="7"/>
    </row>
    <row r="35299" spans="7:7" x14ac:dyDescent="0.25">
      <c r="G35299" s="7"/>
    </row>
    <row r="35300" spans="7:7" x14ac:dyDescent="0.25">
      <c r="G35300" s="7"/>
    </row>
    <row r="35301" spans="7:7" x14ac:dyDescent="0.25">
      <c r="G35301" s="7"/>
    </row>
    <row r="35302" spans="7:7" x14ac:dyDescent="0.25">
      <c r="G35302" s="7"/>
    </row>
    <row r="35303" spans="7:7" x14ac:dyDescent="0.25">
      <c r="G35303" s="7"/>
    </row>
    <row r="35304" spans="7:7" x14ac:dyDescent="0.25">
      <c r="G35304" s="7"/>
    </row>
    <row r="35305" spans="7:7" x14ac:dyDescent="0.25">
      <c r="G35305" s="7"/>
    </row>
    <row r="35306" spans="7:7" x14ac:dyDescent="0.25">
      <c r="G35306" s="7"/>
    </row>
    <row r="35307" spans="7:7" x14ac:dyDescent="0.25">
      <c r="G35307" s="7"/>
    </row>
    <row r="35308" spans="7:7" x14ac:dyDescent="0.25">
      <c r="G35308" s="7"/>
    </row>
    <row r="35309" spans="7:7" x14ac:dyDescent="0.25">
      <c r="G35309" s="7"/>
    </row>
    <row r="35310" spans="7:7" x14ac:dyDescent="0.25">
      <c r="G35310" s="7"/>
    </row>
    <row r="35311" spans="7:7" x14ac:dyDescent="0.25">
      <c r="G35311" s="7"/>
    </row>
    <row r="35312" spans="7:7" x14ac:dyDescent="0.25">
      <c r="G35312" s="7"/>
    </row>
    <row r="35313" spans="7:7" x14ac:dyDescent="0.25">
      <c r="G35313" s="7"/>
    </row>
    <row r="35314" spans="7:7" x14ac:dyDescent="0.25">
      <c r="G35314" s="7"/>
    </row>
    <row r="35315" spans="7:7" x14ac:dyDescent="0.25">
      <c r="G35315" s="7"/>
    </row>
    <row r="35316" spans="7:7" x14ac:dyDescent="0.25">
      <c r="G35316" s="7"/>
    </row>
    <row r="35317" spans="7:7" x14ac:dyDescent="0.25">
      <c r="G35317" s="7"/>
    </row>
    <row r="35318" spans="7:7" x14ac:dyDescent="0.25">
      <c r="G35318" s="7"/>
    </row>
    <row r="35319" spans="7:7" x14ac:dyDescent="0.25">
      <c r="G35319" s="7"/>
    </row>
    <row r="35320" spans="7:7" x14ac:dyDescent="0.25">
      <c r="G35320" s="7"/>
    </row>
    <row r="35321" spans="7:7" x14ac:dyDescent="0.25">
      <c r="G35321" s="7"/>
    </row>
    <row r="35322" spans="7:7" x14ac:dyDescent="0.25">
      <c r="G35322" s="7"/>
    </row>
    <row r="35323" spans="7:7" x14ac:dyDescent="0.25">
      <c r="G35323" s="7"/>
    </row>
    <row r="35324" spans="7:7" x14ac:dyDescent="0.25">
      <c r="G35324" s="7"/>
    </row>
    <row r="35325" spans="7:7" x14ac:dyDescent="0.25">
      <c r="G35325" s="7"/>
    </row>
    <row r="35326" spans="7:7" x14ac:dyDescent="0.25">
      <c r="G35326" s="7"/>
    </row>
    <row r="35327" spans="7:7" x14ac:dyDescent="0.25">
      <c r="G35327" s="7"/>
    </row>
    <row r="35328" spans="7:7" x14ac:dyDescent="0.25">
      <c r="G35328" s="7"/>
    </row>
    <row r="35329" spans="7:7" x14ac:dyDescent="0.25">
      <c r="G35329" s="7"/>
    </row>
    <row r="35330" spans="7:7" x14ac:dyDescent="0.25">
      <c r="G35330" s="7"/>
    </row>
    <row r="35331" spans="7:7" x14ac:dyDescent="0.25">
      <c r="G35331" s="7"/>
    </row>
    <row r="35332" spans="7:7" x14ac:dyDescent="0.25">
      <c r="G35332" s="7"/>
    </row>
    <row r="35333" spans="7:7" x14ac:dyDescent="0.25">
      <c r="G35333" s="7"/>
    </row>
    <row r="35334" spans="7:7" x14ac:dyDescent="0.25">
      <c r="G35334" s="7"/>
    </row>
    <row r="35335" spans="7:7" x14ac:dyDescent="0.25">
      <c r="G35335" s="7"/>
    </row>
    <row r="35336" spans="7:7" x14ac:dyDescent="0.25">
      <c r="G35336" s="7"/>
    </row>
    <row r="35337" spans="7:7" x14ac:dyDescent="0.25">
      <c r="G35337" s="7"/>
    </row>
    <row r="35338" spans="7:7" x14ac:dyDescent="0.25">
      <c r="G35338" s="7"/>
    </row>
    <row r="35339" spans="7:7" x14ac:dyDescent="0.25">
      <c r="G35339" s="7"/>
    </row>
    <row r="35340" spans="7:7" x14ac:dyDescent="0.25">
      <c r="G35340" s="7"/>
    </row>
    <row r="35341" spans="7:7" x14ac:dyDescent="0.25">
      <c r="G35341" s="7"/>
    </row>
    <row r="35342" spans="7:7" x14ac:dyDescent="0.25">
      <c r="G35342" s="7"/>
    </row>
    <row r="35343" spans="7:7" x14ac:dyDescent="0.25">
      <c r="G35343" s="7"/>
    </row>
    <row r="35344" spans="7:7" x14ac:dyDescent="0.25">
      <c r="G35344" s="7"/>
    </row>
    <row r="35345" spans="7:7" x14ac:dyDescent="0.25">
      <c r="G35345" s="7"/>
    </row>
    <row r="35346" spans="7:7" x14ac:dyDescent="0.25">
      <c r="G35346" s="7"/>
    </row>
    <row r="35347" spans="7:7" x14ac:dyDescent="0.25">
      <c r="G35347" s="7"/>
    </row>
    <row r="35348" spans="7:7" x14ac:dyDescent="0.25">
      <c r="G35348" s="7"/>
    </row>
    <row r="35349" spans="7:7" x14ac:dyDescent="0.25">
      <c r="G35349" s="7"/>
    </row>
    <row r="35350" spans="7:7" x14ac:dyDescent="0.25">
      <c r="G35350" s="7"/>
    </row>
    <row r="35351" spans="7:7" x14ac:dyDescent="0.25">
      <c r="G35351" s="7"/>
    </row>
    <row r="35352" spans="7:7" x14ac:dyDescent="0.25">
      <c r="G35352" s="7"/>
    </row>
    <row r="35353" spans="7:7" x14ac:dyDescent="0.25">
      <c r="G35353" s="7"/>
    </row>
    <row r="35354" spans="7:7" x14ac:dyDescent="0.25">
      <c r="G35354" s="7"/>
    </row>
    <row r="35355" spans="7:7" x14ac:dyDescent="0.25">
      <c r="G35355" s="7"/>
    </row>
    <row r="35356" spans="7:7" x14ac:dyDescent="0.25">
      <c r="G35356" s="7"/>
    </row>
    <row r="35357" spans="7:7" x14ac:dyDescent="0.25">
      <c r="G35357" s="7"/>
    </row>
    <row r="35358" spans="7:7" x14ac:dyDescent="0.25">
      <c r="G35358" s="7"/>
    </row>
    <row r="35359" spans="7:7" x14ac:dyDescent="0.25">
      <c r="G35359" s="7"/>
    </row>
    <row r="35360" spans="7:7" x14ac:dyDescent="0.25">
      <c r="G35360" s="7"/>
    </row>
    <row r="35361" spans="7:7" x14ac:dyDescent="0.25">
      <c r="G35361" s="7"/>
    </row>
    <row r="35362" spans="7:7" x14ac:dyDescent="0.25">
      <c r="G35362" s="7"/>
    </row>
    <row r="35363" spans="7:7" x14ac:dyDescent="0.25">
      <c r="G35363" s="7"/>
    </row>
    <row r="35364" spans="7:7" x14ac:dyDescent="0.25">
      <c r="G35364" s="7"/>
    </row>
    <row r="35365" spans="7:7" x14ac:dyDescent="0.25">
      <c r="G35365" s="7"/>
    </row>
    <row r="35366" spans="7:7" x14ac:dyDescent="0.25">
      <c r="G35366" s="7"/>
    </row>
    <row r="35367" spans="7:7" x14ac:dyDescent="0.25">
      <c r="G35367" s="7"/>
    </row>
    <row r="35368" spans="7:7" x14ac:dyDescent="0.25">
      <c r="G35368" s="7"/>
    </row>
    <row r="35369" spans="7:7" x14ac:dyDescent="0.25">
      <c r="G35369" s="7"/>
    </row>
    <row r="35370" spans="7:7" x14ac:dyDescent="0.25">
      <c r="G35370" s="7"/>
    </row>
    <row r="35371" spans="7:7" x14ac:dyDescent="0.25">
      <c r="G35371" s="7"/>
    </row>
    <row r="35372" spans="7:7" x14ac:dyDescent="0.25">
      <c r="G35372" s="7"/>
    </row>
    <row r="35373" spans="7:7" x14ac:dyDescent="0.25">
      <c r="G35373" s="7"/>
    </row>
    <row r="35374" spans="7:7" x14ac:dyDescent="0.25">
      <c r="G35374" s="7"/>
    </row>
    <row r="35375" spans="7:7" x14ac:dyDescent="0.25">
      <c r="G35375" s="7"/>
    </row>
    <row r="35376" spans="7:7" x14ac:dyDescent="0.25">
      <c r="G35376" s="7"/>
    </row>
    <row r="35377" spans="7:7" x14ac:dyDescent="0.25">
      <c r="G35377" s="7"/>
    </row>
    <row r="35378" spans="7:7" x14ac:dyDescent="0.25">
      <c r="G35378" s="7"/>
    </row>
    <row r="35379" spans="7:7" x14ac:dyDescent="0.25">
      <c r="G35379" s="7"/>
    </row>
    <row r="35380" spans="7:7" x14ac:dyDescent="0.25">
      <c r="G35380" s="7"/>
    </row>
    <row r="35381" spans="7:7" x14ac:dyDescent="0.25">
      <c r="G35381" s="7"/>
    </row>
    <row r="35382" spans="7:7" x14ac:dyDescent="0.25">
      <c r="G35382" s="7"/>
    </row>
    <row r="35383" spans="7:7" x14ac:dyDescent="0.25">
      <c r="G35383" s="7"/>
    </row>
    <row r="35384" spans="7:7" x14ac:dyDescent="0.25">
      <c r="G35384" s="7"/>
    </row>
    <row r="35385" spans="7:7" x14ac:dyDescent="0.25">
      <c r="G35385" s="7"/>
    </row>
    <row r="35386" spans="7:7" x14ac:dyDescent="0.25">
      <c r="G35386" s="7"/>
    </row>
    <row r="35387" spans="7:7" x14ac:dyDescent="0.25">
      <c r="G35387" s="7"/>
    </row>
    <row r="35388" spans="7:7" x14ac:dyDescent="0.25">
      <c r="G35388" s="7"/>
    </row>
    <row r="35389" spans="7:7" x14ac:dyDescent="0.25">
      <c r="G35389" s="7"/>
    </row>
    <row r="35390" spans="7:7" x14ac:dyDescent="0.25">
      <c r="G35390" s="7"/>
    </row>
    <row r="35391" spans="7:7" x14ac:dyDescent="0.25">
      <c r="G35391" s="7"/>
    </row>
    <row r="35392" spans="7:7" x14ac:dyDescent="0.25">
      <c r="G35392" s="7"/>
    </row>
    <row r="35393" spans="7:7" x14ac:dyDescent="0.25">
      <c r="G35393" s="7"/>
    </row>
    <row r="35394" spans="7:7" x14ac:dyDescent="0.25">
      <c r="G35394" s="7"/>
    </row>
    <row r="35395" spans="7:7" x14ac:dyDescent="0.25">
      <c r="G35395" s="7"/>
    </row>
    <row r="35396" spans="7:7" x14ac:dyDescent="0.25">
      <c r="G35396" s="7"/>
    </row>
    <row r="35397" spans="7:7" x14ac:dyDescent="0.25">
      <c r="G35397" s="7"/>
    </row>
    <row r="35398" spans="7:7" x14ac:dyDescent="0.25">
      <c r="G35398" s="7"/>
    </row>
    <row r="35399" spans="7:7" x14ac:dyDescent="0.25">
      <c r="G35399" s="7"/>
    </row>
    <row r="35400" spans="7:7" x14ac:dyDescent="0.25">
      <c r="G35400" s="7"/>
    </row>
    <row r="35401" spans="7:7" x14ac:dyDescent="0.25">
      <c r="G35401" s="7"/>
    </row>
    <row r="35402" spans="7:7" x14ac:dyDescent="0.25">
      <c r="G35402" s="7"/>
    </row>
    <row r="35403" spans="7:7" x14ac:dyDescent="0.25">
      <c r="G35403" s="7"/>
    </row>
    <row r="35404" spans="7:7" x14ac:dyDescent="0.25">
      <c r="G35404" s="7"/>
    </row>
    <row r="35405" spans="7:7" x14ac:dyDescent="0.25">
      <c r="G35405" s="7"/>
    </row>
    <row r="35406" spans="7:7" x14ac:dyDescent="0.25">
      <c r="G35406" s="7"/>
    </row>
    <row r="35407" spans="7:7" x14ac:dyDescent="0.25">
      <c r="G35407" s="7"/>
    </row>
    <row r="35408" spans="7:7" x14ac:dyDescent="0.25">
      <c r="G35408" s="7"/>
    </row>
    <row r="35409" spans="7:7" x14ac:dyDescent="0.25">
      <c r="G35409" s="7"/>
    </row>
    <row r="35410" spans="7:7" x14ac:dyDescent="0.25">
      <c r="G35410" s="7"/>
    </row>
    <row r="35411" spans="7:7" x14ac:dyDescent="0.25">
      <c r="G35411" s="7"/>
    </row>
    <row r="35412" spans="7:7" x14ac:dyDescent="0.25">
      <c r="G35412" s="7"/>
    </row>
    <row r="35413" spans="7:7" x14ac:dyDescent="0.25">
      <c r="G35413" s="7"/>
    </row>
    <row r="35414" spans="7:7" x14ac:dyDescent="0.25">
      <c r="G35414" s="7"/>
    </row>
    <row r="35415" spans="7:7" x14ac:dyDescent="0.25">
      <c r="G35415" s="7"/>
    </row>
    <row r="35416" spans="7:7" x14ac:dyDescent="0.25">
      <c r="G35416" s="7"/>
    </row>
    <row r="35417" spans="7:7" x14ac:dyDescent="0.25">
      <c r="G35417" s="7"/>
    </row>
    <row r="35418" spans="7:7" x14ac:dyDescent="0.25">
      <c r="G35418" s="7"/>
    </row>
    <row r="35419" spans="7:7" x14ac:dyDescent="0.25">
      <c r="G35419" s="7"/>
    </row>
    <row r="35420" spans="7:7" x14ac:dyDescent="0.25">
      <c r="G35420" s="7"/>
    </row>
    <row r="35421" spans="7:7" x14ac:dyDescent="0.25">
      <c r="G35421" s="7"/>
    </row>
    <row r="35422" spans="7:7" x14ac:dyDescent="0.25">
      <c r="G35422" s="7"/>
    </row>
    <row r="35423" spans="7:7" x14ac:dyDescent="0.25">
      <c r="G35423" s="7"/>
    </row>
    <row r="35424" spans="7:7" x14ac:dyDescent="0.25">
      <c r="G35424" s="7"/>
    </row>
    <row r="35425" spans="7:7" x14ac:dyDescent="0.25">
      <c r="G35425" s="7"/>
    </row>
    <row r="35426" spans="7:7" x14ac:dyDescent="0.25">
      <c r="G35426" s="7"/>
    </row>
    <row r="35427" spans="7:7" x14ac:dyDescent="0.25">
      <c r="G35427" s="7"/>
    </row>
    <row r="35428" spans="7:7" x14ac:dyDescent="0.25">
      <c r="G35428" s="7"/>
    </row>
    <row r="35429" spans="7:7" x14ac:dyDescent="0.25">
      <c r="G35429" s="7"/>
    </row>
    <row r="35430" spans="7:7" x14ac:dyDescent="0.25">
      <c r="G35430" s="7"/>
    </row>
    <row r="35431" spans="7:7" x14ac:dyDescent="0.25">
      <c r="G35431" s="7"/>
    </row>
    <row r="35432" spans="7:7" x14ac:dyDescent="0.25">
      <c r="G35432" s="7"/>
    </row>
    <row r="35433" spans="7:7" x14ac:dyDescent="0.25">
      <c r="G35433" s="7"/>
    </row>
    <row r="35434" spans="7:7" x14ac:dyDescent="0.25">
      <c r="G35434" s="7"/>
    </row>
    <row r="35435" spans="7:7" x14ac:dyDescent="0.25">
      <c r="G35435" s="7"/>
    </row>
    <row r="35436" spans="7:7" x14ac:dyDescent="0.25">
      <c r="G35436" s="7"/>
    </row>
    <row r="35437" spans="7:7" x14ac:dyDescent="0.25">
      <c r="G35437" s="7"/>
    </row>
    <row r="35438" spans="7:7" x14ac:dyDescent="0.25">
      <c r="G35438" s="7"/>
    </row>
    <row r="35439" spans="7:7" x14ac:dyDescent="0.25">
      <c r="G35439" s="7"/>
    </row>
    <row r="35440" spans="7:7" x14ac:dyDescent="0.25">
      <c r="G35440" s="7"/>
    </row>
    <row r="35441" spans="7:7" x14ac:dyDescent="0.25">
      <c r="G35441" s="7"/>
    </row>
    <row r="35442" spans="7:7" x14ac:dyDescent="0.25">
      <c r="G35442" s="7"/>
    </row>
    <row r="35443" spans="7:7" x14ac:dyDescent="0.25">
      <c r="G35443" s="7"/>
    </row>
    <row r="35444" spans="7:7" x14ac:dyDescent="0.25">
      <c r="G35444" s="7"/>
    </row>
    <row r="35445" spans="7:7" x14ac:dyDescent="0.25">
      <c r="G35445" s="7"/>
    </row>
    <row r="35446" spans="7:7" x14ac:dyDescent="0.25">
      <c r="G35446" s="7"/>
    </row>
    <row r="35447" spans="7:7" x14ac:dyDescent="0.25">
      <c r="G35447" s="7"/>
    </row>
    <row r="35448" spans="7:7" x14ac:dyDescent="0.25">
      <c r="G35448" s="7"/>
    </row>
    <row r="35449" spans="7:7" x14ac:dyDescent="0.25">
      <c r="G35449" s="7"/>
    </row>
    <row r="35450" spans="7:7" x14ac:dyDescent="0.25">
      <c r="G35450" s="7"/>
    </row>
    <row r="35451" spans="7:7" x14ac:dyDescent="0.25">
      <c r="G35451" s="7"/>
    </row>
    <row r="35452" spans="7:7" x14ac:dyDescent="0.25">
      <c r="G35452" s="7"/>
    </row>
    <row r="35453" spans="7:7" x14ac:dyDescent="0.25">
      <c r="G35453" s="7"/>
    </row>
    <row r="35454" spans="7:7" x14ac:dyDescent="0.25">
      <c r="G35454" s="7"/>
    </row>
    <row r="35455" spans="7:7" x14ac:dyDescent="0.25">
      <c r="G35455" s="7"/>
    </row>
    <row r="35456" spans="7:7" x14ac:dyDescent="0.25">
      <c r="G35456" s="7"/>
    </row>
    <row r="35457" spans="7:7" x14ac:dyDescent="0.25">
      <c r="G35457" s="7"/>
    </row>
    <row r="35458" spans="7:7" x14ac:dyDescent="0.25">
      <c r="G35458" s="7"/>
    </row>
    <row r="35459" spans="7:7" x14ac:dyDescent="0.25">
      <c r="G35459" s="7"/>
    </row>
    <row r="35460" spans="7:7" x14ac:dyDescent="0.25">
      <c r="G35460" s="7"/>
    </row>
    <row r="35461" spans="7:7" x14ac:dyDescent="0.25">
      <c r="G35461" s="7"/>
    </row>
    <row r="35462" spans="7:7" x14ac:dyDescent="0.25">
      <c r="G35462" s="7"/>
    </row>
    <row r="35463" spans="7:7" x14ac:dyDescent="0.25">
      <c r="G35463" s="7"/>
    </row>
    <row r="35464" spans="7:7" x14ac:dyDescent="0.25">
      <c r="G35464" s="7"/>
    </row>
    <row r="35465" spans="7:7" x14ac:dyDescent="0.25">
      <c r="G35465" s="7"/>
    </row>
    <row r="35466" spans="7:7" x14ac:dyDescent="0.25">
      <c r="G35466" s="7"/>
    </row>
    <row r="35467" spans="7:7" x14ac:dyDescent="0.25">
      <c r="G35467" s="7"/>
    </row>
    <row r="35468" spans="7:7" x14ac:dyDescent="0.25">
      <c r="G35468" s="7"/>
    </row>
    <row r="35469" spans="7:7" x14ac:dyDescent="0.25">
      <c r="G35469" s="7"/>
    </row>
    <row r="35470" spans="7:7" x14ac:dyDescent="0.25">
      <c r="G35470" s="7"/>
    </row>
    <row r="35471" spans="7:7" x14ac:dyDescent="0.25">
      <c r="G35471" s="7"/>
    </row>
    <row r="35472" spans="7:7" x14ac:dyDescent="0.25">
      <c r="G35472" s="7"/>
    </row>
    <row r="35473" spans="7:7" x14ac:dyDescent="0.25">
      <c r="G35473" s="7"/>
    </row>
    <row r="35474" spans="7:7" x14ac:dyDescent="0.25">
      <c r="G35474" s="7"/>
    </row>
    <row r="35475" spans="7:7" x14ac:dyDescent="0.25">
      <c r="G35475" s="7"/>
    </row>
    <row r="35476" spans="7:7" x14ac:dyDescent="0.25">
      <c r="G35476" s="7"/>
    </row>
    <row r="35477" spans="7:7" x14ac:dyDescent="0.25">
      <c r="G35477" s="7"/>
    </row>
    <row r="35478" spans="7:7" x14ac:dyDescent="0.25">
      <c r="G35478" s="7"/>
    </row>
    <row r="35479" spans="7:7" x14ac:dyDescent="0.25">
      <c r="G35479" s="7"/>
    </row>
    <row r="35480" spans="7:7" x14ac:dyDescent="0.25">
      <c r="G35480" s="7"/>
    </row>
    <row r="35481" spans="7:7" x14ac:dyDescent="0.25">
      <c r="G35481" s="7"/>
    </row>
    <row r="35482" spans="7:7" x14ac:dyDescent="0.25">
      <c r="G35482" s="7"/>
    </row>
    <row r="35483" spans="7:7" x14ac:dyDescent="0.25">
      <c r="G35483" s="7"/>
    </row>
    <row r="35484" spans="7:7" x14ac:dyDescent="0.25">
      <c r="G35484" s="7"/>
    </row>
    <row r="35485" spans="7:7" x14ac:dyDescent="0.25">
      <c r="G35485" s="7"/>
    </row>
    <row r="35486" spans="7:7" x14ac:dyDescent="0.25">
      <c r="G35486" s="7"/>
    </row>
    <row r="35487" spans="7:7" x14ac:dyDescent="0.25">
      <c r="G35487" s="7"/>
    </row>
    <row r="35488" spans="7:7" x14ac:dyDescent="0.25">
      <c r="G35488" s="7"/>
    </row>
    <row r="35489" spans="7:7" x14ac:dyDescent="0.25">
      <c r="G35489" s="7"/>
    </row>
    <row r="35490" spans="7:7" x14ac:dyDescent="0.25">
      <c r="G35490" s="7"/>
    </row>
    <row r="35491" spans="7:7" x14ac:dyDescent="0.25">
      <c r="G35491" s="7"/>
    </row>
    <row r="35492" spans="7:7" x14ac:dyDescent="0.25">
      <c r="G35492" s="7"/>
    </row>
    <row r="35493" spans="7:7" x14ac:dyDescent="0.25">
      <c r="G35493" s="7"/>
    </row>
    <row r="35494" spans="7:7" x14ac:dyDescent="0.25">
      <c r="G35494" s="7"/>
    </row>
    <row r="35495" spans="7:7" x14ac:dyDescent="0.25">
      <c r="G35495" s="7"/>
    </row>
    <row r="35496" spans="7:7" x14ac:dyDescent="0.25">
      <c r="G35496" s="7"/>
    </row>
    <row r="35497" spans="7:7" x14ac:dyDescent="0.25">
      <c r="G35497" s="7"/>
    </row>
    <row r="35498" spans="7:7" x14ac:dyDescent="0.25">
      <c r="G35498" s="7"/>
    </row>
    <row r="35499" spans="7:7" x14ac:dyDescent="0.25">
      <c r="G35499" s="7"/>
    </row>
    <row r="35500" spans="7:7" x14ac:dyDescent="0.25">
      <c r="G35500" s="7"/>
    </row>
    <row r="35501" spans="7:7" x14ac:dyDescent="0.25">
      <c r="G35501" s="7"/>
    </row>
    <row r="35502" spans="7:7" x14ac:dyDescent="0.25">
      <c r="G35502" s="7"/>
    </row>
    <row r="35503" spans="7:7" x14ac:dyDescent="0.25">
      <c r="G35503" s="7"/>
    </row>
    <row r="35504" spans="7:7" x14ac:dyDescent="0.25">
      <c r="G35504" s="7"/>
    </row>
    <row r="35505" spans="7:7" x14ac:dyDescent="0.25">
      <c r="G35505" s="7"/>
    </row>
    <row r="35506" spans="7:7" x14ac:dyDescent="0.25">
      <c r="G35506" s="7"/>
    </row>
    <row r="35507" spans="7:7" x14ac:dyDescent="0.25">
      <c r="G35507" s="7"/>
    </row>
    <row r="35508" spans="7:7" x14ac:dyDescent="0.25">
      <c r="G35508" s="7"/>
    </row>
    <row r="35509" spans="7:7" x14ac:dyDescent="0.25">
      <c r="G35509" s="7"/>
    </row>
    <row r="35510" spans="7:7" x14ac:dyDescent="0.25">
      <c r="G35510" s="7"/>
    </row>
    <row r="35511" spans="7:7" x14ac:dyDescent="0.25">
      <c r="G35511" s="7"/>
    </row>
    <row r="35512" spans="7:7" x14ac:dyDescent="0.25">
      <c r="G35512" s="7"/>
    </row>
    <row r="35513" spans="7:7" x14ac:dyDescent="0.25">
      <c r="G35513" s="7"/>
    </row>
    <row r="35514" spans="7:7" x14ac:dyDescent="0.25">
      <c r="G35514" s="7"/>
    </row>
    <row r="35515" spans="7:7" x14ac:dyDescent="0.25">
      <c r="G35515" s="7"/>
    </row>
    <row r="35516" spans="7:7" x14ac:dyDescent="0.25">
      <c r="G35516" s="7"/>
    </row>
    <row r="35517" spans="7:7" x14ac:dyDescent="0.25">
      <c r="G35517" s="7"/>
    </row>
    <row r="35518" spans="7:7" x14ac:dyDescent="0.25">
      <c r="G35518" s="7"/>
    </row>
    <row r="35519" spans="7:7" x14ac:dyDescent="0.25">
      <c r="G35519" s="7"/>
    </row>
    <row r="35520" spans="7:7" x14ac:dyDescent="0.25">
      <c r="G35520" s="7"/>
    </row>
    <row r="35521" spans="7:7" x14ac:dyDescent="0.25">
      <c r="G35521" s="7"/>
    </row>
    <row r="35522" spans="7:7" x14ac:dyDescent="0.25">
      <c r="G35522" s="7"/>
    </row>
    <row r="35523" spans="7:7" x14ac:dyDescent="0.25">
      <c r="G35523" s="7"/>
    </row>
    <row r="35524" spans="7:7" x14ac:dyDescent="0.25">
      <c r="G35524" s="7"/>
    </row>
    <row r="35525" spans="7:7" x14ac:dyDescent="0.25">
      <c r="G35525" s="7"/>
    </row>
    <row r="35526" spans="7:7" x14ac:dyDescent="0.25">
      <c r="G35526" s="7"/>
    </row>
    <row r="35527" spans="7:7" x14ac:dyDescent="0.25">
      <c r="G35527" s="7"/>
    </row>
    <row r="35528" spans="7:7" x14ac:dyDescent="0.25">
      <c r="G35528" s="7"/>
    </row>
    <row r="35529" spans="7:7" x14ac:dyDescent="0.25">
      <c r="G35529" s="7"/>
    </row>
    <row r="35530" spans="7:7" x14ac:dyDescent="0.25">
      <c r="G35530" s="7"/>
    </row>
    <row r="35531" spans="7:7" x14ac:dyDescent="0.25">
      <c r="G35531" s="7"/>
    </row>
    <row r="35532" spans="7:7" x14ac:dyDescent="0.25">
      <c r="G35532" s="7"/>
    </row>
    <row r="35533" spans="7:7" x14ac:dyDescent="0.25">
      <c r="G35533" s="7"/>
    </row>
    <row r="35534" spans="7:7" x14ac:dyDescent="0.25">
      <c r="G35534" s="7"/>
    </row>
    <row r="35535" spans="7:7" x14ac:dyDescent="0.25">
      <c r="G35535" s="7"/>
    </row>
    <row r="35536" spans="7:7" x14ac:dyDescent="0.25">
      <c r="G35536" s="7"/>
    </row>
    <row r="35537" spans="7:7" x14ac:dyDescent="0.25">
      <c r="G35537" s="7"/>
    </row>
    <row r="35538" spans="7:7" x14ac:dyDescent="0.25">
      <c r="G35538" s="7"/>
    </row>
    <row r="35539" spans="7:7" x14ac:dyDescent="0.25">
      <c r="G35539" s="7"/>
    </row>
    <row r="35540" spans="7:7" x14ac:dyDescent="0.25">
      <c r="G35540" s="7"/>
    </row>
    <row r="35541" spans="7:7" x14ac:dyDescent="0.25">
      <c r="G35541" s="7"/>
    </row>
    <row r="35542" spans="7:7" x14ac:dyDescent="0.25">
      <c r="G35542" s="7"/>
    </row>
    <row r="35543" spans="7:7" x14ac:dyDescent="0.25">
      <c r="G35543" s="7"/>
    </row>
    <row r="35544" spans="7:7" x14ac:dyDescent="0.25">
      <c r="G35544" s="7"/>
    </row>
    <row r="35545" spans="7:7" x14ac:dyDescent="0.25">
      <c r="G35545" s="7"/>
    </row>
    <row r="35546" spans="7:7" x14ac:dyDescent="0.25">
      <c r="G35546" s="7"/>
    </row>
    <row r="35547" spans="7:7" x14ac:dyDescent="0.25">
      <c r="G35547" s="7"/>
    </row>
    <row r="35548" spans="7:7" x14ac:dyDescent="0.25">
      <c r="G35548" s="7"/>
    </row>
    <row r="35549" spans="7:7" x14ac:dyDescent="0.25">
      <c r="G35549" s="7"/>
    </row>
    <row r="35550" spans="7:7" x14ac:dyDescent="0.25">
      <c r="G35550" s="7"/>
    </row>
    <row r="35551" spans="7:7" x14ac:dyDescent="0.25">
      <c r="G35551" s="7"/>
    </row>
    <row r="35552" spans="7:7" x14ac:dyDescent="0.25">
      <c r="G35552" s="7"/>
    </row>
    <row r="35553" spans="7:7" x14ac:dyDescent="0.25">
      <c r="G35553" s="7"/>
    </row>
    <row r="35554" spans="7:7" x14ac:dyDescent="0.25">
      <c r="G35554" s="7"/>
    </row>
    <row r="35555" spans="7:7" x14ac:dyDescent="0.25">
      <c r="G35555" s="7"/>
    </row>
    <row r="35556" spans="7:7" x14ac:dyDescent="0.25">
      <c r="G35556" s="7"/>
    </row>
    <row r="35557" spans="7:7" x14ac:dyDescent="0.25">
      <c r="G35557" s="7"/>
    </row>
    <row r="35558" spans="7:7" x14ac:dyDescent="0.25">
      <c r="G35558" s="7"/>
    </row>
    <row r="35559" spans="7:7" x14ac:dyDescent="0.25">
      <c r="G35559" s="7"/>
    </row>
    <row r="35560" spans="7:7" x14ac:dyDescent="0.25">
      <c r="G35560" s="7"/>
    </row>
    <row r="35561" spans="7:7" x14ac:dyDescent="0.25">
      <c r="G35561" s="7"/>
    </row>
    <row r="35562" spans="7:7" x14ac:dyDescent="0.25">
      <c r="G35562" s="7"/>
    </row>
    <row r="35563" spans="7:7" x14ac:dyDescent="0.25">
      <c r="G35563" s="7"/>
    </row>
    <row r="35564" spans="7:7" x14ac:dyDescent="0.25">
      <c r="G35564" s="7"/>
    </row>
    <row r="35565" spans="7:7" x14ac:dyDescent="0.25">
      <c r="G35565" s="7"/>
    </row>
    <row r="35566" spans="7:7" x14ac:dyDescent="0.25">
      <c r="G35566" s="7"/>
    </row>
    <row r="35567" spans="7:7" x14ac:dyDescent="0.25">
      <c r="G35567" s="7"/>
    </row>
    <row r="35568" spans="7:7" x14ac:dyDescent="0.25">
      <c r="G35568" s="7"/>
    </row>
    <row r="35569" spans="7:7" x14ac:dyDescent="0.25">
      <c r="G35569" s="7"/>
    </row>
    <row r="35570" spans="7:7" x14ac:dyDescent="0.25">
      <c r="G35570" s="7"/>
    </row>
    <row r="35571" spans="7:7" x14ac:dyDescent="0.25">
      <c r="G35571" s="7"/>
    </row>
    <row r="35572" spans="7:7" x14ac:dyDescent="0.25">
      <c r="G35572" s="7"/>
    </row>
    <row r="35573" spans="7:7" x14ac:dyDescent="0.25">
      <c r="G35573" s="7"/>
    </row>
    <row r="35574" spans="7:7" x14ac:dyDescent="0.25">
      <c r="G35574" s="7"/>
    </row>
    <row r="35575" spans="7:7" x14ac:dyDescent="0.25">
      <c r="G35575" s="7"/>
    </row>
    <row r="35576" spans="7:7" x14ac:dyDescent="0.25">
      <c r="G35576" s="7"/>
    </row>
    <row r="35577" spans="7:7" x14ac:dyDescent="0.25">
      <c r="G35577" s="7"/>
    </row>
    <row r="35578" spans="7:7" x14ac:dyDescent="0.25">
      <c r="G35578" s="7"/>
    </row>
    <row r="35579" spans="7:7" x14ac:dyDescent="0.25">
      <c r="G35579" s="7"/>
    </row>
    <row r="35580" spans="7:7" x14ac:dyDescent="0.25">
      <c r="G35580" s="7"/>
    </row>
    <row r="35581" spans="7:7" x14ac:dyDescent="0.25">
      <c r="G35581" s="7"/>
    </row>
    <row r="35582" spans="7:7" x14ac:dyDescent="0.25">
      <c r="G35582" s="7"/>
    </row>
    <row r="35583" spans="7:7" x14ac:dyDescent="0.25">
      <c r="G35583" s="7"/>
    </row>
    <row r="35584" spans="7:7" x14ac:dyDescent="0.25">
      <c r="G35584" s="7"/>
    </row>
    <row r="35585" spans="7:7" x14ac:dyDescent="0.25">
      <c r="G35585" s="7"/>
    </row>
    <row r="35586" spans="7:7" x14ac:dyDescent="0.25">
      <c r="G35586" s="7"/>
    </row>
    <row r="35587" spans="7:7" x14ac:dyDescent="0.25">
      <c r="G35587" s="7"/>
    </row>
    <row r="35588" spans="7:7" x14ac:dyDescent="0.25">
      <c r="G35588" s="7"/>
    </row>
    <row r="35589" spans="7:7" x14ac:dyDescent="0.25">
      <c r="G35589" s="7"/>
    </row>
    <row r="35590" spans="7:7" x14ac:dyDescent="0.25">
      <c r="G35590" s="7"/>
    </row>
    <row r="35591" spans="7:7" x14ac:dyDescent="0.25">
      <c r="G35591" s="7"/>
    </row>
    <row r="35592" spans="7:7" x14ac:dyDescent="0.25">
      <c r="G35592" s="7"/>
    </row>
    <row r="35593" spans="7:7" x14ac:dyDescent="0.25">
      <c r="G35593" s="7"/>
    </row>
    <row r="35594" spans="7:7" x14ac:dyDescent="0.25">
      <c r="G35594" s="7"/>
    </row>
    <row r="35595" spans="7:7" x14ac:dyDescent="0.25">
      <c r="G35595" s="7"/>
    </row>
    <row r="35596" spans="7:7" x14ac:dyDescent="0.25">
      <c r="G35596" s="7"/>
    </row>
    <row r="35597" spans="7:7" x14ac:dyDescent="0.25">
      <c r="G35597" s="7"/>
    </row>
    <row r="35598" spans="7:7" x14ac:dyDescent="0.25">
      <c r="G35598" s="7"/>
    </row>
    <row r="35599" spans="7:7" x14ac:dyDescent="0.25">
      <c r="G35599" s="7"/>
    </row>
    <row r="35600" spans="7:7" x14ac:dyDescent="0.25">
      <c r="G35600" s="7"/>
    </row>
    <row r="35601" spans="7:7" x14ac:dyDescent="0.25">
      <c r="G35601" s="7"/>
    </row>
    <row r="35602" spans="7:7" x14ac:dyDescent="0.25">
      <c r="G35602" s="7"/>
    </row>
    <row r="35603" spans="7:7" x14ac:dyDescent="0.25">
      <c r="G35603" s="7"/>
    </row>
    <row r="35604" spans="7:7" x14ac:dyDescent="0.25">
      <c r="G35604" s="7"/>
    </row>
    <row r="35605" spans="7:7" x14ac:dyDescent="0.25">
      <c r="G35605" s="7"/>
    </row>
    <row r="35606" spans="7:7" x14ac:dyDescent="0.25">
      <c r="G35606" s="7"/>
    </row>
    <row r="35607" spans="7:7" x14ac:dyDescent="0.25">
      <c r="G35607" s="7"/>
    </row>
    <row r="35608" spans="7:7" x14ac:dyDescent="0.25">
      <c r="G35608" s="7"/>
    </row>
    <row r="35609" spans="7:7" x14ac:dyDescent="0.25">
      <c r="G35609" s="7"/>
    </row>
    <row r="35610" spans="7:7" x14ac:dyDescent="0.25">
      <c r="G35610" s="7"/>
    </row>
    <row r="35611" spans="7:7" x14ac:dyDescent="0.25">
      <c r="G35611" s="7"/>
    </row>
    <row r="35612" spans="7:7" x14ac:dyDescent="0.25">
      <c r="G35612" s="7"/>
    </row>
    <row r="35613" spans="7:7" x14ac:dyDescent="0.25">
      <c r="G35613" s="7"/>
    </row>
    <row r="35614" spans="7:7" x14ac:dyDescent="0.25">
      <c r="G35614" s="7"/>
    </row>
    <row r="35615" spans="7:7" x14ac:dyDescent="0.25">
      <c r="G35615" s="7"/>
    </row>
    <row r="35616" spans="7:7" x14ac:dyDescent="0.25">
      <c r="G35616" s="7"/>
    </row>
    <row r="35617" spans="7:7" x14ac:dyDescent="0.25">
      <c r="G35617" s="7"/>
    </row>
    <row r="35618" spans="7:7" x14ac:dyDescent="0.25">
      <c r="G35618" s="7"/>
    </row>
    <row r="35619" spans="7:7" x14ac:dyDescent="0.25">
      <c r="G35619" s="7"/>
    </row>
    <row r="35620" spans="7:7" x14ac:dyDescent="0.25">
      <c r="G35620" s="7"/>
    </row>
    <row r="35621" spans="7:7" x14ac:dyDescent="0.25">
      <c r="G35621" s="7"/>
    </row>
    <row r="35622" spans="7:7" x14ac:dyDescent="0.25">
      <c r="G35622" s="7"/>
    </row>
    <row r="35623" spans="7:7" x14ac:dyDescent="0.25">
      <c r="G35623" s="7"/>
    </row>
    <row r="35624" spans="7:7" x14ac:dyDescent="0.25">
      <c r="G35624" s="7"/>
    </row>
    <row r="35625" spans="7:7" x14ac:dyDescent="0.25">
      <c r="G35625" s="7"/>
    </row>
    <row r="35626" spans="7:7" x14ac:dyDescent="0.25">
      <c r="G35626" s="7"/>
    </row>
    <row r="35627" spans="7:7" x14ac:dyDescent="0.25">
      <c r="G35627" s="7"/>
    </row>
    <row r="35628" spans="7:7" x14ac:dyDescent="0.25">
      <c r="G35628" s="7"/>
    </row>
    <row r="35629" spans="7:7" x14ac:dyDescent="0.25">
      <c r="G35629" s="7"/>
    </row>
    <row r="35630" spans="7:7" x14ac:dyDescent="0.25">
      <c r="G35630" s="7"/>
    </row>
    <row r="35631" spans="7:7" x14ac:dyDescent="0.25">
      <c r="G35631" s="7"/>
    </row>
    <row r="35632" spans="7:7" x14ac:dyDescent="0.25">
      <c r="G35632" s="7"/>
    </row>
    <row r="35633" spans="7:7" x14ac:dyDescent="0.25">
      <c r="G35633" s="7"/>
    </row>
    <row r="35634" spans="7:7" x14ac:dyDescent="0.25">
      <c r="G35634" s="7"/>
    </row>
    <row r="35635" spans="7:7" x14ac:dyDescent="0.25">
      <c r="G35635" s="7"/>
    </row>
    <row r="35636" spans="7:7" x14ac:dyDescent="0.25">
      <c r="G35636" s="7"/>
    </row>
    <row r="35637" spans="7:7" x14ac:dyDescent="0.25">
      <c r="G35637" s="7"/>
    </row>
    <row r="35638" spans="7:7" x14ac:dyDescent="0.25">
      <c r="G35638" s="7"/>
    </row>
    <row r="35639" spans="7:7" x14ac:dyDescent="0.25">
      <c r="G35639" s="7"/>
    </row>
    <row r="35640" spans="7:7" x14ac:dyDescent="0.25">
      <c r="G35640" s="7"/>
    </row>
    <row r="35641" spans="7:7" x14ac:dyDescent="0.25">
      <c r="G35641" s="7"/>
    </row>
    <row r="35642" spans="7:7" x14ac:dyDescent="0.25">
      <c r="G35642" s="7"/>
    </row>
    <row r="35643" spans="7:7" x14ac:dyDescent="0.25">
      <c r="G35643" s="7"/>
    </row>
    <row r="35644" spans="7:7" x14ac:dyDescent="0.25">
      <c r="G35644" s="7"/>
    </row>
    <row r="35645" spans="7:7" x14ac:dyDescent="0.25">
      <c r="G35645" s="7"/>
    </row>
    <row r="35646" spans="7:7" x14ac:dyDescent="0.25">
      <c r="G35646" s="7"/>
    </row>
    <row r="35647" spans="7:7" x14ac:dyDescent="0.25">
      <c r="G35647" s="7"/>
    </row>
    <row r="35648" spans="7:7" x14ac:dyDescent="0.25">
      <c r="G35648" s="7"/>
    </row>
    <row r="35649" spans="7:7" x14ac:dyDescent="0.25">
      <c r="G35649" s="7"/>
    </row>
    <row r="35650" spans="7:7" x14ac:dyDescent="0.25">
      <c r="G35650" s="7"/>
    </row>
    <row r="35651" spans="7:7" x14ac:dyDescent="0.25">
      <c r="G35651" s="7"/>
    </row>
    <row r="35652" spans="7:7" x14ac:dyDescent="0.25">
      <c r="G35652" s="7"/>
    </row>
    <row r="35653" spans="7:7" x14ac:dyDescent="0.25">
      <c r="G35653" s="7"/>
    </row>
    <row r="35654" spans="7:7" x14ac:dyDescent="0.25">
      <c r="G35654" s="7"/>
    </row>
    <row r="35655" spans="7:7" x14ac:dyDescent="0.25">
      <c r="G35655" s="7"/>
    </row>
    <row r="35656" spans="7:7" x14ac:dyDescent="0.25">
      <c r="G35656" s="7"/>
    </row>
    <row r="35657" spans="7:7" x14ac:dyDescent="0.25">
      <c r="G35657" s="7"/>
    </row>
    <row r="35658" spans="7:7" x14ac:dyDescent="0.25">
      <c r="G35658" s="7"/>
    </row>
    <row r="35659" spans="7:7" x14ac:dyDescent="0.25">
      <c r="G35659" s="7"/>
    </row>
    <row r="35660" spans="7:7" x14ac:dyDescent="0.25">
      <c r="G35660" s="7"/>
    </row>
    <row r="35661" spans="7:7" x14ac:dyDescent="0.25">
      <c r="G35661" s="7"/>
    </row>
    <row r="35662" spans="7:7" x14ac:dyDescent="0.25">
      <c r="G35662" s="7"/>
    </row>
    <row r="35663" spans="7:7" x14ac:dyDescent="0.25">
      <c r="G35663" s="7"/>
    </row>
    <row r="35664" spans="7:7" x14ac:dyDescent="0.25">
      <c r="G35664" s="7"/>
    </row>
    <row r="35665" spans="7:7" x14ac:dyDescent="0.25">
      <c r="G35665" s="7"/>
    </row>
    <row r="35666" spans="7:7" x14ac:dyDescent="0.25">
      <c r="G35666" s="7"/>
    </row>
    <row r="35667" spans="7:7" x14ac:dyDescent="0.25">
      <c r="G35667" s="7"/>
    </row>
    <row r="35668" spans="7:7" x14ac:dyDescent="0.25">
      <c r="G35668" s="7"/>
    </row>
    <row r="35669" spans="7:7" x14ac:dyDescent="0.25">
      <c r="G35669" s="7"/>
    </row>
    <row r="35670" spans="7:7" x14ac:dyDescent="0.25">
      <c r="G35670" s="7"/>
    </row>
    <row r="35671" spans="7:7" x14ac:dyDescent="0.25">
      <c r="G35671" s="7"/>
    </row>
    <row r="35672" spans="7:7" x14ac:dyDescent="0.25">
      <c r="G35672" s="7"/>
    </row>
    <row r="35673" spans="7:7" x14ac:dyDescent="0.25">
      <c r="G35673" s="7"/>
    </row>
    <row r="35674" spans="7:7" x14ac:dyDescent="0.25">
      <c r="G35674" s="7"/>
    </row>
    <row r="35675" spans="7:7" x14ac:dyDescent="0.25">
      <c r="G35675" s="7"/>
    </row>
    <row r="35676" spans="7:7" x14ac:dyDescent="0.25">
      <c r="G35676" s="7"/>
    </row>
    <row r="35677" spans="7:7" x14ac:dyDescent="0.25">
      <c r="G35677" s="7"/>
    </row>
    <row r="35678" spans="7:7" x14ac:dyDescent="0.25">
      <c r="G35678" s="7"/>
    </row>
    <row r="35679" spans="7:7" x14ac:dyDescent="0.25">
      <c r="G35679" s="7"/>
    </row>
    <row r="35680" spans="7:7" x14ac:dyDescent="0.25">
      <c r="G35680" s="7"/>
    </row>
    <row r="35681" spans="7:7" x14ac:dyDescent="0.25">
      <c r="G35681" s="7"/>
    </row>
    <row r="35682" spans="7:7" x14ac:dyDescent="0.25">
      <c r="G35682" s="7"/>
    </row>
    <row r="35683" spans="7:7" x14ac:dyDescent="0.25">
      <c r="G35683" s="7"/>
    </row>
    <row r="35684" spans="7:7" x14ac:dyDescent="0.25">
      <c r="G35684" s="7"/>
    </row>
    <row r="35685" spans="7:7" x14ac:dyDescent="0.25">
      <c r="G35685" s="7"/>
    </row>
    <row r="35686" spans="7:7" x14ac:dyDescent="0.25">
      <c r="G35686" s="7"/>
    </row>
    <row r="35687" spans="7:7" x14ac:dyDescent="0.25">
      <c r="G35687" s="7"/>
    </row>
    <row r="35688" spans="7:7" x14ac:dyDescent="0.25">
      <c r="G35688" s="7"/>
    </row>
    <row r="35689" spans="7:7" x14ac:dyDescent="0.25">
      <c r="G35689" s="7"/>
    </row>
    <row r="35690" spans="7:7" x14ac:dyDescent="0.25">
      <c r="G35690" s="7"/>
    </row>
    <row r="35691" spans="7:7" x14ac:dyDescent="0.25">
      <c r="G35691" s="7"/>
    </row>
    <row r="35692" spans="7:7" x14ac:dyDescent="0.25">
      <c r="G35692" s="7"/>
    </row>
    <row r="35693" spans="7:7" x14ac:dyDescent="0.25">
      <c r="G35693" s="7"/>
    </row>
    <row r="35694" spans="7:7" x14ac:dyDescent="0.25">
      <c r="G35694" s="7"/>
    </row>
    <row r="35695" spans="7:7" x14ac:dyDescent="0.25">
      <c r="G35695" s="7"/>
    </row>
    <row r="35696" spans="7:7" x14ac:dyDescent="0.25">
      <c r="G35696" s="7"/>
    </row>
    <row r="35697" spans="7:7" x14ac:dyDescent="0.25">
      <c r="G35697" s="7"/>
    </row>
    <row r="35698" spans="7:7" x14ac:dyDescent="0.25">
      <c r="G35698" s="7"/>
    </row>
    <row r="35699" spans="7:7" x14ac:dyDescent="0.25">
      <c r="G35699" s="7"/>
    </row>
    <row r="35700" spans="7:7" x14ac:dyDescent="0.25">
      <c r="G35700" s="7"/>
    </row>
    <row r="35701" spans="7:7" x14ac:dyDescent="0.25">
      <c r="G35701" s="7"/>
    </row>
    <row r="35702" spans="7:7" x14ac:dyDescent="0.25">
      <c r="G35702" s="7"/>
    </row>
    <row r="35703" spans="7:7" x14ac:dyDescent="0.25">
      <c r="G35703" s="7"/>
    </row>
    <row r="35704" spans="7:7" x14ac:dyDescent="0.25">
      <c r="G35704" s="7"/>
    </row>
    <row r="35705" spans="7:7" x14ac:dyDescent="0.25">
      <c r="G35705" s="7"/>
    </row>
    <row r="35706" spans="7:7" x14ac:dyDescent="0.25">
      <c r="G35706" s="7"/>
    </row>
    <row r="35707" spans="7:7" x14ac:dyDescent="0.25">
      <c r="G35707" s="7"/>
    </row>
    <row r="35708" spans="7:7" x14ac:dyDescent="0.25">
      <c r="G35708" s="7"/>
    </row>
    <row r="35709" spans="7:7" x14ac:dyDescent="0.25">
      <c r="G35709" s="7"/>
    </row>
    <row r="35710" spans="7:7" x14ac:dyDescent="0.25">
      <c r="G35710" s="7"/>
    </row>
    <row r="35711" spans="7:7" x14ac:dyDescent="0.25">
      <c r="G35711" s="7"/>
    </row>
    <row r="35712" spans="7:7" x14ac:dyDescent="0.25">
      <c r="G35712" s="7"/>
    </row>
    <row r="35713" spans="7:7" x14ac:dyDescent="0.25">
      <c r="G35713" s="7"/>
    </row>
    <row r="35714" spans="7:7" x14ac:dyDescent="0.25">
      <c r="G35714" s="7"/>
    </row>
    <row r="35715" spans="7:7" x14ac:dyDescent="0.25">
      <c r="G35715" s="7"/>
    </row>
    <row r="35716" spans="7:7" x14ac:dyDescent="0.25">
      <c r="G35716" s="7"/>
    </row>
    <row r="35717" spans="7:7" x14ac:dyDescent="0.25">
      <c r="G35717" s="7"/>
    </row>
    <row r="35718" spans="7:7" x14ac:dyDescent="0.25">
      <c r="G35718" s="7"/>
    </row>
    <row r="35719" spans="7:7" x14ac:dyDescent="0.25">
      <c r="G35719" s="7"/>
    </row>
    <row r="35720" spans="7:7" x14ac:dyDescent="0.25">
      <c r="G35720" s="7"/>
    </row>
    <row r="35721" spans="7:7" x14ac:dyDescent="0.25">
      <c r="G35721" s="7"/>
    </row>
    <row r="35722" spans="7:7" x14ac:dyDescent="0.25">
      <c r="G35722" s="7"/>
    </row>
    <row r="35723" spans="7:7" x14ac:dyDescent="0.25">
      <c r="G35723" s="7"/>
    </row>
    <row r="35724" spans="7:7" x14ac:dyDescent="0.25">
      <c r="G35724" s="7"/>
    </row>
    <row r="35725" spans="7:7" x14ac:dyDescent="0.25">
      <c r="G35725" s="7"/>
    </row>
    <row r="35726" spans="7:7" x14ac:dyDescent="0.25">
      <c r="G35726" s="7"/>
    </row>
    <row r="35727" spans="7:7" x14ac:dyDescent="0.25">
      <c r="G35727" s="7"/>
    </row>
    <row r="35728" spans="7:7" x14ac:dyDescent="0.25">
      <c r="G35728" s="7"/>
    </row>
    <row r="35729" spans="7:7" x14ac:dyDescent="0.25">
      <c r="G35729" s="7"/>
    </row>
    <row r="35730" spans="7:7" x14ac:dyDescent="0.25">
      <c r="G35730" s="7"/>
    </row>
    <row r="35731" spans="7:7" x14ac:dyDescent="0.25">
      <c r="G35731" s="7"/>
    </row>
    <row r="35732" spans="7:7" x14ac:dyDescent="0.25">
      <c r="G35732" s="7"/>
    </row>
    <row r="35733" spans="7:7" x14ac:dyDescent="0.25">
      <c r="G35733" s="7"/>
    </row>
    <row r="35734" spans="7:7" x14ac:dyDescent="0.25">
      <c r="G35734" s="7"/>
    </row>
    <row r="35735" spans="7:7" x14ac:dyDescent="0.25">
      <c r="G35735" s="7"/>
    </row>
    <row r="35736" spans="7:7" x14ac:dyDescent="0.25">
      <c r="G35736" s="7"/>
    </row>
    <row r="35737" spans="7:7" x14ac:dyDescent="0.25">
      <c r="G35737" s="7"/>
    </row>
    <row r="35738" spans="7:7" x14ac:dyDescent="0.25">
      <c r="G35738" s="7"/>
    </row>
    <row r="35739" spans="7:7" x14ac:dyDescent="0.25">
      <c r="G35739" s="7"/>
    </row>
    <row r="35740" spans="7:7" x14ac:dyDescent="0.25">
      <c r="G35740" s="7"/>
    </row>
    <row r="35741" spans="7:7" x14ac:dyDescent="0.25">
      <c r="G35741" s="7"/>
    </row>
    <row r="35742" spans="7:7" x14ac:dyDescent="0.25">
      <c r="G35742" s="7"/>
    </row>
    <row r="35743" spans="7:7" x14ac:dyDescent="0.25">
      <c r="G35743" s="7"/>
    </row>
    <row r="35744" spans="7:7" x14ac:dyDescent="0.25">
      <c r="G35744" s="7"/>
    </row>
    <row r="35745" spans="7:7" x14ac:dyDescent="0.25">
      <c r="G35745" s="7"/>
    </row>
    <row r="35746" spans="7:7" x14ac:dyDescent="0.25">
      <c r="G35746" s="7"/>
    </row>
    <row r="35747" spans="7:7" x14ac:dyDescent="0.25">
      <c r="G35747" s="7"/>
    </row>
    <row r="35748" spans="7:7" x14ac:dyDescent="0.25">
      <c r="G35748" s="7"/>
    </row>
    <row r="35749" spans="7:7" x14ac:dyDescent="0.25">
      <c r="G35749" s="7"/>
    </row>
    <row r="35750" spans="7:7" x14ac:dyDescent="0.25">
      <c r="G35750" s="7"/>
    </row>
    <row r="35751" spans="7:7" x14ac:dyDescent="0.25">
      <c r="G35751" s="7"/>
    </row>
    <row r="35752" spans="7:7" x14ac:dyDescent="0.25">
      <c r="G35752" s="7"/>
    </row>
    <row r="35753" spans="7:7" x14ac:dyDescent="0.25">
      <c r="G35753" s="7"/>
    </row>
    <row r="35754" spans="7:7" x14ac:dyDescent="0.25">
      <c r="G35754" s="7"/>
    </row>
    <row r="35755" spans="7:7" x14ac:dyDescent="0.25">
      <c r="G35755" s="7"/>
    </row>
    <row r="35756" spans="7:7" x14ac:dyDescent="0.25">
      <c r="G35756" s="7"/>
    </row>
    <row r="35757" spans="7:7" x14ac:dyDescent="0.25">
      <c r="G35757" s="7"/>
    </row>
    <row r="35758" spans="7:7" x14ac:dyDescent="0.25">
      <c r="G35758" s="7"/>
    </row>
    <row r="35759" spans="7:7" x14ac:dyDescent="0.25">
      <c r="G35759" s="7"/>
    </row>
    <row r="35760" spans="7:7" x14ac:dyDescent="0.25">
      <c r="G35760" s="7"/>
    </row>
    <row r="35761" spans="7:7" x14ac:dyDescent="0.25">
      <c r="G35761" s="7"/>
    </row>
    <row r="35762" spans="7:7" x14ac:dyDescent="0.25">
      <c r="G35762" s="7"/>
    </row>
    <row r="35763" spans="7:7" x14ac:dyDescent="0.25">
      <c r="G35763" s="7"/>
    </row>
    <row r="35764" spans="7:7" x14ac:dyDescent="0.25">
      <c r="G35764" s="7"/>
    </row>
    <row r="35765" spans="7:7" x14ac:dyDescent="0.25">
      <c r="G35765" s="7"/>
    </row>
    <row r="35766" spans="7:7" x14ac:dyDescent="0.25">
      <c r="G35766" s="7"/>
    </row>
    <row r="35767" spans="7:7" x14ac:dyDescent="0.25">
      <c r="G35767" s="7"/>
    </row>
    <row r="35768" spans="7:7" x14ac:dyDescent="0.25">
      <c r="G35768" s="7"/>
    </row>
    <row r="35769" spans="7:7" x14ac:dyDescent="0.25">
      <c r="G35769" s="7"/>
    </row>
    <row r="35770" spans="7:7" x14ac:dyDescent="0.25">
      <c r="G35770" s="7"/>
    </row>
    <row r="35771" spans="7:7" x14ac:dyDescent="0.25">
      <c r="G35771" s="7"/>
    </row>
    <row r="35772" spans="7:7" x14ac:dyDescent="0.25">
      <c r="G35772" s="7"/>
    </row>
    <row r="35773" spans="7:7" x14ac:dyDescent="0.25">
      <c r="G35773" s="7"/>
    </row>
    <row r="35774" spans="7:7" x14ac:dyDescent="0.25">
      <c r="G35774" s="7"/>
    </row>
    <row r="35775" spans="7:7" x14ac:dyDescent="0.25">
      <c r="G35775" s="7"/>
    </row>
    <row r="35776" spans="7:7" x14ac:dyDescent="0.25">
      <c r="G35776" s="7"/>
    </row>
    <row r="35777" spans="7:7" x14ac:dyDescent="0.25">
      <c r="G35777" s="7"/>
    </row>
    <row r="35778" spans="7:7" x14ac:dyDescent="0.25">
      <c r="G35778" s="7"/>
    </row>
    <row r="35779" spans="7:7" x14ac:dyDescent="0.25">
      <c r="G35779" s="7"/>
    </row>
    <row r="35780" spans="7:7" x14ac:dyDescent="0.25">
      <c r="G35780" s="7"/>
    </row>
    <row r="35781" spans="7:7" x14ac:dyDescent="0.25">
      <c r="G35781" s="7"/>
    </row>
    <row r="35782" spans="7:7" x14ac:dyDescent="0.25">
      <c r="G35782" s="7"/>
    </row>
    <row r="35783" spans="7:7" x14ac:dyDescent="0.25">
      <c r="G35783" s="7"/>
    </row>
    <row r="35784" spans="7:7" x14ac:dyDescent="0.25">
      <c r="G35784" s="7"/>
    </row>
    <row r="35785" spans="7:7" x14ac:dyDescent="0.25">
      <c r="G35785" s="7"/>
    </row>
    <row r="35786" spans="7:7" x14ac:dyDescent="0.25">
      <c r="G35786" s="7"/>
    </row>
    <row r="35787" spans="7:7" x14ac:dyDescent="0.25">
      <c r="G35787" s="7"/>
    </row>
    <row r="35788" spans="7:7" x14ac:dyDescent="0.25">
      <c r="G35788" s="7"/>
    </row>
    <row r="35789" spans="7:7" x14ac:dyDescent="0.25">
      <c r="G35789" s="7"/>
    </row>
    <row r="35790" spans="7:7" x14ac:dyDescent="0.25">
      <c r="G35790" s="7"/>
    </row>
    <row r="35791" spans="7:7" x14ac:dyDescent="0.25">
      <c r="G35791" s="7"/>
    </row>
    <row r="35792" spans="7:7" x14ac:dyDescent="0.25">
      <c r="G35792" s="7"/>
    </row>
    <row r="35793" spans="7:7" x14ac:dyDescent="0.25">
      <c r="G35793" s="7"/>
    </row>
    <row r="35794" spans="7:7" x14ac:dyDescent="0.25">
      <c r="G35794" s="7"/>
    </row>
    <row r="35795" spans="7:7" x14ac:dyDescent="0.25">
      <c r="G35795" s="7"/>
    </row>
    <row r="35796" spans="7:7" x14ac:dyDescent="0.25">
      <c r="G35796" s="7"/>
    </row>
    <row r="35797" spans="7:7" x14ac:dyDescent="0.25">
      <c r="G35797" s="7"/>
    </row>
    <row r="35798" spans="7:7" x14ac:dyDescent="0.25">
      <c r="G35798" s="7"/>
    </row>
    <row r="35799" spans="7:7" x14ac:dyDescent="0.25">
      <c r="G35799" s="7"/>
    </row>
    <row r="35800" spans="7:7" x14ac:dyDescent="0.25">
      <c r="G35800" s="7"/>
    </row>
    <row r="35801" spans="7:7" x14ac:dyDescent="0.25">
      <c r="G35801" s="7"/>
    </row>
    <row r="35802" spans="7:7" x14ac:dyDescent="0.25">
      <c r="G35802" s="7"/>
    </row>
    <row r="35803" spans="7:7" x14ac:dyDescent="0.25">
      <c r="G35803" s="7"/>
    </row>
    <row r="35804" spans="7:7" x14ac:dyDescent="0.25">
      <c r="G35804" s="7"/>
    </row>
    <row r="35805" spans="7:7" x14ac:dyDescent="0.25">
      <c r="G35805" s="7"/>
    </row>
    <row r="35806" spans="7:7" x14ac:dyDescent="0.25">
      <c r="G35806" s="7"/>
    </row>
    <row r="35807" spans="7:7" x14ac:dyDescent="0.25">
      <c r="G35807" s="7"/>
    </row>
    <row r="35808" spans="7:7" x14ac:dyDescent="0.25">
      <c r="G35808" s="7"/>
    </row>
    <row r="35809" spans="7:7" x14ac:dyDescent="0.25">
      <c r="G35809" s="7"/>
    </row>
    <row r="35810" spans="7:7" x14ac:dyDescent="0.25">
      <c r="G35810" s="7"/>
    </row>
    <row r="35811" spans="7:7" x14ac:dyDescent="0.25">
      <c r="G35811" s="7"/>
    </row>
    <row r="35812" spans="7:7" x14ac:dyDescent="0.25">
      <c r="G35812" s="7"/>
    </row>
    <row r="35813" spans="7:7" x14ac:dyDescent="0.25">
      <c r="G35813" s="7"/>
    </row>
    <row r="35814" spans="7:7" x14ac:dyDescent="0.25">
      <c r="G35814" s="7"/>
    </row>
    <row r="35815" spans="7:7" x14ac:dyDescent="0.25">
      <c r="G35815" s="7"/>
    </row>
    <row r="35816" spans="7:7" x14ac:dyDescent="0.25">
      <c r="G35816" s="7"/>
    </row>
    <row r="35817" spans="7:7" x14ac:dyDescent="0.25">
      <c r="G35817" s="7"/>
    </row>
    <row r="35818" spans="7:7" x14ac:dyDescent="0.25">
      <c r="G35818" s="7"/>
    </row>
    <row r="35819" spans="7:7" x14ac:dyDescent="0.25">
      <c r="G35819" s="7"/>
    </row>
    <row r="35820" spans="7:7" x14ac:dyDescent="0.25">
      <c r="G35820" s="7"/>
    </row>
    <row r="35821" spans="7:7" x14ac:dyDescent="0.25">
      <c r="G35821" s="7"/>
    </row>
    <row r="35822" spans="7:7" x14ac:dyDescent="0.25">
      <c r="G35822" s="7"/>
    </row>
    <row r="35823" spans="7:7" x14ac:dyDescent="0.25">
      <c r="G35823" s="7"/>
    </row>
    <row r="35824" spans="7:7" x14ac:dyDescent="0.25">
      <c r="G35824" s="7"/>
    </row>
    <row r="35825" spans="7:7" x14ac:dyDescent="0.25">
      <c r="G35825" s="7"/>
    </row>
    <row r="35826" spans="7:7" x14ac:dyDescent="0.25">
      <c r="G35826" s="7"/>
    </row>
    <row r="35827" spans="7:7" x14ac:dyDescent="0.25">
      <c r="G35827" s="7"/>
    </row>
    <row r="35828" spans="7:7" x14ac:dyDescent="0.25">
      <c r="G35828" s="7"/>
    </row>
    <row r="35829" spans="7:7" x14ac:dyDescent="0.25">
      <c r="G35829" s="7"/>
    </row>
    <row r="35830" spans="7:7" x14ac:dyDescent="0.25">
      <c r="G35830" s="7"/>
    </row>
    <row r="35831" spans="7:7" x14ac:dyDescent="0.25">
      <c r="G35831" s="7"/>
    </row>
    <row r="35832" spans="7:7" x14ac:dyDescent="0.25">
      <c r="G35832" s="7"/>
    </row>
    <row r="35833" spans="7:7" x14ac:dyDescent="0.25">
      <c r="G35833" s="7"/>
    </row>
    <row r="35834" spans="7:7" x14ac:dyDescent="0.25">
      <c r="G35834" s="7"/>
    </row>
    <row r="35835" spans="7:7" x14ac:dyDescent="0.25">
      <c r="G35835" s="7"/>
    </row>
    <row r="35836" spans="7:7" x14ac:dyDescent="0.25">
      <c r="G35836" s="7"/>
    </row>
    <row r="35837" spans="7:7" x14ac:dyDescent="0.25">
      <c r="G35837" s="7"/>
    </row>
    <row r="35838" spans="7:7" x14ac:dyDescent="0.25">
      <c r="G35838" s="7"/>
    </row>
    <row r="35839" spans="7:7" x14ac:dyDescent="0.25">
      <c r="G35839" s="7"/>
    </row>
    <row r="35840" spans="7:7" x14ac:dyDescent="0.25">
      <c r="G35840" s="7"/>
    </row>
    <row r="35841" spans="7:7" x14ac:dyDescent="0.25">
      <c r="G35841" s="7"/>
    </row>
    <row r="35842" spans="7:7" x14ac:dyDescent="0.25">
      <c r="G35842" s="7"/>
    </row>
    <row r="35843" spans="7:7" x14ac:dyDescent="0.25">
      <c r="G35843" s="7"/>
    </row>
    <row r="35844" spans="7:7" x14ac:dyDescent="0.25">
      <c r="G35844" s="7"/>
    </row>
    <row r="35845" spans="7:7" x14ac:dyDescent="0.25">
      <c r="G35845" s="7"/>
    </row>
    <row r="35846" spans="7:7" x14ac:dyDescent="0.25">
      <c r="G35846" s="7"/>
    </row>
    <row r="35847" spans="7:7" x14ac:dyDescent="0.25">
      <c r="G35847" s="7"/>
    </row>
    <row r="35848" spans="7:7" x14ac:dyDescent="0.25">
      <c r="G35848" s="7"/>
    </row>
    <row r="35849" spans="7:7" x14ac:dyDescent="0.25">
      <c r="G35849" s="7"/>
    </row>
    <row r="35850" spans="7:7" x14ac:dyDescent="0.25">
      <c r="G35850" s="7"/>
    </row>
    <row r="35851" spans="7:7" x14ac:dyDescent="0.25">
      <c r="G35851" s="7"/>
    </row>
    <row r="35852" spans="7:7" x14ac:dyDescent="0.25">
      <c r="G35852" s="7"/>
    </row>
    <row r="35853" spans="7:7" x14ac:dyDescent="0.25">
      <c r="G35853" s="7"/>
    </row>
    <row r="35854" spans="7:7" x14ac:dyDescent="0.25">
      <c r="G35854" s="7"/>
    </row>
    <row r="35855" spans="7:7" x14ac:dyDescent="0.25">
      <c r="G35855" s="7"/>
    </row>
    <row r="35856" spans="7:7" x14ac:dyDescent="0.25">
      <c r="G35856" s="7"/>
    </row>
    <row r="35857" spans="7:7" x14ac:dyDescent="0.25">
      <c r="G35857" s="7"/>
    </row>
    <row r="35858" spans="7:7" x14ac:dyDescent="0.25">
      <c r="G35858" s="7"/>
    </row>
    <row r="35859" spans="7:7" x14ac:dyDescent="0.25">
      <c r="G35859" s="7"/>
    </row>
    <row r="35860" spans="7:7" x14ac:dyDescent="0.25">
      <c r="G35860" s="7"/>
    </row>
    <row r="35861" spans="7:7" x14ac:dyDescent="0.25">
      <c r="G35861" s="7"/>
    </row>
    <row r="35862" spans="7:7" x14ac:dyDescent="0.25">
      <c r="G35862" s="7"/>
    </row>
    <row r="35863" spans="7:7" x14ac:dyDescent="0.25">
      <c r="G35863" s="7"/>
    </row>
    <row r="35864" spans="7:7" x14ac:dyDescent="0.25">
      <c r="G35864" s="7"/>
    </row>
    <row r="35865" spans="7:7" x14ac:dyDescent="0.25">
      <c r="G35865" s="7"/>
    </row>
    <row r="35866" spans="7:7" x14ac:dyDescent="0.25">
      <c r="G35866" s="7"/>
    </row>
    <row r="35867" spans="7:7" x14ac:dyDescent="0.25">
      <c r="G35867" s="7"/>
    </row>
    <row r="35868" spans="7:7" x14ac:dyDescent="0.25">
      <c r="G35868" s="7"/>
    </row>
    <row r="35869" spans="7:7" x14ac:dyDescent="0.25">
      <c r="G35869" s="7"/>
    </row>
    <row r="35870" spans="7:7" x14ac:dyDescent="0.25">
      <c r="G35870" s="7"/>
    </row>
    <row r="35871" spans="7:7" x14ac:dyDescent="0.25">
      <c r="G35871" s="7"/>
    </row>
    <row r="35872" spans="7:7" x14ac:dyDescent="0.25">
      <c r="G35872" s="7"/>
    </row>
    <row r="35873" spans="7:7" x14ac:dyDescent="0.25">
      <c r="G35873" s="7"/>
    </row>
    <row r="35874" spans="7:7" x14ac:dyDescent="0.25">
      <c r="G35874" s="7"/>
    </row>
    <row r="35875" spans="7:7" x14ac:dyDescent="0.25">
      <c r="G35875" s="7"/>
    </row>
    <row r="35876" spans="7:7" x14ac:dyDescent="0.25">
      <c r="G35876" s="7"/>
    </row>
    <row r="35877" spans="7:7" x14ac:dyDescent="0.25">
      <c r="G35877" s="7"/>
    </row>
    <row r="35878" spans="7:7" x14ac:dyDescent="0.25">
      <c r="G35878" s="7"/>
    </row>
    <row r="35879" spans="7:7" x14ac:dyDescent="0.25">
      <c r="G35879" s="7"/>
    </row>
    <row r="35880" spans="7:7" x14ac:dyDescent="0.25">
      <c r="G35880" s="7"/>
    </row>
    <row r="35881" spans="7:7" x14ac:dyDescent="0.25">
      <c r="G35881" s="7"/>
    </row>
    <row r="35882" spans="7:7" x14ac:dyDescent="0.25">
      <c r="G35882" s="7"/>
    </row>
    <row r="35883" spans="7:7" x14ac:dyDescent="0.25">
      <c r="G35883" s="7"/>
    </row>
    <row r="35884" spans="7:7" x14ac:dyDescent="0.25">
      <c r="G35884" s="7"/>
    </row>
    <row r="35885" spans="7:7" x14ac:dyDescent="0.25">
      <c r="G35885" s="7"/>
    </row>
    <row r="35886" spans="7:7" x14ac:dyDescent="0.25">
      <c r="G35886" s="7"/>
    </row>
    <row r="35887" spans="7:7" x14ac:dyDescent="0.25">
      <c r="G35887" s="7"/>
    </row>
    <row r="35888" spans="7:7" x14ac:dyDescent="0.25">
      <c r="G35888" s="7"/>
    </row>
    <row r="35889" spans="7:7" x14ac:dyDescent="0.25">
      <c r="G35889" s="7"/>
    </row>
    <row r="35890" spans="7:7" x14ac:dyDescent="0.25">
      <c r="G35890" s="7"/>
    </row>
    <row r="35891" spans="7:7" x14ac:dyDescent="0.25">
      <c r="G35891" s="7"/>
    </row>
    <row r="35892" spans="7:7" x14ac:dyDescent="0.25">
      <c r="G35892" s="7"/>
    </row>
    <row r="35893" spans="7:7" x14ac:dyDescent="0.25">
      <c r="G35893" s="7"/>
    </row>
    <row r="35894" spans="7:7" x14ac:dyDescent="0.25">
      <c r="G35894" s="7"/>
    </row>
    <row r="35895" spans="7:7" x14ac:dyDescent="0.25">
      <c r="G35895" s="7"/>
    </row>
    <row r="35896" spans="7:7" x14ac:dyDescent="0.25">
      <c r="G35896" s="7"/>
    </row>
    <row r="35897" spans="7:7" x14ac:dyDescent="0.25">
      <c r="G35897" s="7"/>
    </row>
    <row r="35898" spans="7:7" x14ac:dyDescent="0.25">
      <c r="G35898" s="7"/>
    </row>
    <row r="35899" spans="7:7" x14ac:dyDescent="0.25">
      <c r="G35899" s="7"/>
    </row>
    <row r="35900" spans="7:7" x14ac:dyDescent="0.25">
      <c r="G35900" s="7"/>
    </row>
    <row r="35901" spans="7:7" x14ac:dyDescent="0.25">
      <c r="G35901" s="7"/>
    </row>
    <row r="35902" spans="7:7" x14ac:dyDescent="0.25">
      <c r="G35902" s="7"/>
    </row>
    <row r="35903" spans="7:7" x14ac:dyDescent="0.25">
      <c r="G35903" s="7"/>
    </row>
    <row r="35904" spans="7:7" x14ac:dyDescent="0.25">
      <c r="G35904" s="7"/>
    </row>
    <row r="35905" spans="7:7" x14ac:dyDescent="0.25">
      <c r="G35905" s="7"/>
    </row>
    <row r="35906" spans="7:7" x14ac:dyDescent="0.25">
      <c r="G35906" s="7"/>
    </row>
    <row r="35907" spans="7:7" x14ac:dyDescent="0.25">
      <c r="G35907" s="7"/>
    </row>
    <row r="35908" spans="7:7" x14ac:dyDescent="0.25">
      <c r="G35908" s="7"/>
    </row>
    <row r="35909" spans="7:7" x14ac:dyDescent="0.25">
      <c r="G35909" s="7"/>
    </row>
    <row r="35910" spans="7:7" x14ac:dyDescent="0.25">
      <c r="G35910" s="7"/>
    </row>
    <row r="35911" spans="7:7" x14ac:dyDescent="0.25">
      <c r="G35911" s="7"/>
    </row>
    <row r="35912" spans="7:7" x14ac:dyDescent="0.25">
      <c r="G35912" s="7"/>
    </row>
    <row r="35913" spans="7:7" x14ac:dyDescent="0.25">
      <c r="G35913" s="7"/>
    </row>
    <row r="35914" spans="7:7" x14ac:dyDescent="0.25">
      <c r="G35914" s="7"/>
    </row>
    <row r="35915" spans="7:7" x14ac:dyDescent="0.25">
      <c r="G35915" s="7"/>
    </row>
    <row r="35916" spans="7:7" x14ac:dyDescent="0.25">
      <c r="G35916" s="7"/>
    </row>
    <row r="35917" spans="7:7" x14ac:dyDescent="0.25">
      <c r="G35917" s="7"/>
    </row>
    <row r="35918" spans="7:7" x14ac:dyDescent="0.25">
      <c r="G35918" s="7"/>
    </row>
    <row r="35919" spans="7:7" x14ac:dyDescent="0.25">
      <c r="G35919" s="7"/>
    </row>
    <row r="35920" spans="7:7" x14ac:dyDescent="0.25">
      <c r="G35920" s="7"/>
    </row>
    <row r="35921" spans="7:7" x14ac:dyDescent="0.25">
      <c r="G35921" s="7"/>
    </row>
    <row r="35922" spans="7:7" x14ac:dyDescent="0.25">
      <c r="G35922" s="7"/>
    </row>
    <row r="35923" spans="7:7" x14ac:dyDescent="0.25">
      <c r="G35923" s="7"/>
    </row>
    <row r="35924" spans="7:7" x14ac:dyDescent="0.25">
      <c r="G35924" s="7"/>
    </row>
    <row r="35925" spans="7:7" x14ac:dyDescent="0.25">
      <c r="G35925" s="7"/>
    </row>
    <row r="35926" spans="7:7" x14ac:dyDescent="0.25">
      <c r="G35926" s="7"/>
    </row>
    <row r="35927" spans="7:7" x14ac:dyDescent="0.25">
      <c r="G35927" s="7"/>
    </row>
    <row r="35928" spans="7:7" x14ac:dyDescent="0.25">
      <c r="G35928" s="7"/>
    </row>
    <row r="35929" spans="7:7" x14ac:dyDescent="0.25">
      <c r="G35929" s="7"/>
    </row>
    <row r="35930" spans="7:7" x14ac:dyDescent="0.25">
      <c r="G35930" s="7"/>
    </row>
    <row r="35931" spans="7:7" x14ac:dyDescent="0.25">
      <c r="G35931" s="7"/>
    </row>
    <row r="35932" spans="7:7" x14ac:dyDescent="0.25">
      <c r="G35932" s="7"/>
    </row>
    <row r="35933" spans="7:7" x14ac:dyDescent="0.25">
      <c r="G35933" s="7"/>
    </row>
    <row r="35934" spans="7:7" x14ac:dyDescent="0.25">
      <c r="G35934" s="7"/>
    </row>
    <row r="35935" spans="7:7" x14ac:dyDescent="0.25">
      <c r="G35935" s="7"/>
    </row>
    <row r="35936" spans="7:7" x14ac:dyDescent="0.25">
      <c r="G35936" s="7"/>
    </row>
    <row r="35937" spans="7:7" x14ac:dyDescent="0.25">
      <c r="G35937" s="7"/>
    </row>
    <row r="35938" spans="7:7" x14ac:dyDescent="0.25">
      <c r="G35938" s="7"/>
    </row>
    <row r="35939" spans="7:7" x14ac:dyDescent="0.25">
      <c r="G35939" s="7"/>
    </row>
    <row r="35940" spans="7:7" x14ac:dyDescent="0.25">
      <c r="G35940" s="7"/>
    </row>
    <row r="35941" spans="7:7" x14ac:dyDescent="0.25">
      <c r="G35941" s="7"/>
    </row>
    <row r="35942" spans="7:7" x14ac:dyDescent="0.25">
      <c r="G35942" s="7"/>
    </row>
    <row r="35943" spans="7:7" x14ac:dyDescent="0.25">
      <c r="G35943" s="7"/>
    </row>
    <row r="35944" spans="7:7" x14ac:dyDescent="0.25">
      <c r="G35944" s="7"/>
    </row>
    <row r="35945" spans="7:7" x14ac:dyDescent="0.25">
      <c r="G35945" s="7"/>
    </row>
    <row r="35946" spans="7:7" x14ac:dyDescent="0.25">
      <c r="G35946" s="7"/>
    </row>
    <row r="35947" spans="7:7" x14ac:dyDescent="0.25">
      <c r="G35947" s="7"/>
    </row>
    <row r="35948" spans="7:7" x14ac:dyDescent="0.25">
      <c r="G35948" s="7"/>
    </row>
    <row r="35949" spans="7:7" x14ac:dyDescent="0.25">
      <c r="G35949" s="7"/>
    </row>
    <row r="35950" spans="7:7" x14ac:dyDescent="0.25">
      <c r="G35950" s="7"/>
    </row>
    <row r="35951" spans="7:7" x14ac:dyDescent="0.25">
      <c r="G35951" s="7"/>
    </row>
    <row r="35952" spans="7:7" x14ac:dyDescent="0.25">
      <c r="G35952" s="7"/>
    </row>
    <row r="35953" spans="7:7" x14ac:dyDescent="0.25">
      <c r="G35953" s="7"/>
    </row>
    <row r="35954" spans="7:7" x14ac:dyDescent="0.25">
      <c r="G35954" s="7"/>
    </row>
    <row r="35955" spans="7:7" x14ac:dyDescent="0.25">
      <c r="G35955" s="7"/>
    </row>
    <row r="35956" spans="7:7" x14ac:dyDescent="0.25">
      <c r="G35956" s="7"/>
    </row>
    <row r="35957" spans="7:7" x14ac:dyDescent="0.25">
      <c r="G35957" s="7"/>
    </row>
    <row r="35958" spans="7:7" x14ac:dyDescent="0.25">
      <c r="G35958" s="7"/>
    </row>
    <row r="35959" spans="7:7" x14ac:dyDescent="0.25">
      <c r="G35959" s="7"/>
    </row>
    <row r="35960" spans="7:7" x14ac:dyDescent="0.25">
      <c r="G35960" s="7"/>
    </row>
    <row r="35961" spans="7:7" x14ac:dyDescent="0.25">
      <c r="G35961" s="7"/>
    </row>
    <row r="35962" spans="7:7" x14ac:dyDescent="0.25">
      <c r="G35962" s="7"/>
    </row>
    <row r="35963" spans="7:7" x14ac:dyDescent="0.25">
      <c r="G35963" s="7"/>
    </row>
    <row r="35964" spans="7:7" x14ac:dyDescent="0.25">
      <c r="G35964" s="7"/>
    </row>
    <row r="35965" spans="7:7" x14ac:dyDescent="0.25">
      <c r="G35965" s="7"/>
    </row>
    <row r="35966" spans="7:7" x14ac:dyDescent="0.25">
      <c r="G35966" s="7"/>
    </row>
    <row r="35967" spans="7:7" x14ac:dyDescent="0.25">
      <c r="G35967" s="7"/>
    </row>
    <row r="35968" spans="7:7" x14ac:dyDescent="0.25">
      <c r="G35968" s="7"/>
    </row>
    <row r="35969" spans="7:7" x14ac:dyDescent="0.25">
      <c r="G35969" s="7"/>
    </row>
    <row r="35970" spans="7:7" x14ac:dyDescent="0.25">
      <c r="G35970" s="7"/>
    </row>
    <row r="35971" spans="7:7" x14ac:dyDescent="0.25">
      <c r="G35971" s="7"/>
    </row>
    <row r="35972" spans="7:7" x14ac:dyDescent="0.25">
      <c r="G35972" s="7"/>
    </row>
    <row r="35973" spans="7:7" x14ac:dyDescent="0.25">
      <c r="G35973" s="7"/>
    </row>
    <row r="35974" spans="7:7" x14ac:dyDescent="0.25">
      <c r="G35974" s="7"/>
    </row>
    <row r="35975" spans="7:7" x14ac:dyDescent="0.25">
      <c r="G35975" s="7"/>
    </row>
    <row r="35976" spans="7:7" x14ac:dyDescent="0.25">
      <c r="G35976" s="7"/>
    </row>
    <row r="35977" spans="7:7" x14ac:dyDescent="0.25">
      <c r="G35977" s="7"/>
    </row>
    <row r="35978" spans="7:7" x14ac:dyDescent="0.25">
      <c r="G35978" s="7"/>
    </row>
    <row r="35979" spans="7:7" x14ac:dyDescent="0.25">
      <c r="G35979" s="7"/>
    </row>
    <row r="35980" spans="7:7" x14ac:dyDescent="0.25">
      <c r="G35980" s="7"/>
    </row>
    <row r="35981" spans="7:7" x14ac:dyDescent="0.25">
      <c r="G35981" s="7"/>
    </row>
    <row r="35982" spans="7:7" x14ac:dyDescent="0.25">
      <c r="G35982" s="7"/>
    </row>
    <row r="35983" spans="7:7" x14ac:dyDescent="0.25">
      <c r="G35983" s="7"/>
    </row>
    <row r="35984" spans="7:7" x14ac:dyDescent="0.25">
      <c r="G35984" s="7"/>
    </row>
    <row r="35985" spans="7:7" x14ac:dyDescent="0.25">
      <c r="G35985" s="7"/>
    </row>
    <row r="35986" spans="7:7" x14ac:dyDescent="0.25">
      <c r="G35986" s="7"/>
    </row>
    <row r="35987" spans="7:7" x14ac:dyDescent="0.25">
      <c r="G35987" s="7"/>
    </row>
    <row r="35988" spans="7:7" x14ac:dyDescent="0.25">
      <c r="G35988" s="7"/>
    </row>
    <row r="35989" spans="7:7" x14ac:dyDescent="0.25">
      <c r="G35989" s="7"/>
    </row>
    <row r="35990" spans="7:7" x14ac:dyDescent="0.25">
      <c r="G35990" s="7"/>
    </row>
    <row r="35991" spans="7:7" x14ac:dyDescent="0.25">
      <c r="G35991" s="7"/>
    </row>
    <row r="35992" spans="7:7" x14ac:dyDescent="0.25">
      <c r="G35992" s="7"/>
    </row>
    <row r="35993" spans="7:7" x14ac:dyDescent="0.25">
      <c r="G35993" s="7"/>
    </row>
    <row r="35994" spans="7:7" x14ac:dyDescent="0.25">
      <c r="G35994" s="7"/>
    </row>
    <row r="35995" spans="7:7" x14ac:dyDescent="0.25">
      <c r="G35995" s="7"/>
    </row>
    <row r="35996" spans="7:7" x14ac:dyDescent="0.25">
      <c r="G35996" s="7"/>
    </row>
    <row r="35997" spans="7:7" x14ac:dyDescent="0.25">
      <c r="G35997" s="7"/>
    </row>
    <row r="35998" spans="7:7" x14ac:dyDescent="0.25">
      <c r="G35998" s="7"/>
    </row>
    <row r="35999" spans="7:7" x14ac:dyDescent="0.25">
      <c r="G35999" s="7"/>
    </row>
    <row r="36000" spans="7:7" x14ac:dyDescent="0.25">
      <c r="G36000" s="7"/>
    </row>
    <row r="36001" spans="7:7" x14ac:dyDescent="0.25">
      <c r="G36001" s="7"/>
    </row>
    <row r="36002" spans="7:7" x14ac:dyDescent="0.25">
      <c r="G36002" s="7"/>
    </row>
    <row r="36003" spans="7:7" x14ac:dyDescent="0.25">
      <c r="G36003" s="7"/>
    </row>
    <row r="36004" spans="7:7" x14ac:dyDescent="0.25">
      <c r="G36004" s="7"/>
    </row>
    <row r="36005" spans="7:7" x14ac:dyDescent="0.25">
      <c r="G36005" s="7"/>
    </row>
    <row r="36006" spans="7:7" x14ac:dyDescent="0.25">
      <c r="G36006" s="7"/>
    </row>
    <row r="36007" spans="7:7" x14ac:dyDescent="0.25">
      <c r="G36007" s="7"/>
    </row>
    <row r="36008" spans="7:7" x14ac:dyDescent="0.25">
      <c r="G36008" s="7"/>
    </row>
    <row r="36009" spans="7:7" x14ac:dyDescent="0.25">
      <c r="G36009" s="7"/>
    </row>
    <row r="36010" spans="7:7" x14ac:dyDescent="0.25">
      <c r="G36010" s="7"/>
    </row>
    <row r="36011" spans="7:7" x14ac:dyDescent="0.25">
      <c r="G36011" s="7"/>
    </row>
    <row r="36012" spans="7:7" x14ac:dyDescent="0.25">
      <c r="G36012" s="7"/>
    </row>
    <row r="36013" spans="7:7" x14ac:dyDescent="0.25">
      <c r="G36013" s="7"/>
    </row>
    <row r="36014" spans="7:7" x14ac:dyDescent="0.25">
      <c r="G36014" s="7"/>
    </row>
    <row r="36015" spans="7:7" x14ac:dyDescent="0.25">
      <c r="G36015" s="7"/>
    </row>
    <row r="36016" spans="7:7" x14ac:dyDescent="0.25">
      <c r="G36016" s="7"/>
    </row>
    <row r="36017" spans="7:7" x14ac:dyDescent="0.25">
      <c r="G36017" s="7"/>
    </row>
    <row r="36018" spans="7:7" x14ac:dyDescent="0.25">
      <c r="G36018" s="7"/>
    </row>
    <row r="36019" spans="7:7" x14ac:dyDescent="0.25">
      <c r="G36019" s="7"/>
    </row>
    <row r="36020" spans="7:7" x14ac:dyDescent="0.25">
      <c r="G36020" s="7"/>
    </row>
    <row r="36021" spans="7:7" x14ac:dyDescent="0.25">
      <c r="G36021" s="7"/>
    </row>
    <row r="36022" spans="7:7" x14ac:dyDescent="0.25">
      <c r="G36022" s="7"/>
    </row>
    <row r="36023" spans="7:7" x14ac:dyDescent="0.25">
      <c r="G36023" s="7"/>
    </row>
    <row r="36024" spans="7:7" x14ac:dyDescent="0.25">
      <c r="G36024" s="7"/>
    </row>
    <row r="36025" spans="7:7" x14ac:dyDescent="0.25">
      <c r="G36025" s="7"/>
    </row>
    <row r="36026" spans="7:7" x14ac:dyDescent="0.25">
      <c r="G36026" s="7"/>
    </row>
    <row r="36027" spans="7:7" x14ac:dyDescent="0.25">
      <c r="G36027" s="7"/>
    </row>
    <row r="36028" spans="7:7" x14ac:dyDescent="0.25">
      <c r="G36028" s="7"/>
    </row>
    <row r="36029" spans="7:7" x14ac:dyDescent="0.25">
      <c r="G36029" s="7"/>
    </row>
    <row r="36030" spans="7:7" x14ac:dyDescent="0.25">
      <c r="G36030" s="7"/>
    </row>
    <row r="36031" spans="7:7" x14ac:dyDescent="0.25">
      <c r="G36031" s="7"/>
    </row>
    <row r="36032" spans="7:7" x14ac:dyDescent="0.25">
      <c r="G36032" s="7"/>
    </row>
    <row r="36033" spans="7:7" x14ac:dyDescent="0.25">
      <c r="G36033" s="7"/>
    </row>
    <row r="36034" spans="7:7" x14ac:dyDescent="0.25">
      <c r="G36034" s="7"/>
    </row>
    <row r="36035" spans="7:7" x14ac:dyDescent="0.25">
      <c r="G36035" s="7"/>
    </row>
    <row r="36036" spans="7:7" x14ac:dyDescent="0.25">
      <c r="G36036" s="7"/>
    </row>
    <row r="36037" spans="7:7" x14ac:dyDescent="0.25">
      <c r="G36037" s="7"/>
    </row>
    <row r="36038" spans="7:7" x14ac:dyDescent="0.25">
      <c r="G36038" s="7"/>
    </row>
    <row r="36039" spans="7:7" x14ac:dyDescent="0.25">
      <c r="G36039" s="7"/>
    </row>
    <row r="36040" spans="7:7" x14ac:dyDescent="0.25">
      <c r="G36040" s="7"/>
    </row>
    <row r="36041" spans="7:7" x14ac:dyDescent="0.25">
      <c r="G36041" s="7"/>
    </row>
    <row r="36042" spans="7:7" x14ac:dyDescent="0.25">
      <c r="G36042" s="7"/>
    </row>
    <row r="36043" spans="7:7" x14ac:dyDescent="0.25">
      <c r="G36043" s="7"/>
    </row>
    <row r="36044" spans="7:7" x14ac:dyDescent="0.25">
      <c r="G36044" s="7"/>
    </row>
    <row r="36045" spans="7:7" x14ac:dyDescent="0.25">
      <c r="G36045" s="7"/>
    </row>
    <row r="36046" spans="7:7" x14ac:dyDescent="0.25">
      <c r="G36046" s="7"/>
    </row>
    <row r="36047" spans="7:7" x14ac:dyDescent="0.25">
      <c r="G36047" s="7"/>
    </row>
    <row r="36048" spans="7:7" x14ac:dyDescent="0.25">
      <c r="G36048" s="7"/>
    </row>
    <row r="36049" spans="7:7" x14ac:dyDescent="0.25">
      <c r="G36049" s="7"/>
    </row>
    <row r="36050" spans="7:7" x14ac:dyDescent="0.25">
      <c r="G36050" s="7"/>
    </row>
    <row r="36051" spans="7:7" x14ac:dyDescent="0.25">
      <c r="G36051" s="7"/>
    </row>
    <row r="36052" spans="7:7" x14ac:dyDescent="0.25">
      <c r="G36052" s="7"/>
    </row>
    <row r="36053" spans="7:7" x14ac:dyDescent="0.25">
      <c r="G36053" s="7"/>
    </row>
    <row r="36054" spans="7:7" x14ac:dyDescent="0.25">
      <c r="G36054" s="7"/>
    </row>
    <row r="36055" spans="7:7" x14ac:dyDescent="0.25">
      <c r="G36055" s="7"/>
    </row>
    <row r="36056" spans="7:7" x14ac:dyDescent="0.25">
      <c r="G36056" s="7"/>
    </row>
    <row r="36057" spans="7:7" x14ac:dyDescent="0.25">
      <c r="G36057" s="7"/>
    </row>
    <row r="36058" spans="7:7" x14ac:dyDescent="0.25">
      <c r="G36058" s="7"/>
    </row>
    <row r="36059" spans="7:7" x14ac:dyDescent="0.25">
      <c r="G36059" s="7"/>
    </row>
    <row r="36060" spans="7:7" x14ac:dyDescent="0.25">
      <c r="G36060" s="7"/>
    </row>
    <row r="36061" spans="7:7" x14ac:dyDescent="0.25">
      <c r="G36061" s="7"/>
    </row>
    <row r="36062" spans="7:7" x14ac:dyDescent="0.25">
      <c r="G36062" s="7"/>
    </row>
    <row r="36063" spans="7:7" x14ac:dyDescent="0.25">
      <c r="G36063" s="7"/>
    </row>
    <row r="36064" spans="7:7" x14ac:dyDescent="0.25">
      <c r="G36064" s="7"/>
    </row>
    <row r="36065" spans="7:7" x14ac:dyDescent="0.25">
      <c r="G36065" s="7"/>
    </row>
    <row r="36066" spans="7:7" x14ac:dyDescent="0.25">
      <c r="G36066" s="7"/>
    </row>
    <row r="36067" spans="7:7" x14ac:dyDescent="0.25">
      <c r="G36067" s="7"/>
    </row>
    <row r="36068" spans="7:7" x14ac:dyDescent="0.25">
      <c r="G36068" s="7"/>
    </row>
    <row r="36069" spans="7:7" x14ac:dyDescent="0.25">
      <c r="G36069" s="7"/>
    </row>
    <row r="36070" spans="7:7" x14ac:dyDescent="0.25">
      <c r="G36070" s="7"/>
    </row>
    <row r="36071" spans="7:7" x14ac:dyDescent="0.25">
      <c r="G36071" s="7"/>
    </row>
    <row r="36072" spans="7:7" x14ac:dyDescent="0.25">
      <c r="G36072" s="7"/>
    </row>
    <row r="36073" spans="7:7" x14ac:dyDescent="0.25">
      <c r="G36073" s="7"/>
    </row>
    <row r="36074" spans="7:7" x14ac:dyDescent="0.25">
      <c r="G36074" s="7"/>
    </row>
    <row r="36075" spans="7:7" x14ac:dyDescent="0.25">
      <c r="G36075" s="7"/>
    </row>
    <row r="36076" spans="7:7" x14ac:dyDescent="0.25">
      <c r="G36076" s="7"/>
    </row>
    <row r="36077" spans="7:7" x14ac:dyDescent="0.25">
      <c r="G36077" s="7"/>
    </row>
    <row r="36078" spans="7:7" x14ac:dyDescent="0.25">
      <c r="G36078" s="7"/>
    </row>
    <row r="36079" spans="7:7" x14ac:dyDescent="0.25">
      <c r="G36079" s="7"/>
    </row>
    <row r="36080" spans="7:7" x14ac:dyDescent="0.25">
      <c r="G36080" s="7"/>
    </row>
    <row r="36081" spans="7:7" x14ac:dyDescent="0.25">
      <c r="G36081" s="7"/>
    </row>
    <row r="36082" spans="7:7" x14ac:dyDescent="0.25">
      <c r="G36082" s="7"/>
    </row>
    <row r="36083" spans="7:7" x14ac:dyDescent="0.25">
      <c r="G36083" s="7"/>
    </row>
    <row r="36084" spans="7:7" x14ac:dyDescent="0.25">
      <c r="G36084" s="7"/>
    </row>
    <row r="36085" spans="7:7" x14ac:dyDescent="0.25">
      <c r="G36085" s="7"/>
    </row>
    <row r="36086" spans="7:7" x14ac:dyDescent="0.25">
      <c r="G36086" s="7"/>
    </row>
    <row r="36087" spans="7:7" x14ac:dyDescent="0.25">
      <c r="G36087" s="7"/>
    </row>
    <row r="36088" spans="7:7" x14ac:dyDescent="0.25">
      <c r="G36088" s="7"/>
    </row>
    <row r="36089" spans="7:7" x14ac:dyDescent="0.25">
      <c r="G36089" s="7"/>
    </row>
    <row r="36090" spans="7:7" x14ac:dyDescent="0.25">
      <c r="G36090" s="7"/>
    </row>
    <row r="36091" spans="7:7" x14ac:dyDescent="0.25">
      <c r="G36091" s="7"/>
    </row>
    <row r="36092" spans="7:7" x14ac:dyDescent="0.25">
      <c r="G36092" s="7"/>
    </row>
    <row r="36093" spans="7:7" x14ac:dyDescent="0.25">
      <c r="G36093" s="7"/>
    </row>
    <row r="36094" spans="7:7" x14ac:dyDescent="0.25">
      <c r="G36094" s="7"/>
    </row>
    <row r="36095" spans="7:7" x14ac:dyDescent="0.25">
      <c r="G36095" s="7"/>
    </row>
    <row r="36096" spans="7:7" x14ac:dyDescent="0.25">
      <c r="G36096" s="7"/>
    </row>
    <row r="36097" spans="7:7" x14ac:dyDescent="0.25">
      <c r="G36097" s="7"/>
    </row>
    <row r="36098" spans="7:7" x14ac:dyDescent="0.25">
      <c r="G36098" s="7"/>
    </row>
    <row r="36099" spans="7:7" x14ac:dyDescent="0.25">
      <c r="G36099" s="7"/>
    </row>
    <row r="36100" spans="7:7" x14ac:dyDescent="0.25">
      <c r="G36100" s="7"/>
    </row>
    <row r="36101" spans="7:7" x14ac:dyDescent="0.25">
      <c r="G36101" s="7"/>
    </row>
    <row r="36102" spans="7:7" x14ac:dyDescent="0.25">
      <c r="G36102" s="7"/>
    </row>
    <row r="36103" spans="7:7" x14ac:dyDescent="0.25">
      <c r="G36103" s="7"/>
    </row>
    <row r="36104" spans="7:7" x14ac:dyDescent="0.25">
      <c r="G36104" s="7"/>
    </row>
    <row r="36105" spans="7:7" x14ac:dyDescent="0.25">
      <c r="G36105" s="7"/>
    </row>
    <row r="36106" spans="7:7" x14ac:dyDescent="0.25">
      <c r="G36106" s="7"/>
    </row>
    <row r="36107" spans="7:7" x14ac:dyDescent="0.25">
      <c r="G36107" s="7"/>
    </row>
    <row r="36108" spans="7:7" x14ac:dyDescent="0.25">
      <c r="G36108" s="7"/>
    </row>
    <row r="36109" spans="7:7" x14ac:dyDescent="0.25">
      <c r="G36109" s="7"/>
    </row>
    <row r="36110" spans="7:7" x14ac:dyDescent="0.25">
      <c r="G36110" s="7"/>
    </row>
    <row r="36111" spans="7:7" x14ac:dyDescent="0.25">
      <c r="G36111" s="7"/>
    </row>
    <row r="36112" spans="7:7" x14ac:dyDescent="0.25">
      <c r="G36112" s="7"/>
    </row>
    <row r="36113" spans="7:7" x14ac:dyDescent="0.25">
      <c r="G36113" s="7"/>
    </row>
    <row r="36114" spans="7:7" x14ac:dyDescent="0.25">
      <c r="G36114" s="7"/>
    </row>
    <row r="36115" spans="7:7" x14ac:dyDescent="0.25">
      <c r="G36115" s="7"/>
    </row>
    <row r="36116" spans="7:7" x14ac:dyDescent="0.25">
      <c r="G36116" s="7"/>
    </row>
    <row r="36117" spans="7:7" x14ac:dyDescent="0.25">
      <c r="G36117" s="7"/>
    </row>
    <row r="36118" spans="7:7" x14ac:dyDescent="0.25">
      <c r="G36118" s="7"/>
    </row>
    <row r="36119" spans="7:7" x14ac:dyDescent="0.25">
      <c r="G36119" s="7"/>
    </row>
    <row r="36120" spans="7:7" x14ac:dyDescent="0.25">
      <c r="G36120" s="7"/>
    </row>
    <row r="36121" spans="7:7" x14ac:dyDescent="0.25">
      <c r="G36121" s="7"/>
    </row>
    <row r="36122" spans="7:7" x14ac:dyDescent="0.25">
      <c r="G36122" s="7"/>
    </row>
    <row r="36123" spans="7:7" x14ac:dyDescent="0.25">
      <c r="G36123" s="7"/>
    </row>
    <row r="36124" spans="7:7" x14ac:dyDescent="0.25">
      <c r="G36124" s="7"/>
    </row>
    <row r="36125" spans="7:7" x14ac:dyDescent="0.25">
      <c r="G36125" s="7"/>
    </row>
    <row r="36126" spans="7:7" x14ac:dyDescent="0.25">
      <c r="G36126" s="7"/>
    </row>
    <row r="36127" spans="7:7" x14ac:dyDescent="0.25">
      <c r="G36127" s="7"/>
    </row>
    <row r="36128" spans="7:7" x14ac:dyDescent="0.25">
      <c r="G36128" s="7"/>
    </row>
    <row r="36129" spans="7:7" x14ac:dyDescent="0.25">
      <c r="G36129" s="7"/>
    </row>
    <row r="36130" spans="7:7" x14ac:dyDescent="0.25">
      <c r="G36130" s="7"/>
    </row>
    <row r="36131" spans="7:7" x14ac:dyDescent="0.25">
      <c r="G36131" s="7"/>
    </row>
    <row r="36132" spans="7:7" x14ac:dyDescent="0.25">
      <c r="G36132" s="7"/>
    </row>
    <row r="36133" spans="7:7" x14ac:dyDescent="0.25">
      <c r="G36133" s="7"/>
    </row>
    <row r="36134" spans="7:7" x14ac:dyDescent="0.25">
      <c r="G36134" s="7"/>
    </row>
    <row r="36135" spans="7:7" x14ac:dyDescent="0.25">
      <c r="G36135" s="7"/>
    </row>
    <row r="36136" spans="7:7" x14ac:dyDescent="0.25">
      <c r="G36136" s="7"/>
    </row>
    <row r="36137" spans="7:7" x14ac:dyDescent="0.25">
      <c r="G36137" s="7"/>
    </row>
    <row r="36138" spans="7:7" x14ac:dyDescent="0.25">
      <c r="G36138" s="7"/>
    </row>
    <row r="36139" spans="7:7" x14ac:dyDescent="0.25">
      <c r="G36139" s="7"/>
    </row>
    <row r="36140" spans="7:7" x14ac:dyDescent="0.25">
      <c r="G36140" s="7"/>
    </row>
    <row r="36141" spans="7:7" x14ac:dyDescent="0.25">
      <c r="G36141" s="7"/>
    </row>
    <row r="36142" spans="7:7" x14ac:dyDescent="0.25">
      <c r="G36142" s="7"/>
    </row>
    <row r="36143" spans="7:7" x14ac:dyDescent="0.25">
      <c r="G36143" s="7"/>
    </row>
    <row r="36144" spans="7:7" x14ac:dyDescent="0.25">
      <c r="G36144" s="7"/>
    </row>
    <row r="36145" spans="7:7" x14ac:dyDescent="0.25">
      <c r="G36145" s="7"/>
    </row>
    <row r="36146" spans="7:7" x14ac:dyDescent="0.25">
      <c r="G36146" s="7"/>
    </row>
    <row r="36147" spans="7:7" x14ac:dyDescent="0.25">
      <c r="G36147" s="7"/>
    </row>
    <row r="36148" spans="7:7" x14ac:dyDescent="0.25">
      <c r="G36148" s="7"/>
    </row>
    <row r="36149" spans="7:7" x14ac:dyDescent="0.25">
      <c r="G36149" s="7"/>
    </row>
    <row r="36150" spans="7:7" x14ac:dyDescent="0.25">
      <c r="G36150" s="7"/>
    </row>
    <row r="36151" spans="7:7" x14ac:dyDescent="0.25">
      <c r="G36151" s="7"/>
    </row>
    <row r="36152" spans="7:7" x14ac:dyDescent="0.25">
      <c r="G36152" s="7"/>
    </row>
    <row r="36153" spans="7:7" x14ac:dyDescent="0.25">
      <c r="G36153" s="7"/>
    </row>
    <row r="36154" spans="7:7" x14ac:dyDescent="0.25">
      <c r="G36154" s="7"/>
    </row>
    <row r="36155" spans="7:7" x14ac:dyDescent="0.25">
      <c r="G36155" s="7"/>
    </row>
    <row r="36156" spans="7:7" x14ac:dyDescent="0.25">
      <c r="G36156" s="7"/>
    </row>
    <row r="36157" spans="7:7" x14ac:dyDescent="0.25">
      <c r="G36157" s="7"/>
    </row>
    <row r="36158" spans="7:7" x14ac:dyDescent="0.25">
      <c r="G36158" s="7"/>
    </row>
    <row r="36159" spans="7:7" x14ac:dyDescent="0.25">
      <c r="G36159" s="7"/>
    </row>
    <row r="36160" spans="7:7" x14ac:dyDescent="0.25">
      <c r="G36160" s="7"/>
    </row>
    <row r="36161" spans="7:7" x14ac:dyDescent="0.25">
      <c r="G36161" s="7"/>
    </row>
    <row r="36162" spans="7:7" x14ac:dyDescent="0.25">
      <c r="G36162" s="7"/>
    </row>
    <row r="36163" spans="7:7" x14ac:dyDescent="0.25">
      <c r="G36163" s="7"/>
    </row>
    <row r="36164" spans="7:7" x14ac:dyDescent="0.25">
      <c r="G36164" s="7"/>
    </row>
    <row r="36165" spans="7:7" x14ac:dyDescent="0.25">
      <c r="G36165" s="7"/>
    </row>
    <row r="36166" spans="7:7" x14ac:dyDescent="0.25">
      <c r="G36166" s="7"/>
    </row>
    <row r="36167" spans="7:7" x14ac:dyDescent="0.25">
      <c r="G36167" s="7"/>
    </row>
    <row r="36168" spans="7:7" x14ac:dyDescent="0.25">
      <c r="G36168" s="7"/>
    </row>
    <row r="36169" spans="7:7" x14ac:dyDescent="0.25">
      <c r="G36169" s="7"/>
    </row>
    <row r="36170" spans="7:7" x14ac:dyDescent="0.25">
      <c r="G36170" s="7"/>
    </row>
    <row r="36171" spans="7:7" x14ac:dyDescent="0.25">
      <c r="G36171" s="7"/>
    </row>
    <row r="36172" spans="7:7" x14ac:dyDescent="0.25">
      <c r="G36172" s="7"/>
    </row>
    <row r="36173" spans="7:7" x14ac:dyDescent="0.25">
      <c r="G36173" s="7"/>
    </row>
    <row r="36174" spans="7:7" x14ac:dyDescent="0.25">
      <c r="G36174" s="7"/>
    </row>
    <row r="36175" spans="7:7" x14ac:dyDescent="0.25">
      <c r="G36175" s="7"/>
    </row>
    <row r="36176" spans="7:7" x14ac:dyDescent="0.25">
      <c r="G36176" s="7"/>
    </row>
    <row r="36177" spans="7:7" x14ac:dyDescent="0.25">
      <c r="G36177" s="7"/>
    </row>
    <row r="36178" spans="7:7" x14ac:dyDescent="0.25">
      <c r="G36178" s="7"/>
    </row>
    <row r="36179" spans="7:7" x14ac:dyDescent="0.25">
      <c r="G36179" s="7"/>
    </row>
    <row r="36180" spans="7:7" x14ac:dyDescent="0.25">
      <c r="G36180" s="7"/>
    </row>
    <row r="36181" spans="7:7" x14ac:dyDescent="0.25">
      <c r="G36181" s="7"/>
    </row>
    <row r="36182" spans="7:7" x14ac:dyDescent="0.25">
      <c r="G36182" s="7"/>
    </row>
    <row r="36183" spans="7:7" x14ac:dyDescent="0.25">
      <c r="G36183" s="7"/>
    </row>
    <row r="36184" spans="7:7" x14ac:dyDescent="0.25">
      <c r="G36184" s="7"/>
    </row>
    <row r="36185" spans="7:7" x14ac:dyDescent="0.25">
      <c r="G36185" s="7"/>
    </row>
    <row r="36186" spans="7:7" x14ac:dyDescent="0.25">
      <c r="G36186" s="7"/>
    </row>
    <row r="36187" spans="7:7" x14ac:dyDescent="0.25">
      <c r="G36187" s="7"/>
    </row>
    <row r="36188" spans="7:7" x14ac:dyDescent="0.25">
      <c r="G36188" s="7"/>
    </row>
    <row r="36189" spans="7:7" x14ac:dyDescent="0.25">
      <c r="G36189" s="7"/>
    </row>
    <row r="36190" spans="7:7" x14ac:dyDescent="0.25">
      <c r="G36190" s="7"/>
    </row>
    <row r="36191" spans="7:7" x14ac:dyDescent="0.25">
      <c r="G36191" s="7"/>
    </row>
    <row r="36192" spans="7:7" x14ac:dyDescent="0.25">
      <c r="G36192" s="7"/>
    </row>
    <row r="36193" spans="7:7" x14ac:dyDescent="0.25">
      <c r="G36193" s="7"/>
    </row>
    <row r="36194" spans="7:7" x14ac:dyDescent="0.25">
      <c r="G36194" s="7"/>
    </row>
    <row r="36195" spans="7:7" x14ac:dyDescent="0.25">
      <c r="G36195" s="7"/>
    </row>
    <row r="36196" spans="7:7" x14ac:dyDescent="0.25">
      <c r="G36196" s="7"/>
    </row>
    <row r="36197" spans="7:7" x14ac:dyDescent="0.25">
      <c r="G36197" s="7"/>
    </row>
    <row r="36198" spans="7:7" x14ac:dyDescent="0.25">
      <c r="G36198" s="7"/>
    </row>
    <row r="36199" spans="7:7" x14ac:dyDescent="0.25">
      <c r="G36199" s="7"/>
    </row>
    <row r="36200" spans="7:7" x14ac:dyDescent="0.25">
      <c r="G36200" s="7"/>
    </row>
    <row r="36201" spans="7:7" x14ac:dyDescent="0.25">
      <c r="G36201" s="7"/>
    </row>
    <row r="36202" spans="7:7" x14ac:dyDescent="0.25">
      <c r="G36202" s="7"/>
    </row>
    <row r="36203" spans="7:7" x14ac:dyDescent="0.25">
      <c r="G36203" s="7"/>
    </row>
    <row r="36204" spans="7:7" x14ac:dyDescent="0.25">
      <c r="G36204" s="7"/>
    </row>
    <row r="36205" spans="7:7" x14ac:dyDescent="0.25">
      <c r="G36205" s="7"/>
    </row>
    <row r="36206" spans="7:7" x14ac:dyDescent="0.25">
      <c r="G36206" s="7"/>
    </row>
    <row r="36207" spans="7:7" x14ac:dyDescent="0.25">
      <c r="G36207" s="7"/>
    </row>
    <row r="36208" spans="7:7" x14ac:dyDescent="0.25">
      <c r="G36208" s="7"/>
    </row>
    <row r="36209" spans="7:7" x14ac:dyDescent="0.25">
      <c r="G36209" s="7"/>
    </row>
    <row r="36210" spans="7:7" x14ac:dyDescent="0.25">
      <c r="G36210" s="7"/>
    </row>
    <row r="36211" spans="7:7" x14ac:dyDescent="0.25">
      <c r="G36211" s="7"/>
    </row>
    <row r="36212" spans="7:7" x14ac:dyDescent="0.25">
      <c r="G36212" s="7"/>
    </row>
    <row r="36213" spans="7:7" x14ac:dyDescent="0.25">
      <c r="G36213" s="7"/>
    </row>
    <row r="36214" spans="7:7" x14ac:dyDescent="0.25">
      <c r="G36214" s="7"/>
    </row>
    <row r="36215" spans="7:7" x14ac:dyDescent="0.25">
      <c r="G36215" s="7"/>
    </row>
    <row r="36216" spans="7:7" x14ac:dyDescent="0.25">
      <c r="G36216" s="7"/>
    </row>
    <row r="36217" spans="7:7" x14ac:dyDescent="0.25">
      <c r="G36217" s="7"/>
    </row>
    <row r="36218" spans="7:7" x14ac:dyDescent="0.25">
      <c r="G36218" s="7"/>
    </row>
    <row r="36219" spans="7:7" x14ac:dyDescent="0.25">
      <c r="G36219" s="7"/>
    </row>
    <row r="36220" spans="7:7" x14ac:dyDescent="0.25">
      <c r="G36220" s="7"/>
    </row>
    <row r="36221" spans="7:7" x14ac:dyDescent="0.25">
      <c r="G36221" s="7"/>
    </row>
    <row r="36222" spans="7:7" x14ac:dyDescent="0.25">
      <c r="G36222" s="7"/>
    </row>
    <row r="36223" spans="7:7" x14ac:dyDescent="0.25">
      <c r="G36223" s="7"/>
    </row>
    <row r="36224" spans="7:7" x14ac:dyDescent="0.25">
      <c r="G36224" s="7"/>
    </row>
    <row r="36225" spans="7:7" x14ac:dyDescent="0.25">
      <c r="G36225" s="7"/>
    </row>
    <row r="36226" spans="7:7" x14ac:dyDescent="0.25">
      <c r="G36226" s="7"/>
    </row>
    <row r="36227" spans="7:7" x14ac:dyDescent="0.25">
      <c r="G36227" s="7"/>
    </row>
    <row r="36228" spans="7:7" x14ac:dyDescent="0.25">
      <c r="G36228" s="7"/>
    </row>
    <row r="36229" spans="7:7" x14ac:dyDescent="0.25">
      <c r="G36229" s="7"/>
    </row>
    <row r="36230" spans="7:7" x14ac:dyDescent="0.25">
      <c r="G36230" s="7"/>
    </row>
    <row r="36231" spans="7:7" x14ac:dyDescent="0.25">
      <c r="G36231" s="7"/>
    </row>
    <row r="36232" spans="7:7" x14ac:dyDescent="0.25">
      <c r="G36232" s="7"/>
    </row>
    <row r="36233" spans="7:7" x14ac:dyDescent="0.25">
      <c r="G36233" s="7"/>
    </row>
    <row r="36234" spans="7:7" x14ac:dyDescent="0.25">
      <c r="G36234" s="7"/>
    </row>
    <row r="36235" spans="7:7" x14ac:dyDescent="0.25">
      <c r="G36235" s="7"/>
    </row>
    <row r="36236" spans="7:7" x14ac:dyDescent="0.25">
      <c r="G36236" s="7"/>
    </row>
    <row r="36237" spans="7:7" x14ac:dyDescent="0.25">
      <c r="G36237" s="7"/>
    </row>
    <row r="36238" spans="7:7" x14ac:dyDescent="0.25">
      <c r="G36238" s="7"/>
    </row>
    <row r="36239" spans="7:7" x14ac:dyDescent="0.25">
      <c r="G36239" s="7"/>
    </row>
    <row r="36240" spans="7:7" x14ac:dyDescent="0.25">
      <c r="G36240" s="7"/>
    </row>
    <row r="36241" spans="7:7" x14ac:dyDescent="0.25">
      <c r="G36241" s="7"/>
    </row>
    <row r="36242" spans="7:7" x14ac:dyDescent="0.25">
      <c r="G36242" s="7"/>
    </row>
    <row r="36243" spans="7:7" x14ac:dyDescent="0.25">
      <c r="G36243" s="7"/>
    </row>
    <row r="36244" spans="7:7" x14ac:dyDescent="0.25">
      <c r="G36244" s="7"/>
    </row>
    <row r="36245" spans="7:7" x14ac:dyDescent="0.25">
      <c r="G36245" s="7"/>
    </row>
    <row r="36246" spans="7:7" x14ac:dyDescent="0.25">
      <c r="G36246" s="7"/>
    </row>
    <row r="36247" spans="7:7" x14ac:dyDescent="0.25">
      <c r="G36247" s="7"/>
    </row>
    <row r="36248" spans="7:7" x14ac:dyDescent="0.25">
      <c r="G36248" s="7"/>
    </row>
    <row r="36249" spans="7:7" x14ac:dyDescent="0.25">
      <c r="G36249" s="7"/>
    </row>
    <row r="36250" spans="7:7" x14ac:dyDescent="0.25">
      <c r="G36250" s="7"/>
    </row>
    <row r="36251" spans="7:7" x14ac:dyDescent="0.25">
      <c r="G36251" s="7"/>
    </row>
    <row r="36252" spans="7:7" x14ac:dyDescent="0.25">
      <c r="G36252" s="7"/>
    </row>
    <row r="36253" spans="7:7" x14ac:dyDescent="0.25">
      <c r="G36253" s="7"/>
    </row>
    <row r="36254" spans="7:7" x14ac:dyDescent="0.25">
      <c r="G36254" s="7"/>
    </row>
    <row r="36255" spans="7:7" x14ac:dyDescent="0.25">
      <c r="G36255" s="7"/>
    </row>
    <row r="36256" spans="7:7" x14ac:dyDescent="0.25">
      <c r="G36256" s="7"/>
    </row>
    <row r="36257" spans="7:7" x14ac:dyDescent="0.25">
      <c r="G36257" s="7"/>
    </row>
    <row r="36258" spans="7:7" x14ac:dyDescent="0.25">
      <c r="G36258" s="7"/>
    </row>
    <row r="36259" spans="7:7" x14ac:dyDescent="0.25">
      <c r="G36259" s="7"/>
    </row>
    <row r="36260" spans="7:7" x14ac:dyDescent="0.25">
      <c r="G36260" s="7"/>
    </row>
    <row r="36261" spans="7:7" x14ac:dyDescent="0.25">
      <c r="G36261" s="7"/>
    </row>
    <row r="36262" spans="7:7" x14ac:dyDescent="0.25">
      <c r="G36262" s="7"/>
    </row>
    <row r="36263" spans="7:7" x14ac:dyDescent="0.25">
      <c r="G36263" s="7"/>
    </row>
    <row r="36264" spans="7:7" x14ac:dyDescent="0.25">
      <c r="G36264" s="7"/>
    </row>
    <row r="36265" spans="7:7" x14ac:dyDescent="0.25">
      <c r="G36265" s="7"/>
    </row>
    <row r="36266" spans="7:7" x14ac:dyDescent="0.25">
      <c r="G36266" s="7"/>
    </row>
    <row r="36267" spans="7:7" x14ac:dyDescent="0.25">
      <c r="G36267" s="7"/>
    </row>
    <row r="36268" spans="7:7" x14ac:dyDescent="0.25">
      <c r="G36268" s="7"/>
    </row>
    <row r="36269" spans="7:7" x14ac:dyDescent="0.25">
      <c r="G36269" s="7"/>
    </row>
    <row r="36270" spans="7:7" x14ac:dyDescent="0.25">
      <c r="G36270" s="7"/>
    </row>
    <row r="36271" spans="7:7" x14ac:dyDescent="0.25">
      <c r="G36271" s="7"/>
    </row>
    <row r="36272" spans="7:7" x14ac:dyDescent="0.25">
      <c r="G36272" s="7"/>
    </row>
    <row r="36273" spans="7:7" x14ac:dyDescent="0.25">
      <c r="G36273" s="7"/>
    </row>
    <row r="36274" spans="7:7" x14ac:dyDescent="0.25">
      <c r="G36274" s="7"/>
    </row>
    <row r="36275" spans="7:7" x14ac:dyDescent="0.25">
      <c r="G36275" s="7"/>
    </row>
    <row r="36276" spans="7:7" x14ac:dyDescent="0.25">
      <c r="G36276" s="7"/>
    </row>
    <row r="36277" spans="7:7" x14ac:dyDescent="0.25">
      <c r="G36277" s="7"/>
    </row>
    <row r="36278" spans="7:7" x14ac:dyDescent="0.25">
      <c r="G36278" s="7"/>
    </row>
    <row r="36279" spans="7:7" x14ac:dyDescent="0.25">
      <c r="G36279" s="7"/>
    </row>
    <row r="36280" spans="7:7" x14ac:dyDescent="0.25">
      <c r="G36280" s="7"/>
    </row>
    <row r="36281" spans="7:7" x14ac:dyDescent="0.25">
      <c r="G36281" s="7"/>
    </row>
    <row r="36282" spans="7:7" x14ac:dyDescent="0.25">
      <c r="G36282" s="7"/>
    </row>
    <row r="36283" spans="7:7" x14ac:dyDescent="0.25">
      <c r="G36283" s="7"/>
    </row>
    <row r="36284" spans="7:7" x14ac:dyDescent="0.25">
      <c r="G36284" s="7"/>
    </row>
    <row r="36285" spans="7:7" x14ac:dyDescent="0.25">
      <c r="G36285" s="7"/>
    </row>
    <row r="36286" spans="7:7" x14ac:dyDescent="0.25">
      <c r="G36286" s="7"/>
    </row>
    <row r="36287" spans="7:7" x14ac:dyDescent="0.25">
      <c r="G36287" s="7"/>
    </row>
    <row r="36288" spans="7:7" x14ac:dyDescent="0.25">
      <c r="G36288" s="7"/>
    </row>
    <row r="36289" spans="7:7" x14ac:dyDescent="0.25">
      <c r="G36289" s="7"/>
    </row>
    <row r="36290" spans="7:7" x14ac:dyDescent="0.25">
      <c r="G36290" s="7"/>
    </row>
    <row r="36291" spans="7:7" x14ac:dyDescent="0.25">
      <c r="G36291" s="7"/>
    </row>
    <row r="36292" spans="7:7" x14ac:dyDescent="0.25">
      <c r="G36292" s="7"/>
    </row>
    <row r="36293" spans="7:7" x14ac:dyDescent="0.25">
      <c r="G36293" s="7"/>
    </row>
    <row r="36294" spans="7:7" x14ac:dyDescent="0.25">
      <c r="G36294" s="7"/>
    </row>
    <row r="36295" spans="7:7" x14ac:dyDescent="0.25">
      <c r="G36295" s="7"/>
    </row>
    <row r="36296" spans="7:7" x14ac:dyDescent="0.25">
      <c r="G36296" s="7"/>
    </row>
    <row r="36297" spans="7:7" x14ac:dyDescent="0.25">
      <c r="G36297" s="7"/>
    </row>
    <row r="36298" spans="7:7" x14ac:dyDescent="0.25">
      <c r="G36298" s="7"/>
    </row>
    <row r="36299" spans="7:7" x14ac:dyDescent="0.25">
      <c r="G36299" s="7"/>
    </row>
    <row r="36300" spans="7:7" x14ac:dyDescent="0.25">
      <c r="G36300" s="7"/>
    </row>
    <row r="36301" spans="7:7" x14ac:dyDescent="0.25">
      <c r="G36301" s="7"/>
    </row>
    <row r="36302" spans="7:7" x14ac:dyDescent="0.25">
      <c r="G36302" s="7"/>
    </row>
    <row r="36303" spans="7:7" x14ac:dyDescent="0.25">
      <c r="G36303" s="7"/>
    </row>
    <row r="36304" spans="7:7" x14ac:dyDescent="0.25">
      <c r="G36304" s="7"/>
    </row>
    <row r="36305" spans="7:7" x14ac:dyDescent="0.25">
      <c r="G36305" s="7"/>
    </row>
    <row r="36306" spans="7:7" x14ac:dyDescent="0.25">
      <c r="G36306" s="7"/>
    </row>
    <row r="36307" spans="7:7" x14ac:dyDescent="0.25">
      <c r="G36307" s="7"/>
    </row>
    <row r="36308" spans="7:7" x14ac:dyDescent="0.25">
      <c r="G36308" s="7"/>
    </row>
    <row r="36309" spans="7:7" x14ac:dyDescent="0.25">
      <c r="G36309" s="7"/>
    </row>
    <row r="36310" spans="7:7" x14ac:dyDescent="0.25">
      <c r="G36310" s="7"/>
    </row>
    <row r="36311" spans="7:7" x14ac:dyDescent="0.25">
      <c r="G36311" s="7"/>
    </row>
    <row r="36312" spans="7:7" x14ac:dyDescent="0.25">
      <c r="G36312" s="7"/>
    </row>
    <row r="36313" spans="7:7" x14ac:dyDescent="0.25">
      <c r="G36313" s="7"/>
    </row>
    <row r="36314" spans="7:7" x14ac:dyDescent="0.25">
      <c r="G36314" s="7"/>
    </row>
    <row r="36315" spans="7:7" x14ac:dyDescent="0.25">
      <c r="G36315" s="7"/>
    </row>
    <row r="36316" spans="7:7" x14ac:dyDescent="0.25">
      <c r="G36316" s="7"/>
    </row>
    <row r="36317" spans="7:7" x14ac:dyDescent="0.25">
      <c r="G36317" s="7"/>
    </row>
    <row r="36318" spans="7:7" x14ac:dyDescent="0.25">
      <c r="G36318" s="7"/>
    </row>
    <row r="36319" spans="7:7" x14ac:dyDescent="0.25">
      <c r="G36319" s="7"/>
    </row>
    <row r="36320" spans="7:7" x14ac:dyDescent="0.25">
      <c r="G36320" s="7"/>
    </row>
    <row r="36321" spans="7:7" x14ac:dyDescent="0.25">
      <c r="G36321" s="7"/>
    </row>
    <row r="36322" spans="7:7" x14ac:dyDescent="0.25">
      <c r="G36322" s="7"/>
    </row>
    <row r="36323" spans="7:7" x14ac:dyDescent="0.25">
      <c r="G36323" s="7"/>
    </row>
    <row r="36324" spans="7:7" x14ac:dyDescent="0.25">
      <c r="G36324" s="7"/>
    </row>
    <row r="36325" spans="7:7" x14ac:dyDescent="0.25">
      <c r="G36325" s="7"/>
    </row>
    <row r="36326" spans="7:7" x14ac:dyDescent="0.25">
      <c r="G36326" s="7"/>
    </row>
    <row r="36327" spans="7:7" x14ac:dyDescent="0.25">
      <c r="G36327" s="7"/>
    </row>
    <row r="36328" spans="7:7" x14ac:dyDescent="0.25">
      <c r="G36328" s="7"/>
    </row>
    <row r="36329" spans="7:7" x14ac:dyDescent="0.25">
      <c r="G36329" s="7"/>
    </row>
    <row r="36330" spans="7:7" x14ac:dyDescent="0.25">
      <c r="G36330" s="7"/>
    </row>
    <row r="36331" spans="7:7" x14ac:dyDescent="0.25">
      <c r="G36331" s="7"/>
    </row>
    <row r="36332" spans="7:7" x14ac:dyDescent="0.25">
      <c r="G36332" s="7"/>
    </row>
    <row r="36333" spans="7:7" x14ac:dyDescent="0.25">
      <c r="G36333" s="7"/>
    </row>
    <row r="36334" spans="7:7" x14ac:dyDescent="0.25">
      <c r="G36334" s="7"/>
    </row>
    <row r="36335" spans="7:7" x14ac:dyDescent="0.25">
      <c r="G36335" s="7"/>
    </row>
    <row r="36336" spans="7:7" x14ac:dyDescent="0.25">
      <c r="G36336" s="7"/>
    </row>
    <row r="36337" spans="7:7" x14ac:dyDescent="0.25">
      <c r="G36337" s="7"/>
    </row>
    <row r="36338" spans="7:7" x14ac:dyDescent="0.25">
      <c r="G36338" s="7"/>
    </row>
    <row r="36339" spans="7:7" x14ac:dyDescent="0.25">
      <c r="G36339" s="7"/>
    </row>
    <row r="36340" spans="7:7" x14ac:dyDescent="0.25">
      <c r="G36340" s="7"/>
    </row>
    <row r="36341" spans="7:7" x14ac:dyDescent="0.25">
      <c r="G36341" s="7"/>
    </row>
    <row r="36342" spans="7:7" x14ac:dyDescent="0.25">
      <c r="G36342" s="7"/>
    </row>
    <row r="36343" spans="7:7" x14ac:dyDescent="0.25">
      <c r="G36343" s="7"/>
    </row>
    <row r="36344" spans="7:7" x14ac:dyDescent="0.25">
      <c r="G36344" s="7"/>
    </row>
    <row r="36345" spans="7:7" x14ac:dyDescent="0.25">
      <c r="G36345" s="7"/>
    </row>
    <row r="36346" spans="7:7" x14ac:dyDescent="0.25">
      <c r="G36346" s="7"/>
    </row>
    <row r="36347" spans="7:7" x14ac:dyDescent="0.25">
      <c r="G36347" s="7"/>
    </row>
    <row r="36348" spans="7:7" x14ac:dyDescent="0.25">
      <c r="G36348" s="7"/>
    </row>
    <row r="36349" spans="7:7" x14ac:dyDescent="0.25">
      <c r="G36349" s="7"/>
    </row>
    <row r="36350" spans="7:7" x14ac:dyDescent="0.25">
      <c r="G36350" s="7"/>
    </row>
    <row r="36351" spans="7:7" x14ac:dyDescent="0.25">
      <c r="G36351" s="7"/>
    </row>
    <row r="36352" spans="7:7" x14ac:dyDescent="0.25">
      <c r="G36352" s="7"/>
    </row>
    <row r="36353" spans="7:7" x14ac:dyDescent="0.25">
      <c r="G36353" s="7"/>
    </row>
    <row r="36354" spans="7:7" x14ac:dyDescent="0.25">
      <c r="G36354" s="7"/>
    </row>
    <row r="36355" spans="7:7" x14ac:dyDescent="0.25">
      <c r="G36355" s="7"/>
    </row>
    <row r="36356" spans="7:7" x14ac:dyDescent="0.25">
      <c r="G36356" s="7"/>
    </row>
    <row r="36357" spans="7:7" x14ac:dyDescent="0.25">
      <c r="G36357" s="7"/>
    </row>
    <row r="36358" spans="7:7" x14ac:dyDescent="0.25">
      <c r="G36358" s="7"/>
    </row>
    <row r="36359" spans="7:7" x14ac:dyDescent="0.25">
      <c r="G36359" s="7"/>
    </row>
    <row r="36360" spans="7:7" x14ac:dyDescent="0.25">
      <c r="G36360" s="7"/>
    </row>
    <row r="36361" spans="7:7" x14ac:dyDescent="0.25">
      <c r="G36361" s="7"/>
    </row>
    <row r="36362" spans="7:7" x14ac:dyDescent="0.25">
      <c r="G36362" s="7"/>
    </row>
    <row r="36363" spans="7:7" x14ac:dyDescent="0.25">
      <c r="G36363" s="7"/>
    </row>
    <row r="36364" spans="7:7" x14ac:dyDescent="0.25">
      <c r="G36364" s="7"/>
    </row>
    <row r="36365" spans="7:7" x14ac:dyDescent="0.25">
      <c r="G36365" s="7"/>
    </row>
    <row r="36366" spans="7:7" x14ac:dyDescent="0.25">
      <c r="G36366" s="7"/>
    </row>
    <row r="36367" spans="7:7" x14ac:dyDescent="0.25">
      <c r="G36367" s="7"/>
    </row>
    <row r="36368" spans="7:7" x14ac:dyDescent="0.25">
      <c r="G36368" s="7"/>
    </row>
    <row r="36369" spans="7:7" x14ac:dyDescent="0.25">
      <c r="G36369" s="7"/>
    </row>
    <row r="36370" spans="7:7" x14ac:dyDescent="0.25">
      <c r="G36370" s="7"/>
    </row>
    <row r="36371" spans="7:7" x14ac:dyDescent="0.25">
      <c r="G36371" s="7"/>
    </row>
    <row r="36372" spans="7:7" x14ac:dyDescent="0.25">
      <c r="G36372" s="7"/>
    </row>
    <row r="36373" spans="7:7" x14ac:dyDescent="0.25">
      <c r="G36373" s="7"/>
    </row>
    <row r="36374" spans="7:7" x14ac:dyDescent="0.25">
      <c r="G36374" s="7"/>
    </row>
    <row r="36375" spans="7:7" x14ac:dyDescent="0.25">
      <c r="G36375" s="7"/>
    </row>
    <row r="36376" spans="7:7" x14ac:dyDescent="0.25">
      <c r="G36376" s="7"/>
    </row>
    <row r="36377" spans="7:7" x14ac:dyDescent="0.25">
      <c r="G36377" s="7"/>
    </row>
    <row r="36378" spans="7:7" x14ac:dyDescent="0.25">
      <c r="G36378" s="7"/>
    </row>
    <row r="36379" spans="7:7" x14ac:dyDescent="0.25">
      <c r="G36379" s="7"/>
    </row>
    <row r="36380" spans="7:7" x14ac:dyDescent="0.25">
      <c r="G36380" s="7"/>
    </row>
    <row r="36381" spans="7:7" x14ac:dyDescent="0.25">
      <c r="G36381" s="7"/>
    </row>
    <row r="36382" spans="7:7" x14ac:dyDescent="0.25">
      <c r="G36382" s="7"/>
    </row>
    <row r="36383" spans="7:7" x14ac:dyDescent="0.25">
      <c r="G36383" s="7"/>
    </row>
    <row r="36384" spans="7:7" x14ac:dyDescent="0.25">
      <c r="G36384" s="7"/>
    </row>
    <row r="36385" spans="7:7" x14ac:dyDescent="0.25">
      <c r="G36385" s="7"/>
    </row>
    <row r="36386" spans="7:7" x14ac:dyDescent="0.25">
      <c r="G36386" s="7"/>
    </row>
    <row r="36387" spans="7:7" x14ac:dyDescent="0.25">
      <c r="G36387" s="7"/>
    </row>
    <row r="36388" spans="7:7" x14ac:dyDescent="0.25">
      <c r="G36388" s="7"/>
    </row>
    <row r="36389" spans="7:7" x14ac:dyDescent="0.25">
      <c r="G36389" s="7"/>
    </row>
    <row r="36390" spans="7:7" x14ac:dyDescent="0.25">
      <c r="G36390" s="7"/>
    </row>
    <row r="36391" spans="7:7" x14ac:dyDescent="0.25">
      <c r="G36391" s="7"/>
    </row>
    <row r="36392" spans="7:7" x14ac:dyDescent="0.25">
      <c r="G36392" s="7"/>
    </row>
    <row r="36393" spans="7:7" x14ac:dyDescent="0.25">
      <c r="G36393" s="7"/>
    </row>
    <row r="36394" spans="7:7" x14ac:dyDescent="0.25">
      <c r="G36394" s="7"/>
    </row>
    <row r="36395" spans="7:7" x14ac:dyDescent="0.25">
      <c r="G36395" s="7"/>
    </row>
    <row r="36396" spans="7:7" x14ac:dyDescent="0.25">
      <c r="G36396" s="7"/>
    </row>
    <row r="36397" spans="7:7" x14ac:dyDescent="0.25">
      <c r="G36397" s="7"/>
    </row>
    <row r="36398" spans="7:7" x14ac:dyDescent="0.25">
      <c r="G36398" s="7"/>
    </row>
    <row r="36399" spans="7:7" x14ac:dyDescent="0.25">
      <c r="G36399" s="7"/>
    </row>
    <row r="36400" spans="7:7" x14ac:dyDescent="0.25">
      <c r="G36400" s="7"/>
    </row>
    <row r="36401" spans="7:7" x14ac:dyDescent="0.25">
      <c r="G36401" s="7"/>
    </row>
    <row r="36402" spans="7:7" x14ac:dyDescent="0.25">
      <c r="G36402" s="7"/>
    </row>
    <row r="36403" spans="7:7" x14ac:dyDescent="0.25">
      <c r="G36403" s="7"/>
    </row>
    <row r="36404" spans="7:7" x14ac:dyDescent="0.25">
      <c r="G36404" s="7"/>
    </row>
    <row r="36405" spans="7:7" x14ac:dyDescent="0.25">
      <c r="G36405" s="7"/>
    </row>
    <row r="36406" spans="7:7" x14ac:dyDescent="0.25">
      <c r="G36406" s="7"/>
    </row>
    <row r="36407" spans="7:7" x14ac:dyDescent="0.25">
      <c r="G36407" s="7"/>
    </row>
    <row r="36408" spans="7:7" x14ac:dyDescent="0.25">
      <c r="G36408" s="7"/>
    </row>
    <row r="36409" spans="7:7" x14ac:dyDescent="0.25">
      <c r="G36409" s="7"/>
    </row>
    <row r="36410" spans="7:7" x14ac:dyDescent="0.25">
      <c r="G36410" s="7"/>
    </row>
    <row r="36411" spans="7:7" x14ac:dyDescent="0.25">
      <c r="G36411" s="7"/>
    </row>
    <row r="36412" spans="7:7" x14ac:dyDescent="0.25">
      <c r="G36412" s="7"/>
    </row>
    <row r="36413" spans="7:7" x14ac:dyDescent="0.25">
      <c r="G36413" s="7"/>
    </row>
    <row r="36414" spans="7:7" x14ac:dyDescent="0.25">
      <c r="G36414" s="7"/>
    </row>
    <row r="36415" spans="7:7" x14ac:dyDescent="0.25">
      <c r="G36415" s="7"/>
    </row>
    <row r="36416" spans="7:7" x14ac:dyDescent="0.25">
      <c r="G36416" s="7"/>
    </row>
    <row r="36417" spans="7:7" x14ac:dyDescent="0.25">
      <c r="G36417" s="7"/>
    </row>
    <row r="36418" spans="7:7" x14ac:dyDescent="0.25">
      <c r="G36418" s="7"/>
    </row>
    <row r="36419" spans="7:7" x14ac:dyDescent="0.25">
      <c r="G36419" s="7"/>
    </row>
    <row r="36420" spans="7:7" x14ac:dyDescent="0.25">
      <c r="G36420" s="7"/>
    </row>
    <row r="36421" spans="7:7" x14ac:dyDescent="0.25">
      <c r="G36421" s="7"/>
    </row>
    <row r="36422" spans="7:7" x14ac:dyDescent="0.25">
      <c r="G36422" s="7"/>
    </row>
    <row r="36423" spans="7:7" x14ac:dyDescent="0.25">
      <c r="G36423" s="7"/>
    </row>
    <row r="36424" spans="7:7" x14ac:dyDescent="0.25">
      <c r="G36424" s="7"/>
    </row>
    <row r="36425" spans="7:7" x14ac:dyDescent="0.25">
      <c r="G36425" s="7"/>
    </row>
    <row r="36426" spans="7:7" x14ac:dyDescent="0.25">
      <c r="G36426" s="7"/>
    </row>
    <row r="36427" spans="7:7" x14ac:dyDescent="0.25">
      <c r="G36427" s="7"/>
    </row>
    <row r="36428" spans="7:7" x14ac:dyDescent="0.25">
      <c r="G36428" s="7"/>
    </row>
    <row r="36429" spans="7:7" x14ac:dyDescent="0.25">
      <c r="G36429" s="7"/>
    </row>
    <row r="36430" spans="7:7" x14ac:dyDescent="0.25">
      <c r="G36430" s="7"/>
    </row>
    <row r="36431" spans="7:7" x14ac:dyDescent="0.25">
      <c r="G36431" s="7"/>
    </row>
    <row r="36432" spans="7:7" x14ac:dyDescent="0.25">
      <c r="G36432" s="7"/>
    </row>
    <row r="36433" spans="7:7" x14ac:dyDescent="0.25">
      <c r="G36433" s="7"/>
    </row>
    <row r="36434" spans="7:7" x14ac:dyDescent="0.25">
      <c r="G36434" s="7"/>
    </row>
    <row r="36435" spans="7:7" x14ac:dyDescent="0.25">
      <c r="G36435" s="7"/>
    </row>
    <row r="36436" spans="7:7" x14ac:dyDescent="0.25">
      <c r="G36436" s="7"/>
    </row>
    <row r="36437" spans="7:7" x14ac:dyDescent="0.25">
      <c r="G36437" s="7"/>
    </row>
    <row r="36438" spans="7:7" x14ac:dyDescent="0.25">
      <c r="G36438" s="7"/>
    </row>
    <row r="36439" spans="7:7" x14ac:dyDescent="0.25">
      <c r="G36439" s="7"/>
    </row>
    <row r="36440" spans="7:7" x14ac:dyDescent="0.25">
      <c r="G36440" s="7"/>
    </row>
    <row r="36441" spans="7:7" x14ac:dyDescent="0.25">
      <c r="G36441" s="7"/>
    </row>
    <row r="36442" spans="7:7" x14ac:dyDescent="0.25">
      <c r="G36442" s="7"/>
    </row>
    <row r="36443" spans="7:7" x14ac:dyDescent="0.25">
      <c r="G36443" s="7"/>
    </row>
    <row r="36444" spans="7:7" x14ac:dyDescent="0.25">
      <c r="G36444" s="7"/>
    </row>
    <row r="36445" spans="7:7" x14ac:dyDescent="0.25">
      <c r="G36445" s="7"/>
    </row>
    <row r="36446" spans="7:7" x14ac:dyDescent="0.25">
      <c r="G36446" s="7"/>
    </row>
    <row r="36447" spans="7:7" x14ac:dyDescent="0.25">
      <c r="G36447" s="7"/>
    </row>
    <row r="36448" spans="7:7" x14ac:dyDescent="0.25">
      <c r="G36448" s="7"/>
    </row>
    <row r="36449" spans="7:7" x14ac:dyDescent="0.25">
      <c r="G36449" s="7"/>
    </row>
    <row r="36450" spans="7:7" x14ac:dyDescent="0.25">
      <c r="G36450" s="7"/>
    </row>
    <row r="36451" spans="7:7" x14ac:dyDescent="0.25">
      <c r="G36451" s="7"/>
    </row>
    <row r="36452" spans="7:7" x14ac:dyDescent="0.25">
      <c r="G36452" s="7"/>
    </row>
    <row r="36453" spans="7:7" x14ac:dyDescent="0.25">
      <c r="G36453" s="7"/>
    </row>
    <row r="36454" spans="7:7" x14ac:dyDescent="0.25">
      <c r="G36454" s="7"/>
    </row>
    <row r="36455" spans="7:7" x14ac:dyDescent="0.25">
      <c r="G36455" s="7"/>
    </row>
    <row r="36456" spans="7:7" x14ac:dyDescent="0.25">
      <c r="G36456" s="7"/>
    </row>
    <row r="36457" spans="7:7" x14ac:dyDescent="0.25">
      <c r="G36457" s="7"/>
    </row>
    <row r="36458" spans="7:7" x14ac:dyDescent="0.25">
      <c r="G36458" s="7"/>
    </row>
    <row r="36459" spans="7:7" x14ac:dyDescent="0.25">
      <c r="G36459" s="7"/>
    </row>
    <row r="36460" spans="7:7" x14ac:dyDescent="0.25">
      <c r="G36460" s="7"/>
    </row>
    <row r="36461" spans="7:7" x14ac:dyDescent="0.25">
      <c r="G36461" s="7"/>
    </row>
    <row r="36462" spans="7:7" x14ac:dyDescent="0.25">
      <c r="G36462" s="7"/>
    </row>
    <row r="36463" spans="7:7" x14ac:dyDescent="0.25">
      <c r="G36463" s="7"/>
    </row>
    <row r="36464" spans="7:7" x14ac:dyDescent="0.25">
      <c r="G36464" s="7"/>
    </row>
    <row r="36465" spans="7:7" x14ac:dyDescent="0.25">
      <c r="G36465" s="7"/>
    </row>
    <row r="36466" spans="7:7" x14ac:dyDescent="0.25">
      <c r="G36466" s="7"/>
    </row>
    <row r="36467" spans="7:7" x14ac:dyDescent="0.25">
      <c r="G36467" s="7"/>
    </row>
    <row r="36468" spans="7:7" x14ac:dyDescent="0.25">
      <c r="G36468" s="7"/>
    </row>
    <row r="36469" spans="7:7" x14ac:dyDescent="0.25">
      <c r="G36469" s="7"/>
    </row>
    <row r="36470" spans="7:7" x14ac:dyDescent="0.25">
      <c r="G36470" s="7"/>
    </row>
    <row r="36471" spans="7:7" x14ac:dyDescent="0.25">
      <c r="G36471" s="7"/>
    </row>
    <row r="36472" spans="7:7" x14ac:dyDescent="0.25">
      <c r="G36472" s="7"/>
    </row>
    <row r="36473" spans="7:7" x14ac:dyDescent="0.25">
      <c r="G36473" s="7"/>
    </row>
    <row r="36474" spans="7:7" x14ac:dyDescent="0.25">
      <c r="G36474" s="7"/>
    </row>
    <row r="36475" spans="7:7" x14ac:dyDescent="0.25">
      <c r="G36475" s="7"/>
    </row>
    <row r="36476" spans="7:7" x14ac:dyDescent="0.25">
      <c r="G36476" s="7"/>
    </row>
    <row r="36477" spans="7:7" x14ac:dyDescent="0.25">
      <c r="G36477" s="7"/>
    </row>
    <row r="36478" spans="7:7" x14ac:dyDescent="0.25">
      <c r="G36478" s="7"/>
    </row>
    <row r="36479" spans="7:7" x14ac:dyDescent="0.25">
      <c r="G36479" s="7"/>
    </row>
    <row r="36480" spans="7:7" x14ac:dyDescent="0.25">
      <c r="G36480" s="7"/>
    </row>
    <row r="36481" spans="7:7" x14ac:dyDescent="0.25">
      <c r="G36481" s="7"/>
    </row>
    <row r="36482" spans="7:7" x14ac:dyDescent="0.25">
      <c r="G36482" s="7"/>
    </row>
    <row r="36483" spans="7:7" x14ac:dyDescent="0.25">
      <c r="G36483" s="7"/>
    </row>
    <row r="36484" spans="7:7" x14ac:dyDescent="0.25">
      <c r="G36484" s="7"/>
    </row>
    <row r="36485" spans="7:7" x14ac:dyDescent="0.25">
      <c r="G36485" s="7"/>
    </row>
    <row r="36486" spans="7:7" x14ac:dyDescent="0.25">
      <c r="G36486" s="7"/>
    </row>
    <row r="36487" spans="7:7" x14ac:dyDescent="0.25">
      <c r="G36487" s="7"/>
    </row>
    <row r="36488" spans="7:7" x14ac:dyDescent="0.25">
      <c r="G36488" s="7"/>
    </row>
    <row r="36489" spans="7:7" x14ac:dyDescent="0.25">
      <c r="G36489" s="7"/>
    </row>
    <row r="36490" spans="7:7" x14ac:dyDescent="0.25">
      <c r="G36490" s="7"/>
    </row>
    <row r="36491" spans="7:7" x14ac:dyDescent="0.25">
      <c r="G36491" s="7"/>
    </row>
    <row r="36492" spans="7:7" x14ac:dyDescent="0.25">
      <c r="G36492" s="7"/>
    </row>
    <row r="36493" spans="7:7" x14ac:dyDescent="0.25">
      <c r="G36493" s="7"/>
    </row>
    <row r="36494" spans="7:7" x14ac:dyDescent="0.25">
      <c r="G36494" s="7"/>
    </row>
    <row r="36495" spans="7:7" x14ac:dyDescent="0.25">
      <c r="G36495" s="7"/>
    </row>
    <row r="36496" spans="7:7" x14ac:dyDescent="0.25">
      <c r="G36496" s="7"/>
    </row>
    <row r="36497" spans="7:7" x14ac:dyDescent="0.25">
      <c r="G36497" s="7"/>
    </row>
    <row r="36498" spans="7:7" x14ac:dyDescent="0.25">
      <c r="G36498" s="7"/>
    </row>
    <row r="36499" spans="7:7" x14ac:dyDescent="0.25">
      <c r="G36499" s="7"/>
    </row>
    <row r="36500" spans="7:7" x14ac:dyDescent="0.25">
      <c r="G36500" s="7"/>
    </row>
    <row r="36501" spans="7:7" x14ac:dyDescent="0.25">
      <c r="G36501" s="7"/>
    </row>
    <row r="36502" spans="7:7" x14ac:dyDescent="0.25">
      <c r="G36502" s="7"/>
    </row>
    <row r="36503" spans="7:7" x14ac:dyDescent="0.25">
      <c r="G36503" s="7"/>
    </row>
    <row r="36504" spans="7:7" x14ac:dyDescent="0.25">
      <c r="G36504" s="7"/>
    </row>
    <row r="36505" spans="7:7" x14ac:dyDescent="0.25">
      <c r="G36505" s="7"/>
    </row>
    <row r="36506" spans="7:7" x14ac:dyDescent="0.25">
      <c r="G36506" s="7"/>
    </row>
    <row r="36507" spans="7:7" x14ac:dyDescent="0.25">
      <c r="G36507" s="7"/>
    </row>
    <row r="36508" spans="7:7" x14ac:dyDescent="0.25">
      <c r="G36508" s="7"/>
    </row>
    <row r="36509" spans="7:7" x14ac:dyDescent="0.25">
      <c r="G36509" s="7"/>
    </row>
    <row r="36510" spans="7:7" x14ac:dyDescent="0.25">
      <c r="G36510" s="7"/>
    </row>
    <row r="36511" spans="7:7" x14ac:dyDescent="0.25">
      <c r="G36511" s="7"/>
    </row>
    <row r="36512" spans="7:7" x14ac:dyDescent="0.25">
      <c r="G36512" s="7"/>
    </row>
    <row r="36513" spans="7:7" x14ac:dyDescent="0.25">
      <c r="G36513" s="7"/>
    </row>
    <row r="36514" spans="7:7" x14ac:dyDescent="0.25">
      <c r="G36514" s="7"/>
    </row>
    <row r="36515" spans="7:7" x14ac:dyDescent="0.25">
      <c r="G36515" s="7"/>
    </row>
    <row r="36516" spans="7:7" x14ac:dyDescent="0.25">
      <c r="G36516" s="7"/>
    </row>
    <row r="36517" spans="7:7" x14ac:dyDescent="0.25">
      <c r="G36517" s="7"/>
    </row>
    <row r="36518" spans="7:7" x14ac:dyDescent="0.25">
      <c r="G36518" s="7"/>
    </row>
    <row r="36519" spans="7:7" x14ac:dyDescent="0.25">
      <c r="G36519" s="7"/>
    </row>
    <row r="36520" spans="7:7" x14ac:dyDescent="0.25">
      <c r="G36520" s="7"/>
    </row>
    <row r="36521" spans="7:7" x14ac:dyDescent="0.25">
      <c r="G36521" s="7"/>
    </row>
    <row r="36522" spans="7:7" x14ac:dyDescent="0.25">
      <c r="G36522" s="7"/>
    </row>
    <row r="36523" spans="7:7" x14ac:dyDescent="0.25">
      <c r="G36523" s="7"/>
    </row>
    <row r="36524" spans="7:7" x14ac:dyDescent="0.25">
      <c r="G36524" s="7"/>
    </row>
    <row r="36525" spans="7:7" x14ac:dyDescent="0.25">
      <c r="G36525" s="7"/>
    </row>
    <row r="36526" spans="7:7" x14ac:dyDescent="0.25">
      <c r="G36526" s="7"/>
    </row>
    <row r="36527" spans="7:7" x14ac:dyDescent="0.25">
      <c r="G36527" s="7"/>
    </row>
    <row r="36528" spans="7:7" x14ac:dyDescent="0.25">
      <c r="G36528" s="7"/>
    </row>
    <row r="36529" spans="7:7" x14ac:dyDescent="0.25">
      <c r="G36529" s="7"/>
    </row>
    <row r="36530" spans="7:7" x14ac:dyDescent="0.25">
      <c r="G36530" s="7"/>
    </row>
    <row r="36531" spans="7:7" x14ac:dyDescent="0.25">
      <c r="G36531" s="7"/>
    </row>
    <row r="36532" spans="7:7" x14ac:dyDescent="0.25">
      <c r="G36532" s="7"/>
    </row>
    <row r="36533" spans="7:7" x14ac:dyDescent="0.25">
      <c r="G36533" s="7"/>
    </row>
    <row r="36534" spans="7:7" x14ac:dyDescent="0.25">
      <c r="G36534" s="7"/>
    </row>
    <row r="36535" spans="7:7" x14ac:dyDescent="0.25">
      <c r="G36535" s="7"/>
    </row>
    <row r="36536" spans="7:7" x14ac:dyDescent="0.25">
      <c r="G36536" s="7"/>
    </row>
    <row r="36537" spans="7:7" x14ac:dyDescent="0.25">
      <c r="G36537" s="7"/>
    </row>
    <row r="36538" spans="7:7" x14ac:dyDescent="0.25">
      <c r="G36538" s="7"/>
    </row>
    <row r="36539" spans="7:7" x14ac:dyDescent="0.25">
      <c r="G36539" s="7"/>
    </row>
    <row r="36540" spans="7:7" x14ac:dyDescent="0.25">
      <c r="G36540" s="7"/>
    </row>
    <row r="36541" spans="7:7" x14ac:dyDescent="0.25">
      <c r="G36541" s="7"/>
    </row>
    <row r="36542" spans="7:7" x14ac:dyDescent="0.25">
      <c r="G36542" s="7"/>
    </row>
    <row r="36543" spans="7:7" x14ac:dyDescent="0.25">
      <c r="G36543" s="7"/>
    </row>
    <row r="36544" spans="7:7" x14ac:dyDescent="0.25">
      <c r="G36544" s="7"/>
    </row>
    <row r="36545" spans="7:7" x14ac:dyDescent="0.25">
      <c r="G36545" s="7"/>
    </row>
    <row r="36546" spans="7:7" x14ac:dyDescent="0.25">
      <c r="G36546" s="7"/>
    </row>
    <row r="36547" spans="7:7" x14ac:dyDescent="0.25">
      <c r="G36547" s="7"/>
    </row>
    <row r="36548" spans="7:7" x14ac:dyDescent="0.25">
      <c r="G36548" s="7"/>
    </row>
    <row r="36549" spans="7:7" x14ac:dyDescent="0.25">
      <c r="G36549" s="7"/>
    </row>
    <row r="36550" spans="7:7" x14ac:dyDescent="0.25">
      <c r="G36550" s="7"/>
    </row>
    <row r="36551" spans="7:7" x14ac:dyDescent="0.25">
      <c r="G36551" s="7"/>
    </row>
    <row r="36552" spans="7:7" x14ac:dyDescent="0.25">
      <c r="G36552" s="7"/>
    </row>
    <row r="36553" spans="7:7" x14ac:dyDescent="0.25">
      <c r="G36553" s="7"/>
    </row>
    <row r="36554" spans="7:7" x14ac:dyDescent="0.25">
      <c r="G36554" s="7"/>
    </row>
    <row r="36555" spans="7:7" x14ac:dyDescent="0.25">
      <c r="G36555" s="7"/>
    </row>
    <row r="36556" spans="7:7" x14ac:dyDescent="0.25">
      <c r="G36556" s="7"/>
    </row>
    <row r="36557" spans="7:7" x14ac:dyDescent="0.25">
      <c r="G36557" s="7"/>
    </row>
    <row r="36558" spans="7:7" x14ac:dyDescent="0.25">
      <c r="G36558" s="7"/>
    </row>
    <row r="36559" spans="7:7" x14ac:dyDescent="0.25">
      <c r="G36559" s="7"/>
    </row>
    <row r="36560" spans="7:7" x14ac:dyDescent="0.25">
      <c r="G36560" s="7"/>
    </row>
    <row r="36561" spans="7:7" x14ac:dyDescent="0.25">
      <c r="G36561" s="7"/>
    </row>
    <row r="36562" spans="7:7" x14ac:dyDescent="0.25">
      <c r="G36562" s="7"/>
    </row>
    <row r="36563" spans="7:7" x14ac:dyDescent="0.25">
      <c r="G36563" s="7"/>
    </row>
    <row r="36564" spans="7:7" x14ac:dyDescent="0.25">
      <c r="G36564" s="7"/>
    </row>
    <row r="36565" spans="7:7" x14ac:dyDescent="0.25">
      <c r="G36565" s="7"/>
    </row>
    <row r="36566" spans="7:7" x14ac:dyDescent="0.25">
      <c r="G36566" s="7"/>
    </row>
    <row r="36567" spans="7:7" x14ac:dyDescent="0.25">
      <c r="G36567" s="7"/>
    </row>
    <row r="36568" spans="7:7" x14ac:dyDescent="0.25">
      <c r="G36568" s="7"/>
    </row>
    <row r="36569" spans="7:7" x14ac:dyDescent="0.25">
      <c r="G36569" s="7"/>
    </row>
    <row r="36570" spans="7:7" x14ac:dyDescent="0.25">
      <c r="G36570" s="7"/>
    </row>
    <row r="36571" spans="7:7" x14ac:dyDescent="0.25">
      <c r="G36571" s="7"/>
    </row>
    <row r="36572" spans="7:7" x14ac:dyDescent="0.25">
      <c r="G36572" s="7"/>
    </row>
    <row r="36573" spans="7:7" x14ac:dyDescent="0.25">
      <c r="G36573" s="7"/>
    </row>
    <row r="36574" spans="7:7" x14ac:dyDescent="0.25">
      <c r="G36574" s="7"/>
    </row>
    <row r="36575" spans="7:7" x14ac:dyDescent="0.25">
      <c r="G36575" s="7"/>
    </row>
    <row r="36576" spans="7:7" x14ac:dyDescent="0.25">
      <c r="G36576" s="7"/>
    </row>
    <row r="36577" spans="7:7" x14ac:dyDescent="0.25">
      <c r="G36577" s="7"/>
    </row>
    <row r="36578" spans="7:7" x14ac:dyDescent="0.25">
      <c r="G36578" s="7"/>
    </row>
    <row r="36579" spans="7:7" x14ac:dyDescent="0.25">
      <c r="G36579" s="7"/>
    </row>
    <row r="36580" spans="7:7" x14ac:dyDescent="0.25">
      <c r="G36580" s="7"/>
    </row>
    <row r="36581" spans="7:7" x14ac:dyDescent="0.25">
      <c r="G36581" s="7"/>
    </row>
    <row r="36582" spans="7:7" x14ac:dyDescent="0.25">
      <c r="G36582" s="7"/>
    </row>
    <row r="36583" spans="7:7" x14ac:dyDescent="0.25">
      <c r="G36583" s="7"/>
    </row>
    <row r="36584" spans="7:7" x14ac:dyDescent="0.25">
      <c r="G36584" s="7"/>
    </row>
    <row r="36585" spans="7:7" x14ac:dyDescent="0.25">
      <c r="G36585" s="7"/>
    </row>
    <row r="36586" spans="7:7" x14ac:dyDescent="0.25">
      <c r="G36586" s="7"/>
    </row>
    <row r="36587" spans="7:7" x14ac:dyDescent="0.25">
      <c r="G36587" s="7"/>
    </row>
    <row r="36588" spans="7:7" x14ac:dyDescent="0.25">
      <c r="G36588" s="7"/>
    </row>
    <row r="36589" spans="7:7" x14ac:dyDescent="0.25">
      <c r="G36589" s="7"/>
    </row>
    <row r="36590" spans="7:7" x14ac:dyDescent="0.25">
      <c r="G36590" s="7"/>
    </row>
    <row r="36591" spans="7:7" x14ac:dyDescent="0.25">
      <c r="G36591" s="7"/>
    </row>
    <row r="36592" spans="7:7" x14ac:dyDescent="0.25">
      <c r="G36592" s="7"/>
    </row>
    <row r="36593" spans="7:7" x14ac:dyDescent="0.25">
      <c r="G36593" s="7"/>
    </row>
    <row r="36594" spans="7:7" x14ac:dyDescent="0.25">
      <c r="G36594" s="7"/>
    </row>
    <row r="36595" spans="7:7" x14ac:dyDescent="0.25">
      <c r="G36595" s="7"/>
    </row>
    <row r="36596" spans="7:7" x14ac:dyDescent="0.25">
      <c r="G36596" s="7"/>
    </row>
    <row r="36597" spans="7:7" x14ac:dyDescent="0.25">
      <c r="G36597" s="7"/>
    </row>
    <row r="36598" spans="7:7" x14ac:dyDescent="0.25">
      <c r="G36598" s="7"/>
    </row>
    <row r="36599" spans="7:7" x14ac:dyDescent="0.25">
      <c r="G36599" s="7"/>
    </row>
    <row r="36600" spans="7:7" x14ac:dyDescent="0.25">
      <c r="G36600" s="7"/>
    </row>
    <row r="36601" spans="7:7" x14ac:dyDescent="0.25">
      <c r="G36601" s="7"/>
    </row>
    <row r="36602" spans="7:7" x14ac:dyDescent="0.25">
      <c r="G36602" s="7"/>
    </row>
    <row r="36603" spans="7:7" x14ac:dyDescent="0.25">
      <c r="G36603" s="7"/>
    </row>
    <row r="36604" spans="7:7" x14ac:dyDescent="0.25">
      <c r="G36604" s="7"/>
    </row>
    <row r="36605" spans="7:7" x14ac:dyDescent="0.25">
      <c r="G36605" s="7"/>
    </row>
    <row r="36606" spans="7:7" x14ac:dyDescent="0.25">
      <c r="G36606" s="7"/>
    </row>
    <row r="36607" spans="7:7" x14ac:dyDescent="0.25">
      <c r="G36607" s="7"/>
    </row>
    <row r="36608" spans="7:7" x14ac:dyDescent="0.25">
      <c r="G36608" s="7"/>
    </row>
    <row r="36609" spans="7:7" x14ac:dyDescent="0.25">
      <c r="G36609" s="7"/>
    </row>
    <row r="36610" spans="7:7" x14ac:dyDescent="0.25">
      <c r="G36610" s="7"/>
    </row>
    <row r="36611" spans="7:7" x14ac:dyDescent="0.25">
      <c r="G36611" s="7"/>
    </row>
    <row r="36612" spans="7:7" x14ac:dyDescent="0.25">
      <c r="G36612" s="7"/>
    </row>
    <row r="36613" spans="7:7" x14ac:dyDescent="0.25">
      <c r="G36613" s="7"/>
    </row>
    <row r="36614" spans="7:7" x14ac:dyDescent="0.25">
      <c r="G36614" s="7"/>
    </row>
    <row r="36615" spans="7:7" x14ac:dyDescent="0.25">
      <c r="G36615" s="7"/>
    </row>
    <row r="36616" spans="7:7" x14ac:dyDescent="0.25">
      <c r="G36616" s="7"/>
    </row>
    <row r="36617" spans="7:7" x14ac:dyDescent="0.25">
      <c r="G36617" s="7"/>
    </row>
    <row r="36618" spans="7:7" x14ac:dyDescent="0.25">
      <c r="G36618" s="7"/>
    </row>
    <row r="36619" spans="7:7" x14ac:dyDescent="0.25">
      <c r="G36619" s="7"/>
    </row>
    <row r="36620" spans="7:7" x14ac:dyDescent="0.25">
      <c r="G36620" s="7"/>
    </row>
    <row r="36621" spans="7:7" x14ac:dyDescent="0.25">
      <c r="G36621" s="7"/>
    </row>
    <row r="36622" spans="7:7" x14ac:dyDescent="0.25">
      <c r="G36622" s="7"/>
    </row>
    <row r="36623" spans="7:7" x14ac:dyDescent="0.25">
      <c r="G36623" s="7"/>
    </row>
    <row r="36624" spans="7:7" x14ac:dyDescent="0.25">
      <c r="G36624" s="7"/>
    </row>
    <row r="36625" spans="7:7" x14ac:dyDescent="0.25">
      <c r="G36625" s="7"/>
    </row>
    <row r="36626" spans="7:7" x14ac:dyDescent="0.25">
      <c r="G36626" s="7"/>
    </row>
    <row r="36627" spans="7:7" x14ac:dyDescent="0.25">
      <c r="G36627" s="7"/>
    </row>
    <row r="36628" spans="7:7" x14ac:dyDescent="0.25">
      <c r="G36628" s="7"/>
    </row>
    <row r="36629" spans="7:7" x14ac:dyDescent="0.25">
      <c r="G36629" s="7"/>
    </row>
    <row r="36630" spans="7:7" x14ac:dyDescent="0.25">
      <c r="G36630" s="7"/>
    </row>
    <row r="36631" spans="7:7" x14ac:dyDescent="0.25">
      <c r="G36631" s="7"/>
    </row>
    <row r="36632" spans="7:7" x14ac:dyDescent="0.25">
      <c r="G36632" s="7"/>
    </row>
    <row r="36633" spans="7:7" x14ac:dyDescent="0.25">
      <c r="G36633" s="7"/>
    </row>
    <row r="36634" spans="7:7" x14ac:dyDescent="0.25">
      <c r="G36634" s="7"/>
    </row>
    <row r="36635" spans="7:7" x14ac:dyDescent="0.25">
      <c r="G36635" s="7"/>
    </row>
    <row r="36636" spans="7:7" x14ac:dyDescent="0.25">
      <c r="G36636" s="7"/>
    </row>
    <row r="36637" spans="7:7" x14ac:dyDescent="0.25">
      <c r="G36637" s="7"/>
    </row>
    <row r="36638" spans="7:7" x14ac:dyDescent="0.25">
      <c r="G36638" s="7"/>
    </row>
    <row r="36639" spans="7:7" x14ac:dyDescent="0.25">
      <c r="G36639" s="7"/>
    </row>
    <row r="36640" spans="7:7" x14ac:dyDescent="0.25">
      <c r="G36640" s="7"/>
    </row>
    <row r="36641" spans="7:7" x14ac:dyDescent="0.25">
      <c r="G36641" s="7"/>
    </row>
    <row r="36642" spans="7:7" x14ac:dyDescent="0.25">
      <c r="G36642" s="7"/>
    </row>
    <row r="36643" spans="7:7" x14ac:dyDescent="0.25">
      <c r="G36643" s="7"/>
    </row>
    <row r="36644" spans="7:7" x14ac:dyDescent="0.25">
      <c r="G36644" s="7"/>
    </row>
    <row r="36645" spans="7:7" x14ac:dyDescent="0.25">
      <c r="G36645" s="7"/>
    </row>
    <row r="36646" spans="7:7" x14ac:dyDescent="0.25">
      <c r="G36646" s="7"/>
    </row>
    <row r="36647" spans="7:7" x14ac:dyDescent="0.25">
      <c r="G36647" s="7"/>
    </row>
    <row r="36648" spans="7:7" x14ac:dyDescent="0.25">
      <c r="G36648" s="7"/>
    </row>
    <row r="36649" spans="7:7" x14ac:dyDescent="0.25">
      <c r="G36649" s="7"/>
    </row>
    <row r="36650" spans="7:7" x14ac:dyDescent="0.25">
      <c r="G36650" s="7"/>
    </row>
    <row r="36651" spans="7:7" x14ac:dyDescent="0.25">
      <c r="G36651" s="7"/>
    </row>
    <row r="36652" spans="7:7" x14ac:dyDescent="0.25">
      <c r="G36652" s="7"/>
    </row>
    <row r="36653" spans="7:7" x14ac:dyDescent="0.25">
      <c r="G36653" s="7"/>
    </row>
    <row r="36654" spans="7:7" x14ac:dyDescent="0.25">
      <c r="G36654" s="7"/>
    </row>
    <row r="36655" spans="7:7" x14ac:dyDescent="0.25">
      <c r="G36655" s="7"/>
    </row>
    <row r="36656" spans="7:7" x14ac:dyDescent="0.25">
      <c r="G36656" s="7"/>
    </row>
    <row r="36657" spans="7:7" x14ac:dyDescent="0.25">
      <c r="G36657" s="7"/>
    </row>
    <row r="36658" spans="7:7" x14ac:dyDescent="0.25">
      <c r="G36658" s="7"/>
    </row>
    <row r="36659" spans="7:7" x14ac:dyDescent="0.25">
      <c r="G36659" s="7"/>
    </row>
    <row r="36660" spans="7:7" x14ac:dyDescent="0.25">
      <c r="G36660" s="7"/>
    </row>
    <row r="36661" spans="7:7" x14ac:dyDescent="0.25">
      <c r="G36661" s="7"/>
    </row>
    <row r="36662" spans="7:7" x14ac:dyDescent="0.25">
      <c r="G36662" s="7"/>
    </row>
    <row r="36663" spans="7:7" x14ac:dyDescent="0.25">
      <c r="G36663" s="7"/>
    </row>
    <row r="36664" spans="7:7" x14ac:dyDescent="0.25">
      <c r="G36664" s="7"/>
    </row>
    <row r="36665" spans="7:7" x14ac:dyDescent="0.25">
      <c r="G36665" s="7"/>
    </row>
    <row r="36666" spans="7:7" x14ac:dyDescent="0.25">
      <c r="G36666" s="7"/>
    </row>
    <row r="36667" spans="7:7" x14ac:dyDescent="0.25">
      <c r="G36667" s="7"/>
    </row>
    <row r="36668" spans="7:7" x14ac:dyDescent="0.25">
      <c r="G36668" s="7"/>
    </row>
    <row r="36669" spans="7:7" x14ac:dyDescent="0.25">
      <c r="G36669" s="7"/>
    </row>
    <row r="36670" spans="7:7" x14ac:dyDescent="0.25">
      <c r="G36670" s="7"/>
    </row>
    <row r="36671" spans="7:7" x14ac:dyDescent="0.25">
      <c r="G36671" s="7"/>
    </row>
    <row r="36672" spans="7:7" x14ac:dyDescent="0.25">
      <c r="G36672" s="7"/>
    </row>
    <row r="36673" spans="7:7" x14ac:dyDescent="0.25">
      <c r="G36673" s="7"/>
    </row>
    <row r="36674" spans="7:7" x14ac:dyDescent="0.25">
      <c r="G36674" s="7"/>
    </row>
    <row r="36675" spans="7:7" x14ac:dyDescent="0.25">
      <c r="G36675" s="7"/>
    </row>
    <row r="36676" spans="7:7" x14ac:dyDescent="0.25">
      <c r="G36676" s="7"/>
    </row>
    <row r="36677" spans="7:7" x14ac:dyDescent="0.25">
      <c r="G36677" s="7"/>
    </row>
    <row r="36678" spans="7:7" x14ac:dyDescent="0.25">
      <c r="G36678" s="7"/>
    </row>
    <row r="36679" spans="7:7" x14ac:dyDescent="0.25">
      <c r="G36679" s="7"/>
    </row>
    <row r="36680" spans="7:7" x14ac:dyDescent="0.25">
      <c r="G36680" s="7"/>
    </row>
    <row r="36681" spans="7:7" x14ac:dyDescent="0.25">
      <c r="G36681" s="7"/>
    </row>
    <row r="36682" spans="7:7" x14ac:dyDescent="0.25">
      <c r="G36682" s="7"/>
    </row>
    <row r="36683" spans="7:7" x14ac:dyDescent="0.25">
      <c r="G36683" s="7"/>
    </row>
    <row r="36684" spans="7:7" x14ac:dyDescent="0.25">
      <c r="G36684" s="7"/>
    </row>
    <row r="36685" spans="7:7" x14ac:dyDescent="0.25">
      <c r="G36685" s="7"/>
    </row>
    <row r="36686" spans="7:7" x14ac:dyDescent="0.25">
      <c r="G36686" s="7"/>
    </row>
    <row r="36687" spans="7:7" x14ac:dyDescent="0.25">
      <c r="G36687" s="7"/>
    </row>
    <row r="36688" spans="7:7" x14ac:dyDescent="0.25">
      <c r="G36688" s="7"/>
    </row>
    <row r="36689" spans="7:7" x14ac:dyDescent="0.25">
      <c r="G36689" s="7"/>
    </row>
    <row r="36690" spans="7:7" x14ac:dyDescent="0.25">
      <c r="G36690" s="7"/>
    </row>
    <row r="36691" spans="7:7" x14ac:dyDescent="0.25">
      <c r="G36691" s="7"/>
    </row>
    <row r="36692" spans="7:7" x14ac:dyDescent="0.25">
      <c r="G36692" s="7"/>
    </row>
    <row r="36693" spans="7:7" x14ac:dyDescent="0.25">
      <c r="G36693" s="7"/>
    </row>
    <row r="36694" spans="7:7" x14ac:dyDescent="0.25">
      <c r="G36694" s="7"/>
    </row>
    <row r="36695" spans="7:7" x14ac:dyDescent="0.25">
      <c r="G36695" s="7"/>
    </row>
    <row r="36696" spans="7:7" x14ac:dyDescent="0.25">
      <c r="G36696" s="7"/>
    </row>
    <row r="36697" spans="7:7" x14ac:dyDescent="0.25">
      <c r="G36697" s="7"/>
    </row>
    <row r="36698" spans="7:7" x14ac:dyDescent="0.25">
      <c r="G36698" s="7"/>
    </row>
    <row r="36699" spans="7:7" x14ac:dyDescent="0.25">
      <c r="G36699" s="7"/>
    </row>
    <row r="36700" spans="7:7" x14ac:dyDescent="0.25">
      <c r="G36700" s="7"/>
    </row>
    <row r="36701" spans="7:7" x14ac:dyDescent="0.25">
      <c r="G36701" s="7"/>
    </row>
    <row r="36702" spans="7:7" x14ac:dyDescent="0.25">
      <c r="G36702" s="7"/>
    </row>
    <row r="36703" spans="7:7" x14ac:dyDescent="0.25">
      <c r="G36703" s="7"/>
    </row>
    <row r="36704" spans="7:7" x14ac:dyDescent="0.25">
      <c r="G36704" s="7"/>
    </row>
    <row r="36705" spans="7:7" x14ac:dyDescent="0.25">
      <c r="G36705" s="7"/>
    </row>
    <row r="36706" spans="7:7" x14ac:dyDescent="0.25">
      <c r="G36706" s="7"/>
    </row>
    <row r="36707" spans="7:7" x14ac:dyDescent="0.25">
      <c r="G36707" s="7"/>
    </row>
    <row r="36708" spans="7:7" x14ac:dyDescent="0.25">
      <c r="G36708" s="7"/>
    </row>
    <row r="36709" spans="7:7" x14ac:dyDescent="0.25">
      <c r="G36709" s="7"/>
    </row>
    <row r="36710" spans="7:7" x14ac:dyDescent="0.25">
      <c r="G36710" s="7"/>
    </row>
    <row r="36711" spans="7:7" x14ac:dyDescent="0.25">
      <c r="G36711" s="7"/>
    </row>
    <row r="36712" spans="7:7" x14ac:dyDescent="0.25">
      <c r="G36712" s="7"/>
    </row>
    <row r="36713" spans="7:7" x14ac:dyDescent="0.25">
      <c r="G36713" s="7"/>
    </row>
    <row r="36714" spans="7:7" x14ac:dyDescent="0.25">
      <c r="G36714" s="7"/>
    </row>
    <row r="36715" spans="7:7" x14ac:dyDescent="0.25">
      <c r="G36715" s="7"/>
    </row>
    <row r="36716" spans="7:7" x14ac:dyDescent="0.25">
      <c r="G36716" s="7"/>
    </row>
    <row r="36717" spans="7:7" x14ac:dyDescent="0.25">
      <c r="G36717" s="7"/>
    </row>
    <row r="36718" spans="7:7" x14ac:dyDescent="0.25">
      <c r="G36718" s="7"/>
    </row>
    <row r="36719" spans="7:7" x14ac:dyDescent="0.25">
      <c r="G36719" s="7"/>
    </row>
    <row r="36720" spans="7:7" x14ac:dyDescent="0.25">
      <c r="G36720" s="7"/>
    </row>
    <row r="36721" spans="7:7" x14ac:dyDescent="0.25">
      <c r="G36721" s="7"/>
    </row>
    <row r="36722" spans="7:7" x14ac:dyDescent="0.25">
      <c r="G36722" s="7"/>
    </row>
    <row r="36723" spans="7:7" x14ac:dyDescent="0.25">
      <c r="G36723" s="7"/>
    </row>
    <row r="36724" spans="7:7" x14ac:dyDescent="0.25">
      <c r="G36724" s="7"/>
    </row>
    <row r="36725" spans="7:7" x14ac:dyDescent="0.25">
      <c r="G36725" s="7"/>
    </row>
    <row r="36726" spans="7:7" x14ac:dyDescent="0.25">
      <c r="G36726" s="7"/>
    </row>
    <row r="36727" spans="7:7" x14ac:dyDescent="0.25">
      <c r="G36727" s="7"/>
    </row>
    <row r="36728" spans="7:7" x14ac:dyDescent="0.25">
      <c r="G36728" s="7"/>
    </row>
    <row r="36729" spans="7:7" x14ac:dyDescent="0.25">
      <c r="G36729" s="7"/>
    </row>
    <row r="36730" spans="7:7" x14ac:dyDescent="0.25">
      <c r="G36730" s="7"/>
    </row>
    <row r="36731" spans="7:7" x14ac:dyDescent="0.25">
      <c r="G36731" s="7"/>
    </row>
    <row r="36732" spans="7:7" x14ac:dyDescent="0.25">
      <c r="G36732" s="7"/>
    </row>
    <row r="36733" spans="7:7" x14ac:dyDescent="0.25">
      <c r="G36733" s="7"/>
    </row>
    <row r="36734" spans="7:7" x14ac:dyDescent="0.25">
      <c r="G36734" s="7"/>
    </row>
    <row r="36735" spans="7:7" x14ac:dyDescent="0.25">
      <c r="G36735" s="7"/>
    </row>
    <row r="36736" spans="7:7" x14ac:dyDescent="0.25">
      <c r="G36736" s="7"/>
    </row>
    <row r="36737" spans="7:7" x14ac:dyDescent="0.25">
      <c r="G36737" s="7"/>
    </row>
    <row r="36738" spans="7:7" x14ac:dyDescent="0.25">
      <c r="G36738" s="7"/>
    </row>
    <row r="36739" spans="7:7" x14ac:dyDescent="0.25">
      <c r="G36739" s="7"/>
    </row>
    <row r="36740" spans="7:7" x14ac:dyDescent="0.25">
      <c r="G36740" s="7"/>
    </row>
    <row r="36741" spans="7:7" x14ac:dyDescent="0.25">
      <c r="G36741" s="7"/>
    </row>
    <row r="36742" spans="7:7" x14ac:dyDescent="0.25">
      <c r="G36742" s="7"/>
    </row>
    <row r="36743" spans="7:7" x14ac:dyDescent="0.25">
      <c r="G36743" s="7"/>
    </row>
    <row r="36744" spans="7:7" x14ac:dyDescent="0.25">
      <c r="G36744" s="7"/>
    </row>
    <row r="36745" spans="7:7" x14ac:dyDescent="0.25">
      <c r="G36745" s="7"/>
    </row>
    <row r="36746" spans="7:7" x14ac:dyDescent="0.25">
      <c r="G36746" s="7"/>
    </row>
    <row r="36747" spans="7:7" x14ac:dyDescent="0.25">
      <c r="G36747" s="7"/>
    </row>
    <row r="36748" spans="7:7" x14ac:dyDescent="0.25">
      <c r="G36748" s="7"/>
    </row>
    <row r="36749" spans="7:7" x14ac:dyDescent="0.25">
      <c r="G36749" s="7"/>
    </row>
    <row r="36750" spans="7:7" x14ac:dyDescent="0.25">
      <c r="G36750" s="7"/>
    </row>
    <row r="36751" spans="7:7" x14ac:dyDescent="0.25">
      <c r="G36751" s="7"/>
    </row>
    <row r="36752" spans="7:7" x14ac:dyDescent="0.25">
      <c r="G36752" s="7"/>
    </row>
    <row r="36753" spans="7:7" x14ac:dyDescent="0.25">
      <c r="G36753" s="7"/>
    </row>
    <row r="36754" spans="7:7" x14ac:dyDescent="0.25">
      <c r="G36754" s="7"/>
    </row>
    <row r="36755" spans="7:7" x14ac:dyDescent="0.25">
      <c r="G36755" s="7"/>
    </row>
    <row r="36756" spans="7:7" x14ac:dyDescent="0.25">
      <c r="G36756" s="7"/>
    </row>
    <row r="36757" spans="7:7" x14ac:dyDescent="0.25">
      <c r="G36757" s="7"/>
    </row>
    <row r="36758" spans="7:7" x14ac:dyDescent="0.25">
      <c r="G36758" s="7"/>
    </row>
    <row r="36759" spans="7:7" x14ac:dyDescent="0.25">
      <c r="G36759" s="7"/>
    </row>
    <row r="36760" spans="7:7" x14ac:dyDescent="0.25">
      <c r="G36760" s="7"/>
    </row>
    <row r="36761" spans="7:7" x14ac:dyDescent="0.25">
      <c r="G36761" s="7"/>
    </row>
    <row r="36762" spans="7:7" x14ac:dyDescent="0.25">
      <c r="G36762" s="7"/>
    </row>
    <row r="36763" spans="7:7" x14ac:dyDescent="0.25">
      <c r="G36763" s="7"/>
    </row>
    <row r="36764" spans="7:7" x14ac:dyDescent="0.25">
      <c r="G36764" s="7"/>
    </row>
    <row r="36765" spans="7:7" x14ac:dyDescent="0.25">
      <c r="G36765" s="7"/>
    </row>
    <row r="36766" spans="7:7" x14ac:dyDescent="0.25">
      <c r="G36766" s="7"/>
    </row>
    <row r="36767" spans="7:7" x14ac:dyDescent="0.25">
      <c r="G36767" s="7"/>
    </row>
    <row r="36768" spans="7:7" x14ac:dyDescent="0.25">
      <c r="G36768" s="7"/>
    </row>
    <row r="36769" spans="7:7" x14ac:dyDescent="0.25">
      <c r="G36769" s="7"/>
    </row>
    <row r="36770" spans="7:7" x14ac:dyDescent="0.25">
      <c r="G36770" s="7"/>
    </row>
    <row r="36771" spans="7:7" x14ac:dyDescent="0.25">
      <c r="G36771" s="7"/>
    </row>
    <row r="36772" spans="7:7" x14ac:dyDescent="0.25">
      <c r="G36772" s="7"/>
    </row>
    <row r="36773" spans="7:7" x14ac:dyDescent="0.25">
      <c r="G36773" s="7"/>
    </row>
    <row r="36774" spans="7:7" x14ac:dyDescent="0.25">
      <c r="G36774" s="7"/>
    </row>
    <row r="36775" spans="7:7" x14ac:dyDescent="0.25">
      <c r="G36775" s="7"/>
    </row>
    <row r="36776" spans="7:7" x14ac:dyDescent="0.25">
      <c r="G36776" s="7"/>
    </row>
    <row r="36777" spans="7:7" x14ac:dyDescent="0.25">
      <c r="G36777" s="7"/>
    </row>
    <row r="36778" spans="7:7" x14ac:dyDescent="0.25">
      <c r="G36778" s="7"/>
    </row>
    <row r="36779" spans="7:7" x14ac:dyDescent="0.25">
      <c r="G36779" s="7"/>
    </row>
    <row r="36780" spans="7:7" x14ac:dyDescent="0.25">
      <c r="G36780" s="7"/>
    </row>
    <row r="36781" spans="7:7" x14ac:dyDescent="0.25">
      <c r="G36781" s="7"/>
    </row>
    <row r="36782" spans="7:7" x14ac:dyDescent="0.25">
      <c r="G36782" s="7"/>
    </row>
    <row r="36783" spans="7:7" x14ac:dyDescent="0.25">
      <c r="G36783" s="7"/>
    </row>
    <row r="36784" spans="7:7" x14ac:dyDescent="0.25">
      <c r="G36784" s="7"/>
    </row>
    <row r="36785" spans="7:7" x14ac:dyDescent="0.25">
      <c r="G36785" s="7"/>
    </row>
    <row r="36786" spans="7:7" x14ac:dyDescent="0.25">
      <c r="G36786" s="7"/>
    </row>
    <row r="36787" spans="7:7" x14ac:dyDescent="0.25">
      <c r="G36787" s="7"/>
    </row>
    <row r="36788" spans="7:7" x14ac:dyDescent="0.25">
      <c r="G36788" s="7"/>
    </row>
    <row r="36789" spans="7:7" x14ac:dyDescent="0.25">
      <c r="G36789" s="7"/>
    </row>
    <row r="36790" spans="7:7" x14ac:dyDescent="0.25">
      <c r="G36790" s="7"/>
    </row>
    <row r="36791" spans="7:7" x14ac:dyDescent="0.25">
      <c r="G36791" s="7"/>
    </row>
    <row r="36792" spans="7:7" x14ac:dyDescent="0.25">
      <c r="G36792" s="7"/>
    </row>
    <row r="36793" spans="7:7" x14ac:dyDescent="0.25">
      <c r="G36793" s="7"/>
    </row>
    <row r="36794" spans="7:7" x14ac:dyDescent="0.25">
      <c r="G36794" s="7"/>
    </row>
    <row r="36795" spans="7:7" x14ac:dyDescent="0.25">
      <c r="G36795" s="7"/>
    </row>
    <row r="36796" spans="7:7" x14ac:dyDescent="0.25">
      <c r="G36796" s="7"/>
    </row>
    <row r="36797" spans="7:7" x14ac:dyDescent="0.25">
      <c r="G36797" s="7"/>
    </row>
    <row r="36798" spans="7:7" x14ac:dyDescent="0.25">
      <c r="G36798" s="7"/>
    </row>
    <row r="36799" spans="7:7" x14ac:dyDescent="0.25">
      <c r="G36799" s="7"/>
    </row>
    <row r="36800" spans="7:7" x14ac:dyDescent="0.25">
      <c r="G36800" s="7"/>
    </row>
    <row r="36801" spans="7:7" x14ac:dyDescent="0.25">
      <c r="G36801" s="7"/>
    </row>
    <row r="36802" spans="7:7" x14ac:dyDescent="0.25">
      <c r="G36802" s="7"/>
    </row>
    <row r="36803" spans="7:7" x14ac:dyDescent="0.25">
      <c r="G36803" s="7"/>
    </row>
    <row r="36804" spans="7:7" x14ac:dyDescent="0.25">
      <c r="G36804" s="7"/>
    </row>
    <row r="36805" spans="7:7" x14ac:dyDescent="0.25">
      <c r="G36805" s="7"/>
    </row>
    <row r="36806" spans="7:7" x14ac:dyDescent="0.25">
      <c r="G36806" s="7"/>
    </row>
    <row r="36807" spans="7:7" x14ac:dyDescent="0.25">
      <c r="G36807" s="7"/>
    </row>
    <row r="36808" spans="7:7" x14ac:dyDescent="0.25">
      <c r="G36808" s="7"/>
    </row>
    <row r="36809" spans="7:7" x14ac:dyDescent="0.25">
      <c r="G36809" s="7"/>
    </row>
    <row r="36810" spans="7:7" x14ac:dyDescent="0.25">
      <c r="G36810" s="7"/>
    </row>
    <row r="36811" spans="7:7" x14ac:dyDescent="0.25">
      <c r="G36811" s="7"/>
    </row>
    <row r="36812" spans="7:7" x14ac:dyDescent="0.25">
      <c r="G36812" s="7"/>
    </row>
    <row r="36813" spans="7:7" x14ac:dyDescent="0.25">
      <c r="G36813" s="7"/>
    </row>
    <row r="36814" spans="7:7" x14ac:dyDescent="0.25">
      <c r="G36814" s="7"/>
    </row>
    <row r="36815" spans="7:7" x14ac:dyDescent="0.25">
      <c r="G36815" s="7"/>
    </row>
    <row r="36816" spans="7:7" x14ac:dyDescent="0.25">
      <c r="G36816" s="7"/>
    </row>
    <row r="36817" spans="7:7" x14ac:dyDescent="0.25">
      <c r="G36817" s="7"/>
    </row>
    <row r="36818" spans="7:7" x14ac:dyDescent="0.25">
      <c r="G36818" s="7"/>
    </row>
    <row r="36819" spans="7:7" x14ac:dyDescent="0.25">
      <c r="G36819" s="7"/>
    </row>
    <row r="36820" spans="7:7" x14ac:dyDescent="0.25">
      <c r="G36820" s="7"/>
    </row>
    <row r="36821" spans="7:7" x14ac:dyDescent="0.25">
      <c r="G36821" s="7"/>
    </row>
    <row r="36822" spans="7:7" x14ac:dyDescent="0.25">
      <c r="G36822" s="7"/>
    </row>
    <row r="36823" spans="7:7" x14ac:dyDescent="0.25">
      <c r="G36823" s="7"/>
    </row>
    <row r="36824" spans="7:7" x14ac:dyDescent="0.25">
      <c r="G36824" s="7"/>
    </row>
    <row r="36825" spans="7:7" x14ac:dyDescent="0.25">
      <c r="G36825" s="7"/>
    </row>
    <row r="36826" spans="7:7" x14ac:dyDescent="0.25">
      <c r="G36826" s="7"/>
    </row>
    <row r="36827" spans="7:7" x14ac:dyDescent="0.25">
      <c r="G36827" s="7"/>
    </row>
    <row r="36828" spans="7:7" x14ac:dyDescent="0.25">
      <c r="G36828" s="7"/>
    </row>
    <row r="36829" spans="7:7" x14ac:dyDescent="0.25">
      <c r="G36829" s="7"/>
    </row>
    <row r="36830" spans="7:7" x14ac:dyDescent="0.25">
      <c r="G36830" s="7"/>
    </row>
    <row r="36831" spans="7:7" x14ac:dyDescent="0.25">
      <c r="G36831" s="7"/>
    </row>
    <row r="36832" spans="7:7" x14ac:dyDescent="0.25">
      <c r="G36832" s="7"/>
    </row>
    <row r="36833" spans="7:7" x14ac:dyDescent="0.25">
      <c r="G36833" s="7"/>
    </row>
    <row r="36834" spans="7:7" x14ac:dyDescent="0.25">
      <c r="G36834" s="7"/>
    </row>
    <row r="36835" spans="7:7" x14ac:dyDescent="0.25">
      <c r="G36835" s="7"/>
    </row>
    <row r="36836" spans="7:7" x14ac:dyDescent="0.25">
      <c r="G36836" s="7"/>
    </row>
    <row r="36837" spans="7:7" x14ac:dyDescent="0.25">
      <c r="G36837" s="7"/>
    </row>
    <row r="36838" spans="7:7" x14ac:dyDescent="0.25">
      <c r="G36838" s="7"/>
    </row>
    <row r="36839" spans="7:7" x14ac:dyDescent="0.25">
      <c r="G36839" s="7"/>
    </row>
    <row r="36840" spans="7:7" x14ac:dyDescent="0.25">
      <c r="G36840" s="7"/>
    </row>
    <row r="36841" spans="7:7" x14ac:dyDescent="0.25">
      <c r="G36841" s="7"/>
    </row>
    <row r="36842" spans="7:7" x14ac:dyDescent="0.25">
      <c r="G36842" s="7"/>
    </row>
    <row r="36843" spans="7:7" x14ac:dyDescent="0.25">
      <c r="G36843" s="7"/>
    </row>
    <row r="36844" spans="7:7" x14ac:dyDescent="0.25">
      <c r="G36844" s="7"/>
    </row>
    <row r="36845" spans="7:7" x14ac:dyDescent="0.25">
      <c r="G36845" s="7"/>
    </row>
    <row r="36846" spans="7:7" x14ac:dyDescent="0.25">
      <c r="G36846" s="7"/>
    </row>
    <row r="36847" spans="7:7" x14ac:dyDescent="0.25">
      <c r="G36847" s="7"/>
    </row>
    <row r="36848" spans="7:7" x14ac:dyDescent="0.25">
      <c r="G36848" s="7"/>
    </row>
    <row r="36849" spans="7:7" x14ac:dyDescent="0.25">
      <c r="G36849" s="7"/>
    </row>
    <row r="36850" spans="7:7" x14ac:dyDescent="0.25">
      <c r="G36850" s="7"/>
    </row>
    <row r="36851" spans="7:7" x14ac:dyDescent="0.25">
      <c r="G36851" s="7"/>
    </row>
    <row r="36852" spans="7:7" x14ac:dyDescent="0.25">
      <c r="G36852" s="7"/>
    </row>
    <row r="36853" spans="7:7" x14ac:dyDescent="0.25">
      <c r="G36853" s="7"/>
    </row>
    <row r="36854" spans="7:7" x14ac:dyDescent="0.25">
      <c r="G36854" s="7"/>
    </row>
    <row r="36855" spans="7:7" x14ac:dyDescent="0.25">
      <c r="G36855" s="7"/>
    </row>
    <row r="36856" spans="7:7" x14ac:dyDescent="0.25">
      <c r="G36856" s="7"/>
    </row>
    <row r="36857" spans="7:7" x14ac:dyDescent="0.25">
      <c r="G36857" s="7"/>
    </row>
    <row r="36858" spans="7:7" x14ac:dyDescent="0.25">
      <c r="G36858" s="7"/>
    </row>
    <row r="36859" spans="7:7" x14ac:dyDescent="0.25">
      <c r="G36859" s="7"/>
    </row>
    <row r="36860" spans="7:7" x14ac:dyDescent="0.25">
      <c r="G36860" s="7"/>
    </row>
    <row r="36861" spans="7:7" x14ac:dyDescent="0.25">
      <c r="G36861" s="7"/>
    </row>
    <row r="36862" spans="7:7" x14ac:dyDescent="0.25">
      <c r="G36862" s="7"/>
    </row>
    <row r="36863" spans="7:7" x14ac:dyDescent="0.25">
      <c r="G36863" s="7"/>
    </row>
    <row r="36864" spans="7:7" x14ac:dyDescent="0.25">
      <c r="G36864" s="7"/>
    </row>
    <row r="36865" spans="7:7" x14ac:dyDescent="0.25">
      <c r="G36865" s="7"/>
    </row>
    <row r="36866" spans="7:7" x14ac:dyDescent="0.25">
      <c r="G36866" s="7"/>
    </row>
    <row r="36867" spans="7:7" x14ac:dyDescent="0.25">
      <c r="G36867" s="7"/>
    </row>
    <row r="36868" spans="7:7" x14ac:dyDescent="0.25">
      <c r="G36868" s="7"/>
    </row>
    <row r="36869" spans="7:7" x14ac:dyDescent="0.25">
      <c r="G36869" s="7"/>
    </row>
    <row r="36870" spans="7:7" x14ac:dyDescent="0.25">
      <c r="G36870" s="7"/>
    </row>
    <row r="36871" spans="7:7" x14ac:dyDescent="0.25">
      <c r="G36871" s="7"/>
    </row>
    <row r="36872" spans="7:7" x14ac:dyDescent="0.25">
      <c r="G36872" s="7"/>
    </row>
    <row r="36873" spans="7:7" x14ac:dyDescent="0.25">
      <c r="G36873" s="7"/>
    </row>
    <row r="36874" spans="7:7" x14ac:dyDescent="0.25">
      <c r="G36874" s="7"/>
    </row>
    <row r="36875" spans="7:7" x14ac:dyDescent="0.25">
      <c r="G36875" s="7"/>
    </row>
    <row r="36876" spans="7:7" x14ac:dyDescent="0.25">
      <c r="G36876" s="7"/>
    </row>
    <row r="36877" spans="7:7" x14ac:dyDescent="0.25">
      <c r="G36877" s="7"/>
    </row>
    <row r="36878" spans="7:7" x14ac:dyDescent="0.25">
      <c r="G36878" s="7"/>
    </row>
    <row r="36879" spans="7:7" x14ac:dyDescent="0.25">
      <c r="G36879" s="7"/>
    </row>
    <row r="36880" spans="7:7" x14ac:dyDescent="0.25">
      <c r="G36880" s="7"/>
    </row>
    <row r="36881" spans="7:7" x14ac:dyDescent="0.25">
      <c r="G36881" s="7"/>
    </row>
    <row r="36882" spans="7:7" x14ac:dyDescent="0.25">
      <c r="G36882" s="7"/>
    </row>
    <row r="36883" spans="7:7" x14ac:dyDescent="0.25">
      <c r="G36883" s="7"/>
    </row>
    <row r="36884" spans="7:7" x14ac:dyDescent="0.25">
      <c r="G36884" s="7"/>
    </row>
    <row r="36885" spans="7:7" x14ac:dyDescent="0.25">
      <c r="G36885" s="7"/>
    </row>
    <row r="36886" spans="7:7" x14ac:dyDescent="0.25">
      <c r="G36886" s="7"/>
    </row>
    <row r="36887" spans="7:7" x14ac:dyDescent="0.25">
      <c r="G36887" s="7"/>
    </row>
    <row r="36888" spans="7:7" x14ac:dyDescent="0.25">
      <c r="G36888" s="7"/>
    </row>
    <row r="36889" spans="7:7" x14ac:dyDescent="0.25">
      <c r="G36889" s="7"/>
    </row>
    <row r="36890" spans="7:7" x14ac:dyDescent="0.25">
      <c r="G36890" s="7"/>
    </row>
    <row r="36891" spans="7:7" x14ac:dyDescent="0.25">
      <c r="G36891" s="7"/>
    </row>
    <row r="36892" spans="7:7" x14ac:dyDescent="0.25">
      <c r="G36892" s="7"/>
    </row>
    <row r="36893" spans="7:7" x14ac:dyDescent="0.25">
      <c r="G36893" s="7"/>
    </row>
    <row r="36894" spans="7:7" x14ac:dyDescent="0.25">
      <c r="G36894" s="7"/>
    </row>
    <row r="36895" spans="7:7" x14ac:dyDescent="0.25">
      <c r="G36895" s="7"/>
    </row>
    <row r="36896" spans="7:7" x14ac:dyDescent="0.25">
      <c r="G36896" s="7"/>
    </row>
    <row r="36897" spans="7:7" x14ac:dyDescent="0.25">
      <c r="G36897" s="7"/>
    </row>
    <row r="36898" spans="7:7" x14ac:dyDescent="0.25">
      <c r="G36898" s="7"/>
    </row>
    <row r="36899" spans="7:7" x14ac:dyDescent="0.25">
      <c r="G36899" s="7"/>
    </row>
    <row r="36900" spans="7:7" x14ac:dyDescent="0.25">
      <c r="G36900" s="7"/>
    </row>
    <row r="36901" spans="7:7" x14ac:dyDescent="0.25">
      <c r="G36901" s="7"/>
    </row>
    <row r="36902" spans="7:7" x14ac:dyDescent="0.25">
      <c r="G36902" s="7"/>
    </row>
    <row r="36903" spans="7:7" x14ac:dyDescent="0.25">
      <c r="G36903" s="7"/>
    </row>
    <row r="36904" spans="7:7" x14ac:dyDescent="0.25">
      <c r="G36904" s="7"/>
    </row>
    <row r="36905" spans="7:7" x14ac:dyDescent="0.25">
      <c r="G36905" s="7"/>
    </row>
    <row r="36906" spans="7:7" x14ac:dyDescent="0.25">
      <c r="G36906" s="7"/>
    </row>
    <row r="36907" spans="7:7" x14ac:dyDescent="0.25">
      <c r="G36907" s="7"/>
    </row>
    <row r="36908" spans="7:7" x14ac:dyDescent="0.25">
      <c r="G36908" s="7"/>
    </row>
    <row r="36909" spans="7:7" x14ac:dyDescent="0.25">
      <c r="G36909" s="7"/>
    </row>
    <row r="36910" spans="7:7" x14ac:dyDescent="0.25">
      <c r="G36910" s="7"/>
    </row>
    <row r="36911" spans="7:7" x14ac:dyDescent="0.25">
      <c r="G36911" s="7"/>
    </row>
    <row r="36912" spans="7:7" x14ac:dyDescent="0.25">
      <c r="G36912" s="7"/>
    </row>
    <row r="36913" spans="7:7" x14ac:dyDescent="0.25">
      <c r="G36913" s="7"/>
    </row>
    <row r="36914" spans="7:7" x14ac:dyDescent="0.25">
      <c r="G36914" s="7"/>
    </row>
    <row r="36915" spans="7:7" x14ac:dyDescent="0.25">
      <c r="G36915" s="7"/>
    </row>
    <row r="36916" spans="7:7" x14ac:dyDescent="0.25">
      <c r="G36916" s="7"/>
    </row>
    <row r="36917" spans="7:7" x14ac:dyDescent="0.25">
      <c r="G36917" s="7"/>
    </row>
    <row r="36918" spans="7:7" x14ac:dyDescent="0.25">
      <c r="G36918" s="7"/>
    </row>
    <row r="36919" spans="7:7" x14ac:dyDescent="0.25">
      <c r="G36919" s="7"/>
    </row>
    <row r="36920" spans="7:7" x14ac:dyDescent="0.25">
      <c r="G36920" s="7"/>
    </row>
    <row r="36921" spans="7:7" x14ac:dyDescent="0.25">
      <c r="G36921" s="7"/>
    </row>
    <row r="36922" spans="7:7" x14ac:dyDescent="0.25">
      <c r="G36922" s="7"/>
    </row>
    <row r="36923" spans="7:7" x14ac:dyDescent="0.25">
      <c r="G36923" s="7"/>
    </row>
    <row r="36924" spans="7:7" x14ac:dyDescent="0.25">
      <c r="G36924" s="7"/>
    </row>
    <row r="36925" spans="7:7" x14ac:dyDescent="0.25">
      <c r="G36925" s="7"/>
    </row>
    <row r="36926" spans="7:7" x14ac:dyDescent="0.25">
      <c r="G36926" s="7"/>
    </row>
    <row r="36927" spans="7:7" x14ac:dyDescent="0.25">
      <c r="G36927" s="7"/>
    </row>
    <row r="36928" spans="7:7" x14ac:dyDescent="0.25">
      <c r="G36928" s="7"/>
    </row>
    <row r="36929" spans="7:7" x14ac:dyDescent="0.25">
      <c r="G36929" s="7"/>
    </row>
    <row r="36930" spans="7:7" x14ac:dyDescent="0.25">
      <c r="G36930" s="7"/>
    </row>
    <row r="36931" spans="7:7" x14ac:dyDescent="0.25">
      <c r="G36931" s="7"/>
    </row>
    <row r="36932" spans="7:7" x14ac:dyDescent="0.25">
      <c r="G36932" s="7"/>
    </row>
    <row r="36933" spans="7:7" x14ac:dyDescent="0.25">
      <c r="G36933" s="7"/>
    </row>
    <row r="36934" spans="7:7" x14ac:dyDescent="0.25">
      <c r="G36934" s="7"/>
    </row>
    <row r="36935" spans="7:7" x14ac:dyDescent="0.25">
      <c r="G36935" s="7"/>
    </row>
    <row r="36936" spans="7:7" x14ac:dyDescent="0.25">
      <c r="G36936" s="7"/>
    </row>
    <row r="36937" spans="7:7" x14ac:dyDescent="0.25">
      <c r="G36937" s="7"/>
    </row>
    <row r="36938" spans="7:7" x14ac:dyDescent="0.25">
      <c r="G36938" s="7"/>
    </row>
    <row r="36939" spans="7:7" x14ac:dyDescent="0.25">
      <c r="G36939" s="7"/>
    </row>
    <row r="36940" spans="7:7" x14ac:dyDescent="0.25">
      <c r="G36940" s="7"/>
    </row>
    <row r="36941" spans="7:7" x14ac:dyDescent="0.25">
      <c r="G36941" s="7"/>
    </row>
    <row r="36942" spans="7:7" x14ac:dyDescent="0.25">
      <c r="G36942" s="7"/>
    </row>
    <row r="36943" spans="7:7" x14ac:dyDescent="0.25">
      <c r="G36943" s="7"/>
    </row>
    <row r="36944" spans="7:7" x14ac:dyDescent="0.25">
      <c r="G36944" s="7"/>
    </row>
    <row r="36945" spans="7:7" x14ac:dyDescent="0.25">
      <c r="G36945" s="7"/>
    </row>
    <row r="36946" spans="7:7" x14ac:dyDescent="0.25">
      <c r="G36946" s="7"/>
    </row>
    <row r="36947" spans="7:7" x14ac:dyDescent="0.25">
      <c r="G36947" s="7"/>
    </row>
    <row r="36948" spans="7:7" x14ac:dyDescent="0.25">
      <c r="G36948" s="7"/>
    </row>
    <row r="36949" spans="7:7" x14ac:dyDescent="0.25">
      <c r="G36949" s="7"/>
    </row>
    <row r="36950" spans="7:7" x14ac:dyDescent="0.25">
      <c r="G36950" s="7"/>
    </row>
    <row r="36951" spans="7:7" x14ac:dyDescent="0.25">
      <c r="G36951" s="7"/>
    </row>
    <row r="36952" spans="7:7" x14ac:dyDescent="0.25">
      <c r="G36952" s="7"/>
    </row>
    <row r="36953" spans="7:7" x14ac:dyDescent="0.25">
      <c r="G36953" s="7"/>
    </row>
    <row r="36954" spans="7:7" x14ac:dyDescent="0.25">
      <c r="G36954" s="7"/>
    </row>
    <row r="36955" spans="7:7" x14ac:dyDescent="0.25">
      <c r="G36955" s="7"/>
    </row>
    <row r="36956" spans="7:7" x14ac:dyDescent="0.25">
      <c r="G36956" s="7"/>
    </row>
    <row r="36957" spans="7:7" x14ac:dyDescent="0.25">
      <c r="G36957" s="7"/>
    </row>
    <row r="36958" spans="7:7" x14ac:dyDescent="0.25">
      <c r="G36958" s="7"/>
    </row>
    <row r="36959" spans="7:7" x14ac:dyDescent="0.25">
      <c r="G36959" s="7"/>
    </row>
    <row r="36960" spans="7:7" x14ac:dyDescent="0.25">
      <c r="G36960" s="7"/>
    </row>
    <row r="36961" spans="7:7" x14ac:dyDescent="0.25">
      <c r="G36961" s="7"/>
    </row>
    <row r="36962" spans="7:7" x14ac:dyDescent="0.25">
      <c r="G36962" s="7"/>
    </row>
    <row r="36963" spans="7:7" x14ac:dyDescent="0.25">
      <c r="G36963" s="7"/>
    </row>
    <row r="36964" spans="7:7" x14ac:dyDescent="0.25">
      <c r="G36964" s="7"/>
    </row>
    <row r="36965" spans="7:7" x14ac:dyDescent="0.25">
      <c r="G36965" s="7"/>
    </row>
    <row r="36966" spans="7:7" x14ac:dyDescent="0.25">
      <c r="G36966" s="7"/>
    </row>
    <row r="36967" spans="7:7" x14ac:dyDescent="0.25">
      <c r="G36967" s="7"/>
    </row>
    <row r="36968" spans="7:7" x14ac:dyDescent="0.25">
      <c r="G36968" s="7"/>
    </row>
    <row r="36969" spans="7:7" x14ac:dyDescent="0.25">
      <c r="G36969" s="7"/>
    </row>
    <row r="36970" spans="7:7" x14ac:dyDescent="0.25">
      <c r="G36970" s="7"/>
    </row>
    <row r="36971" spans="7:7" x14ac:dyDescent="0.25">
      <c r="G36971" s="7"/>
    </row>
    <row r="36972" spans="7:7" x14ac:dyDescent="0.25">
      <c r="G36972" s="7"/>
    </row>
    <row r="36973" spans="7:7" x14ac:dyDescent="0.25">
      <c r="G36973" s="7"/>
    </row>
    <row r="36974" spans="7:7" x14ac:dyDescent="0.25">
      <c r="G36974" s="7"/>
    </row>
    <row r="36975" spans="7:7" x14ac:dyDescent="0.25">
      <c r="G36975" s="7"/>
    </row>
    <row r="36976" spans="7:7" x14ac:dyDescent="0.25">
      <c r="G36976" s="7"/>
    </row>
    <row r="36977" spans="7:7" x14ac:dyDescent="0.25">
      <c r="G36977" s="7"/>
    </row>
    <row r="36978" spans="7:7" x14ac:dyDescent="0.25">
      <c r="G36978" s="7"/>
    </row>
    <row r="36979" spans="7:7" x14ac:dyDescent="0.25">
      <c r="G36979" s="7"/>
    </row>
    <row r="36980" spans="7:7" x14ac:dyDescent="0.25">
      <c r="G36980" s="7"/>
    </row>
    <row r="36981" spans="7:7" x14ac:dyDescent="0.25">
      <c r="G36981" s="7"/>
    </row>
    <row r="36982" spans="7:7" x14ac:dyDescent="0.25">
      <c r="G36982" s="7"/>
    </row>
    <row r="36983" spans="7:7" x14ac:dyDescent="0.25">
      <c r="G36983" s="7"/>
    </row>
    <row r="36984" spans="7:7" x14ac:dyDescent="0.25">
      <c r="G36984" s="7"/>
    </row>
    <row r="36985" spans="7:7" x14ac:dyDescent="0.25">
      <c r="G36985" s="7"/>
    </row>
    <row r="36986" spans="7:7" x14ac:dyDescent="0.25">
      <c r="G36986" s="7"/>
    </row>
    <row r="36987" spans="7:7" x14ac:dyDescent="0.25">
      <c r="G36987" s="7"/>
    </row>
    <row r="36988" spans="7:7" x14ac:dyDescent="0.25">
      <c r="G36988" s="7"/>
    </row>
    <row r="36989" spans="7:7" x14ac:dyDescent="0.25">
      <c r="G36989" s="7"/>
    </row>
    <row r="36990" spans="7:7" x14ac:dyDescent="0.25">
      <c r="G36990" s="7"/>
    </row>
    <row r="36991" spans="7:7" x14ac:dyDescent="0.25">
      <c r="G36991" s="7"/>
    </row>
    <row r="36992" spans="7:7" x14ac:dyDescent="0.25">
      <c r="G36992" s="7"/>
    </row>
    <row r="36993" spans="7:7" x14ac:dyDescent="0.25">
      <c r="G36993" s="7"/>
    </row>
    <row r="36994" spans="7:7" x14ac:dyDescent="0.25">
      <c r="G36994" s="7"/>
    </row>
    <row r="36995" spans="7:7" x14ac:dyDescent="0.25">
      <c r="G36995" s="7"/>
    </row>
    <row r="36996" spans="7:7" x14ac:dyDescent="0.25">
      <c r="G36996" s="7"/>
    </row>
    <row r="36997" spans="7:7" x14ac:dyDescent="0.25">
      <c r="G36997" s="7"/>
    </row>
    <row r="36998" spans="7:7" x14ac:dyDescent="0.25">
      <c r="G36998" s="7"/>
    </row>
    <row r="36999" spans="7:7" x14ac:dyDescent="0.25">
      <c r="G36999" s="7"/>
    </row>
    <row r="37000" spans="7:7" x14ac:dyDescent="0.25">
      <c r="G37000" s="7"/>
    </row>
    <row r="37001" spans="7:7" x14ac:dyDescent="0.25">
      <c r="G37001" s="7"/>
    </row>
    <row r="37002" spans="7:7" x14ac:dyDescent="0.25">
      <c r="G37002" s="7"/>
    </row>
    <row r="37003" spans="7:7" x14ac:dyDescent="0.25">
      <c r="G37003" s="7"/>
    </row>
    <row r="37004" spans="7:7" x14ac:dyDescent="0.25">
      <c r="G37004" s="7"/>
    </row>
    <row r="37005" spans="7:7" x14ac:dyDescent="0.25">
      <c r="G37005" s="7"/>
    </row>
    <row r="37006" spans="7:7" x14ac:dyDescent="0.25">
      <c r="G37006" s="7"/>
    </row>
    <row r="37007" spans="7:7" x14ac:dyDescent="0.25">
      <c r="G37007" s="7"/>
    </row>
    <row r="37008" spans="7:7" x14ac:dyDescent="0.25">
      <c r="G37008" s="7"/>
    </row>
    <row r="37009" spans="7:7" x14ac:dyDescent="0.25">
      <c r="G37009" s="7"/>
    </row>
    <row r="37010" spans="7:7" x14ac:dyDescent="0.25">
      <c r="G37010" s="7"/>
    </row>
    <row r="37011" spans="7:7" x14ac:dyDescent="0.25">
      <c r="G37011" s="7"/>
    </row>
    <row r="37012" spans="7:7" x14ac:dyDescent="0.25">
      <c r="G37012" s="7"/>
    </row>
    <row r="37013" spans="7:7" x14ac:dyDescent="0.25">
      <c r="G37013" s="7"/>
    </row>
    <row r="37014" spans="7:7" x14ac:dyDescent="0.25">
      <c r="G37014" s="7"/>
    </row>
    <row r="37015" spans="7:7" x14ac:dyDescent="0.25">
      <c r="G37015" s="7"/>
    </row>
    <row r="37016" spans="7:7" x14ac:dyDescent="0.25">
      <c r="G37016" s="7"/>
    </row>
    <row r="37017" spans="7:7" x14ac:dyDescent="0.25">
      <c r="G37017" s="7"/>
    </row>
    <row r="37018" spans="7:7" x14ac:dyDescent="0.25">
      <c r="G37018" s="7"/>
    </row>
    <row r="37019" spans="7:7" x14ac:dyDescent="0.25">
      <c r="G37019" s="7"/>
    </row>
    <row r="37020" spans="7:7" x14ac:dyDescent="0.25">
      <c r="G37020" s="7"/>
    </row>
    <row r="37021" spans="7:7" x14ac:dyDescent="0.25">
      <c r="G37021" s="7"/>
    </row>
    <row r="37022" spans="7:7" x14ac:dyDescent="0.25">
      <c r="G37022" s="7"/>
    </row>
    <row r="37023" spans="7:7" x14ac:dyDescent="0.25">
      <c r="G37023" s="7"/>
    </row>
    <row r="37024" spans="7:7" x14ac:dyDescent="0.25">
      <c r="G37024" s="7"/>
    </row>
    <row r="37025" spans="7:7" x14ac:dyDescent="0.25">
      <c r="G37025" s="7"/>
    </row>
    <row r="37026" spans="7:7" x14ac:dyDescent="0.25">
      <c r="G37026" s="7"/>
    </row>
    <row r="37027" spans="7:7" x14ac:dyDescent="0.25">
      <c r="G37027" s="7"/>
    </row>
    <row r="37028" spans="7:7" x14ac:dyDescent="0.25">
      <c r="G37028" s="7"/>
    </row>
    <row r="37029" spans="7:7" x14ac:dyDescent="0.25">
      <c r="G37029" s="7"/>
    </row>
    <row r="37030" spans="7:7" x14ac:dyDescent="0.25">
      <c r="G37030" s="7"/>
    </row>
    <row r="37031" spans="7:7" x14ac:dyDescent="0.25">
      <c r="G37031" s="7"/>
    </row>
    <row r="37032" spans="7:7" x14ac:dyDescent="0.25">
      <c r="G37032" s="7"/>
    </row>
    <row r="37033" spans="7:7" x14ac:dyDescent="0.25">
      <c r="G37033" s="7"/>
    </row>
    <row r="37034" spans="7:7" x14ac:dyDescent="0.25">
      <c r="G37034" s="7"/>
    </row>
    <row r="37035" spans="7:7" x14ac:dyDescent="0.25">
      <c r="G37035" s="7"/>
    </row>
    <row r="37036" spans="7:7" x14ac:dyDescent="0.25">
      <c r="G37036" s="7"/>
    </row>
    <row r="37037" spans="7:7" x14ac:dyDescent="0.25">
      <c r="G37037" s="7"/>
    </row>
    <row r="37038" spans="7:7" x14ac:dyDescent="0.25">
      <c r="G37038" s="7"/>
    </row>
    <row r="37039" spans="7:7" x14ac:dyDescent="0.25">
      <c r="G37039" s="7"/>
    </row>
    <row r="37040" spans="7:7" x14ac:dyDescent="0.25">
      <c r="G37040" s="7"/>
    </row>
    <row r="37041" spans="7:7" x14ac:dyDescent="0.25">
      <c r="G37041" s="7"/>
    </row>
    <row r="37042" spans="7:7" x14ac:dyDescent="0.25">
      <c r="G37042" s="7"/>
    </row>
    <row r="37043" spans="7:7" x14ac:dyDescent="0.25">
      <c r="G37043" s="7"/>
    </row>
    <row r="37044" spans="7:7" x14ac:dyDescent="0.25">
      <c r="G37044" s="7"/>
    </row>
    <row r="37045" spans="7:7" x14ac:dyDescent="0.25">
      <c r="G37045" s="7"/>
    </row>
    <row r="37046" spans="7:7" x14ac:dyDescent="0.25">
      <c r="G37046" s="7"/>
    </row>
    <row r="37047" spans="7:7" x14ac:dyDescent="0.25">
      <c r="G37047" s="7"/>
    </row>
    <row r="37048" spans="7:7" x14ac:dyDescent="0.25">
      <c r="G37048" s="7"/>
    </row>
    <row r="37049" spans="7:7" x14ac:dyDescent="0.25">
      <c r="G37049" s="7"/>
    </row>
    <row r="37050" spans="7:7" x14ac:dyDescent="0.25">
      <c r="G37050" s="7"/>
    </row>
    <row r="37051" spans="7:7" x14ac:dyDescent="0.25">
      <c r="G37051" s="7"/>
    </row>
    <row r="37052" spans="7:7" x14ac:dyDescent="0.25">
      <c r="G37052" s="7"/>
    </row>
    <row r="37053" spans="7:7" x14ac:dyDescent="0.25">
      <c r="G37053" s="7"/>
    </row>
    <row r="37054" spans="7:7" x14ac:dyDescent="0.25">
      <c r="G37054" s="7"/>
    </row>
    <row r="37055" spans="7:7" x14ac:dyDescent="0.25">
      <c r="G37055" s="7"/>
    </row>
    <row r="37056" spans="7:7" x14ac:dyDescent="0.25">
      <c r="G37056" s="7"/>
    </row>
    <row r="37057" spans="7:7" x14ac:dyDescent="0.25">
      <c r="G37057" s="7"/>
    </row>
    <row r="37058" spans="7:7" x14ac:dyDescent="0.25">
      <c r="G37058" s="7"/>
    </row>
    <row r="37059" spans="7:7" x14ac:dyDescent="0.25">
      <c r="G37059" s="7"/>
    </row>
    <row r="37060" spans="7:7" x14ac:dyDescent="0.25">
      <c r="G37060" s="7"/>
    </row>
    <row r="37061" spans="7:7" x14ac:dyDescent="0.25">
      <c r="G37061" s="7"/>
    </row>
    <row r="37062" spans="7:7" x14ac:dyDescent="0.25">
      <c r="G37062" s="7"/>
    </row>
    <row r="37063" spans="7:7" x14ac:dyDescent="0.25">
      <c r="G37063" s="7"/>
    </row>
    <row r="37064" spans="7:7" x14ac:dyDescent="0.25">
      <c r="G37064" s="7"/>
    </row>
    <row r="37065" spans="7:7" x14ac:dyDescent="0.25">
      <c r="G37065" s="7"/>
    </row>
    <row r="37066" spans="7:7" x14ac:dyDescent="0.25">
      <c r="G37066" s="7"/>
    </row>
    <row r="37067" spans="7:7" x14ac:dyDescent="0.25">
      <c r="G37067" s="7"/>
    </row>
    <row r="37068" spans="7:7" x14ac:dyDescent="0.25">
      <c r="G37068" s="7"/>
    </row>
    <row r="37069" spans="7:7" x14ac:dyDescent="0.25">
      <c r="G37069" s="7"/>
    </row>
    <row r="37070" spans="7:7" x14ac:dyDescent="0.25">
      <c r="G37070" s="7"/>
    </row>
    <row r="37071" spans="7:7" x14ac:dyDescent="0.25">
      <c r="G37071" s="7"/>
    </row>
    <row r="37072" spans="7:7" x14ac:dyDescent="0.25">
      <c r="G37072" s="7"/>
    </row>
    <row r="37073" spans="7:7" x14ac:dyDescent="0.25">
      <c r="G37073" s="7"/>
    </row>
    <row r="37074" spans="7:7" x14ac:dyDescent="0.25">
      <c r="G37074" s="7"/>
    </row>
    <row r="37075" spans="7:7" x14ac:dyDescent="0.25">
      <c r="G37075" s="7"/>
    </row>
    <row r="37076" spans="7:7" x14ac:dyDescent="0.25">
      <c r="G37076" s="7"/>
    </row>
    <row r="37077" spans="7:7" x14ac:dyDescent="0.25">
      <c r="G37077" s="7"/>
    </row>
    <row r="37078" spans="7:7" x14ac:dyDescent="0.25">
      <c r="G37078" s="7"/>
    </row>
    <row r="37079" spans="7:7" x14ac:dyDescent="0.25">
      <c r="G37079" s="7"/>
    </row>
    <row r="37080" spans="7:7" x14ac:dyDescent="0.25">
      <c r="G37080" s="7"/>
    </row>
    <row r="37081" spans="7:7" x14ac:dyDescent="0.25">
      <c r="G37081" s="7"/>
    </row>
    <row r="37082" spans="7:7" x14ac:dyDescent="0.25">
      <c r="G37082" s="7"/>
    </row>
    <row r="37083" spans="7:7" x14ac:dyDescent="0.25">
      <c r="G37083" s="7"/>
    </row>
    <row r="37084" spans="7:7" x14ac:dyDescent="0.25">
      <c r="G37084" s="7"/>
    </row>
    <row r="37085" spans="7:7" x14ac:dyDescent="0.25">
      <c r="G37085" s="7"/>
    </row>
    <row r="37086" spans="7:7" x14ac:dyDescent="0.25">
      <c r="G37086" s="7"/>
    </row>
    <row r="37087" spans="7:7" x14ac:dyDescent="0.25">
      <c r="G37087" s="7"/>
    </row>
    <row r="37088" spans="7:7" x14ac:dyDescent="0.25">
      <c r="G37088" s="7"/>
    </row>
    <row r="37089" spans="7:7" x14ac:dyDescent="0.25">
      <c r="G37089" s="7"/>
    </row>
    <row r="37090" spans="7:7" x14ac:dyDescent="0.25">
      <c r="G37090" s="7"/>
    </row>
    <row r="37091" spans="7:7" x14ac:dyDescent="0.25">
      <c r="G37091" s="7"/>
    </row>
    <row r="37092" spans="7:7" x14ac:dyDescent="0.25">
      <c r="G37092" s="7"/>
    </row>
    <row r="37093" spans="7:7" x14ac:dyDescent="0.25">
      <c r="G37093" s="7"/>
    </row>
    <row r="37094" spans="7:7" x14ac:dyDescent="0.25">
      <c r="G37094" s="7"/>
    </row>
    <row r="37095" spans="7:7" x14ac:dyDescent="0.25">
      <c r="G37095" s="7"/>
    </row>
    <row r="37096" spans="7:7" x14ac:dyDescent="0.25">
      <c r="G37096" s="7"/>
    </row>
    <row r="37097" spans="7:7" x14ac:dyDescent="0.25">
      <c r="G37097" s="7"/>
    </row>
    <row r="37098" spans="7:7" x14ac:dyDescent="0.25">
      <c r="G37098" s="7"/>
    </row>
    <row r="37099" spans="7:7" x14ac:dyDescent="0.25">
      <c r="G37099" s="7"/>
    </row>
    <row r="37100" spans="7:7" x14ac:dyDescent="0.25">
      <c r="G37100" s="7"/>
    </row>
    <row r="37101" spans="7:7" x14ac:dyDescent="0.25">
      <c r="G37101" s="7"/>
    </row>
    <row r="37102" spans="7:7" x14ac:dyDescent="0.25">
      <c r="G37102" s="7"/>
    </row>
    <row r="37103" spans="7:7" x14ac:dyDescent="0.25">
      <c r="G37103" s="7"/>
    </row>
    <row r="37104" spans="7:7" x14ac:dyDescent="0.25">
      <c r="G37104" s="7"/>
    </row>
    <row r="37105" spans="7:7" x14ac:dyDescent="0.25">
      <c r="G37105" s="7"/>
    </row>
    <row r="37106" spans="7:7" x14ac:dyDescent="0.25">
      <c r="G37106" s="7"/>
    </row>
    <row r="37107" spans="7:7" x14ac:dyDescent="0.25">
      <c r="G37107" s="7"/>
    </row>
    <row r="37108" spans="7:7" x14ac:dyDescent="0.25">
      <c r="G37108" s="7"/>
    </row>
    <row r="37109" spans="7:7" x14ac:dyDescent="0.25">
      <c r="G37109" s="7"/>
    </row>
    <row r="37110" spans="7:7" x14ac:dyDescent="0.25">
      <c r="G37110" s="7"/>
    </row>
    <row r="37111" spans="7:7" x14ac:dyDescent="0.25">
      <c r="G37111" s="7"/>
    </row>
    <row r="37112" spans="7:7" x14ac:dyDescent="0.25">
      <c r="G37112" s="7"/>
    </row>
    <row r="37113" spans="7:7" x14ac:dyDescent="0.25">
      <c r="G37113" s="7"/>
    </row>
    <row r="37114" spans="7:7" x14ac:dyDescent="0.25">
      <c r="G37114" s="7"/>
    </row>
    <row r="37115" spans="7:7" x14ac:dyDescent="0.25">
      <c r="G37115" s="7"/>
    </row>
    <row r="37116" spans="7:7" x14ac:dyDescent="0.25">
      <c r="G37116" s="7"/>
    </row>
    <row r="37117" spans="7:7" x14ac:dyDescent="0.25">
      <c r="G37117" s="7"/>
    </row>
    <row r="37118" spans="7:7" x14ac:dyDescent="0.25">
      <c r="G37118" s="7"/>
    </row>
    <row r="37119" spans="7:7" x14ac:dyDescent="0.25">
      <c r="G37119" s="7"/>
    </row>
    <row r="37120" spans="7:7" x14ac:dyDescent="0.25">
      <c r="G37120" s="7"/>
    </row>
    <row r="37121" spans="7:7" x14ac:dyDescent="0.25">
      <c r="G37121" s="7"/>
    </row>
    <row r="37122" spans="7:7" x14ac:dyDescent="0.25">
      <c r="G37122" s="7"/>
    </row>
    <row r="37123" spans="7:7" x14ac:dyDescent="0.25">
      <c r="G37123" s="7"/>
    </row>
    <row r="37124" spans="7:7" x14ac:dyDescent="0.25">
      <c r="G37124" s="7"/>
    </row>
    <row r="37125" spans="7:7" x14ac:dyDescent="0.25">
      <c r="G37125" s="7"/>
    </row>
    <row r="37126" spans="7:7" x14ac:dyDescent="0.25">
      <c r="G37126" s="7"/>
    </row>
    <row r="37127" spans="7:7" x14ac:dyDescent="0.25">
      <c r="G37127" s="7"/>
    </row>
    <row r="37128" spans="7:7" x14ac:dyDescent="0.25">
      <c r="G37128" s="7"/>
    </row>
    <row r="37129" spans="7:7" x14ac:dyDescent="0.25">
      <c r="G37129" s="7"/>
    </row>
    <row r="37130" spans="7:7" x14ac:dyDescent="0.25">
      <c r="G37130" s="7"/>
    </row>
    <row r="37131" spans="7:7" x14ac:dyDescent="0.25">
      <c r="G37131" s="7"/>
    </row>
    <row r="37132" spans="7:7" x14ac:dyDescent="0.25">
      <c r="G37132" s="7"/>
    </row>
    <row r="37133" spans="7:7" x14ac:dyDescent="0.25">
      <c r="G37133" s="7"/>
    </row>
    <row r="37134" spans="7:7" x14ac:dyDescent="0.25">
      <c r="G37134" s="7"/>
    </row>
    <row r="37135" spans="7:7" x14ac:dyDescent="0.25">
      <c r="G37135" s="7"/>
    </row>
    <row r="37136" spans="7:7" x14ac:dyDescent="0.25">
      <c r="G37136" s="7"/>
    </row>
    <row r="37137" spans="7:7" x14ac:dyDescent="0.25">
      <c r="G37137" s="7"/>
    </row>
    <row r="37138" spans="7:7" x14ac:dyDescent="0.25">
      <c r="G37138" s="7"/>
    </row>
    <row r="37139" spans="7:7" x14ac:dyDescent="0.25">
      <c r="G37139" s="7"/>
    </row>
    <row r="37140" spans="7:7" x14ac:dyDescent="0.25">
      <c r="G37140" s="7"/>
    </row>
    <row r="37141" spans="7:7" x14ac:dyDescent="0.25">
      <c r="G37141" s="7"/>
    </row>
    <row r="37142" spans="7:7" x14ac:dyDescent="0.25">
      <c r="G37142" s="7"/>
    </row>
    <row r="37143" spans="7:7" x14ac:dyDescent="0.25">
      <c r="G37143" s="7"/>
    </row>
    <row r="37144" spans="7:7" x14ac:dyDescent="0.25">
      <c r="G37144" s="7"/>
    </row>
    <row r="37145" spans="7:7" x14ac:dyDescent="0.25">
      <c r="G37145" s="7"/>
    </row>
    <row r="37146" spans="7:7" x14ac:dyDescent="0.25">
      <c r="G37146" s="7"/>
    </row>
    <row r="37147" spans="7:7" x14ac:dyDescent="0.25">
      <c r="G37147" s="7"/>
    </row>
    <row r="37148" spans="7:7" x14ac:dyDescent="0.25">
      <c r="G37148" s="7"/>
    </row>
    <row r="37149" spans="7:7" x14ac:dyDescent="0.25">
      <c r="G37149" s="7"/>
    </row>
    <row r="37150" spans="7:7" x14ac:dyDescent="0.25">
      <c r="G37150" s="7"/>
    </row>
    <row r="37151" spans="7:7" x14ac:dyDescent="0.25">
      <c r="G37151" s="7"/>
    </row>
    <row r="37152" spans="7:7" x14ac:dyDescent="0.25">
      <c r="G37152" s="7"/>
    </row>
    <row r="37153" spans="7:7" x14ac:dyDescent="0.25">
      <c r="G37153" s="7"/>
    </row>
    <row r="37154" spans="7:7" x14ac:dyDescent="0.25">
      <c r="G37154" s="7"/>
    </row>
    <row r="37155" spans="7:7" x14ac:dyDescent="0.25">
      <c r="G37155" s="7"/>
    </row>
    <row r="37156" spans="7:7" x14ac:dyDescent="0.25">
      <c r="G37156" s="7"/>
    </row>
    <row r="37157" spans="7:7" x14ac:dyDescent="0.25">
      <c r="G37157" s="7"/>
    </row>
    <row r="37158" spans="7:7" x14ac:dyDescent="0.25">
      <c r="G37158" s="7"/>
    </row>
    <row r="37159" spans="7:7" x14ac:dyDescent="0.25">
      <c r="G37159" s="7"/>
    </row>
    <row r="37160" spans="7:7" x14ac:dyDescent="0.25">
      <c r="G37160" s="7"/>
    </row>
    <row r="37161" spans="7:7" x14ac:dyDescent="0.25">
      <c r="G37161" s="7"/>
    </row>
    <row r="37162" spans="7:7" x14ac:dyDescent="0.25">
      <c r="G37162" s="7"/>
    </row>
    <row r="37163" spans="7:7" x14ac:dyDescent="0.25">
      <c r="G37163" s="7"/>
    </row>
    <row r="37164" spans="7:7" x14ac:dyDescent="0.25">
      <c r="G37164" s="7"/>
    </row>
    <row r="37165" spans="7:7" x14ac:dyDescent="0.25">
      <c r="G37165" s="7"/>
    </row>
    <row r="37166" spans="7:7" x14ac:dyDescent="0.25">
      <c r="G37166" s="7"/>
    </row>
    <row r="37167" spans="7:7" x14ac:dyDescent="0.25">
      <c r="G37167" s="7"/>
    </row>
    <row r="37168" spans="7:7" x14ac:dyDescent="0.25">
      <c r="G37168" s="7"/>
    </row>
    <row r="37169" spans="7:7" x14ac:dyDescent="0.25">
      <c r="G37169" s="7"/>
    </row>
    <row r="37170" spans="7:7" x14ac:dyDescent="0.25">
      <c r="G37170" s="7"/>
    </row>
    <row r="37171" spans="7:7" x14ac:dyDescent="0.25">
      <c r="G37171" s="7"/>
    </row>
    <row r="37172" spans="7:7" x14ac:dyDescent="0.25">
      <c r="G37172" s="7"/>
    </row>
    <row r="37173" spans="7:7" x14ac:dyDescent="0.25">
      <c r="G37173" s="7"/>
    </row>
    <row r="37174" spans="7:7" x14ac:dyDescent="0.25">
      <c r="G37174" s="7"/>
    </row>
    <row r="37175" spans="7:7" x14ac:dyDescent="0.25">
      <c r="G37175" s="7"/>
    </row>
    <row r="37176" spans="7:7" x14ac:dyDescent="0.25">
      <c r="G37176" s="7"/>
    </row>
    <row r="37177" spans="7:7" x14ac:dyDescent="0.25">
      <c r="G37177" s="7"/>
    </row>
    <row r="37178" spans="7:7" x14ac:dyDescent="0.25">
      <c r="G37178" s="7"/>
    </row>
    <row r="37179" spans="7:7" x14ac:dyDescent="0.25">
      <c r="G37179" s="7"/>
    </row>
    <row r="37180" spans="7:7" x14ac:dyDescent="0.25">
      <c r="G37180" s="7"/>
    </row>
    <row r="37181" spans="7:7" x14ac:dyDescent="0.25">
      <c r="G37181" s="7"/>
    </row>
    <row r="37182" spans="7:7" x14ac:dyDescent="0.25">
      <c r="G37182" s="7"/>
    </row>
    <row r="37183" spans="7:7" x14ac:dyDescent="0.25">
      <c r="G37183" s="7"/>
    </row>
    <row r="37184" spans="7:7" x14ac:dyDescent="0.25">
      <c r="G37184" s="7"/>
    </row>
    <row r="37185" spans="7:7" x14ac:dyDescent="0.25">
      <c r="G37185" s="7"/>
    </row>
    <row r="37186" spans="7:7" x14ac:dyDescent="0.25">
      <c r="G37186" s="7"/>
    </row>
    <row r="37187" spans="7:7" x14ac:dyDescent="0.25">
      <c r="G37187" s="7"/>
    </row>
    <row r="37188" spans="7:7" x14ac:dyDescent="0.25">
      <c r="G37188" s="7"/>
    </row>
    <row r="37189" spans="7:7" x14ac:dyDescent="0.25">
      <c r="G37189" s="7"/>
    </row>
    <row r="37190" spans="7:7" x14ac:dyDescent="0.25">
      <c r="G37190" s="7"/>
    </row>
    <row r="37191" spans="7:7" x14ac:dyDescent="0.25">
      <c r="G37191" s="7"/>
    </row>
    <row r="37192" spans="7:7" x14ac:dyDescent="0.25">
      <c r="G37192" s="7"/>
    </row>
    <row r="37193" spans="7:7" x14ac:dyDescent="0.25">
      <c r="G37193" s="7"/>
    </row>
    <row r="37194" spans="7:7" x14ac:dyDescent="0.25">
      <c r="G37194" s="7"/>
    </row>
    <row r="37195" spans="7:7" x14ac:dyDescent="0.25">
      <c r="G37195" s="7"/>
    </row>
    <row r="37196" spans="7:7" x14ac:dyDescent="0.25">
      <c r="G37196" s="7"/>
    </row>
    <row r="37197" spans="7:7" x14ac:dyDescent="0.25">
      <c r="G37197" s="7"/>
    </row>
    <row r="37198" spans="7:7" x14ac:dyDescent="0.25">
      <c r="G37198" s="7"/>
    </row>
    <row r="37199" spans="7:7" x14ac:dyDescent="0.25">
      <c r="G37199" s="7"/>
    </row>
    <row r="37200" spans="7:7" x14ac:dyDescent="0.25">
      <c r="G37200" s="7"/>
    </row>
    <row r="37201" spans="7:7" x14ac:dyDescent="0.25">
      <c r="G37201" s="7"/>
    </row>
    <row r="37202" spans="7:7" x14ac:dyDescent="0.25">
      <c r="G37202" s="7"/>
    </row>
    <row r="37203" spans="7:7" x14ac:dyDescent="0.25">
      <c r="G37203" s="7"/>
    </row>
    <row r="37204" spans="7:7" x14ac:dyDescent="0.25">
      <c r="G37204" s="7"/>
    </row>
    <row r="37205" spans="7:7" x14ac:dyDescent="0.25">
      <c r="G37205" s="7"/>
    </row>
    <row r="37206" spans="7:7" x14ac:dyDescent="0.25">
      <c r="G37206" s="7"/>
    </row>
    <row r="37207" spans="7:7" x14ac:dyDescent="0.25">
      <c r="G37207" s="7"/>
    </row>
    <row r="37208" spans="7:7" x14ac:dyDescent="0.25">
      <c r="G37208" s="7"/>
    </row>
    <row r="37209" spans="7:7" x14ac:dyDescent="0.25">
      <c r="G37209" s="7"/>
    </row>
    <row r="37210" spans="7:7" x14ac:dyDescent="0.25">
      <c r="G37210" s="7"/>
    </row>
    <row r="37211" spans="7:7" x14ac:dyDescent="0.25">
      <c r="G37211" s="7"/>
    </row>
    <row r="37212" spans="7:7" x14ac:dyDescent="0.25">
      <c r="G37212" s="7"/>
    </row>
    <row r="37213" spans="7:7" x14ac:dyDescent="0.25">
      <c r="G37213" s="7"/>
    </row>
    <row r="37214" spans="7:7" x14ac:dyDescent="0.25">
      <c r="G37214" s="7"/>
    </row>
    <row r="37215" spans="7:7" x14ac:dyDescent="0.25">
      <c r="G37215" s="7"/>
    </row>
    <row r="37216" spans="7:7" x14ac:dyDescent="0.25">
      <c r="G37216" s="7"/>
    </row>
    <row r="37217" spans="7:7" x14ac:dyDescent="0.25">
      <c r="G37217" s="7"/>
    </row>
    <row r="37218" spans="7:7" x14ac:dyDescent="0.25">
      <c r="G37218" s="7"/>
    </row>
    <row r="37219" spans="7:7" x14ac:dyDescent="0.25">
      <c r="G37219" s="7"/>
    </row>
    <row r="37220" spans="7:7" x14ac:dyDescent="0.25">
      <c r="G37220" s="7"/>
    </row>
    <row r="37221" spans="7:7" x14ac:dyDescent="0.25">
      <c r="G37221" s="7"/>
    </row>
    <row r="37222" spans="7:7" x14ac:dyDescent="0.25">
      <c r="G37222" s="7"/>
    </row>
    <row r="37223" spans="7:7" x14ac:dyDescent="0.25">
      <c r="G37223" s="7"/>
    </row>
    <row r="37224" spans="7:7" x14ac:dyDescent="0.25">
      <c r="G37224" s="7"/>
    </row>
    <row r="37225" spans="7:7" x14ac:dyDescent="0.25">
      <c r="G37225" s="7"/>
    </row>
    <row r="37226" spans="7:7" x14ac:dyDescent="0.25">
      <c r="G37226" s="7"/>
    </row>
    <row r="37227" spans="7:7" x14ac:dyDescent="0.25">
      <c r="G37227" s="7"/>
    </row>
    <row r="37228" spans="7:7" x14ac:dyDescent="0.25">
      <c r="G37228" s="7"/>
    </row>
    <row r="37229" spans="7:7" x14ac:dyDescent="0.25">
      <c r="G37229" s="7"/>
    </row>
    <row r="37230" spans="7:7" x14ac:dyDescent="0.25">
      <c r="G37230" s="7"/>
    </row>
    <row r="37231" spans="7:7" x14ac:dyDescent="0.25">
      <c r="G37231" s="7"/>
    </row>
    <row r="37232" spans="7:7" x14ac:dyDescent="0.25">
      <c r="G37232" s="7"/>
    </row>
    <row r="37233" spans="7:7" x14ac:dyDescent="0.25">
      <c r="G37233" s="7"/>
    </row>
    <row r="37234" spans="7:7" x14ac:dyDescent="0.25">
      <c r="G37234" s="7"/>
    </row>
    <row r="37235" spans="7:7" x14ac:dyDescent="0.25">
      <c r="G37235" s="7"/>
    </row>
    <row r="37236" spans="7:7" x14ac:dyDescent="0.25">
      <c r="G37236" s="7"/>
    </row>
    <row r="37237" spans="7:7" x14ac:dyDescent="0.25">
      <c r="G37237" s="7"/>
    </row>
    <row r="37238" spans="7:7" x14ac:dyDescent="0.25">
      <c r="G37238" s="7"/>
    </row>
    <row r="37239" spans="7:7" x14ac:dyDescent="0.25">
      <c r="G37239" s="7"/>
    </row>
    <row r="37240" spans="7:7" x14ac:dyDescent="0.25">
      <c r="G37240" s="7"/>
    </row>
    <row r="37241" spans="7:7" x14ac:dyDescent="0.25">
      <c r="G37241" s="7"/>
    </row>
    <row r="37242" spans="7:7" x14ac:dyDescent="0.25">
      <c r="G37242" s="7"/>
    </row>
    <row r="37243" spans="7:7" x14ac:dyDescent="0.25">
      <c r="G37243" s="7"/>
    </row>
    <row r="37244" spans="7:7" x14ac:dyDescent="0.25">
      <c r="G37244" s="7"/>
    </row>
    <row r="37245" spans="7:7" x14ac:dyDescent="0.25">
      <c r="G37245" s="7"/>
    </row>
    <row r="37246" spans="7:7" x14ac:dyDescent="0.25">
      <c r="G37246" s="7"/>
    </row>
    <row r="37247" spans="7:7" x14ac:dyDescent="0.25">
      <c r="G37247" s="7"/>
    </row>
    <row r="37248" spans="7:7" x14ac:dyDescent="0.25">
      <c r="G37248" s="7"/>
    </row>
    <row r="37249" spans="7:7" x14ac:dyDescent="0.25">
      <c r="G37249" s="7"/>
    </row>
    <row r="37250" spans="7:7" x14ac:dyDescent="0.25">
      <c r="G37250" s="7"/>
    </row>
    <row r="37251" spans="7:7" x14ac:dyDescent="0.25">
      <c r="G37251" s="7"/>
    </row>
    <row r="37252" spans="7:7" x14ac:dyDescent="0.25">
      <c r="G37252" s="7"/>
    </row>
    <row r="37253" spans="7:7" x14ac:dyDescent="0.25">
      <c r="G37253" s="7"/>
    </row>
    <row r="37254" spans="7:7" x14ac:dyDescent="0.25">
      <c r="G37254" s="7"/>
    </row>
    <row r="37255" spans="7:7" x14ac:dyDescent="0.25">
      <c r="G37255" s="7"/>
    </row>
    <row r="37256" spans="7:7" x14ac:dyDescent="0.25">
      <c r="G37256" s="7"/>
    </row>
    <row r="37257" spans="7:7" x14ac:dyDescent="0.25">
      <c r="G37257" s="7"/>
    </row>
    <row r="37258" spans="7:7" x14ac:dyDescent="0.25">
      <c r="G37258" s="7"/>
    </row>
    <row r="37259" spans="7:7" x14ac:dyDescent="0.25">
      <c r="G37259" s="7"/>
    </row>
    <row r="37260" spans="7:7" x14ac:dyDescent="0.25">
      <c r="G37260" s="7"/>
    </row>
    <row r="37261" spans="7:7" x14ac:dyDescent="0.25">
      <c r="G37261" s="7"/>
    </row>
    <row r="37262" spans="7:7" x14ac:dyDescent="0.25">
      <c r="G37262" s="7"/>
    </row>
    <row r="37263" spans="7:7" x14ac:dyDescent="0.25">
      <c r="G37263" s="7"/>
    </row>
    <row r="37264" spans="7:7" x14ac:dyDescent="0.25">
      <c r="G37264" s="7"/>
    </row>
    <row r="37265" spans="7:7" x14ac:dyDescent="0.25">
      <c r="G37265" s="7"/>
    </row>
    <row r="37266" spans="7:7" x14ac:dyDescent="0.25">
      <c r="G37266" s="7"/>
    </row>
    <row r="37267" spans="7:7" x14ac:dyDescent="0.25">
      <c r="G37267" s="7"/>
    </row>
    <row r="37268" spans="7:7" x14ac:dyDescent="0.25">
      <c r="G37268" s="7"/>
    </row>
    <row r="37269" spans="7:7" x14ac:dyDescent="0.25">
      <c r="G37269" s="7"/>
    </row>
    <row r="37270" spans="7:7" x14ac:dyDescent="0.25">
      <c r="G37270" s="7"/>
    </row>
    <row r="37271" spans="7:7" x14ac:dyDescent="0.25">
      <c r="G37271" s="7"/>
    </row>
    <row r="37272" spans="7:7" x14ac:dyDescent="0.25">
      <c r="G37272" s="7"/>
    </row>
    <row r="37273" spans="7:7" x14ac:dyDescent="0.25">
      <c r="G37273" s="7"/>
    </row>
    <row r="37274" spans="7:7" x14ac:dyDescent="0.25">
      <c r="G37274" s="7"/>
    </row>
    <row r="37275" spans="7:7" x14ac:dyDescent="0.25">
      <c r="G37275" s="7"/>
    </row>
    <row r="37276" spans="7:7" x14ac:dyDescent="0.25">
      <c r="G37276" s="7"/>
    </row>
    <row r="37277" spans="7:7" x14ac:dyDescent="0.25">
      <c r="G37277" s="7"/>
    </row>
    <row r="37278" spans="7:7" x14ac:dyDescent="0.25">
      <c r="G37278" s="7"/>
    </row>
    <row r="37279" spans="7:7" x14ac:dyDescent="0.25">
      <c r="G37279" s="7"/>
    </row>
    <row r="37280" spans="7:7" x14ac:dyDescent="0.25">
      <c r="G37280" s="7"/>
    </row>
    <row r="37281" spans="7:7" x14ac:dyDescent="0.25">
      <c r="G37281" s="7"/>
    </row>
    <row r="37282" spans="7:7" x14ac:dyDescent="0.25">
      <c r="G37282" s="7"/>
    </row>
    <row r="37283" spans="7:7" x14ac:dyDescent="0.25">
      <c r="G37283" s="7"/>
    </row>
    <row r="37284" spans="7:7" x14ac:dyDescent="0.25">
      <c r="G37284" s="7"/>
    </row>
    <row r="37285" spans="7:7" x14ac:dyDescent="0.25">
      <c r="G37285" s="7"/>
    </row>
    <row r="37286" spans="7:7" x14ac:dyDescent="0.25">
      <c r="G37286" s="7"/>
    </row>
    <row r="37287" spans="7:7" x14ac:dyDescent="0.25">
      <c r="G37287" s="7"/>
    </row>
    <row r="37288" spans="7:7" x14ac:dyDescent="0.25">
      <c r="G37288" s="7"/>
    </row>
    <row r="37289" spans="7:7" x14ac:dyDescent="0.25">
      <c r="G37289" s="7"/>
    </row>
    <row r="37290" spans="7:7" x14ac:dyDescent="0.25">
      <c r="G37290" s="7"/>
    </row>
    <row r="37291" spans="7:7" x14ac:dyDescent="0.25">
      <c r="G37291" s="7"/>
    </row>
    <row r="37292" spans="7:7" x14ac:dyDescent="0.25">
      <c r="G37292" s="7"/>
    </row>
    <row r="37293" spans="7:7" x14ac:dyDescent="0.25">
      <c r="G37293" s="7"/>
    </row>
    <row r="37294" spans="7:7" x14ac:dyDescent="0.25">
      <c r="G37294" s="7"/>
    </row>
    <row r="37295" spans="7:7" x14ac:dyDescent="0.25">
      <c r="G37295" s="7"/>
    </row>
    <row r="37296" spans="7:7" x14ac:dyDescent="0.25">
      <c r="G37296" s="7"/>
    </row>
    <row r="37297" spans="7:7" x14ac:dyDescent="0.25">
      <c r="G37297" s="7"/>
    </row>
    <row r="37298" spans="7:7" x14ac:dyDescent="0.25">
      <c r="G37298" s="7"/>
    </row>
    <row r="37299" spans="7:7" x14ac:dyDescent="0.25">
      <c r="G37299" s="7"/>
    </row>
    <row r="37300" spans="7:7" x14ac:dyDescent="0.25">
      <c r="G37300" s="7"/>
    </row>
    <row r="37301" spans="7:7" x14ac:dyDescent="0.25">
      <c r="G37301" s="7"/>
    </row>
    <row r="37302" spans="7:7" x14ac:dyDescent="0.25">
      <c r="G37302" s="7"/>
    </row>
    <row r="37303" spans="7:7" x14ac:dyDescent="0.25">
      <c r="G37303" s="7"/>
    </row>
    <row r="37304" spans="7:7" x14ac:dyDescent="0.25">
      <c r="G37304" s="7"/>
    </row>
    <row r="37305" spans="7:7" x14ac:dyDescent="0.25">
      <c r="G37305" s="7"/>
    </row>
    <row r="37306" spans="7:7" x14ac:dyDescent="0.25">
      <c r="G37306" s="7"/>
    </row>
    <row r="37307" spans="7:7" x14ac:dyDescent="0.25">
      <c r="G37307" s="7"/>
    </row>
    <row r="37308" spans="7:7" x14ac:dyDescent="0.25">
      <c r="G37308" s="7"/>
    </row>
    <row r="37309" spans="7:7" x14ac:dyDescent="0.25">
      <c r="G37309" s="7"/>
    </row>
    <row r="37310" spans="7:7" x14ac:dyDescent="0.25">
      <c r="G37310" s="7"/>
    </row>
    <row r="37311" spans="7:7" x14ac:dyDescent="0.25">
      <c r="G37311" s="7"/>
    </row>
    <row r="37312" spans="7:7" x14ac:dyDescent="0.25">
      <c r="G37312" s="7"/>
    </row>
    <row r="37313" spans="7:7" x14ac:dyDescent="0.25">
      <c r="G37313" s="7"/>
    </row>
    <row r="37314" spans="7:7" x14ac:dyDescent="0.25">
      <c r="G37314" s="7"/>
    </row>
    <row r="37315" spans="7:7" x14ac:dyDescent="0.25">
      <c r="G37315" s="7"/>
    </row>
    <row r="37316" spans="7:7" x14ac:dyDescent="0.25">
      <c r="G37316" s="7"/>
    </row>
    <row r="37317" spans="7:7" x14ac:dyDescent="0.25">
      <c r="G37317" s="7"/>
    </row>
    <row r="37318" spans="7:7" x14ac:dyDescent="0.25">
      <c r="G37318" s="7"/>
    </row>
    <row r="37319" spans="7:7" x14ac:dyDescent="0.25">
      <c r="G37319" s="7"/>
    </row>
    <row r="37320" spans="7:7" x14ac:dyDescent="0.25">
      <c r="G37320" s="7"/>
    </row>
    <row r="37321" spans="7:7" x14ac:dyDescent="0.25">
      <c r="G37321" s="7"/>
    </row>
    <row r="37322" spans="7:7" x14ac:dyDescent="0.25">
      <c r="G37322" s="7"/>
    </row>
    <row r="37323" spans="7:7" x14ac:dyDescent="0.25">
      <c r="G37323" s="7"/>
    </row>
    <row r="37324" spans="7:7" x14ac:dyDescent="0.25">
      <c r="G37324" s="7"/>
    </row>
    <row r="37325" spans="7:7" x14ac:dyDescent="0.25">
      <c r="G37325" s="7"/>
    </row>
    <row r="37326" spans="7:7" x14ac:dyDescent="0.25">
      <c r="G37326" s="7"/>
    </row>
    <row r="37327" spans="7:7" x14ac:dyDescent="0.25">
      <c r="G37327" s="7"/>
    </row>
    <row r="37328" spans="7:7" x14ac:dyDescent="0.25">
      <c r="G37328" s="7"/>
    </row>
    <row r="37329" spans="7:7" x14ac:dyDescent="0.25">
      <c r="G37329" s="7"/>
    </row>
    <row r="37330" spans="7:7" x14ac:dyDescent="0.25">
      <c r="G37330" s="7"/>
    </row>
    <row r="37331" spans="7:7" x14ac:dyDescent="0.25">
      <c r="G37331" s="7"/>
    </row>
    <row r="37332" spans="7:7" x14ac:dyDescent="0.25">
      <c r="G37332" s="7"/>
    </row>
    <row r="37333" spans="7:7" x14ac:dyDescent="0.25">
      <c r="G37333" s="7"/>
    </row>
    <row r="37334" spans="7:7" x14ac:dyDescent="0.25">
      <c r="G37334" s="7"/>
    </row>
    <row r="37335" spans="7:7" x14ac:dyDescent="0.25">
      <c r="G37335" s="7"/>
    </row>
    <row r="37336" spans="7:7" x14ac:dyDescent="0.25">
      <c r="G37336" s="7"/>
    </row>
    <row r="37337" spans="7:7" x14ac:dyDescent="0.25">
      <c r="G37337" s="7"/>
    </row>
    <row r="37338" spans="7:7" x14ac:dyDescent="0.25">
      <c r="G37338" s="7"/>
    </row>
    <row r="37339" spans="7:7" x14ac:dyDescent="0.25">
      <c r="G37339" s="7"/>
    </row>
    <row r="37340" spans="7:7" x14ac:dyDescent="0.25">
      <c r="G37340" s="7"/>
    </row>
    <row r="37341" spans="7:7" x14ac:dyDescent="0.25">
      <c r="G37341" s="7"/>
    </row>
    <row r="37342" spans="7:7" x14ac:dyDescent="0.25">
      <c r="G37342" s="7"/>
    </row>
    <row r="37343" spans="7:7" x14ac:dyDescent="0.25">
      <c r="G37343" s="7"/>
    </row>
    <row r="37344" spans="7:7" x14ac:dyDescent="0.25">
      <c r="G37344" s="7"/>
    </row>
    <row r="37345" spans="7:7" x14ac:dyDescent="0.25">
      <c r="G37345" s="7"/>
    </row>
    <row r="37346" spans="7:7" x14ac:dyDescent="0.25">
      <c r="G37346" s="7"/>
    </row>
    <row r="37347" spans="7:7" x14ac:dyDescent="0.25">
      <c r="G37347" s="7"/>
    </row>
    <row r="37348" spans="7:7" x14ac:dyDescent="0.25">
      <c r="G37348" s="7"/>
    </row>
    <row r="37349" spans="7:7" x14ac:dyDescent="0.25">
      <c r="G37349" s="7"/>
    </row>
    <row r="37350" spans="7:7" x14ac:dyDescent="0.25">
      <c r="G37350" s="7"/>
    </row>
    <row r="37351" spans="7:7" x14ac:dyDescent="0.25">
      <c r="G37351" s="7"/>
    </row>
    <row r="37352" spans="7:7" x14ac:dyDescent="0.25">
      <c r="G37352" s="7"/>
    </row>
    <row r="37353" spans="7:7" x14ac:dyDescent="0.25">
      <c r="G37353" s="7"/>
    </row>
    <row r="37354" spans="7:7" x14ac:dyDescent="0.25">
      <c r="G37354" s="7"/>
    </row>
    <row r="37355" spans="7:7" x14ac:dyDescent="0.25">
      <c r="G37355" s="7"/>
    </row>
    <row r="37356" spans="7:7" x14ac:dyDescent="0.25">
      <c r="G37356" s="7"/>
    </row>
    <row r="37357" spans="7:7" x14ac:dyDescent="0.25">
      <c r="G37357" s="7"/>
    </row>
    <row r="37358" spans="7:7" x14ac:dyDescent="0.25">
      <c r="G37358" s="7"/>
    </row>
    <row r="37359" spans="7:7" x14ac:dyDescent="0.25">
      <c r="G37359" s="7"/>
    </row>
    <row r="37360" spans="7:7" x14ac:dyDescent="0.25">
      <c r="G37360" s="7"/>
    </row>
    <row r="37361" spans="7:7" x14ac:dyDescent="0.25">
      <c r="G37361" s="7"/>
    </row>
    <row r="37362" spans="7:7" x14ac:dyDescent="0.25">
      <c r="G37362" s="7"/>
    </row>
    <row r="37363" spans="7:7" x14ac:dyDescent="0.25">
      <c r="G37363" s="7"/>
    </row>
    <row r="37364" spans="7:7" x14ac:dyDescent="0.25">
      <c r="G37364" s="7"/>
    </row>
    <row r="37365" spans="7:7" x14ac:dyDescent="0.25">
      <c r="G37365" s="7"/>
    </row>
    <row r="37366" spans="7:7" x14ac:dyDescent="0.25">
      <c r="G37366" s="7"/>
    </row>
    <row r="37367" spans="7:7" x14ac:dyDescent="0.25">
      <c r="G37367" s="7"/>
    </row>
    <row r="37368" spans="7:7" x14ac:dyDescent="0.25">
      <c r="G37368" s="7"/>
    </row>
    <row r="37369" spans="7:7" x14ac:dyDescent="0.25">
      <c r="G37369" s="7"/>
    </row>
    <row r="37370" spans="7:7" x14ac:dyDescent="0.25">
      <c r="G37370" s="7"/>
    </row>
    <row r="37371" spans="7:7" x14ac:dyDescent="0.25">
      <c r="G37371" s="7"/>
    </row>
    <row r="37372" spans="7:7" x14ac:dyDescent="0.25">
      <c r="G37372" s="7"/>
    </row>
    <row r="37373" spans="7:7" x14ac:dyDescent="0.25">
      <c r="G37373" s="7"/>
    </row>
    <row r="37374" spans="7:7" x14ac:dyDescent="0.25">
      <c r="G37374" s="7"/>
    </row>
    <row r="37375" spans="7:7" x14ac:dyDescent="0.25">
      <c r="G37375" s="7"/>
    </row>
    <row r="37376" spans="7:7" x14ac:dyDescent="0.25">
      <c r="G37376" s="7"/>
    </row>
    <row r="37377" spans="7:7" x14ac:dyDescent="0.25">
      <c r="G37377" s="7"/>
    </row>
    <row r="37378" spans="7:7" x14ac:dyDescent="0.25">
      <c r="G37378" s="7"/>
    </row>
    <row r="37379" spans="7:7" x14ac:dyDescent="0.25">
      <c r="G37379" s="7"/>
    </row>
    <row r="37380" spans="7:7" x14ac:dyDescent="0.25">
      <c r="G37380" s="7"/>
    </row>
    <row r="37381" spans="7:7" x14ac:dyDescent="0.25">
      <c r="G37381" s="7"/>
    </row>
    <row r="37382" spans="7:7" x14ac:dyDescent="0.25">
      <c r="G37382" s="7"/>
    </row>
    <row r="37383" spans="7:7" x14ac:dyDescent="0.25">
      <c r="G37383" s="7"/>
    </row>
    <row r="37384" spans="7:7" x14ac:dyDescent="0.25">
      <c r="G37384" s="7"/>
    </row>
    <row r="37385" spans="7:7" x14ac:dyDescent="0.25">
      <c r="G37385" s="7"/>
    </row>
    <row r="37386" spans="7:7" x14ac:dyDescent="0.25">
      <c r="G37386" s="7"/>
    </row>
    <row r="37387" spans="7:7" x14ac:dyDescent="0.25">
      <c r="G37387" s="7"/>
    </row>
    <row r="37388" spans="7:7" x14ac:dyDescent="0.25">
      <c r="G37388" s="7"/>
    </row>
    <row r="37389" spans="7:7" x14ac:dyDescent="0.25">
      <c r="G37389" s="7"/>
    </row>
    <row r="37390" spans="7:7" x14ac:dyDescent="0.25">
      <c r="G37390" s="7"/>
    </row>
    <row r="37391" spans="7:7" x14ac:dyDescent="0.25">
      <c r="G37391" s="7"/>
    </row>
    <row r="37392" spans="7:7" x14ac:dyDescent="0.25">
      <c r="G37392" s="7"/>
    </row>
    <row r="37393" spans="7:7" x14ac:dyDescent="0.25">
      <c r="G37393" s="7"/>
    </row>
    <row r="37394" spans="7:7" x14ac:dyDescent="0.25">
      <c r="G37394" s="7"/>
    </row>
    <row r="37395" spans="7:7" x14ac:dyDescent="0.25">
      <c r="G37395" s="7"/>
    </row>
    <row r="37396" spans="7:7" x14ac:dyDescent="0.25">
      <c r="G37396" s="7"/>
    </row>
    <row r="37397" spans="7:7" x14ac:dyDescent="0.25">
      <c r="G37397" s="7"/>
    </row>
    <row r="37398" spans="7:7" x14ac:dyDescent="0.25">
      <c r="G37398" s="7"/>
    </row>
    <row r="37399" spans="7:7" x14ac:dyDescent="0.25">
      <c r="G37399" s="7"/>
    </row>
    <row r="37400" spans="7:7" x14ac:dyDescent="0.25">
      <c r="G37400" s="7"/>
    </row>
    <row r="37401" spans="7:7" x14ac:dyDescent="0.25">
      <c r="G37401" s="7"/>
    </row>
    <row r="37402" spans="7:7" x14ac:dyDescent="0.25">
      <c r="G37402" s="7"/>
    </row>
    <row r="37403" spans="7:7" x14ac:dyDescent="0.25">
      <c r="G37403" s="7"/>
    </row>
    <row r="37404" spans="7:7" x14ac:dyDescent="0.25">
      <c r="G37404" s="7"/>
    </row>
    <row r="37405" spans="7:7" x14ac:dyDescent="0.25">
      <c r="G37405" s="7"/>
    </row>
    <row r="37406" spans="7:7" x14ac:dyDescent="0.25">
      <c r="G37406" s="7"/>
    </row>
    <row r="37407" spans="7:7" x14ac:dyDescent="0.25">
      <c r="G37407" s="7"/>
    </row>
    <row r="37408" spans="7:7" x14ac:dyDescent="0.25">
      <c r="G37408" s="7"/>
    </row>
    <row r="37409" spans="7:7" x14ac:dyDescent="0.25">
      <c r="G37409" s="7"/>
    </row>
    <row r="37410" spans="7:7" x14ac:dyDescent="0.25">
      <c r="G37410" s="7"/>
    </row>
    <row r="37411" spans="7:7" x14ac:dyDescent="0.25">
      <c r="G37411" s="7"/>
    </row>
    <row r="37412" spans="7:7" x14ac:dyDescent="0.25">
      <c r="G37412" s="7"/>
    </row>
    <row r="37413" spans="7:7" x14ac:dyDescent="0.25">
      <c r="G37413" s="7"/>
    </row>
    <row r="37414" spans="7:7" x14ac:dyDescent="0.25">
      <c r="G37414" s="7"/>
    </row>
    <row r="37415" spans="7:7" x14ac:dyDescent="0.25">
      <c r="G37415" s="7"/>
    </row>
    <row r="37416" spans="7:7" x14ac:dyDescent="0.25">
      <c r="G37416" s="7"/>
    </row>
    <row r="37417" spans="7:7" x14ac:dyDescent="0.25">
      <c r="G37417" s="7"/>
    </row>
    <row r="37418" spans="7:7" x14ac:dyDescent="0.25">
      <c r="G37418" s="7"/>
    </row>
    <row r="37419" spans="7:7" x14ac:dyDescent="0.25">
      <c r="G37419" s="7"/>
    </row>
    <row r="37420" spans="7:7" x14ac:dyDescent="0.25">
      <c r="G37420" s="7"/>
    </row>
    <row r="37421" spans="7:7" x14ac:dyDescent="0.25">
      <c r="G37421" s="7"/>
    </row>
    <row r="37422" spans="7:7" x14ac:dyDescent="0.25">
      <c r="G37422" s="7"/>
    </row>
    <row r="37423" spans="7:7" x14ac:dyDescent="0.25">
      <c r="G37423" s="7"/>
    </row>
    <row r="37424" spans="7:7" x14ac:dyDescent="0.25">
      <c r="G37424" s="7"/>
    </row>
    <row r="37425" spans="7:7" x14ac:dyDescent="0.25">
      <c r="G37425" s="7"/>
    </row>
    <row r="37426" spans="7:7" x14ac:dyDescent="0.25">
      <c r="G37426" s="7"/>
    </row>
    <row r="37427" spans="7:7" x14ac:dyDescent="0.25">
      <c r="G37427" s="7"/>
    </row>
    <row r="37428" spans="7:7" x14ac:dyDescent="0.25">
      <c r="G37428" s="7"/>
    </row>
    <row r="37429" spans="7:7" x14ac:dyDescent="0.25">
      <c r="G37429" s="7"/>
    </row>
    <row r="37430" spans="7:7" x14ac:dyDescent="0.25">
      <c r="G37430" s="7"/>
    </row>
    <row r="37431" spans="7:7" x14ac:dyDescent="0.25">
      <c r="G37431" s="7"/>
    </row>
    <row r="37432" spans="7:7" x14ac:dyDescent="0.25">
      <c r="G37432" s="7"/>
    </row>
    <row r="37433" spans="7:7" x14ac:dyDescent="0.25">
      <c r="G37433" s="7"/>
    </row>
    <row r="37434" spans="7:7" x14ac:dyDescent="0.25">
      <c r="G37434" s="7"/>
    </row>
    <row r="37435" spans="7:7" x14ac:dyDescent="0.25">
      <c r="G37435" s="7"/>
    </row>
    <row r="37436" spans="7:7" x14ac:dyDescent="0.25">
      <c r="G37436" s="7"/>
    </row>
    <row r="37437" spans="7:7" x14ac:dyDescent="0.25">
      <c r="G37437" s="7"/>
    </row>
    <row r="37438" spans="7:7" x14ac:dyDescent="0.25">
      <c r="G37438" s="7"/>
    </row>
    <row r="37439" spans="7:7" x14ac:dyDescent="0.25">
      <c r="G37439" s="7"/>
    </row>
    <row r="37440" spans="7:7" x14ac:dyDescent="0.25">
      <c r="G37440" s="7"/>
    </row>
    <row r="37441" spans="7:7" x14ac:dyDescent="0.25">
      <c r="G37441" s="7"/>
    </row>
    <row r="37442" spans="7:7" x14ac:dyDescent="0.25">
      <c r="G37442" s="7"/>
    </row>
    <row r="37443" spans="7:7" x14ac:dyDescent="0.25">
      <c r="G37443" s="7"/>
    </row>
    <row r="37444" spans="7:7" x14ac:dyDescent="0.25">
      <c r="G37444" s="7"/>
    </row>
    <row r="37445" spans="7:7" x14ac:dyDescent="0.25">
      <c r="G37445" s="7"/>
    </row>
    <row r="37446" spans="7:7" x14ac:dyDescent="0.25">
      <c r="G37446" s="7"/>
    </row>
    <row r="37447" spans="7:7" x14ac:dyDescent="0.25">
      <c r="G37447" s="7"/>
    </row>
    <row r="37448" spans="7:7" x14ac:dyDescent="0.25">
      <c r="G37448" s="7"/>
    </row>
    <row r="37449" spans="7:7" x14ac:dyDescent="0.25">
      <c r="G37449" s="7"/>
    </row>
    <row r="37450" spans="7:7" x14ac:dyDescent="0.25">
      <c r="G37450" s="7"/>
    </row>
    <row r="37451" spans="7:7" x14ac:dyDescent="0.25">
      <c r="G37451" s="7"/>
    </row>
    <row r="37452" spans="7:7" x14ac:dyDescent="0.25">
      <c r="G37452" s="7"/>
    </row>
    <row r="37453" spans="7:7" x14ac:dyDescent="0.25">
      <c r="G37453" s="7"/>
    </row>
    <row r="37454" spans="7:7" x14ac:dyDescent="0.25">
      <c r="G37454" s="7"/>
    </row>
    <row r="37455" spans="7:7" x14ac:dyDescent="0.25">
      <c r="G37455" s="7"/>
    </row>
    <row r="37456" spans="7:7" x14ac:dyDescent="0.25">
      <c r="G37456" s="7"/>
    </row>
    <row r="37457" spans="7:7" x14ac:dyDescent="0.25">
      <c r="G37457" s="7"/>
    </row>
    <row r="37458" spans="7:7" x14ac:dyDescent="0.25">
      <c r="G37458" s="7"/>
    </row>
    <row r="37459" spans="7:7" x14ac:dyDescent="0.25">
      <c r="G37459" s="7"/>
    </row>
    <row r="37460" spans="7:7" x14ac:dyDescent="0.25">
      <c r="G37460" s="7"/>
    </row>
    <row r="37461" spans="7:7" x14ac:dyDescent="0.25">
      <c r="G37461" s="7"/>
    </row>
    <row r="37462" spans="7:7" x14ac:dyDescent="0.25">
      <c r="G37462" s="7"/>
    </row>
    <row r="37463" spans="7:7" x14ac:dyDescent="0.25">
      <c r="G37463" s="7"/>
    </row>
    <row r="37464" spans="7:7" x14ac:dyDescent="0.25">
      <c r="G37464" s="7"/>
    </row>
    <row r="37465" spans="7:7" x14ac:dyDescent="0.25">
      <c r="G37465" s="7"/>
    </row>
    <row r="37466" spans="7:7" x14ac:dyDescent="0.25">
      <c r="G37466" s="7"/>
    </row>
    <row r="37467" spans="7:7" x14ac:dyDescent="0.25">
      <c r="G37467" s="7"/>
    </row>
    <row r="37468" spans="7:7" x14ac:dyDescent="0.25">
      <c r="G37468" s="7"/>
    </row>
    <row r="37469" spans="7:7" x14ac:dyDescent="0.25">
      <c r="G37469" s="7"/>
    </row>
    <row r="37470" spans="7:7" x14ac:dyDescent="0.25">
      <c r="G37470" s="7"/>
    </row>
    <row r="37471" spans="7:7" x14ac:dyDescent="0.25">
      <c r="G37471" s="7"/>
    </row>
    <row r="37472" spans="7:7" x14ac:dyDescent="0.25">
      <c r="G37472" s="7"/>
    </row>
    <row r="37473" spans="7:7" x14ac:dyDescent="0.25">
      <c r="G37473" s="7"/>
    </row>
    <row r="37474" spans="7:7" x14ac:dyDescent="0.25">
      <c r="G37474" s="7"/>
    </row>
    <row r="37475" spans="7:7" x14ac:dyDescent="0.25">
      <c r="G37475" s="7"/>
    </row>
    <row r="37476" spans="7:7" x14ac:dyDescent="0.25">
      <c r="G37476" s="7"/>
    </row>
    <row r="37477" spans="7:7" x14ac:dyDescent="0.25">
      <c r="G37477" s="7"/>
    </row>
    <row r="37478" spans="7:7" x14ac:dyDescent="0.25">
      <c r="G37478" s="7"/>
    </row>
    <row r="37479" spans="7:7" x14ac:dyDescent="0.25">
      <c r="G37479" s="7"/>
    </row>
    <row r="37480" spans="7:7" x14ac:dyDescent="0.25">
      <c r="G37480" s="7"/>
    </row>
    <row r="37481" spans="7:7" x14ac:dyDescent="0.25">
      <c r="G37481" s="7"/>
    </row>
    <row r="37482" spans="7:7" x14ac:dyDescent="0.25">
      <c r="G37482" s="7"/>
    </row>
    <row r="37483" spans="7:7" x14ac:dyDescent="0.25">
      <c r="G37483" s="7"/>
    </row>
    <row r="37484" spans="7:7" x14ac:dyDescent="0.25">
      <c r="G37484" s="7"/>
    </row>
    <row r="37485" spans="7:7" x14ac:dyDescent="0.25">
      <c r="G37485" s="7"/>
    </row>
    <row r="37486" spans="7:7" x14ac:dyDescent="0.25">
      <c r="G37486" s="7"/>
    </row>
    <row r="37487" spans="7:7" x14ac:dyDescent="0.25">
      <c r="G37487" s="7"/>
    </row>
    <row r="37488" spans="7:7" x14ac:dyDescent="0.25">
      <c r="G37488" s="7"/>
    </row>
    <row r="37489" spans="7:7" x14ac:dyDescent="0.25">
      <c r="G37489" s="7"/>
    </row>
    <row r="37490" spans="7:7" x14ac:dyDescent="0.25">
      <c r="G37490" s="7"/>
    </row>
    <row r="37491" spans="7:7" x14ac:dyDescent="0.25">
      <c r="G37491" s="7"/>
    </row>
    <row r="37492" spans="7:7" x14ac:dyDescent="0.25">
      <c r="G37492" s="7"/>
    </row>
    <row r="37493" spans="7:7" x14ac:dyDescent="0.25">
      <c r="G37493" s="7"/>
    </row>
    <row r="37494" spans="7:7" x14ac:dyDescent="0.25">
      <c r="G37494" s="7"/>
    </row>
    <row r="37495" spans="7:7" x14ac:dyDescent="0.25">
      <c r="G37495" s="7"/>
    </row>
    <row r="37496" spans="7:7" x14ac:dyDescent="0.25">
      <c r="G37496" s="7"/>
    </row>
    <row r="37497" spans="7:7" x14ac:dyDescent="0.25">
      <c r="G37497" s="7"/>
    </row>
    <row r="37498" spans="7:7" x14ac:dyDescent="0.25">
      <c r="G37498" s="7"/>
    </row>
    <row r="37499" spans="7:7" x14ac:dyDescent="0.25">
      <c r="G37499" s="7"/>
    </row>
    <row r="37500" spans="7:7" x14ac:dyDescent="0.25">
      <c r="G37500" s="7"/>
    </row>
    <row r="37501" spans="7:7" x14ac:dyDescent="0.25">
      <c r="G37501" s="7"/>
    </row>
    <row r="37502" spans="7:7" x14ac:dyDescent="0.25">
      <c r="G37502" s="7"/>
    </row>
    <row r="37503" spans="7:7" x14ac:dyDescent="0.25">
      <c r="G37503" s="7"/>
    </row>
    <row r="37504" spans="7:7" x14ac:dyDescent="0.25">
      <c r="G37504" s="7"/>
    </row>
    <row r="37505" spans="7:7" x14ac:dyDescent="0.25">
      <c r="G37505" s="7"/>
    </row>
    <row r="37506" spans="7:7" x14ac:dyDescent="0.25">
      <c r="G37506" s="7"/>
    </row>
    <row r="37507" spans="7:7" x14ac:dyDescent="0.25">
      <c r="G37507" s="7"/>
    </row>
    <row r="37508" spans="7:7" x14ac:dyDescent="0.25">
      <c r="G37508" s="7"/>
    </row>
    <row r="37509" spans="7:7" x14ac:dyDescent="0.25">
      <c r="G37509" s="7"/>
    </row>
    <row r="37510" spans="7:7" x14ac:dyDescent="0.25">
      <c r="G37510" s="7"/>
    </row>
    <row r="37511" spans="7:7" x14ac:dyDescent="0.25">
      <c r="G37511" s="7"/>
    </row>
    <row r="37512" spans="7:7" x14ac:dyDescent="0.25">
      <c r="G37512" s="7"/>
    </row>
    <row r="37513" spans="7:7" x14ac:dyDescent="0.25">
      <c r="G37513" s="7"/>
    </row>
    <row r="37514" spans="7:7" x14ac:dyDescent="0.25">
      <c r="G37514" s="7"/>
    </row>
    <row r="37515" spans="7:7" x14ac:dyDescent="0.25">
      <c r="G37515" s="7"/>
    </row>
    <row r="37516" spans="7:7" x14ac:dyDescent="0.25">
      <c r="G37516" s="7"/>
    </row>
    <row r="37517" spans="7:7" x14ac:dyDescent="0.25">
      <c r="G37517" s="7"/>
    </row>
    <row r="37518" spans="7:7" x14ac:dyDescent="0.25">
      <c r="G37518" s="7"/>
    </row>
    <row r="37519" spans="7:7" x14ac:dyDescent="0.25">
      <c r="G37519" s="7"/>
    </row>
    <row r="37520" spans="7:7" x14ac:dyDescent="0.25">
      <c r="G37520" s="7"/>
    </row>
    <row r="37521" spans="7:7" x14ac:dyDescent="0.25">
      <c r="G37521" s="7"/>
    </row>
    <row r="37522" spans="7:7" x14ac:dyDescent="0.25">
      <c r="G37522" s="7"/>
    </row>
    <row r="37523" spans="7:7" x14ac:dyDescent="0.25">
      <c r="G37523" s="7"/>
    </row>
    <row r="37524" spans="7:7" x14ac:dyDescent="0.25">
      <c r="G37524" s="7"/>
    </row>
    <row r="37525" spans="7:7" x14ac:dyDescent="0.25">
      <c r="G37525" s="7"/>
    </row>
    <row r="37526" spans="7:7" x14ac:dyDescent="0.25">
      <c r="G37526" s="7"/>
    </row>
    <row r="37527" spans="7:7" x14ac:dyDescent="0.25">
      <c r="G37527" s="7"/>
    </row>
    <row r="37528" spans="7:7" x14ac:dyDescent="0.25">
      <c r="G37528" s="7"/>
    </row>
    <row r="37529" spans="7:7" x14ac:dyDescent="0.25">
      <c r="G37529" s="7"/>
    </row>
    <row r="37530" spans="7:7" x14ac:dyDescent="0.25">
      <c r="G37530" s="7"/>
    </row>
    <row r="37531" spans="7:7" x14ac:dyDescent="0.25">
      <c r="G37531" s="7"/>
    </row>
    <row r="37532" spans="7:7" x14ac:dyDescent="0.25">
      <c r="G37532" s="7"/>
    </row>
    <row r="37533" spans="7:7" x14ac:dyDescent="0.25">
      <c r="G37533" s="7"/>
    </row>
    <row r="37534" spans="7:7" x14ac:dyDescent="0.25">
      <c r="G37534" s="7"/>
    </row>
    <row r="37535" spans="7:7" x14ac:dyDescent="0.25">
      <c r="G37535" s="7"/>
    </row>
    <row r="37536" spans="7:7" x14ac:dyDescent="0.25">
      <c r="G37536" s="7"/>
    </row>
    <row r="37537" spans="7:7" x14ac:dyDescent="0.25">
      <c r="G37537" s="7"/>
    </row>
    <row r="37538" spans="7:7" x14ac:dyDescent="0.25">
      <c r="G37538" s="7"/>
    </row>
    <row r="37539" spans="7:7" x14ac:dyDescent="0.25">
      <c r="G37539" s="7"/>
    </row>
    <row r="37540" spans="7:7" x14ac:dyDescent="0.25">
      <c r="G37540" s="7"/>
    </row>
    <row r="37541" spans="7:7" x14ac:dyDescent="0.25">
      <c r="G37541" s="7"/>
    </row>
    <row r="37542" spans="7:7" x14ac:dyDescent="0.25">
      <c r="G37542" s="7"/>
    </row>
    <row r="37543" spans="7:7" x14ac:dyDescent="0.25">
      <c r="G37543" s="7"/>
    </row>
    <row r="37544" spans="7:7" x14ac:dyDescent="0.25">
      <c r="G37544" s="7"/>
    </row>
    <row r="37545" spans="7:7" x14ac:dyDescent="0.25">
      <c r="G37545" s="7"/>
    </row>
    <row r="37546" spans="7:7" x14ac:dyDescent="0.25">
      <c r="G37546" s="7"/>
    </row>
    <row r="37547" spans="7:7" x14ac:dyDescent="0.25">
      <c r="G37547" s="7"/>
    </row>
    <row r="37548" spans="7:7" x14ac:dyDescent="0.25">
      <c r="G37548" s="7"/>
    </row>
    <row r="37549" spans="7:7" x14ac:dyDescent="0.25">
      <c r="G37549" s="7"/>
    </row>
    <row r="37550" spans="7:7" x14ac:dyDescent="0.25">
      <c r="G37550" s="7"/>
    </row>
    <row r="37551" spans="7:7" x14ac:dyDescent="0.25">
      <c r="G37551" s="7"/>
    </row>
    <row r="37552" spans="7:7" x14ac:dyDescent="0.25">
      <c r="G37552" s="7"/>
    </row>
    <row r="37553" spans="7:7" x14ac:dyDescent="0.25">
      <c r="G37553" s="7"/>
    </row>
    <row r="37554" spans="7:7" x14ac:dyDescent="0.25">
      <c r="G37554" s="7"/>
    </row>
    <row r="37555" spans="7:7" x14ac:dyDescent="0.25">
      <c r="G37555" s="7"/>
    </row>
    <row r="37556" spans="7:7" x14ac:dyDescent="0.25">
      <c r="G37556" s="7"/>
    </row>
    <row r="37557" spans="7:7" x14ac:dyDescent="0.25">
      <c r="G37557" s="7"/>
    </row>
    <row r="37558" spans="7:7" x14ac:dyDescent="0.25">
      <c r="G37558" s="7"/>
    </row>
    <row r="37559" spans="7:7" x14ac:dyDescent="0.25">
      <c r="G37559" s="7"/>
    </row>
    <row r="37560" spans="7:7" x14ac:dyDescent="0.25">
      <c r="G37560" s="7"/>
    </row>
    <row r="37561" spans="7:7" x14ac:dyDescent="0.25">
      <c r="G37561" s="7"/>
    </row>
    <row r="37562" spans="7:7" x14ac:dyDescent="0.25">
      <c r="G37562" s="7"/>
    </row>
    <row r="37563" spans="7:7" x14ac:dyDescent="0.25">
      <c r="G37563" s="7"/>
    </row>
    <row r="37564" spans="7:7" x14ac:dyDescent="0.25">
      <c r="G37564" s="7"/>
    </row>
    <row r="37565" spans="7:7" x14ac:dyDescent="0.25">
      <c r="G37565" s="7"/>
    </row>
    <row r="37566" spans="7:7" x14ac:dyDescent="0.25">
      <c r="G37566" s="7"/>
    </row>
    <row r="37567" spans="7:7" x14ac:dyDescent="0.25">
      <c r="G37567" s="7"/>
    </row>
    <row r="37568" spans="7:7" x14ac:dyDescent="0.25">
      <c r="G37568" s="7"/>
    </row>
    <row r="37569" spans="7:7" x14ac:dyDescent="0.25">
      <c r="G37569" s="7"/>
    </row>
    <row r="37570" spans="7:7" x14ac:dyDescent="0.25">
      <c r="G37570" s="7"/>
    </row>
    <row r="37571" spans="7:7" x14ac:dyDescent="0.25">
      <c r="G37571" s="7"/>
    </row>
    <row r="37572" spans="7:7" x14ac:dyDescent="0.25">
      <c r="G37572" s="7"/>
    </row>
    <row r="37573" spans="7:7" x14ac:dyDescent="0.25">
      <c r="G37573" s="7"/>
    </row>
    <row r="37574" spans="7:7" x14ac:dyDescent="0.25">
      <c r="G37574" s="7"/>
    </row>
    <row r="37575" spans="7:7" x14ac:dyDescent="0.25">
      <c r="G37575" s="7"/>
    </row>
    <row r="37576" spans="7:7" x14ac:dyDescent="0.25">
      <c r="G37576" s="7"/>
    </row>
    <row r="37577" spans="7:7" x14ac:dyDescent="0.25">
      <c r="G37577" s="7"/>
    </row>
    <row r="37578" spans="7:7" x14ac:dyDescent="0.25">
      <c r="G37578" s="7"/>
    </row>
    <row r="37579" spans="7:7" x14ac:dyDescent="0.25">
      <c r="G37579" s="7"/>
    </row>
    <row r="37580" spans="7:7" x14ac:dyDescent="0.25">
      <c r="G37580" s="7"/>
    </row>
    <row r="37581" spans="7:7" x14ac:dyDescent="0.25">
      <c r="G37581" s="7"/>
    </row>
    <row r="37582" spans="7:7" x14ac:dyDescent="0.25">
      <c r="G37582" s="7"/>
    </row>
    <row r="37583" spans="7:7" x14ac:dyDescent="0.25">
      <c r="G37583" s="7"/>
    </row>
    <row r="37584" spans="7:7" x14ac:dyDescent="0.25">
      <c r="G37584" s="7"/>
    </row>
    <row r="37585" spans="7:7" x14ac:dyDescent="0.25">
      <c r="G37585" s="7"/>
    </row>
    <row r="37586" spans="7:7" x14ac:dyDescent="0.25">
      <c r="G37586" s="7"/>
    </row>
    <row r="37587" spans="7:7" x14ac:dyDescent="0.25">
      <c r="G37587" s="7"/>
    </row>
    <row r="37588" spans="7:7" x14ac:dyDescent="0.25">
      <c r="G37588" s="7"/>
    </row>
    <row r="37589" spans="7:7" x14ac:dyDescent="0.25">
      <c r="G37589" s="7"/>
    </row>
    <row r="37590" spans="7:7" x14ac:dyDescent="0.25">
      <c r="G37590" s="7"/>
    </row>
    <row r="37591" spans="7:7" x14ac:dyDescent="0.25">
      <c r="G37591" s="7"/>
    </row>
    <row r="37592" spans="7:7" x14ac:dyDescent="0.25">
      <c r="G37592" s="7"/>
    </row>
    <row r="37593" spans="7:7" x14ac:dyDescent="0.25">
      <c r="G37593" s="7"/>
    </row>
    <row r="37594" spans="7:7" x14ac:dyDescent="0.25">
      <c r="G37594" s="7"/>
    </row>
    <row r="37595" spans="7:7" x14ac:dyDescent="0.25">
      <c r="G37595" s="7"/>
    </row>
    <row r="37596" spans="7:7" x14ac:dyDescent="0.25">
      <c r="G37596" s="7"/>
    </row>
    <row r="37597" spans="7:7" x14ac:dyDescent="0.25">
      <c r="G37597" s="7"/>
    </row>
    <row r="37598" spans="7:7" x14ac:dyDescent="0.25">
      <c r="G37598" s="7"/>
    </row>
    <row r="37599" spans="7:7" x14ac:dyDescent="0.25">
      <c r="G37599" s="7"/>
    </row>
    <row r="37600" spans="7:7" x14ac:dyDescent="0.25">
      <c r="G37600" s="7"/>
    </row>
    <row r="37601" spans="7:7" x14ac:dyDescent="0.25">
      <c r="G37601" s="7"/>
    </row>
    <row r="37602" spans="7:7" x14ac:dyDescent="0.25">
      <c r="G37602" s="7"/>
    </row>
    <row r="37603" spans="7:7" x14ac:dyDescent="0.25">
      <c r="G37603" s="7"/>
    </row>
    <row r="37604" spans="7:7" x14ac:dyDescent="0.25">
      <c r="G37604" s="7"/>
    </row>
    <row r="37605" spans="7:7" x14ac:dyDescent="0.25">
      <c r="G37605" s="7"/>
    </row>
    <row r="37606" spans="7:7" x14ac:dyDescent="0.25">
      <c r="G37606" s="7"/>
    </row>
    <row r="37607" spans="7:7" x14ac:dyDescent="0.25">
      <c r="G37607" s="7"/>
    </row>
    <row r="37608" spans="7:7" x14ac:dyDescent="0.25">
      <c r="G37608" s="7"/>
    </row>
    <row r="37609" spans="7:7" x14ac:dyDescent="0.25">
      <c r="G37609" s="7"/>
    </row>
    <row r="37610" spans="7:7" x14ac:dyDescent="0.25">
      <c r="G37610" s="7"/>
    </row>
    <row r="37611" spans="7:7" x14ac:dyDescent="0.25">
      <c r="G37611" s="7"/>
    </row>
    <row r="37612" spans="7:7" x14ac:dyDescent="0.25">
      <c r="G37612" s="7"/>
    </row>
    <row r="37613" spans="7:7" x14ac:dyDescent="0.25">
      <c r="G37613" s="7"/>
    </row>
    <row r="37614" spans="7:7" x14ac:dyDescent="0.25">
      <c r="G37614" s="7"/>
    </row>
    <row r="37615" spans="7:7" x14ac:dyDescent="0.25">
      <c r="G37615" s="7"/>
    </row>
    <row r="37616" spans="7:7" x14ac:dyDescent="0.25">
      <c r="G37616" s="7"/>
    </row>
    <row r="37617" spans="7:7" x14ac:dyDescent="0.25">
      <c r="G37617" s="7"/>
    </row>
    <row r="37618" spans="7:7" x14ac:dyDescent="0.25">
      <c r="G37618" s="7"/>
    </row>
    <row r="37619" spans="7:7" x14ac:dyDescent="0.25">
      <c r="G37619" s="7"/>
    </row>
    <row r="37620" spans="7:7" x14ac:dyDescent="0.25">
      <c r="G37620" s="7"/>
    </row>
    <row r="37621" spans="7:7" x14ac:dyDescent="0.25">
      <c r="G37621" s="7"/>
    </row>
    <row r="37622" spans="7:7" x14ac:dyDescent="0.25">
      <c r="G37622" s="7"/>
    </row>
    <row r="37623" spans="7:7" x14ac:dyDescent="0.25">
      <c r="G37623" s="7"/>
    </row>
    <row r="37624" spans="7:7" x14ac:dyDescent="0.25">
      <c r="G37624" s="7"/>
    </row>
    <row r="37625" spans="7:7" x14ac:dyDescent="0.25">
      <c r="G37625" s="7"/>
    </row>
    <row r="37626" spans="7:7" x14ac:dyDescent="0.25">
      <c r="G37626" s="7"/>
    </row>
    <row r="37627" spans="7:7" x14ac:dyDescent="0.25">
      <c r="G37627" s="7"/>
    </row>
    <row r="37628" spans="7:7" x14ac:dyDescent="0.25">
      <c r="G37628" s="7"/>
    </row>
    <row r="37629" spans="7:7" x14ac:dyDescent="0.25">
      <c r="G37629" s="7"/>
    </row>
    <row r="37630" spans="7:7" x14ac:dyDescent="0.25">
      <c r="G37630" s="7"/>
    </row>
    <row r="37631" spans="7:7" x14ac:dyDescent="0.25">
      <c r="G37631" s="7"/>
    </row>
    <row r="37632" spans="7:7" x14ac:dyDescent="0.25">
      <c r="G37632" s="7"/>
    </row>
    <row r="37633" spans="7:7" x14ac:dyDescent="0.25">
      <c r="G37633" s="7"/>
    </row>
    <row r="37634" spans="7:7" x14ac:dyDescent="0.25">
      <c r="G37634" s="7"/>
    </row>
    <row r="37635" spans="7:7" x14ac:dyDescent="0.25">
      <c r="G37635" s="7"/>
    </row>
    <row r="37636" spans="7:7" x14ac:dyDescent="0.25">
      <c r="G37636" s="7"/>
    </row>
    <row r="37637" spans="7:7" x14ac:dyDescent="0.25">
      <c r="G37637" s="7"/>
    </row>
    <row r="37638" spans="7:7" x14ac:dyDescent="0.25">
      <c r="G37638" s="7"/>
    </row>
    <row r="37639" spans="7:7" x14ac:dyDescent="0.25">
      <c r="G37639" s="7"/>
    </row>
    <row r="37640" spans="7:7" x14ac:dyDescent="0.25">
      <c r="G37640" s="7"/>
    </row>
    <row r="37641" spans="7:7" x14ac:dyDescent="0.25">
      <c r="G37641" s="7"/>
    </row>
    <row r="37642" spans="7:7" x14ac:dyDescent="0.25">
      <c r="G37642" s="7"/>
    </row>
    <row r="37643" spans="7:7" x14ac:dyDescent="0.25">
      <c r="G37643" s="7"/>
    </row>
    <row r="37644" spans="7:7" x14ac:dyDescent="0.25">
      <c r="G37644" s="7"/>
    </row>
    <row r="37645" spans="7:7" x14ac:dyDescent="0.25">
      <c r="G37645" s="7"/>
    </row>
    <row r="37646" spans="7:7" x14ac:dyDescent="0.25">
      <c r="G37646" s="7"/>
    </row>
    <row r="37647" spans="7:7" x14ac:dyDescent="0.25">
      <c r="G37647" s="7"/>
    </row>
    <row r="37648" spans="7:7" x14ac:dyDescent="0.25">
      <c r="G37648" s="7"/>
    </row>
    <row r="37649" spans="7:7" x14ac:dyDescent="0.25">
      <c r="G37649" s="7"/>
    </row>
    <row r="37650" spans="7:7" x14ac:dyDescent="0.25">
      <c r="G37650" s="7"/>
    </row>
    <row r="37651" spans="7:7" x14ac:dyDescent="0.25">
      <c r="G37651" s="7"/>
    </row>
    <row r="37652" spans="7:7" x14ac:dyDescent="0.25">
      <c r="G37652" s="7"/>
    </row>
    <row r="37653" spans="7:7" x14ac:dyDescent="0.25">
      <c r="G37653" s="7"/>
    </row>
    <row r="37654" spans="7:7" x14ac:dyDescent="0.25">
      <c r="G37654" s="7"/>
    </row>
    <row r="37655" spans="7:7" x14ac:dyDescent="0.25">
      <c r="G37655" s="7"/>
    </row>
    <row r="37656" spans="7:7" x14ac:dyDescent="0.25">
      <c r="G37656" s="7"/>
    </row>
    <row r="37657" spans="7:7" x14ac:dyDescent="0.25">
      <c r="G37657" s="7"/>
    </row>
    <row r="37658" spans="7:7" x14ac:dyDescent="0.25">
      <c r="G37658" s="7"/>
    </row>
    <row r="37659" spans="7:7" x14ac:dyDescent="0.25">
      <c r="G37659" s="7"/>
    </row>
    <row r="37660" spans="7:7" x14ac:dyDescent="0.25">
      <c r="G37660" s="7"/>
    </row>
    <row r="37661" spans="7:7" x14ac:dyDescent="0.25">
      <c r="G37661" s="7"/>
    </row>
    <row r="37662" spans="7:7" x14ac:dyDescent="0.25">
      <c r="G37662" s="7"/>
    </row>
    <row r="37663" spans="7:7" x14ac:dyDescent="0.25">
      <c r="G37663" s="7"/>
    </row>
    <row r="37664" spans="7:7" x14ac:dyDescent="0.25">
      <c r="G37664" s="7"/>
    </row>
    <row r="37665" spans="7:7" x14ac:dyDescent="0.25">
      <c r="G37665" s="7"/>
    </row>
    <row r="37666" spans="7:7" x14ac:dyDescent="0.25">
      <c r="G37666" s="7"/>
    </row>
    <row r="37667" spans="7:7" x14ac:dyDescent="0.25">
      <c r="G37667" s="7"/>
    </row>
    <row r="37668" spans="7:7" x14ac:dyDescent="0.25">
      <c r="G37668" s="7"/>
    </row>
    <row r="37669" spans="7:7" x14ac:dyDescent="0.25">
      <c r="G37669" s="7"/>
    </row>
    <row r="37670" spans="7:7" x14ac:dyDescent="0.25">
      <c r="G37670" s="7"/>
    </row>
    <row r="37671" spans="7:7" x14ac:dyDescent="0.25">
      <c r="G37671" s="7"/>
    </row>
    <row r="37672" spans="7:7" x14ac:dyDescent="0.25">
      <c r="G37672" s="7"/>
    </row>
    <row r="37673" spans="7:7" x14ac:dyDescent="0.25">
      <c r="G37673" s="7"/>
    </row>
    <row r="37674" spans="7:7" x14ac:dyDescent="0.25">
      <c r="G37674" s="7"/>
    </row>
    <row r="37675" spans="7:7" x14ac:dyDescent="0.25">
      <c r="G37675" s="7"/>
    </row>
    <row r="37676" spans="7:7" x14ac:dyDescent="0.25">
      <c r="G37676" s="7"/>
    </row>
    <row r="37677" spans="7:7" x14ac:dyDescent="0.25">
      <c r="G37677" s="7"/>
    </row>
    <row r="37678" spans="7:7" x14ac:dyDescent="0.25">
      <c r="G37678" s="7"/>
    </row>
    <row r="37679" spans="7:7" x14ac:dyDescent="0.25">
      <c r="G37679" s="7"/>
    </row>
    <row r="37680" spans="7:7" x14ac:dyDescent="0.25">
      <c r="G37680" s="7"/>
    </row>
    <row r="37681" spans="7:7" x14ac:dyDescent="0.25">
      <c r="G37681" s="7"/>
    </row>
    <row r="37682" spans="7:7" x14ac:dyDescent="0.25">
      <c r="G37682" s="7"/>
    </row>
    <row r="37683" spans="7:7" x14ac:dyDescent="0.25">
      <c r="G37683" s="7"/>
    </row>
    <row r="37684" spans="7:7" x14ac:dyDescent="0.25">
      <c r="G37684" s="7"/>
    </row>
    <row r="37685" spans="7:7" x14ac:dyDescent="0.25">
      <c r="G37685" s="7"/>
    </row>
    <row r="37686" spans="7:7" x14ac:dyDescent="0.25">
      <c r="G37686" s="7"/>
    </row>
    <row r="37687" spans="7:7" x14ac:dyDescent="0.25">
      <c r="G37687" s="7"/>
    </row>
    <row r="37688" spans="7:7" x14ac:dyDescent="0.25">
      <c r="G37688" s="7"/>
    </row>
    <row r="37689" spans="7:7" x14ac:dyDescent="0.25">
      <c r="G37689" s="7"/>
    </row>
    <row r="37690" spans="7:7" x14ac:dyDescent="0.25">
      <c r="G37690" s="7"/>
    </row>
    <row r="37691" spans="7:7" x14ac:dyDescent="0.25">
      <c r="G37691" s="7"/>
    </row>
    <row r="37692" spans="7:7" x14ac:dyDescent="0.25">
      <c r="G37692" s="7"/>
    </row>
    <row r="37693" spans="7:7" x14ac:dyDescent="0.25">
      <c r="G37693" s="7"/>
    </row>
    <row r="37694" spans="7:7" x14ac:dyDescent="0.25">
      <c r="G37694" s="7"/>
    </row>
    <row r="37695" spans="7:7" x14ac:dyDescent="0.25">
      <c r="G37695" s="7"/>
    </row>
    <row r="37696" spans="7:7" x14ac:dyDescent="0.25">
      <c r="G37696" s="7"/>
    </row>
    <row r="37697" spans="7:7" x14ac:dyDescent="0.25">
      <c r="G37697" s="7"/>
    </row>
    <row r="37698" spans="7:7" x14ac:dyDescent="0.25">
      <c r="G37698" s="7"/>
    </row>
    <row r="37699" spans="7:7" x14ac:dyDescent="0.25">
      <c r="G37699" s="7"/>
    </row>
    <row r="37700" spans="7:7" x14ac:dyDescent="0.25">
      <c r="G37700" s="7"/>
    </row>
    <row r="37701" spans="7:7" x14ac:dyDescent="0.25">
      <c r="G37701" s="7"/>
    </row>
    <row r="37702" spans="7:7" x14ac:dyDescent="0.25">
      <c r="G37702" s="7"/>
    </row>
    <row r="37703" spans="7:7" x14ac:dyDescent="0.25">
      <c r="G37703" s="7"/>
    </row>
    <row r="37704" spans="7:7" x14ac:dyDescent="0.25">
      <c r="G37704" s="7"/>
    </row>
    <row r="37705" spans="7:7" x14ac:dyDescent="0.25">
      <c r="G37705" s="7"/>
    </row>
    <row r="37706" spans="7:7" x14ac:dyDescent="0.25">
      <c r="G37706" s="7"/>
    </row>
    <row r="37707" spans="7:7" x14ac:dyDescent="0.25">
      <c r="G37707" s="7"/>
    </row>
    <row r="37708" spans="7:7" x14ac:dyDescent="0.25">
      <c r="G37708" s="7"/>
    </row>
    <row r="37709" spans="7:7" x14ac:dyDescent="0.25">
      <c r="G37709" s="7"/>
    </row>
    <row r="37710" spans="7:7" x14ac:dyDescent="0.25">
      <c r="G37710" s="7"/>
    </row>
    <row r="37711" spans="7:7" x14ac:dyDescent="0.25">
      <c r="G37711" s="7"/>
    </row>
    <row r="37712" spans="7:7" x14ac:dyDescent="0.25">
      <c r="G37712" s="7"/>
    </row>
    <row r="37713" spans="7:7" x14ac:dyDescent="0.25">
      <c r="G37713" s="7"/>
    </row>
    <row r="37714" spans="7:7" x14ac:dyDescent="0.25">
      <c r="G37714" s="7"/>
    </row>
    <row r="37715" spans="7:7" x14ac:dyDescent="0.25">
      <c r="G37715" s="7"/>
    </row>
    <row r="37716" spans="7:7" x14ac:dyDescent="0.25">
      <c r="G37716" s="7"/>
    </row>
    <row r="37717" spans="7:7" x14ac:dyDescent="0.25">
      <c r="G37717" s="7"/>
    </row>
    <row r="37718" spans="7:7" x14ac:dyDescent="0.25">
      <c r="G37718" s="7"/>
    </row>
    <row r="37719" spans="7:7" x14ac:dyDescent="0.25">
      <c r="G37719" s="7"/>
    </row>
    <row r="37720" spans="7:7" x14ac:dyDescent="0.25">
      <c r="G37720" s="7"/>
    </row>
    <row r="37721" spans="7:7" x14ac:dyDescent="0.25">
      <c r="G37721" s="7"/>
    </row>
    <row r="37722" spans="7:7" x14ac:dyDescent="0.25">
      <c r="G37722" s="7"/>
    </row>
    <row r="37723" spans="7:7" x14ac:dyDescent="0.25">
      <c r="G37723" s="7"/>
    </row>
    <row r="37724" spans="7:7" x14ac:dyDescent="0.25">
      <c r="G37724" s="7"/>
    </row>
    <row r="37725" spans="7:7" x14ac:dyDescent="0.25">
      <c r="G37725" s="7"/>
    </row>
    <row r="37726" spans="7:7" x14ac:dyDescent="0.25">
      <c r="G37726" s="7"/>
    </row>
    <row r="37727" spans="7:7" x14ac:dyDescent="0.25">
      <c r="G37727" s="7"/>
    </row>
    <row r="37728" spans="7:7" x14ac:dyDescent="0.25">
      <c r="G37728" s="7"/>
    </row>
    <row r="37729" spans="7:7" x14ac:dyDescent="0.25">
      <c r="G37729" s="7"/>
    </row>
    <row r="37730" spans="7:7" x14ac:dyDescent="0.25">
      <c r="G37730" s="7"/>
    </row>
    <row r="37731" spans="7:7" x14ac:dyDescent="0.25">
      <c r="G37731" s="7"/>
    </row>
    <row r="37732" spans="7:7" x14ac:dyDescent="0.25">
      <c r="G37732" s="7"/>
    </row>
    <row r="37733" spans="7:7" x14ac:dyDescent="0.25">
      <c r="G37733" s="7"/>
    </row>
    <row r="37734" spans="7:7" x14ac:dyDescent="0.25">
      <c r="G37734" s="7"/>
    </row>
    <row r="37735" spans="7:7" x14ac:dyDescent="0.25">
      <c r="G37735" s="7"/>
    </row>
    <row r="37736" spans="7:7" x14ac:dyDescent="0.25">
      <c r="G37736" s="7"/>
    </row>
    <row r="37737" spans="7:7" x14ac:dyDescent="0.25">
      <c r="G37737" s="7"/>
    </row>
    <row r="37738" spans="7:7" x14ac:dyDescent="0.25">
      <c r="G37738" s="7"/>
    </row>
    <row r="37739" spans="7:7" x14ac:dyDescent="0.25">
      <c r="G37739" s="7"/>
    </row>
    <row r="37740" spans="7:7" x14ac:dyDescent="0.25">
      <c r="G37740" s="7"/>
    </row>
    <row r="37741" spans="7:7" x14ac:dyDescent="0.25">
      <c r="G37741" s="7"/>
    </row>
    <row r="37742" spans="7:7" x14ac:dyDescent="0.25">
      <c r="G37742" s="7"/>
    </row>
    <row r="37743" spans="7:7" x14ac:dyDescent="0.25">
      <c r="G37743" s="7"/>
    </row>
    <row r="37744" spans="7:7" x14ac:dyDescent="0.25">
      <c r="G37744" s="7"/>
    </row>
    <row r="37745" spans="7:7" x14ac:dyDescent="0.25">
      <c r="G37745" s="7"/>
    </row>
    <row r="37746" spans="7:7" x14ac:dyDescent="0.25">
      <c r="G37746" s="7"/>
    </row>
    <row r="37747" spans="7:7" x14ac:dyDescent="0.25">
      <c r="G37747" s="7"/>
    </row>
    <row r="37748" spans="7:7" x14ac:dyDescent="0.25">
      <c r="G37748" s="7"/>
    </row>
    <row r="37749" spans="7:7" x14ac:dyDescent="0.25">
      <c r="G37749" s="7"/>
    </row>
    <row r="37750" spans="7:7" x14ac:dyDescent="0.25">
      <c r="G37750" s="7"/>
    </row>
    <row r="37751" spans="7:7" x14ac:dyDescent="0.25">
      <c r="G37751" s="7"/>
    </row>
    <row r="37752" spans="7:7" x14ac:dyDescent="0.25">
      <c r="G37752" s="7"/>
    </row>
    <row r="37753" spans="7:7" x14ac:dyDescent="0.25">
      <c r="G37753" s="7"/>
    </row>
    <row r="37754" spans="7:7" x14ac:dyDescent="0.25">
      <c r="G37754" s="7"/>
    </row>
    <row r="37755" spans="7:7" x14ac:dyDescent="0.25">
      <c r="G37755" s="7"/>
    </row>
    <row r="37756" spans="7:7" x14ac:dyDescent="0.25">
      <c r="G37756" s="7"/>
    </row>
    <row r="37757" spans="7:7" x14ac:dyDescent="0.25">
      <c r="G37757" s="7"/>
    </row>
    <row r="37758" spans="7:7" x14ac:dyDescent="0.25">
      <c r="G37758" s="7"/>
    </row>
    <row r="37759" spans="7:7" x14ac:dyDescent="0.25">
      <c r="G37759" s="7"/>
    </row>
    <row r="37760" spans="7:7" x14ac:dyDescent="0.25">
      <c r="G37760" s="7"/>
    </row>
    <row r="37761" spans="7:7" x14ac:dyDescent="0.25">
      <c r="G37761" s="7"/>
    </row>
    <row r="37762" spans="7:7" x14ac:dyDescent="0.25">
      <c r="G37762" s="7"/>
    </row>
    <row r="37763" spans="7:7" x14ac:dyDescent="0.25">
      <c r="G37763" s="7"/>
    </row>
    <row r="37764" spans="7:7" x14ac:dyDescent="0.25">
      <c r="G37764" s="7"/>
    </row>
    <row r="37765" spans="7:7" x14ac:dyDescent="0.25">
      <c r="G37765" s="7"/>
    </row>
    <row r="37766" spans="7:7" x14ac:dyDescent="0.25">
      <c r="G37766" s="7"/>
    </row>
    <row r="37767" spans="7:7" x14ac:dyDescent="0.25">
      <c r="G37767" s="7"/>
    </row>
    <row r="37768" spans="7:7" x14ac:dyDescent="0.25">
      <c r="G37768" s="7"/>
    </row>
    <row r="37769" spans="7:7" x14ac:dyDescent="0.25">
      <c r="G37769" s="7"/>
    </row>
    <row r="37770" spans="7:7" x14ac:dyDescent="0.25">
      <c r="G37770" s="7"/>
    </row>
    <row r="37771" spans="7:7" x14ac:dyDescent="0.25">
      <c r="G37771" s="7"/>
    </row>
    <row r="37772" spans="7:7" x14ac:dyDescent="0.25">
      <c r="G37772" s="7"/>
    </row>
    <row r="37773" spans="7:7" x14ac:dyDescent="0.25">
      <c r="G37773" s="7"/>
    </row>
    <row r="37774" spans="7:7" x14ac:dyDescent="0.25">
      <c r="G37774" s="7"/>
    </row>
    <row r="37775" spans="7:7" x14ac:dyDescent="0.25">
      <c r="G37775" s="7"/>
    </row>
    <row r="37776" spans="7:7" x14ac:dyDescent="0.25">
      <c r="G37776" s="7"/>
    </row>
    <row r="37777" spans="7:7" x14ac:dyDescent="0.25">
      <c r="G37777" s="7"/>
    </row>
    <row r="37778" spans="7:7" x14ac:dyDescent="0.25">
      <c r="G37778" s="7"/>
    </row>
    <row r="37779" spans="7:7" x14ac:dyDescent="0.25">
      <c r="G37779" s="7"/>
    </row>
    <row r="37780" spans="7:7" x14ac:dyDescent="0.25">
      <c r="G37780" s="7"/>
    </row>
    <row r="37781" spans="7:7" x14ac:dyDescent="0.25">
      <c r="G37781" s="7"/>
    </row>
    <row r="37782" spans="7:7" x14ac:dyDescent="0.25">
      <c r="G37782" s="7"/>
    </row>
    <row r="37783" spans="7:7" x14ac:dyDescent="0.25">
      <c r="G37783" s="7"/>
    </row>
    <row r="37784" spans="7:7" x14ac:dyDescent="0.25">
      <c r="G37784" s="7"/>
    </row>
    <row r="37785" spans="7:7" x14ac:dyDescent="0.25">
      <c r="G37785" s="7"/>
    </row>
    <row r="37786" spans="7:7" x14ac:dyDescent="0.25">
      <c r="G37786" s="7"/>
    </row>
    <row r="37787" spans="7:7" x14ac:dyDescent="0.25">
      <c r="G37787" s="7"/>
    </row>
    <row r="37788" spans="7:7" x14ac:dyDescent="0.25">
      <c r="G37788" s="7"/>
    </row>
    <row r="37789" spans="7:7" x14ac:dyDescent="0.25">
      <c r="G37789" s="7"/>
    </row>
    <row r="37790" spans="7:7" x14ac:dyDescent="0.25">
      <c r="G37790" s="7"/>
    </row>
    <row r="37791" spans="7:7" x14ac:dyDescent="0.25">
      <c r="G37791" s="7"/>
    </row>
    <row r="37792" spans="7:7" x14ac:dyDescent="0.25">
      <c r="G37792" s="7"/>
    </row>
    <row r="37793" spans="7:7" x14ac:dyDescent="0.25">
      <c r="G37793" s="7"/>
    </row>
    <row r="37794" spans="7:7" x14ac:dyDescent="0.25">
      <c r="G37794" s="7"/>
    </row>
    <row r="37795" spans="7:7" x14ac:dyDescent="0.25">
      <c r="G37795" s="7"/>
    </row>
    <row r="37796" spans="7:7" x14ac:dyDescent="0.25">
      <c r="G37796" s="7"/>
    </row>
    <row r="37797" spans="7:7" x14ac:dyDescent="0.25">
      <c r="G37797" s="7"/>
    </row>
    <row r="37798" spans="7:7" x14ac:dyDescent="0.25">
      <c r="G37798" s="7"/>
    </row>
    <row r="37799" spans="7:7" x14ac:dyDescent="0.25">
      <c r="G37799" s="7"/>
    </row>
    <row r="37800" spans="7:7" x14ac:dyDescent="0.25">
      <c r="G37800" s="7"/>
    </row>
    <row r="37801" spans="7:7" x14ac:dyDescent="0.25">
      <c r="G37801" s="7"/>
    </row>
    <row r="37802" spans="7:7" x14ac:dyDescent="0.25">
      <c r="G37802" s="7"/>
    </row>
    <row r="37803" spans="7:7" x14ac:dyDescent="0.25">
      <c r="G37803" s="7"/>
    </row>
    <row r="37804" spans="7:7" x14ac:dyDescent="0.25">
      <c r="G37804" s="7"/>
    </row>
    <row r="37805" spans="7:7" x14ac:dyDescent="0.25">
      <c r="G37805" s="7"/>
    </row>
    <row r="37806" spans="7:7" x14ac:dyDescent="0.25">
      <c r="G37806" s="7"/>
    </row>
    <row r="37807" spans="7:7" x14ac:dyDescent="0.25">
      <c r="G37807" s="7"/>
    </row>
    <row r="37808" spans="7:7" x14ac:dyDescent="0.25">
      <c r="G37808" s="7"/>
    </row>
    <row r="37809" spans="7:7" x14ac:dyDescent="0.25">
      <c r="G37809" s="7"/>
    </row>
    <row r="37810" spans="7:7" x14ac:dyDescent="0.25">
      <c r="G37810" s="7"/>
    </row>
    <row r="37811" spans="7:7" x14ac:dyDescent="0.25">
      <c r="G37811" s="7"/>
    </row>
    <row r="37812" spans="7:7" x14ac:dyDescent="0.25">
      <c r="G37812" s="7"/>
    </row>
    <row r="37813" spans="7:7" x14ac:dyDescent="0.25">
      <c r="G37813" s="7"/>
    </row>
    <row r="37814" spans="7:7" x14ac:dyDescent="0.25">
      <c r="G37814" s="7"/>
    </row>
    <row r="37815" spans="7:7" x14ac:dyDescent="0.25">
      <c r="G37815" s="7"/>
    </row>
    <row r="37816" spans="7:7" x14ac:dyDescent="0.25">
      <c r="G37816" s="7"/>
    </row>
    <row r="37817" spans="7:7" x14ac:dyDescent="0.25">
      <c r="G37817" s="7"/>
    </row>
    <row r="37818" spans="7:7" x14ac:dyDescent="0.25">
      <c r="G37818" s="7"/>
    </row>
    <row r="37819" spans="7:7" x14ac:dyDescent="0.25">
      <c r="G37819" s="7"/>
    </row>
    <row r="37820" spans="7:7" x14ac:dyDescent="0.25">
      <c r="G37820" s="7"/>
    </row>
    <row r="37821" spans="7:7" x14ac:dyDescent="0.25">
      <c r="G37821" s="7"/>
    </row>
    <row r="37822" spans="7:7" x14ac:dyDescent="0.25">
      <c r="G37822" s="7"/>
    </row>
    <row r="37823" spans="7:7" x14ac:dyDescent="0.25">
      <c r="G37823" s="7"/>
    </row>
    <row r="37824" spans="7:7" x14ac:dyDescent="0.25">
      <c r="G37824" s="7"/>
    </row>
    <row r="37825" spans="7:7" x14ac:dyDescent="0.25">
      <c r="G37825" s="7"/>
    </row>
    <row r="37826" spans="7:7" x14ac:dyDescent="0.25">
      <c r="G37826" s="7"/>
    </row>
    <row r="37827" spans="7:7" x14ac:dyDescent="0.25">
      <c r="G37827" s="7"/>
    </row>
    <row r="37828" spans="7:7" x14ac:dyDescent="0.25">
      <c r="G37828" s="7"/>
    </row>
    <row r="37829" spans="7:7" x14ac:dyDescent="0.25">
      <c r="G37829" s="7"/>
    </row>
    <row r="37830" spans="7:7" x14ac:dyDescent="0.25">
      <c r="G37830" s="7"/>
    </row>
    <row r="37831" spans="7:7" x14ac:dyDescent="0.25">
      <c r="G37831" s="7"/>
    </row>
    <row r="37832" spans="7:7" x14ac:dyDescent="0.25">
      <c r="G37832" s="7"/>
    </row>
    <row r="37833" spans="7:7" x14ac:dyDescent="0.25">
      <c r="G37833" s="7"/>
    </row>
    <row r="37834" spans="7:7" x14ac:dyDescent="0.25">
      <c r="G37834" s="7"/>
    </row>
    <row r="37835" spans="7:7" x14ac:dyDescent="0.25">
      <c r="G37835" s="7"/>
    </row>
    <row r="37836" spans="7:7" x14ac:dyDescent="0.25">
      <c r="G37836" s="7"/>
    </row>
    <row r="37837" spans="7:7" x14ac:dyDescent="0.25">
      <c r="G37837" s="7"/>
    </row>
    <row r="37838" spans="7:7" x14ac:dyDescent="0.25">
      <c r="G37838" s="7"/>
    </row>
    <row r="37839" spans="7:7" x14ac:dyDescent="0.25">
      <c r="G37839" s="7"/>
    </row>
    <row r="37840" spans="7:7" x14ac:dyDescent="0.25">
      <c r="G37840" s="7"/>
    </row>
    <row r="37841" spans="7:7" x14ac:dyDescent="0.25">
      <c r="G37841" s="7"/>
    </row>
    <row r="37842" spans="7:7" x14ac:dyDescent="0.25">
      <c r="G37842" s="7"/>
    </row>
    <row r="37843" spans="7:7" x14ac:dyDescent="0.25">
      <c r="G37843" s="7"/>
    </row>
    <row r="37844" spans="7:7" x14ac:dyDescent="0.25">
      <c r="G37844" s="7"/>
    </row>
    <row r="37845" spans="7:7" x14ac:dyDescent="0.25">
      <c r="G37845" s="7"/>
    </row>
    <row r="37846" spans="7:7" x14ac:dyDescent="0.25">
      <c r="G37846" s="7"/>
    </row>
    <row r="37847" spans="7:7" x14ac:dyDescent="0.25">
      <c r="G37847" s="7"/>
    </row>
    <row r="37848" spans="7:7" x14ac:dyDescent="0.25">
      <c r="G37848" s="7"/>
    </row>
    <row r="37849" spans="7:7" x14ac:dyDescent="0.25">
      <c r="G37849" s="7"/>
    </row>
    <row r="37850" spans="7:7" x14ac:dyDescent="0.25">
      <c r="G37850" s="7"/>
    </row>
    <row r="37851" spans="7:7" x14ac:dyDescent="0.25">
      <c r="G37851" s="7"/>
    </row>
    <row r="37852" spans="7:7" x14ac:dyDescent="0.25">
      <c r="G37852" s="7"/>
    </row>
    <row r="37853" spans="7:7" x14ac:dyDescent="0.25">
      <c r="G37853" s="7"/>
    </row>
    <row r="37854" spans="7:7" x14ac:dyDescent="0.25">
      <c r="G37854" s="7"/>
    </row>
    <row r="37855" spans="7:7" x14ac:dyDescent="0.25">
      <c r="G37855" s="7"/>
    </row>
    <row r="37856" spans="7:7" x14ac:dyDescent="0.25">
      <c r="G37856" s="7"/>
    </row>
    <row r="37857" spans="7:7" x14ac:dyDescent="0.25">
      <c r="G37857" s="7"/>
    </row>
    <row r="37858" spans="7:7" x14ac:dyDescent="0.25">
      <c r="G37858" s="7"/>
    </row>
    <row r="37859" spans="7:7" x14ac:dyDescent="0.25">
      <c r="G37859" s="7"/>
    </row>
    <row r="37860" spans="7:7" x14ac:dyDescent="0.25">
      <c r="G37860" s="7"/>
    </row>
    <row r="37861" spans="7:7" x14ac:dyDescent="0.25">
      <c r="G37861" s="7"/>
    </row>
    <row r="37862" spans="7:7" x14ac:dyDescent="0.25">
      <c r="G37862" s="7"/>
    </row>
    <row r="37863" spans="7:7" x14ac:dyDescent="0.25">
      <c r="G37863" s="7"/>
    </row>
    <row r="37864" spans="7:7" x14ac:dyDescent="0.25">
      <c r="G37864" s="7"/>
    </row>
    <row r="37865" spans="7:7" x14ac:dyDescent="0.25">
      <c r="G37865" s="7"/>
    </row>
    <row r="37866" spans="7:7" x14ac:dyDescent="0.25">
      <c r="G37866" s="7"/>
    </row>
    <row r="37867" spans="7:7" x14ac:dyDescent="0.25">
      <c r="G37867" s="7"/>
    </row>
    <row r="37868" spans="7:7" x14ac:dyDescent="0.25">
      <c r="G37868" s="7"/>
    </row>
    <row r="37869" spans="7:7" x14ac:dyDescent="0.25">
      <c r="G37869" s="7"/>
    </row>
    <row r="37870" spans="7:7" x14ac:dyDescent="0.25">
      <c r="G37870" s="7"/>
    </row>
    <row r="37871" spans="7:7" x14ac:dyDescent="0.25">
      <c r="G37871" s="7"/>
    </row>
    <row r="37872" spans="7:7" x14ac:dyDescent="0.25">
      <c r="G37872" s="7"/>
    </row>
    <row r="37873" spans="7:7" x14ac:dyDescent="0.25">
      <c r="G37873" s="7"/>
    </row>
    <row r="37874" spans="7:7" x14ac:dyDescent="0.25">
      <c r="G37874" s="7"/>
    </row>
    <row r="37875" spans="7:7" x14ac:dyDescent="0.25">
      <c r="G37875" s="7"/>
    </row>
    <row r="37876" spans="7:7" x14ac:dyDescent="0.25">
      <c r="G37876" s="7"/>
    </row>
    <row r="37877" spans="7:7" x14ac:dyDescent="0.25">
      <c r="G37877" s="7"/>
    </row>
    <row r="37878" spans="7:7" x14ac:dyDescent="0.25">
      <c r="G37878" s="7"/>
    </row>
    <row r="37879" spans="7:7" x14ac:dyDescent="0.25">
      <c r="G37879" s="7"/>
    </row>
    <row r="37880" spans="7:7" x14ac:dyDescent="0.25">
      <c r="G37880" s="7"/>
    </row>
    <row r="37881" spans="7:7" x14ac:dyDescent="0.25">
      <c r="G37881" s="7"/>
    </row>
    <row r="37882" spans="7:7" x14ac:dyDescent="0.25">
      <c r="G37882" s="7"/>
    </row>
    <row r="37883" spans="7:7" x14ac:dyDescent="0.25">
      <c r="G37883" s="7"/>
    </row>
    <row r="37884" spans="7:7" x14ac:dyDescent="0.25">
      <c r="G37884" s="7"/>
    </row>
    <row r="37885" spans="7:7" x14ac:dyDescent="0.25">
      <c r="G37885" s="7"/>
    </row>
    <row r="37886" spans="7:7" x14ac:dyDescent="0.25">
      <c r="G37886" s="7"/>
    </row>
    <row r="37887" spans="7:7" x14ac:dyDescent="0.25">
      <c r="G37887" s="7"/>
    </row>
    <row r="37888" spans="7:7" x14ac:dyDescent="0.25">
      <c r="G37888" s="7"/>
    </row>
    <row r="37889" spans="7:7" x14ac:dyDescent="0.25">
      <c r="G37889" s="7"/>
    </row>
    <row r="37890" spans="7:7" x14ac:dyDescent="0.25">
      <c r="G37890" s="7"/>
    </row>
    <row r="37891" spans="7:7" x14ac:dyDescent="0.25">
      <c r="G37891" s="7"/>
    </row>
    <row r="37892" spans="7:7" x14ac:dyDescent="0.25">
      <c r="G37892" s="7"/>
    </row>
    <row r="37893" spans="7:7" x14ac:dyDescent="0.25">
      <c r="G37893" s="7"/>
    </row>
    <row r="37894" spans="7:7" x14ac:dyDescent="0.25">
      <c r="G37894" s="7"/>
    </row>
    <row r="37895" spans="7:7" x14ac:dyDescent="0.25">
      <c r="G37895" s="7"/>
    </row>
    <row r="37896" spans="7:7" x14ac:dyDescent="0.25">
      <c r="G37896" s="7"/>
    </row>
    <row r="37897" spans="7:7" x14ac:dyDescent="0.25">
      <c r="G37897" s="7"/>
    </row>
    <row r="37898" spans="7:7" x14ac:dyDescent="0.25">
      <c r="G37898" s="7"/>
    </row>
    <row r="37899" spans="7:7" x14ac:dyDescent="0.25">
      <c r="G37899" s="7"/>
    </row>
    <row r="37900" spans="7:7" x14ac:dyDescent="0.25">
      <c r="G37900" s="7"/>
    </row>
    <row r="37901" spans="7:7" x14ac:dyDescent="0.25">
      <c r="G37901" s="7"/>
    </row>
    <row r="37902" spans="7:7" x14ac:dyDescent="0.25">
      <c r="G37902" s="7"/>
    </row>
    <row r="37903" spans="7:7" x14ac:dyDescent="0.25">
      <c r="G37903" s="7"/>
    </row>
    <row r="37904" spans="7:7" x14ac:dyDescent="0.25">
      <c r="G37904" s="7"/>
    </row>
    <row r="37905" spans="7:7" x14ac:dyDescent="0.25">
      <c r="G37905" s="7"/>
    </row>
    <row r="37906" spans="7:7" x14ac:dyDescent="0.25">
      <c r="G37906" s="7"/>
    </row>
    <row r="37907" spans="7:7" x14ac:dyDescent="0.25">
      <c r="G37907" s="7"/>
    </row>
    <row r="37908" spans="7:7" x14ac:dyDescent="0.25">
      <c r="G37908" s="7"/>
    </row>
    <row r="37909" spans="7:7" x14ac:dyDescent="0.25">
      <c r="G37909" s="7"/>
    </row>
    <row r="37910" spans="7:7" x14ac:dyDescent="0.25">
      <c r="G37910" s="7"/>
    </row>
    <row r="37911" spans="7:7" x14ac:dyDescent="0.25">
      <c r="G37911" s="7"/>
    </row>
    <row r="37912" spans="7:7" x14ac:dyDescent="0.25">
      <c r="G37912" s="7"/>
    </row>
    <row r="37913" spans="7:7" x14ac:dyDescent="0.25">
      <c r="G37913" s="7"/>
    </row>
    <row r="37914" spans="7:7" x14ac:dyDescent="0.25">
      <c r="G37914" s="7"/>
    </row>
    <row r="37915" spans="7:7" x14ac:dyDescent="0.25">
      <c r="G37915" s="7"/>
    </row>
    <row r="37916" spans="7:7" x14ac:dyDescent="0.25">
      <c r="G37916" s="7"/>
    </row>
    <row r="37917" spans="7:7" x14ac:dyDescent="0.25">
      <c r="G37917" s="7"/>
    </row>
    <row r="37918" spans="7:7" x14ac:dyDescent="0.25">
      <c r="G37918" s="7"/>
    </row>
    <row r="37919" spans="7:7" x14ac:dyDescent="0.25">
      <c r="G37919" s="7"/>
    </row>
    <row r="37920" spans="7:7" x14ac:dyDescent="0.25">
      <c r="G37920" s="7"/>
    </row>
    <row r="37921" spans="7:7" x14ac:dyDescent="0.25">
      <c r="G37921" s="7"/>
    </row>
    <row r="37922" spans="7:7" x14ac:dyDescent="0.25">
      <c r="G37922" s="7"/>
    </row>
    <row r="37923" spans="7:7" x14ac:dyDescent="0.25">
      <c r="G37923" s="7"/>
    </row>
    <row r="37924" spans="7:7" x14ac:dyDescent="0.25">
      <c r="G37924" s="7"/>
    </row>
    <row r="37925" spans="7:7" x14ac:dyDescent="0.25">
      <c r="G37925" s="7"/>
    </row>
    <row r="37926" spans="7:7" x14ac:dyDescent="0.25">
      <c r="G37926" s="7"/>
    </row>
    <row r="37927" spans="7:7" x14ac:dyDescent="0.25">
      <c r="G37927" s="7"/>
    </row>
    <row r="37928" spans="7:7" x14ac:dyDescent="0.25">
      <c r="G37928" s="7"/>
    </row>
    <row r="37929" spans="7:7" x14ac:dyDescent="0.25">
      <c r="G37929" s="7"/>
    </row>
    <row r="37930" spans="7:7" x14ac:dyDescent="0.25">
      <c r="G37930" s="7"/>
    </row>
    <row r="37931" spans="7:7" x14ac:dyDescent="0.25">
      <c r="G37931" s="7"/>
    </row>
    <row r="37932" spans="7:7" x14ac:dyDescent="0.25">
      <c r="G37932" s="7"/>
    </row>
    <row r="37933" spans="7:7" x14ac:dyDescent="0.25">
      <c r="G37933" s="7"/>
    </row>
    <row r="37934" spans="7:7" x14ac:dyDescent="0.25">
      <c r="G37934" s="7"/>
    </row>
    <row r="37935" spans="7:7" x14ac:dyDescent="0.25">
      <c r="G37935" s="7"/>
    </row>
    <row r="37936" spans="7:7" x14ac:dyDescent="0.25">
      <c r="G37936" s="7"/>
    </row>
    <row r="37937" spans="7:7" x14ac:dyDescent="0.25">
      <c r="G37937" s="7"/>
    </row>
    <row r="37938" spans="7:7" x14ac:dyDescent="0.25">
      <c r="G37938" s="7"/>
    </row>
    <row r="37939" spans="7:7" x14ac:dyDescent="0.25">
      <c r="G37939" s="7"/>
    </row>
    <row r="37940" spans="7:7" x14ac:dyDescent="0.25">
      <c r="G37940" s="7"/>
    </row>
    <row r="37941" spans="7:7" x14ac:dyDescent="0.25">
      <c r="G37941" s="7"/>
    </row>
    <row r="37942" spans="7:7" x14ac:dyDescent="0.25">
      <c r="G37942" s="7"/>
    </row>
    <row r="37943" spans="7:7" x14ac:dyDescent="0.25">
      <c r="G37943" s="7"/>
    </row>
    <row r="37944" spans="7:7" x14ac:dyDescent="0.25">
      <c r="G37944" s="7"/>
    </row>
    <row r="37945" spans="7:7" x14ac:dyDescent="0.25">
      <c r="G37945" s="7"/>
    </row>
    <row r="37946" spans="7:7" x14ac:dyDescent="0.25">
      <c r="G37946" s="7"/>
    </row>
    <row r="37947" spans="7:7" x14ac:dyDescent="0.25">
      <c r="G37947" s="7"/>
    </row>
    <row r="37948" spans="7:7" x14ac:dyDescent="0.25">
      <c r="G37948" s="7"/>
    </row>
    <row r="37949" spans="7:7" x14ac:dyDescent="0.25">
      <c r="G37949" s="7"/>
    </row>
    <row r="37950" spans="7:7" x14ac:dyDescent="0.25">
      <c r="G37950" s="7"/>
    </row>
    <row r="37951" spans="7:7" x14ac:dyDescent="0.25">
      <c r="G37951" s="7"/>
    </row>
    <row r="37952" spans="7:7" x14ac:dyDescent="0.25">
      <c r="G37952" s="7"/>
    </row>
    <row r="37953" spans="7:7" x14ac:dyDescent="0.25">
      <c r="G37953" s="7"/>
    </row>
    <row r="37954" spans="7:7" x14ac:dyDescent="0.25">
      <c r="G37954" s="7"/>
    </row>
    <row r="37955" spans="7:7" x14ac:dyDescent="0.25">
      <c r="G37955" s="7"/>
    </row>
    <row r="37956" spans="7:7" x14ac:dyDescent="0.25">
      <c r="G37956" s="7"/>
    </row>
    <row r="37957" spans="7:7" x14ac:dyDescent="0.25">
      <c r="G37957" s="7"/>
    </row>
    <row r="37958" spans="7:7" x14ac:dyDescent="0.25">
      <c r="G37958" s="7"/>
    </row>
    <row r="37959" spans="7:7" x14ac:dyDescent="0.25">
      <c r="G37959" s="7"/>
    </row>
    <row r="37960" spans="7:7" x14ac:dyDescent="0.25">
      <c r="G37960" s="7"/>
    </row>
    <row r="37961" spans="7:7" x14ac:dyDescent="0.25">
      <c r="G37961" s="7"/>
    </row>
    <row r="37962" spans="7:7" x14ac:dyDescent="0.25">
      <c r="G37962" s="7"/>
    </row>
    <row r="37963" spans="7:7" x14ac:dyDescent="0.25">
      <c r="G37963" s="7"/>
    </row>
    <row r="37964" spans="7:7" x14ac:dyDescent="0.25">
      <c r="G37964" s="7"/>
    </row>
    <row r="37965" spans="7:7" x14ac:dyDescent="0.25">
      <c r="G37965" s="7"/>
    </row>
    <row r="37966" spans="7:7" x14ac:dyDescent="0.25">
      <c r="G37966" s="7"/>
    </row>
    <row r="37967" spans="7:7" x14ac:dyDescent="0.25">
      <c r="G37967" s="7"/>
    </row>
    <row r="37968" spans="7:7" x14ac:dyDescent="0.25">
      <c r="G37968" s="7"/>
    </row>
    <row r="37969" spans="7:7" x14ac:dyDescent="0.25">
      <c r="G37969" s="7"/>
    </row>
    <row r="37970" spans="7:7" x14ac:dyDescent="0.25">
      <c r="G37970" s="7"/>
    </row>
    <row r="37971" spans="7:7" x14ac:dyDescent="0.25">
      <c r="G37971" s="7"/>
    </row>
    <row r="37972" spans="7:7" x14ac:dyDescent="0.25">
      <c r="G37972" s="7"/>
    </row>
    <row r="37973" spans="7:7" x14ac:dyDescent="0.25">
      <c r="G37973" s="7"/>
    </row>
    <row r="37974" spans="7:7" x14ac:dyDescent="0.25">
      <c r="G37974" s="7"/>
    </row>
    <row r="37975" spans="7:7" x14ac:dyDescent="0.25">
      <c r="G37975" s="7"/>
    </row>
    <row r="37976" spans="7:7" x14ac:dyDescent="0.25">
      <c r="G37976" s="7"/>
    </row>
    <row r="37977" spans="7:7" x14ac:dyDescent="0.25">
      <c r="G37977" s="7"/>
    </row>
    <row r="37978" spans="7:7" x14ac:dyDescent="0.25">
      <c r="G37978" s="7"/>
    </row>
    <row r="37979" spans="7:7" x14ac:dyDescent="0.25">
      <c r="G37979" s="7"/>
    </row>
    <row r="37980" spans="7:7" x14ac:dyDescent="0.25">
      <c r="G37980" s="7"/>
    </row>
    <row r="37981" spans="7:7" x14ac:dyDescent="0.25">
      <c r="G37981" s="7"/>
    </row>
    <row r="37982" spans="7:7" x14ac:dyDescent="0.25">
      <c r="G37982" s="7"/>
    </row>
    <row r="37983" spans="7:7" x14ac:dyDescent="0.25">
      <c r="G37983" s="7"/>
    </row>
    <row r="37984" spans="7:7" x14ac:dyDescent="0.25">
      <c r="G37984" s="7"/>
    </row>
    <row r="37985" spans="7:7" x14ac:dyDescent="0.25">
      <c r="G37985" s="7"/>
    </row>
    <row r="37986" spans="7:7" x14ac:dyDescent="0.25">
      <c r="G37986" s="7"/>
    </row>
    <row r="37987" spans="7:7" x14ac:dyDescent="0.25">
      <c r="G37987" s="7"/>
    </row>
    <row r="37988" spans="7:7" x14ac:dyDescent="0.25">
      <c r="G37988" s="7"/>
    </row>
    <row r="37989" spans="7:7" x14ac:dyDescent="0.25">
      <c r="G37989" s="7"/>
    </row>
    <row r="37990" spans="7:7" x14ac:dyDescent="0.25">
      <c r="G37990" s="7"/>
    </row>
    <row r="37991" spans="7:7" x14ac:dyDescent="0.25">
      <c r="G37991" s="7"/>
    </row>
    <row r="37992" spans="7:7" x14ac:dyDescent="0.25">
      <c r="G37992" s="7"/>
    </row>
    <row r="37993" spans="7:7" x14ac:dyDescent="0.25">
      <c r="G37993" s="7"/>
    </row>
    <row r="37994" spans="7:7" x14ac:dyDescent="0.25">
      <c r="G37994" s="7"/>
    </row>
    <row r="37995" spans="7:7" x14ac:dyDescent="0.25">
      <c r="G37995" s="7"/>
    </row>
    <row r="37996" spans="7:7" x14ac:dyDescent="0.25">
      <c r="G37996" s="7"/>
    </row>
    <row r="37997" spans="7:7" x14ac:dyDescent="0.25">
      <c r="G37997" s="7"/>
    </row>
    <row r="37998" spans="7:7" x14ac:dyDescent="0.25">
      <c r="G37998" s="7"/>
    </row>
    <row r="37999" spans="7:7" x14ac:dyDescent="0.25">
      <c r="G37999" s="7"/>
    </row>
    <row r="38000" spans="7:7" x14ac:dyDescent="0.25">
      <c r="G38000" s="7"/>
    </row>
    <row r="38001" spans="7:7" x14ac:dyDescent="0.25">
      <c r="G38001" s="7"/>
    </row>
    <row r="38002" spans="7:7" x14ac:dyDescent="0.25">
      <c r="G38002" s="7"/>
    </row>
    <row r="38003" spans="7:7" x14ac:dyDescent="0.25">
      <c r="G38003" s="7"/>
    </row>
    <row r="38004" spans="7:7" x14ac:dyDescent="0.25">
      <c r="G38004" s="7"/>
    </row>
    <row r="38005" spans="7:7" x14ac:dyDescent="0.25">
      <c r="G38005" s="7"/>
    </row>
    <row r="38006" spans="7:7" x14ac:dyDescent="0.25">
      <c r="G38006" s="7"/>
    </row>
    <row r="38007" spans="7:7" x14ac:dyDescent="0.25">
      <c r="G38007" s="7"/>
    </row>
    <row r="38008" spans="7:7" x14ac:dyDescent="0.25">
      <c r="G38008" s="7"/>
    </row>
    <row r="38009" spans="7:7" x14ac:dyDescent="0.25">
      <c r="G38009" s="7"/>
    </row>
    <row r="38010" spans="7:7" x14ac:dyDescent="0.25">
      <c r="G38010" s="7"/>
    </row>
    <row r="38011" spans="7:7" x14ac:dyDescent="0.25">
      <c r="G38011" s="7"/>
    </row>
    <row r="38012" spans="7:7" x14ac:dyDescent="0.25">
      <c r="G38012" s="7"/>
    </row>
    <row r="38013" spans="7:7" x14ac:dyDescent="0.25">
      <c r="G38013" s="7"/>
    </row>
    <row r="38014" spans="7:7" x14ac:dyDescent="0.25">
      <c r="G38014" s="7"/>
    </row>
    <row r="38015" spans="7:7" x14ac:dyDescent="0.25">
      <c r="G38015" s="7"/>
    </row>
    <row r="38016" spans="7:7" x14ac:dyDescent="0.25">
      <c r="G38016" s="7"/>
    </row>
    <row r="38017" spans="7:7" x14ac:dyDescent="0.25">
      <c r="G38017" s="7"/>
    </row>
    <row r="38018" spans="7:7" x14ac:dyDescent="0.25">
      <c r="G38018" s="7"/>
    </row>
    <row r="38019" spans="7:7" x14ac:dyDescent="0.25">
      <c r="G38019" s="7"/>
    </row>
    <row r="38020" spans="7:7" x14ac:dyDescent="0.25">
      <c r="G38020" s="7"/>
    </row>
    <row r="38021" spans="7:7" x14ac:dyDescent="0.25">
      <c r="G38021" s="7"/>
    </row>
    <row r="38022" spans="7:7" x14ac:dyDescent="0.25">
      <c r="G38022" s="7"/>
    </row>
    <row r="38023" spans="7:7" x14ac:dyDescent="0.25">
      <c r="G38023" s="7"/>
    </row>
    <row r="38024" spans="7:7" x14ac:dyDescent="0.25">
      <c r="G38024" s="7"/>
    </row>
    <row r="38025" spans="7:7" x14ac:dyDescent="0.25">
      <c r="G38025" s="7"/>
    </row>
    <row r="38026" spans="7:7" x14ac:dyDescent="0.25">
      <c r="G38026" s="7"/>
    </row>
    <row r="38027" spans="7:7" x14ac:dyDescent="0.25">
      <c r="G38027" s="7"/>
    </row>
    <row r="38028" spans="7:7" x14ac:dyDescent="0.25">
      <c r="G38028" s="7"/>
    </row>
    <row r="38029" spans="7:7" x14ac:dyDescent="0.25">
      <c r="G38029" s="7"/>
    </row>
    <row r="38030" spans="7:7" x14ac:dyDescent="0.25">
      <c r="G38030" s="7"/>
    </row>
    <row r="38031" spans="7:7" x14ac:dyDescent="0.25">
      <c r="G38031" s="7"/>
    </row>
    <row r="38032" spans="7:7" x14ac:dyDescent="0.25">
      <c r="G38032" s="7"/>
    </row>
    <row r="38033" spans="7:7" x14ac:dyDescent="0.25">
      <c r="G38033" s="7"/>
    </row>
    <row r="38034" spans="7:7" x14ac:dyDescent="0.25">
      <c r="G38034" s="7"/>
    </row>
    <row r="38035" spans="7:7" x14ac:dyDescent="0.25">
      <c r="G38035" s="7"/>
    </row>
    <row r="38036" spans="7:7" x14ac:dyDescent="0.25">
      <c r="G38036" s="7"/>
    </row>
    <row r="38037" spans="7:7" x14ac:dyDescent="0.25">
      <c r="G38037" s="7"/>
    </row>
    <row r="38038" spans="7:7" x14ac:dyDescent="0.25">
      <c r="G38038" s="7"/>
    </row>
    <row r="38039" spans="7:7" x14ac:dyDescent="0.25">
      <c r="G38039" s="7"/>
    </row>
    <row r="38040" spans="7:7" x14ac:dyDescent="0.25">
      <c r="G38040" s="7"/>
    </row>
    <row r="38041" spans="7:7" x14ac:dyDescent="0.25">
      <c r="G38041" s="7"/>
    </row>
    <row r="38042" spans="7:7" x14ac:dyDescent="0.25">
      <c r="G38042" s="7"/>
    </row>
    <row r="38043" spans="7:7" x14ac:dyDescent="0.25">
      <c r="G38043" s="7"/>
    </row>
    <row r="38044" spans="7:7" x14ac:dyDescent="0.25">
      <c r="G38044" s="7"/>
    </row>
    <row r="38045" spans="7:7" x14ac:dyDescent="0.25">
      <c r="G38045" s="7"/>
    </row>
    <row r="38046" spans="7:7" x14ac:dyDescent="0.25">
      <c r="G38046" s="7"/>
    </row>
    <row r="38047" spans="7:7" x14ac:dyDescent="0.25">
      <c r="G38047" s="7"/>
    </row>
    <row r="38048" spans="7:7" x14ac:dyDescent="0.25">
      <c r="G38048" s="7"/>
    </row>
    <row r="38049" spans="7:7" x14ac:dyDescent="0.25">
      <c r="G38049" s="7"/>
    </row>
    <row r="38050" spans="7:7" x14ac:dyDescent="0.25">
      <c r="G38050" s="7"/>
    </row>
    <row r="38051" spans="7:7" x14ac:dyDescent="0.25">
      <c r="G38051" s="7"/>
    </row>
    <row r="38052" spans="7:7" x14ac:dyDescent="0.25">
      <c r="G38052" s="7"/>
    </row>
    <row r="38053" spans="7:7" x14ac:dyDescent="0.25">
      <c r="G38053" s="7"/>
    </row>
    <row r="38054" spans="7:7" x14ac:dyDescent="0.25">
      <c r="G38054" s="7"/>
    </row>
    <row r="38055" spans="7:7" x14ac:dyDescent="0.25">
      <c r="G38055" s="7"/>
    </row>
    <row r="38056" spans="7:7" x14ac:dyDescent="0.25">
      <c r="G38056" s="7"/>
    </row>
    <row r="38057" spans="7:7" x14ac:dyDescent="0.25">
      <c r="G38057" s="7"/>
    </row>
    <row r="38058" spans="7:7" x14ac:dyDescent="0.25">
      <c r="G38058" s="7"/>
    </row>
    <row r="38059" spans="7:7" x14ac:dyDescent="0.25">
      <c r="G38059" s="7"/>
    </row>
    <row r="38060" spans="7:7" x14ac:dyDescent="0.25">
      <c r="G38060" s="7"/>
    </row>
    <row r="38061" spans="7:7" x14ac:dyDescent="0.25">
      <c r="G38061" s="7"/>
    </row>
    <row r="38062" spans="7:7" x14ac:dyDescent="0.25">
      <c r="G38062" s="7"/>
    </row>
    <row r="38063" spans="7:7" x14ac:dyDescent="0.25">
      <c r="G38063" s="7"/>
    </row>
    <row r="38064" spans="7:7" x14ac:dyDescent="0.25">
      <c r="G38064" s="7"/>
    </row>
    <row r="38065" spans="7:7" x14ac:dyDescent="0.25">
      <c r="G38065" s="7"/>
    </row>
    <row r="38066" spans="7:7" x14ac:dyDescent="0.25">
      <c r="G38066" s="7"/>
    </row>
    <row r="38067" spans="7:7" x14ac:dyDescent="0.25">
      <c r="G38067" s="7"/>
    </row>
    <row r="38068" spans="7:7" x14ac:dyDescent="0.25">
      <c r="G38068" s="7"/>
    </row>
    <row r="38069" spans="7:7" x14ac:dyDescent="0.25">
      <c r="G38069" s="7"/>
    </row>
    <row r="38070" spans="7:7" x14ac:dyDescent="0.25">
      <c r="G38070" s="7"/>
    </row>
    <row r="38071" spans="7:7" x14ac:dyDescent="0.25">
      <c r="G38071" s="7"/>
    </row>
    <row r="38072" spans="7:7" x14ac:dyDescent="0.25">
      <c r="G38072" s="7"/>
    </row>
    <row r="38073" spans="7:7" x14ac:dyDescent="0.25">
      <c r="G38073" s="7"/>
    </row>
    <row r="38074" spans="7:7" x14ac:dyDescent="0.25">
      <c r="G38074" s="7"/>
    </row>
    <row r="38075" spans="7:7" x14ac:dyDescent="0.25">
      <c r="G38075" s="7"/>
    </row>
    <row r="38076" spans="7:7" x14ac:dyDescent="0.25">
      <c r="G38076" s="7"/>
    </row>
    <row r="38077" spans="7:7" x14ac:dyDescent="0.25">
      <c r="G38077" s="7"/>
    </row>
    <row r="38078" spans="7:7" x14ac:dyDescent="0.25">
      <c r="G38078" s="7"/>
    </row>
    <row r="38079" spans="7:7" x14ac:dyDescent="0.25">
      <c r="G38079" s="7"/>
    </row>
    <row r="38080" spans="7:7" x14ac:dyDescent="0.25">
      <c r="G38080" s="7"/>
    </row>
    <row r="38081" spans="7:7" x14ac:dyDescent="0.25">
      <c r="G38081" s="7"/>
    </row>
    <row r="38082" spans="7:7" x14ac:dyDescent="0.25">
      <c r="G38082" s="7"/>
    </row>
    <row r="38083" spans="7:7" x14ac:dyDescent="0.25">
      <c r="G38083" s="7"/>
    </row>
    <row r="38084" spans="7:7" x14ac:dyDescent="0.25">
      <c r="G38084" s="7"/>
    </row>
    <row r="38085" spans="7:7" x14ac:dyDescent="0.25">
      <c r="G38085" s="7"/>
    </row>
    <row r="38086" spans="7:7" x14ac:dyDescent="0.25">
      <c r="G38086" s="7"/>
    </row>
    <row r="38087" spans="7:7" x14ac:dyDescent="0.25">
      <c r="G38087" s="7"/>
    </row>
    <row r="38088" spans="7:7" x14ac:dyDescent="0.25">
      <c r="G38088" s="7"/>
    </row>
    <row r="38089" spans="7:7" x14ac:dyDescent="0.25">
      <c r="G38089" s="7"/>
    </row>
    <row r="38090" spans="7:7" x14ac:dyDescent="0.25">
      <c r="G38090" s="7"/>
    </row>
    <row r="38091" spans="7:7" x14ac:dyDescent="0.25">
      <c r="G38091" s="7"/>
    </row>
    <row r="38092" spans="7:7" x14ac:dyDescent="0.25">
      <c r="G38092" s="7"/>
    </row>
    <row r="38093" spans="7:7" x14ac:dyDescent="0.25">
      <c r="G38093" s="7"/>
    </row>
    <row r="38094" spans="7:7" x14ac:dyDescent="0.25">
      <c r="G38094" s="7"/>
    </row>
    <row r="38095" spans="7:7" x14ac:dyDescent="0.25">
      <c r="G38095" s="7"/>
    </row>
    <row r="38096" spans="7:7" x14ac:dyDescent="0.25">
      <c r="G38096" s="7"/>
    </row>
    <row r="38097" spans="7:7" x14ac:dyDescent="0.25">
      <c r="G38097" s="7"/>
    </row>
    <row r="38098" spans="7:7" x14ac:dyDescent="0.25">
      <c r="G38098" s="7"/>
    </row>
    <row r="38099" spans="7:7" x14ac:dyDescent="0.25">
      <c r="G38099" s="7"/>
    </row>
    <row r="38100" spans="7:7" x14ac:dyDescent="0.25">
      <c r="G38100" s="7"/>
    </row>
    <row r="38101" spans="7:7" x14ac:dyDescent="0.25">
      <c r="G38101" s="7"/>
    </row>
    <row r="38102" spans="7:7" x14ac:dyDescent="0.25">
      <c r="G38102" s="7"/>
    </row>
    <row r="38103" spans="7:7" x14ac:dyDescent="0.25">
      <c r="G38103" s="7"/>
    </row>
    <row r="38104" spans="7:7" x14ac:dyDescent="0.25">
      <c r="G38104" s="7"/>
    </row>
    <row r="38105" spans="7:7" x14ac:dyDescent="0.25">
      <c r="G38105" s="7"/>
    </row>
    <row r="38106" spans="7:7" x14ac:dyDescent="0.25">
      <c r="G38106" s="7"/>
    </row>
    <row r="38107" spans="7:7" x14ac:dyDescent="0.25">
      <c r="G38107" s="7"/>
    </row>
    <row r="38108" spans="7:7" x14ac:dyDescent="0.25">
      <c r="G38108" s="7"/>
    </row>
    <row r="38109" spans="7:7" x14ac:dyDescent="0.25">
      <c r="G38109" s="7"/>
    </row>
    <row r="38110" spans="7:7" x14ac:dyDescent="0.25">
      <c r="G38110" s="7"/>
    </row>
    <row r="38111" spans="7:7" x14ac:dyDescent="0.25">
      <c r="G38111" s="7"/>
    </row>
    <row r="38112" spans="7:7" x14ac:dyDescent="0.25">
      <c r="G38112" s="7"/>
    </row>
    <row r="38113" spans="7:7" x14ac:dyDescent="0.25">
      <c r="G38113" s="7"/>
    </row>
    <row r="38114" spans="7:7" x14ac:dyDescent="0.25">
      <c r="G38114" s="7"/>
    </row>
    <row r="38115" spans="7:7" x14ac:dyDescent="0.25">
      <c r="G38115" s="7"/>
    </row>
    <row r="38116" spans="7:7" x14ac:dyDescent="0.25">
      <c r="G38116" s="7"/>
    </row>
    <row r="38117" spans="7:7" x14ac:dyDescent="0.25">
      <c r="G38117" s="7"/>
    </row>
    <row r="38118" spans="7:7" x14ac:dyDescent="0.25">
      <c r="G38118" s="7"/>
    </row>
    <row r="38119" spans="7:7" x14ac:dyDescent="0.25">
      <c r="G38119" s="7"/>
    </row>
    <row r="38120" spans="7:7" x14ac:dyDescent="0.25">
      <c r="G38120" s="7"/>
    </row>
    <row r="38121" spans="7:7" x14ac:dyDescent="0.25">
      <c r="G38121" s="7"/>
    </row>
    <row r="38122" spans="7:7" x14ac:dyDescent="0.25">
      <c r="G38122" s="7"/>
    </row>
    <row r="38123" spans="7:7" x14ac:dyDescent="0.25">
      <c r="G38123" s="7"/>
    </row>
    <row r="38124" spans="7:7" x14ac:dyDescent="0.25">
      <c r="G38124" s="7"/>
    </row>
    <row r="38125" spans="7:7" x14ac:dyDescent="0.25">
      <c r="G38125" s="7"/>
    </row>
    <row r="38126" spans="7:7" x14ac:dyDescent="0.25">
      <c r="G38126" s="7"/>
    </row>
    <row r="38127" spans="7:7" x14ac:dyDescent="0.25">
      <c r="G38127" s="7"/>
    </row>
    <row r="38128" spans="7:7" x14ac:dyDescent="0.25">
      <c r="G38128" s="7"/>
    </row>
    <row r="38129" spans="7:7" x14ac:dyDescent="0.25">
      <c r="G38129" s="7"/>
    </row>
    <row r="38130" spans="7:7" x14ac:dyDescent="0.25">
      <c r="G38130" s="7"/>
    </row>
    <row r="38131" spans="7:7" x14ac:dyDescent="0.25">
      <c r="G38131" s="7"/>
    </row>
    <row r="38132" spans="7:7" x14ac:dyDescent="0.25">
      <c r="G38132" s="7"/>
    </row>
    <row r="38133" spans="7:7" x14ac:dyDescent="0.25">
      <c r="G38133" s="7"/>
    </row>
    <row r="38134" spans="7:7" x14ac:dyDescent="0.25">
      <c r="G38134" s="7"/>
    </row>
    <row r="38135" spans="7:7" x14ac:dyDescent="0.25">
      <c r="G38135" s="7"/>
    </row>
    <row r="38136" spans="7:7" x14ac:dyDescent="0.25">
      <c r="G38136" s="7"/>
    </row>
    <row r="38137" spans="7:7" x14ac:dyDescent="0.25">
      <c r="G38137" s="7"/>
    </row>
    <row r="38138" spans="7:7" x14ac:dyDescent="0.25">
      <c r="G38138" s="7"/>
    </row>
    <row r="38139" spans="7:7" x14ac:dyDescent="0.25">
      <c r="G38139" s="7"/>
    </row>
    <row r="38140" spans="7:7" x14ac:dyDescent="0.25">
      <c r="G38140" s="7"/>
    </row>
    <row r="38141" spans="7:7" x14ac:dyDescent="0.25">
      <c r="G38141" s="7"/>
    </row>
    <row r="38142" spans="7:7" x14ac:dyDescent="0.25">
      <c r="G38142" s="7"/>
    </row>
    <row r="38143" spans="7:7" x14ac:dyDescent="0.25">
      <c r="G38143" s="7"/>
    </row>
    <row r="38144" spans="7:7" x14ac:dyDescent="0.25">
      <c r="G38144" s="7"/>
    </row>
    <row r="38145" spans="7:7" x14ac:dyDescent="0.25">
      <c r="G38145" s="7"/>
    </row>
    <row r="38146" spans="7:7" x14ac:dyDescent="0.25">
      <c r="G38146" s="7"/>
    </row>
    <row r="38147" spans="7:7" x14ac:dyDescent="0.25">
      <c r="G38147" s="7"/>
    </row>
    <row r="38148" spans="7:7" x14ac:dyDescent="0.25">
      <c r="G38148" s="7"/>
    </row>
    <row r="38149" spans="7:7" x14ac:dyDescent="0.25">
      <c r="G38149" s="7"/>
    </row>
    <row r="38150" spans="7:7" x14ac:dyDescent="0.25">
      <c r="G38150" s="7"/>
    </row>
    <row r="38151" spans="7:7" x14ac:dyDescent="0.25">
      <c r="G38151" s="7"/>
    </row>
    <row r="38152" spans="7:7" x14ac:dyDescent="0.25">
      <c r="G38152" s="7"/>
    </row>
    <row r="38153" spans="7:7" x14ac:dyDescent="0.25">
      <c r="G38153" s="7"/>
    </row>
    <row r="38154" spans="7:7" x14ac:dyDescent="0.25">
      <c r="G38154" s="7"/>
    </row>
    <row r="38155" spans="7:7" x14ac:dyDescent="0.25">
      <c r="G38155" s="7"/>
    </row>
    <row r="38156" spans="7:7" x14ac:dyDescent="0.25">
      <c r="G38156" s="7"/>
    </row>
    <row r="38157" spans="7:7" x14ac:dyDescent="0.25">
      <c r="G38157" s="7"/>
    </row>
    <row r="38158" spans="7:7" x14ac:dyDescent="0.25">
      <c r="G38158" s="7"/>
    </row>
    <row r="38159" spans="7:7" x14ac:dyDescent="0.25">
      <c r="G38159" s="7"/>
    </row>
    <row r="38160" spans="7:7" x14ac:dyDescent="0.25">
      <c r="G38160" s="7"/>
    </row>
    <row r="38161" spans="7:7" x14ac:dyDescent="0.25">
      <c r="G38161" s="7"/>
    </row>
    <row r="38162" spans="7:7" x14ac:dyDescent="0.25">
      <c r="G38162" s="7"/>
    </row>
    <row r="38163" spans="7:7" x14ac:dyDescent="0.25">
      <c r="G38163" s="7"/>
    </row>
    <row r="38164" spans="7:7" x14ac:dyDescent="0.25">
      <c r="G38164" s="7"/>
    </row>
    <row r="38165" spans="7:7" x14ac:dyDescent="0.25">
      <c r="G38165" s="7"/>
    </row>
    <row r="38166" spans="7:7" x14ac:dyDescent="0.25">
      <c r="G38166" s="7"/>
    </row>
    <row r="38167" spans="7:7" x14ac:dyDescent="0.25">
      <c r="G38167" s="7"/>
    </row>
    <row r="38168" spans="7:7" x14ac:dyDescent="0.25">
      <c r="G38168" s="7"/>
    </row>
    <row r="38169" spans="7:7" x14ac:dyDescent="0.25">
      <c r="G38169" s="7"/>
    </row>
    <row r="38170" spans="7:7" x14ac:dyDescent="0.25">
      <c r="G38170" s="7"/>
    </row>
    <row r="38171" spans="7:7" x14ac:dyDescent="0.25">
      <c r="G38171" s="7"/>
    </row>
    <row r="38172" spans="7:7" x14ac:dyDescent="0.25">
      <c r="G38172" s="7"/>
    </row>
    <row r="38173" spans="7:7" x14ac:dyDescent="0.25">
      <c r="G38173" s="7"/>
    </row>
    <row r="38174" spans="7:7" x14ac:dyDescent="0.25">
      <c r="G38174" s="7"/>
    </row>
    <row r="38175" spans="7:7" x14ac:dyDescent="0.25">
      <c r="G38175" s="7"/>
    </row>
    <row r="38176" spans="7:7" x14ac:dyDescent="0.25">
      <c r="G38176" s="7"/>
    </row>
    <row r="38177" spans="7:7" x14ac:dyDescent="0.25">
      <c r="G38177" s="7"/>
    </row>
    <row r="38178" spans="7:7" x14ac:dyDescent="0.25">
      <c r="G38178" s="7"/>
    </row>
    <row r="38179" spans="7:7" x14ac:dyDescent="0.25">
      <c r="G38179" s="7"/>
    </row>
    <row r="38180" spans="7:7" x14ac:dyDescent="0.25">
      <c r="G38180" s="7"/>
    </row>
    <row r="38181" spans="7:7" x14ac:dyDescent="0.25">
      <c r="G38181" s="7"/>
    </row>
    <row r="38182" spans="7:7" x14ac:dyDescent="0.25">
      <c r="G38182" s="7"/>
    </row>
    <row r="38183" spans="7:7" x14ac:dyDescent="0.25">
      <c r="G38183" s="7"/>
    </row>
    <row r="38184" spans="7:7" x14ac:dyDescent="0.25">
      <c r="G38184" s="7"/>
    </row>
    <row r="38185" spans="7:7" x14ac:dyDescent="0.25">
      <c r="G38185" s="7"/>
    </row>
    <row r="38186" spans="7:7" x14ac:dyDescent="0.25">
      <c r="G38186" s="7"/>
    </row>
    <row r="38187" spans="7:7" x14ac:dyDescent="0.25">
      <c r="G38187" s="7"/>
    </row>
    <row r="38188" spans="7:7" x14ac:dyDescent="0.25">
      <c r="G38188" s="7"/>
    </row>
    <row r="38189" spans="7:7" x14ac:dyDescent="0.25">
      <c r="G38189" s="7"/>
    </row>
    <row r="38190" spans="7:7" x14ac:dyDescent="0.25">
      <c r="G38190" s="7"/>
    </row>
    <row r="38191" spans="7:7" x14ac:dyDescent="0.25">
      <c r="G38191" s="7"/>
    </row>
    <row r="38192" spans="7:7" x14ac:dyDescent="0.25">
      <c r="G38192" s="7"/>
    </row>
    <row r="38193" spans="7:7" x14ac:dyDescent="0.25">
      <c r="G38193" s="7"/>
    </row>
    <row r="38194" spans="7:7" x14ac:dyDescent="0.25">
      <c r="G38194" s="7"/>
    </row>
    <row r="38195" spans="7:7" x14ac:dyDescent="0.25">
      <c r="G38195" s="7"/>
    </row>
    <row r="38196" spans="7:7" x14ac:dyDescent="0.25">
      <c r="G38196" s="7"/>
    </row>
    <row r="38197" spans="7:7" x14ac:dyDescent="0.25">
      <c r="G38197" s="7"/>
    </row>
    <row r="38198" spans="7:7" x14ac:dyDescent="0.25">
      <c r="G38198" s="7"/>
    </row>
    <row r="38199" spans="7:7" x14ac:dyDescent="0.25">
      <c r="G38199" s="7"/>
    </row>
    <row r="38200" spans="7:7" x14ac:dyDescent="0.25">
      <c r="G38200" s="7"/>
    </row>
    <row r="38201" spans="7:7" x14ac:dyDescent="0.25">
      <c r="G38201" s="7"/>
    </row>
    <row r="38202" spans="7:7" x14ac:dyDescent="0.25">
      <c r="G38202" s="7"/>
    </row>
    <row r="38203" spans="7:7" x14ac:dyDescent="0.25">
      <c r="G38203" s="7"/>
    </row>
    <row r="38204" spans="7:7" x14ac:dyDescent="0.25">
      <c r="G38204" s="7"/>
    </row>
    <row r="38205" spans="7:7" x14ac:dyDescent="0.25">
      <c r="G38205" s="7"/>
    </row>
    <row r="38206" spans="7:7" x14ac:dyDescent="0.25">
      <c r="G38206" s="7"/>
    </row>
    <row r="38207" spans="7:7" x14ac:dyDescent="0.25">
      <c r="G38207" s="7"/>
    </row>
    <row r="38208" spans="7:7" x14ac:dyDescent="0.25">
      <c r="G38208" s="7"/>
    </row>
    <row r="38209" spans="7:7" x14ac:dyDescent="0.25">
      <c r="G38209" s="7"/>
    </row>
    <row r="38210" spans="7:7" x14ac:dyDescent="0.25">
      <c r="G38210" s="7"/>
    </row>
    <row r="38211" spans="7:7" x14ac:dyDescent="0.25">
      <c r="G38211" s="7"/>
    </row>
    <row r="38212" spans="7:7" x14ac:dyDescent="0.25">
      <c r="G38212" s="7"/>
    </row>
    <row r="38213" spans="7:7" x14ac:dyDescent="0.25">
      <c r="G38213" s="7"/>
    </row>
    <row r="38214" spans="7:7" x14ac:dyDescent="0.25">
      <c r="G38214" s="7"/>
    </row>
    <row r="38215" spans="7:7" x14ac:dyDescent="0.25">
      <c r="G38215" s="7"/>
    </row>
    <row r="38216" spans="7:7" x14ac:dyDescent="0.25">
      <c r="G38216" s="7"/>
    </row>
    <row r="38217" spans="7:7" x14ac:dyDescent="0.25">
      <c r="G38217" s="7"/>
    </row>
    <row r="38218" spans="7:7" x14ac:dyDescent="0.25">
      <c r="G38218" s="7"/>
    </row>
    <row r="38219" spans="7:7" x14ac:dyDescent="0.25">
      <c r="G38219" s="7"/>
    </row>
    <row r="38220" spans="7:7" x14ac:dyDescent="0.25">
      <c r="G38220" s="7"/>
    </row>
    <row r="38221" spans="7:7" x14ac:dyDescent="0.25">
      <c r="G38221" s="7"/>
    </row>
    <row r="38222" spans="7:7" x14ac:dyDescent="0.25">
      <c r="G38222" s="7"/>
    </row>
    <row r="38223" spans="7:7" x14ac:dyDescent="0.25">
      <c r="G38223" s="7"/>
    </row>
    <row r="38224" spans="7:7" x14ac:dyDescent="0.25">
      <c r="G38224" s="7"/>
    </row>
    <row r="38225" spans="7:7" x14ac:dyDescent="0.25">
      <c r="G38225" s="7"/>
    </row>
    <row r="38226" spans="7:7" x14ac:dyDescent="0.25">
      <c r="G38226" s="7"/>
    </row>
    <row r="38227" spans="7:7" x14ac:dyDescent="0.25">
      <c r="G38227" s="7"/>
    </row>
    <row r="38228" spans="7:7" x14ac:dyDescent="0.25">
      <c r="G38228" s="7"/>
    </row>
    <row r="38229" spans="7:7" x14ac:dyDescent="0.25">
      <c r="G38229" s="7"/>
    </row>
    <row r="38230" spans="7:7" x14ac:dyDescent="0.25">
      <c r="G38230" s="7"/>
    </row>
    <row r="38231" spans="7:7" x14ac:dyDescent="0.25">
      <c r="G38231" s="7"/>
    </row>
    <row r="38232" spans="7:7" x14ac:dyDescent="0.25">
      <c r="G38232" s="7"/>
    </row>
    <row r="38233" spans="7:7" x14ac:dyDescent="0.25">
      <c r="G38233" s="7"/>
    </row>
    <row r="38234" spans="7:7" x14ac:dyDescent="0.25">
      <c r="G38234" s="7"/>
    </row>
    <row r="38235" spans="7:7" x14ac:dyDescent="0.25">
      <c r="G38235" s="7"/>
    </row>
    <row r="38236" spans="7:7" x14ac:dyDescent="0.25">
      <c r="G38236" s="7"/>
    </row>
    <row r="38237" spans="7:7" x14ac:dyDescent="0.25">
      <c r="G38237" s="7"/>
    </row>
    <row r="38238" spans="7:7" x14ac:dyDescent="0.25">
      <c r="G38238" s="7"/>
    </row>
    <row r="38239" spans="7:7" x14ac:dyDescent="0.25">
      <c r="G38239" s="7"/>
    </row>
    <row r="38240" spans="7:7" x14ac:dyDescent="0.25">
      <c r="G38240" s="7"/>
    </row>
    <row r="38241" spans="7:7" x14ac:dyDescent="0.25">
      <c r="G38241" s="7"/>
    </row>
    <row r="38242" spans="7:7" x14ac:dyDescent="0.25">
      <c r="G38242" s="7"/>
    </row>
    <row r="38243" spans="7:7" x14ac:dyDescent="0.25">
      <c r="G38243" s="7"/>
    </row>
    <row r="38244" spans="7:7" x14ac:dyDescent="0.25">
      <c r="G38244" s="7"/>
    </row>
    <row r="38245" spans="7:7" x14ac:dyDescent="0.25">
      <c r="G38245" s="7"/>
    </row>
    <row r="38246" spans="7:7" x14ac:dyDescent="0.25">
      <c r="G38246" s="7"/>
    </row>
    <row r="38247" spans="7:7" x14ac:dyDescent="0.25">
      <c r="G38247" s="7"/>
    </row>
    <row r="38248" spans="7:7" x14ac:dyDescent="0.25">
      <c r="G38248" s="7"/>
    </row>
    <row r="38249" spans="7:7" x14ac:dyDescent="0.25">
      <c r="G38249" s="7"/>
    </row>
    <row r="38250" spans="7:7" x14ac:dyDescent="0.25">
      <c r="G38250" s="7"/>
    </row>
    <row r="38251" spans="7:7" x14ac:dyDescent="0.25">
      <c r="G38251" s="7"/>
    </row>
    <row r="38252" spans="7:7" x14ac:dyDescent="0.25">
      <c r="G38252" s="7"/>
    </row>
    <row r="38253" spans="7:7" x14ac:dyDescent="0.25">
      <c r="G38253" s="7"/>
    </row>
    <row r="38254" spans="7:7" x14ac:dyDescent="0.25">
      <c r="G38254" s="7"/>
    </row>
    <row r="38255" spans="7:7" x14ac:dyDescent="0.25">
      <c r="G38255" s="7"/>
    </row>
    <row r="38256" spans="7:7" x14ac:dyDescent="0.25">
      <c r="G38256" s="7"/>
    </row>
    <row r="38257" spans="7:7" x14ac:dyDescent="0.25">
      <c r="G38257" s="7"/>
    </row>
    <row r="38258" spans="7:7" x14ac:dyDescent="0.25">
      <c r="G38258" s="7"/>
    </row>
    <row r="38259" spans="7:7" x14ac:dyDescent="0.25">
      <c r="G38259" s="7"/>
    </row>
    <row r="38260" spans="7:7" x14ac:dyDescent="0.25">
      <c r="G38260" s="7"/>
    </row>
    <row r="38261" spans="7:7" x14ac:dyDescent="0.25">
      <c r="G38261" s="7"/>
    </row>
    <row r="38262" spans="7:7" x14ac:dyDescent="0.25">
      <c r="G38262" s="7"/>
    </row>
    <row r="38263" spans="7:7" x14ac:dyDescent="0.25">
      <c r="G38263" s="7"/>
    </row>
    <row r="38264" spans="7:7" x14ac:dyDescent="0.25">
      <c r="G38264" s="7"/>
    </row>
    <row r="38265" spans="7:7" x14ac:dyDescent="0.25">
      <c r="G38265" s="7"/>
    </row>
    <row r="38266" spans="7:7" x14ac:dyDescent="0.25">
      <c r="G38266" s="7"/>
    </row>
    <row r="38267" spans="7:7" x14ac:dyDescent="0.25">
      <c r="G38267" s="7"/>
    </row>
    <row r="38268" spans="7:7" x14ac:dyDescent="0.25">
      <c r="G38268" s="7"/>
    </row>
    <row r="38269" spans="7:7" x14ac:dyDescent="0.25">
      <c r="G38269" s="7"/>
    </row>
    <row r="38270" spans="7:7" x14ac:dyDescent="0.25">
      <c r="G38270" s="7"/>
    </row>
    <row r="38271" spans="7:7" x14ac:dyDescent="0.25">
      <c r="G38271" s="7"/>
    </row>
    <row r="38272" spans="7:7" x14ac:dyDescent="0.25">
      <c r="G38272" s="7"/>
    </row>
    <row r="38273" spans="7:7" x14ac:dyDescent="0.25">
      <c r="G38273" s="7"/>
    </row>
    <row r="38274" spans="7:7" x14ac:dyDescent="0.25">
      <c r="G38274" s="7"/>
    </row>
    <row r="38275" spans="7:7" x14ac:dyDescent="0.25">
      <c r="G38275" s="7"/>
    </row>
    <row r="38276" spans="7:7" x14ac:dyDescent="0.25">
      <c r="G38276" s="7"/>
    </row>
    <row r="38277" spans="7:7" x14ac:dyDescent="0.25">
      <c r="G38277" s="7"/>
    </row>
    <row r="38278" spans="7:7" x14ac:dyDescent="0.25">
      <c r="G38278" s="7"/>
    </row>
    <row r="38279" spans="7:7" x14ac:dyDescent="0.25">
      <c r="G38279" s="7"/>
    </row>
    <row r="38280" spans="7:7" x14ac:dyDescent="0.25">
      <c r="G38280" s="7"/>
    </row>
    <row r="38281" spans="7:7" x14ac:dyDescent="0.25">
      <c r="G38281" s="7"/>
    </row>
    <row r="38282" spans="7:7" x14ac:dyDescent="0.25">
      <c r="G38282" s="7"/>
    </row>
    <row r="38283" spans="7:7" x14ac:dyDescent="0.25">
      <c r="G38283" s="7"/>
    </row>
    <row r="38284" spans="7:7" x14ac:dyDescent="0.25">
      <c r="G38284" s="7"/>
    </row>
    <row r="38285" spans="7:7" x14ac:dyDescent="0.25">
      <c r="G38285" s="7"/>
    </row>
    <row r="38286" spans="7:7" x14ac:dyDescent="0.25">
      <c r="G38286" s="7"/>
    </row>
    <row r="38287" spans="7:7" x14ac:dyDescent="0.25">
      <c r="G38287" s="7"/>
    </row>
    <row r="38288" spans="7:7" x14ac:dyDescent="0.25">
      <c r="G38288" s="7"/>
    </row>
    <row r="38289" spans="7:7" x14ac:dyDescent="0.25">
      <c r="G38289" s="7"/>
    </row>
    <row r="38290" spans="7:7" x14ac:dyDescent="0.25">
      <c r="G38290" s="7"/>
    </row>
    <row r="38291" spans="7:7" x14ac:dyDescent="0.25">
      <c r="G38291" s="7"/>
    </row>
    <row r="38292" spans="7:7" x14ac:dyDescent="0.25">
      <c r="G38292" s="7"/>
    </row>
    <row r="38293" spans="7:7" x14ac:dyDescent="0.25">
      <c r="G38293" s="7"/>
    </row>
    <row r="38294" spans="7:7" x14ac:dyDescent="0.25">
      <c r="G38294" s="7"/>
    </row>
    <row r="38295" spans="7:7" x14ac:dyDescent="0.25">
      <c r="G38295" s="7"/>
    </row>
    <row r="38296" spans="7:7" x14ac:dyDescent="0.25">
      <c r="G38296" s="7"/>
    </row>
    <row r="38297" spans="7:7" x14ac:dyDescent="0.25">
      <c r="G38297" s="7"/>
    </row>
    <row r="38298" spans="7:7" x14ac:dyDescent="0.25">
      <c r="G38298" s="7"/>
    </row>
    <row r="38299" spans="7:7" x14ac:dyDescent="0.25">
      <c r="G38299" s="7"/>
    </row>
    <row r="38300" spans="7:7" x14ac:dyDescent="0.25">
      <c r="G38300" s="7"/>
    </row>
    <row r="38301" spans="7:7" x14ac:dyDescent="0.25">
      <c r="G38301" s="7"/>
    </row>
    <row r="38302" spans="7:7" x14ac:dyDescent="0.25">
      <c r="G38302" s="7"/>
    </row>
    <row r="38303" spans="7:7" x14ac:dyDescent="0.25">
      <c r="G38303" s="7"/>
    </row>
    <row r="38304" spans="7:7" x14ac:dyDescent="0.25">
      <c r="G38304" s="7"/>
    </row>
    <row r="38305" spans="7:7" x14ac:dyDescent="0.25">
      <c r="G38305" s="7"/>
    </row>
    <row r="38306" spans="7:7" x14ac:dyDescent="0.25">
      <c r="G38306" s="7"/>
    </row>
    <row r="38307" spans="7:7" x14ac:dyDescent="0.25">
      <c r="G38307" s="7"/>
    </row>
    <row r="38308" spans="7:7" x14ac:dyDescent="0.25">
      <c r="G38308" s="7"/>
    </row>
    <row r="38309" spans="7:7" x14ac:dyDescent="0.25">
      <c r="G38309" s="7"/>
    </row>
    <row r="38310" spans="7:7" x14ac:dyDescent="0.25">
      <c r="G38310" s="7"/>
    </row>
    <row r="38311" spans="7:7" x14ac:dyDescent="0.25">
      <c r="G38311" s="7"/>
    </row>
    <row r="38312" spans="7:7" x14ac:dyDescent="0.25">
      <c r="G38312" s="7"/>
    </row>
    <row r="38313" spans="7:7" x14ac:dyDescent="0.25">
      <c r="G38313" s="7"/>
    </row>
    <row r="38314" spans="7:7" x14ac:dyDescent="0.25">
      <c r="G38314" s="7"/>
    </row>
    <row r="38315" spans="7:7" x14ac:dyDescent="0.25">
      <c r="G38315" s="7"/>
    </row>
    <row r="38316" spans="7:7" x14ac:dyDescent="0.25">
      <c r="G38316" s="7"/>
    </row>
    <row r="38317" spans="7:7" x14ac:dyDescent="0.25">
      <c r="G38317" s="7"/>
    </row>
    <row r="38318" spans="7:7" x14ac:dyDescent="0.25">
      <c r="G38318" s="7"/>
    </row>
    <row r="38319" spans="7:7" x14ac:dyDescent="0.25">
      <c r="G38319" s="7"/>
    </row>
    <row r="38320" spans="7:7" x14ac:dyDescent="0.25">
      <c r="G38320" s="7"/>
    </row>
    <row r="38321" spans="7:7" x14ac:dyDescent="0.25">
      <c r="G38321" s="7"/>
    </row>
    <row r="38322" spans="7:7" x14ac:dyDescent="0.25">
      <c r="G38322" s="7"/>
    </row>
    <row r="38323" spans="7:7" x14ac:dyDescent="0.25">
      <c r="G38323" s="7"/>
    </row>
    <row r="38324" spans="7:7" x14ac:dyDescent="0.25">
      <c r="G38324" s="7"/>
    </row>
    <row r="38325" spans="7:7" x14ac:dyDescent="0.25">
      <c r="G38325" s="7"/>
    </row>
    <row r="38326" spans="7:7" x14ac:dyDescent="0.25">
      <c r="G38326" s="7"/>
    </row>
    <row r="38327" spans="7:7" x14ac:dyDescent="0.25">
      <c r="G38327" s="7"/>
    </row>
    <row r="38328" spans="7:7" x14ac:dyDescent="0.25">
      <c r="G38328" s="7"/>
    </row>
    <row r="38329" spans="7:7" x14ac:dyDescent="0.25">
      <c r="G38329" s="7"/>
    </row>
    <row r="38330" spans="7:7" x14ac:dyDescent="0.25">
      <c r="G38330" s="7"/>
    </row>
    <row r="38331" spans="7:7" x14ac:dyDescent="0.25">
      <c r="G38331" s="7"/>
    </row>
    <row r="38332" spans="7:7" x14ac:dyDescent="0.25">
      <c r="G38332" s="7"/>
    </row>
    <row r="38333" spans="7:7" x14ac:dyDescent="0.25">
      <c r="G38333" s="7"/>
    </row>
    <row r="38334" spans="7:7" x14ac:dyDescent="0.25">
      <c r="G38334" s="7"/>
    </row>
    <row r="38335" spans="7:7" x14ac:dyDescent="0.25">
      <c r="G38335" s="7"/>
    </row>
    <row r="38336" spans="7:7" x14ac:dyDescent="0.25">
      <c r="G38336" s="7"/>
    </row>
    <row r="38337" spans="7:7" x14ac:dyDescent="0.25">
      <c r="G38337" s="7"/>
    </row>
    <row r="38338" spans="7:7" x14ac:dyDescent="0.25">
      <c r="G38338" s="7"/>
    </row>
    <row r="38339" spans="7:7" x14ac:dyDescent="0.25">
      <c r="G38339" s="7"/>
    </row>
    <row r="38340" spans="7:7" x14ac:dyDescent="0.25">
      <c r="G38340" s="7"/>
    </row>
    <row r="38341" spans="7:7" x14ac:dyDescent="0.25">
      <c r="G38341" s="7"/>
    </row>
    <row r="38342" spans="7:7" x14ac:dyDescent="0.25">
      <c r="G38342" s="7"/>
    </row>
    <row r="38343" spans="7:7" x14ac:dyDescent="0.25">
      <c r="G38343" s="7"/>
    </row>
    <row r="38344" spans="7:7" x14ac:dyDescent="0.25">
      <c r="G38344" s="7"/>
    </row>
    <row r="38345" spans="7:7" x14ac:dyDescent="0.25">
      <c r="G38345" s="7"/>
    </row>
    <row r="38346" spans="7:7" x14ac:dyDescent="0.25">
      <c r="G38346" s="7"/>
    </row>
    <row r="38347" spans="7:7" x14ac:dyDescent="0.25">
      <c r="G38347" s="7"/>
    </row>
    <row r="38348" spans="7:7" x14ac:dyDescent="0.25">
      <c r="G38348" s="7"/>
    </row>
    <row r="38349" spans="7:7" x14ac:dyDescent="0.25">
      <c r="G38349" s="7"/>
    </row>
    <row r="38350" spans="7:7" x14ac:dyDescent="0.25">
      <c r="G38350" s="7"/>
    </row>
    <row r="38351" spans="7:7" x14ac:dyDescent="0.25">
      <c r="G38351" s="7"/>
    </row>
    <row r="38352" spans="7:7" x14ac:dyDescent="0.25">
      <c r="G38352" s="7"/>
    </row>
    <row r="38353" spans="7:7" x14ac:dyDescent="0.25">
      <c r="G38353" s="7"/>
    </row>
    <row r="38354" spans="7:7" x14ac:dyDescent="0.25">
      <c r="G38354" s="7"/>
    </row>
    <row r="38355" spans="7:7" x14ac:dyDescent="0.25">
      <c r="G38355" s="7"/>
    </row>
    <row r="38356" spans="7:7" x14ac:dyDescent="0.25">
      <c r="G38356" s="7"/>
    </row>
    <row r="38357" spans="7:7" x14ac:dyDescent="0.25">
      <c r="G38357" s="7"/>
    </row>
    <row r="38358" spans="7:7" x14ac:dyDescent="0.25">
      <c r="G38358" s="7"/>
    </row>
    <row r="38359" spans="7:7" x14ac:dyDescent="0.25">
      <c r="G38359" s="7"/>
    </row>
    <row r="38360" spans="7:7" x14ac:dyDescent="0.25">
      <c r="G38360" s="7"/>
    </row>
    <row r="38361" spans="7:7" x14ac:dyDescent="0.25">
      <c r="G38361" s="7"/>
    </row>
    <row r="38362" spans="7:7" x14ac:dyDescent="0.25">
      <c r="G38362" s="7"/>
    </row>
    <row r="38363" spans="7:7" x14ac:dyDescent="0.25">
      <c r="G38363" s="7"/>
    </row>
    <row r="38364" spans="7:7" x14ac:dyDescent="0.25">
      <c r="G38364" s="7"/>
    </row>
    <row r="38365" spans="7:7" x14ac:dyDescent="0.25">
      <c r="G38365" s="7"/>
    </row>
    <row r="38366" spans="7:7" x14ac:dyDescent="0.25">
      <c r="G38366" s="7"/>
    </row>
    <row r="38367" spans="7:7" x14ac:dyDescent="0.25">
      <c r="G38367" s="7"/>
    </row>
    <row r="38368" spans="7:7" x14ac:dyDescent="0.25">
      <c r="G38368" s="7"/>
    </row>
    <row r="38369" spans="7:7" x14ac:dyDescent="0.25">
      <c r="G38369" s="7"/>
    </row>
    <row r="38370" spans="7:7" x14ac:dyDescent="0.25">
      <c r="G38370" s="7"/>
    </row>
    <row r="38371" spans="7:7" x14ac:dyDescent="0.25">
      <c r="G38371" s="7"/>
    </row>
    <row r="38372" spans="7:7" x14ac:dyDescent="0.25">
      <c r="G38372" s="7"/>
    </row>
    <row r="38373" spans="7:7" x14ac:dyDescent="0.25">
      <c r="G38373" s="7"/>
    </row>
    <row r="38374" spans="7:7" x14ac:dyDescent="0.25">
      <c r="G38374" s="7"/>
    </row>
    <row r="38375" spans="7:7" x14ac:dyDescent="0.25">
      <c r="G38375" s="7"/>
    </row>
    <row r="38376" spans="7:7" x14ac:dyDescent="0.25">
      <c r="G38376" s="7"/>
    </row>
    <row r="38377" spans="7:7" x14ac:dyDescent="0.25">
      <c r="G38377" s="7"/>
    </row>
    <row r="38378" spans="7:7" x14ac:dyDescent="0.25">
      <c r="G38378" s="7"/>
    </row>
    <row r="38379" spans="7:7" x14ac:dyDescent="0.25">
      <c r="G38379" s="7"/>
    </row>
    <row r="38380" spans="7:7" x14ac:dyDescent="0.25">
      <c r="G38380" s="7"/>
    </row>
    <row r="38381" spans="7:7" x14ac:dyDescent="0.25">
      <c r="G38381" s="7"/>
    </row>
    <row r="38382" spans="7:7" x14ac:dyDescent="0.25">
      <c r="G38382" s="7"/>
    </row>
    <row r="38383" spans="7:7" x14ac:dyDescent="0.25">
      <c r="G38383" s="7"/>
    </row>
    <row r="38384" spans="7:7" x14ac:dyDescent="0.25">
      <c r="G38384" s="7"/>
    </row>
    <row r="38385" spans="7:7" x14ac:dyDescent="0.25">
      <c r="G38385" s="7"/>
    </row>
    <row r="38386" spans="7:7" x14ac:dyDescent="0.25">
      <c r="G38386" s="7"/>
    </row>
    <row r="38387" spans="7:7" x14ac:dyDescent="0.25">
      <c r="G38387" s="7"/>
    </row>
    <row r="38388" spans="7:7" x14ac:dyDescent="0.25">
      <c r="G38388" s="7"/>
    </row>
    <row r="38389" spans="7:7" x14ac:dyDescent="0.25">
      <c r="G38389" s="7"/>
    </row>
    <row r="38390" spans="7:7" x14ac:dyDescent="0.25">
      <c r="G38390" s="7"/>
    </row>
    <row r="38391" spans="7:7" x14ac:dyDescent="0.25">
      <c r="G38391" s="7"/>
    </row>
    <row r="38392" spans="7:7" x14ac:dyDescent="0.25">
      <c r="G38392" s="7"/>
    </row>
    <row r="38393" spans="7:7" x14ac:dyDescent="0.25">
      <c r="G38393" s="7"/>
    </row>
    <row r="38394" spans="7:7" x14ac:dyDescent="0.25">
      <c r="G38394" s="7"/>
    </row>
    <row r="38395" spans="7:7" x14ac:dyDescent="0.25">
      <c r="G38395" s="7"/>
    </row>
    <row r="38396" spans="7:7" x14ac:dyDescent="0.25">
      <c r="G38396" s="7"/>
    </row>
    <row r="38397" spans="7:7" x14ac:dyDescent="0.25">
      <c r="G38397" s="7"/>
    </row>
    <row r="38398" spans="7:7" x14ac:dyDescent="0.25">
      <c r="G38398" s="7"/>
    </row>
    <row r="38399" spans="7:7" x14ac:dyDescent="0.25">
      <c r="G38399" s="7"/>
    </row>
    <row r="38400" spans="7:7" x14ac:dyDescent="0.25">
      <c r="G38400" s="7"/>
    </row>
    <row r="38401" spans="7:7" x14ac:dyDescent="0.25">
      <c r="G38401" s="7"/>
    </row>
    <row r="38402" spans="7:7" x14ac:dyDescent="0.25">
      <c r="G38402" s="7"/>
    </row>
    <row r="38403" spans="7:7" x14ac:dyDescent="0.25">
      <c r="G38403" s="7"/>
    </row>
    <row r="38404" spans="7:7" x14ac:dyDescent="0.25">
      <c r="G38404" s="7"/>
    </row>
    <row r="38405" spans="7:7" x14ac:dyDescent="0.25">
      <c r="G38405" s="7"/>
    </row>
    <row r="38406" spans="7:7" x14ac:dyDescent="0.25">
      <c r="G38406" s="7"/>
    </row>
    <row r="38407" spans="7:7" x14ac:dyDescent="0.25">
      <c r="G38407" s="7"/>
    </row>
    <row r="38408" spans="7:7" x14ac:dyDescent="0.25">
      <c r="G38408" s="7"/>
    </row>
    <row r="38409" spans="7:7" x14ac:dyDescent="0.25">
      <c r="G38409" s="7"/>
    </row>
    <row r="38410" spans="7:7" x14ac:dyDescent="0.25">
      <c r="G38410" s="7"/>
    </row>
    <row r="38411" spans="7:7" x14ac:dyDescent="0.25">
      <c r="G38411" s="7"/>
    </row>
    <row r="38412" spans="7:7" x14ac:dyDescent="0.25">
      <c r="G38412" s="7"/>
    </row>
    <row r="38413" spans="7:7" x14ac:dyDescent="0.25">
      <c r="G38413" s="7"/>
    </row>
    <row r="38414" spans="7:7" x14ac:dyDescent="0.25">
      <c r="G38414" s="7"/>
    </row>
    <row r="38415" spans="7:7" x14ac:dyDescent="0.25">
      <c r="G38415" s="7"/>
    </row>
    <row r="38416" spans="7:7" x14ac:dyDescent="0.25">
      <c r="G38416" s="7"/>
    </row>
    <row r="38417" spans="7:7" x14ac:dyDescent="0.25">
      <c r="G38417" s="7"/>
    </row>
    <row r="38418" spans="7:7" x14ac:dyDescent="0.25">
      <c r="G38418" s="7"/>
    </row>
    <row r="38419" spans="7:7" x14ac:dyDescent="0.25">
      <c r="G38419" s="7"/>
    </row>
    <row r="38420" spans="7:7" x14ac:dyDescent="0.25">
      <c r="G38420" s="7"/>
    </row>
    <row r="38421" spans="7:7" x14ac:dyDescent="0.25">
      <c r="G38421" s="7"/>
    </row>
    <row r="38422" spans="7:7" x14ac:dyDescent="0.25">
      <c r="G38422" s="7"/>
    </row>
    <row r="38423" spans="7:7" x14ac:dyDescent="0.25">
      <c r="G38423" s="7"/>
    </row>
    <row r="38424" spans="7:7" x14ac:dyDescent="0.25">
      <c r="G38424" s="7"/>
    </row>
    <row r="38425" spans="7:7" x14ac:dyDescent="0.25">
      <c r="G38425" s="7"/>
    </row>
    <row r="38426" spans="7:7" x14ac:dyDescent="0.25">
      <c r="G38426" s="7"/>
    </row>
    <row r="38427" spans="7:7" x14ac:dyDescent="0.25">
      <c r="G38427" s="7"/>
    </row>
    <row r="38428" spans="7:7" x14ac:dyDescent="0.25">
      <c r="G38428" s="7"/>
    </row>
    <row r="38429" spans="7:7" x14ac:dyDescent="0.25">
      <c r="G38429" s="7"/>
    </row>
    <row r="38430" spans="7:7" x14ac:dyDescent="0.25">
      <c r="G38430" s="7"/>
    </row>
    <row r="38431" spans="7:7" x14ac:dyDescent="0.25">
      <c r="G38431" s="7"/>
    </row>
    <row r="38432" spans="7:7" x14ac:dyDescent="0.25">
      <c r="G38432" s="7"/>
    </row>
    <row r="38433" spans="7:7" x14ac:dyDescent="0.25">
      <c r="G38433" s="7"/>
    </row>
    <row r="38434" spans="7:7" x14ac:dyDescent="0.25">
      <c r="G38434" s="7"/>
    </row>
    <row r="38435" spans="7:7" x14ac:dyDescent="0.25">
      <c r="G38435" s="7"/>
    </row>
    <row r="38436" spans="7:7" x14ac:dyDescent="0.25">
      <c r="G38436" s="7"/>
    </row>
    <row r="38437" spans="7:7" x14ac:dyDescent="0.25">
      <c r="G38437" s="7"/>
    </row>
    <row r="38438" spans="7:7" x14ac:dyDescent="0.25">
      <c r="G38438" s="7"/>
    </row>
    <row r="38439" spans="7:7" x14ac:dyDescent="0.25">
      <c r="G38439" s="7"/>
    </row>
    <row r="38440" spans="7:7" x14ac:dyDescent="0.25">
      <c r="G38440" s="7"/>
    </row>
    <row r="38441" spans="7:7" x14ac:dyDescent="0.25">
      <c r="G38441" s="7"/>
    </row>
    <row r="38442" spans="7:7" x14ac:dyDescent="0.25">
      <c r="G38442" s="7"/>
    </row>
    <row r="38443" spans="7:7" x14ac:dyDescent="0.25">
      <c r="G38443" s="7"/>
    </row>
    <row r="38444" spans="7:7" x14ac:dyDescent="0.25">
      <c r="G38444" s="7"/>
    </row>
    <row r="38445" spans="7:7" x14ac:dyDescent="0.25">
      <c r="G38445" s="7"/>
    </row>
    <row r="38446" spans="7:7" x14ac:dyDescent="0.25">
      <c r="G38446" s="7"/>
    </row>
    <row r="38447" spans="7:7" x14ac:dyDescent="0.25">
      <c r="G38447" s="7"/>
    </row>
    <row r="38448" spans="7:7" x14ac:dyDescent="0.25">
      <c r="G38448" s="7"/>
    </row>
    <row r="38449" spans="7:7" x14ac:dyDescent="0.25">
      <c r="G38449" s="7"/>
    </row>
    <row r="38450" spans="7:7" x14ac:dyDescent="0.25">
      <c r="G38450" s="7"/>
    </row>
    <row r="38451" spans="7:7" x14ac:dyDescent="0.25">
      <c r="G38451" s="7"/>
    </row>
    <row r="38452" spans="7:7" x14ac:dyDescent="0.25">
      <c r="G38452" s="7"/>
    </row>
    <row r="38453" spans="7:7" x14ac:dyDescent="0.25">
      <c r="G38453" s="7"/>
    </row>
    <row r="38454" spans="7:7" x14ac:dyDescent="0.25">
      <c r="G38454" s="7"/>
    </row>
    <row r="38455" spans="7:7" x14ac:dyDescent="0.25">
      <c r="G38455" s="7"/>
    </row>
    <row r="38456" spans="7:7" x14ac:dyDescent="0.25">
      <c r="G38456" s="7"/>
    </row>
    <row r="38457" spans="7:7" x14ac:dyDescent="0.25">
      <c r="G38457" s="7"/>
    </row>
    <row r="38458" spans="7:7" x14ac:dyDescent="0.25">
      <c r="G38458" s="7"/>
    </row>
    <row r="38459" spans="7:7" x14ac:dyDescent="0.25">
      <c r="G38459" s="7"/>
    </row>
    <row r="38460" spans="7:7" x14ac:dyDescent="0.25">
      <c r="G38460" s="7"/>
    </row>
    <row r="38461" spans="7:7" x14ac:dyDescent="0.25">
      <c r="G38461" s="7"/>
    </row>
    <row r="38462" spans="7:7" x14ac:dyDescent="0.25">
      <c r="G38462" s="7"/>
    </row>
    <row r="38463" spans="7:7" x14ac:dyDescent="0.25">
      <c r="G38463" s="7"/>
    </row>
    <row r="38464" spans="7:7" x14ac:dyDescent="0.25">
      <c r="G38464" s="7"/>
    </row>
    <row r="38465" spans="7:7" x14ac:dyDescent="0.25">
      <c r="G38465" s="7"/>
    </row>
    <row r="38466" spans="7:7" x14ac:dyDescent="0.25">
      <c r="G38466" s="7"/>
    </row>
    <row r="38467" spans="7:7" x14ac:dyDescent="0.25">
      <c r="G38467" s="7"/>
    </row>
    <row r="38468" spans="7:7" x14ac:dyDescent="0.25">
      <c r="G38468" s="7"/>
    </row>
    <row r="38469" spans="7:7" x14ac:dyDescent="0.25">
      <c r="G38469" s="7"/>
    </row>
    <row r="38470" spans="7:7" x14ac:dyDescent="0.25">
      <c r="G38470" s="7"/>
    </row>
    <row r="38471" spans="7:7" x14ac:dyDescent="0.25">
      <c r="G38471" s="7"/>
    </row>
    <row r="38472" spans="7:7" x14ac:dyDescent="0.25">
      <c r="G38472" s="7"/>
    </row>
    <row r="38473" spans="7:7" x14ac:dyDescent="0.25">
      <c r="G38473" s="7"/>
    </row>
    <row r="38474" spans="7:7" x14ac:dyDescent="0.25">
      <c r="G38474" s="7"/>
    </row>
    <row r="38475" spans="7:7" x14ac:dyDescent="0.25">
      <c r="G38475" s="7"/>
    </row>
    <row r="38476" spans="7:7" x14ac:dyDescent="0.25">
      <c r="G38476" s="7"/>
    </row>
    <row r="38477" spans="7:7" x14ac:dyDescent="0.25">
      <c r="G38477" s="7"/>
    </row>
    <row r="38478" spans="7:7" x14ac:dyDescent="0.25">
      <c r="G38478" s="7"/>
    </row>
    <row r="38479" spans="7:7" x14ac:dyDescent="0.25">
      <c r="G38479" s="7"/>
    </row>
    <row r="38480" spans="7:7" x14ac:dyDescent="0.25">
      <c r="G38480" s="7"/>
    </row>
    <row r="38481" spans="7:7" x14ac:dyDescent="0.25">
      <c r="G38481" s="7"/>
    </row>
    <row r="38482" spans="7:7" x14ac:dyDescent="0.25">
      <c r="G38482" s="7"/>
    </row>
    <row r="38483" spans="7:7" x14ac:dyDescent="0.25">
      <c r="G38483" s="7"/>
    </row>
    <row r="38484" spans="7:7" x14ac:dyDescent="0.25">
      <c r="G38484" s="7"/>
    </row>
    <row r="38485" spans="7:7" x14ac:dyDescent="0.25">
      <c r="G38485" s="7"/>
    </row>
    <row r="38486" spans="7:7" x14ac:dyDescent="0.25">
      <c r="G38486" s="7"/>
    </row>
    <row r="38487" spans="7:7" x14ac:dyDescent="0.25">
      <c r="G38487" s="7"/>
    </row>
    <row r="38488" spans="7:7" x14ac:dyDescent="0.25">
      <c r="G38488" s="7"/>
    </row>
    <row r="38489" spans="7:7" x14ac:dyDescent="0.25">
      <c r="G38489" s="7"/>
    </row>
    <row r="38490" spans="7:7" x14ac:dyDescent="0.25">
      <c r="G38490" s="7"/>
    </row>
    <row r="38491" spans="7:7" x14ac:dyDescent="0.25">
      <c r="G38491" s="7"/>
    </row>
    <row r="38492" spans="7:7" x14ac:dyDescent="0.25">
      <c r="G38492" s="7"/>
    </row>
    <row r="38493" spans="7:7" x14ac:dyDescent="0.25">
      <c r="G38493" s="7"/>
    </row>
    <row r="38494" spans="7:7" x14ac:dyDescent="0.25">
      <c r="G38494" s="7"/>
    </row>
    <row r="38495" spans="7:7" x14ac:dyDescent="0.25">
      <c r="G38495" s="7"/>
    </row>
    <row r="38496" spans="7:7" x14ac:dyDescent="0.25">
      <c r="G38496" s="7"/>
    </row>
    <row r="38497" spans="7:7" x14ac:dyDescent="0.25">
      <c r="G38497" s="7"/>
    </row>
    <row r="38498" spans="7:7" x14ac:dyDescent="0.25">
      <c r="G38498" s="7"/>
    </row>
    <row r="38499" spans="7:7" x14ac:dyDescent="0.25">
      <c r="G38499" s="7"/>
    </row>
    <row r="38500" spans="7:7" x14ac:dyDescent="0.25">
      <c r="G38500" s="7"/>
    </row>
    <row r="38501" spans="7:7" x14ac:dyDescent="0.25">
      <c r="G38501" s="7"/>
    </row>
    <row r="38502" spans="7:7" x14ac:dyDescent="0.25">
      <c r="G38502" s="7"/>
    </row>
    <row r="38503" spans="7:7" x14ac:dyDescent="0.25">
      <c r="G38503" s="7"/>
    </row>
    <row r="38504" spans="7:7" x14ac:dyDescent="0.25">
      <c r="G38504" s="7"/>
    </row>
    <row r="38505" spans="7:7" x14ac:dyDescent="0.25">
      <c r="G38505" s="7"/>
    </row>
    <row r="38506" spans="7:7" x14ac:dyDescent="0.25">
      <c r="G38506" s="7"/>
    </row>
    <row r="38507" spans="7:7" x14ac:dyDescent="0.25">
      <c r="G38507" s="7"/>
    </row>
    <row r="38508" spans="7:7" x14ac:dyDescent="0.25">
      <c r="G38508" s="7"/>
    </row>
    <row r="38509" spans="7:7" x14ac:dyDescent="0.25">
      <c r="G38509" s="7"/>
    </row>
    <row r="38510" spans="7:7" x14ac:dyDescent="0.25">
      <c r="G38510" s="7"/>
    </row>
    <row r="38511" spans="7:7" x14ac:dyDescent="0.25">
      <c r="G38511" s="7"/>
    </row>
    <row r="38512" spans="7:7" x14ac:dyDescent="0.25">
      <c r="G38512" s="7"/>
    </row>
    <row r="38513" spans="7:7" x14ac:dyDescent="0.25">
      <c r="G38513" s="7"/>
    </row>
    <row r="38514" spans="7:7" x14ac:dyDescent="0.25">
      <c r="G38514" s="7"/>
    </row>
    <row r="38515" spans="7:7" x14ac:dyDescent="0.25">
      <c r="G38515" s="7"/>
    </row>
    <row r="38516" spans="7:7" x14ac:dyDescent="0.25">
      <c r="G38516" s="7"/>
    </row>
    <row r="38517" spans="7:7" x14ac:dyDescent="0.25">
      <c r="G38517" s="7"/>
    </row>
    <row r="38518" spans="7:7" x14ac:dyDescent="0.25">
      <c r="G38518" s="7"/>
    </row>
    <row r="38519" spans="7:7" x14ac:dyDescent="0.25">
      <c r="G38519" s="7"/>
    </row>
    <row r="38520" spans="7:7" x14ac:dyDescent="0.25">
      <c r="G38520" s="7"/>
    </row>
    <row r="38521" spans="7:7" x14ac:dyDescent="0.25">
      <c r="G38521" s="7"/>
    </row>
    <row r="38522" spans="7:7" x14ac:dyDescent="0.25">
      <c r="G38522" s="7"/>
    </row>
    <row r="38523" spans="7:7" x14ac:dyDescent="0.25">
      <c r="G38523" s="7"/>
    </row>
    <row r="38524" spans="7:7" x14ac:dyDescent="0.25">
      <c r="G38524" s="7"/>
    </row>
    <row r="38525" spans="7:7" x14ac:dyDescent="0.25">
      <c r="G38525" s="7"/>
    </row>
    <row r="38526" spans="7:7" x14ac:dyDescent="0.25">
      <c r="G38526" s="7"/>
    </row>
    <row r="38527" spans="7:7" x14ac:dyDescent="0.25">
      <c r="G38527" s="7"/>
    </row>
    <row r="38528" spans="7:7" x14ac:dyDescent="0.25">
      <c r="G38528" s="7"/>
    </row>
    <row r="38529" spans="7:7" x14ac:dyDescent="0.25">
      <c r="G38529" s="7"/>
    </row>
    <row r="38530" spans="7:7" x14ac:dyDescent="0.25">
      <c r="G38530" s="7"/>
    </row>
    <row r="38531" spans="7:7" x14ac:dyDescent="0.25">
      <c r="G38531" s="7"/>
    </row>
    <row r="38532" spans="7:7" x14ac:dyDescent="0.25">
      <c r="G38532" s="7"/>
    </row>
    <row r="38533" spans="7:7" x14ac:dyDescent="0.25">
      <c r="G38533" s="7"/>
    </row>
    <row r="38534" spans="7:7" x14ac:dyDescent="0.25">
      <c r="G38534" s="7"/>
    </row>
    <row r="38535" spans="7:7" x14ac:dyDescent="0.25">
      <c r="G38535" s="7"/>
    </row>
    <row r="38536" spans="7:7" x14ac:dyDescent="0.25">
      <c r="G38536" s="7"/>
    </row>
    <row r="38537" spans="7:7" x14ac:dyDescent="0.25">
      <c r="G38537" s="7"/>
    </row>
    <row r="38538" spans="7:7" x14ac:dyDescent="0.25">
      <c r="G38538" s="7"/>
    </row>
    <row r="38539" spans="7:7" x14ac:dyDescent="0.25">
      <c r="G38539" s="7"/>
    </row>
    <row r="38540" spans="7:7" x14ac:dyDescent="0.25">
      <c r="G38540" s="7"/>
    </row>
    <row r="38541" spans="7:7" x14ac:dyDescent="0.25">
      <c r="G38541" s="7"/>
    </row>
    <row r="38542" spans="7:7" x14ac:dyDescent="0.25">
      <c r="G38542" s="7"/>
    </row>
    <row r="38543" spans="7:7" x14ac:dyDescent="0.25">
      <c r="G38543" s="7"/>
    </row>
    <row r="38544" spans="7:7" x14ac:dyDescent="0.25">
      <c r="G38544" s="7"/>
    </row>
    <row r="38545" spans="7:7" x14ac:dyDescent="0.25">
      <c r="G38545" s="7"/>
    </row>
    <row r="38546" spans="7:7" x14ac:dyDescent="0.25">
      <c r="G38546" s="7"/>
    </row>
    <row r="38547" spans="7:7" x14ac:dyDescent="0.25">
      <c r="G38547" s="7"/>
    </row>
    <row r="38548" spans="7:7" x14ac:dyDescent="0.25">
      <c r="G38548" s="7"/>
    </row>
    <row r="38549" spans="7:7" x14ac:dyDescent="0.25">
      <c r="G38549" s="7"/>
    </row>
    <row r="38550" spans="7:7" x14ac:dyDescent="0.25">
      <c r="G38550" s="7"/>
    </row>
    <row r="38551" spans="7:7" x14ac:dyDescent="0.25">
      <c r="G38551" s="7"/>
    </row>
    <row r="38552" spans="7:7" x14ac:dyDescent="0.25">
      <c r="G38552" s="7"/>
    </row>
    <row r="38553" spans="7:7" x14ac:dyDescent="0.25">
      <c r="G38553" s="7"/>
    </row>
    <row r="38554" spans="7:7" x14ac:dyDescent="0.25">
      <c r="G38554" s="7"/>
    </row>
    <row r="38555" spans="7:7" x14ac:dyDescent="0.25">
      <c r="G38555" s="7"/>
    </row>
    <row r="38556" spans="7:7" x14ac:dyDescent="0.25">
      <c r="G38556" s="7"/>
    </row>
    <row r="38557" spans="7:7" x14ac:dyDescent="0.25">
      <c r="G38557" s="7"/>
    </row>
    <row r="38558" spans="7:7" x14ac:dyDescent="0.25">
      <c r="G38558" s="7"/>
    </row>
    <row r="38559" spans="7:7" x14ac:dyDescent="0.25">
      <c r="G38559" s="7"/>
    </row>
    <row r="38560" spans="7:7" x14ac:dyDescent="0.25">
      <c r="G38560" s="7"/>
    </row>
    <row r="38561" spans="7:7" x14ac:dyDescent="0.25">
      <c r="G38561" s="7"/>
    </row>
    <row r="38562" spans="7:7" x14ac:dyDescent="0.25">
      <c r="G38562" s="7"/>
    </row>
    <row r="38563" spans="7:7" x14ac:dyDescent="0.25">
      <c r="G38563" s="7"/>
    </row>
    <row r="38564" spans="7:7" x14ac:dyDescent="0.25">
      <c r="G38564" s="7"/>
    </row>
    <row r="38565" spans="7:7" x14ac:dyDescent="0.25">
      <c r="G38565" s="7"/>
    </row>
    <row r="38566" spans="7:7" x14ac:dyDescent="0.25">
      <c r="G38566" s="7"/>
    </row>
    <row r="38567" spans="7:7" x14ac:dyDescent="0.25">
      <c r="G38567" s="7"/>
    </row>
    <row r="38568" spans="7:7" x14ac:dyDescent="0.25">
      <c r="G38568" s="7"/>
    </row>
    <row r="38569" spans="7:7" x14ac:dyDescent="0.25">
      <c r="G38569" s="7"/>
    </row>
    <row r="38570" spans="7:7" x14ac:dyDescent="0.25">
      <c r="G38570" s="7"/>
    </row>
    <row r="38571" spans="7:7" x14ac:dyDescent="0.25">
      <c r="G38571" s="7"/>
    </row>
    <row r="38572" spans="7:7" x14ac:dyDescent="0.25">
      <c r="G38572" s="7"/>
    </row>
    <row r="38573" spans="7:7" x14ac:dyDescent="0.25">
      <c r="G38573" s="7"/>
    </row>
    <row r="38574" spans="7:7" x14ac:dyDescent="0.25">
      <c r="G38574" s="7"/>
    </row>
    <row r="38575" spans="7:7" x14ac:dyDescent="0.25">
      <c r="G38575" s="7"/>
    </row>
    <row r="38576" spans="7:7" x14ac:dyDescent="0.25">
      <c r="G38576" s="7"/>
    </row>
    <row r="38577" spans="7:7" x14ac:dyDescent="0.25">
      <c r="G38577" s="7"/>
    </row>
    <row r="38578" spans="7:7" x14ac:dyDescent="0.25">
      <c r="G38578" s="7"/>
    </row>
    <row r="38579" spans="7:7" x14ac:dyDescent="0.25">
      <c r="G38579" s="7"/>
    </row>
    <row r="38580" spans="7:7" x14ac:dyDescent="0.25">
      <c r="G38580" s="7"/>
    </row>
    <row r="38581" spans="7:7" x14ac:dyDescent="0.25">
      <c r="G38581" s="7"/>
    </row>
    <row r="38582" spans="7:7" x14ac:dyDescent="0.25">
      <c r="G38582" s="7"/>
    </row>
    <row r="38583" spans="7:7" x14ac:dyDescent="0.25">
      <c r="G38583" s="7"/>
    </row>
    <row r="38584" spans="7:7" x14ac:dyDescent="0.25">
      <c r="G38584" s="7"/>
    </row>
    <row r="38585" spans="7:7" x14ac:dyDescent="0.25">
      <c r="G38585" s="7"/>
    </row>
    <row r="38586" spans="7:7" x14ac:dyDescent="0.25">
      <c r="G38586" s="7"/>
    </row>
    <row r="38587" spans="7:7" x14ac:dyDescent="0.25">
      <c r="G38587" s="7"/>
    </row>
    <row r="38588" spans="7:7" x14ac:dyDescent="0.25">
      <c r="G38588" s="7"/>
    </row>
    <row r="38589" spans="7:7" x14ac:dyDescent="0.25">
      <c r="G38589" s="7"/>
    </row>
    <row r="38590" spans="7:7" x14ac:dyDescent="0.25">
      <c r="G38590" s="7"/>
    </row>
    <row r="38591" spans="7:7" x14ac:dyDescent="0.25">
      <c r="G38591" s="7"/>
    </row>
    <row r="38592" spans="7:7" x14ac:dyDescent="0.25">
      <c r="G38592" s="7"/>
    </row>
    <row r="38593" spans="7:7" x14ac:dyDescent="0.25">
      <c r="G38593" s="7"/>
    </row>
    <row r="38594" spans="7:7" x14ac:dyDescent="0.25">
      <c r="G38594" s="7"/>
    </row>
    <row r="38595" spans="7:7" x14ac:dyDescent="0.25">
      <c r="G38595" s="7"/>
    </row>
    <row r="38596" spans="7:7" x14ac:dyDescent="0.25">
      <c r="G38596" s="7"/>
    </row>
    <row r="38597" spans="7:7" x14ac:dyDescent="0.25">
      <c r="G38597" s="7"/>
    </row>
    <row r="38598" spans="7:7" x14ac:dyDescent="0.25">
      <c r="G38598" s="7"/>
    </row>
    <row r="38599" spans="7:7" x14ac:dyDescent="0.25">
      <c r="G38599" s="7"/>
    </row>
    <row r="38600" spans="7:7" x14ac:dyDescent="0.25">
      <c r="G38600" s="7"/>
    </row>
    <row r="38601" spans="7:7" x14ac:dyDescent="0.25">
      <c r="G38601" s="7"/>
    </row>
    <row r="38602" spans="7:7" x14ac:dyDescent="0.25">
      <c r="G38602" s="7"/>
    </row>
    <row r="38603" spans="7:7" x14ac:dyDescent="0.25">
      <c r="G38603" s="7"/>
    </row>
    <row r="38604" spans="7:7" x14ac:dyDescent="0.25">
      <c r="G38604" s="7"/>
    </row>
    <row r="38605" spans="7:7" x14ac:dyDescent="0.25">
      <c r="G38605" s="7"/>
    </row>
    <row r="38606" spans="7:7" x14ac:dyDescent="0.25">
      <c r="G38606" s="7"/>
    </row>
    <row r="38607" spans="7:7" x14ac:dyDescent="0.25">
      <c r="G38607" s="7"/>
    </row>
    <row r="38608" spans="7:7" x14ac:dyDescent="0.25">
      <c r="G38608" s="7"/>
    </row>
    <row r="38609" spans="7:7" x14ac:dyDescent="0.25">
      <c r="G38609" s="7"/>
    </row>
    <row r="38610" spans="7:7" x14ac:dyDescent="0.25">
      <c r="G38610" s="7"/>
    </row>
    <row r="38611" spans="7:7" x14ac:dyDescent="0.25">
      <c r="G38611" s="7"/>
    </row>
    <row r="38612" spans="7:7" x14ac:dyDescent="0.25">
      <c r="G38612" s="7"/>
    </row>
    <row r="38613" spans="7:7" x14ac:dyDescent="0.25">
      <c r="G38613" s="7"/>
    </row>
    <row r="38614" spans="7:7" x14ac:dyDescent="0.25">
      <c r="G38614" s="7"/>
    </row>
    <row r="38615" spans="7:7" x14ac:dyDescent="0.25">
      <c r="G38615" s="7"/>
    </row>
    <row r="38616" spans="7:7" x14ac:dyDescent="0.25">
      <c r="G38616" s="7"/>
    </row>
    <row r="38617" spans="7:7" x14ac:dyDescent="0.25">
      <c r="G38617" s="7"/>
    </row>
    <row r="38618" spans="7:7" x14ac:dyDescent="0.25">
      <c r="G38618" s="7"/>
    </row>
    <row r="38619" spans="7:7" x14ac:dyDescent="0.25">
      <c r="G38619" s="7"/>
    </row>
    <row r="38620" spans="7:7" x14ac:dyDescent="0.25">
      <c r="G38620" s="7"/>
    </row>
    <row r="38621" spans="7:7" x14ac:dyDescent="0.25">
      <c r="G38621" s="7"/>
    </row>
    <row r="38622" spans="7:7" x14ac:dyDescent="0.25">
      <c r="G38622" s="7"/>
    </row>
    <row r="38623" spans="7:7" x14ac:dyDescent="0.25">
      <c r="G38623" s="7"/>
    </row>
    <row r="38624" spans="7:7" x14ac:dyDescent="0.25">
      <c r="G38624" s="7"/>
    </row>
    <row r="38625" spans="7:7" x14ac:dyDescent="0.25">
      <c r="G38625" s="7"/>
    </row>
    <row r="38626" spans="7:7" x14ac:dyDescent="0.25">
      <c r="G38626" s="7"/>
    </row>
    <row r="38627" spans="7:7" x14ac:dyDescent="0.25">
      <c r="G38627" s="7"/>
    </row>
    <row r="38628" spans="7:7" x14ac:dyDescent="0.25">
      <c r="G38628" s="7"/>
    </row>
    <row r="38629" spans="7:7" x14ac:dyDescent="0.25">
      <c r="G38629" s="7"/>
    </row>
    <row r="38630" spans="7:7" x14ac:dyDescent="0.25">
      <c r="G38630" s="7"/>
    </row>
    <row r="38631" spans="7:7" x14ac:dyDescent="0.25">
      <c r="G38631" s="7"/>
    </row>
    <row r="38632" spans="7:7" x14ac:dyDescent="0.25">
      <c r="G38632" s="7"/>
    </row>
    <row r="38633" spans="7:7" x14ac:dyDescent="0.25">
      <c r="G38633" s="7"/>
    </row>
    <row r="38634" spans="7:7" x14ac:dyDescent="0.25">
      <c r="G38634" s="7"/>
    </row>
    <row r="38635" spans="7:7" x14ac:dyDescent="0.25">
      <c r="G38635" s="7"/>
    </row>
    <row r="38636" spans="7:7" x14ac:dyDescent="0.25">
      <c r="G38636" s="7"/>
    </row>
    <row r="38637" spans="7:7" x14ac:dyDescent="0.25">
      <c r="G38637" s="7"/>
    </row>
    <row r="38638" spans="7:7" x14ac:dyDescent="0.25">
      <c r="G38638" s="7"/>
    </row>
    <row r="38639" spans="7:7" x14ac:dyDescent="0.25">
      <c r="G38639" s="7"/>
    </row>
    <row r="38640" spans="7:7" x14ac:dyDescent="0.25">
      <c r="G38640" s="7"/>
    </row>
    <row r="38641" spans="7:7" x14ac:dyDescent="0.25">
      <c r="G38641" s="7"/>
    </row>
    <row r="38642" spans="7:7" x14ac:dyDescent="0.25">
      <c r="G38642" s="7"/>
    </row>
    <row r="38643" spans="7:7" x14ac:dyDescent="0.25">
      <c r="G38643" s="7"/>
    </row>
    <row r="38644" spans="7:7" x14ac:dyDescent="0.25">
      <c r="G38644" s="7"/>
    </row>
    <row r="38645" spans="7:7" x14ac:dyDescent="0.25">
      <c r="G38645" s="7"/>
    </row>
    <row r="38646" spans="7:7" x14ac:dyDescent="0.25">
      <c r="G38646" s="7"/>
    </row>
    <row r="38647" spans="7:7" x14ac:dyDescent="0.25">
      <c r="G38647" s="7"/>
    </row>
    <row r="38648" spans="7:7" x14ac:dyDescent="0.25">
      <c r="G38648" s="7"/>
    </row>
    <row r="38649" spans="7:7" x14ac:dyDescent="0.25">
      <c r="G38649" s="7"/>
    </row>
    <row r="38650" spans="7:7" x14ac:dyDescent="0.25">
      <c r="G38650" s="7"/>
    </row>
    <row r="38651" spans="7:7" x14ac:dyDescent="0.25">
      <c r="G38651" s="7"/>
    </row>
    <row r="38652" spans="7:7" x14ac:dyDescent="0.25">
      <c r="G38652" s="7"/>
    </row>
    <row r="38653" spans="7:7" x14ac:dyDescent="0.25">
      <c r="G38653" s="7"/>
    </row>
    <row r="38654" spans="7:7" x14ac:dyDescent="0.25">
      <c r="G38654" s="7"/>
    </row>
    <row r="38655" spans="7:7" x14ac:dyDescent="0.25">
      <c r="G38655" s="7"/>
    </row>
    <row r="38656" spans="7:7" x14ac:dyDescent="0.25">
      <c r="G38656" s="7"/>
    </row>
    <row r="38657" spans="7:7" x14ac:dyDescent="0.25">
      <c r="G38657" s="7"/>
    </row>
    <row r="38658" spans="7:7" x14ac:dyDescent="0.25">
      <c r="G38658" s="7"/>
    </row>
    <row r="38659" spans="7:7" x14ac:dyDescent="0.25">
      <c r="G38659" s="7"/>
    </row>
    <row r="38660" spans="7:7" x14ac:dyDescent="0.25">
      <c r="G38660" s="7"/>
    </row>
    <row r="38661" spans="7:7" x14ac:dyDescent="0.25">
      <c r="G38661" s="7"/>
    </row>
    <row r="38662" spans="7:7" x14ac:dyDescent="0.25">
      <c r="G38662" s="7"/>
    </row>
    <row r="38663" spans="7:7" x14ac:dyDescent="0.25">
      <c r="G38663" s="7"/>
    </row>
    <row r="38664" spans="7:7" x14ac:dyDescent="0.25">
      <c r="G38664" s="7"/>
    </row>
    <row r="38665" spans="7:7" x14ac:dyDescent="0.25">
      <c r="G38665" s="7"/>
    </row>
    <row r="38666" spans="7:7" x14ac:dyDescent="0.25">
      <c r="G38666" s="7"/>
    </row>
    <row r="38667" spans="7:7" x14ac:dyDescent="0.25">
      <c r="G38667" s="7"/>
    </row>
    <row r="38668" spans="7:7" x14ac:dyDescent="0.25">
      <c r="G38668" s="7"/>
    </row>
    <row r="38669" spans="7:7" x14ac:dyDescent="0.25">
      <c r="G38669" s="7"/>
    </row>
    <row r="38670" spans="7:7" x14ac:dyDescent="0.25">
      <c r="G38670" s="7"/>
    </row>
    <row r="38671" spans="7:7" x14ac:dyDescent="0.25">
      <c r="G38671" s="7"/>
    </row>
    <row r="38672" spans="7:7" x14ac:dyDescent="0.25">
      <c r="G38672" s="7"/>
    </row>
    <row r="38673" spans="7:7" x14ac:dyDescent="0.25">
      <c r="G38673" s="7"/>
    </row>
    <row r="38674" spans="7:7" x14ac:dyDescent="0.25">
      <c r="G38674" s="7"/>
    </row>
    <row r="38675" spans="7:7" x14ac:dyDescent="0.25">
      <c r="G38675" s="7"/>
    </row>
    <row r="38676" spans="7:7" x14ac:dyDescent="0.25">
      <c r="G38676" s="7"/>
    </row>
    <row r="38677" spans="7:7" x14ac:dyDescent="0.25">
      <c r="G38677" s="7"/>
    </row>
    <row r="38678" spans="7:7" x14ac:dyDescent="0.25">
      <c r="G38678" s="7"/>
    </row>
    <row r="38679" spans="7:7" x14ac:dyDescent="0.25">
      <c r="G38679" s="7"/>
    </row>
    <row r="38680" spans="7:7" x14ac:dyDescent="0.25">
      <c r="G38680" s="7"/>
    </row>
    <row r="38681" spans="7:7" x14ac:dyDescent="0.25">
      <c r="G38681" s="7"/>
    </row>
    <row r="38682" spans="7:7" x14ac:dyDescent="0.25">
      <c r="G38682" s="7"/>
    </row>
    <row r="38683" spans="7:7" x14ac:dyDescent="0.25">
      <c r="G38683" s="7"/>
    </row>
    <row r="38684" spans="7:7" x14ac:dyDescent="0.25">
      <c r="G38684" s="7"/>
    </row>
    <row r="38685" spans="7:7" x14ac:dyDescent="0.25">
      <c r="G38685" s="7"/>
    </row>
    <row r="38686" spans="7:7" x14ac:dyDescent="0.25">
      <c r="G38686" s="7"/>
    </row>
    <row r="38687" spans="7:7" x14ac:dyDescent="0.25">
      <c r="G38687" s="7"/>
    </row>
    <row r="38688" spans="7:7" x14ac:dyDescent="0.25">
      <c r="G38688" s="7"/>
    </row>
    <row r="38689" spans="7:7" x14ac:dyDescent="0.25">
      <c r="G38689" s="7"/>
    </row>
    <row r="38690" spans="7:7" x14ac:dyDescent="0.25">
      <c r="G38690" s="7"/>
    </row>
    <row r="38691" spans="7:7" x14ac:dyDescent="0.25">
      <c r="G38691" s="7"/>
    </row>
    <row r="38692" spans="7:7" x14ac:dyDescent="0.25">
      <c r="G38692" s="7"/>
    </row>
    <row r="38693" spans="7:7" x14ac:dyDescent="0.25">
      <c r="G38693" s="7"/>
    </row>
    <row r="38694" spans="7:7" x14ac:dyDescent="0.25">
      <c r="G38694" s="7"/>
    </row>
    <row r="38695" spans="7:7" x14ac:dyDescent="0.25">
      <c r="G38695" s="7"/>
    </row>
    <row r="38696" spans="7:7" x14ac:dyDescent="0.25">
      <c r="G38696" s="7"/>
    </row>
    <row r="38697" spans="7:7" x14ac:dyDescent="0.25">
      <c r="G38697" s="7"/>
    </row>
    <row r="38698" spans="7:7" x14ac:dyDescent="0.25">
      <c r="G38698" s="7"/>
    </row>
    <row r="38699" spans="7:7" x14ac:dyDescent="0.25">
      <c r="G38699" s="7"/>
    </row>
    <row r="38700" spans="7:7" x14ac:dyDescent="0.25">
      <c r="G38700" s="7"/>
    </row>
    <row r="38701" spans="7:7" x14ac:dyDescent="0.25">
      <c r="G38701" s="7"/>
    </row>
    <row r="38702" spans="7:7" x14ac:dyDescent="0.25">
      <c r="G38702" s="7"/>
    </row>
    <row r="38703" spans="7:7" x14ac:dyDescent="0.25">
      <c r="G38703" s="7"/>
    </row>
    <row r="38704" spans="7:7" x14ac:dyDescent="0.25">
      <c r="G38704" s="7"/>
    </row>
    <row r="38705" spans="7:7" x14ac:dyDescent="0.25">
      <c r="G38705" s="7"/>
    </row>
    <row r="38706" spans="7:7" x14ac:dyDescent="0.25">
      <c r="G38706" s="7"/>
    </row>
    <row r="38707" spans="7:7" x14ac:dyDescent="0.25">
      <c r="G38707" s="7"/>
    </row>
    <row r="38708" spans="7:7" x14ac:dyDescent="0.25">
      <c r="G38708" s="7"/>
    </row>
    <row r="38709" spans="7:7" x14ac:dyDescent="0.25">
      <c r="G38709" s="7"/>
    </row>
    <row r="38710" spans="7:7" x14ac:dyDescent="0.25">
      <c r="G38710" s="7"/>
    </row>
    <row r="38711" spans="7:7" x14ac:dyDescent="0.25">
      <c r="G38711" s="7"/>
    </row>
    <row r="38712" spans="7:7" x14ac:dyDescent="0.25">
      <c r="G38712" s="7"/>
    </row>
    <row r="38713" spans="7:7" x14ac:dyDescent="0.25">
      <c r="G38713" s="7"/>
    </row>
    <row r="38714" spans="7:7" x14ac:dyDescent="0.25">
      <c r="G38714" s="7"/>
    </row>
    <row r="38715" spans="7:7" x14ac:dyDescent="0.25">
      <c r="G38715" s="7"/>
    </row>
    <row r="38716" spans="7:7" x14ac:dyDescent="0.25">
      <c r="G38716" s="7"/>
    </row>
    <row r="38717" spans="7:7" x14ac:dyDescent="0.25">
      <c r="G38717" s="7"/>
    </row>
    <row r="38718" spans="7:7" x14ac:dyDescent="0.25">
      <c r="G38718" s="7"/>
    </row>
    <row r="38719" spans="7:7" x14ac:dyDescent="0.25">
      <c r="G38719" s="7"/>
    </row>
    <row r="38720" spans="7:7" x14ac:dyDescent="0.25">
      <c r="G38720" s="7"/>
    </row>
    <row r="38721" spans="7:7" x14ac:dyDescent="0.25">
      <c r="G38721" s="7"/>
    </row>
    <row r="38722" spans="7:7" x14ac:dyDescent="0.25">
      <c r="G38722" s="7"/>
    </row>
    <row r="38723" spans="7:7" x14ac:dyDescent="0.25">
      <c r="G38723" s="7"/>
    </row>
    <row r="38724" spans="7:7" x14ac:dyDescent="0.25">
      <c r="G38724" s="7"/>
    </row>
    <row r="38725" spans="7:7" x14ac:dyDescent="0.25">
      <c r="G38725" s="7"/>
    </row>
    <row r="38726" spans="7:7" x14ac:dyDescent="0.25">
      <c r="G38726" s="7"/>
    </row>
    <row r="38727" spans="7:7" x14ac:dyDescent="0.25">
      <c r="G38727" s="7"/>
    </row>
    <row r="38728" spans="7:7" x14ac:dyDescent="0.25">
      <c r="G38728" s="7"/>
    </row>
    <row r="38729" spans="7:7" x14ac:dyDescent="0.25">
      <c r="G38729" s="7"/>
    </row>
    <row r="38730" spans="7:7" x14ac:dyDescent="0.25">
      <c r="G38730" s="7"/>
    </row>
    <row r="38731" spans="7:7" x14ac:dyDescent="0.25">
      <c r="G38731" s="7"/>
    </row>
    <row r="38732" spans="7:7" x14ac:dyDescent="0.25">
      <c r="G38732" s="7"/>
    </row>
    <row r="38733" spans="7:7" x14ac:dyDescent="0.25">
      <c r="G38733" s="7"/>
    </row>
    <row r="38734" spans="7:7" x14ac:dyDescent="0.25">
      <c r="G38734" s="7"/>
    </row>
    <row r="38735" spans="7:7" x14ac:dyDescent="0.25">
      <c r="G38735" s="7"/>
    </row>
    <row r="38736" spans="7:7" x14ac:dyDescent="0.25">
      <c r="G38736" s="7"/>
    </row>
    <row r="38737" spans="7:7" x14ac:dyDescent="0.25">
      <c r="G38737" s="7"/>
    </row>
    <row r="38738" spans="7:7" x14ac:dyDescent="0.25">
      <c r="G38738" s="7"/>
    </row>
    <row r="38739" spans="7:7" x14ac:dyDescent="0.25">
      <c r="G38739" s="7"/>
    </row>
    <row r="38740" spans="7:7" x14ac:dyDescent="0.25">
      <c r="G38740" s="7"/>
    </row>
    <row r="38741" spans="7:7" x14ac:dyDescent="0.25">
      <c r="G38741" s="7"/>
    </row>
    <row r="38742" spans="7:7" x14ac:dyDescent="0.25">
      <c r="G38742" s="7"/>
    </row>
    <row r="38743" spans="7:7" x14ac:dyDescent="0.25">
      <c r="G38743" s="7"/>
    </row>
    <row r="38744" spans="7:7" x14ac:dyDescent="0.25">
      <c r="G38744" s="7"/>
    </row>
    <row r="38745" spans="7:7" x14ac:dyDescent="0.25">
      <c r="G38745" s="7"/>
    </row>
    <row r="38746" spans="7:7" x14ac:dyDescent="0.25">
      <c r="G38746" s="7"/>
    </row>
    <row r="38747" spans="7:7" x14ac:dyDescent="0.25">
      <c r="G38747" s="7"/>
    </row>
    <row r="38748" spans="7:7" x14ac:dyDescent="0.25">
      <c r="G38748" s="7"/>
    </row>
    <row r="38749" spans="7:7" x14ac:dyDescent="0.25">
      <c r="G38749" s="7"/>
    </row>
    <row r="38750" spans="7:7" x14ac:dyDescent="0.25">
      <c r="G38750" s="7"/>
    </row>
    <row r="38751" spans="7:7" x14ac:dyDescent="0.25">
      <c r="G38751" s="7"/>
    </row>
    <row r="38752" spans="7:7" x14ac:dyDescent="0.25">
      <c r="G38752" s="7"/>
    </row>
    <row r="38753" spans="7:7" x14ac:dyDescent="0.25">
      <c r="G38753" s="7"/>
    </row>
    <row r="38754" spans="7:7" x14ac:dyDescent="0.25">
      <c r="G38754" s="7"/>
    </row>
    <row r="38755" spans="7:7" x14ac:dyDescent="0.25">
      <c r="G38755" s="7"/>
    </row>
    <row r="38756" spans="7:7" x14ac:dyDescent="0.25">
      <c r="G38756" s="7"/>
    </row>
    <row r="38757" spans="7:7" x14ac:dyDescent="0.25">
      <c r="G38757" s="7"/>
    </row>
    <row r="38758" spans="7:7" x14ac:dyDescent="0.25">
      <c r="G38758" s="7"/>
    </row>
    <row r="38759" spans="7:7" x14ac:dyDescent="0.25">
      <c r="G38759" s="7"/>
    </row>
    <row r="38760" spans="7:7" x14ac:dyDescent="0.25">
      <c r="G38760" s="7"/>
    </row>
    <row r="38761" spans="7:7" x14ac:dyDescent="0.25">
      <c r="G38761" s="7"/>
    </row>
    <row r="38762" spans="7:7" x14ac:dyDescent="0.25">
      <c r="G38762" s="7"/>
    </row>
    <row r="38763" spans="7:7" x14ac:dyDescent="0.25">
      <c r="G38763" s="7"/>
    </row>
    <row r="38764" spans="7:7" x14ac:dyDescent="0.25">
      <c r="G38764" s="7"/>
    </row>
    <row r="38765" spans="7:7" x14ac:dyDescent="0.25">
      <c r="G38765" s="7"/>
    </row>
    <row r="38766" spans="7:7" x14ac:dyDescent="0.25">
      <c r="G38766" s="7"/>
    </row>
    <row r="38767" spans="7:7" x14ac:dyDescent="0.25">
      <c r="G38767" s="7"/>
    </row>
    <row r="38768" spans="7:7" x14ac:dyDescent="0.25">
      <c r="G38768" s="7"/>
    </row>
    <row r="38769" spans="7:7" x14ac:dyDescent="0.25">
      <c r="G38769" s="7"/>
    </row>
    <row r="38770" spans="7:7" x14ac:dyDescent="0.25">
      <c r="G38770" s="7"/>
    </row>
    <row r="38771" spans="7:7" x14ac:dyDescent="0.25">
      <c r="G38771" s="7"/>
    </row>
    <row r="38772" spans="7:7" x14ac:dyDescent="0.25">
      <c r="G38772" s="7"/>
    </row>
    <row r="38773" spans="7:7" x14ac:dyDescent="0.25">
      <c r="G38773" s="7"/>
    </row>
    <row r="38774" spans="7:7" x14ac:dyDescent="0.25">
      <c r="G38774" s="7"/>
    </row>
    <row r="38775" spans="7:7" x14ac:dyDescent="0.25">
      <c r="G38775" s="7"/>
    </row>
    <row r="38776" spans="7:7" x14ac:dyDescent="0.25">
      <c r="G38776" s="7"/>
    </row>
    <row r="38777" spans="7:7" x14ac:dyDescent="0.25">
      <c r="G38777" s="7"/>
    </row>
    <row r="38778" spans="7:7" x14ac:dyDescent="0.25">
      <c r="G38778" s="7"/>
    </row>
    <row r="38779" spans="7:7" x14ac:dyDescent="0.25">
      <c r="G38779" s="7"/>
    </row>
    <row r="38780" spans="7:7" x14ac:dyDescent="0.25">
      <c r="G38780" s="7"/>
    </row>
    <row r="38781" spans="7:7" x14ac:dyDescent="0.25">
      <c r="G38781" s="7"/>
    </row>
    <row r="38782" spans="7:7" x14ac:dyDescent="0.25">
      <c r="G38782" s="7"/>
    </row>
    <row r="38783" spans="7:7" x14ac:dyDescent="0.25">
      <c r="G38783" s="7"/>
    </row>
    <row r="38784" spans="7:7" x14ac:dyDescent="0.25">
      <c r="G38784" s="7"/>
    </row>
    <row r="38785" spans="7:7" x14ac:dyDescent="0.25">
      <c r="G38785" s="7"/>
    </row>
    <row r="38786" spans="7:7" x14ac:dyDescent="0.25">
      <c r="G38786" s="7"/>
    </row>
    <row r="38787" spans="7:7" x14ac:dyDescent="0.25">
      <c r="G38787" s="7"/>
    </row>
    <row r="38788" spans="7:7" x14ac:dyDescent="0.25">
      <c r="G38788" s="7"/>
    </row>
    <row r="38789" spans="7:7" x14ac:dyDescent="0.25">
      <c r="G38789" s="7"/>
    </row>
    <row r="38790" spans="7:7" x14ac:dyDescent="0.25">
      <c r="G38790" s="7"/>
    </row>
    <row r="38791" spans="7:7" x14ac:dyDescent="0.25">
      <c r="G38791" s="7"/>
    </row>
    <row r="38792" spans="7:7" x14ac:dyDescent="0.25">
      <c r="G38792" s="7"/>
    </row>
    <row r="38793" spans="7:7" x14ac:dyDescent="0.25">
      <c r="G38793" s="7"/>
    </row>
    <row r="38794" spans="7:7" x14ac:dyDescent="0.25">
      <c r="G38794" s="7"/>
    </row>
    <row r="38795" spans="7:7" x14ac:dyDescent="0.25">
      <c r="G38795" s="7"/>
    </row>
    <row r="38796" spans="7:7" x14ac:dyDescent="0.25">
      <c r="G38796" s="7"/>
    </row>
    <row r="38797" spans="7:7" x14ac:dyDescent="0.25">
      <c r="G38797" s="7"/>
    </row>
    <row r="38798" spans="7:7" x14ac:dyDescent="0.25">
      <c r="G38798" s="7"/>
    </row>
    <row r="38799" spans="7:7" x14ac:dyDescent="0.25">
      <c r="G38799" s="7"/>
    </row>
    <row r="38800" spans="7:7" x14ac:dyDescent="0.25">
      <c r="G38800" s="7"/>
    </row>
    <row r="38801" spans="7:7" x14ac:dyDescent="0.25">
      <c r="G38801" s="7"/>
    </row>
    <row r="38802" spans="7:7" x14ac:dyDescent="0.25">
      <c r="G38802" s="7"/>
    </row>
    <row r="38803" spans="7:7" x14ac:dyDescent="0.25">
      <c r="G38803" s="7"/>
    </row>
    <row r="38804" spans="7:7" x14ac:dyDescent="0.25">
      <c r="G38804" s="7"/>
    </row>
    <row r="38805" spans="7:7" x14ac:dyDescent="0.25">
      <c r="G38805" s="7"/>
    </row>
    <row r="38806" spans="7:7" x14ac:dyDescent="0.25">
      <c r="G38806" s="7"/>
    </row>
    <row r="38807" spans="7:7" x14ac:dyDescent="0.25">
      <c r="G38807" s="7"/>
    </row>
    <row r="38808" spans="7:7" x14ac:dyDescent="0.25">
      <c r="G38808" s="7"/>
    </row>
    <row r="38809" spans="7:7" x14ac:dyDescent="0.25">
      <c r="G38809" s="7"/>
    </row>
    <row r="38810" spans="7:7" x14ac:dyDescent="0.25">
      <c r="G38810" s="7"/>
    </row>
    <row r="38811" spans="7:7" x14ac:dyDescent="0.25">
      <c r="G38811" s="7"/>
    </row>
    <row r="38812" spans="7:7" x14ac:dyDescent="0.25">
      <c r="G38812" s="7"/>
    </row>
    <row r="38813" spans="7:7" x14ac:dyDescent="0.25">
      <c r="G38813" s="7"/>
    </row>
    <row r="38814" spans="7:7" x14ac:dyDescent="0.25">
      <c r="G38814" s="7"/>
    </row>
    <row r="38815" spans="7:7" x14ac:dyDescent="0.25">
      <c r="G38815" s="7"/>
    </row>
    <row r="38816" spans="7:7" x14ac:dyDescent="0.25">
      <c r="G38816" s="7"/>
    </row>
    <row r="38817" spans="7:7" x14ac:dyDescent="0.25">
      <c r="G38817" s="7"/>
    </row>
    <row r="38818" spans="7:7" x14ac:dyDescent="0.25">
      <c r="G38818" s="7"/>
    </row>
    <row r="38819" spans="7:7" x14ac:dyDescent="0.25">
      <c r="G38819" s="7"/>
    </row>
    <row r="38820" spans="7:7" x14ac:dyDescent="0.25">
      <c r="G38820" s="7"/>
    </row>
    <row r="38821" spans="7:7" x14ac:dyDescent="0.25">
      <c r="G38821" s="7"/>
    </row>
    <row r="38822" spans="7:7" x14ac:dyDescent="0.25">
      <c r="G38822" s="7"/>
    </row>
    <row r="38823" spans="7:7" x14ac:dyDescent="0.25">
      <c r="G38823" s="7"/>
    </row>
    <row r="38824" spans="7:7" x14ac:dyDescent="0.25">
      <c r="G38824" s="7"/>
    </row>
    <row r="38825" spans="7:7" x14ac:dyDescent="0.25">
      <c r="G38825" s="7"/>
    </row>
    <row r="38826" spans="7:7" x14ac:dyDescent="0.25">
      <c r="G38826" s="7"/>
    </row>
    <row r="38827" spans="7:7" x14ac:dyDescent="0.25">
      <c r="G38827" s="7"/>
    </row>
    <row r="38828" spans="7:7" x14ac:dyDescent="0.25">
      <c r="G38828" s="7"/>
    </row>
    <row r="38829" spans="7:7" x14ac:dyDescent="0.25">
      <c r="G38829" s="7"/>
    </row>
    <row r="38830" spans="7:7" x14ac:dyDescent="0.25">
      <c r="G38830" s="7"/>
    </row>
    <row r="38831" spans="7:7" x14ac:dyDescent="0.25">
      <c r="G38831" s="7"/>
    </row>
    <row r="38832" spans="7:7" x14ac:dyDescent="0.25">
      <c r="G38832" s="7"/>
    </row>
    <row r="38833" spans="7:7" x14ac:dyDescent="0.25">
      <c r="G38833" s="7"/>
    </row>
    <row r="38834" spans="7:7" x14ac:dyDescent="0.25">
      <c r="G38834" s="7"/>
    </row>
    <row r="38835" spans="7:7" x14ac:dyDescent="0.25">
      <c r="G38835" s="7"/>
    </row>
    <row r="38836" spans="7:7" x14ac:dyDescent="0.25">
      <c r="G38836" s="7"/>
    </row>
    <row r="38837" spans="7:7" x14ac:dyDescent="0.25">
      <c r="G38837" s="7"/>
    </row>
    <row r="38838" spans="7:7" x14ac:dyDescent="0.25">
      <c r="G38838" s="7"/>
    </row>
    <row r="38839" spans="7:7" x14ac:dyDescent="0.25">
      <c r="G38839" s="7"/>
    </row>
    <row r="38840" spans="7:7" x14ac:dyDescent="0.25">
      <c r="G38840" s="7"/>
    </row>
    <row r="38841" spans="7:7" x14ac:dyDescent="0.25">
      <c r="G38841" s="7"/>
    </row>
    <row r="38842" spans="7:7" x14ac:dyDescent="0.25">
      <c r="G38842" s="7"/>
    </row>
    <row r="38843" spans="7:7" x14ac:dyDescent="0.25">
      <c r="G38843" s="7"/>
    </row>
    <row r="38844" spans="7:7" x14ac:dyDescent="0.25">
      <c r="G38844" s="7"/>
    </row>
    <row r="38845" spans="7:7" x14ac:dyDescent="0.25">
      <c r="G38845" s="7"/>
    </row>
    <row r="38846" spans="7:7" x14ac:dyDescent="0.25">
      <c r="G38846" s="7"/>
    </row>
    <row r="38847" spans="7:7" x14ac:dyDescent="0.25">
      <c r="G38847" s="7"/>
    </row>
    <row r="38848" spans="7:7" x14ac:dyDescent="0.25">
      <c r="G38848" s="7"/>
    </row>
    <row r="38849" spans="7:7" x14ac:dyDescent="0.25">
      <c r="G38849" s="7"/>
    </row>
    <row r="38850" spans="7:7" x14ac:dyDescent="0.25">
      <c r="G38850" s="7"/>
    </row>
    <row r="38851" spans="7:7" x14ac:dyDescent="0.25">
      <c r="G38851" s="7"/>
    </row>
    <row r="38852" spans="7:7" x14ac:dyDescent="0.25">
      <c r="G38852" s="7"/>
    </row>
    <row r="38853" spans="7:7" x14ac:dyDescent="0.25">
      <c r="G38853" s="7"/>
    </row>
    <row r="38854" spans="7:7" x14ac:dyDescent="0.25">
      <c r="G38854" s="7"/>
    </row>
    <row r="38855" spans="7:7" x14ac:dyDescent="0.25">
      <c r="G38855" s="7"/>
    </row>
    <row r="38856" spans="7:7" x14ac:dyDescent="0.25">
      <c r="G38856" s="7"/>
    </row>
    <row r="38857" spans="7:7" x14ac:dyDescent="0.25">
      <c r="G38857" s="7"/>
    </row>
    <row r="38858" spans="7:7" x14ac:dyDescent="0.25">
      <c r="G38858" s="7"/>
    </row>
    <row r="38859" spans="7:7" x14ac:dyDescent="0.25">
      <c r="G38859" s="7"/>
    </row>
    <row r="38860" spans="7:7" x14ac:dyDescent="0.25">
      <c r="G38860" s="7"/>
    </row>
    <row r="38861" spans="7:7" x14ac:dyDescent="0.25">
      <c r="G38861" s="7"/>
    </row>
    <row r="38862" spans="7:7" x14ac:dyDescent="0.25">
      <c r="G38862" s="7"/>
    </row>
    <row r="38863" spans="7:7" x14ac:dyDescent="0.25">
      <c r="G38863" s="7"/>
    </row>
    <row r="38864" spans="7:7" x14ac:dyDescent="0.25">
      <c r="G38864" s="7"/>
    </row>
    <row r="38865" spans="7:7" x14ac:dyDescent="0.25">
      <c r="G38865" s="7"/>
    </row>
    <row r="38866" spans="7:7" x14ac:dyDescent="0.25">
      <c r="G38866" s="7"/>
    </row>
    <row r="38867" spans="7:7" x14ac:dyDescent="0.25">
      <c r="G38867" s="7"/>
    </row>
    <row r="38868" spans="7:7" x14ac:dyDescent="0.25">
      <c r="G38868" s="7"/>
    </row>
    <row r="38869" spans="7:7" x14ac:dyDescent="0.25">
      <c r="G38869" s="7"/>
    </row>
    <row r="38870" spans="7:7" x14ac:dyDescent="0.25">
      <c r="G38870" s="7"/>
    </row>
    <row r="38871" spans="7:7" x14ac:dyDescent="0.25">
      <c r="G38871" s="7"/>
    </row>
    <row r="38872" spans="7:7" x14ac:dyDescent="0.25">
      <c r="G38872" s="7"/>
    </row>
    <row r="38873" spans="7:7" x14ac:dyDescent="0.25">
      <c r="G38873" s="7"/>
    </row>
    <row r="38874" spans="7:7" x14ac:dyDescent="0.25">
      <c r="G38874" s="7"/>
    </row>
    <row r="38875" spans="7:7" x14ac:dyDescent="0.25">
      <c r="G38875" s="7"/>
    </row>
    <row r="38876" spans="7:7" x14ac:dyDescent="0.25">
      <c r="G38876" s="7"/>
    </row>
    <row r="38877" spans="7:7" x14ac:dyDescent="0.25">
      <c r="G38877" s="7"/>
    </row>
    <row r="38878" spans="7:7" x14ac:dyDescent="0.25">
      <c r="G38878" s="7"/>
    </row>
    <row r="38879" spans="7:7" x14ac:dyDescent="0.25">
      <c r="G38879" s="7"/>
    </row>
    <row r="38880" spans="7:7" x14ac:dyDescent="0.25">
      <c r="G38880" s="7"/>
    </row>
    <row r="38881" spans="7:7" x14ac:dyDescent="0.25">
      <c r="G38881" s="7"/>
    </row>
    <row r="38882" spans="7:7" x14ac:dyDescent="0.25">
      <c r="G38882" s="7"/>
    </row>
    <row r="38883" spans="7:7" x14ac:dyDescent="0.25">
      <c r="G38883" s="7"/>
    </row>
    <row r="38884" spans="7:7" x14ac:dyDescent="0.25">
      <c r="G38884" s="7"/>
    </row>
    <row r="38885" spans="7:7" x14ac:dyDescent="0.25">
      <c r="G38885" s="7"/>
    </row>
    <row r="38886" spans="7:7" x14ac:dyDescent="0.25">
      <c r="G38886" s="7"/>
    </row>
    <row r="38887" spans="7:7" x14ac:dyDescent="0.25">
      <c r="G38887" s="7"/>
    </row>
    <row r="38888" spans="7:7" x14ac:dyDescent="0.25">
      <c r="G38888" s="7"/>
    </row>
    <row r="38889" spans="7:7" x14ac:dyDescent="0.25">
      <c r="G38889" s="7"/>
    </row>
    <row r="38890" spans="7:7" x14ac:dyDescent="0.25">
      <c r="G38890" s="7"/>
    </row>
    <row r="38891" spans="7:7" x14ac:dyDescent="0.25">
      <c r="G38891" s="7"/>
    </row>
    <row r="38892" spans="7:7" x14ac:dyDescent="0.25">
      <c r="G38892" s="7"/>
    </row>
    <row r="38893" spans="7:7" x14ac:dyDescent="0.25">
      <c r="G38893" s="7"/>
    </row>
    <row r="38894" spans="7:7" x14ac:dyDescent="0.25">
      <c r="G38894" s="7"/>
    </row>
    <row r="38895" spans="7:7" x14ac:dyDescent="0.25">
      <c r="G38895" s="7"/>
    </row>
    <row r="38896" spans="7:7" x14ac:dyDescent="0.25">
      <c r="G38896" s="7"/>
    </row>
    <row r="38897" spans="7:7" x14ac:dyDescent="0.25">
      <c r="G38897" s="7"/>
    </row>
    <row r="38898" spans="7:7" x14ac:dyDescent="0.25">
      <c r="G38898" s="7"/>
    </row>
    <row r="38899" spans="7:7" x14ac:dyDescent="0.25">
      <c r="G38899" s="7"/>
    </row>
    <row r="38900" spans="7:7" x14ac:dyDescent="0.25">
      <c r="G38900" s="7"/>
    </row>
    <row r="38901" spans="7:7" x14ac:dyDescent="0.25">
      <c r="G38901" s="7"/>
    </row>
    <row r="38902" spans="7:7" x14ac:dyDescent="0.25">
      <c r="G38902" s="7"/>
    </row>
    <row r="38903" spans="7:7" x14ac:dyDescent="0.25">
      <c r="G38903" s="7"/>
    </row>
    <row r="38904" spans="7:7" x14ac:dyDescent="0.25">
      <c r="G38904" s="7"/>
    </row>
    <row r="38905" spans="7:7" x14ac:dyDescent="0.25">
      <c r="G38905" s="7"/>
    </row>
    <row r="38906" spans="7:7" x14ac:dyDescent="0.25">
      <c r="G38906" s="7"/>
    </row>
    <row r="38907" spans="7:7" x14ac:dyDescent="0.25">
      <c r="G38907" s="7"/>
    </row>
    <row r="38908" spans="7:7" x14ac:dyDescent="0.25">
      <c r="G38908" s="7"/>
    </row>
    <row r="38909" spans="7:7" x14ac:dyDescent="0.25">
      <c r="G38909" s="7"/>
    </row>
    <row r="38910" spans="7:7" x14ac:dyDescent="0.25">
      <c r="G38910" s="7"/>
    </row>
    <row r="38911" spans="7:7" x14ac:dyDescent="0.25">
      <c r="G38911" s="7"/>
    </row>
    <row r="38912" spans="7:7" x14ac:dyDescent="0.25">
      <c r="G38912" s="7"/>
    </row>
    <row r="38913" spans="7:7" x14ac:dyDescent="0.25">
      <c r="G38913" s="7"/>
    </row>
    <row r="38914" spans="7:7" x14ac:dyDescent="0.25">
      <c r="G38914" s="7"/>
    </row>
    <row r="38915" spans="7:7" x14ac:dyDescent="0.25">
      <c r="G38915" s="7"/>
    </row>
    <row r="38916" spans="7:7" x14ac:dyDescent="0.25">
      <c r="G38916" s="7"/>
    </row>
    <row r="38917" spans="7:7" x14ac:dyDescent="0.25">
      <c r="G38917" s="7"/>
    </row>
    <row r="38918" spans="7:7" x14ac:dyDescent="0.25">
      <c r="G38918" s="7"/>
    </row>
    <row r="38919" spans="7:7" x14ac:dyDescent="0.25">
      <c r="G38919" s="7"/>
    </row>
    <row r="38920" spans="7:7" x14ac:dyDescent="0.25">
      <c r="G38920" s="7"/>
    </row>
    <row r="38921" spans="7:7" x14ac:dyDescent="0.25">
      <c r="G38921" s="7"/>
    </row>
    <row r="38922" spans="7:7" x14ac:dyDescent="0.25">
      <c r="G38922" s="7"/>
    </row>
    <row r="38923" spans="7:7" x14ac:dyDescent="0.25">
      <c r="G38923" s="7"/>
    </row>
    <row r="38924" spans="7:7" x14ac:dyDescent="0.25">
      <c r="G38924" s="7"/>
    </row>
    <row r="38925" spans="7:7" x14ac:dyDescent="0.25">
      <c r="G38925" s="7"/>
    </row>
    <row r="38926" spans="7:7" x14ac:dyDescent="0.25">
      <c r="G38926" s="7"/>
    </row>
    <row r="38927" spans="7:7" x14ac:dyDescent="0.25">
      <c r="G38927" s="7"/>
    </row>
    <row r="38928" spans="7:7" x14ac:dyDescent="0.25">
      <c r="G38928" s="7"/>
    </row>
    <row r="38929" spans="7:7" x14ac:dyDescent="0.25">
      <c r="G38929" s="7"/>
    </row>
    <row r="38930" spans="7:7" x14ac:dyDescent="0.25">
      <c r="G38930" s="7"/>
    </row>
    <row r="38931" spans="7:7" x14ac:dyDescent="0.25">
      <c r="G38931" s="7"/>
    </row>
    <row r="38932" spans="7:7" x14ac:dyDescent="0.25">
      <c r="G38932" s="7"/>
    </row>
    <row r="38933" spans="7:7" x14ac:dyDescent="0.25">
      <c r="G38933" s="7"/>
    </row>
    <row r="38934" spans="7:7" x14ac:dyDescent="0.25">
      <c r="G38934" s="7"/>
    </row>
    <row r="38935" spans="7:7" x14ac:dyDescent="0.25">
      <c r="G38935" s="7"/>
    </row>
    <row r="38936" spans="7:7" x14ac:dyDescent="0.25">
      <c r="G38936" s="7"/>
    </row>
    <row r="38937" spans="7:7" x14ac:dyDescent="0.25">
      <c r="G38937" s="7"/>
    </row>
    <row r="38938" spans="7:7" x14ac:dyDescent="0.25">
      <c r="G38938" s="7"/>
    </row>
    <row r="38939" spans="7:7" x14ac:dyDescent="0.25">
      <c r="G38939" s="7"/>
    </row>
    <row r="38940" spans="7:7" x14ac:dyDescent="0.25">
      <c r="G38940" s="7"/>
    </row>
    <row r="38941" spans="7:7" x14ac:dyDescent="0.25">
      <c r="G38941" s="7"/>
    </row>
    <row r="38942" spans="7:7" x14ac:dyDescent="0.25">
      <c r="G38942" s="7"/>
    </row>
    <row r="38943" spans="7:7" x14ac:dyDescent="0.25">
      <c r="G38943" s="7"/>
    </row>
    <row r="38944" spans="7:7" x14ac:dyDescent="0.25">
      <c r="G38944" s="7"/>
    </row>
    <row r="38945" spans="7:7" x14ac:dyDescent="0.25">
      <c r="G38945" s="7"/>
    </row>
    <row r="38946" spans="7:7" x14ac:dyDescent="0.25">
      <c r="G38946" s="7"/>
    </row>
    <row r="38947" spans="7:7" x14ac:dyDescent="0.25">
      <c r="G38947" s="7"/>
    </row>
    <row r="38948" spans="7:7" x14ac:dyDescent="0.25">
      <c r="G38948" s="7"/>
    </row>
    <row r="38949" spans="7:7" x14ac:dyDescent="0.25">
      <c r="G38949" s="7"/>
    </row>
    <row r="38950" spans="7:7" x14ac:dyDescent="0.25">
      <c r="G38950" s="7"/>
    </row>
    <row r="38951" spans="7:7" x14ac:dyDescent="0.25">
      <c r="G38951" s="7"/>
    </row>
    <row r="38952" spans="7:7" x14ac:dyDescent="0.25">
      <c r="G38952" s="7"/>
    </row>
    <row r="38953" spans="7:7" x14ac:dyDescent="0.25">
      <c r="G38953" s="7"/>
    </row>
    <row r="38954" spans="7:7" x14ac:dyDescent="0.25">
      <c r="G38954" s="7"/>
    </row>
    <row r="38955" spans="7:7" x14ac:dyDescent="0.25">
      <c r="G38955" s="7"/>
    </row>
    <row r="38956" spans="7:7" x14ac:dyDescent="0.25">
      <c r="G38956" s="7"/>
    </row>
    <row r="38957" spans="7:7" x14ac:dyDescent="0.25">
      <c r="G38957" s="7"/>
    </row>
    <row r="38958" spans="7:7" x14ac:dyDescent="0.25">
      <c r="G38958" s="7"/>
    </row>
    <row r="38959" spans="7:7" x14ac:dyDescent="0.25">
      <c r="G38959" s="7"/>
    </row>
    <row r="38960" spans="7:7" x14ac:dyDescent="0.25">
      <c r="G38960" s="7"/>
    </row>
    <row r="38961" spans="7:7" x14ac:dyDescent="0.25">
      <c r="G38961" s="7"/>
    </row>
    <row r="38962" spans="7:7" x14ac:dyDescent="0.25">
      <c r="G38962" s="7"/>
    </row>
    <row r="38963" spans="7:7" x14ac:dyDescent="0.25">
      <c r="G38963" s="7"/>
    </row>
    <row r="38964" spans="7:7" x14ac:dyDescent="0.25">
      <c r="G38964" s="7"/>
    </row>
    <row r="38965" spans="7:7" x14ac:dyDescent="0.25">
      <c r="G38965" s="7"/>
    </row>
    <row r="38966" spans="7:7" x14ac:dyDescent="0.25">
      <c r="G38966" s="7"/>
    </row>
    <row r="38967" spans="7:7" x14ac:dyDescent="0.25">
      <c r="G38967" s="7"/>
    </row>
    <row r="38968" spans="7:7" x14ac:dyDescent="0.25">
      <c r="G38968" s="7"/>
    </row>
    <row r="38969" spans="7:7" x14ac:dyDescent="0.25">
      <c r="G38969" s="7"/>
    </row>
    <row r="38970" spans="7:7" x14ac:dyDescent="0.25">
      <c r="G38970" s="7"/>
    </row>
    <row r="38971" spans="7:7" x14ac:dyDescent="0.25">
      <c r="G38971" s="7"/>
    </row>
    <row r="38972" spans="7:7" x14ac:dyDescent="0.25">
      <c r="G38972" s="7"/>
    </row>
    <row r="38973" spans="7:7" x14ac:dyDescent="0.25">
      <c r="G38973" s="7"/>
    </row>
    <row r="38974" spans="7:7" x14ac:dyDescent="0.25">
      <c r="G38974" s="7"/>
    </row>
    <row r="38975" spans="7:7" x14ac:dyDescent="0.25">
      <c r="G38975" s="7"/>
    </row>
    <row r="38976" spans="7:7" x14ac:dyDescent="0.25">
      <c r="G38976" s="7"/>
    </row>
    <row r="38977" spans="7:7" x14ac:dyDescent="0.25">
      <c r="G38977" s="7"/>
    </row>
    <row r="38978" spans="7:7" x14ac:dyDescent="0.25">
      <c r="G38978" s="7"/>
    </row>
    <row r="38979" spans="7:7" x14ac:dyDescent="0.25">
      <c r="G38979" s="7"/>
    </row>
    <row r="38980" spans="7:7" x14ac:dyDescent="0.25">
      <c r="G38980" s="7"/>
    </row>
    <row r="38981" spans="7:7" x14ac:dyDescent="0.25">
      <c r="G38981" s="7"/>
    </row>
    <row r="38982" spans="7:7" x14ac:dyDescent="0.25">
      <c r="G38982" s="7"/>
    </row>
    <row r="38983" spans="7:7" x14ac:dyDescent="0.25">
      <c r="G38983" s="7"/>
    </row>
    <row r="38984" spans="7:7" x14ac:dyDescent="0.25">
      <c r="G38984" s="7"/>
    </row>
    <row r="38985" spans="7:7" x14ac:dyDescent="0.25">
      <c r="G38985" s="7"/>
    </row>
    <row r="38986" spans="7:7" x14ac:dyDescent="0.25">
      <c r="G38986" s="7"/>
    </row>
    <row r="38987" spans="7:7" x14ac:dyDescent="0.25">
      <c r="G38987" s="7"/>
    </row>
    <row r="38988" spans="7:7" x14ac:dyDescent="0.25">
      <c r="G38988" s="7"/>
    </row>
    <row r="38989" spans="7:7" x14ac:dyDescent="0.25">
      <c r="G38989" s="7"/>
    </row>
    <row r="38990" spans="7:7" x14ac:dyDescent="0.25">
      <c r="G38990" s="7"/>
    </row>
    <row r="38991" spans="7:7" x14ac:dyDescent="0.25">
      <c r="G38991" s="7"/>
    </row>
    <row r="38992" spans="7:7" x14ac:dyDescent="0.25">
      <c r="G38992" s="7"/>
    </row>
    <row r="38993" spans="7:7" x14ac:dyDescent="0.25">
      <c r="G38993" s="7"/>
    </row>
    <row r="38994" spans="7:7" x14ac:dyDescent="0.25">
      <c r="G38994" s="7"/>
    </row>
    <row r="38995" spans="7:7" x14ac:dyDescent="0.25">
      <c r="G38995" s="7"/>
    </row>
    <row r="38996" spans="7:7" x14ac:dyDescent="0.25">
      <c r="G38996" s="7"/>
    </row>
    <row r="38997" spans="7:7" x14ac:dyDescent="0.25">
      <c r="G38997" s="7"/>
    </row>
    <row r="38998" spans="7:7" x14ac:dyDescent="0.25">
      <c r="G38998" s="7"/>
    </row>
    <row r="38999" spans="7:7" x14ac:dyDescent="0.25">
      <c r="G38999" s="7"/>
    </row>
    <row r="39000" spans="7:7" x14ac:dyDescent="0.25">
      <c r="G39000" s="7"/>
    </row>
    <row r="39001" spans="7:7" x14ac:dyDescent="0.25">
      <c r="G39001" s="7"/>
    </row>
    <row r="39002" spans="7:7" x14ac:dyDescent="0.25">
      <c r="G39002" s="7"/>
    </row>
    <row r="39003" spans="7:7" x14ac:dyDescent="0.25">
      <c r="G39003" s="7"/>
    </row>
    <row r="39004" spans="7:7" x14ac:dyDescent="0.25">
      <c r="G39004" s="7"/>
    </row>
    <row r="39005" spans="7:7" x14ac:dyDescent="0.25">
      <c r="G39005" s="7"/>
    </row>
    <row r="39006" spans="7:7" x14ac:dyDescent="0.25">
      <c r="G39006" s="7"/>
    </row>
    <row r="39007" spans="7:7" x14ac:dyDescent="0.25">
      <c r="G39007" s="7"/>
    </row>
    <row r="39008" spans="7:7" x14ac:dyDescent="0.25">
      <c r="G39008" s="7"/>
    </row>
    <row r="39009" spans="7:7" x14ac:dyDescent="0.25">
      <c r="G39009" s="7"/>
    </row>
    <row r="39010" spans="7:7" x14ac:dyDescent="0.25">
      <c r="G39010" s="7"/>
    </row>
    <row r="39011" spans="7:7" x14ac:dyDescent="0.25">
      <c r="G39011" s="7"/>
    </row>
    <row r="39012" spans="7:7" x14ac:dyDescent="0.25">
      <c r="G39012" s="7"/>
    </row>
    <row r="39013" spans="7:7" x14ac:dyDescent="0.25">
      <c r="G39013" s="7"/>
    </row>
    <row r="39014" spans="7:7" x14ac:dyDescent="0.25">
      <c r="G39014" s="7"/>
    </row>
    <row r="39015" spans="7:7" x14ac:dyDescent="0.25">
      <c r="G39015" s="7"/>
    </row>
    <row r="39016" spans="7:7" x14ac:dyDescent="0.25">
      <c r="G39016" s="7"/>
    </row>
    <row r="39017" spans="7:7" x14ac:dyDescent="0.25">
      <c r="G39017" s="7"/>
    </row>
    <row r="39018" spans="7:7" x14ac:dyDescent="0.25">
      <c r="G39018" s="7"/>
    </row>
    <row r="39019" spans="7:7" x14ac:dyDescent="0.25">
      <c r="G39019" s="7"/>
    </row>
    <row r="39020" spans="7:7" x14ac:dyDescent="0.25">
      <c r="G39020" s="7"/>
    </row>
    <row r="39021" spans="7:7" x14ac:dyDescent="0.25">
      <c r="G39021" s="7"/>
    </row>
    <row r="39022" spans="7:7" x14ac:dyDescent="0.25">
      <c r="G39022" s="7"/>
    </row>
    <row r="39023" spans="7:7" x14ac:dyDescent="0.25">
      <c r="G39023" s="7"/>
    </row>
    <row r="39024" spans="7:7" x14ac:dyDescent="0.25">
      <c r="G39024" s="7"/>
    </row>
    <row r="39025" spans="7:7" x14ac:dyDescent="0.25">
      <c r="G39025" s="7"/>
    </row>
    <row r="39026" spans="7:7" x14ac:dyDescent="0.25">
      <c r="G39026" s="7"/>
    </row>
    <row r="39027" spans="7:7" x14ac:dyDescent="0.25">
      <c r="G39027" s="7"/>
    </row>
    <row r="39028" spans="7:7" x14ac:dyDescent="0.25">
      <c r="G39028" s="7"/>
    </row>
    <row r="39029" spans="7:7" x14ac:dyDescent="0.25">
      <c r="G39029" s="7"/>
    </row>
    <row r="39030" spans="7:7" x14ac:dyDescent="0.25">
      <c r="G39030" s="7"/>
    </row>
    <row r="39031" spans="7:7" x14ac:dyDescent="0.25">
      <c r="G39031" s="7"/>
    </row>
    <row r="39032" spans="7:7" x14ac:dyDescent="0.25">
      <c r="G39032" s="7"/>
    </row>
    <row r="39033" spans="7:7" x14ac:dyDescent="0.25">
      <c r="G39033" s="7"/>
    </row>
    <row r="39034" spans="7:7" x14ac:dyDescent="0.25">
      <c r="G39034" s="7"/>
    </row>
    <row r="39035" spans="7:7" x14ac:dyDescent="0.25">
      <c r="G39035" s="7"/>
    </row>
    <row r="39036" spans="7:7" x14ac:dyDescent="0.25">
      <c r="G39036" s="7"/>
    </row>
    <row r="39037" spans="7:7" x14ac:dyDescent="0.25">
      <c r="G39037" s="7"/>
    </row>
    <row r="39038" spans="7:7" x14ac:dyDescent="0.25">
      <c r="G39038" s="7"/>
    </row>
    <row r="39039" spans="7:7" x14ac:dyDescent="0.25">
      <c r="G39039" s="7"/>
    </row>
    <row r="39040" spans="7:7" x14ac:dyDescent="0.25">
      <c r="G39040" s="7"/>
    </row>
    <row r="39041" spans="7:7" x14ac:dyDescent="0.25">
      <c r="G39041" s="7"/>
    </row>
    <row r="39042" spans="7:7" x14ac:dyDescent="0.25">
      <c r="G39042" s="7"/>
    </row>
    <row r="39043" spans="7:7" x14ac:dyDescent="0.25">
      <c r="G39043" s="7"/>
    </row>
    <row r="39044" spans="7:7" x14ac:dyDescent="0.25">
      <c r="G39044" s="7"/>
    </row>
    <row r="39045" spans="7:7" x14ac:dyDescent="0.25">
      <c r="G39045" s="7"/>
    </row>
    <row r="39046" spans="7:7" x14ac:dyDescent="0.25">
      <c r="G39046" s="7"/>
    </row>
    <row r="39047" spans="7:7" x14ac:dyDescent="0.25">
      <c r="G39047" s="7"/>
    </row>
    <row r="39048" spans="7:7" x14ac:dyDescent="0.25">
      <c r="G39048" s="7"/>
    </row>
    <row r="39049" spans="7:7" x14ac:dyDescent="0.25">
      <c r="G39049" s="7"/>
    </row>
    <row r="39050" spans="7:7" x14ac:dyDescent="0.25">
      <c r="G39050" s="7"/>
    </row>
    <row r="39051" spans="7:7" x14ac:dyDescent="0.25">
      <c r="G39051" s="7"/>
    </row>
    <row r="39052" spans="7:7" x14ac:dyDescent="0.25">
      <c r="G39052" s="7"/>
    </row>
    <row r="39053" spans="7:7" x14ac:dyDescent="0.25">
      <c r="G39053" s="7"/>
    </row>
    <row r="39054" spans="7:7" x14ac:dyDescent="0.25">
      <c r="G39054" s="7"/>
    </row>
    <row r="39055" spans="7:7" x14ac:dyDescent="0.25">
      <c r="G39055" s="7"/>
    </row>
    <row r="39056" spans="7:7" x14ac:dyDescent="0.25">
      <c r="G39056" s="7"/>
    </row>
    <row r="39057" spans="7:7" x14ac:dyDescent="0.25">
      <c r="G39057" s="7"/>
    </row>
    <row r="39058" spans="7:7" x14ac:dyDescent="0.25">
      <c r="G39058" s="7"/>
    </row>
    <row r="39059" spans="7:7" x14ac:dyDescent="0.25">
      <c r="G39059" s="7"/>
    </row>
    <row r="39060" spans="7:7" x14ac:dyDescent="0.25">
      <c r="G39060" s="7"/>
    </row>
    <row r="39061" spans="7:7" x14ac:dyDescent="0.25">
      <c r="G39061" s="7"/>
    </row>
    <row r="39062" spans="7:7" x14ac:dyDescent="0.25">
      <c r="G39062" s="7"/>
    </row>
    <row r="39063" spans="7:7" x14ac:dyDescent="0.25">
      <c r="G39063" s="7"/>
    </row>
    <row r="39064" spans="7:7" x14ac:dyDescent="0.25">
      <c r="G39064" s="7"/>
    </row>
    <row r="39065" spans="7:7" x14ac:dyDescent="0.25">
      <c r="G39065" s="7"/>
    </row>
    <row r="39066" spans="7:7" x14ac:dyDescent="0.25">
      <c r="G39066" s="7"/>
    </row>
    <row r="39067" spans="7:7" x14ac:dyDescent="0.25">
      <c r="G39067" s="7"/>
    </row>
    <row r="39068" spans="7:7" x14ac:dyDescent="0.25">
      <c r="G39068" s="7"/>
    </row>
    <row r="39069" spans="7:7" x14ac:dyDescent="0.25">
      <c r="G39069" s="7"/>
    </row>
    <row r="39070" spans="7:7" x14ac:dyDescent="0.25">
      <c r="G39070" s="7"/>
    </row>
    <row r="39071" spans="7:7" x14ac:dyDescent="0.25">
      <c r="G39071" s="7"/>
    </row>
    <row r="39072" spans="7:7" x14ac:dyDescent="0.25">
      <c r="G39072" s="7"/>
    </row>
    <row r="39073" spans="7:7" x14ac:dyDescent="0.25">
      <c r="G39073" s="7"/>
    </row>
    <row r="39074" spans="7:7" x14ac:dyDescent="0.25">
      <c r="G39074" s="7"/>
    </row>
    <row r="39075" spans="7:7" x14ac:dyDescent="0.25">
      <c r="G39075" s="7"/>
    </row>
    <row r="39076" spans="7:7" x14ac:dyDescent="0.25">
      <c r="G39076" s="7"/>
    </row>
    <row r="39077" spans="7:7" x14ac:dyDescent="0.25">
      <c r="G39077" s="7"/>
    </row>
    <row r="39078" spans="7:7" x14ac:dyDescent="0.25">
      <c r="G39078" s="7"/>
    </row>
    <row r="39079" spans="7:7" x14ac:dyDescent="0.25">
      <c r="G39079" s="7"/>
    </row>
    <row r="39080" spans="7:7" x14ac:dyDescent="0.25">
      <c r="G39080" s="7"/>
    </row>
    <row r="39081" spans="7:7" x14ac:dyDescent="0.25">
      <c r="G39081" s="7"/>
    </row>
    <row r="39082" spans="7:7" x14ac:dyDescent="0.25">
      <c r="G39082" s="7"/>
    </row>
    <row r="39083" spans="7:7" x14ac:dyDescent="0.25">
      <c r="G39083" s="7"/>
    </row>
    <row r="39084" spans="7:7" x14ac:dyDescent="0.25">
      <c r="G39084" s="7"/>
    </row>
    <row r="39085" spans="7:7" x14ac:dyDescent="0.25">
      <c r="G39085" s="7"/>
    </row>
    <row r="39086" spans="7:7" x14ac:dyDescent="0.25">
      <c r="G39086" s="7"/>
    </row>
    <row r="39087" spans="7:7" x14ac:dyDescent="0.25">
      <c r="G39087" s="7"/>
    </row>
    <row r="39088" spans="7:7" x14ac:dyDescent="0.25">
      <c r="G39088" s="7"/>
    </row>
    <row r="39089" spans="7:7" x14ac:dyDescent="0.25">
      <c r="G39089" s="7"/>
    </row>
    <row r="39090" spans="7:7" x14ac:dyDescent="0.25">
      <c r="G39090" s="7"/>
    </row>
    <row r="39091" spans="7:7" x14ac:dyDescent="0.25">
      <c r="G39091" s="7"/>
    </row>
    <row r="39092" spans="7:7" x14ac:dyDescent="0.25">
      <c r="G39092" s="7"/>
    </row>
    <row r="39093" spans="7:7" x14ac:dyDescent="0.25">
      <c r="G39093" s="7"/>
    </row>
    <row r="39094" spans="7:7" x14ac:dyDescent="0.25">
      <c r="G39094" s="7"/>
    </row>
    <row r="39095" spans="7:7" x14ac:dyDescent="0.25">
      <c r="G39095" s="7"/>
    </row>
    <row r="39096" spans="7:7" x14ac:dyDescent="0.25">
      <c r="G39096" s="7"/>
    </row>
    <row r="39097" spans="7:7" x14ac:dyDescent="0.25">
      <c r="G39097" s="7"/>
    </row>
    <row r="39098" spans="7:7" x14ac:dyDescent="0.25">
      <c r="G39098" s="7"/>
    </row>
    <row r="39099" spans="7:7" x14ac:dyDescent="0.25">
      <c r="G39099" s="7"/>
    </row>
    <row r="39100" spans="7:7" x14ac:dyDescent="0.25">
      <c r="G39100" s="7"/>
    </row>
    <row r="39101" spans="7:7" x14ac:dyDescent="0.25">
      <c r="G39101" s="7"/>
    </row>
    <row r="39102" spans="7:7" x14ac:dyDescent="0.25">
      <c r="G39102" s="7"/>
    </row>
    <row r="39103" spans="7:7" x14ac:dyDescent="0.25">
      <c r="G39103" s="7"/>
    </row>
    <row r="39104" spans="7:7" x14ac:dyDescent="0.25">
      <c r="G39104" s="7"/>
    </row>
    <row r="39105" spans="7:7" x14ac:dyDescent="0.25">
      <c r="G39105" s="7"/>
    </row>
    <row r="39106" spans="7:7" x14ac:dyDescent="0.25">
      <c r="G39106" s="7"/>
    </row>
    <row r="39107" spans="7:7" x14ac:dyDescent="0.25">
      <c r="G39107" s="7"/>
    </row>
    <row r="39108" spans="7:7" x14ac:dyDescent="0.25">
      <c r="G39108" s="7"/>
    </row>
    <row r="39109" spans="7:7" x14ac:dyDescent="0.25">
      <c r="G39109" s="7"/>
    </row>
    <row r="39110" spans="7:7" x14ac:dyDescent="0.25">
      <c r="G39110" s="7"/>
    </row>
    <row r="39111" spans="7:7" x14ac:dyDescent="0.25">
      <c r="G39111" s="7"/>
    </row>
    <row r="39112" spans="7:7" x14ac:dyDescent="0.25">
      <c r="G39112" s="7"/>
    </row>
    <row r="39113" spans="7:7" x14ac:dyDescent="0.25">
      <c r="G39113" s="7"/>
    </row>
    <row r="39114" spans="7:7" x14ac:dyDescent="0.25">
      <c r="G39114" s="7"/>
    </row>
    <row r="39115" spans="7:7" x14ac:dyDescent="0.25">
      <c r="G39115" s="7"/>
    </row>
    <row r="39116" spans="7:7" x14ac:dyDescent="0.25">
      <c r="G39116" s="7"/>
    </row>
    <row r="39117" spans="7:7" x14ac:dyDescent="0.25">
      <c r="G39117" s="7"/>
    </row>
    <row r="39118" spans="7:7" x14ac:dyDescent="0.25">
      <c r="G39118" s="7"/>
    </row>
    <row r="39119" spans="7:7" x14ac:dyDescent="0.25">
      <c r="G39119" s="7"/>
    </row>
    <row r="39120" spans="7:7" x14ac:dyDescent="0.25">
      <c r="G39120" s="7"/>
    </row>
    <row r="39121" spans="7:7" x14ac:dyDescent="0.25">
      <c r="G39121" s="7"/>
    </row>
    <row r="39122" spans="7:7" x14ac:dyDescent="0.25">
      <c r="G39122" s="7"/>
    </row>
    <row r="39123" spans="7:7" x14ac:dyDescent="0.25">
      <c r="G39123" s="7"/>
    </row>
    <row r="39124" spans="7:7" x14ac:dyDescent="0.25">
      <c r="G39124" s="7"/>
    </row>
    <row r="39125" spans="7:7" x14ac:dyDescent="0.25">
      <c r="G39125" s="7"/>
    </row>
    <row r="39126" spans="7:7" x14ac:dyDescent="0.25">
      <c r="G39126" s="7"/>
    </row>
    <row r="39127" spans="7:7" x14ac:dyDescent="0.25">
      <c r="G39127" s="7"/>
    </row>
    <row r="39128" spans="7:7" x14ac:dyDescent="0.25">
      <c r="G39128" s="7"/>
    </row>
    <row r="39129" spans="7:7" x14ac:dyDescent="0.25">
      <c r="G39129" s="7"/>
    </row>
    <row r="39130" spans="7:7" x14ac:dyDescent="0.25">
      <c r="G39130" s="7"/>
    </row>
    <row r="39131" spans="7:7" x14ac:dyDescent="0.25">
      <c r="G39131" s="7"/>
    </row>
    <row r="39132" spans="7:7" x14ac:dyDescent="0.25">
      <c r="G39132" s="7"/>
    </row>
    <row r="39133" spans="7:7" x14ac:dyDescent="0.25">
      <c r="G39133" s="7"/>
    </row>
    <row r="39134" spans="7:7" x14ac:dyDescent="0.25">
      <c r="G39134" s="7"/>
    </row>
    <row r="39135" spans="7:7" x14ac:dyDescent="0.25">
      <c r="G39135" s="7"/>
    </row>
    <row r="39136" spans="7:7" x14ac:dyDescent="0.25">
      <c r="G39136" s="7"/>
    </row>
    <row r="39137" spans="7:7" x14ac:dyDescent="0.25">
      <c r="G39137" s="7"/>
    </row>
    <row r="39138" spans="7:7" x14ac:dyDescent="0.25">
      <c r="G39138" s="7"/>
    </row>
    <row r="39139" spans="7:7" x14ac:dyDescent="0.25">
      <c r="G39139" s="7"/>
    </row>
    <row r="39140" spans="7:7" x14ac:dyDescent="0.25">
      <c r="G39140" s="7"/>
    </row>
    <row r="39141" spans="7:7" x14ac:dyDescent="0.25">
      <c r="G39141" s="7"/>
    </row>
    <row r="39142" spans="7:7" x14ac:dyDescent="0.25">
      <c r="G39142" s="7"/>
    </row>
    <row r="39143" spans="7:7" x14ac:dyDescent="0.25">
      <c r="G39143" s="7"/>
    </row>
    <row r="39144" spans="7:7" x14ac:dyDescent="0.25">
      <c r="G39144" s="7"/>
    </row>
    <row r="39145" spans="7:7" x14ac:dyDescent="0.25">
      <c r="G39145" s="7"/>
    </row>
    <row r="39146" spans="7:7" x14ac:dyDescent="0.25">
      <c r="G39146" s="7"/>
    </row>
    <row r="39147" spans="7:7" x14ac:dyDescent="0.25">
      <c r="G39147" s="7"/>
    </row>
    <row r="39148" spans="7:7" x14ac:dyDescent="0.25">
      <c r="G39148" s="7"/>
    </row>
    <row r="39149" spans="7:7" x14ac:dyDescent="0.25">
      <c r="G39149" s="7"/>
    </row>
    <row r="39150" spans="7:7" x14ac:dyDescent="0.25">
      <c r="G39150" s="7"/>
    </row>
    <row r="39151" spans="7:7" x14ac:dyDescent="0.25">
      <c r="G39151" s="7"/>
    </row>
    <row r="39152" spans="7:7" x14ac:dyDescent="0.25">
      <c r="G39152" s="7"/>
    </row>
    <row r="39153" spans="7:7" x14ac:dyDescent="0.25">
      <c r="G39153" s="7"/>
    </row>
    <row r="39154" spans="7:7" x14ac:dyDescent="0.25">
      <c r="G39154" s="7"/>
    </row>
    <row r="39155" spans="7:7" x14ac:dyDescent="0.25">
      <c r="G39155" s="7"/>
    </row>
    <row r="39156" spans="7:7" x14ac:dyDescent="0.25">
      <c r="G39156" s="7"/>
    </row>
    <row r="39157" spans="7:7" x14ac:dyDescent="0.25">
      <c r="G39157" s="7"/>
    </row>
    <row r="39158" spans="7:7" x14ac:dyDescent="0.25">
      <c r="G39158" s="7"/>
    </row>
    <row r="39159" spans="7:7" x14ac:dyDescent="0.25">
      <c r="G39159" s="7"/>
    </row>
    <row r="39160" spans="7:7" x14ac:dyDescent="0.25">
      <c r="G39160" s="7"/>
    </row>
    <row r="39161" spans="7:7" x14ac:dyDescent="0.25">
      <c r="G39161" s="7"/>
    </row>
    <row r="39162" spans="7:7" x14ac:dyDescent="0.25">
      <c r="G39162" s="7"/>
    </row>
    <row r="39163" spans="7:7" x14ac:dyDescent="0.25">
      <c r="G39163" s="7"/>
    </row>
    <row r="39164" spans="7:7" x14ac:dyDescent="0.25">
      <c r="G39164" s="7"/>
    </row>
    <row r="39165" spans="7:7" x14ac:dyDescent="0.25">
      <c r="G39165" s="7"/>
    </row>
    <row r="39166" spans="7:7" x14ac:dyDescent="0.25">
      <c r="G39166" s="7"/>
    </row>
    <row r="39167" spans="7:7" x14ac:dyDescent="0.25">
      <c r="G39167" s="7"/>
    </row>
    <row r="39168" spans="7:7" x14ac:dyDescent="0.25">
      <c r="G39168" s="7"/>
    </row>
    <row r="39169" spans="7:7" x14ac:dyDescent="0.25">
      <c r="G39169" s="7"/>
    </row>
    <row r="39170" spans="7:7" x14ac:dyDescent="0.25">
      <c r="G39170" s="7"/>
    </row>
    <row r="39171" spans="7:7" x14ac:dyDescent="0.25">
      <c r="G39171" s="7"/>
    </row>
    <row r="39172" spans="7:7" x14ac:dyDescent="0.25">
      <c r="G39172" s="7"/>
    </row>
    <row r="39173" spans="7:7" x14ac:dyDescent="0.25">
      <c r="G39173" s="7"/>
    </row>
    <row r="39174" spans="7:7" x14ac:dyDescent="0.25">
      <c r="G39174" s="7"/>
    </row>
    <row r="39175" spans="7:7" x14ac:dyDescent="0.25">
      <c r="G39175" s="7"/>
    </row>
    <row r="39176" spans="7:7" x14ac:dyDescent="0.25">
      <c r="G39176" s="7"/>
    </row>
    <row r="39177" spans="7:7" x14ac:dyDescent="0.25">
      <c r="G39177" s="7"/>
    </row>
    <row r="39178" spans="7:7" x14ac:dyDescent="0.25">
      <c r="G39178" s="7"/>
    </row>
    <row r="39179" spans="7:7" x14ac:dyDescent="0.25">
      <c r="G39179" s="7"/>
    </row>
    <row r="39180" spans="7:7" x14ac:dyDescent="0.25">
      <c r="G39180" s="7"/>
    </row>
    <row r="39181" spans="7:7" x14ac:dyDescent="0.25">
      <c r="G39181" s="7"/>
    </row>
    <row r="39182" spans="7:7" x14ac:dyDescent="0.25">
      <c r="G39182" s="7"/>
    </row>
    <row r="39183" spans="7:7" x14ac:dyDescent="0.25">
      <c r="G39183" s="7"/>
    </row>
    <row r="39184" spans="7:7" x14ac:dyDescent="0.25">
      <c r="G39184" s="7"/>
    </row>
    <row r="39185" spans="7:7" x14ac:dyDescent="0.25">
      <c r="G39185" s="7"/>
    </row>
    <row r="39186" spans="7:7" x14ac:dyDescent="0.25">
      <c r="G39186" s="7"/>
    </row>
    <row r="39187" spans="7:7" x14ac:dyDescent="0.25">
      <c r="G39187" s="7"/>
    </row>
    <row r="39188" spans="7:7" x14ac:dyDescent="0.25">
      <c r="G39188" s="7"/>
    </row>
    <row r="39189" spans="7:7" x14ac:dyDescent="0.25">
      <c r="G39189" s="7"/>
    </row>
    <row r="39190" spans="7:7" x14ac:dyDescent="0.25">
      <c r="G39190" s="7"/>
    </row>
    <row r="39191" spans="7:7" x14ac:dyDescent="0.25">
      <c r="G39191" s="7"/>
    </row>
    <row r="39192" spans="7:7" x14ac:dyDescent="0.25">
      <c r="G39192" s="7"/>
    </row>
    <row r="39193" spans="7:7" x14ac:dyDescent="0.25">
      <c r="G39193" s="7"/>
    </row>
    <row r="39194" spans="7:7" x14ac:dyDescent="0.25">
      <c r="G39194" s="7"/>
    </row>
    <row r="39195" spans="7:7" x14ac:dyDescent="0.25">
      <c r="G39195" s="7"/>
    </row>
    <row r="39196" spans="7:7" x14ac:dyDescent="0.25">
      <c r="G39196" s="7"/>
    </row>
    <row r="39197" spans="7:7" x14ac:dyDescent="0.25">
      <c r="G39197" s="7"/>
    </row>
    <row r="39198" spans="7:7" x14ac:dyDescent="0.25">
      <c r="G39198" s="7"/>
    </row>
    <row r="39199" spans="7:7" x14ac:dyDescent="0.25">
      <c r="G39199" s="7"/>
    </row>
    <row r="39200" spans="7:7" x14ac:dyDescent="0.25">
      <c r="G39200" s="7"/>
    </row>
    <row r="39201" spans="7:7" x14ac:dyDescent="0.25">
      <c r="G39201" s="7"/>
    </row>
    <row r="39202" spans="7:7" x14ac:dyDescent="0.25">
      <c r="G39202" s="7"/>
    </row>
    <row r="39203" spans="7:7" x14ac:dyDescent="0.25">
      <c r="G39203" s="7"/>
    </row>
    <row r="39204" spans="7:7" x14ac:dyDescent="0.25">
      <c r="G39204" s="7"/>
    </row>
    <row r="39205" spans="7:7" x14ac:dyDescent="0.25">
      <c r="G39205" s="7"/>
    </row>
    <row r="39206" spans="7:7" x14ac:dyDescent="0.25">
      <c r="G39206" s="7"/>
    </row>
    <row r="39207" spans="7:7" x14ac:dyDescent="0.25">
      <c r="G39207" s="7"/>
    </row>
    <row r="39208" spans="7:7" x14ac:dyDescent="0.25">
      <c r="G39208" s="7"/>
    </row>
    <row r="39209" spans="7:7" x14ac:dyDescent="0.25">
      <c r="G39209" s="7"/>
    </row>
    <row r="39210" spans="7:7" x14ac:dyDescent="0.25">
      <c r="G39210" s="7"/>
    </row>
    <row r="39211" spans="7:7" x14ac:dyDescent="0.25">
      <c r="G39211" s="7"/>
    </row>
    <row r="39212" spans="7:7" x14ac:dyDescent="0.25">
      <c r="G39212" s="7"/>
    </row>
    <row r="39213" spans="7:7" x14ac:dyDescent="0.25">
      <c r="G39213" s="7"/>
    </row>
    <row r="39214" spans="7:7" x14ac:dyDescent="0.25">
      <c r="G39214" s="7"/>
    </row>
    <row r="39215" spans="7:7" x14ac:dyDescent="0.25">
      <c r="G39215" s="7"/>
    </row>
    <row r="39216" spans="7:7" x14ac:dyDescent="0.25">
      <c r="G39216" s="7"/>
    </row>
    <row r="39217" spans="7:7" x14ac:dyDescent="0.25">
      <c r="G39217" s="7"/>
    </row>
    <row r="39218" spans="7:7" x14ac:dyDescent="0.25">
      <c r="G39218" s="7"/>
    </row>
    <row r="39219" spans="7:7" x14ac:dyDescent="0.25">
      <c r="G39219" s="7"/>
    </row>
    <row r="39220" spans="7:7" x14ac:dyDescent="0.25">
      <c r="G39220" s="7"/>
    </row>
    <row r="39221" spans="7:7" x14ac:dyDescent="0.25">
      <c r="G39221" s="7"/>
    </row>
    <row r="39222" spans="7:7" x14ac:dyDescent="0.25">
      <c r="G39222" s="7"/>
    </row>
    <row r="39223" spans="7:7" x14ac:dyDescent="0.25">
      <c r="G39223" s="7"/>
    </row>
    <row r="39224" spans="7:7" x14ac:dyDescent="0.25">
      <c r="G39224" s="7"/>
    </row>
    <row r="39225" spans="7:7" x14ac:dyDescent="0.25">
      <c r="G39225" s="7"/>
    </row>
    <row r="39226" spans="7:7" x14ac:dyDescent="0.25">
      <c r="G39226" s="7"/>
    </row>
    <row r="39227" spans="7:7" x14ac:dyDescent="0.25">
      <c r="G39227" s="7"/>
    </row>
    <row r="39228" spans="7:7" x14ac:dyDescent="0.25">
      <c r="G39228" s="7"/>
    </row>
    <row r="39229" spans="7:7" x14ac:dyDescent="0.25">
      <c r="G39229" s="7"/>
    </row>
    <row r="39230" spans="7:7" x14ac:dyDescent="0.25">
      <c r="G39230" s="7"/>
    </row>
    <row r="39231" spans="7:7" x14ac:dyDescent="0.25">
      <c r="G39231" s="7"/>
    </row>
    <row r="39232" spans="7:7" x14ac:dyDescent="0.25">
      <c r="G39232" s="7"/>
    </row>
    <row r="39233" spans="7:7" x14ac:dyDescent="0.25">
      <c r="G39233" s="7"/>
    </row>
    <row r="39234" spans="7:7" x14ac:dyDescent="0.25">
      <c r="G39234" s="7"/>
    </row>
    <row r="39235" spans="7:7" x14ac:dyDescent="0.25">
      <c r="G39235" s="7"/>
    </row>
    <row r="39236" spans="7:7" x14ac:dyDescent="0.25">
      <c r="G39236" s="7"/>
    </row>
    <row r="39237" spans="7:7" x14ac:dyDescent="0.25">
      <c r="G39237" s="7"/>
    </row>
    <row r="39238" spans="7:7" x14ac:dyDescent="0.25">
      <c r="G39238" s="7"/>
    </row>
    <row r="39239" spans="7:7" x14ac:dyDescent="0.25">
      <c r="G39239" s="7"/>
    </row>
    <row r="39240" spans="7:7" x14ac:dyDescent="0.25">
      <c r="G39240" s="7"/>
    </row>
    <row r="39241" spans="7:7" x14ac:dyDescent="0.25">
      <c r="G39241" s="7"/>
    </row>
    <row r="39242" spans="7:7" x14ac:dyDescent="0.25">
      <c r="G39242" s="7"/>
    </row>
    <row r="39243" spans="7:7" x14ac:dyDescent="0.25">
      <c r="G39243" s="7"/>
    </row>
    <row r="39244" spans="7:7" x14ac:dyDescent="0.25">
      <c r="G39244" s="7"/>
    </row>
    <row r="39245" spans="7:7" x14ac:dyDescent="0.25">
      <c r="G39245" s="7"/>
    </row>
    <row r="39246" spans="7:7" x14ac:dyDescent="0.25">
      <c r="G39246" s="7"/>
    </row>
    <row r="39247" spans="7:7" x14ac:dyDescent="0.25">
      <c r="G39247" s="7"/>
    </row>
    <row r="39248" spans="7:7" x14ac:dyDescent="0.25">
      <c r="G39248" s="7"/>
    </row>
    <row r="39249" spans="7:7" x14ac:dyDescent="0.25">
      <c r="G39249" s="7"/>
    </row>
    <row r="39250" spans="7:7" x14ac:dyDescent="0.25">
      <c r="G39250" s="7"/>
    </row>
    <row r="39251" spans="7:7" x14ac:dyDescent="0.25">
      <c r="G39251" s="7"/>
    </row>
    <row r="39252" spans="7:7" x14ac:dyDescent="0.25">
      <c r="G39252" s="7"/>
    </row>
    <row r="39253" spans="7:7" x14ac:dyDescent="0.25">
      <c r="G39253" s="7"/>
    </row>
    <row r="39254" spans="7:7" x14ac:dyDescent="0.25">
      <c r="G39254" s="7"/>
    </row>
    <row r="39255" spans="7:7" x14ac:dyDescent="0.25">
      <c r="G39255" s="7"/>
    </row>
    <row r="39256" spans="7:7" x14ac:dyDescent="0.25">
      <c r="G39256" s="7"/>
    </row>
    <row r="39257" spans="7:7" x14ac:dyDescent="0.25">
      <c r="G39257" s="7"/>
    </row>
    <row r="39258" spans="7:7" x14ac:dyDescent="0.25">
      <c r="G39258" s="7"/>
    </row>
    <row r="39259" spans="7:7" x14ac:dyDescent="0.25">
      <c r="G39259" s="7"/>
    </row>
    <row r="39260" spans="7:7" x14ac:dyDescent="0.25">
      <c r="G39260" s="7"/>
    </row>
    <row r="39261" spans="7:7" x14ac:dyDescent="0.25">
      <c r="G39261" s="7"/>
    </row>
    <row r="39262" spans="7:7" x14ac:dyDescent="0.25">
      <c r="G39262" s="7"/>
    </row>
    <row r="39263" spans="7:7" x14ac:dyDescent="0.25">
      <c r="G39263" s="7"/>
    </row>
    <row r="39264" spans="7:7" x14ac:dyDescent="0.25">
      <c r="G39264" s="7"/>
    </row>
    <row r="39265" spans="7:7" x14ac:dyDescent="0.25">
      <c r="G39265" s="7"/>
    </row>
    <row r="39266" spans="7:7" x14ac:dyDescent="0.25">
      <c r="G39266" s="7"/>
    </row>
    <row r="39267" spans="7:7" x14ac:dyDescent="0.25">
      <c r="G39267" s="7"/>
    </row>
    <row r="39268" spans="7:7" x14ac:dyDescent="0.25">
      <c r="G39268" s="7"/>
    </row>
    <row r="39269" spans="7:7" x14ac:dyDescent="0.25">
      <c r="G39269" s="7"/>
    </row>
    <row r="39270" spans="7:7" x14ac:dyDescent="0.25">
      <c r="G39270" s="7"/>
    </row>
    <row r="39271" spans="7:7" x14ac:dyDescent="0.25">
      <c r="G39271" s="7"/>
    </row>
    <row r="39272" spans="7:7" x14ac:dyDescent="0.25">
      <c r="G39272" s="7"/>
    </row>
    <row r="39273" spans="7:7" x14ac:dyDescent="0.25">
      <c r="G39273" s="7"/>
    </row>
    <row r="39274" spans="7:7" x14ac:dyDescent="0.25">
      <c r="G39274" s="7"/>
    </row>
    <row r="39275" spans="7:7" x14ac:dyDescent="0.25">
      <c r="G39275" s="7"/>
    </row>
    <row r="39276" spans="7:7" x14ac:dyDescent="0.25">
      <c r="G39276" s="7"/>
    </row>
    <row r="39277" spans="7:7" x14ac:dyDescent="0.25">
      <c r="G39277" s="7"/>
    </row>
    <row r="39278" spans="7:7" x14ac:dyDescent="0.25">
      <c r="G39278" s="7"/>
    </row>
    <row r="39279" spans="7:7" x14ac:dyDescent="0.25">
      <c r="G39279" s="7"/>
    </row>
    <row r="39280" spans="7:7" x14ac:dyDescent="0.25">
      <c r="G39280" s="7"/>
    </row>
    <row r="39281" spans="7:7" x14ac:dyDescent="0.25">
      <c r="G39281" s="7"/>
    </row>
    <row r="39282" spans="7:7" x14ac:dyDescent="0.25">
      <c r="G39282" s="7"/>
    </row>
    <row r="39283" spans="7:7" x14ac:dyDescent="0.25">
      <c r="G39283" s="7"/>
    </row>
    <row r="39284" spans="7:7" x14ac:dyDescent="0.25">
      <c r="G39284" s="7"/>
    </row>
    <row r="39285" spans="7:7" x14ac:dyDescent="0.25">
      <c r="G39285" s="7"/>
    </row>
    <row r="39286" spans="7:7" x14ac:dyDescent="0.25">
      <c r="G39286" s="7"/>
    </row>
    <row r="39287" spans="7:7" x14ac:dyDescent="0.25">
      <c r="G39287" s="7"/>
    </row>
    <row r="39288" spans="7:7" x14ac:dyDescent="0.25">
      <c r="G39288" s="7"/>
    </row>
    <row r="39289" spans="7:7" x14ac:dyDescent="0.25">
      <c r="G39289" s="7"/>
    </row>
    <row r="39290" spans="7:7" x14ac:dyDescent="0.25">
      <c r="G39290" s="7"/>
    </row>
    <row r="39291" spans="7:7" x14ac:dyDescent="0.25">
      <c r="G39291" s="7"/>
    </row>
    <row r="39292" spans="7:7" x14ac:dyDescent="0.25">
      <c r="G39292" s="7"/>
    </row>
    <row r="39293" spans="7:7" x14ac:dyDescent="0.25">
      <c r="G39293" s="7"/>
    </row>
    <row r="39294" spans="7:7" x14ac:dyDescent="0.25">
      <c r="G39294" s="7"/>
    </row>
    <row r="39295" spans="7:7" x14ac:dyDescent="0.25">
      <c r="G39295" s="7"/>
    </row>
    <row r="39296" spans="7:7" x14ac:dyDescent="0.25">
      <c r="G39296" s="7"/>
    </row>
    <row r="39297" spans="7:7" x14ac:dyDescent="0.25">
      <c r="G39297" s="7"/>
    </row>
    <row r="39298" spans="7:7" x14ac:dyDescent="0.25">
      <c r="G39298" s="7"/>
    </row>
    <row r="39299" spans="7:7" x14ac:dyDescent="0.25">
      <c r="G39299" s="7"/>
    </row>
    <row r="39300" spans="7:7" x14ac:dyDescent="0.25">
      <c r="G39300" s="7"/>
    </row>
    <row r="39301" spans="7:7" x14ac:dyDescent="0.25">
      <c r="G39301" s="7"/>
    </row>
    <row r="39302" spans="7:7" x14ac:dyDescent="0.25">
      <c r="G39302" s="7"/>
    </row>
    <row r="39303" spans="7:7" x14ac:dyDescent="0.25">
      <c r="G39303" s="7"/>
    </row>
    <row r="39304" spans="7:7" x14ac:dyDescent="0.25">
      <c r="G39304" s="7"/>
    </row>
    <row r="39305" spans="7:7" x14ac:dyDescent="0.25">
      <c r="G39305" s="7"/>
    </row>
    <row r="39306" spans="7:7" x14ac:dyDescent="0.25">
      <c r="G39306" s="7"/>
    </row>
    <row r="39307" spans="7:7" x14ac:dyDescent="0.25">
      <c r="G39307" s="7"/>
    </row>
    <row r="39308" spans="7:7" x14ac:dyDescent="0.25">
      <c r="G39308" s="7"/>
    </row>
    <row r="39309" spans="7:7" x14ac:dyDescent="0.25">
      <c r="G39309" s="7"/>
    </row>
    <row r="39310" spans="7:7" x14ac:dyDescent="0.25">
      <c r="G39310" s="7"/>
    </row>
    <row r="39311" spans="7:7" x14ac:dyDescent="0.25">
      <c r="G39311" s="7"/>
    </row>
    <row r="39312" spans="7:7" x14ac:dyDescent="0.25">
      <c r="G39312" s="7"/>
    </row>
    <row r="39313" spans="7:7" x14ac:dyDescent="0.25">
      <c r="G39313" s="7"/>
    </row>
    <row r="39314" spans="7:7" x14ac:dyDescent="0.25">
      <c r="G39314" s="7"/>
    </row>
    <row r="39315" spans="7:7" x14ac:dyDescent="0.25">
      <c r="G39315" s="7"/>
    </row>
    <row r="39316" spans="7:7" x14ac:dyDescent="0.25">
      <c r="G39316" s="7"/>
    </row>
    <row r="39317" spans="7:7" x14ac:dyDescent="0.25">
      <c r="G39317" s="7"/>
    </row>
    <row r="39318" spans="7:7" x14ac:dyDescent="0.25">
      <c r="G39318" s="7"/>
    </row>
    <row r="39319" spans="7:7" x14ac:dyDescent="0.25">
      <c r="G39319" s="7"/>
    </row>
    <row r="39320" spans="7:7" x14ac:dyDescent="0.25">
      <c r="G39320" s="7"/>
    </row>
    <row r="39321" spans="7:7" x14ac:dyDescent="0.25">
      <c r="G39321" s="7"/>
    </row>
    <row r="39322" spans="7:7" x14ac:dyDescent="0.25">
      <c r="G39322" s="7"/>
    </row>
    <row r="39323" spans="7:7" x14ac:dyDescent="0.25">
      <c r="G39323" s="7"/>
    </row>
    <row r="39324" spans="7:7" x14ac:dyDescent="0.25">
      <c r="G39324" s="7"/>
    </row>
    <row r="39325" spans="7:7" x14ac:dyDescent="0.25">
      <c r="G39325" s="7"/>
    </row>
    <row r="39326" spans="7:7" x14ac:dyDescent="0.25">
      <c r="G39326" s="7"/>
    </row>
    <row r="39327" spans="7:7" x14ac:dyDescent="0.25">
      <c r="G39327" s="7"/>
    </row>
    <row r="39328" spans="7:7" x14ac:dyDescent="0.25">
      <c r="G39328" s="7"/>
    </row>
    <row r="39329" spans="7:7" x14ac:dyDescent="0.25">
      <c r="G39329" s="7"/>
    </row>
    <row r="39330" spans="7:7" x14ac:dyDescent="0.25">
      <c r="G39330" s="7"/>
    </row>
    <row r="39331" spans="7:7" x14ac:dyDescent="0.25">
      <c r="G39331" s="7"/>
    </row>
    <row r="39332" spans="7:7" x14ac:dyDescent="0.25">
      <c r="G39332" s="7"/>
    </row>
    <row r="39333" spans="7:7" x14ac:dyDescent="0.25">
      <c r="G39333" s="7"/>
    </row>
    <row r="39334" spans="7:7" x14ac:dyDescent="0.25">
      <c r="G39334" s="7"/>
    </row>
    <row r="39335" spans="7:7" x14ac:dyDescent="0.25">
      <c r="G39335" s="7"/>
    </row>
    <row r="39336" spans="7:7" x14ac:dyDescent="0.25">
      <c r="G39336" s="7"/>
    </row>
    <row r="39337" spans="7:7" x14ac:dyDescent="0.25">
      <c r="G39337" s="7"/>
    </row>
    <row r="39338" spans="7:7" x14ac:dyDescent="0.25">
      <c r="G39338" s="7"/>
    </row>
    <row r="39339" spans="7:7" x14ac:dyDescent="0.25">
      <c r="G39339" s="7"/>
    </row>
    <row r="39340" spans="7:7" x14ac:dyDescent="0.25">
      <c r="G39340" s="7"/>
    </row>
    <row r="39341" spans="7:7" x14ac:dyDescent="0.25">
      <c r="G39341" s="7"/>
    </row>
    <row r="39342" spans="7:7" x14ac:dyDescent="0.25">
      <c r="G39342" s="7"/>
    </row>
    <row r="39343" spans="7:7" x14ac:dyDescent="0.25">
      <c r="G39343" s="7"/>
    </row>
    <row r="39344" spans="7:7" x14ac:dyDescent="0.25">
      <c r="G39344" s="7"/>
    </row>
    <row r="39345" spans="7:7" x14ac:dyDescent="0.25">
      <c r="G39345" s="7"/>
    </row>
    <row r="39346" spans="7:7" x14ac:dyDescent="0.25">
      <c r="G39346" s="7"/>
    </row>
    <row r="39347" spans="7:7" x14ac:dyDescent="0.25">
      <c r="G39347" s="7"/>
    </row>
    <row r="39348" spans="7:7" x14ac:dyDescent="0.25">
      <c r="G39348" s="7"/>
    </row>
    <row r="39349" spans="7:7" x14ac:dyDescent="0.25">
      <c r="G39349" s="7"/>
    </row>
    <row r="39350" spans="7:7" x14ac:dyDescent="0.25">
      <c r="G39350" s="7"/>
    </row>
    <row r="39351" spans="7:7" x14ac:dyDescent="0.25">
      <c r="G39351" s="7"/>
    </row>
    <row r="39352" spans="7:7" x14ac:dyDescent="0.25">
      <c r="G39352" s="7"/>
    </row>
    <row r="39353" spans="7:7" x14ac:dyDescent="0.25">
      <c r="G39353" s="7"/>
    </row>
    <row r="39354" spans="7:7" x14ac:dyDescent="0.25">
      <c r="G39354" s="7"/>
    </row>
    <row r="39355" spans="7:7" x14ac:dyDescent="0.25">
      <c r="G39355" s="7"/>
    </row>
    <row r="39356" spans="7:7" x14ac:dyDescent="0.25">
      <c r="G39356" s="7"/>
    </row>
    <row r="39357" spans="7:7" x14ac:dyDescent="0.25">
      <c r="G39357" s="7"/>
    </row>
    <row r="39358" spans="7:7" x14ac:dyDescent="0.25">
      <c r="G39358" s="7"/>
    </row>
    <row r="39359" spans="7:7" x14ac:dyDescent="0.25">
      <c r="G39359" s="7"/>
    </row>
    <row r="39360" spans="7:7" x14ac:dyDescent="0.25">
      <c r="G39360" s="7"/>
    </row>
    <row r="39361" spans="7:7" x14ac:dyDescent="0.25">
      <c r="G39361" s="7"/>
    </row>
    <row r="39362" spans="7:7" x14ac:dyDescent="0.25">
      <c r="G39362" s="7"/>
    </row>
    <row r="39363" spans="7:7" x14ac:dyDescent="0.25">
      <c r="G39363" s="7"/>
    </row>
    <row r="39364" spans="7:7" x14ac:dyDescent="0.25">
      <c r="G39364" s="7"/>
    </row>
    <row r="39365" spans="7:7" x14ac:dyDescent="0.25">
      <c r="G39365" s="7"/>
    </row>
    <row r="39366" spans="7:7" x14ac:dyDescent="0.25">
      <c r="G39366" s="7"/>
    </row>
    <row r="39367" spans="7:7" x14ac:dyDescent="0.25">
      <c r="G39367" s="7"/>
    </row>
    <row r="39368" spans="7:7" x14ac:dyDescent="0.25">
      <c r="G39368" s="7"/>
    </row>
    <row r="39369" spans="7:7" x14ac:dyDescent="0.25">
      <c r="G39369" s="7"/>
    </row>
    <row r="39370" spans="7:7" x14ac:dyDescent="0.25">
      <c r="G39370" s="7"/>
    </row>
    <row r="39371" spans="7:7" x14ac:dyDescent="0.25">
      <c r="G39371" s="7"/>
    </row>
    <row r="39372" spans="7:7" x14ac:dyDescent="0.25">
      <c r="G39372" s="7"/>
    </row>
    <row r="39373" spans="7:7" x14ac:dyDescent="0.25">
      <c r="G39373" s="7"/>
    </row>
    <row r="39374" spans="7:7" x14ac:dyDescent="0.25">
      <c r="G39374" s="7"/>
    </row>
    <row r="39375" spans="7:7" x14ac:dyDescent="0.25">
      <c r="G39375" s="7"/>
    </row>
    <row r="39376" spans="7:7" x14ac:dyDescent="0.25">
      <c r="G39376" s="7"/>
    </row>
    <row r="39377" spans="7:7" x14ac:dyDescent="0.25">
      <c r="G39377" s="7"/>
    </row>
    <row r="39378" spans="7:7" x14ac:dyDescent="0.25">
      <c r="G39378" s="7"/>
    </row>
    <row r="39379" spans="7:7" x14ac:dyDescent="0.25">
      <c r="G39379" s="7"/>
    </row>
    <row r="39380" spans="7:7" x14ac:dyDescent="0.25">
      <c r="G39380" s="7"/>
    </row>
    <row r="39381" spans="7:7" x14ac:dyDescent="0.25">
      <c r="G39381" s="7"/>
    </row>
    <row r="39382" spans="7:7" x14ac:dyDescent="0.25">
      <c r="G39382" s="7"/>
    </row>
    <row r="39383" spans="7:7" x14ac:dyDescent="0.25">
      <c r="G39383" s="7"/>
    </row>
    <row r="39384" spans="7:7" x14ac:dyDescent="0.25">
      <c r="G39384" s="7"/>
    </row>
    <row r="39385" spans="7:7" x14ac:dyDescent="0.25">
      <c r="G39385" s="7"/>
    </row>
    <row r="39386" spans="7:7" x14ac:dyDescent="0.25">
      <c r="G39386" s="7"/>
    </row>
    <row r="39387" spans="7:7" x14ac:dyDescent="0.25">
      <c r="G39387" s="7"/>
    </row>
    <row r="39388" spans="7:7" x14ac:dyDescent="0.25">
      <c r="G39388" s="7"/>
    </row>
    <row r="39389" spans="7:7" x14ac:dyDescent="0.25">
      <c r="G39389" s="7"/>
    </row>
    <row r="39390" spans="7:7" x14ac:dyDescent="0.25">
      <c r="G39390" s="7"/>
    </row>
    <row r="39391" spans="7:7" x14ac:dyDescent="0.25">
      <c r="G39391" s="7"/>
    </row>
    <row r="39392" spans="7:7" x14ac:dyDescent="0.25">
      <c r="G39392" s="7"/>
    </row>
    <row r="39393" spans="7:7" x14ac:dyDescent="0.25">
      <c r="G39393" s="7"/>
    </row>
    <row r="39394" spans="7:7" x14ac:dyDescent="0.25">
      <c r="G39394" s="7"/>
    </row>
    <row r="39395" spans="7:7" x14ac:dyDescent="0.25">
      <c r="G39395" s="7"/>
    </row>
    <row r="39396" spans="7:7" x14ac:dyDescent="0.25">
      <c r="G39396" s="7"/>
    </row>
    <row r="39397" spans="7:7" x14ac:dyDescent="0.25">
      <c r="G39397" s="7"/>
    </row>
    <row r="39398" spans="7:7" x14ac:dyDescent="0.25">
      <c r="G39398" s="7"/>
    </row>
    <row r="39399" spans="7:7" x14ac:dyDescent="0.25">
      <c r="G39399" s="7"/>
    </row>
    <row r="39400" spans="7:7" x14ac:dyDescent="0.25">
      <c r="G39400" s="7"/>
    </row>
    <row r="39401" spans="7:7" x14ac:dyDescent="0.25">
      <c r="G39401" s="7"/>
    </row>
    <row r="39402" spans="7:7" x14ac:dyDescent="0.25">
      <c r="G39402" s="7"/>
    </row>
    <row r="39403" spans="7:7" x14ac:dyDescent="0.25">
      <c r="G39403" s="7"/>
    </row>
    <row r="39404" spans="7:7" x14ac:dyDescent="0.25">
      <c r="G39404" s="7"/>
    </row>
    <row r="39405" spans="7:7" x14ac:dyDescent="0.25">
      <c r="G39405" s="7"/>
    </row>
    <row r="39406" spans="7:7" x14ac:dyDescent="0.25">
      <c r="G39406" s="7"/>
    </row>
    <row r="39407" spans="7:7" x14ac:dyDescent="0.25">
      <c r="G39407" s="7"/>
    </row>
    <row r="39408" spans="7:7" x14ac:dyDescent="0.25">
      <c r="G39408" s="7"/>
    </row>
    <row r="39409" spans="7:7" x14ac:dyDescent="0.25">
      <c r="G39409" s="7"/>
    </row>
    <row r="39410" spans="7:7" x14ac:dyDescent="0.25">
      <c r="G39410" s="7"/>
    </row>
    <row r="39411" spans="7:7" x14ac:dyDescent="0.25">
      <c r="G39411" s="7"/>
    </row>
    <row r="39412" spans="7:7" x14ac:dyDescent="0.25">
      <c r="G39412" s="7"/>
    </row>
    <row r="39413" spans="7:7" x14ac:dyDescent="0.25">
      <c r="G39413" s="7"/>
    </row>
    <row r="39414" spans="7:7" x14ac:dyDescent="0.25">
      <c r="G39414" s="7"/>
    </row>
    <row r="39415" spans="7:7" x14ac:dyDescent="0.25">
      <c r="G39415" s="7"/>
    </row>
    <row r="39416" spans="7:7" x14ac:dyDescent="0.25">
      <c r="G39416" s="7"/>
    </row>
    <row r="39417" spans="7:7" x14ac:dyDescent="0.25">
      <c r="G39417" s="7"/>
    </row>
    <row r="39418" spans="7:7" x14ac:dyDescent="0.25">
      <c r="G39418" s="7"/>
    </row>
    <row r="39419" spans="7:7" x14ac:dyDescent="0.25">
      <c r="G39419" s="7"/>
    </row>
    <row r="39420" spans="7:7" x14ac:dyDescent="0.25">
      <c r="G39420" s="7"/>
    </row>
    <row r="39421" spans="7:7" x14ac:dyDescent="0.25">
      <c r="G39421" s="7"/>
    </row>
    <row r="39422" spans="7:7" x14ac:dyDescent="0.25">
      <c r="G39422" s="7"/>
    </row>
    <row r="39423" spans="7:7" x14ac:dyDescent="0.25">
      <c r="G39423" s="7"/>
    </row>
    <row r="39424" spans="7:7" x14ac:dyDescent="0.25">
      <c r="G39424" s="7"/>
    </row>
    <row r="39425" spans="7:7" x14ac:dyDescent="0.25">
      <c r="G39425" s="7"/>
    </row>
    <row r="39426" spans="7:7" x14ac:dyDescent="0.25">
      <c r="G39426" s="7"/>
    </row>
    <row r="39427" spans="7:7" x14ac:dyDescent="0.25">
      <c r="G39427" s="7"/>
    </row>
    <row r="39428" spans="7:7" x14ac:dyDescent="0.25">
      <c r="G39428" s="7"/>
    </row>
    <row r="39429" spans="7:7" x14ac:dyDescent="0.25">
      <c r="G39429" s="7"/>
    </row>
    <row r="39430" spans="7:7" x14ac:dyDescent="0.25">
      <c r="G39430" s="7"/>
    </row>
    <row r="39431" spans="7:7" x14ac:dyDescent="0.25">
      <c r="G39431" s="7"/>
    </row>
    <row r="39432" spans="7:7" x14ac:dyDescent="0.25">
      <c r="G39432" s="7"/>
    </row>
    <row r="39433" spans="7:7" x14ac:dyDescent="0.25">
      <c r="G39433" s="7"/>
    </row>
    <row r="39434" spans="7:7" x14ac:dyDescent="0.25">
      <c r="G39434" s="7"/>
    </row>
    <row r="39435" spans="7:7" x14ac:dyDescent="0.25">
      <c r="G39435" s="7"/>
    </row>
    <row r="39436" spans="7:7" x14ac:dyDescent="0.25">
      <c r="G39436" s="7"/>
    </row>
    <row r="39437" spans="7:7" x14ac:dyDescent="0.25">
      <c r="G39437" s="7"/>
    </row>
    <row r="39438" spans="7:7" x14ac:dyDescent="0.25">
      <c r="G39438" s="7"/>
    </row>
    <row r="39439" spans="7:7" x14ac:dyDescent="0.25">
      <c r="G39439" s="7"/>
    </row>
    <row r="39440" spans="7:7" x14ac:dyDescent="0.25">
      <c r="G39440" s="7"/>
    </row>
    <row r="39441" spans="7:7" x14ac:dyDescent="0.25">
      <c r="G39441" s="7"/>
    </row>
    <row r="39442" spans="7:7" x14ac:dyDescent="0.25">
      <c r="G39442" s="7"/>
    </row>
    <row r="39443" spans="7:7" x14ac:dyDescent="0.25">
      <c r="G39443" s="7"/>
    </row>
    <row r="39444" spans="7:7" x14ac:dyDescent="0.25">
      <c r="G39444" s="7"/>
    </row>
    <row r="39445" spans="7:7" x14ac:dyDescent="0.25">
      <c r="G39445" s="7"/>
    </row>
    <row r="39446" spans="7:7" x14ac:dyDescent="0.25">
      <c r="G39446" s="7"/>
    </row>
    <row r="39447" spans="7:7" x14ac:dyDescent="0.25">
      <c r="G39447" s="7"/>
    </row>
    <row r="39448" spans="7:7" x14ac:dyDescent="0.25">
      <c r="G39448" s="7"/>
    </row>
    <row r="39449" spans="7:7" x14ac:dyDescent="0.25">
      <c r="G39449" s="7"/>
    </row>
    <row r="39450" spans="7:7" x14ac:dyDescent="0.25">
      <c r="G39450" s="7"/>
    </row>
    <row r="39451" spans="7:7" x14ac:dyDescent="0.25">
      <c r="G39451" s="7"/>
    </row>
    <row r="39452" spans="7:7" x14ac:dyDescent="0.25">
      <c r="G39452" s="7"/>
    </row>
    <row r="39453" spans="7:7" x14ac:dyDescent="0.25">
      <c r="G39453" s="7"/>
    </row>
    <row r="39454" spans="7:7" x14ac:dyDescent="0.25">
      <c r="G39454" s="7"/>
    </row>
    <row r="39455" spans="7:7" x14ac:dyDescent="0.25">
      <c r="G39455" s="7"/>
    </row>
    <row r="39456" spans="7:7" x14ac:dyDescent="0.25">
      <c r="G39456" s="7"/>
    </row>
    <row r="39457" spans="7:7" x14ac:dyDescent="0.25">
      <c r="G39457" s="7"/>
    </row>
    <row r="39458" spans="7:7" x14ac:dyDescent="0.25">
      <c r="G39458" s="7"/>
    </row>
    <row r="39459" spans="7:7" x14ac:dyDescent="0.25">
      <c r="G39459" s="7"/>
    </row>
    <row r="39460" spans="7:7" x14ac:dyDescent="0.25">
      <c r="G39460" s="7"/>
    </row>
    <row r="39461" spans="7:7" x14ac:dyDescent="0.25">
      <c r="G39461" s="7"/>
    </row>
    <row r="39462" spans="7:7" x14ac:dyDescent="0.25">
      <c r="G39462" s="7"/>
    </row>
    <row r="39463" spans="7:7" x14ac:dyDescent="0.25">
      <c r="G39463" s="7"/>
    </row>
    <row r="39464" spans="7:7" x14ac:dyDescent="0.25">
      <c r="G39464" s="7"/>
    </row>
    <row r="39465" spans="7:7" x14ac:dyDescent="0.25">
      <c r="G39465" s="7"/>
    </row>
    <row r="39466" spans="7:7" x14ac:dyDescent="0.25">
      <c r="G39466" s="7"/>
    </row>
    <row r="39467" spans="7:7" x14ac:dyDescent="0.25">
      <c r="G39467" s="7"/>
    </row>
    <row r="39468" spans="7:7" x14ac:dyDescent="0.25">
      <c r="G39468" s="7"/>
    </row>
    <row r="39469" spans="7:7" x14ac:dyDescent="0.25">
      <c r="G39469" s="7"/>
    </row>
    <row r="39470" spans="7:7" x14ac:dyDescent="0.25">
      <c r="G39470" s="7"/>
    </row>
    <row r="39471" spans="7:7" x14ac:dyDescent="0.25">
      <c r="G39471" s="7"/>
    </row>
    <row r="39472" spans="7:7" x14ac:dyDescent="0.25">
      <c r="G39472" s="7"/>
    </row>
    <row r="39473" spans="7:7" x14ac:dyDescent="0.25">
      <c r="G39473" s="7"/>
    </row>
    <row r="39474" spans="7:7" x14ac:dyDescent="0.25">
      <c r="G39474" s="7"/>
    </row>
    <row r="39475" spans="7:7" x14ac:dyDescent="0.25">
      <c r="G39475" s="7"/>
    </row>
    <row r="39476" spans="7:7" x14ac:dyDescent="0.25">
      <c r="G39476" s="7"/>
    </row>
    <row r="39477" spans="7:7" x14ac:dyDescent="0.25">
      <c r="G39477" s="7"/>
    </row>
    <row r="39478" spans="7:7" x14ac:dyDescent="0.25">
      <c r="G39478" s="7"/>
    </row>
    <row r="39479" spans="7:7" x14ac:dyDescent="0.25">
      <c r="G39479" s="7"/>
    </row>
    <row r="39480" spans="7:7" x14ac:dyDescent="0.25">
      <c r="G39480" s="7"/>
    </row>
    <row r="39481" spans="7:7" x14ac:dyDescent="0.25">
      <c r="G39481" s="7"/>
    </row>
    <row r="39482" spans="7:7" x14ac:dyDescent="0.25">
      <c r="G39482" s="7"/>
    </row>
    <row r="39483" spans="7:7" x14ac:dyDescent="0.25">
      <c r="G39483" s="7"/>
    </row>
    <row r="39484" spans="7:7" x14ac:dyDescent="0.25">
      <c r="G39484" s="7"/>
    </row>
    <row r="39485" spans="7:7" x14ac:dyDescent="0.25">
      <c r="G39485" s="7"/>
    </row>
    <row r="39486" spans="7:7" x14ac:dyDescent="0.25">
      <c r="G39486" s="7"/>
    </row>
    <row r="39487" spans="7:7" x14ac:dyDescent="0.25">
      <c r="G39487" s="7"/>
    </row>
    <row r="39488" spans="7:7" x14ac:dyDescent="0.25">
      <c r="G39488" s="7"/>
    </row>
    <row r="39489" spans="7:7" x14ac:dyDescent="0.25">
      <c r="G39489" s="7"/>
    </row>
    <row r="39490" spans="7:7" x14ac:dyDescent="0.25">
      <c r="G39490" s="7"/>
    </row>
    <row r="39491" spans="7:7" x14ac:dyDescent="0.25">
      <c r="G39491" s="7"/>
    </row>
    <row r="39492" spans="7:7" x14ac:dyDescent="0.25">
      <c r="G39492" s="7"/>
    </row>
    <row r="39493" spans="7:7" x14ac:dyDescent="0.25">
      <c r="G39493" s="7"/>
    </row>
    <row r="39494" spans="7:7" x14ac:dyDescent="0.25">
      <c r="G39494" s="7"/>
    </row>
    <row r="39495" spans="7:7" x14ac:dyDescent="0.25">
      <c r="G39495" s="7"/>
    </row>
    <row r="39496" spans="7:7" x14ac:dyDescent="0.25">
      <c r="G39496" s="7"/>
    </row>
    <row r="39497" spans="7:7" x14ac:dyDescent="0.25">
      <c r="G39497" s="7"/>
    </row>
    <row r="39498" spans="7:7" x14ac:dyDescent="0.25">
      <c r="G39498" s="7"/>
    </row>
    <row r="39499" spans="7:7" x14ac:dyDescent="0.25">
      <c r="G39499" s="7"/>
    </row>
    <row r="39500" spans="7:7" x14ac:dyDescent="0.25">
      <c r="G39500" s="7"/>
    </row>
    <row r="39501" spans="7:7" x14ac:dyDescent="0.25">
      <c r="G39501" s="7"/>
    </row>
    <row r="39502" spans="7:7" x14ac:dyDescent="0.25">
      <c r="G39502" s="7"/>
    </row>
    <row r="39503" spans="7:7" x14ac:dyDescent="0.25">
      <c r="G39503" s="7"/>
    </row>
    <row r="39504" spans="7:7" x14ac:dyDescent="0.25">
      <c r="G39504" s="7"/>
    </row>
    <row r="39505" spans="7:7" x14ac:dyDescent="0.25">
      <c r="G39505" s="7"/>
    </row>
    <row r="39506" spans="7:7" x14ac:dyDescent="0.25">
      <c r="G39506" s="7"/>
    </row>
    <row r="39507" spans="7:7" x14ac:dyDescent="0.25">
      <c r="G39507" s="7"/>
    </row>
    <row r="39508" spans="7:7" x14ac:dyDescent="0.25">
      <c r="G39508" s="7"/>
    </row>
    <row r="39509" spans="7:7" x14ac:dyDescent="0.25">
      <c r="G39509" s="7"/>
    </row>
    <row r="39510" spans="7:7" x14ac:dyDescent="0.25">
      <c r="G39510" s="7"/>
    </row>
    <row r="39511" spans="7:7" x14ac:dyDescent="0.25">
      <c r="G39511" s="7"/>
    </row>
    <row r="39512" spans="7:7" x14ac:dyDescent="0.25">
      <c r="G39512" s="7"/>
    </row>
    <row r="39513" spans="7:7" x14ac:dyDescent="0.25">
      <c r="G39513" s="7"/>
    </row>
    <row r="39514" spans="7:7" x14ac:dyDescent="0.25">
      <c r="G39514" s="7"/>
    </row>
    <row r="39515" spans="7:7" x14ac:dyDescent="0.25">
      <c r="G39515" s="7"/>
    </row>
    <row r="39516" spans="7:7" x14ac:dyDescent="0.25">
      <c r="G39516" s="7"/>
    </row>
    <row r="39517" spans="7:7" x14ac:dyDescent="0.25">
      <c r="G39517" s="7"/>
    </row>
    <row r="39518" spans="7:7" x14ac:dyDescent="0.25">
      <c r="G39518" s="7"/>
    </row>
    <row r="39519" spans="7:7" x14ac:dyDescent="0.25">
      <c r="G39519" s="7"/>
    </row>
    <row r="39520" spans="7:7" x14ac:dyDescent="0.25">
      <c r="G39520" s="7"/>
    </row>
    <row r="39521" spans="7:7" x14ac:dyDescent="0.25">
      <c r="G39521" s="7"/>
    </row>
    <row r="39522" spans="7:7" x14ac:dyDescent="0.25">
      <c r="G39522" s="7"/>
    </row>
    <row r="39523" spans="7:7" x14ac:dyDescent="0.25">
      <c r="G39523" s="7"/>
    </row>
    <row r="39524" spans="7:7" x14ac:dyDescent="0.25">
      <c r="G39524" s="7"/>
    </row>
    <row r="39525" spans="7:7" x14ac:dyDescent="0.25">
      <c r="G39525" s="7"/>
    </row>
    <row r="39526" spans="7:7" x14ac:dyDescent="0.25">
      <c r="G39526" s="7"/>
    </row>
    <row r="39527" spans="7:7" x14ac:dyDescent="0.25">
      <c r="G39527" s="7"/>
    </row>
    <row r="39528" spans="7:7" x14ac:dyDescent="0.25">
      <c r="G39528" s="7"/>
    </row>
    <row r="39529" spans="7:7" x14ac:dyDescent="0.25">
      <c r="G39529" s="7"/>
    </row>
    <row r="39530" spans="7:7" x14ac:dyDescent="0.25">
      <c r="G39530" s="7"/>
    </row>
    <row r="39531" spans="7:7" x14ac:dyDescent="0.25">
      <c r="G39531" s="7"/>
    </row>
    <row r="39532" spans="7:7" x14ac:dyDescent="0.25">
      <c r="G39532" s="7"/>
    </row>
    <row r="39533" spans="7:7" x14ac:dyDescent="0.25">
      <c r="G39533" s="7"/>
    </row>
    <row r="39534" spans="7:7" x14ac:dyDescent="0.25">
      <c r="G39534" s="7"/>
    </row>
    <row r="39535" spans="7:7" x14ac:dyDescent="0.25">
      <c r="G39535" s="7"/>
    </row>
    <row r="39536" spans="7:7" x14ac:dyDescent="0.25">
      <c r="G39536" s="7"/>
    </row>
    <row r="39537" spans="7:7" x14ac:dyDescent="0.25">
      <c r="G39537" s="7"/>
    </row>
    <row r="39538" spans="7:7" x14ac:dyDescent="0.25">
      <c r="G39538" s="7"/>
    </row>
    <row r="39539" spans="7:7" x14ac:dyDescent="0.25">
      <c r="G39539" s="7"/>
    </row>
    <row r="39540" spans="7:7" x14ac:dyDescent="0.25">
      <c r="G39540" s="7"/>
    </row>
    <row r="39541" spans="7:7" x14ac:dyDescent="0.25">
      <c r="G39541" s="7"/>
    </row>
    <row r="39542" spans="7:7" x14ac:dyDescent="0.25">
      <c r="G39542" s="7"/>
    </row>
    <row r="39543" spans="7:7" x14ac:dyDescent="0.25">
      <c r="G39543" s="7"/>
    </row>
    <row r="39544" spans="7:7" x14ac:dyDescent="0.25">
      <c r="G39544" s="7"/>
    </row>
    <row r="39545" spans="7:7" x14ac:dyDescent="0.25">
      <c r="G39545" s="7"/>
    </row>
    <row r="39546" spans="7:7" x14ac:dyDescent="0.25">
      <c r="G39546" s="7"/>
    </row>
    <row r="39547" spans="7:7" x14ac:dyDescent="0.25">
      <c r="G39547" s="7"/>
    </row>
    <row r="39548" spans="7:7" x14ac:dyDescent="0.25">
      <c r="G39548" s="7"/>
    </row>
    <row r="39549" spans="7:7" x14ac:dyDescent="0.25">
      <c r="G39549" s="7"/>
    </row>
    <row r="39550" spans="7:7" x14ac:dyDescent="0.25">
      <c r="G39550" s="7"/>
    </row>
    <row r="39551" spans="7:7" x14ac:dyDescent="0.25">
      <c r="G39551" s="7"/>
    </row>
    <row r="39552" spans="7:7" x14ac:dyDescent="0.25">
      <c r="G39552" s="7"/>
    </row>
    <row r="39553" spans="7:7" x14ac:dyDescent="0.25">
      <c r="G39553" s="7"/>
    </row>
    <row r="39554" spans="7:7" x14ac:dyDescent="0.25">
      <c r="G39554" s="7"/>
    </row>
    <row r="39555" spans="7:7" x14ac:dyDescent="0.25">
      <c r="G39555" s="7"/>
    </row>
    <row r="39556" spans="7:7" x14ac:dyDescent="0.25">
      <c r="G39556" s="7"/>
    </row>
    <row r="39557" spans="7:7" x14ac:dyDescent="0.25">
      <c r="G39557" s="7"/>
    </row>
    <row r="39558" spans="7:7" x14ac:dyDescent="0.25">
      <c r="G39558" s="7"/>
    </row>
    <row r="39559" spans="7:7" x14ac:dyDescent="0.25">
      <c r="G39559" s="7"/>
    </row>
    <row r="39560" spans="7:7" x14ac:dyDescent="0.25">
      <c r="G39560" s="7"/>
    </row>
    <row r="39561" spans="7:7" x14ac:dyDescent="0.25">
      <c r="G39561" s="7"/>
    </row>
    <row r="39562" spans="7:7" x14ac:dyDescent="0.25">
      <c r="G39562" s="7"/>
    </row>
    <row r="39563" spans="7:7" x14ac:dyDescent="0.25">
      <c r="G39563" s="7"/>
    </row>
    <row r="39564" spans="7:7" x14ac:dyDescent="0.25">
      <c r="G39564" s="7"/>
    </row>
    <row r="39565" spans="7:7" x14ac:dyDescent="0.25">
      <c r="G39565" s="7"/>
    </row>
    <row r="39566" spans="7:7" x14ac:dyDescent="0.25">
      <c r="G39566" s="7"/>
    </row>
    <row r="39567" spans="7:7" x14ac:dyDescent="0.25">
      <c r="G39567" s="7"/>
    </row>
    <row r="39568" spans="7:7" x14ac:dyDescent="0.25">
      <c r="G39568" s="7"/>
    </row>
    <row r="39569" spans="7:7" x14ac:dyDescent="0.25">
      <c r="G39569" s="7"/>
    </row>
    <row r="39570" spans="7:7" x14ac:dyDescent="0.25">
      <c r="G39570" s="7"/>
    </row>
    <row r="39571" spans="7:7" x14ac:dyDescent="0.25">
      <c r="G39571" s="7"/>
    </row>
    <row r="39572" spans="7:7" x14ac:dyDescent="0.25">
      <c r="G39572" s="7"/>
    </row>
    <row r="39573" spans="7:7" x14ac:dyDescent="0.25">
      <c r="G39573" s="7"/>
    </row>
    <row r="39574" spans="7:7" x14ac:dyDescent="0.25">
      <c r="G39574" s="7"/>
    </row>
    <row r="39575" spans="7:7" x14ac:dyDescent="0.25">
      <c r="G39575" s="7"/>
    </row>
    <row r="39576" spans="7:7" x14ac:dyDescent="0.25">
      <c r="G39576" s="7"/>
    </row>
    <row r="39577" spans="7:7" x14ac:dyDescent="0.25">
      <c r="G39577" s="7"/>
    </row>
    <row r="39578" spans="7:7" x14ac:dyDescent="0.25">
      <c r="G39578" s="7"/>
    </row>
    <row r="39579" spans="7:7" x14ac:dyDescent="0.25">
      <c r="G39579" s="7"/>
    </row>
    <row r="39580" spans="7:7" x14ac:dyDescent="0.25">
      <c r="G39580" s="7"/>
    </row>
    <row r="39581" spans="7:7" x14ac:dyDescent="0.25">
      <c r="G39581" s="7"/>
    </row>
    <row r="39582" spans="7:7" x14ac:dyDescent="0.25">
      <c r="G39582" s="7"/>
    </row>
    <row r="39583" spans="7:7" x14ac:dyDescent="0.25">
      <c r="G39583" s="7"/>
    </row>
    <row r="39584" spans="7:7" x14ac:dyDescent="0.25">
      <c r="G39584" s="7"/>
    </row>
    <row r="39585" spans="7:7" x14ac:dyDescent="0.25">
      <c r="G39585" s="7"/>
    </row>
    <row r="39586" spans="7:7" x14ac:dyDescent="0.25">
      <c r="G39586" s="7"/>
    </row>
    <row r="39587" spans="7:7" x14ac:dyDescent="0.25">
      <c r="G39587" s="7"/>
    </row>
    <row r="39588" spans="7:7" x14ac:dyDescent="0.25">
      <c r="G39588" s="7"/>
    </row>
    <row r="39589" spans="7:7" x14ac:dyDescent="0.25">
      <c r="G39589" s="7"/>
    </row>
    <row r="39590" spans="7:7" x14ac:dyDescent="0.25">
      <c r="G39590" s="7"/>
    </row>
    <row r="39591" spans="7:7" x14ac:dyDescent="0.25">
      <c r="G39591" s="7"/>
    </row>
    <row r="39592" spans="7:7" x14ac:dyDescent="0.25">
      <c r="G39592" s="7"/>
    </row>
    <row r="39593" spans="7:7" x14ac:dyDescent="0.25">
      <c r="G39593" s="7"/>
    </row>
    <row r="39594" spans="7:7" x14ac:dyDescent="0.25">
      <c r="G39594" s="7"/>
    </row>
    <row r="39595" spans="7:7" x14ac:dyDescent="0.25">
      <c r="G39595" s="7"/>
    </row>
    <row r="39596" spans="7:7" x14ac:dyDescent="0.25">
      <c r="G39596" s="7"/>
    </row>
    <row r="39597" spans="7:7" x14ac:dyDescent="0.25">
      <c r="G39597" s="7"/>
    </row>
    <row r="39598" spans="7:7" x14ac:dyDescent="0.25">
      <c r="G39598" s="7"/>
    </row>
    <row r="39599" spans="7:7" x14ac:dyDescent="0.25">
      <c r="G39599" s="7"/>
    </row>
    <row r="39600" spans="7:7" x14ac:dyDescent="0.25">
      <c r="G39600" s="7"/>
    </row>
    <row r="39601" spans="7:7" x14ac:dyDescent="0.25">
      <c r="G39601" s="7"/>
    </row>
    <row r="39602" spans="7:7" x14ac:dyDescent="0.25">
      <c r="G39602" s="7"/>
    </row>
    <row r="39603" spans="7:7" x14ac:dyDescent="0.25">
      <c r="G39603" s="7"/>
    </row>
    <row r="39604" spans="7:7" x14ac:dyDescent="0.25">
      <c r="G39604" s="7"/>
    </row>
    <row r="39605" spans="7:7" x14ac:dyDescent="0.25">
      <c r="G39605" s="7"/>
    </row>
    <row r="39606" spans="7:7" x14ac:dyDescent="0.25">
      <c r="G39606" s="7"/>
    </row>
    <row r="39607" spans="7:7" x14ac:dyDescent="0.25">
      <c r="G39607" s="7"/>
    </row>
    <row r="39608" spans="7:7" x14ac:dyDescent="0.25">
      <c r="G39608" s="7"/>
    </row>
    <row r="39609" spans="7:7" x14ac:dyDescent="0.25">
      <c r="G39609" s="7"/>
    </row>
    <row r="39610" spans="7:7" x14ac:dyDescent="0.25">
      <c r="G39610" s="7"/>
    </row>
    <row r="39611" spans="7:7" x14ac:dyDescent="0.25">
      <c r="G39611" s="7"/>
    </row>
    <row r="39612" spans="7:7" x14ac:dyDescent="0.25">
      <c r="G39612" s="7"/>
    </row>
    <row r="39613" spans="7:7" x14ac:dyDescent="0.25">
      <c r="G39613" s="7"/>
    </row>
    <row r="39614" spans="7:7" x14ac:dyDescent="0.25">
      <c r="G39614" s="7"/>
    </row>
    <row r="39615" spans="7:7" x14ac:dyDescent="0.25">
      <c r="G39615" s="7"/>
    </row>
    <row r="39616" spans="7:7" x14ac:dyDescent="0.25">
      <c r="G39616" s="7"/>
    </row>
    <row r="39617" spans="7:7" x14ac:dyDescent="0.25">
      <c r="G39617" s="7"/>
    </row>
    <row r="39618" spans="7:7" x14ac:dyDescent="0.25">
      <c r="G39618" s="7"/>
    </row>
    <row r="39619" spans="7:7" x14ac:dyDescent="0.25">
      <c r="G39619" s="7"/>
    </row>
    <row r="39620" spans="7:7" x14ac:dyDescent="0.25">
      <c r="G39620" s="7"/>
    </row>
    <row r="39621" spans="7:7" x14ac:dyDescent="0.25">
      <c r="G39621" s="7"/>
    </row>
    <row r="39622" spans="7:7" x14ac:dyDescent="0.25">
      <c r="G39622" s="7"/>
    </row>
    <row r="39623" spans="7:7" x14ac:dyDescent="0.25">
      <c r="G39623" s="7"/>
    </row>
    <row r="39624" spans="7:7" x14ac:dyDescent="0.25">
      <c r="G39624" s="7"/>
    </row>
    <row r="39625" spans="7:7" x14ac:dyDescent="0.25">
      <c r="G39625" s="7"/>
    </row>
    <row r="39626" spans="7:7" x14ac:dyDescent="0.25">
      <c r="G39626" s="7"/>
    </row>
    <row r="39627" spans="7:7" x14ac:dyDescent="0.25">
      <c r="G39627" s="7"/>
    </row>
    <row r="39628" spans="7:7" x14ac:dyDescent="0.25">
      <c r="G39628" s="7"/>
    </row>
    <row r="39629" spans="7:7" x14ac:dyDescent="0.25">
      <c r="G39629" s="7"/>
    </row>
    <row r="39630" spans="7:7" x14ac:dyDescent="0.25">
      <c r="G39630" s="7"/>
    </row>
    <row r="39631" spans="7:7" x14ac:dyDescent="0.25">
      <c r="G39631" s="7"/>
    </row>
    <row r="39632" spans="7:7" x14ac:dyDescent="0.25">
      <c r="G39632" s="7"/>
    </row>
    <row r="39633" spans="7:7" x14ac:dyDescent="0.25">
      <c r="G39633" s="7"/>
    </row>
    <row r="39634" spans="7:7" x14ac:dyDescent="0.25">
      <c r="G39634" s="7"/>
    </row>
    <row r="39635" spans="7:7" x14ac:dyDescent="0.25">
      <c r="G39635" s="7"/>
    </row>
    <row r="39636" spans="7:7" x14ac:dyDescent="0.25">
      <c r="G39636" s="7"/>
    </row>
    <row r="39637" spans="7:7" x14ac:dyDescent="0.25">
      <c r="G39637" s="7"/>
    </row>
    <row r="39638" spans="7:7" x14ac:dyDescent="0.25">
      <c r="G39638" s="7"/>
    </row>
    <row r="39639" spans="7:7" x14ac:dyDescent="0.25">
      <c r="G39639" s="7"/>
    </row>
    <row r="39640" spans="7:7" x14ac:dyDescent="0.25">
      <c r="G39640" s="7"/>
    </row>
    <row r="39641" spans="7:7" x14ac:dyDescent="0.25">
      <c r="G39641" s="7"/>
    </row>
    <row r="39642" spans="7:7" x14ac:dyDescent="0.25">
      <c r="G39642" s="7"/>
    </row>
    <row r="39643" spans="7:7" x14ac:dyDescent="0.25">
      <c r="G39643" s="7"/>
    </row>
    <row r="39644" spans="7:7" x14ac:dyDescent="0.25">
      <c r="G39644" s="7"/>
    </row>
    <row r="39645" spans="7:7" x14ac:dyDescent="0.25">
      <c r="G39645" s="7"/>
    </row>
    <row r="39646" spans="7:7" x14ac:dyDescent="0.25">
      <c r="G39646" s="7"/>
    </row>
    <row r="39647" spans="7:7" x14ac:dyDescent="0.25">
      <c r="G39647" s="7"/>
    </row>
    <row r="39648" spans="7:7" x14ac:dyDescent="0.25">
      <c r="G39648" s="7"/>
    </row>
    <row r="39649" spans="7:7" x14ac:dyDescent="0.25">
      <c r="G39649" s="7"/>
    </row>
    <row r="39650" spans="7:7" x14ac:dyDescent="0.25">
      <c r="G39650" s="7"/>
    </row>
    <row r="39651" spans="7:7" x14ac:dyDescent="0.25">
      <c r="G39651" s="7"/>
    </row>
    <row r="39652" spans="7:7" x14ac:dyDescent="0.25">
      <c r="G39652" s="7"/>
    </row>
    <row r="39653" spans="7:7" x14ac:dyDescent="0.25">
      <c r="G39653" s="7"/>
    </row>
    <row r="39654" spans="7:7" x14ac:dyDescent="0.25">
      <c r="G39654" s="7"/>
    </row>
    <row r="39655" spans="7:7" x14ac:dyDescent="0.25">
      <c r="G39655" s="7"/>
    </row>
    <row r="39656" spans="7:7" x14ac:dyDescent="0.25">
      <c r="G39656" s="7"/>
    </row>
    <row r="39657" spans="7:7" x14ac:dyDescent="0.25">
      <c r="G39657" s="7"/>
    </row>
    <row r="39658" spans="7:7" x14ac:dyDescent="0.25">
      <c r="G39658" s="7"/>
    </row>
    <row r="39659" spans="7:7" x14ac:dyDescent="0.25">
      <c r="G39659" s="7"/>
    </row>
    <row r="39660" spans="7:7" x14ac:dyDescent="0.25">
      <c r="G39660" s="7"/>
    </row>
    <row r="39661" spans="7:7" x14ac:dyDescent="0.25">
      <c r="G39661" s="7"/>
    </row>
    <row r="39662" spans="7:7" x14ac:dyDescent="0.25">
      <c r="G39662" s="7"/>
    </row>
    <row r="39663" spans="7:7" x14ac:dyDescent="0.25">
      <c r="G39663" s="7"/>
    </row>
    <row r="39664" spans="7:7" x14ac:dyDescent="0.25">
      <c r="G39664" s="7"/>
    </row>
    <row r="39665" spans="7:7" x14ac:dyDescent="0.25">
      <c r="G39665" s="7"/>
    </row>
    <row r="39666" spans="7:7" x14ac:dyDescent="0.25">
      <c r="G39666" s="7"/>
    </row>
    <row r="39667" spans="7:7" x14ac:dyDescent="0.25">
      <c r="G39667" s="7"/>
    </row>
    <row r="39668" spans="7:7" x14ac:dyDescent="0.25">
      <c r="G39668" s="7"/>
    </row>
    <row r="39669" spans="7:7" x14ac:dyDescent="0.25">
      <c r="G39669" s="7"/>
    </row>
    <row r="39670" spans="7:7" x14ac:dyDescent="0.25">
      <c r="G39670" s="7"/>
    </row>
    <row r="39671" spans="7:7" x14ac:dyDescent="0.25">
      <c r="G39671" s="7"/>
    </row>
    <row r="39672" spans="7:7" x14ac:dyDescent="0.25">
      <c r="G39672" s="7"/>
    </row>
    <row r="39673" spans="7:7" x14ac:dyDescent="0.25">
      <c r="G39673" s="7"/>
    </row>
    <row r="39674" spans="7:7" x14ac:dyDescent="0.25">
      <c r="G39674" s="7"/>
    </row>
    <row r="39675" spans="7:7" x14ac:dyDescent="0.25">
      <c r="G39675" s="7"/>
    </row>
    <row r="39676" spans="7:7" x14ac:dyDescent="0.25">
      <c r="G39676" s="7"/>
    </row>
    <row r="39677" spans="7:7" x14ac:dyDescent="0.25">
      <c r="G39677" s="7"/>
    </row>
    <row r="39678" spans="7:7" x14ac:dyDescent="0.25">
      <c r="G39678" s="7"/>
    </row>
    <row r="39679" spans="7:7" x14ac:dyDescent="0.25">
      <c r="G39679" s="7"/>
    </row>
    <row r="39680" spans="7:7" x14ac:dyDescent="0.25">
      <c r="G39680" s="7"/>
    </row>
    <row r="39681" spans="7:7" x14ac:dyDescent="0.25">
      <c r="G39681" s="7"/>
    </row>
    <row r="39682" spans="7:7" x14ac:dyDescent="0.25">
      <c r="G39682" s="7"/>
    </row>
    <row r="39683" spans="7:7" x14ac:dyDescent="0.25">
      <c r="G39683" s="7"/>
    </row>
    <row r="39684" spans="7:7" x14ac:dyDescent="0.25">
      <c r="G39684" s="7"/>
    </row>
    <row r="39685" spans="7:7" x14ac:dyDescent="0.25">
      <c r="G39685" s="7"/>
    </row>
    <row r="39686" spans="7:7" x14ac:dyDescent="0.25">
      <c r="G39686" s="7"/>
    </row>
    <row r="39687" spans="7:7" x14ac:dyDescent="0.25">
      <c r="G39687" s="7"/>
    </row>
    <row r="39688" spans="7:7" x14ac:dyDescent="0.25">
      <c r="G39688" s="7"/>
    </row>
    <row r="39689" spans="7:7" x14ac:dyDescent="0.25">
      <c r="G39689" s="7"/>
    </row>
    <row r="39690" spans="7:7" x14ac:dyDescent="0.25">
      <c r="G39690" s="7"/>
    </row>
    <row r="39691" spans="7:7" x14ac:dyDescent="0.25">
      <c r="G39691" s="7"/>
    </row>
    <row r="39692" spans="7:7" x14ac:dyDescent="0.25">
      <c r="G39692" s="7"/>
    </row>
    <row r="39693" spans="7:7" x14ac:dyDescent="0.25">
      <c r="G39693" s="7"/>
    </row>
    <row r="39694" spans="7:7" x14ac:dyDescent="0.25">
      <c r="G39694" s="7"/>
    </row>
    <row r="39695" spans="7:7" x14ac:dyDescent="0.25">
      <c r="G39695" s="7"/>
    </row>
    <row r="39696" spans="7:7" x14ac:dyDescent="0.25">
      <c r="G39696" s="7"/>
    </row>
    <row r="39697" spans="7:7" x14ac:dyDescent="0.25">
      <c r="G39697" s="7"/>
    </row>
    <row r="39698" spans="7:7" x14ac:dyDescent="0.25">
      <c r="G39698" s="7"/>
    </row>
    <row r="39699" spans="7:7" x14ac:dyDescent="0.25">
      <c r="G39699" s="7"/>
    </row>
    <row r="39700" spans="7:7" x14ac:dyDescent="0.25">
      <c r="G39700" s="7"/>
    </row>
    <row r="39701" spans="7:7" x14ac:dyDescent="0.25">
      <c r="G39701" s="7"/>
    </row>
    <row r="39702" spans="7:7" x14ac:dyDescent="0.25">
      <c r="G39702" s="7"/>
    </row>
    <row r="39703" spans="7:7" x14ac:dyDescent="0.25">
      <c r="G39703" s="7"/>
    </row>
    <row r="39704" spans="7:7" x14ac:dyDescent="0.25">
      <c r="G39704" s="7"/>
    </row>
    <row r="39705" spans="7:7" x14ac:dyDescent="0.25">
      <c r="G39705" s="7"/>
    </row>
    <row r="39706" spans="7:7" x14ac:dyDescent="0.25">
      <c r="G39706" s="7"/>
    </row>
    <row r="39707" spans="7:7" x14ac:dyDescent="0.25">
      <c r="G39707" s="7"/>
    </row>
    <row r="39708" spans="7:7" x14ac:dyDescent="0.25">
      <c r="G39708" s="7"/>
    </row>
    <row r="39709" spans="7:7" x14ac:dyDescent="0.25">
      <c r="G39709" s="7"/>
    </row>
    <row r="39710" spans="7:7" x14ac:dyDescent="0.25">
      <c r="G39710" s="7"/>
    </row>
    <row r="39711" spans="7:7" x14ac:dyDescent="0.25">
      <c r="G39711" s="7"/>
    </row>
    <row r="39712" spans="7:7" x14ac:dyDescent="0.25">
      <c r="G39712" s="7"/>
    </row>
    <row r="39713" spans="7:7" x14ac:dyDescent="0.25">
      <c r="G39713" s="7"/>
    </row>
    <row r="39714" spans="7:7" x14ac:dyDescent="0.25">
      <c r="G39714" s="7"/>
    </row>
    <row r="39715" spans="7:7" x14ac:dyDescent="0.25">
      <c r="G39715" s="7"/>
    </row>
    <row r="39716" spans="7:7" x14ac:dyDescent="0.25">
      <c r="G39716" s="7"/>
    </row>
    <row r="39717" spans="7:7" x14ac:dyDescent="0.25">
      <c r="G39717" s="7"/>
    </row>
    <row r="39718" spans="7:7" x14ac:dyDescent="0.25">
      <c r="G39718" s="7"/>
    </row>
    <row r="39719" spans="7:7" x14ac:dyDescent="0.25">
      <c r="G39719" s="7"/>
    </row>
    <row r="39720" spans="7:7" x14ac:dyDescent="0.25">
      <c r="G39720" s="7"/>
    </row>
    <row r="39721" spans="7:7" x14ac:dyDescent="0.25">
      <c r="G39721" s="7"/>
    </row>
    <row r="39722" spans="7:7" x14ac:dyDescent="0.25">
      <c r="G39722" s="7"/>
    </row>
    <row r="39723" spans="7:7" x14ac:dyDescent="0.25">
      <c r="G39723" s="7"/>
    </row>
    <row r="39724" spans="7:7" x14ac:dyDescent="0.25">
      <c r="G39724" s="7"/>
    </row>
    <row r="39725" spans="7:7" x14ac:dyDescent="0.25">
      <c r="G39725" s="7"/>
    </row>
    <row r="39726" spans="7:7" x14ac:dyDescent="0.25">
      <c r="G39726" s="7"/>
    </row>
    <row r="39727" spans="7:7" x14ac:dyDescent="0.25">
      <c r="G39727" s="7"/>
    </row>
    <row r="39728" spans="7:7" x14ac:dyDescent="0.25">
      <c r="G39728" s="7"/>
    </row>
    <row r="39729" spans="7:7" x14ac:dyDescent="0.25">
      <c r="G39729" s="7"/>
    </row>
    <row r="39730" spans="7:7" x14ac:dyDescent="0.25">
      <c r="G39730" s="7"/>
    </row>
    <row r="39731" spans="7:7" x14ac:dyDescent="0.25">
      <c r="G39731" s="7"/>
    </row>
    <row r="39732" spans="7:7" x14ac:dyDescent="0.25">
      <c r="G39732" s="7"/>
    </row>
    <row r="39733" spans="7:7" x14ac:dyDescent="0.25">
      <c r="G39733" s="7"/>
    </row>
    <row r="39734" spans="7:7" x14ac:dyDescent="0.25">
      <c r="G39734" s="7"/>
    </row>
    <row r="39735" spans="7:7" x14ac:dyDescent="0.25">
      <c r="G39735" s="7"/>
    </row>
    <row r="39736" spans="7:7" x14ac:dyDescent="0.25">
      <c r="G39736" s="7"/>
    </row>
    <row r="39737" spans="7:7" x14ac:dyDescent="0.25">
      <c r="G39737" s="7"/>
    </row>
    <row r="39738" spans="7:7" x14ac:dyDescent="0.25">
      <c r="G39738" s="7"/>
    </row>
    <row r="39739" spans="7:7" x14ac:dyDescent="0.25">
      <c r="G39739" s="7"/>
    </row>
    <row r="39740" spans="7:7" x14ac:dyDescent="0.25">
      <c r="G39740" s="7"/>
    </row>
    <row r="39741" spans="7:7" x14ac:dyDescent="0.25">
      <c r="G39741" s="7"/>
    </row>
    <row r="39742" spans="7:7" x14ac:dyDescent="0.25">
      <c r="G39742" s="7"/>
    </row>
    <row r="39743" spans="7:7" x14ac:dyDescent="0.25">
      <c r="G39743" s="7"/>
    </row>
    <row r="39744" spans="7:7" x14ac:dyDescent="0.25">
      <c r="G39744" s="7"/>
    </row>
    <row r="39745" spans="7:7" x14ac:dyDescent="0.25">
      <c r="G39745" s="7"/>
    </row>
    <row r="39746" spans="7:7" x14ac:dyDescent="0.25">
      <c r="G39746" s="7"/>
    </row>
    <row r="39747" spans="7:7" x14ac:dyDescent="0.25">
      <c r="G39747" s="7"/>
    </row>
    <row r="39748" spans="7:7" x14ac:dyDescent="0.25">
      <c r="G39748" s="7"/>
    </row>
    <row r="39749" spans="7:7" x14ac:dyDescent="0.25">
      <c r="G39749" s="7"/>
    </row>
    <row r="39750" spans="7:7" x14ac:dyDescent="0.25">
      <c r="G39750" s="7"/>
    </row>
    <row r="39751" spans="7:7" x14ac:dyDescent="0.25">
      <c r="G39751" s="7"/>
    </row>
    <row r="39752" spans="7:7" x14ac:dyDescent="0.25">
      <c r="G39752" s="7"/>
    </row>
    <row r="39753" spans="7:7" x14ac:dyDescent="0.25">
      <c r="G39753" s="7"/>
    </row>
    <row r="39754" spans="7:7" x14ac:dyDescent="0.25">
      <c r="G39754" s="7"/>
    </row>
    <row r="39755" spans="7:7" x14ac:dyDescent="0.25">
      <c r="G39755" s="7"/>
    </row>
    <row r="39756" spans="7:7" x14ac:dyDescent="0.25">
      <c r="G39756" s="7"/>
    </row>
    <row r="39757" spans="7:7" x14ac:dyDescent="0.25">
      <c r="G39757" s="7"/>
    </row>
    <row r="39758" spans="7:7" x14ac:dyDescent="0.25">
      <c r="G39758" s="7"/>
    </row>
    <row r="39759" spans="7:7" x14ac:dyDescent="0.25">
      <c r="G39759" s="7"/>
    </row>
    <row r="39760" spans="7:7" x14ac:dyDescent="0.25">
      <c r="G39760" s="7"/>
    </row>
    <row r="39761" spans="7:7" x14ac:dyDescent="0.25">
      <c r="G39761" s="7"/>
    </row>
    <row r="39762" spans="7:7" x14ac:dyDescent="0.25">
      <c r="G39762" s="7"/>
    </row>
    <row r="39763" spans="7:7" x14ac:dyDescent="0.25">
      <c r="G39763" s="7"/>
    </row>
    <row r="39764" spans="7:7" x14ac:dyDescent="0.25">
      <c r="G39764" s="7"/>
    </row>
    <row r="39765" spans="7:7" x14ac:dyDescent="0.25">
      <c r="G39765" s="7"/>
    </row>
    <row r="39766" spans="7:7" x14ac:dyDescent="0.25">
      <c r="G39766" s="7"/>
    </row>
    <row r="39767" spans="7:7" x14ac:dyDescent="0.25">
      <c r="G39767" s="7"/>
    </row>
    <row r="39768" spans="7:7" x14ac:dyDescent="0.25">
      <c r="G39768" s="7"/>
    </row>
    <row r="39769" spans="7:7" x14ac:dyDescent="0.25">
      <c r="G39769" s="7"/>
    </row>
    <row r="39770" spans="7:7" x14ac:dyDescent="0.25">
      <c r="G39770" s="7"/>
    </row>
    <row r="39771" spans="7:7" x14ac:dyDescent="0.25">
      <c r="G39771" s="7"/>
    </row>
    <row r="39772" spans="7:7" x14ac:dyDescent="0.25">
      <c r="G39772" s="7"/>
    </row>
    <row r="39773" spans="7:7" x14ac:dyDescent="0.25">
      <c r="G39773" s="7"/>
    </row>
    <row r="39774" spans="7:7" x14ac:dyDescent="0.25">
      <c r="G39774" s="7"/>
    </row>
    <row r="39775" spans="7:7" x14ac:dyDescent="0.25">
      <c r="G39775" s="7"/>
    </row>
    <row r="39776" spans="7:7" x14ac:dyDescent="0.25">
      <c r="G39776" s="7"/>
    </row>
    <row r="39777" spans="7:7" x14ac:dyDescent="0.25">
      <c r="G39777" s="7"/>
    </row>
    <row r="39778" spans="7:7" x14ac:dyDescent="0.25">
      <c r="G39778" s="7"/>
    </row>
    <row r="39779" spans="7:7" x14ac:dyDescent="0.25">
      <c r="G39779" s="7"/>
    </row>
    <row r="39780" spans="7:7" x14ac:dyDescent="0.25">
      <c r="G39780" s="7"/>
    </row>
    <row r="39781" spans="7:7" x14ac:dyDescent="0.25">
      <c r="G39781" s="7"/>
    </row>
    <row r="39782" spans="7:7" x14ac:dyDescent="0.25">
      <c r="G39782" s="7"/>
    </row>
    <row r="39783" spans="7:7" x14ac:dyDescent="0.25">
      <c r="G39783" s="7"/>
    </row>
    <row r="39784" spans="7:7" x14ac:dyDescent="0.25">
      <c r="G39784" s="7"/>
    </row>
    <row r="39785" spans="7:7" x14ac:dyDescent="0.25">
      <c r="G39785" s="7"/>
    </row>
    <row r="39786" spans="7:7" x14ac:dyDescent="0.25">
      <c r="G39786" s="7"/>
    </row>
    <row r="39787" spans="7:7" x14ac:dyDescent="0.25">
      <c r="G39787" s="7"/>
    </row>
    <row r="39788" spans="7:7" x14ac:dyDescent="0.25">
      <c r="G39788" s="7"/>
    </row>
    <row r="39789" spans="7:7" x14ac:dyDescent="0.25">
      <c r="G39789" s="7"/>
    </row>
    <row r="39790" spans="7:7" x14ac:dyDescent="0.25">
      <c r="G39790" s="7"/>
    </row>
    <row r="39791" spans="7:7" x14ac:dyDescent="0.25">
      <c r="G39791" s="7"/>
    </row>
    <row r="39792" spans="7:7" x14ac:dyDescent="0.25">
      <c r="G39792" s="7"/>
    </row>
    <row r="39793" spans="7:7" x14ac:dyDescent="0.25">
      <c r="G39793" s="7"/>
    </row>
    <row r="39794" spans="7:7" x14ac:dyDescent="0.25">
      <c r="G39794" s="7"/>
    </row>
    <row r="39795" spans="7:7" x14ac:dyDescent="0.25">
      <c r="G39795" s="7"/>
    </row>
    <row r="39796" spans="7:7" x14ac:dyDescent="0.25">
      <c r="G39796" s="7"/>
    </row>
    <row r="39797" spans="7:7" x14ac:dyDescent="0.25">
      <c r="G39797" s="7"/>
    </row>
    <row r="39798" spans="7:7" x14ac:dyDescent="0.25">
      <c r="G39798" s="7"/>
    </row>
    <row r="39799" spans="7:7" x14ac:dyDescent="0.25">
      <c r="G39799" s="7"/>
    </row>
    <row r="39800" spans="7:7" x14ac:dyDescent="0.25">
      <c r="G39800" s="7"/>
    </row>
    <row r="39801" spans="7:7" x14ac:dyDescent="0.25">
      <c r="G39801" s="7"/>
    </row>
    <row r="39802" spans="7:7" x14ac:dyDescent="0.25">
      <c r="G39802" s="7"/>
    </row>
    <row r="39803" spans="7:7" x14ac:dyDescent="0.25">
      <c r="G39803" s="7"/>
    </row>
    <row r="39804" spans="7:7" x14ac:dyDescent="0.25">
      <c r="G39804" s="7"/>
    </row>
    <row r="39805" spans="7:7" x14ac:dyDescent="0.25">
      <c r="G39805" s="7"/>
    </row>
    <row r="39806" spans="7:7" x14ac:dyDescent="0.25">
      <c r="G39806" s="7"/>
    </row>
    <row r="39807" spans="7:7" x14ac:dyDescent="0.25">
      <c r="G39807" s="7"/>
    </row>
    <row r="39808" spans="7:7" x14ac:dyDescent="0.25">
      <c r="G39808" s="7"/>
    </row>
    <row r="39809" spans="7:7" x14ac:dyDescent="0.25">
      <c r="G39809" s="7"/>
    </row>
    <row r="39810" spans="7:7" x14ac:dyDescent="0.25">
      <c r="G39810" s="7"/>
    </row>
    <row r="39811" spans="7:7" x14ac:dyDescent="0.25">
      <c r="G39811" s="7"/>
    </row>
    <row r="39812" spans="7:7" x14ac:dyDescent="0.25">
      <c r="G39812" s="7"/>
    </row>
    <row r="39813" spans="7:7" x14ac:dyDescent="0.25">
      <c r="G39813" s="7"/>
    </row>
    <row r="39814" spans="7:7" x14ac:dyDescent="0.25">
      <c r="G39814" s="7"/>
    </row>
    <row r="39815" spans="7:7" x14ac:dyDescent="0.25">
      <c r="G39815" s="7"/>
    </row>
    <row r="39816" spans="7:7" x14ac:dyDescent="0.25">
      <c r="G39816" s="7"/>
    </row>
    <row r="39817" spans="7:7" x14ac:dyDescent="0.25">
      <c r="G39817" s="7"/>
    </row>
    <row r="39818" spans="7:7" x14ac:dyDescent="0.25">
      <c r="G39818" s="7"/>
    </row>
    <row r="39819" spans="7:7" x14ac:dyDescent="0.25">
      <c r="G39819" s="7"/>
    </row>
    <row r="39820" spans="7:7" x14ac:dyDescent="0.25">
      <c r="G39820" s="7"/>
    </row>
    <row r="39821" spans="7:7" x14ac:dyDescent="0.25">
      <c r="G39821" s="7"/>
    </row>
    <row r="39822" spans="7:7" x14ac:dyDescent="0.25">
      <c r="G39822" s="7"/>
    </row>
    <row r="39823" spans="7:7" x14ac:dyDescent="0.25">
      <c r="G39823" s="7"/>
    </row>
    <row r="39824" spans="7:7" x14ac:dyDescent="0.25">
      <c r="G39824" s="7"/>
    </row>
    <row r="39825" spans="7:7" x14ac:dyDescent="0.25">
      <c r="G39825" s="7"/>
    </row>
    <row r="39826" spans="7:7" x14ac:dyDescent="0.25">
      <c r="G39826" s="7"/>
    </row>
    <row r="39827" spans="7:7" x14ac:dyDescent="0.25">
      <c r="G39827" s="7"/>
    </row>
    <row r="39828" spans="7:7" x14ac:dyDescent="0.25">
      <c r="G39828" s="7"/>
    </row>
    <row r="39829" spans="7:7" x14ac:dyDescent="0.25">
      <c r="G39829" s="7"/>
    </row>
    <row r="39830" spans="7:7" x14ac:dyDescent="0.25">
      <c r="G39830" s="7"/>
    </row>
    <row r="39831" spans="7:7" x14ac:dyDescent="0.25">
      <c r="G39831" s="7"/>
    </row>
    <row r="39832" spans="7:7" x14ac:dyDescent="0.25">
      <c r="G39832" s="7"/>
    </row>
    <row r="39833" spans="7:7" x14ac:dyDescent="0.25">
      <c r="G39833" s="7"/>
    </row>
    <row r="39834" spans="7:7" x14ac:dyDescent="0.25">
      <c r="G39834" s="7"/>
    </row>
    <row r="39835" spans="7:7" x14ac:dyDescent="0.25">
      <c r="G39835" s="7"/>
    </row>
    <row r="39836" spans="7:7" x14ac:dyDescent="0.25">
      <c r="G39836" s="7"/>
    </row>
    <row r="39837" spans="7:7" x14ac:dyDescent="0.25">
      <c r="G39837" s="7"/>
    </row>
    <row r="39838" spans="7:7" x14ac:dyDescent="0.25">
      <c r="G39838" s="7"/>
    </row>
    <row r="39839" spans="7:7" x14ac:dyDescent="0.25">
      <c r="G39839" s="7"/>
    </row>
    <row r="39840" spans="7:7" x14ac:dyDescent="0.25">
      <c r="G39840" s="7"/>
    </row>
    <row r="39841" spans="7:7" x14ac:dyDescent="0.25">
      <c r="G39841" s="7"/>
    </row>
    <row r="39842" spans="7:7" x14ac:dyDescent="0.25">
      <c r="G39842" s="7"/>
    </row>
    <row r="39843" spans="7:7" x14ac:dyDescent="0.25">
      <c r="G39843" s="7"/>
    </row>
    <row r="39844" spans="7:7" x14ac:dyDescent="0.25">
      <c r="G39844" s="7"/>
    </row>
    <row r="39845" spans="7:7" x14ac:dyDescent="0.25">
      <c r="G39845" s="7"/>
    </row>
    <row r="39846" spans="7:7" x14ac:dyDescent="0.25">
      <c r="G39846" s="7"/>
    </row>
    <row r="39847" spans="7:7" x14ac:dyDescent="0.25">
      <c r="G39847" s="7"/>
    </row>
    <row r="39848" spans="7:7" x14ac:dyDescent="0.25">
      <c r="G39848" s="7"/>
    </row>
    <row r="39849" spans="7:7" x14ac:dyDescent="0.25">
      <c r="G39849" s="7"/>
    </row>
    <row r="39850" spans="7:7" x14ac:dyDescent="0.25">
      <c r="G39850" s="7"/>
    </row>
    <row r="39851" spans="7:7" x14ac:dyDescent="0.25">
      <c r="G39851" s="7"/>
    </row>
    <row r="39852" spans="7:7" x14ac:dyDescent="0.25">
      <c r="G39852" s="7"/>
    </row>
    <row r="39853" spans="7:7" x14ac:dyDescent="0.25">
      <c r="G39853" s="7"/>
    </row>
    <row r="39854" spans="7:7" x14ac:dyDescent="0.25">
      <c r="G39854" s="7"/>
    </row>
    <row r="39855" spans="7:7" x14ac:dyDescent="0.25">
      <c r="G39855" s="7"/>
    </row>
    <row r="39856" spans="7:7" x14ac:dyDescent="0.25">
      <c r="G39856" s="7"/>
    </row>
    <row r="39857" spans="7:7" x14ac:dyDescent="0.25">
      <c r="G39857" s="7"/>
    </row>
    <row r="39858" spans="7:7" x14ac:dyDescent="0.25">
      <c r="G39858" s="7"/>
    </row>
    <row r="39859" spans="7:7" x14ac:dyDescent="0.25">
      <c r="G39859" s="7"/>
    </row>
    <row r="39860" spans="7:7" x14ac:dyDescent="0.25">
      <c r="G39860" s="7"/>
    </row>
    <row r="39861" spans="7:7" x14ac:dyDescent="0.25">
      <c r="G39861" s="7"/>
    </row>
    <row r="39862" spans="7:7" x14ac:dyDescent="0.25">
      <c r="G39862" s="7"/>
    </row>
    <row r="39863" spans="7:7" x14ac:dyDescent="0.25">
      <c r="G39863" s="7"/>
    </row>
    <row r="39864" spans="7:7" x14ac:dyDescent="0.25">
      <c r="G39864" s="7"/>
    </row>
    <row r="39865" spans="7:7" x14ac:dyDescent="0.25">
      <c r="G39865" s="7"/>
    </row>
    <row r="39866" spans="7:7" x14ac:dyDescent="0.25">
      <c r="G39866" s="7"/>
    </row>
    <row r="39867" spans="7:7" x14ac:dyDescent="0.25">
      <c r="G39867" s="7"/>
    </row>
    <row r="39868" spans="7:7" x14ac:dyDescent="0.25">
      <c r="G39868" s="7"/>
    </row>
    <row r="39869" spans="7:7" x14ac:dyDescent="0.25">
      <c r="G39869" s="7"/>
    </row>
    <row r="39870" spans="7:7" x14ac:dyDescent="0.25">
      <c r="G39870" s="7"/>
    </row>
    <row r="39871" spans="7:7" x14ac:dyDescent="0.25">
      <c r="G39871" s="7"/>
    </row>
    <row r="39872" spans="7:7" x14ac:dyDescent="0.25">
      <c r="G39872" s="7"/>
    </row>
    <row r="39873" spans="7:7" x14ac:dyDescent="0.25">
      <c r="G39873" s="7"/>
    </row>
    <row r="39874" spans="7:7" x14ac:dyDescent="0.25">
      <c r="G39874" s="7"/>
    </row>
    <row r="39875" spans="7:7" x14ac:dyDescent="0.25">
      <c r="G39875" s="7"/>
    </row>
    <row r="39876" spans="7:7" x14ac:dyDescent="0.25">
      <c r="G39876" s="7"/>
    </row>
    <row r="39877" spans="7:7" x14ac:dyDescent="0.25">
      <c r="G39877" s="7"/>
    </row>
    <row r="39878" spans="7:7" x14ac:dyDescent="0.25">
      <c r="G39878" s="7"/>
    </row>
    <row r="39879" spans="7:7" x14ac:dyDescent="0.25">
      <c r="G39879" s="7"/>
    </row>
    <row r="39880" spans="7:7" x14ac:dyDescent="0.25">
      <c r="G39880" s="7"/>
    </row>
    <row r="39881" spans="7:7" x14ac:dyDescent="0.25">
      <c r="G39881" s="7"/>
    </row>
    <row r="39882" spans="7:7" x14ac:dyDescent="0.25">
      <c r="G39882" s="7"/>
    </row>
    <row r="39883" spans="7:7" x14ac:dyDescent="0.25">
      <c r="G39883" s="7"/>
    </row>
    <row r="39884" spans="7:7" x14ac:dyDescent="0.25">
      <c r="G39884" s="7"/>
    </row>
    <row r="39885" spans="7:7" x14ac:dyDescent="0.25">
      <c r="G39885" s="7"/>
    </row>
    <row r="39886" spans="7:7" x14ac:dyDescent="0.25">
      <c r="G39886" s="7"/>
    </row>
    <row r="39887" spans="7:7" x14ac:dyDescent="0.25">
      <c r="G39887" s="7"/>
    </row>
    <row r="39888" spans="7:7" x14ac:dyDescent="0.25">
      <c r="G39888" s="7"/>
    </row>
    <row r="39889" spans="7:7" x14ac:dyDescent="0.25">
      <c r="G39889" s="7"/>
    </row>
    <row r="39890" spans="7:7" x14ac:dyDescent="0.25">
      <c r="G39890" s="7"/>
    </row>
    <row r="39891" spans="7:7" x14ac:dyDescent="0.25">
      <c r="G39891" s="7"/>
    </row>
    <row r="39892" spans="7:7" x14ac:dyDescent="0.25">
      <c r="G39892" s="7"/>
    </row>
    <row r="39893" spans="7:7" x14ac:dyDescent="0.25">
      <c r="G39893" s="7"/>
    </row>
    <row r="39894" spans="7:7" x14ac:dyDescent="0.25">
      <c r="G39894" s="7"/>
    </row>
    <row r="39895" spans="7:7" x14ac:dyDescent="0.25">
      <c r="G39895" s="7"/>
    </row>
    <row r="39896" spans="7:7" x14ac:dyDescent="0.25">
      <c r="G39896" s="7"/>
    </row>
    <row r="39897" spans="7:7" x14ac:dyDescent="0.25">
      <c r="G39897" s="7"/>
    </row>
    <row r="39898" spans="7:7" x14ac:dyDescent="0.25">
      <c r="G39898" s="7"/>
    </row>
    <row r="39899" spans="7:7" x14ac:dyDescent="0.25">
      <c r="G39899" s="7"/>
    </row>
    <row r="39900" spans="7:7" x14ac:dyDescent="0.25">
      <c r="G39900" s="7"/>
    </row>
    <row r="39901" spans="7:7" x14ac:dyDescent="0.25">
      <c r="G39901" s="7"/>
    </row>
    <row r="39902" spans="7:7" x14ac:dyDescent="0.25">
      <c r="G39902" s="7"/>
    </row>
    <row r="39903" spans="7:7" x14ac:dyDescent="0.25">
      <c r="G39903" s="7"/>
    </row>
    <row r="39904" spans="7:7" x14ac:dyDescent="0.25">
      <c r="G39904" s="7"/>
    </row>
    <row r="39905" spans="7:7" x14ac:dyDescent="0.25">
      <c r="G39905" s="7"/>
    </row>
    <row r="39906" spans="7:7" x14ac:dyDescent="0.25">
      <c r="G39906" s="7"/>
    </row>
    <row r="39907" spans="7:7" x14ac:dyDescent="0.25">
      <c r="G39907" s="7"/>
    </row>
    <row r="39908" spans="7:7" x14ac:dyDescent="0.25">
      <c r="G39908" s="7"/>
    </row>
    <row r="39909" spans="7:7" x14ac:dyDescent="0.25">
      <c r="G39909" s="7"/>
    </row>
    <row r="39910" spans="7:7" x14ac:dyDescent="0.25">
      <c r="G39910" s="7"/>
    </row>
    <row r="39911" spans="7:7" x14ac:dyDescent="0.25">
      <c r="G39911" s="7"/>
    </row>
    <row r="39912" spans="7:7" x14ac:dyDescent="0.25">
      <c r="G39912" s="7"/>
    </row>
    <row r="39913" spans="7:7" x14ac:dyDescent="0.25">
      <c r="G39913" s="7"/>
    </row>
    <row r="39914" spans="7:7" x14ac:dyDescent="0.25">
      <c r="G39914" s="7"/>
    </row>
    <row r="39915" spans="7:7" x14ac:dyDescent="0.25">
      <c r="G39915" s="7"/>
    </row>
    <row r="39916" spans="7:7" x14ac:dyDescent="0.25">
      <c r="G39916" s="7"/>
    </row>
    <row r="39917" spans="7:7" x14ac:dyDescent="0.25">
      <c r="G39917" s="7"/>
    </row>
    <row r="39918" spans="7:7" x14ac:dyDescent="0.25">
      <c r="G39918" s="7"/>
    </row>
    <row r="39919" spans="7:7" x14ac:dyDescent="0.25">
      <c r="G39919" s="7"/>
    </row>
    <row r="39920" spans="7:7" x14ac:dyDescent="0.25">
      <c r="G39920" s="7"/>
    </row>
    <row r="39921" spans="7:7" x14ac:dyDescent="0.25">
      <c r="G39921" s="7"/>
    </row>
    <row r="39922" spans="7:7" x14ac:dyDescent="0.25">
      <c r="G39922" s="7"/>
    </row>
    <row r="39923" spans="7:7" x14ac:dyDescent="0.25">
      <c r="G39923" s="7"/>
    </row>
    <row r="39924" spans="7:7" x14ac:dyDescent="0.25">
      <c r="G39924" s="7"/>
    </row>
    <row r="39925" spans="7:7" x14ac:dyDescent="0.25">
      <c r="G39925" s="7"/>
    </row>
    <row r="39926" spans="7:7" x14ac:dyDescent="0.25">
      <c r="G39926" s="7"/>
    </row>
    <row r="39927" spans="7:7" x14ac:dyDescent="0.25">
      <c r="G39927" s="7"/>
    </row>
    <row r="39928" spans="7:7" x14ac:dyDescent="0.25">
      <c r="G39928" s="7"/>
    </row>
    <row r="39929" spans="7:7" x14ac:dyDescent="0.25">
      <c r="G39929" s="7"/>
    </row>
    <row r="39930" spans="7:7" x14ac:dyDescent="0.25">
      <c r="G39930" s="7"/>
    </row>
    <row r="39931" spans="7:7" x14ac:dyDescent="0.25">
      <c r="G39931" s="7"/>
    </row>
    <row r="39932" spans="7:7" x14ac:dyDescent="0.25">
      <c r="G39932" s="7"/>
    </row>
    <row r="39933" spans="7:7" x14ac:dyDescent="0.25">
      <c r="G39933" s="7"/>
    </row>
    <row r="39934" spans="7:7" x14ac:dyDescent="0.25">
      <c r="G39934" s="7"/>
    </row>
    <row r="39935" spans="7:7" x14ac:dyDescent="0.25">
      <c r="G39935" s="7"/>
    </row>
    <row r="39936" spans="7:7" x14ac:dyDescent="0.25">
      <c r="G39936" s="7"/>
    </row>
    <row r="39937" spans="7:7" x14ac:dyDescent="0.25">
      <c r="G39937" s="7"/>
    </row>
    <row r="39938" spans="7:7" x14ac:dyDescent="0.25">
      <c r="G39938" s="7"/>
    </row>
    <row r="39939" spans="7:7" x14ac:dyDescent="0.25">
      <c r="G39939" s="7"/>
    </row>
    <row r="39940" spans="7:7" x14ac:dyDescent="0.25">
      <c r="G39940" s="7"/>
    </row>
    <row r="39941" spans="7:7" x14ac:dyDescent="0.25">
      <c r="G39941" s="7"/>
    </row>
    <row r="39942" spans="7:7" x14ac:dyDescent="0.25">
      <c r="G39942" s="7"/>
    </row>
    <row r="39943" spans="7:7" x14ac:dyDescent="0.25">
      <c r="G39943" s="7"/>
    </row>
    <row r="39944" spans="7:7" x14ac:dyDescent="0.25">
      <c r="G39944" s="7"/>
    </row>
    <row r="39945" spans="7:7" x14ac:dyDescent="0.25">
      <c r="G39945" s="7"/>
    </row>
    <row r="39946" spans="7:7" x14ac:dyDescent="0.25">
      <c r="G39946" s="7"/>
    </row>
    <row r="39947" spans="7:7" x14ac:dyDescent="0.25">
      <c r="G39947" s="7"/>
    </row>
    <row r="39948" spans="7:7" x14ac:dyDescent="0.25">
      <c r="G39948" s="7"/>
    </row>
    <row r="39949" spans="7:7" x14ac:dyDescent="0.25">
      <c r="G39949" s="7"/>
    </row>
    <row r="39950" spans="7:7" x14ac:dyDescent="0.25">
      <c r="G39950" s="7"/>
    </row>
    <row r="39951" spans="7:7" x14ac:dyDescent="0.25">
      <c r="G39951" s="7"/>
    </row>
    <row r="39952" spans="7:7" x14ac:dyDescent="0.25">
      <c r="G39952" s="7"/>
    </row>
    <row r="39953" spans="7:7" x14ac:dyDescent="0.25">
      <c r="G39953" s="7"/>
    </row>
    <row r="39954" spans="7:7" x14ac:dyDescent="0.25">
      <c r="G39954" s="7"/>
    </row>
    <row r="39955" spans="7:7" x14ac:dyDescent="0.25">
      <c r="G39955" s="7"/>
    </row>
    <row r="39956" spans="7:7" x14ac:dyDescent="0.25">
      <c r="G39956" s="7"/>
    </row>
    <row r="39957" spans="7:7" x14ac:dyDescent="0.25">
      <c r="G39957" s="7"/>
    </row>
    <row r="39958" spans="7:7" x14ac:dyDescent="0.25">
      <c r="G39958" s="7"/>
    </row>
    <row r="39959" spans="7:7" x14ac:dyDescent="0.25">
      <c r="G39959" s="7"/>
    </row>
    <row r="39960" spans="7:7" x14ac:dyDescent="0.25">
      <c r="G39960" s="7"/>
    </row>
    <row r="39961" spans="7:7" x14ac:dyDescent="0.25">
      <c r="G39961" s="7"/>
    </row>
    <row r="39962" spans="7:7" x14ac:dyDescent="0.25">
      <c r="G39962" s="7"/>
    </row>
    <row r="39963" spans="7:7" x14ac:dyDescent="0.25">
      <c r="G39963" s="7"/>
    </row>
    <row r="39964" spans="7:7" x14ac:dyDescent="0.25">
      <c r="G39964" s="7"/>
    </row>
    <row r="39965" spans="7:7" x14ac:dyDescent="0.25">
      <c r="G39965" s="7"/>
    </row>
    <row r="39966" spans="7:7" x14ac:dyDescent="0.25">
      <c r="G39966" s="7"/>
    </row>
    <row r="39967" spans="7:7" x14ac:dyDescent="0.25">
      <c r="G39967" s="7"/>
    </row>
    <row r="39968" spans="7:7" x14ac:dyDescent="0.25">
      <c r="G39968" s="7"/>
    </row>
    <row r="39969" spans="7:7" x14ac:dyDescent="0.25">
      <c r="G39969" s="7"/>
    </row>
    <row r="39970" spans="7:7" x14ac:dyDescent="0.25">
      <c r="G39970" s="7"/>
    </row>
    <row r="39971" spans="7:7" x14ac:dyDescent="0.25">
      <c r="G39971" s="7"/>
    </row>
    <row r="39972" spans="7:7" x14ac:dyDescent="0.25">
      <c r="G39972" s="7"/>
    </row>
    <row r="39973" spans="7:7" x14ac:dyDescent="0.25">
      <c r="G39973" s="7"/>
    </row>
    <row r="39974" spans="7:7" x14ac:dyDescent="0.25">
      <c r="G39974" s="7"/>
    </row>
    <row r="39975" spans="7:7" x14ac:dyDescent="0.25">
      <c r="G39975" s="7"/>
    </row>
    <row r="39976" spans="7:7" x14ac:dyDescent="0.25">
      <c r="G39976" s="7"/>
    </row>
    <row r="39977" spans="7:7" x14ac:dyDescent="0.25">
      <c r="G39977" s="7"/>
    </row>
    <row r="39978" spans="7:7" x14ac:dyDescent="0.25">
      <c r="G39978" s="7"/>
    </row>
    <row r="39979" spans="7:7" x14ac:dyDescent="0.25">
      <c r="G39979" s="7"/>
    </row>
    <row r="39980" spans="7:7" x14ac:dyDescent="0.25">
      <c r="G39980" s="7"/>
    </row>
    <row r="39981" spans="7:7" x14ac:dyDescent="0.25">
      <c r="G39981" s="7"/>
    </row>
    <row r="39982" spans="7:7" x14ac:dyDescent="0.25">
      <c r="G39982" s="7"/>
    </row>
    <row r="39983" spans="7:7" x14ac:dyDescent="0.25">
      <c r="G39983" s="7"/>
    </row>
    <row r="39984" spans="7:7" x14ac:dyDescent="0.25">
      <c r="G39984" s="7"/>
    </row>
    <row r="39985" spans="7:7" x14ac:dyDescent="0.25">
      <c r="G39985" s="7"/>
    </row>
    <row r="39986" spans="7:7" x14ac:dyDescent="0.25">
      <c r="G39986" s="7"/>
    </row>
    <row r="39987" spans="7:7" x14ac:dyDescent="0.25">
      <c r="G39987" s="7"/>
    </row>
    <row r="39988" spans="7:7" x14ac:dyDescent="0.25">
      <c r="G39988" s="7"/>
    </row>
    <row r="39989" spans="7:7" x14ac:dyDescent="0.25">
      <c r="G39989" s="7"/>
    </row>
    <row r="39990" spans="7:7" x14ac:dyDescent="0.25">
      <c r="G39990" s="7"/>
    </row>
    <row r="39991" spans="7:7" x14ac:dyDescent="0.25">
      <c r="G39991" s="7"/>
    </row>
    <row r="39992" spans="7:7" x14ac:dyDescent="0.25">
      <c r="G39992" s="7"/>
    </row>
    <row r="39993" spans="7:7" x14ac:dyDescent="0.25">
      <c r="G39993" s="7"/>
    </row>
    <row r="39994" spans="7:7" x14ac:dyDescent="0.25">
      <c r="G39994" s="7"/>
    </row>
    <row r="39995" spans="7:7" x14ac:dyDescent="0.25">
      <c r="G39995" s="7"/>
    </row>
    <row r="39996" spans="7:7" x14ac:dyDescent="0.25">
      <c r="G39996" s="7"/>
    </row>
    <row r="39997" spans="7:7" x14ac:dyDescent="0.25">
      <c r="G39997" s="7"/>
    </row>
    <row r="39998" spans="7:7" x14ac:dyDescent="0.25">
      <c r="G39998" s="7"/>
    </row>
    <row r="39999" spans="7:7" x14ac:dyDescent="0.25">
      <c r="G39999" s="7"/>
    </row>
    <row r="40000" spans="7:7" x14ac:dyDescent="0.25">
      <c r="G40000" s="7"/>
    </row>
    <row r="40001" spans="7:7" x14ac:dyDescent="0.25">
      <c r="G40001" s="7"/>
    </row>
    <row r="40002" spans="7:7" x14ac:dyDescent="0.25">
      <c r="G40002" s="7"/>
    </row>
    <row r="40003" spans="7:7" x14ac:dyDescent="0.25">
      <c r="G40003" s="7"/>
    </row>
    <row r="40004" spans="7:7" x14ac:dyDescent="0.25">
      <c r="G40004" s="7"/>
    </row>
    <row r="40005" spans="7:7" x14ac:dyDescent="0.25">
      <c r="G40005" s="7"/>
    </row>
    <row r="40006" spans="7:7" x14ac:dyDescent="0.25">
      <c r="G40006" s="7"/>
    </row>
    <row r="40007" spans="7:7" x14ac:dyDescent="0.25">
      <c r="G40007" s="7"/>
    </row>
    <row r="40008" spans="7:7" x14ac:dyDescent="0.25">
      <c r="G40008" s="7"/>
    </row>
    <row r="40009" spans="7:7" x14ac:dyDescent="0.25">
      <c r="G40009" s="7"/>
    </row>
    <row r="40010" spans="7:7" x14ac:dyDescent="0.25">
      <c r="G40010" s="7"/>
    </row>
    <row r="40011" spans="7:7" x14ac:dyDescent="0.25">
      <c r="G40011" s="7"/>
    </row>
    <row r="40012" spans="7:7" x14ac:dyDescent="0.25">
      <c r="G40012" s="7"/>
    </row>
    <row r="40013" spans="7:7" x14ac:dyDescent="0.25">
      <c r="G40013" s="7"/>
    </row>
    <row r="40014" spans="7:7" x14ac:dyDescent="0.25">
      <c r="G40014" s="7"/>
    </row>
    <row r="40015" spans="7:7" x14ac:dyDescent="0.25">
      <c r="G40015" s="7"/>
    </row>
    <row r="40016" spans="7:7" x14ac:dyDescent="0.25">
      <c r="G40016" s="7"/>
    </row>
    <row r="40017" spans="7:7" x14ac:dyDescent="0.25">
      <c r="G40017" s="7"/>
    </row>
    <row r="40018" spans="7:7" x14ac:dyDescent="0.25">
      <c r="G40018" s="7"/>
    </row>
    <row r="40019" spans="7:7" x14ac:dyDescent="0.25">
      <c r="G40019" s="7"/>
    </row>
    <row r="40020" spans="7:7" x14ac:dyDescent="0.25">
      <c r="G40020" s="7"/>
    </row>
    <row r="40021" spans="7:7" x14ac:dyDescent="0.25">
      <c r="G40021" s="7"/>
    </row>
    <row r="40022" spans="7:7" x14ac:dyDescent="0.25">
      <c r="G40022" s="7"/>
    </row>
    <row r="40023" spans="7:7" x14ac:dyDescent="0.25">
      <c r="G40023" s="7"/>
    </row>
    <row r="40024" spans="7:7" x14ac:dyDescent="0.25">
      <c r="G40024" s="7"/>
    </row>
    <row r="40025" spans="7:7" x14ac:dyDescent="0.25">
      <c r="G40025" s="7"/>
    </row>
    <row r="40026" spans="7:7" x14ac:dyDescent="0.25">
      <c r="G40026" s="7"/>
    </row>
    <row r="40027" spans="7:7" x14ac:dyDescent="0.25">
      <c r="G40027" s="7"/>
    </row>
    <row r="40028" spans="7:7" x14ac:dyDescent="0.25">
      <c r="G40028" s="7"/>
    </row>
    <row r="40029" spans="7:7" x14ac:dyDescent="0.25">
      <c r="G40029" s="7"/>
    </row>
    <row r="40030" spans="7:7" x14ac:dyDescent="0.25">
      <c r="G40030" s="7"/>
    </row>
    <row r="40031" spans="7:7" x14ac:dyDescent="0.25">
      <c r="G40031" s="7"/>
    </row>
    <row r="40032" spans="7:7" x14ac:dyDescent="0.25">
      <c r="G40032" s="7"/>
    </row>
    <row r="40033" spans="7:7" x14ac:dyDescent="0.25">
      <c r="G40033" s="7"/>
    </row>
    <row r="40034" spans="7:7" x14ac:dyDescent="0.25">
      <c r="G40034" s="7"/>
    </row>
    <row r="40035" spans="7:7" x14ac:dyDescent="0.25">
      <c r="G40035" s="7"/>
    </row>
    <row r="40036" spans="7:7" x14ac:dyDescent="0.25">
      <c r="G40036" s="7"/>
    </row>
    <row r="40037" spans="7:7" x14ac:dyDescent="0.25">
      <c r="G40037" s="7"/>
    </row>
    <row r="40038" spans="7:7" x14ac:dyDescent="0.25">
      <c r="G40038" s="7"/>
    </row>
    <row r="40039" spans="7:7" x14ac:dyDescent="0.25">
      <c r="G40039" s="7"/>
    </row>
    <row r="40040" spans="7:7" x14ac:dyDescent="0.25">
      <c r="G40040" s="7"/>
    </row>
    <row r="40041" spans="7:7" x14ac:dyDescent="0.25">
      <c r="G40041" s="7"/>
    </row>
    <row r="40042" spans="7:7" x14ac:dyDescent="0.25">
      <c r="G40042" s="7"/>
    </row>
    <row r="40043" spans="7:7" x14ac:dyDescent="0.25">
      <c r="G40043" s="7"/>
    </row>
    <row r="40044" spans="7:7" x14ac:dyDescent="0.25">
      <c r="G40044" s="7"/>
    </row>
    <row r="40045" spans="7:7" x14ac:dyDescent="0.25">
      <c r="G40045" s="7"/>
    </row>
    <row r="40046" spans="7:7" x14ac:dyDescent="0.25">
      <c r="G40046" s="7"/>
    </row>
    <row r="40047" spans="7:7" x14ac:dyDescent="0.25">
      <c r="G40047" s="7"/>
    </row>
    <row r="40048" spans="7:7" x14ac:dyDescent="0.25">
      <c r="G40048" s="7"/>
    </row>
    <row r="40049" spans="7:7" x14ac:dyDescent="0.25">
      <c r="G40049" s="7"/>
    </row>
    <row r="40050" spans="7:7" x14ac:dyDescent="0.25">
      <c r="G40050" s="7"/>
    </row>
    <row r="40051" spans="7:7" x14ac:dyDescent="0.25">
      <c r="G40051" s="7"/>
    </row>
    <row r="40052" spans="7:7" x14ac:dyDescent="0.25">
      <c r="G40052" s="7"/>
    </row>
    <row r="40053" spans="7:7" x14ac:dyDescent="0.25">
      <c r="G40053" s="7"/>
    </row>
    <row r="40054" spans="7:7" x14ac:dyDescent="0.25">
      <c r="G40054" s="7"/>
    </row>
    <row r="40055" spans="7:7" x14ac:dyDescent="0.25">
      <c r="G40055" s="7"/>
    </row>
    <row r="40056" spans="7:7" x14ac:dyDescent="0.25">
      <c r="G40056" s="7"/>
    </row>
    <row r="40057" spans="7:7" x14ac:dyDescent="0.25">
      <c r="G40057" s="7"/>
    </row>
    <row r="40058" spans="7:7" x14ac:dyDescent="0.25">
      <c r="G40058" s="7"/>
    </row>
    <row r="40059" spans="7:7" x14ac:dyDescent="0.25">
      <c r="G40059" s="7"/>
    </row>
    <row r="40060" spans="7:7" x14ac:dyDescent="0.25">
      <c r="G40060" s="7"/>
    </row>
    <row r="40061" spans="7:7" x14ac:dyDescent="0.25">
      <c r="G40061" s="7"/>
    </row>
    <row r="40062" spans="7:7" x14ac:dyDescent="0.25">
      <c r="G40062" s="7"/>
    </row>
    <row r="40063" spans="7:7" x14ac:dyDescent="0.25">
      <c r="G40063" s="7"/>
    </row>
    <row r="40064" spans="7:7" x14ac:dyDescent="0.25">
      <c r="G40064" s="7"/>
    </row>
    <row r="40065" spans="7:7" x14ac:dyDescent="0.25">
      <c r="G40065" s="7"/>
    </row>
    <row r="40066" spans="7:7" x14ac:dyDescent="0.25">
      <c r="G40066" s="7"/>
    </row>
    <row r="40067" spans="7:7" x14ac:dyDescent="0.25">
      <c r="G40067" s="7"/>
    </row>
    <row r="40068" spans="7:7" x14ac:dyDescent="0.25">
      <c r="G40068" s="7"/>
    </row>
    <row r="40069" spans="7:7" x14ac:dyDescent="0.25">
      <c r="G40069" s="7"/>
    </row>
    <row r="40070" spans="7:7" x14ac:dyDescent="0.25">
      <c r="G40070" s="7"/>
    </row>
    <row r="40071" spans="7:7" x14ac:dyDescent="0.25">
      <c r="G40071" s="7"/>
    </row>
    <row r="40072" spans="7:7" x14ac:dyDescent="0.25">
      <c r="G40072" s="7"/>
    </row>
    <row r="40073" spans="7:7" x14ac:dyDescent="0.25">
      <c r="G40073" s="7"/>
    </row>
    <row r="40074" spans="7:7" x14ac:dyDescent="0.25">
      <c r="G40074" s="7"/>
    </row>
    <row r="40075" spans="7:7" x14ac:dyDescent="0.25">
      <c r="G40075" s="7"/>
    </row>
    <row r="40076" spans="7:7" x14ac:dyDescent="0.25">
      <c r="G40076" s="7"/>
    </row>
    <row r="40077" spans="7:7" x14ac:dyDescent="0.25">
      <c r="G40077" s="7"/>
    </row>
    <row r="40078" spans="7:7" x14ac:dyDescent="0.25">
      <c r="G40078" s="7"/>
    </row>
    <row r="40079" spans="7:7" x14ac:dyDescent="0.25">
      <c r="G40079" s="7"/>
    </row>
    <row r="40080" spans="7:7" x14ac:dyDescent="0.25">
      <c r="G40080" s="7"/>
    </row>
    <row r="40081" spans="7:7" x14ac:dyDescent="0.25">
      <c r="G40081" s="7"/>
    </row>
    <row r="40082" spans="7:7" x14ac:dyDescent="0.25">
      <c r="G40082" s="7"/>
    </row>
    <row r="40083" spans="7:7" x14ac:dyDescent="0.25">
      <c r="G40083" s="7"/>
    </row>
    <row r="40084" spans="7:7" x14ac:dyDescent="0.25">
      <c r="G40084" s="7"/>
    </row>
    <row r="40085" spans="7:7" x14ac:dyDescent="0.25">
      <c r="G40085" s="7"/>
    </row>
    <row r="40086" spans="7:7" x14ac:dyDescent="0.25">
      <c r="G40086" s="7"/>
    </row>
    <row r="40087" spans="7:7" x14ac:dyDescent="0.25">
      <c r="G40087" s="7"/>
    </row>
    <row r="40088" spans="7:7" x14ac:dyDescent="0.25">
      <c r="G40088" s="7"/>
    </row>
    <row r="40089" spans="7:7" x14ac:dyDescent="0.25">
      <c r="G40089" s="7"/>
    </row>
    <row r="40090" spans="7:7" x14ac:dyDescent="0.25">
      <c r="G40090" s="7"/>
    </row>
    <row r="40091" spans="7:7" x14ac:dyDescent="0.25">
      <c r="G40091" s="7"/>
    </row>
    <row r="40092" spans="7:7" x14ac:dyDescent="0.25">
      <c r="G40092" s="7"/>
    </row>
    <row r="40093" spans="7:7" x14ac:dyDescent="0.25">
      <c r="G40093" s="7"/>
    </row>
    <row r="40094" spans="7:7" x14ac:dyDescent="0.25">
      <c r="G40094" s="7"/>
    </row>
    <row r="40095" spans="7:7" x14ac:dyDescent="0.25">
      <c r="G40095" s="7"/>
    </row>
    <row r="40096" spans="7:7" x14ac:dyDescent="0.25">
      <c r="G40096" s="7"/>
    </row>
    <row r="40097" spans="7:7" x14ac:dyDescent="0.25">
      <c r="G40097" s="7"/>
    </row>
    <row r="40098" spans="7:7" x14ac:dyDescent="0.25">
      <c r="G40098" s="7"/>
    </row>
    <row r="40099" spans="7:7" x14ac:dyDescent="0.25">
      <c r="G40099" s="7"/>
    </row>
    <row r="40100" spans="7:7" x14ac:dyDescent="0.25">
      <c r="G40100" s="7"/>
    </row>
    <row r="40101" spans="7:7" x14ac:dyDescent="0.25">
      <c r="G40101" s="7"/>
    </row>
    <row r="40102" spans="7:7" x14ac:dyDescent="0.25">
      <c r="G40102" s="7"/>
    </row>
    <row r="40103" spans="7:7" x14ac:dyDescent="0.25">
      <c r="G40103" s="7"/>
    </row>
    <row r="40104" spans="7:7" x14ac:dyDescent="0.25">
      <c r="G40104" s="7"/>
    </row>
    <row r="40105" spans="7:7" x14ac:dyDescent="0.25">
      <c r="G40105" s="7"/>
    </row>
    <row r="40106" spans="7:7" x14ac:dyDescent="0.25">
      <c r="G40106" s="7"/>
    </row>
    <row r="40107" spans="7:7" x14ac:dyDescent="0.25">
      <c r="G40107" s="7"/>
    </row>
    <row r="40108" spans="7:7" x14ac:dyDescent="0.25">
      <c r="G40108" s="7"/>
    </row>
    <row r="40109" spans="7:7" x14ac:dyDescent="0.25">
      <c r="G40109" s="7"/>
    </row>
    <row r="40110" spans="7:7" x14ac:dyDescent="0.25">
      <c r="G40110" s="7"/>
    </row>
    <row r="40111" spans="7:7" x14ac:dyDescent="0.25">
      <c r="G40111" s="7"/>
    </row>
    <row r="40112" spans="7:7" x14ac:dyDescent="0.25">
      <c r="G40112" s="7"/>
    </row>
    <row r="40113" spans="7:7" x14ac:dyDescent="0.25">
      <c r="G40113" s="7"/>
    </row>
    <row r="40114" spans="7:7" x14ac:dyDescent="0.25">
      <c r="G40114" s="7"/>
    </row>
    <row r="40115" spans="7:7" x14ac:dyDescent="0.25">
      <c r="G40115" s="7"/>
    </row>
    <row r="40116" spans="7:7" x14ac:dyDescent="0.25">
      <c r="G40116" s="7"/>
    </row>
    <row r="40117" spans="7:7" x14ac:dyDescent="0.25">
      <c r="G40117" s="7"/>
    </row>
    <row r="40118" spans="7:7" x14ac:dyDescent="0.25">
      <c r="G40118" s="7"/>
    </row>
    <row r="40119" spans="7:7" x14ac:dyDescent="0.25">
      <c r="G40119" s="7"/>
    </row>
    <row r="40120" spans="7:7" x14ac:dyDescent="0.25">
      <c r="G40120" s="7"/>
    </row>
    <row r="40121" spans="7:7" x14ac:dyDescent="0.25">
      <c r="G40121" s="7"/>
    </row>
    <row r="40122" spans="7:7" x14ac:dyDescent="0.25">
      <c r="G40122" s="7"/>
    </row>
    <row r="40123" spans="7:7" x14ac:dyDescent="0.25">
      <c r="G40123" s="7"/>
    </row>
    <row r="40124" spans="7:7" x14ac:dyDescent="0.25">
      <c r="G40124" s="7"/>
    </row>
    <row r="40125" spans="7:7" x14ac:dyDescent="0.25">
      <c r="G40125" s="7"/>
    </row>
    <row r="40126" spans="7:7" x14ac:dyDescent="0.25">
      <c r="G40126" s="7"/>
    </row>
    <row r="40127" spans="7:7" x14ac:dyDescent="0.25">
      <c r="G40127" s="7"/>
    </row>
    <row r="40128" spans="7:7" x14ac:dyDescent="0.25">
      <c r="G40128" s="7"/>
    </row>
    <row r="40129" spans="7:7" x14ac:dyDescent="0.25">
      <c r="G40129" s="7"/>
    </row>
    <row r="40130" spans="7:7" x14ac:dyDescent="0.25">
      <c r="G40130" s="7"/>
    </row>
    <row r="40131" spans="7:7" x14ac:dyDescent="0.25">
      <c r="G40131" s="7"/>
    </row>
    <row r="40132" spans="7:7" x14ac:dyDescent="0.25">
      <c r="G40132" s="7"/>
    </row>
    <row r="40133" spans="7:7" x14ac:dyDescent="0.25">
      <c r="G40133" s="7"/>
    </row>
    <row r="40134" spans="7:7" x14ac:dyDescent="0.25">
      <c r="G40134" s="7"/>
    </row>
    <row r="40135" spans="7:7" x14ac:dyDescent="0.25">
      <c r="G40135" s="7"/>
    </row>
    <row r="40136" spans="7:7" x14ac:dyDescent="0.25">
      <c r="G40136" s="7"/>
    </row>
    <row r="40137" spans="7:7" x14ac:dyDescent="0.25">
      <c r="G40137" s="7"/>
    </row>
    <row r="40138" spans="7:7" x14ac:dyDescent="0.25">
      <c r="G40138" s="7"/>
    </row>
    <row r="40139" spans="7:7" x14ac:dyDescent="0.25">
      <c r="G40139" s="7"/>
    </row>
    <row r="40140" spans="7:7" x14ac:dyDescent="0.25">
      <c r="G40140" s="7"/>
    </row>
    <row r="40141" spans="7:7" x14ac:dyDescent="0.25">
      <c r="G40141" s="7"/>
    </row>
    <row r="40142" spans="7:7" x14ac:dyDescent="0.25">
      <c r="G40142" s="7"/>
    </row>
    <row r="40143" spans="7:7" x14ac:dyDescent="0.25">
      <c r="G40143" s="7"/>
    </row>
    <row r="40144" spans="7:7" x14ac:dyDescent="0.25">
      <c r="G40144" s="7"/>
    </row>
    <row r="40145" spans="7:7" x14ac:dyDescent="0.25">
      <c r="G40145" s="7"/>
    </row>
    <row r="40146" spans="7:7" x14ac:dyDescent="0.25">
      <c r="G40146" s="7"/>
    </row>
    <row r="40147" spans="7:7" x14ac:dyDescent="0.25">
      <c r="G40147" s="7"/>
    </row>
    <row r="40148" spans="7:7" x14ac:dyDescent="0.25">
      <c r="G40148" s="7"/>
    </row>
    <row r="40149" spans="7:7" x14ac:dyDescent="0.25">
      <c r="G40149" s="7"/>
    </row>
    <row r="40150" spans="7:7" x14ac:dyDescent="0.25">
      <c r="G40150" s="7"/>
    </row>
    <row r="40151" spans="7:7" x14ac:dyDescent="0.25">
      <c r="G40151" s="7"/>
    </row>
    <row r="40152" spans="7:7" x14ac:dyDescent="0.25">
      <c r="G40152" s="7"/>
    </row>
    <row r="40153" spans="7:7" x14ac:dyDescent="0.25">
      <c r="G40153" s="7"/>
    </row>
    <row r="40154" spans="7:7" x14ac:dyDescent="0.25">
      <c r="G40154" s="7"/>
    </row>
    <row r="40155" spans="7:7" x14ac:dyDescent="0.25">
      <c r="G40155" s="7"/>
    </row>
    <row r="40156" spans="7:7" x14ac:dyDescent="0.25">
      <c r="G40156" s="7"/>
    </row>
    <row r="40157" spans="7:7" x14ac:dyDescent="0.25">
      <c r="G40157" s="7"/>
    </row>
    <row r="40158" spans="7:7" x14ac:dyDescent="0.25">
      <c r="G40158" s="7"/>
    </row>
    <row r="40159" spans="7:7" x14ac:dyDescent="0.25">
      <c r="G40159" s="7"/>
    </row>
    <row r="40160" spans="7:7" x14ac:dyDescent="0.25">
      <c r="G40160" s="7"/>
    </row>
    <row r="40161" spans="7:7" x14ac:dyDescent="0.25">
      <c r="G40161" s="7"/>
    </row>
    <row r="40162" spans="7:7" x14ac:dyDescent="0.25">
      <c r="G40162" s="7"/>
    </row>
    <row r="40163" spans="7:7" x14ac:dyDescent="0.25">
      <c r="G40163" s="7"/>
    </row>
    <row r="40164" spans="7:7" x14ac:dyDescent="0.25">
      <c r="G40164" s="7"/>
    </row>
    <row r="40165" spans="7:7" x14ac:dyDescent="0.25">
      <c r="G40165" s="7"/>
    </row>
    <row r="40166" spans="7:7" x14ac:dyDescent="0.25">
      <c r="G40166" s="7"/>
    </row>
    <row r="40167" spans="7:7" x14ac:dyDescent="0.25">
      <c r="G40167" s="7"/>
    </row>
    <row r="40168" spans="7:7" x14ac:dyDescent="0.25">
      <c r="G40168" s="7"/>
    </row>
    <row r="40169" spans="7:7" x14ac:dyDescent="0.25">
      <c r="G40169" s="7"/>
    </row>
    <row r="40170" spans="7:7" x14ac:dyDescent="0.25">
      <c r="G40170" s="7"/>
    </row>
    <row r="40171" spans="7:7" x14ac:dyDescent="0.25">
      <c r="G40171" s="7"/>
    </row>
    <row r="40172" spans="7:7" x14ac:dyDescent="0.25">
      <c r="G40172" s="7"/>
    </row>
    <row r="40173" spans="7:7" x14ac:dyDescent="0.25">
      <c r="G40173" s="7"/>
    </row>
    <row r="40174" spans="7:7" x14ac:dyDescent="0.25">
      <c r="G40174" s="7"/>
    </row>
    <row r="40175" spans="7:7" x14ac:dyDescent="0.25">
      <c r="G40175" s="7"/>
    </row>
    <row r="40176" spans="7:7" x14ac:dyDescent="0.25">
      <c r="G40176" s="7"/>
    </row>
    <row r="40177" spans="7:7" x14ac:dyDescent="0.25">
      <c r="G40177" s="7"/>
    </row>
    <row r="40178" spans="7:7" x14ac:dyDescent="0.25">
      <c r="G40178" s="7"/>
    </row>
    <row r="40179" spans="7:7" x14ac:dyDescent="0.25">
      <c r="G40179" s="7"/>
    </row>
    <row r="40180" spans="7:7" x14ac:dyDescent="0.25">
      <c r="G40180" s="7"/>
    </row>
    <row r="40181" spans="7:7" x14ac:dyDescent="0.25">
      <c r="G40181" s="7"/>
    </row>
    <row r="40182" spans="7:7" x14ac:dyDescent="0.25">
      <c r="G40182" s="7"/>
    </row>
    <row r="40183" spans="7:7" x14ac:dyDescent="0.25">
      <c r="G40183" s="7"/>
    </row>
    <row r="40184" spans="7:7" x14ac:dyDescent="0.25">
      <c r="G40184" s="7"/>
    </row>
    <row r="40185" spans="7:7" x14ac:dyDescent="0.25">
      <c r="G40185" s="7"/>
    </row>
    <row r="40186" spans="7:7" x14ac:dyDescent="0.25">
      <c r="G40186" s="7"/>
    </row>
    <row r="40187" spans="7:7" x14ac:dyDescent="0.25">
      <c r="G40187" s="7"/>
    </row>
    <row r="40188" spans="7:7" x14ac:dyDescent="0.25">
      <c r="G40188" s="7"/>
    </row>
    <row r="40189" spans="7:7" x14ac:dyDescent="0.25">
      <c r="G40189" s="7"/>
    </row>
    <row r="40190" spans="7:7" x14ac:dyDescent="0.25">
      <c r="G40190" s="7"/>
    </row>
    <row r="40191" spans="7:7" x14ac:dyDescent="0.25">
      <c r="G40191" s="7"/>
    </row>
    <row r="40192" spans="7:7" x14ac:dyDescent="0.25">
      <c r="G40192" s="7"/>
    </row>
    <row r="40193" spans="7:7" x14ac:dyDescent="0.25">
      <c r="G40193" s="7"/>
    </row>
    <row r="40194" spans="7:7" x14ac:dyDescent="0.25">
      <c r="G40194" s="7"/>
    </row>
    <row r="40195" spans="7:7" x14ac:dyDescent="0.25">
      <c r="G40195" s="7"/>
    </row>
    <row r="40196" spans="7:7" x14ac:dyDescent="0.25">
      <c r="G40196" s="7"/>
    </row>
    <row r="40197" spans="7:7" x14ac:dyDescent="0.25">
      <c r="G40197" s="7"/>
    </row>
    <row r="40198" spans="7:7" x14ac:dyDescent="0.25">
      <c r="G40198" s="7"/>
    </row>
    <row r="40199" spans="7:7" x14ac:dyDescent="0.25">
      <c r="G40199" s="7"/>
    </row>
    <row r="40200" spans="7:7" x14ac:dyDescent="0.25">
      <c r="G40200" s="7"/>
    </row>
    <row r="40201" spans="7:7" x14ac:dyDescent="0.25">
      <c r="G40201" s="7"/>
    </row>
    <row r="40202" spans="7:7" x14ac:dyDescent="0.25">
      <c r="G40202" s="7"/>
    </row>
    <row r="40203" spans="7:7" x14ac:dyDescent="0.25">
      <c r="G40203" s="7"/>
    </row>
    <row r="40204" spans="7:7" x14ac:dyDescent="0.25">
      <c r="G40204" s="7"/>
    </row>
    <row r="40205" spans="7:7" x14ac:dyDescent="0.25">
      <c r="G40205" s="7"/>
    </row>
    <row r="40206" spans="7:7" x14ac:dyDescent="0.25">
      <c r="G40206" s="7"/>
    </row>
    <row r="40207" spans="7:7" x14ac:dyDescent="0.25">
      <c r="G40207" s="7"/>
    </row>
    <row r="40208" spans="7:7" x14ac:dyDescent="0.25">
      <c r="G40208" s="7"/>
    </row>
    <row r="40209" spans="7:7" x14ac:dyDescent="0.25">
      <c r="G40209" s="7"/>
    </row>
    <row r="40210" spans="7:7" x14ac:dyDescent="0.25">
      <c r="G40210" s="7"/>
    </row>
    <row r="40211" spans="7:7" x14ac:dyDescent="0.25">
      <c r="G40211" s="7"/>
    </row>
    <row r="40212" spans="7:7" x14ac:dyDescent="0.25">
      <c r="G40212" s="7"/>
    </row>
    <row r="40213" spans="7:7" x14ac:dyDescent="0.25">
      <c r="G40213" s="7"/>
    </row>
    <row r="40214" spans="7:7" x14ac:dyDescent="0.25">
      <c r="G40214" s="7"/>
    </row>
    <row r="40215" spans="7:7" x14ac:dyDescent="0.25">
      <c r="G40215" s="7"/>
    </row>
    <row r="40216" spans="7:7" x14ac:dyDescent="0.25">
      <c r="G40216" s="7"/>
    </row>
    <row r="40217" spans="7:7" x14ac:dyDescent="0.25">
      <c r="G40217" s="7"/>
    </row>
    <row r="40218" spans="7:7" x14ac:dyDescent="0.25">
      <c r="G40218" s="7"/>
    </row>
    <row r="40219" spans="7:7" x14ac:dyDescent="0.25">
      <c r="G40219" s="7"/>
    </row>
    <row r="40220" spans="7:7" x14ac:dyDescent="0.25">
      <c r="G40220" s="7"/>
    </row>
    <row r="40221" spans="7:7" x14ac:dyDescent="0.25">
      <c r="G40221" s="7"/>
    </row>
    <row r="40222" spans="7:7" x14ac:dyDescent="0.25">
      <c r="G40222" s="7"/>
    </row>
    <row r="40223" spans="7:7" x14ac:dyDescent="0.25">
      <c r="G40223" s="7"/>
    </row>
    <row r="40224" spans="7:7" x14ac:dyDescent="0.25">
      <c r="G40224" s="7"/>
    </row>
    <row r="40225" spans="7:7" x14ac:dyDescent="0.25">
      <c r="G40225" s="7"/>
    </row>
    <row r="40226" spans="7:7" x14ac:dyDescent="0.25">
      <c r="G40226" s="7"/>
    </row>
    <row r="40227" spans="7:7" x14ac:dyDescent="0.25">
      <c r="G40227" s="7"/>
    </row>
    <row r="40228" spans="7:7" x14ac:dyDescent="0.25">
      <c r="G40228" s="7"/>
    </row>
    <row r="40229" spans="7:7" x14ac:dyDescent="0.25">
      <c r="G40229" s="7"/>
    </row>
    <row r="40230" spans="7:7" x14ac:dyDescent="0.25">
      <c r="G40230" s="7"/>
    </row>
    <row r="40231" spans="7:7" x14ac:dyDescent="0.25">
      <c r="G40231" s="7"/>
    </row>
    <row r="40232" spans="7:7" x14ac:dyDescent="0.25">
      <c r="G40232" s="7"/>
    </row>
    <row r="40233" spans="7:7" x14ac:dyDescent="0.25">
      <c r="G40233" s="7"/>
    </row>
    <row r="40234" spans="7:7" x14ac:dyDescent="0.25">
      <c r="G40234" s="7"/>
    </row>
    <row r="40235" spans="7:7" x14ac:dyDescent="0.25">
      <c r="G40235" s="7"/>
    </row>
    <row r="40236" spans="7:7" x14ac:dyDescent="0.25">
      <c r="G40236" s="7"/>
    </row>
    <row r="40237" spans="7:7" x14ac:dyDescent="0.25">
      <c r="G40237" s="7"/>
    </row>
    <row r="40238" spans="7:7" x14ac:dyDescent="0.25">
      <c r="G40238" s="7"/>
    </row>
    <row r="40239" spans="7:7" x14ac:dyDescent="0.25">
      <c r="G40239" s="7"/>
    </row>
    <row r="40240" spans="7:7" x14ac:dyDescent="0.25">
      <c r="G40240" s="7"/>
    </row>
    <row r="40241" spans="7:7" x14ac:dyDescent="0.25">
      <c r="G40241" s="7"/>
    </row>
    <row r="40242" spans="7:7" x14ac:dyDescent="0.25">
      <c r="G40242" s="7"/>
    </row>
    <row r="40243" spans="7:7" x14ac:dyDescent="0.25">
      <c r="G40243" s="7"/>
    </row>
    <row r="40244" spans="7:7" x14ac:dyDescent="0.25">
      <c r="G40244" s="7"/>
    </row>
    <row r="40245" spans="7:7" x14ac:dyDescent="0.25">
      <c r="G40245" s="7"/>
    </row>
    <row r="40246" spans="7:7" x14ac:dyDescent="0.25">
      <c r="G40246" s="7"/>
    </row>
    <row r="40247" spans="7:7" x14ac:dyDescent="0.25">
      <c r="G40247" s="7"/>
    </row>
    <row r="40248" spans="7:7" x14ac:dyDescent="0.25">
      <c r="G40248" s="7"/>
    </row>
    <row r="40249" spans="7:7" x14ac:dyDescent="0.25">
      <c r="G40249" s="7"/>
    </row>
    <row r="40250" spans="7:7" x14ac:dyDescent="0.25">
      <c r="G40250" s="7"/>
    </row>
    <row r="40251" spans="7:7" x14ac:dyDescent="0.25">
      <c r="G40251" s="7"/>
    </row>
    <row r="40252" spans="7:7" x14ac:dyDescent="0.25">
      <c r="G40252" s="7"/>
    </row>
    <row r="40253" spans="7:7" x14ac:dyDescent="0.25">
      <c r="G40253" s="7"/>
    </row>
    <row r="40254" spans="7:7" x14ac:dyDescent="0.25">
      <c r="G40254" s="7"/>
    </row>
    <row r="40255" spans="7:7" x14ac:dyDescent="0.25">
      <c r="G40255" s="7"/>
    </row>
    <row r="40256" spans="7:7" x14ac:dyDescent="0.25">
      <c r="G40256" s="7"/>
    </row>
    <row r="40257" spans="7:7" x14ac:dyDescent="0.25">
      <c r="G40257" s="7"/>
    </row>
    <row r="40258" spans="7:7" x14ac:dyDescent="0.25">
      <c r="G40258" s="7"/>
    </row>
    <row r="40259" spans="7:7" x14ac:dyDescent="0.25">
      <c r="G40259" s="7"/>
    </row>
    <row r="40260" spans="7:7" x14ac:dyDescent="0.25">
      <c r="G40260" s="7"/>
    </row>
    <row r="40261" spans="7:7" x14ac:dyDescent="0.25">
      <c r="G40261" s="7"/>
    </row>
    <row r="40262" spans="7:7" x14ac:dyDescent="0.25">
      <c r="G40262" s="7"/>
    </row>
    <row r="40263" spans="7:7" x14ac:dyDescent="0.25">
      <c r="G40263" s="7"/>
    </row>
    <row r="40264" spans="7:7" x14ac:dyDescent="0.25">
      <c r="G40264" s="7"/>
    </row>
    <row r="40265" spans="7:7" x14ac:dyDescent="0.25">
      <c r="G40265" s="7"/>
    </row>
    <row r="40266" spans="7:7" x14ac:dyDescent="0.25">
      <c r="G40266" s="7"/>
    </row>
    <row r="40267" spans="7:7" x14ac:dyDescent="0.25">
      <c r="G40267" s="7"/>
    </row>
    <row r="40268" spans="7:7" x14ac:dyDescent="0.25">
      <c r="G40268" s="7"/>
    </row>
    <row r="40269" spans="7:7" x14ac:dyDescent="0.25">
      <c r="G40269" s="7"/>
    </row>
    <row r="40270" spans="7:7" x14ac:dyDescent="0.25">
      <c r="G40270" s="7"/>
    </row>
    <row r="40271" spans="7:7" x14ac:dyDescent="0.25">
      <c r="G40271" s="7"/>
    </row>
    <row r="40272" spans="7:7" x14ac:dyDescent="0.25">
      <c r="G40272" s="7"/>
    </row>
    <row r="40273" spans="7:7" x14ac:dyDescent="0.25">
      <c r="G40273" s="7"/>
    </row>
    <row r="40274" spans="7:7" x14ac:dyDescent="0.25">
      <c r="G40274" s="7"/>
    </row>
    <row r="40275" spans="7:7" x14ac:dyDescent="0.25">
      <c r="G40275" s="7"/>
    </row>
    <row r="40276" spans="7:7" x14ac:dyDescent="0.25">
      <c r="G40276" s="7"/>
    </row>
    <row r="40277" spans="7:7" x14ac:dyDescent="0.25">
      <c r="G40277" s="7"/>
    </row>
    <row r="40278" spans="7:7" x14ac:dyDescent="0.25">
      <c r="G40278" s="7"/>
    </row>
    <row r="40279" spans="7:7" x14ac:dyDescent="0.25">
      <c r="G40279" s="7"/>
    </row>
    <row r="40280" spans="7:7" x14ac:dyDescent="0.25">
      <c r="G40280" s="7"/>
    </row>
    <row r="40281" spans="7:7" x14ac:dyDescent="0.25">
      <c r="G40281" s="7"/>
    </row>
    <row r="40282" spans="7:7" x14ac:dyDescent="0.25">
      <c r="G40282" s="7"/>
    </row>
    <row r="40283" spans="7:7" x14ac:dyDescent="0.25">
      <c r="G40283" s="7"/>
    </row>
    <row r="40284" spans="7:7" x14ac:dyDescent="0.25">
      <c r="G40284" s="7"/>
    </row>
    <row r="40285" spans="7:7" x14ac:dyDescent="0.25">
      <c r="G40285" s="7"/>
    </row>
    <row r="40286" spans="7:7" x14ac:dyDescent="0.25">
      <c r="G40286" s="7"/>
    </row>
    <row r="40287" spans="7:7" x14ac:dyDescent="0.25">
      <c r="G40287" s="7"/>
    </row>
    <row r="40288" spans="7:7" x14ac:dyDescent="0.25">
      <c r="G40288" s="7"/>
    </row>
    <row r="40289" spans="7:7" x14ac:dyDescent="0.25">
      <c r="G40289" s="7"/>
    </row>
    <row r="40290" spans="7:7" x14ac:dyDescent="0.25">
      <c r="G40290" s="7"/>
    </row>
    <row r="40291" spans="7:7" x14ac:dyDescent="0.25">
      <c r="G40291" s="7"/>
    </row>
    <row r="40292" spans="7:7" x14ac:dyDescent="0.25">
      <c r="G40292" s="7"/>
    </row>
    <row r="40293" spans="7:7" x14ac:dyDescent="0.25">
      <c r="G40293" s="7"/>
    </row>
    <row r="40294" spans="7:7" x14ac:dyDescent="0.25">
      <c r="G40294" s="7"/>
    </row>
    <row r="40295" spans="7:7" x14ac:dyDescent="0.25">
      <c r="G40295" s="7"/>
    </row>
    <row r="40296" spans="7:7" x14ac:dyDescent="0.25">
      <c r="G40296" s="7"/>
    </row>
    <row r="40297" spans="7:7" x14ac:dyDescent="0.25">
      <c r="G40297" s="7"/>
    </row>
    <row r="40298" spans="7:7" x14ac:dyDescent="0.25">
      <c r="G40298" s="7"/>
    </row>
    <row r="40299" spans="7:7" x14ac:dyDescent="0.25">
      <c r="G40299" s="7"/>
    </row>
    <row r="40300" spans="7:7" x14ac:dyDescent="0.25">
      <c r="G40300" s="7"/>
    </row>
    <row r="40301" spans="7:7" x14ac:dyDescent="0.25">
      <c r="G40301" s="7"/>
    </row>
    <row r="40302" spans="7:7" x14ac:dyDescent="0.25">
      <c r="G40302" s="7"/>
    </row>
    <row r="40303" spans="7:7" x14ac:dyDescent="0.25">
      <c r="G40303" s="7"/>
    </row>
    <row r="40304" spans="7:7" x14ac:dyDescent="0.25">
      <c r="G40304" s="7"/>
    </row>
    <row r="40305" spans="7:7" x14ac:dyDescent="0.25">
      <c r="G40305" s="7"/>
    </row>
    <row r="40306" spans="7:7" x14ac:dyDescent="0.25">
      <c r="G40306" s="7"/>
    </row>
    <row r="40307" spans="7:7" x14ac:dyDescent="0.25">
      <c r="G40307" s="7"/>
    </row>
    <row r="40308" spans="7:7" x14ac:dyDescent="0.25">
      <c r="G40308" s="7"/>
    </row>
    <row r="40309" spans="7:7" x14ac:dyDescent="0.25">
      <c r="G40309" s="7"/>
    </row>
    <row r="40310" spans="7:7" x14ac:dyDescent="0.25">
      <c r="G40310" s="7"/>
    </row>
    <row r="40311" spans="7:7" x14ac:dyDescent="0.25">
      <c r="G40311" s="7"/>
    </row>
    <row r="40312" spans="7:7" x14ac:dyDescent="0.25">
      <c r="G40312" s="7"/>
    </row>
    <row r="40313" spans="7:7" x14ac:dyDescent="0.25">
      <c r="G40313" s="7"/>
    </row>
    <row r="40314" spans="7:7" x14ac:dyDescent="0.25">
      <c r="G40314" s="7"/>
    </row>
    <row r="40315" spans="7:7" x14ac:dyDescent="0.25">
      <c r="G40315" s="7"/>
    </row>
    <row r="40316" spans="7:7" x14ac:dyDescent="0.25">
      <c r="G40316" s="7"/>
    </row>
    <row r="40317" spans="7:7" x14ac:dyDescent="0.25">
      <c r="G40317" s="7"/>
    </row>
    <row r="40318" spans="7:7" x14ac:dyDescent="0.25">
      <c r="G40318" s="7"/>
    </row>
    <row r="40319" spans="7:7" x14ac:dyDescent="0.25">
      <c r="G40319" s="7"/>
    </row>
    <row r="40320" spans="7:7" x14ac:dyDescent="0.25">
      <c r="G40320" s="7"/>
    </row>
    <row r="40321" spans="7:7" x14ac:dyDescent="0.25">
      <c r="G40321" s="7"/>
    </row>
    <row r="40322" spans="7:7" x14ac:dyDescent="0.25">
      <c r="G40322" s="7"/>
    </row>
    <row r="40323" spans="7:7" x14ac:dyDescent="0.25">
      <c r="G40323" s="7"/>
    </row>
    <row r="40324" spans="7:7" x14ac:dyDescent="0.25">
      <c r="G40324" s="7"/>
    </row>
    <row r="40325" spans="7:7" x14ac:dyDescent="0.25">
      <c r="G40325" s="7"/>
    </row>
    <row r="40326" spans="7:7" x14ac:dyDescent="0.25">
      <c r="G40326" s="7"/>
    </row>
    <row r="40327" spans="7:7" x14ac:dyDescent="0.25">
      <c r="G40327" s="7"/>
    </row>
    <row r="40328" spans="7:7" x14ac:dyDescent="0.25">
      <c r="G40328" s="7"/>
    </row>
    <row r="40329" spans="7:7" x14ac:dyDescent="0.25">
      <c r="G40329" s="7"/>
    </row>
    <row r="40330" spans="7:7" x14ac:dyDescent="0.25">
      <c r="G40330" s="7"/>
    </row>
    <row r="40331" spans="7:7" x14ac:dyDescent="0.25">
      <c r="G40331" s="7"/>
    </row>
    <row r="40332" spans="7:7" x14ac:dyDescent="0.25">
      <c r="G40332" s="7"/>
    </row>
    <row r="40333" spans="7:7" x14ac:dyDescent="0.25">
      <c r="G40333" s="7"/>
    </row>
    <row r="40334" spans="7:7" x14ac:dyDescent="0.25">
      <c r="G40334" s="7"/>
    </row>
    <row r="40335" spans="7:7" x14ac:dyDescent="0.25">
      <c r="G40335" s="7"/>
    </row>
    <row r="40336" spans="7:7" x14ac:dyDescent="0.25">
      <c r="G40336" s="7"/>
    </row>
    <row r="40337" spans="7:7" x14ac:dyDescent="0.25">
      <c r="G40337" s="7"/>
    </row>
    <row r="40338" spans="7:7" x14ac:dyDescent="0.25">
      <c r="G40338" s="7"/>
    </row>
    <row r="40339" spans="7:7" x14ac:dyDescent="0.25">
      <c r="G40339" s="7"/>
    </row>
    <row r="40340" spans="7:7" x14ac:dyDescent="0.25">
      <c r="G40340" s="7"/>
    </row>
    <row r="40341" spans="7:7" x14ac:dyDescent="0.25">
      <c r="G40341" s="7"/>
    </row>
    <row r="40342" spans="7:7" x14ac:dyDescent="0.25">
      <c r="G40342" s="7"/>
    </row>
    <row r="40343" spans="7:7" x14ac:dyDescent="0.25">
      <c r="G40343" s="7"/>
    </row>
    <row r="40344" spans="7:7" x14ac:dyDescent="0.25">
      <c r="G40344" s="7"/>
    </row>
    <row r="40345" spans="7:7" x14ac:dyDescent="0.25">
      <c r="G40345" s="7"/>
    </row>
    <row r="40346" spans="7:7" x14ac:dyDescent="0.25">
      <c r="G40346" s="7"/>
    </row>
    <row r="40347" spans="7:7" x14ac:dyDescent="0.25">
      <c r="G40347" s="7"/>
    </row>
    <row r="40348" spans="7:7" x14ac:dyDescent="0.25">
      <c r="G40348" s="7"/>
    </row>
    <row r="40349" spans="7:7" x14ac:dyDescent="0.25">
      <c r="G40349" s="7"/>
    </row>
    <row r="40350" spans="7:7" x14ac:dyDescent="0.25">
      <c r="G40350" s="7"/>
    </row>
    <row r="40351" spans="7:7" x14ac:dyDescent="0.25">
      <c r="G40351" s="7"/>
    </row>
    <row r="40352" spans="7:7" x14ac:dyDescent="0.25">
      <c r="G40352" s="7"/>
    </row>
    <row r="40353" spans="7:7" x14ac:dyDescent="0.25">
      <c r="G40353" s="7"/>
    </row>
    <row r="40354" spans="7:7" x14ac:dyDescent="0.25">
      <c r="G40354" s="7"/>
    </row>
    <row r="40355" spans="7:7" x14ac:dyDescent="0.25">
      <c r="G40355" s="7"/>
    </row>
    <row r="40356" spans="7:7" x14ac:dyDescent="0.25">
      <c r="G40356" s="7"/>
    </row>
    <row r="40357" spans="7:7" x14ac:dyDescent="0.25">
      <c r="G40357" s="7"/>
    </row>
    <row r="40358" spans="7:7" x14ac:dyDescent="0.25">
      <c r="G40358" s="7"/>
    </row>
    <row r="40359" spans="7:7" x14ac:dyDescent="0.25">
      <c r="G40359" s="7"/>
    </row>
    <row r="40360" spans="7:7" x14ac:dyDescent="0.25">
      <c r="G40360" s="7"/>
    </row>
    <row r="40361" spans="7:7" x14ac:dyDescent="0.25">
      <c r="G40361" s="7"/>
    </row>
    <row r="40362" spans="7:7" x14ac:dyDescent="0.25">
      <c r="G40362" s="7"/>
    </row>
    <row r="40363" spans="7:7" x14ac:dyDescent="0.25">
      <c r="G40363" s="7"/>
    </row>
    <row r="40364" spans="7:7" x14ac:dyDescent="0.25">
      <c r="G40364" s="7"/>
    </row>
    <row r="40365" spans="7:7" x14ac:dyDescent="0.25">
      <c r="G40365" s="7"/>
    </row>
    <row r="40366" spans="7:7" x14ac:dyDescent="0.25">
      <c r="G40366" s="7"/>
    </row>
    <row r="40367" spans="7:7" x14ac:dyDescent="0.25">
      <c r="G40367" s="7"/>
    </row>
    <row r="40368" spans="7:7" x14ac:dyDescent="0.25">
      <c r="G40368" s="7"/>
    </row>
    <row r="40369" spans="7:7" x14ac:dyDescent="0.25">
      <c r="G40369" s="7"/>
    </row>
    <row r="40370" spans="7:7" x14ac:dyDescent="0.25">
      <c r="G40370" s="7"/>
    </row>
    <row r="40371" spans="7:7" x14ac:dyDescent="0.25">
      <c r="G40371" s="7"/>
    </row>
    <row r="40372" spans="7:7" x14ac:dyDescent="0.25">
      <c r="G40372" s="7"/>
    </row>
    <row r="40373" spans="7:7" x14ac:dyDescent="0.25">
      <c r="G40373" s="7"/>
    </row>
    <row r="40374" spans="7:7" x14ac:dyDescent="0.25">
      <c r="G40374" s="7"/>
    </row>
    <row r="40375" spans="7:7" x14ac:dyDescent="0.25">
      <c r="G40375" s="7"/>
    </row>
    <row r="40376" spans="7:7" x14ac:dyDescent="0.25">
      <c r="G40376" s="7"/>
    </row>
    <row r="40377" spans="7:7" x14ac:dyDescent="0.25">
      <c r="G40377" s="7"/>
    </row>
    <row r="40378" spans="7:7" x14ac:dyDescent="0.25">
      <c r="G40378" s="7"/>
    </row>
    <row r="40379" spans="7:7" x14ac:dyDescent="0.25">
      <c r="G40379" s="7"/>
    </row>
    <row r="40380" spans="7:7" x14ac:dyDescent="0.25">
      <c r="G40380" s="7"/>
    </row>
    <row r="40381" spans="7:7" x14ac:dyDescent="0.25">
      <c r="G40381" s="7"/>
    </row>
    <row r="40382" spans="7:7" x14ac:dyDescent="0.25">
      <c r="G40382" s="7"/>
    </row>
    <row r="40383" spans="7:7" x14ac:dyDescent="0.25">
      <c r="G40383" s="7"/>
    </row>
    <row r="40384" spans="7:7" x14ac:dyDescent="0.25">
      <c r="G40384" s="7"/>
    </row>
    <row r="40385" spans="7:7" x14ac:dyDescent="0.25">
      <c r="G40385" s="7"/>
    </row>
    <row r="40386" spans="7:7" x14ac:dyDescent="0.25">
      <c r="G40386" s="7"/>
    </row>
    <row r="40387" spans="7:7" x14ac:dyDescent="0.25">
      <c r="G40387" s="7"/>
    </row>
    <row r="40388" spans="7:7" x14ac:dyDescent="0.25">
      <c r="G40388" s="7"/>
    </row>
    <row r="40389" spans="7:7" x14ac:dyDescent="0.25">
      <c r="G40389" s="7"/>
    </row>
    <row r="40390" spans="7:7" x14ac:dyDescent="0.25">
      <c r="G40390" s="7"/>
    </row>
    <row r="40391" spans="7:7" x14ac:dyDescent="0.25">
      <c r="G40391" s="7"/>
    </row>
    <row r="40392" spans="7:7" x14ac:dyDescent="0.25">
      <c r="G40392" s="7"/>
    </row>
    <row r="40393" spans="7:7" x14ac:dyDescent="0.25">
      <c r="G40393" s="7"/>
    </row>
    <row r="40394" spans="7:7" x14ac:dyDescent="0.25">
      <c r="G40394" s="7"/>
    </row>
    <row r="40395" spans="7:7" x14ac:dyDescent="0.25">
      <c r="G40395" s="7"/>
    </row>
    <row r="40396" spans="7:7" x14ac:dyDescent="0.25">
      <c r="G40396" s="7"/>
    </row>
    <row r="40397" spans="7:7" x14ac:dyDescent="0.25">
      <c r="G40397" s="7"/>
    </row>
    <row r="40398" spans="7:7" x14ac:dyDescent="0.25">
      <c r="G40398" s="7"/>
    </row>
    <row r="40399" spans="7:7" x14ac:dyDescent="0.25">
      <c r="G40399" s="7"/>
    </row>
    <row r="40400" spans="7:7" x14ac:dyDescent="0.25">
      <c r="G40400" s="7"/>
    </row>
    <row r="40401" spans="7:7" x14ac:dyDescent="0.25">
      <c r="G40401" s="7"/>
    </row>
    <row r="40402" spans="7:7" x14ac:dyDescent="0.25">
      <c r="G40402" s="7"/>
    </row>
    <row r="40403" spans="7:7" x14ac:dyDescent="0.25">
      <c r="G40403" s="7"/>
    </row>
    <row r="40404" spans="7:7" x14ac:dyDescent="0.25">
      <c r="G40404" s="7"/>
    </row>
    <row r="40405" spans="7:7" x14ac:dyDescent="0.25">
      <c r="G40405" s="7"/>
    </row>
    <row r="40406" spans="7:7" x14ac:dyDescent="0.25">
      <c r="G40406" s="7"/>
    </row>
    <row r="40407" spans="7:7" x14ac:dyDescent="0.25">
      <c r="G40407" s="7"/>
    </row>
    <row r="40408" spans="7:7" x14ac:dyDescent="0.25">
      <c r="G40408" s="7"/>
    </row>
    <row r="40409" spans="7:7" x14ac:dyDescent="0.25">
      <c r="G40409" s="7"/>
    </row>
    <row r="40410" spans="7:7" x14ac:dyDescent="0.25">
      <c r="G40410" s="7"/>
    </row>
    <row r="40411" spans="7:7" x14ac:dyDescent="0.25">
      <c r="G40411" s="7"/>
    </row>
    <row r="40412" spans="7:7" x14ac:dyDescent="0.25">
      <c r="G40412" s="7"/>
    </row>
    <row r="40413" spans="7:7" x14ac:dyDescent="0.25">
      <c r="G40413" s="7"/>
    </row>
    <row r="40414" spans="7:7" x14ac:dyDescent="0.25">
      <c r="G40414" s="7"/>
    </row>
    <row r="40415" spans="7:7" x14ac:dyDescent="0.25">
      <c r="G40415" s="7"/>
    </row>
    <row r="40416" spans="7:7" x14ac:dyDescent="0.25">
      <c r="G40416" s="7"/>
    </row>
    <row r="40417" spans="7:7" x14ac:dyDescent="0.25">
      <c r="G40417" s="7"/>
    </row>
    <row r="40418" spans="7:7" x14ac:dyDescent="0.25">
      <c r="G40418" s="7"/>
    </row>
    <row r="40419" spans="7:7" x14ac:dyDescent="0.25">
      <c r="G40419" s="7"/>
    </row>
    <row r="40420" spans="7:7" x14ac:dyDescent="0.25">
      <c r="G40420" s="7"/>
    </row>
    <row r="40421" spans="7:7" x14ac:dyDescent="0.25">
      <c r="G40421" s="7"/>
    </row>
    <row r="40422" spans="7:7" x14ac:dyDescent="0.25">
      <c r="G40422" s="7"/>
    </row>
    <row r="40423" spans="7:7" x14ac:dyDescent="0.25">
      <c r="G40423" s="7"/>
    </row>
    <row r="40424" spans="7:7" x14ac:dyDescent="0.25">
      <c r="G40424" s="7"/>
    </row>
    <row r="40425" spans="7:7" x14ac:dyDescent="0.25">
      <c r="G40425" s="7"/>
    </row>
    <row r="40426" spans="7:7" x14ac:dyDescent="0.25">
      <c r="G40426" s="7"/>
    </row>
    <row r="40427" spans="7:7" x14ac:dyDescent="0.25">
      <c r="G40427" s="7"/>
    </row>
    <row r="40428" spans="7:7" x14ac:dyDescent="0.25">
      <c r="G40428" s="7"/>
    </row>
    <row r="40429" spans="7:7" x14ac:dyDescent="0.25">
      <c r="G40429" s="7"/>
    </row>
    <row r="40430" spans="7:7" x14ac:dyDescent="0.25">
      <c r="G40430" s="7"/>
    </row>
    <row r="40431" spans="7:7" x14ac:dyDescent="0.25">
      <c r="G40431" s="7"/>
    </row>
    <row r="40432" spans="7:7" x14ac:dyDescent="0.25">
      <c r="G40432" s="7"/>
    </row>
    <row r="40433" spans="7:7" x14ac:dyDescent="0.25">
      <c r="G40433" s="7"/>
    </row>
    <row r="40434" spans="7:7" x14ac:dyDescent="0.25">
      <c r="G40434" s="7"/>
    </row>
    <row r="40435" spans="7:7" x14ac:dyDescent="0.25">
      <c r="G40435" s="7"/>
    </row>
    <row r="40436" spans="7:7" x14ac:dyDescent="0.25">
      <c r="G40436" s="7"/>
    </row>
    <row r="40437" spans="7:7" x14ac:dyDescent="0.25">
      <c r="G40437" s="7"/>
    </row>
    <row r="40438" spans="7:7" x14ac:dyDescent="0.25">
      <c r="G40438" s="7"/>
    </row>
    <row r="40439" spans="7:7" x14ac:dyDescent="0.25">
      <c r="G40439" s="7"/>
    </row>
    <row r="40440" spans="7:7" x14ac:dyDescent="0.25">
      <c r="G40440" s="7"/>
    </row>
    <row r="40441" spans="7:7" x14ac:dyDescent="0.25">
      <c r="G40441" s="7"/>
    </row>
    <row r="40442" spans="7:7" x14ac:dyDescent="0.25">
      <c r="G40442" s="7"/>
    </row>
    <row r="40443" spans="7:7" x14ac:dyDescent="0.25">
      <c r="G40443" s="7"/>
    </row>
    <row r="40444" spans="7:7" x14ac:dyDescent="0.25">
      <c r="G40444" s="7"/>
    </row>
    <row r="40445" spans="7:7" x14ac:dyDescent="0.25">
      <c r="G40445" s="7"/>
    </row>
    <row r="40446" spans="7:7" x14ac:dyDescent="0.25">
      <c r="G40446" s="7"/>
    </row>
    <row r="40447" spans="7:7" x14ac:dyDescent="0.25">
      <c r="G40447" s="7"/>
    </row>
    <row r="40448" spans="7:7" x14ac:dyDescent="0.25">
      <c r="G40448" s="7"/>
    </row>
    <row r="40449" spans="7:7" x14ac:dyDescent="0.25">
      <c r="G40449" s="7"/>
    </row>
    <row r="40450" spans="7:7" x14ac:dyDescent="0.25">
      <c r="G40450" s="7"/>
    </row>
    <row r="40451" spans="7:7" x14ac:dyDescent="0.25">
      <c r="G40451" s="7"/>
    </row>
    <row r="40452" spans="7:7" x14ac:dyDescent="0.25">
      <c r="G40452" s="7"/>
    </row>
    <row r="40453" spans="7:7" x14ac:dyDescent="0.25">
      <c r="G40453" s="7"/>
    </row>
    <row r="40454" spans="7:7" x14ac:dyDescent="0.25">
      <c r="G40454" s="7"/>
    </row>
    <row r="40455" spans="7:7" x14ac:dyDescent="0.25">
      <c r="G40455" s="7"/>
    </row>
    <row r="40456" spans="7:7" x14ac:dyDescent="0.25">
      <c r="G40456" s="7"/>
    </row>
    <row r="40457" spans="7:7" x14ac:dyDescent="0.25">
      <c r="G40457" s="7"/>
    </row>
    <row r="40458" spans="7:7" x14ac:dyDescent="0.25">
      <c r="G40458" s="7"/>
    </row>
    <row r="40459" spans="7:7" x14ac:dyDescent="0.25">
      <c r="G40459" s="7"/>
    </row>
    <row r="40460" spans="7:7" x14ac:dyDescent="0.25">
      <c r="G40460" s="7"/>
    </row>
    <row r="40461" spans="7:7" x14ac:dyDescent="0.25">
      <c r="G40461" s="7"/>
    </row>
    <row r="40462" spans="7:7" x14ac:dyDescent="0.25">
      <c r="G40462" s="7"/>
    </row>
    <row r="40463" spans="7:7" x14ac:dyDescent="0.25">
      <c r="G40463" s="7"/>
    </row>
    <row r="40464" spans="7:7" x14ac:dyDescent="0.25">
      <c r="G40464" s="7"/>
    </row>
    <row r="40465" spans="7:7" x14ac:dyDescent="0.25">
      <c r="G40465" s="7"/>
    </row>
    <row r="40466" spans="7:7" x14ac:dyDescent="0.25">
      <c r="G40466" s="7"/>
    </row>
    <row r="40467" spans="7:7" x14ac:dyDescent="0.25">
      <c r="G40467" s="7"/>
    </row>
    <row r="40468" spans="7:7" x14ac:dyDescent="0.25">
      <c r="G40468" s="7"/>
    </row>
    <row r="40469" spans="7:7" x14ac:dyDescent="0.25">
      <c r="G40469" s="7"/>
    </row>
    <row r="40470" spans="7:7" x14ac:dyDescent="0.25">
      <c r="G40470" s="7"/>
    </row>
    <row r="40471" spans="7:7" x14ac:dyDescent="0.25">
      <c r="G40471" s="7"/>
    </row>
    <row r="40472" spans="7:7" x14ac:dyDescent="0.25">
      <c r="G40472" s="7"/>
    </row>
    <row r="40473" spans="7:7" x14ac:dyDescent="0.25">
      <c r="G40473" s="7"/>
    </row>
    <row r="40474" spans="7:7" x14ac:dyDescent="0.25">
      <c r="G40474" s="7"/>
    </row>
    <row r="40475" spans="7:7" x14ac:dyDescent="0.25">
      <c r="G40475" s="7"/>
    </row>
    <row r="40476" spans="7:7" x14ac:dyDescent="0.25">
      <c r="G40476" s="7"/>
    </row>
    <row r="40477" spans="7:7" x14ac:dyDescent="0.25">
      <c r="G40477" s="7"/>
    </row>
    <row r="40478" spans="7:7" x14ac:dyDescent="0.25">
      <c r="G40478" s="7"/>
    </row>
    <row r="40479" spans="7:7" x14ac:dyDescent="0.25">
      <c r="G40479" s="7"/>
    </row>
    <row r="40480" spans="7:7" x14ac:dyDescent="0.25">
      <c r="G40480" s="7"/>
    </row>
    <row r="40481" spans="7:7" x14ac:dyDescent="0.25">
      <c r="G40481" s="7"/>
    </row>
    <row r="40482" spans="7:7" x14ac:dyDescent="0.25">
      <c r="G40482" s="7"/>
    </row>
    <row r="40483" spans="7:7" x14ac:dyDescent="0.25">
      <c r="G40483" s="7"/>
    </row>
    <row r="40484" spans="7:7" x14ac:dyDescent="0.25">
      <c r="G40484" s="7"/>
    </row>
    <row r="40485" spans="7:7" x14ac:dyDescent="0.25">
      <c r="G40485" s="7"/>
    </row>
    <row r="40486" spans="7:7" x14ac:dyDescent="0.25">
      <c r="G40486" s="7"/>
    </row>
    <row r="40487" spans="7:7" x14ac:dyDescent="0.25">
      <c r="G40487" s="7"/>
    </row>
    <row r="40488" spans="7:7" x14ac:dyDescent="0.25">
      <c r="G40488" s="7"/>
    </row>
    <row r="40489" spans="7:7" x14ac:dyDescent="0.25">
      <c r="G40489" s="7"/>
    </row>
    <row r="40490" spans="7:7" x14ac:dyDescent="0.25">
      <c r="G40490" s="7"/>
    </row>
    <row r="40491" spans="7:7" x14ac:dyDescent="0.25">
      <c r="G40491" s="7"/>
    </row>
    <row r="40492" spans="7:7" x14ac:dyDescent="0.25">
      <c r="G40492" s="7"/>
    </row>
    <row r="40493" spans="7:7" x14ac:dyDescent="0.25">
      <c r="G40493" s="7"/>
    </row>
    <row r="40494" spans="7:7" x14ac:dyDescent="0.25">
      <c r="G40494" s="7"/>
    </row>
    <row r="40495" spans="7:7" x14ac:dyDescent="0.25">
      <c r="G40495" s="7"/>
    </row>
    <row r="40496" spans="7:7" x14ac:dyDescent="0.25">
      <c r="G40496" s="7"/>
    </row>
    <row r="40497" spans="7:7" x14ac:dyDescent="0.25">
      <c r="G40497" s="7"/>
    </row>
    <row r="40498" spans="7:7" x14ac:dyDescent="0.25">
      <c r="G40498" s="7"/>
    </row>
    <row r="40499" spans="7:7" x14ac:dyDescent="0.25">
      <c r="G40499" s="7"/>
    </row>
    <row r="40500" spans="7:7" x14ac:dyDescent="0.25">
      <c r="G40500" s="7"/>
    </row>
    <row r="40501" spans="7:7" x14ac:dyDescent="0.25">
      <c r="G40501" s="7"/>
    </row>
    <row r="40502" spans="7:7" x14ac:dyDescent="0.25">
      <c r="G40502" s="7"/>
    </row>
    <row r="40503" spans="7:7" x14ac:dyDescent="0.25">
      <c r="G40503" s="7"/>
    </row>
    <row r="40504" spans="7:7" x14ac:dyDescent="0.25">
      <c r="G40504" s="7"/>
    </row>
    <row r="40505" spans="7:7" x14ac:dyDescent="0.25">
      <c r="G40505" s="7"/>
    </row>
    <row r="40506" spans="7:7" x14ac:dyDescent="0.25">
      <c r="G40506" s="7"/>
    </row>
    <row r="40507" spans="7:7" x14ac:dyDescent="0.25">
      <c r="G40507" s="7"/>
    </row>
    <row r="40508" spans="7:7" x14ac:dyDescent="0.25">
      <c r="G40508" s="7"/>
    </row>
    <row r="40509" spans="7:7" x14ac:dyDescent="0.25">
      <c r="G40509" s="7"/>
    </row>
    <row r="40510" spans="7:7" x14ac:dyDescent="0.25">
      <c r="G40510" s="7"/>
    </row>
    <row r="40511" spans="7:7" x14ac:dyDescent="0.25">
      <c r="G40511" s="7"/>
    </row>
    <row r="40512" spans="7:7" x14ac:dyDescent="0.25">
      <c r="G40512" s="7"/>
    </row>
    <row r="40513" spans="7:7" x14ac:dyDescent="0.25">
      <c r="G40513" s="7"/>
    </row>
    <row r="40514" spans="7:7" x14ac:dyDescent="0.25">
      <c r="G40514" s="7"/>
    </row>
    <row r="40515" spans="7:7" x14ac:dyDescent="0.25">
      <c r="G40515" s="7"/>
    </row>
    <row r="40516" spans="7:7" x14ac:dyDescent="0.25">
      <c r="G40516" s="7"/>
    </row>
    <row r="40517" spans="7:7" x14ac:dyDescent="0.25">
      <c r="G40517" s="7"/>
    </row>
    <row r="40518" spans="7:7" x14ac:dyDescent="0.25">
      <c r="G40518" s="7"/>
    </row>
    <row r="40519" spans="7:7" x14ac:dyDescent="0.25">
      <c r="G40519" s="7"/>
    </row>
    <row r="40520" spans="7:7" x14ac:dyDescent="0.25">
      <c r="G40520" s="7"/>
    </row>
    <row r="40521" spans="7:7" x14ac:dyDescent="0.25">
      <c r="G40521" s="7"/>
    </row>
    <row r="40522" spans="7:7" x14ac:dyDescent="0.25">
      <c r="G40522" s="7"/>
    </row>
    <row r="40523" spans="7:7" x14ac:dyDescent="0.25">
      <c r="G40523" s="7"/>
    </row>
    <row r="40524" spans="7:7" x14ac:dyDescent="0.25">
      <c r="G40524" s="7"/>
    </row>
    <row r="40525" spans="7:7" x14ac:dyDescent="0.25">
      <c r="G40525" s="7"/>
    </row>
    <row r="40526" spans="7:7" x14ac:dyDescent="0.25">
      <c r="G40526" s="7"/>
    </row>
    <row r="40527" spans="7:7" x14ac:dyDescent="0.25">
      <c r="G40527" s="7"/>
    </row>
    <row r="40528" spans="7:7" x14ac:dyDescent="0.25">
      <c r="G40528" s="7"/>
    </row>
    <row r="40529" spans="7:7" x14ac:dyDescent="0.25">
      <c r="G40529" s="7"/>
    </row>
    <row r="40530" spans="7:7" x14ac:dyDescent="0.25">
      <c r="G40530" s="7"/>
    </row>
    <row r="40531" spans="7:7" x14ac:dyDescent="0.25">
      <c r="G40531" s="7"/>
    </row>
    <row r="40532" spans="7:7" x14ac:dyDescent="0.25">
      <c r="G40532" s="7"/>
    </row>
    <row r="40533" spans="7:7" x14ac:dyDescent="0.25">
      <c r="G40533" s="7"/>
    </row>
    <row r="40534" spans="7:7" x14ac:dyDescent="0.25">
      <c r="G40534" s="7"/>
    </row>
    <row r="40535" spans="7:7" x14ac:dyDescent="0.25">
      <c r="G40535" s="7"/>
    </row>
    <row r="40536" spans="7:7" x14ac:dyDescent="0.25">
      <c r="G40536" s="7"/>
    </row>
    <row r="40537" spans="7:7" x14ac:dyDescent="0.25">
      <c r="G40537" s="7"/>
    </row>
    <row r="40538" spans="7:7" x14ac:dyDescent="0.25">
      <c r="G40538" s="7"/>
    </row>
    <row r="40539" spans="7:7" x14ac:dyDescent="0.25">
      <c r="G40539" s="7"/>
    </row>
    <row r="40540" spans="7:7" x14ac:dyDescent="0.25">
      <c r="G40540" s="7"/>
    </row>
    <row r="40541" spans="7:7" x14ac:dyDescent="0.25">
      <c r="G40541" s="7"/>
    </row>
    <row r="40542" spans="7:7" x14ac:dyDescent="0.25">
      <c r="G40542" s="7"/>
    </row>
    <row r="40543" spans="7:7" x14ac:dyDescent="0.25">
      <c r="G40543" s="7"/>
    </row>
    <row r="40544" spans="7:7" x14ac:dyDescent="0.25">
      <c r="G40544" s="7"/>
    </row>
    <row r="40545" spans="7:7" x14ac:dyDescent="0.25">
      <c r="G40545" s="7"/>
    </row>
    <row r="40546" spans="7:7" x14ac:dyDescent="0.25">
      <c r="G40546" s="7"/>
    </row>
    <row r="40547" spans="7:7" x14ac:dyDescent="0.25">
      <c r="G40547" s="7"/>
    </row>
    <row r="40548" spans="7:7" x14ac:dyDescent="0.25">
      <c r="G40548" s="7"/>
    </row>
    <row r="40549" spans="7:7" x14ac:dyDescent="0.25">
      <c r="G40549" s="7"/>
    </row>
    <row r="40550" spans="7:7" x14ac:dyDescent="0.25">
      <c r="G40550" s="7"/>
    </row>
    <row r="40551" spans="7:7" x14ac:dyDescent="0.25">
      <c r="G40551" s="7"/>
    </row>
    <row r="40552" spans="7:7" x14ac:dyDescent="0.25">
      <c r="G40552" s="7"/>
    </row>
    <row r="40553" spans="7:7" x14ac:dyDescent="0.25">
      <c r="G40553" s="7"/>
    </row>
    <row r="40554" spans="7:7" x14ac:dyDescent="0.25">
      <c r="G40554" s="7"/>
    </row>
    <row r="40555" spans="7:7" x14ac:dyDescent="0.25">
      <c r="G40555" s="7"/>
    </row>
    <row r="40556" spans="7:7" x14ac:dyDescent="0.25">
      <c r="G40556" s="7"/>
    </row>
    <row r="40557" spans="7:7" x14ac:dyDescent="0.25">
      <c r="G40557" s="7"/>
    </row>
    <row r="40558" spans="7:7" x14ac:dyDescent="0.25">
      <c r="G40558" s="7"/>
    </row>
    <row r="40559" spans="7:7" x14ac:dyDescent="0.25">
      <c r="G40559" s="7"/>
    </row>
    <row r="40560" spans="7:7" x14ac:dyDescent="0.25">
      <c r="G40560" s="7"/>
    </row>
    <row r="40561" spans="7:7" x14ac:dyDescent="0.25">
      <c r="G40561" s="7"/>
    </row>
    <row r="40562" spans="7:7" x14ac:dyDescent="0.25">
      <c r="G40562" s="7"/>
    </row>
    <row r="40563" spans="7:7" x14ac:dyDescent="0.25">
      <c r="G40563" s="7"/>
    </row>
    <row r="40564" spans="7:7" x14ac:dyDescent="0.25">
      <c r="G40564" s="7"/>
    </row>
    <row r="40565" spans="7:7" x14ac:dyDescent="0.25">
      <c r="G40565" s="7"/>
    </row>
    <row r="40566" spans="7:7" x14ac:dyDescent="0.25">
      <c r="G40566" s="7"/>
    </row>
    <row r="40567" spans="7:7" x14ac:dyDescent="0.25">
      <c r="G40567" s="7"/>
    </row>
    <row r="40568" spans="7:7" x14ac:dyDescent="0.25">
      <c r="G40568" s="7"/>
    </row>
    <row r="40569" spans="7:7" x14ac:dyDescent="0.25">
      <c r="G40569" s="7"/>
    </row>
    <row r="40570" spans="7:7" x14ac:dyDescent="0.25">
      <c r="G40570" s="7"/>
    </row>
    <row r="40571" spans="7:7" x14ac:dyDescent="0.25">
      <c r="G40571" s="7"/>
    </row>
    <row r="40572" spans="7:7" x14ac:dyDescent="0.25">
      <c r="G40572" s="7"/>
    </row>
    <row r="40573" spans="7:7" x14ac:dyDescent="0.25">
      <c r="G40573" s="7"/>
    </row>
    <row r="40574" spans="7:7" x14ac:dyDescent="0.25">
      <c r="G40574" s="7"/>
    </row>
    <row r="40575" spans="7:7" x14ac:dyDescent="0.25">
      <c r="G40575" s="7"/>
    </row>
    <row r="40576" spans="7:7" x14ac:dyDescent="0.25">
      <c r="G40576" s="7"/>
    </row>
    <row r="40577" spans="7:7" x14ac:dyDescent="0.25">
      <c r="G40577" s="7"/>
    </row>
    <row r="40578" spans="7:7" x14ac:dyDescent="0.25">
      <c r="G40578" s="7"/>
    </row>
    <row r="40579" spans="7:7" x14ac:dyDescent="0.25">
      <c r="G40579" s="7"/>
    </row>
    <row r="40580" spans="7:7" x14ac:dyDescent="0.25">
      <c r="G40580" s="7"/>
    </row>
    <row r="40581" spans="7:7" x14ac:dyDescent="0.25">
      <c r="G40581" s="7"/>
    </row>
    <row r="40582" spans="7:7" x14ac:dyDescent="0.25">
      <c r="G40582" s="7"/>
    </row>
    <row r="40583" spans="7:7" x14ac:dyDescent="0.25">
      <c r="G40583" s="7"/>
    </row>
    <row r="40584" spans="7:7" x14ac:dyDescent="0.25">
      <c r="G40584" s="7"/>
    </row>
    <row r="40585" spans="7:7" x14ac:dyDescent="0.25">
      <c r="G40585" s="7"/>
    </row>
    <row r="40586" spans="7:7" x14ac:dyDescent="0.25">
      <c r="G40586" s="7"/>
    </row>
    <row r="40587" spans="7:7" x14ac:dyDescent="0.25">
      <c r="G40587" s="7"/>
    </row>
    <row r="40588" spans="7:7" x14ac:dyDescent="0.25">
      <c r="G40588" s="7"/>
    </row>
    <row r="40589" spans="7:7" x14ac:dyDescent="0.25">
      <c r="G40589" s="7"/>
    </row>
    <row r="40590" spans="7:7" x14ac:dyDescent="0.25">
      <c r="G40590" s="7"/>
    </row>
    <row r="40591" spans="7:7" x14ac:dyDescent="0.25">
      <c r="G40591" s="7"/>
    </row>
    <row r="40592" spans="7:7" x14ac:dyDescent="0.25">
      <c r="G40592" s="7"/>
    </row>
    <row r="40593" spans="7:7" x14ac:dyDescent="0.25">
      <c r="G40593" s="7"/>
    </row>
    <row r="40594" spans="7:7" x14ac:dyDescent="0.25">
      <c r="G40594" s="7"/>
    </row>
    <row r="40595" spans="7:7" x14ac:dyDescent="0.25">
      <c r="G40595" s="7"/>
    </row>
    <row r="40596" spans="7:7" x14ac:dyDescent="0.25">
      <c r="G40596" s="7"/>
    </row>
    <row r="40597" spans="7:7" x14ac:dyDescent="0.25">
      <c r="G40597" s="7"/>
    </row>
    <row r="40598" spans="7:7" x14ac:dyDescent="0.25">
      <c r="G40598" s="7"/>
    </row>
    <row r="40599" spans="7:7" x14ac:dyDescent="0.25">
      <c r="G40599" s="7"/>
    </row>
    <row r="40600" spans="7:7" x14ac:dyDescent="0.25">
      <c r="G40600" s="7"/>
    </row>
    <row r="40601" spans="7:7" x14ac:dyDescent="0.25">
      <c r="G40601" s="7"/>
    </row>
    <row r="40602" spans="7:7" x14ac:dyDescent="0.25">
      <c r="G40602" s="7"/>
    </row>
    <row r="40603" spans="7:7" x14ac:dyDescent="0.25">
      <c r="G40603" s="7"/>
    </row>
    <row r="40604" spans="7:7" x14ac:dyDescent="0.25">
      <c r="G40604" s="7"/>
    </row>
    <row r="40605" spans="7:7" x14ac:dyDescent="0.25">
      <c r="G40605" s="7"/>
    </row>
    <row r="40606" spans="7:7" x14ac:dyDescent="0.25">
      <c r="G40606" s="7"/>
    </row>
    <row r="40607" spans="7:7" x14ac:dyDescent="0.25">
      <c r="G40607" s="7"/>
    </row>
    <row r="40608" spans="7:7" x14ac:dyDescent="0.25">
      <c r="G40608" s="7"/>
    </row>
    <row r="40609" spans="7:7" x14ac:dyDescent="0.25">
      <c r="G40609" s="7"/>
    </row>
    <row r="40610" spans="7:7" x14ac:dyDescent="0.25">
      <c r="G40610" s="7"/>
    </row>
    <row r="40611" spans="7:7" x14ac:dyDescent="0.25">
      <c r="G40611" s="7"/>
    </row>
    <row r="40612" spans="7:7" x14ac:dyDescent="0.25">
      <c r="G40612" s="7"/>
    </row>
    <row r="40613" spans="7:7" x14ac:dyDescent="0.25">
      <c r="G40613" s="7"/>
    </row>
    <row r="40614" spans="7:7" x14ac:dyDescent="0.25">
      <c r="G40614" s="7"/>
    </row>
    <row r="40615" spans="7:7" x14ac:dyDescent="0.25">
      <c r="G40615" s="7"/>
    </row>
    <row r="40616" spans="7:7" x14ac:dyDescent="0.25">
      <c r="G40616" s="7"/>
    </row>
    <row r="40617" spans="7:7" x14ac:dyDescent="0.25">
      <c r="G40617" s="7"/>
    </row>
    <row r="40618" spans="7:7" x14ac:dyDescent="0.25">
      <c r="G40618" s="7"/>
    </row>
    <row r="40619" spans="7:7" x14ac:dyDescent="0.25">
      <c r="G40619" s="7"/>
    </row>
    <row r="40620" spans="7:7" x14ac:dyDescent="0.25">
      <c r="G40620" s="7"/>
    </row>
    <row r="40621" spans="7:7" x14ac:dyDescent="0.25">
      <c r="G40621" s="7"/>
    </row>
    <row r="40622" spans="7:7" x14ac:dyDescent="0.25">
      <c r="G40622" s="7"/>
    </row>
    <row r="40623" spans="7:7" x14ac:dyDescent="0.25">
      <c r="G40623" s="7"/>
    </row>
    <row r="40624" spans="7:7" x14ac:dyDescent="0.25">
      <c r="G40624" s="7"/>
    </row>
    <row r="40625" spans="7:7" x14ac:dyDescent="0.25">
      <c r="G40625" s="7"/>
    </row>
    <row r="40626" spans="7:7" x14ac:dyDescent="0.25">
      <c r="G40626" s="7"/>
    </row>
    <row r="40627" spans="7:7" x14ac:dyDescent="0.25">
      <c r="G40627" s="7"/>
    </row>
    <row r="40628" spans="7:7" x14ac:dyDescent="0.25">
      <c r="G40628" s="7"/>
    </row>
    <row r="40629" spans="7:7" x14ac:dyDescent="0.25">
      <c r="G40629" s="7"/>
    </row>
    <row r="40630" spans="7:7" x14ac:dyDescent="0.25">
      <c r="G40630" s="7"/>
    </row>
    <row r="40631" spans="7:7" x14ac:dyDescent="0.25">
      <c r="G40631" s="7"/>
    </row>
    <row r="40632" spans="7:7" x14ac:dyDescent="0.25">
      <c r="G40632" s="7"/>
    </row>
    <row r="40633" spans="7:7" x14ac:dyDescent="0.25">
      <c r="G40633" s="7"/>
    </row>
    <row r="40634" spans="7:7" x14ac:dyDescent="0.25">
      <c r="G40634" s="7"/>
    </row>
    <row r="40635" spans="7:7" x14ac:dyDescent="0.25">
      <c r="G40635" s="7"/>
    </row>
    <row r="40636" spans="7:7" x14ac:dyDescent="0.25">
      <c r="G40636" s="7"/>
    </row>
    <row r="40637" spans="7:7" x14ac:dyDescent="0.25">
      <c r="G40637" s="7"/>
    </row>
    <row r="40638" spans="7:7" x14ac:dyDescent="0.25">
      <c r="G40638" s="7"/>
    </row>
    <row r="40639" spans="7:7" x14ac:dyDescent="0.25">
      <c r="G40639" s="7"/>
    </row>
    <row r="40640" spans="7:7" x14ac:dyDescent="0.25">
      <c r="G40640" s="7"/>
    </row>
    <row r="40641" spans="7:7" x14ac:dyDescent="0.25">
      <c r="G40641" s="7"/>
    </row>
    <row r="40642" spans="7:7" x14ac:dyDescent="0.25">
      <c r="G40642" s="7"/>
    </row>
    <row r="40643" spans="7:7" x14ac:dyDescent="0.25">
      <c r="G40643" s="7"/>
    </row>
    <row r="40644" spans="7:7" x14ac:dyDescent="0.25">
      <c r="G40644" s="7"/>
    </row>
    <row r="40645" spans="7:7" x14ac:dyDescent="0.25">
      <c r="G40645" s="7"/>
    </row>
    <row r="40646" spans="7:7" x14ac:dyDescent="0.25">
      <c r="G40646" s="7"/>
    </row>
    <row r="40647" spans="7:7" x14ac:dyDescent="0.25">
      <c r="G40647" s="7"/>
    </row>
    <row r="40648" spans="7:7" x14ac:dyDescent="0.25">
      <c r="G40648" s="7"/>
    </row>
    <row r="40649" spans="7:7" x14ac:dyDescent="0.25">
      <c r="G40649" s="7"/>
    </row>
    <row r="40650" spans="7:7" x14ac:dyDescent="0.25">
      <c r="G40650" s="7"/>
    </row>
    <row r="40651" spans="7:7" x14ac:dyDescent="0.25">
      <c r="G40651" s="7"/>
    </row>
    <row r="40652" spans="7:7" x14ac:dyDescent="0.25">
      <c r="G40652" s="7"/>
    </row>
    <row r="40653" spans="7:7" x14ac:dyDescent="0.25">
      <c r="G40653" s="7"/>
    </row>
    <row r="40654" spans="7:7" x14ac:dyDescent="0.25">
      <c r="G40654" s="7"/>
    </row>
    <row r="40655" spans="7:7" x14ac:dyDescent="0.25">
      <c r="G40655" s="7"/>
    </row>
    <row r="40656" spans="7:7" x14ac:dyDescent="0.25">
      <c r="G40656" s="7"/>
    </row>
    <row r="40657" spans="7:7" x14ac:dyDescent="0.25">
      <c r="G40657" s="7"/>
    </row>
    <row r="40658" spans="7:7" x14ac:dyDescent="0.25">
      <c r="G40658" s="7"/>
    </row>
    <row r="40659" spans="7:7" x14ac:dyDescent="0.25">
      <c r="G40659" s="7"/>
    </row>
    <row r="40660" spans="7:7" x14ac:dyDescent="0.25">
      <c r="G40660" s="7"/>
    </row>
    <row r="40661" spans="7:7" x14ac:dyDescent="0.25">
      <c r="G40661" s="7"/>
    </row>
    <row r="40662" spans="7:7" x14ac:dyDescent="0.25">
      <c r="G40662" s="7"/>
    </row>
    <row r="40663" spans="7:7" x14ac:dyDescent="0.25">
      <c r="G40663" s="7"/>
    </row>
    <row r="40664" spans="7:7" x14ac:dyDescent="0.25">
      <c r="G40664" s="7"/>
    </row>
    <row r="40665" spans="7:7" x14ac:dyDescent="0.25">
      <c r="G40665" s="7"/>
    </row>
    <row r="40666" spans="7:7" x14ac:dyDescent="0.25">
      <c r="G40666" s="7"/>
    </row>
    <row r="40667" spans="7:7" x14ac:dyDescent="0.25">
      <c r="G40667" s="7"/>
    </row>
    <row r="40668" spans="7:7" x14ac:dyDescent="0.25">
      <c r="G40668" s="7"/>
    </row>
    <row r="40669" spans="7:7" x14ac:dyDescent="0.25">
      <c r="G40669" s="7"/>
    </row>
    <row r="40670" spans="7:7" x14ac:dyDescent="0.25">
      <c r="G40670" s="7"/>
    </row>
    <row r="40671" spans="7:7" x14ac:dyDescent="0.25">
      <c r="G40671" s="7"/>
    </row>
    <row r="40672" spans="7:7" x14ac:dyDescent="0.25">
      <c r="G40672" s="7"/>
    </row>
    <row r="40673" spans="7:7" x14ac:dyDescent="0.25">
      <c r="G40673" s="7"/>
    </row>
    <row r="40674" spans="7:7" x14ac:dyDescent="0.25">
      <c r="G40674" s="7"/>
    </row>
    <row r="40675" spans="7:7" x14ac:dyDescent="0.25">
      <c r="G40675" s="7"/>
    </row>
    <row r="40676" spans="7:7" x14ac:dyDescent="0.25">
      <c r="G40676" s="7"/>
    </row>
    <row r="40677" spans="7:7" x14ac:dyDescent="0.25">
      <c r="G40677" s="7"/>
    </row>
    <row r="40678" spans="7:7" x14ac:dyDescent="0.25">
      <c r="G40678" s="7"/>
    </row>
    <row r="40679" spans="7:7" x14ac:dyDescent="0.25">
      <c r="G40679" s="7"/>
    </row>
    <row r="40680" spans="7:7" x14ac:dyDescent="0.25">
      <c r="G40680" s="7"/>
    </row>
    <row r="40681" spans="7:7" x14ac:dyDescent="0.25">
      <c r="G40681" s="7"/>
    </row>
    <row r="40682" spans="7:7" x14ac:dyDescent="0.25">
      <c r="G40682" s="7"/>
    </row>
    <row r="40683" spans="7:7" x14ac:dyDescent="0.25">
      <c r="G40683" s="7"/>
    </row>
    <row r="40684" spans="7:7" x14ac:dyDescent="0.25">
      <c r="G40684" s="7"/>
    </row>
    <row r="40685" spans="7:7" x14ac:dyDescent="0.25">
      <c r="G40685" s="7"/>
    </row>
    <row r="40686" spans="7:7" x14ac:dyDescent="0.25">
      <c r="G40686" s="7"/>
    </row>
    <row r="40687" spans="7:7" x14ac:dyDescent="0.25">
      <c r="G40687" s="7"/>
    </row>
    <row r="40688" spans="7:7" x14ac:dyDescent="0.25">
      <c r="G40688" s="7"/>
    </row>
    <row r="40689" spans="7:7" x14ac:dyDescent="0.25">
      <c r="G40689" s="7"/>
    </row>
    <row r="40690" spans="7:7" x14ac:dyDescent="0.25">
      <c r="G40690" s="7"/>
    </row>
    <row r="40691" spans="7:7" x14ac:dyDescent="0.25">
      <c r="G40691" s="7"/>
    </row>
    <row r="40692" spans="7:7" x14ac:dyDescent="0.25">
      <c r="G40692" s="7"/>
    </row>
    <row r="40693" spans="7:7" x14ac:dyDescent="0.25">
      <c r="G40693" s="7"/>
    </row>
    <row r="40694" spans="7:7" x14ac:dyDescent="0.25">
      <c r="G40694" s="7"/>
    </row>
    <row r="40695" spans="7:7" x14ac:dyDescent="0.25">
      <c r="G40695" s="7"/>
    </row>
    <row r="40696" spans="7:7" x14ac:dyDescent="0.25">
      <c r="G40696" s="7"/>
    </row>
    <row r="40697" spans="7:7" x14ac:dyDescent="0.25">
      <c r="G40697" s="7"/>
    </row>
    <row r="40698" spans="7:7" x14ac:dyDescent="0.25">
      <c r="G40698" s="7"/>
    </row>
    <row r="40699" spans="7:7" x14ac:dyDescent="0.25">
      <c r="G40699" s="7"/>
    </row>
    <row r="40700" spans="7:7" x14ac:dyDescent="0.25">
      <c r="G40700" s="7"/>
    </row>
    <row r="40701" spans="7:7" x14ac:dyDescent="0.25">
      <c r="G40701" s="7"/>
    </row>
    <row r="40702" spans="7:7" x14ac:dyDescent="0.25">
      <c r="G40702" s="7"/>
    </row>
    <row r="40703" spans="7:7" x14ac:dyDescent="0.25">
      <c r="G40703" s="7"/>
    </row>
    <row r="40704" spans="7:7" x14ac:dyDescent="0.25">
      <c r="G40704" s="7"/>
    </row>
    <row r="40705" spans="7:7" x14ac:dyDescent="0.25">
      <c r="G40705" s="7"/>
    </row>
    <row r="40706" spans="7:7" x14ac:dyDescent="0.25">
      <c r="G40706" s="7"/>
    </row>
    <row r="40707" spans="7:7" x14ac:dyDescent="0.25">
      <c r="G40707" s="7"/>
    </row>
    <row r="40708" spans="7:7" x14ac:dyDescent="0.25">
      <c r="G40708" s="7"/>
    </row>
    <row r="40709" spans="7:7" x14ac:dyDescent="0.25">
      <c r="G40709" s="7"/>
    </row>
    <row r="40710" spans="7:7" x14ac:dyDescent="0.25">
      <c r="G40710" s="7"/>
    </row>
    <row r="40711" spans="7:7" x14ac:dyDescent="0.25">
      <c r="G40711" s="7"/>
    </row>
    <row r="40712" spans="7:7" x14ac:dyDescent="0.25">
      <c r="G40712" s="7"/>
    </row>
    <row r="40713" spans="7:7" x14ac:dyDescent="0.25">
      <c r="G40713" s="7"/>
    </row>
    <row r="40714" spans="7:7" x14ac:dyDescent="0.25">
      <c r="G40714" s="7"/>
    </row>
    <row r="40715" spans="7:7" x14ac:dyDescent="0.25">
      <c r="G40715" s="7"/>
    </row>
    <row r="40716" spans="7:7" x14ac:dyDescent="0.25">
      <c r="G40716" s="7"/>
    </row>
    <row r="40717" spans="7:7" x14ac:dyDescent="0.25">
      <c r="G40717" s="7"/>
    </row>
    <row r="40718" spans="7:7" x14ac:dyDescent="0.25">
      <c r="G40718" s="7"/>
    </row>
    <row r="40719" spans="7:7" x14ac:dyDescent="0.25">
      <c r="G40719" s="7"/>
    </row>
    <row r="40720" spans="7:7" x14ac:dyDescent="0.25">
      <c r="G40720" s="7"/>
    </row>
    <row r="40721" spans="7:7" x14ac:dyDescent="0.25">
      <c r="G40721" s="7"/>
    </row>
    <row r="40722" spans="7:7" x14ac:dyDescent="0.25">
      <c r="G40722" s="7"/>
    </row>
    <row r="40723" spans="7:7" x14ac:dyDescent="0.25">
      <c r="G40723" s="7"/>
    </row>
    <row r="40724" spans="7:7" x14ac:dyDescent="0.25">
      <c r="G40724" s="7"/>
    </row>
    <row r="40725" spans="7:7" x14ac:dyDescent="0.25">
      <c r="G40725" s="7"/>
    </row>
    <row r="40726" spans="7:7" x14ac:dyDescent="0.25">
      <c r="G40726" s="7"/>
    </row>
    <row r="40727" spans="7:7" x14ac:dyDescent="0.25">
      <c r="G40727" s="7"/>
    </row>
    <row r="40728" spans="7:7" x14ac:dyDescent="0.25">
      <c r="G40728" s="7"/>
    </row>
    <row r="40729" spans="7:7" x14ac:dyDescent="0.25">
      <c r="G40729" s="7"/>
    </row>
    <row r="40730" spans="7:7" x14ac:dyDescent="0.25">
      <c r="G40730" s="7"/>
    </row>
    <row r="40731" spans="7:7" x14ac:dyDescent="0.25">
      <c r="G40731" s="7"/>
    </row>
    <row r="40732" spans="7:7" x14ac:dyDescent="0.25">
      <c r="G40732" s="7"/>
    </row>
    <row r="40733" spans="7:7" x14ac:dyDescent="0.25">
      <c r="G40733" s="7"/>
    </row>
    <row r="40734" spans="7:7" x14ac:dyDescent="0.25">
      <c r="G40734" s="7"/>
    </row>
    <row r="40735" spans="7:7" x14ac:dyDescent="0.25">
      <c r="G40735" s="7"/>
    </row>
    <row r="40736" spans="7:7" x14ac:dyDescent="0.25">
      <c r="G40736" s="7"/>
    </row>
    <row r="40737" spans="7:7" x14ac:dyDescent="0.25">
      <c r="G40737" s="7"/>
    </row>
    <row r="40738" spans="7:7" x14ac:dyDescent="0.25">
      <c r="G40738" s="7"/>
    </row>
    <row r="40739" spans="7:7" x14ac:dyDescent="0.25">
      <c r="G40739" s="7"/>
    </row>
    <row r="40740" spans="7:7" x14ac:dyDescent="0.25">
      <c r="G40740" s="7"/>
    </row>
    <row r="40741" spans="7:7" x14ac:dyDescent="0.25">
      <c r="G40741" s="7"/>
    </row>
    <row r="40742" spans="7:7" x14ac:dyDescent="0.25">
      <c r="G40742" s="7"/>
    </row>
    <row r="40743" spans="7:7" x14ac:dyDescent="0.25">
      <c r="G40743" s="7"/>
    </row>
    <row r="40744" spans="7:7" x14ac:dyDescent="0.25">
      <c r="G40744" s="7"/>
    </row>
    <row r="40745" spans="7:7" x14ac:dyDescent="0.25">
      <c r="G40745" s="7"/>
    </row>
    <row r="40746" spans="7:7" x14ac:dyDescent="0.25">
      <c r="G40746" s="7"/>
    </row>
    <row r="40747" spans="7:7" x14ac:dyDescent="0.25">
      <c r="G40747" s="7"/>
    </row>
    <row r="40748" spans="7:7" x14ac:dyDescent="0.25">
      <c r="G40748" s="7"/>
    </row>
    <row r="40749" spans="7:7" x14ac:dyDescent="0.25">
      <c r="G40749" s="7"/>
    </row>
    <row r="40750" spans="7:7" x14ac:dyDescent="0.25">
      <c r="G40750" s="7"/>
    </row>
    <row r="40751" spans="7:7" x14ac:dyDescent="0.25">
      <c r="G40751" s="7"/>
    </row>
    <row r="40752" spans="7:7" x14ac:dyDescent="0.25">
      <c r="G40752" s="7"/>
    </row>
    <row r="40753" spans="7:7" x14ac:dyDescent="0.25">
      <c r="G40753" s="7"/>
    </row>
    <row r="40754" spans="7:7" x14ac:dyDescent="0.25">
      <c r="G40754" s="7"/>
    </row>
    <row r="40755" spans="7:7" x14ac:dyDescent="0.25">
      <c r="G40755" s="7"/>
    </row>
    <row r="40756" spans="7:7" x14ac:dyDescent="0.25">
      <c r="G40756" s="7"/>
    </row>
    <row r="40757" spans="7:7" x14ac:dyDescent="0.25">
      <c r="G40757" s="7"/>
    </row>
    <row r="40758" spans="7:7" x14ac:dyDescent="0.25">
      <c r="G40758" s="7"/>
    </row>
    <row r="40759" spans="7:7" x14ac:dyDescent="0.25">
      <c r="G40759" s="7"/>
    </row>
    <row r="40760" spans="7:7" x14ac:dyDescent="0.25">
      <c r="G40760" s="7"/>
    </row>
    <row r="40761" spans="7:7" x14ac:dyDescent="0.25">
      <c r="G40761" s="7"/>
    </row>
    <row r="40762" spans="7:7" x14ac:dyDescent="0.25">
      <c r="G40762" s="7"/>
    </row>
    <row r="40763" spans="7:7" x14ac:dyDescent="0.25">
      <c r="G40763" s="7"/>
    </row>
    <row r="40764" spans="7:7" x14ac:dyDescent="0.25">
      <c r="G40764" s="7"/>
    </row>
    <row r="40765" spans="7:7" x14ac:dyDescent="0.25">
      <c r="G40765" s="7"/>
    </row>
    <row r="40766" spans="7:7" x14ac:dyDescent="0.25">
      <c r="G40766" s="7"/>
    </row>
    <row r="40767" spans="7:7" x14ac:dyDescent="0.25">
      <c r="G40767" s="7"/>
    </row>
    <row r="40768" spans="7:7" x14ac:dyDescent="0.25">
      <c r="G40768" s="7"/>
    </row>
    <row r="40769" spans="7:7" x14ac:dyDescent="0.25">
      <c r="G40769" s="7"/>
    </row>
    <row r="40770" spans="7:7" x14ac:dyDescent="0.25">
      <c r="G40770" s="7"/>
    </row>
    <row r="40771" spans="7:7" x14ac:dyDescent="0.25">
      <c r="G40771" s="7"/>
    </row>
    <row r="40772" spans="7:7" x14ac:dyDescent="0.25">
      <c r="G40772" s="7"/>
    </row>
    <row r="40773" spans="7:7" x14ac:dyDescent="0.25">
      <c r="G40773" s="7"/>
    </row>
    <row r="40774" spans="7:7" x14ac:dyDescent="0.25">
      <c r="G40774" s="7"/>
    </row>
    <row r="40775" spans="7:7" x14ac:dyDescent="0.25">
      <c r="G40775" s="7"/>
    </row>
    <row r="40776" spans="7:7" x14ac:dyDescent="0.25">
      <c r="G40776" s="7"/>
    </row>
    <row r="40777" spans="7:7" x14ac:dyDescent="0.25">
      <c r="G40777" s="7"/>
    </row>
    <row r="40778" spans="7:7" x14ac:dyDescent="0.25">
      <c r="G40778" s="7"/>
    </row>
    <row r="40779" spans="7:7" x14ac:dyDescent="0.25">
      <c r="G40779" s="7"/>
    </row>
    <row r="40780" spans="7:7" x14ac:dyDescent="0.25">
      <c r="G40780" s="7"/>
    </row>
    <row r="40781" spans="7:7" x14ac:dyDescent="0.25">
      <c r="G40781" s="7"/>
    </row>
    <row r="40782" spans="7:7" x14ac:dyDescent="0.25">
      <c r="G40782" s="7"/>
    </row>
    <row r="40783" spans="7:7" x14ac:dyDescent="0.25">
      <c r="G40783" s="7"/>
    </row>
    <row r="40784" spans="7:7" x14ac:dyDescent="0.25">
      <c r="G40784" s="7"/>
    </row>
    <row r="40785" spans="7:7" x14ac:dyDescent="0.25">
      <c r="G40785" s="7"/>
    </row>
    <row r="40786" spans="7:7" x14ac:dyDescent="0.25">
      <c r="G40786" s="7"/>
    </row>
    <row r="40787" spans="7:7" x14ac:dyDescent="0.25">
      <c r="G40787" s="7"/>
    </row>
    <row r="40788" spans="7:7" x14ac:dyDescent="0.25">
      <c r="G40788" s="7"/>
    </row>
    <row r="40789" spans="7:7" x14ac:dyDescent="0.25">
      <c r="G40789" s="7"/>
    </row>
    <row r="40790" spans="7:7" x14ac:dyDescent="0.25">
      <c r="G40790" s="7"/>
    </row>
    <row r="40791" spans="7:7" x14ac:dyDescent="0.25">
      <c r="G40791" s="7"/>
    </row>
    <row r="40792" spans="7:7" x14ac:dyDescent="0.25">
      <c r="G40792" s="7"/>
    </row>
    <row r="40793" spans="7:7" x14ac:dyDescent="0.25">
      <c r="G40793" s="7"/>
    </row>
    <row r="40794" spans="7:7" x14ac:dyDescent="0.25">
      <c r="G40794" s="7"/>
    </row>
    <row r="40795" spans="7:7" x14ac:dyDescent="0.25">
      <c r="G40795" s="7"/>
    </row>
    <row r="40796" spans="7:7" x14ac:dyDescent="0.25">
      <c r="G40796" s="7"/>
    </row>
    <row r="40797" spans="7:7" x14ac:dyDescent="0.25">
      <c r="G40797" s="7"/>
    </row>
    <row r="40798" spans="7:7" x14ac:dyDescent="0.25">
      <c r="G40798" s="7"/>
    </row>
    <row r="40799" spans="7:7" x14ac:dyDescent="0.25">
      <c r="G40799" s="7"/>
    </row>
    <row r="40800" spans="7:7" x14ac:dyDescent="0.25">
      <c r="G40800" s="7"/>
    </row>
    <row r="40801" spans="7:7" x14ac:dyDescent="0.25">
      <c r="G40801" s="7"/>
    </row>
    <row r="40802" spans="7:7" x14ac:dyDescent="0.25">
      <c r="G40802" s="7"/>
    </row>
    <row r="40803" spans="7:7" x14ac:dyDescent="0.25">
      <c r="G40803" s="7"/>
    </row>
    <row r="40804" spans="7:7" x14ac:dyDescent="0.25">
      <c r="G40804" s="7"/>
    </row>
    <row r="40805" spans="7:7" x14ac:dyDescent="0.25">
      <c r="G40805" s="7"/>
    </row>
    <row r="40806" spans="7:7" x14ac:dyDescent="0.25">
      <c r="G40806" s="7"/>
    </row>
    <row r="40807" spans="7:7" x14ac:dyDescent="0.25">
      <c r="G40807" s="7"/>
    </row>
    <row r="40808" spans="7:7" x14ac:dyDescent="0.25">
      <c r="G40808" s="7"/>
    </row>
    <row r="40809" spans="7:7" x14ac:dyDescent="0.25">
      <c r="G40809" s="7"/>
    </row>
    <row r="40810" spans="7:7" x14ac:dyDescent="0.25">
      <c r="G40810" s="7"/>
    </row>
    <row r="40811" spans="7:7" x14ac:dyDescent="0.25">
      <c r="G40811" s="7"/>
    </row>
    <row r="40812" spans="7:7" x14ac:dyDescent="0.25">
      <c r="G40812" s="7"/>
    </row>
    <row r="40813" spans="7:7" x14ac:dyDescent="0.25">
      <c r="G40813" s="7"/>
    </row>
    <row r="40814" spans="7:7" x14ac:dyDescent="0.25">
      <c r="G40814" s="7"/>
    </row>
    <row r="40815" spans="7:7" x14ac:dyDescent="0.25">
      <c r="G40815" s="7"/>
    </row>
    <row r="40816" spans="7:7" x14ac:dyDescent="0.25">
      <c r="G40816" s="7"/>
    </row>
    <row r="40817" spans="7:7" x14ac:dyDescent="0.25">
      <c r="G40817" s="7"/>
    </row>
    <row r="40818" spans="7:7" x14ac:dyDescent="0.25">
      <c r="G40818" s="7"/>
    </row>
    <row r="40819" spans="7:7" x14ac:dyDescent="0.25">
      <c r="G40819" s="7"/>
    </row>
    <row r="40820" spans="7:7" x14ac:dyDescent="0.25">
      <c r="G40820" s="7"/>
    </row>
    <row r="40821" spans="7:7" x14ac:dyDescent="0.25">
      <c r="G40821" s="7"/>
    </row>
    <row r="40822" spans="7:7" x14ac:dyDescent="0.25">
      <c r="G40822" s="7"/>
    </row>
    <row r="40823" spans="7:7" x14ac:dyDescent="0.25">
      <c r="G40823" s="7"/>
    </row>
    <row r="40824" spans="7:7" x14ac:dyDescent="0.25">
      <c r="G40824" s="7"/>
    </row>
    <row r="40825" spans="7:7" x14ac:dyDescent="0.25">
      <c r="G40825" s="7"/>
    </row>
    <row r="40826" spans="7:7" x14ac:dyDescent="0.25">
      <c r="G40826" s="7"/>
    </row>
    <row r="40827" spans="7:7" x14ac:dyDescent="0.25">
      <c r="G40827" s="7"/>
    </row>
    <row r="40828" spans="7:7" x14ac:dyDescent="0.25">
      <c r="G40828" s="7"/>
    </row>
    <row r="40829" spans="7:7" x14ac:dyDescent="0.25">
      <c r="G40829" s="7"/>
    </row>
    <row r="40830" spans="7:7" x14ac:dyDescent="0.25">
      <c r="G40830" s="7"/>
    </row>
    <row r="40831" spans="7:7" x14ac:dyDescent="0.25">
      <c r="G40831" s="7"/>
    </row>
    <row r="40832" spans="7:7" x14ac:dyDescent="0.25">
      <c r="G40832" s="7"/>
    </row>
    <row r="40833" spans="7:7" x14ac:dyDescent="0.25">
      <c r="G40833" s="7"/>
    </row>
    <row r="40834" spans="7:7" x14ac:dyDescent="0.25">
      <c r="G40834" s="7"/>
    </row>
    <row r="40835" spans="7:7" x14ac:dyDescent="0.25">
      <c r="G40835" s="7"/>
    </row>
    <row r="40836" spans="7:7" x14ac:dyDescent="0.25">
      <c r="G40836" s="7"/>
    </row>
    <row r="40837" spans="7:7" x14ac:dyDescent="0.25">
      <c r="G40837" s="7"/>
    </row>
    <row r="40838" spans="7:7" x14ac:dyDescent="0.25">
      <c r="G40838" s="7"/>
    </row>
    <row r="40839" spans="7:7" x14ac:dyDescent="0.25">
      <c r="G40839" s="7"/>
    </row>
    <row r="40840" spans="7:7" x14ac:dyDescent="0.25">
      <c r="G40840" s="7"/>
    </row>
    <row r="40841" spans="7:7" x14ac:dyDescent="0.25">
      <c r="G40841" s="7"/>
    </row>
    <row r="40842" spans="7:7" x14ac:dyDescent="0.25">
      <c r="G40842" s="7"/>
    </row>
    <row r="40843" spans="7:7" x14ac:dyDescent="0.25">
      <c r="G40843" s="7"/>
    </row>
    <row r="40844" spans="7:7" x14ac:dyDescent="0.25">
      <c r="G40844" s="7"/>
    </row>
    <row r="40845" spans="7:7" x14ac:dyDescent="0.25">
      <c r="G40845" s="7"/>
    </row>
    <row r="40846" spans="7:7" x14ac:dyDescent="0.25">
      <c r="G40846" s="7"/>
    </row>
    <row r="40847" spans="7:7" x14ac:dyDescent="0.25">
      <c r="G40847" s="7"/>
    </row>
    <row r="40848" spans="7:7" x14ac:dyDescent="0.25">
      <c r="G40848" s="7"/>
    </row>
    <row r="40849" spans="7:7" x14ac:dyDescent="0.25">
      <c r="G40849" s="7"/>
    </row>
    <row r="40850" spans="7:7" x14ac:dyDescent="0.25">
      <c r="G40850" s="7"/>
    </row>
    <row r="40851" spans="7:7" x14ac:dyDescent="0.25">
      <c r="G40851" s="7"/>
    </row>
    <row r="40852" spans="7:7" x14ac:dyDescent="0.25">
      <c r="G40852" s="7"/>
    </row>
    <row r="40853" spans="7:7" x14ac:dyDescent="0.25">
      <c r="G40853" s="7"/>
    </row>
    <row r="40854" spans="7:7" x14ac:dyDescent="0.25">
      <c r="G40854" s="7"/>
    </row>
    <row r="40855" spans="7:7" x14ac:dyDescent="0.25">
      <c r="G40855" s="7"/>
    </row>
    <row r="40856" spans="7:7" x14ac:dyDescent="0.25">
      <c r="G40856" s="7"/>
    </row>
    <row r="40857" spans="7:7" x14ac:dyDescent="0.25">
      <c r="G40857" s="7"/>
    </row>
    <row r="40858" spans="7:7" x14ac:dyDescent="0.25">
      <c r="G40858" s="7"/>
    </row>
    <row r="40859" spans="7:7" x14ac:dyDescent="0.25">
      <c r="G40859" s="7"/>
    </row>
    <row r="40860" spans="7:7" x14ac:dyDescent="0.25">
      <c r="G40860" s="7"/>
    </row>
    <row r="40861" spans="7:7" x14ac:dyDescent="0.25">
      <c r="G40861" s="7"/>
    </row>
    <row r="40862" spans="7:7" x14ac:dyDescent="0.25">
      <c r="G40862" s="7"/>
    </row>
    <row r="40863" spans="7:7" x14ac:dyDescent="0.25">
      <c r="G40863" s="7"/>
    </row>
    <row r="40864" spans="7:7" x14ac:dyDescent="0.25">
      <c r="G40864" s="7"/>
    </row>
    <row r="40865" spans="7:7" x14ac:dyDescent="0.25">
      <c r="G40865" s="7"/>
    </row>
    <row r="40866" spans="7:7" x14ac:dyDescent="0.25">
      <c r="G40866" s="7"/>
    </row>
    <row r="40867" spans="7:7" x14ac:dyDescent="0.25">
      <c r="G40867" s="7"/>
    </row>
    <row r="40868" spans="7:7" x14ac:dyDescent="0.25">
      <c r="G40868" s="7"/>
    </row>
    <row r="40869" spans="7:7" x14ac:dyDescent="0.25">
      <c r="G40869" s="7"/>
    </row>
    <row r="40870" spans="7:7" x14ac:dyDescent="0.25">
      <c r="G40870" s="7"/>
    </row>
    <row r="40871" spans="7:7" x14ac:dyDescent="0.25">
      <c r="G40871" s="7"/>
    </row>
    <row r="40872" spans="7:7" x14ac:dyDescent="0.25">
      <c r="G40872" s="7"/>
    </row>
    <row r="40873" spans="7:7" x14ac:dyDescent="0.25">
      <c r="G40873" s="7"/>
    </row>
    <row r="40874" spans="7:7" x14ac:dyDescent="0.25">
      <c r="G40874" s="7"/>
    </row>
    <row r="40875" spans="7:7" x14ac:dyDescent="0.25">
      <c r="G40875" s="7"/>
    </row>
    <row r="40876" spans="7:7" x14ac:dyDescent="0.25">
      <c r="G40876" s="7"/>
    </row>
    <row r="40877" spans="7:7" x14ac:dyDescent="0.25">
      <c r="G40877" s="7"/>
    </row>
    <row r="40878" spans="7:7" x14ac:dyDescent="0.25">
      <c r="G40878" s="7"/>
    </row>
    <row r="40879" spans="7:7" x14ac:dyDescent="0.25">
      <c r="G40879" s="7"/>
    </row>
    <row r="40880" spans="7:7" x14ac:dyDescent="0.25">
      <c r="G40880" s="7"/>
    </row>
    <row r="40881" spans="7:7" x14ac:dyDescent="0.25">
      <c r="G40881" s="7"/>
    </row>
    <row r="40882" spans="7:7" x14ac:dyDescent="0.25">
      <c r="G40882" s="7"/>
    </row>
    <row r="40883" spans="7:7" x14ac:dyDescent="0.25">
      <c r="G40883" s="7"/>
    </row>
    <row r="40884" spans="7:7" x14ac:dyDescent="0.25">
      <c r="G40884" s="7"/>
    </row>
    <row r="40885" spans="7:7" x14ac:dyDescent="0.25">
      <c r="G40885" s="7"/>
    </row>
    <row r="40886" spans="7:7" x14ac:dyDescent="0.25">
      <c r="G40886" s="7"/>
    </row>
    <row r="40887" spans="7:7" x14ac:dyDescent="0.25">
      <c r="G40887" s="7"/>
    </row>
    <row r="40888" spans="7:7" x14ac:dyDescent="0.25">
      <c r="G40888" s="7"/>
    </row>
    <row r="40889" spans="7:7" x14ac:dyDescent="0.25">
      <c r="G40889" s="7"/>
    </row>
    <row r="40890" spans="7:7" x14ac:dyDescent="0.25">
      <c r="G40890" s="7"/>
    </row>
    <row r="40891" spans="7:7" x14ac:dyDescent="0.25">
      <c r="G40891" s="7"/>
    </row>
    <row r="40892" spans="7:7" x14ac:dyDescent="0.25">
      <c r="G40892" s="7"/>
    </row>
    <row r="40893" spans="7:7" x14ac:dyDescent="0.25">
      <c r="G40893" s="7"/>
    </row>
    <row r="40894" spans="7:7" x14ac:dyDescent="0.25">
      <c r="G40894" s="7"/>
    </row>
    <row r="40895" spans="7:7" x14ac:dyDescent="0.25">
      <c r="G40895" s="7"/>
    </row>
    <row r="40896" spans="7:7" x14ac:dyDescent="0.25">
      <c r="G40896" s="7"/>
    </row>
    <row r="40897" spans="7:7" x14ac:dyDescent="0.25">
      <c r="G40897" s="7"/>
    </row>
    <row r="40898" spans="7:7" x14ac:dyDescent="0.25">
      <c r="G40898" s="7"/>
    </row>
    <row r="40899" spans="7:7" x14ac:dyDescent="0.25">
      <c r="G40899" s="7"/>
    </row>
    <row r="40900" spans="7:7" x14ac:dyDescent="0.25">
      <c r="G40900" s="7"/>
    </row>
    <row r="40901" spans="7:7" x14ac:dyDescent="0.25">
      <c r="G40901" s="7"/>
    </row>
    <row r="40902" spans="7:7" x14ac:dyDescent="0.25">
      <c r="G40902" s="7"/>
    </row>
    <row r="40903" spans="7:7" x14ac:dyDescent="0.25">
      <c r="G40903" s="7"/>
    </row>
    <row r="40904" spans="7:7" x14ac:dyDescent="0.25">
      <c r="G40904" s="7"/>
    </row>
    <row r="40905" spans="7:7" x14ac:dyDescent="0.25">
      <c r="G40905" s="7"/>
    </row>
    <row r="40906" spans="7:7" x14ac:dyDescent="0.25">
      <c r="G40906" s="7"/>
    </row>
    <row r="40907" spans="7:7" x14ac:dyDescent="0.25">
      <c r="G40907" s="7"/>
    </row>
    <row r="40908" spans="7:7" x14ac:dyDescent="0.25">
      <c r="G40908" s="7"/>
    </row>
    <row r="40909" spans="7:7" x14ac:dyDescent="0.25">
      <c r="G40909" s="7"/>
    </row>
    <row r="40910" spans="7:7" x14ac:dyDescent="0.25">
      <c r="G40910" s="7"/>
    </row>
    <row r="40911" spans="7:7" x14ac:dyDescent="0.25">
      <c r="G40911" s="7"/>
    </row>
    <row r="40912" spans="7:7" x14ac:dyDescent="0.25">
      <c r="G40912" s="7"/>
    </row>
    <row r="40913" spans="7:7" x14ac:dyDescent="0.25">
      <c r="G40913" s="7"/>
    </row>
    <row r="40914" spans="7:7" x14ac:dyDescent="0.25">
      <c r="G40914" s="7"/>
    </row>
    <row r="40915" spans="7:7" x14ac:dyDescent="0.25">
      <c r="G40915" s="7"/>
    </row>
    <row r="40916" spans="7:7" x14ac:dyDescent="0.25">
      <c r="G40916" s="7"/>
    </row>
    <row r="40917" spans="7:7" x14ac:dyDescent="0.25">
      <c r="G40917" s="7"/>
    </row>
    <row r="40918" spans="7:7" x14ac:dyDescent="0.25">
      <c r="G40918" s="7"/>
    </row>
    <row r="40919" spans="7:7" x14ac:dyDescent="0.25">
      <c r="G40919" s="7"/>
    </row>
    <row r="40920" spans="7:7" x14ac:dyDescent="0.25">
      <c r="G40920" s="7"/>
    </row>
    <row r="40921" spans="7:7" x14ac:dyDescent="0.25">
      <c r="G40921" s="7"/>
    </row>
    <row r="40922" spans="7:7" x14ac:dyDescent="0.25">
      <c r="G40922" s="7"/>
    </row>
    <row r="40923" spans="7:7" x14ac:dyDescent="0.25">
      <c r="G40923" s="7"/>
    </row>
    <row r="40924" spans="7:7" x14ac:dyDescent="0.25">
      <c r="G40924" s="7"/>
    </row>
    <row r="40925" spans="7:7" x14ac:dyDescent="0.25">
      <c r="G40925" s="7"/>
    </row>
    <row r="40926" spans="7:7" x14ac:dyDescent="0.25">
      <c r="G40926" s="7"/>
    </row>
    <row r="40927" spans="7:7" x14ac:dyDescent="0.25">
      <c r="G40927" s="7"/>
    </row>
    <row r="40928" spans="7:7" x14ac:dyDescent="0.25">
      <c r="G40928" s="7"/>
    </row>
    <row r="40929" spans="7:7" x14ac:dyDescent="0.25">
      <c r="G40929" s="7"/>
    </row>
    <row r="40930" spans="7:7" x14ac:dyDescent="0.25">
      <c r="G40930" s="7"/>
    </row>
    <row r="40931" spans="7:7" x14ac:dyDescent="0.25">
      <c r="G40931" s="7"/>
    </row>
    <row r="40932" spans="7:7" x14ac:dyDescent="0.25">
      <c r="G40932" s="7"/>
    </row>
    <row r="40933" spans="7:7" x14ac:dyDescent="0.25">
      <c r="G40933" s="7"/>
    </row>
    <row r="40934" spans="7:7" x14ac:dyDescent="0.25">
      <c r="G40934" s="7"/>
    </row>
    <row r="40935" spans="7:7" x14ac:dyDescent="0.25">
      <c r="G40935" s="7"/>
    </row>
    <row r="40936" spans="7:7" x14ac:dyDescent="0.25">
      <c r="G40936" s="7"/>
    </row>
    <row r="40937" spans="7:7" x14ac:dyDescent="0.25">
      <c r="G40937" s="7"/>
    </row>
    <row r="40938" spans="7:7" x14ac:dyDescent="0.25">
      <c r="G40938" s="7"/>
    </row>
    <row r="40939" spans="7:7" x14ac:dyDescent="0.25">
      <c r="G40939" s="7"/>
    </row>
    <row r="40940" spans="7:7" x14ac:dyDescent="0.25">
      <c r="G40940" s="7"/>
    </row>
    <row r="40941" spans="7:7" x14ac:dyDescent="0.25">
      <c r="G40941" s="7"/>
    </row>
    <row r="40942" spans="7:7" x14ac:dyDescent="0.25">
      <c r="G40942" s="7"/>
    </row>
    <row r="40943" spans="7:7" x14ac:dyDescent="0.25">
      <c r="G40943" s="7"/>
    </row>
    <row r="40944" spans="7:7" x14ac:dyDescent="0.25">
      <c r="G40944" s="7"/>
    </row>
    <row r="40945" spans="7:7" x14ac:dyDescent="0.25">
      <c r="G40945" s="7"/>
    </row>
    <row r="40946" spans="7:7" x14ac:dyDescent="0.25">
      <c r="G40946" s="7"/>
    </row>
    <row r="40947" spans="7:7" x14ac:dyDescent="0.25">
      <c r="G40947" s="7"/>
    </row>
    <row r="40948" spans="7:7" x14ac:dyDescent="0.25">
      <c r="G40948" s="7"/>
    </row>
    <row r="40949" spans="7:7" x14ac:dyDescent="0.25">
      <c r="G40949" s="7"/>
    </row>
    <row r="40950" spans="7:7" x14ac:dyDescent="0.25">
      <c r="G40950" s="7"/>
    </row>
    <row r="40951" spans="7:7" x14ac:dyDescent="0.25">
      <c r="G40951" s="7"/>
    </row>
    <row r="40952" spans="7:7" x14ac:dyDescent="0.25">
      <c r="G40952" s="7"/>
    </row>
    <row r="40953" spans="7:7" x14ac:dyDescent="0.25">
      <c r="G40953" s="7"/>
    </row>
    <row r="40954" spans="7:7" x14ac:dyDescent="0.25">
      <c r="G40954" s="7"/>
    </row>
    <row r="40955" spans="7:7" x14ac:dyDescent="0.25">
      <c r="G40955" s="7"/>
    </row>
    <row r="40956" spans="7:7" x14ac:dyDescent="0.25">
      <c r="G40956" s="7"/>
    </row>
    <row r="40957" spans="7:7" x14ac:dyDescent="0.25">
      <c r="G40957" s="7"/>
    </row>
    <row r="40958" spans="7:7" x14ac:dyDescent="0.25">
      <c r="G40958" s="7"/>
    </row>
    <row r="40959" spans="7:7" x14ac:dyDescent="0.25">
      <c r="G40959" s="7"/>
    </row>
    <row r="40960" spans="7:7" x14ac:dyDescent="0.25">
      <c r="G40960" s="7"/>
    </row>
    <row r="40961" spans="7:7" x14ac:dyDescent="0.25">
      <c r="G40961" s="7"/>
    </row>
    <row r="40962" spans="7:7" x14ac:dyDescent="0.25">
      <c r="G40962" s="7"/>
    </row>
    <row r="40963" spans="7:7" x14ac:dyDescent="0.25">
      <c r="G40963" s="7"/>
    </row>
    <row r="40964" spans="7:7" x14ac:dyDescent="0.25">
      <c r="G40964" s="7"/>
    </row>
    <row r="40965" spans="7:7" x14ac:dyDescent="0.25">
      <c r="G40965" s="7"/>
    </row>
    <row r="40966" spans="7:7" x14ac:dyDescent="0.25">
      <c r="G40966" s="7"/>
    </row>
    <row r="40967" spans="7:7" x14ac:dyDescent="0.25">
      <c r="G40967" s="7"/>
    </row>
    <row r="40968" spans="7:7" x14ac:dyDescent="0.25">
      <c r="G40968" s="7"/>
    </row>
    <row r="40969" spans="7:7" x14ac:dyDescent="0.25">
      <c r="G40969" s="7"/>
    </row>
    <row r="40970" spans="7:7" x14ac:dyDescent="0.25">
      <c r="G40970" s="7"/>
    </row>
    <row r="40971" spans="7:7" x14ac:dyDescent="0.25">
      <c r="G40971" s="7"/>
    </row>
    <row r="40972" spans="7:7" x14ac:dyDescent="0.25">
      <c r="G40972" s="7"/>
    </row>
    <row r="40973" spans="7:7" x14ac:dyDescent="0.25">
      <c r="G40973" s="7"/>
    </row>
    <row r="40974" spans="7:7" x14ac:dyDescent="0.25">
      <c r="G40974" s="7"/>
    </row>
    <row r="40975" spans="7:7" x14ac:dyDescent="0.25">
      <c r="G40975" s="7"/>
    </row>
    <row r="40976" spans="7:7" x14ac:dyDescent="0.25">
      <c r="G40976" s="7"/>
    </row>
    <row r="40977" spans="7:7" x14ac:dyDescent="0.25">
      <c r="G40977" s="7"/>
    </row>
    <row r="40978" spans="7:7" x14ac:dyDescent="0.25">
      <c r="G40978" s="7"/>
    </row>
    <row r="40979" spans="7:7" x14ac:dyDescent="0.25">
      <c r="G40979" s="7"/>
    </row>
    <row r="40980" spans="7:7" x14ac:dyDescent="0.25">
      <c r="G40980" s="7"/>
    </row>
    <row r="40981" spans="7:7" x14ac:dyDescent="0.25">
      <c r="G40981" s="7"/>
    </row>
    <row r="40982" spans="7:7" x14ac:dyDescent="0.25">
      <c r="G40982" s="7"/>
    </row>
    <row r="40983" spans="7:7" x14ac:dyDescent="0.25">
      <c r="G40983" s="7"/>
    </row>
    <row r="40984" spans="7:7" x14ac:dyDescent="0.25">
      <c r="G40984" s="7"/>
    </row>
    <row r="40985" spans="7:7" x14ac:dyDescent="0.25">
      <c r="G40985" s="7"/>
    </row>
    <row r="40986" spans="7:7" x14ac:dyDescent="0.25">
      <c r="G40986" s="7"/>
    </row>
    <row r="40987" spans="7:7" x14ac:dyDescent="0.25">
      <c r="G40987" s="7"/>
    </row>
    <row r="40988" spans="7:7" x14ac:dyDescent="0.25">
      <c r="G40988" s="7"/>
    </row>
    <row r="40989" spans="7:7" x14ac:dyDescent="0.25">
      <c r="G40989" s="7"/>
    </row>
    <row r="40990" spans="7:7" x14ac:dyDescent="0.25">
      <c r="G40990" s="7"/>
    </row>
    <row r="40991" spans="7:7" x14ac:dyDescent="0.25">
      <c r="G40991" s="7"/>
    </row>
    <row r="40992" spans="7:7" x14ac:dyDescent="0.25">
      <c r="G40992" s="7"/>
    </row>
    <row r="40993" spans="7:7" x14ac:dyDescent="0.25">
      <c r="G40993" s="7"/>
    </row>
    <row r="40994" spans="7:7" x14ac:dyDescent="0.25">
      <c r="G40994" s="7"/>
    </row>
    <row r="40995" spans="7:7" x14ac:dyDescent="0.25">
      <c r="G40995" s="7"/>
    </row>
    <row r="40996" spans="7:7" x14ac:dyDescent="0.25">
      <c r="G40996" s="7"/>
    </row>
    <row r="40997" spans="7:7" x14ac:dyDescent="0.25">
      <c r="G40997" s="7"/>
    </row>
    <row r="40998" spans="7:7" x14ac:dyDescent="0.25">
      <c r="G40998" s="7"/>
    </row>
    <row r="40999" spans="7:7" x14ac:dyDescent="0.25">
      <c r="G40999" s="7"/>
    </row>
    <row r="41000" spans="7:7" x14ac:dyDescent="0.25">
      <c r="G41000" s="7"/>
    </row>
    <row r="41001" spans="7:7" x14ac:dyDescent="0.25">
      <c r="G41001" s="7"/>
    </row>
    <row r="41002" spans="7:7" x14ac:dyDescent="0.25">
      <c r="G41002" s="7"/>
    </row>
    <row r="41003" spans="7:7" x14ac:dyDescent="0.25">
      <c r="G41003" s="7"/>
    </row>
    <row r="41004" spans="7:7" x14ac:dyDescent="0.25">
      <c r="G41004" s="7"/>
    </row>
    <row r="41005" spans="7:7" x14ac:dyDescent="0.25">
      <c r="G41005" s="7"/>
    </row>
    <row r="41006" spans="7:7" x14ac:dyDescent="0.25">
      <c r="G41006" s="7"/>
    </row>
    <row r="41007" spans="7:7" x14ac:dyDescent="0.25">
      <c r="G41007" s="7"/>
    </row>
    <row r="41008" spans="7:7" x14ac:dyDescent="0.25">
      <c r="G41008" s="7"/>
    </row>
    <row r="41009" spans="7:7" x14ac:dyDescent="0.25">
      <c r="G41009" s="7"/>
    </row>
    <row r="41010" spans="7:7" x14ac:dyDescent="0.25">
      <c r="G41010" s="7"/>
    </row>
    <row r="41011" spans="7:7" x14ac:dyDescent="0.25">
      <c r="G41011" s="7"/>
    </row>
    <row r="41012" spans="7:7" x14ac:dyDescent="0.25">
      <c r="G41012" s="7"/>
    </row>
    <row r="41013" spans="7:7" x14ac:dyDescent="0.25">
      <c r="G41013" s="7"/>
    </row>
    <row r="41014" spans="7:7" x14ac:dyDescent="0.25">
      <c r="G41014" s="7"/>
    </row>
    <row r="41015" spans="7:7" x14ac:dyDescent="0.25">
      <c r="G41015" s="7"/>
    </row>
    <row r="41016" spans="7:7" x14ac:dyDescent="0.25">
      <c r="G41016" s="7"/>
    </row>
    <row r="41017" spans="7:7" x14ac:dyDescent="0.25">
      <c r="G41017" s="7"/>
    </row>
    <row r="41018" spans="7:7" x14ac:dyDescent="0.25">
      <c r="G41018" s="7"/>
    </row>
    <row r="41019" spans="7:7" x14ac:dyDescent="0.25">
      <c r="G41019" s="7"/>
    </row>
    <row r="41020" spans="7:7" x14ac:dyDescent="0.25">
      <c r="G41020" s="7"/>
    </row>
    <row r="41021" spans="7:7" x14ac:dyDescent="0.25">
      <c r="G41021" s="7"/>
    </row>
    <row r="41022" spans="7:7" x14ac:dyDescent="0.25">
      <c r="G41022" s="7"/>
    </row>
    <row r="41023" spans="7:7" x14ac:dyDescent="0.25">
      <c r="G41023" s="7"/>
    </row>
    <row r="41024" spans="7:7" x14ac:dyDescent="0.25">
      <c r="G41024" s="7"/>
    </row>
    <row r="41025" spans="7:7" x14ac:dyDescent="0.25">
      <c r="G41025" s="7"/>
    </row>
    <row r="41026" spans="7:7" x14ac:dyDescent="0.25">
      <c r="G41026" s="7"/>
    </row>
    <row r="41027" spans="7:7" x14ac:dyDescent="0.25">
      <c r="G41027" s="7"/>
    </row>
    <row r="41028" spans="7:7" x14ac:dyDescent="0.25">
      <c r="G41028" s="7"/>
    </row>
    <row r="41029" spans="7:7" x14ac:dyDescent="0.25">
      <c r="G41029" s="7"/>
    </row>
    <row r="41030" spans="7:7" x14ac:dyDescent="0.25">
      <c r="G41030" s="7"/>
    </row>
    <row r="41031" spans="7:7" x14ac:dyDescent="0.25">
      <c r="G41031" s="7"/>
    </row>
    <row r="41032" spans="7:7" x14ac:dyDescent="0.25">
      <c r="G41032" s="7"/>
    </row>
    <row r="41033" spans="7:7" x14ac:dyDescent="0.25">
      <c r="G41033" s="7"/>
    </row>
    <row r="41034" spans="7:7" x14ac:dyDescent="0.25">
      <c r="G41034" s="7"/>
    </row>
    <row r="41035" spans="7:7" x14ac:dyDescent="0.25">
      <c r="G41035" s="7"/>
    </row>
    <row r="41036" spans="7:7" x14ac:dyDescent="0.25">
      <c r="G41036" s="7"/>
    </row>
    <row r="41037" spans="7:7" x14ac:dyDescent="0.25">
      <c r="G41037" s="7"/>
    </row>
    <row r="41038" spans="7:7" x14ac:dyDescent="0.25">
      <c r="G41038" s="7"/>
    </row>
    <row r="41039" spans="7:7" x14ac:dyDescent="0.25">
      <c r="G41039" s="7"/>
    </row>
    <row r="41040" spans="7:7" x14ac:dyDescent="0.25">
      <c r="G41040" s="7"/>
    </row>
    <row r="41041" spans="7:7" x14ac:dyDescent="0.25">
      <c r="G41041" s="7"/>
    </row>
    <row r="41042" spans="7:7" x14ac:dyDescent="0.25">
      <c r="G41042" s="7"/>
    </row>
    <row r="41043" spans="7:7" x14ac:dyDescent="0.25">
      <c r="G41043" s="7"/>
    </row>
    <row r="41044" spans="7:7" x14ac:dyDescent="0.25">
      <c r="G41044" s="7"/>
    </row>
    <row r="41045" spans="7:7" x14ac:dyDescent="0.25">
      <c r="G41045" s="7"/>
    </row>
    <row r="41046" spans="7:7" x14ac:dyDescent="0.25">
      <c r="G41046" s="7"/>
    </row>
    <row r="41047" spans="7:7" x14ac:dyDescent="0.25">
      <c r="G41047" s="7"/>
    </row>
    <row r="41048" spans="7:7" x14ac:dyDescent="0.25">
      <c r="G41048" s="7"/>
    </row>
    <row r="41049" spans="7:7" x14ac:dyDescent="0.25">
      <c r="G41049" s="7"/>
    </row>
    <row r="41050" spans="7:7" x14ac:dyDescent="0.25">
      <c r="G41050" s="7"/>
    </row>
    <row r="41051" spans="7:7" x14ac:dyDescent="0.25">
      <c r="G41051" s="7"/>
    </row>
    <row r="41052" spans="7:7" x14ac:dyDescent="0.25">
      <c r="G41052" s="7"/>
    </row>
    <row r="41053" spans="7:7" x14ac:dyDescent="0.25">
      <c r="G41053" s="7"/>
    </row>
    <row r="41054" spans="7:7" x14ac:dyDescent="0.25">
      <c r="G41054" s="7"/>
    </row>
    <row r="41055" spans="7:7" x14ac:dyDescent="0.25">
      <c r="G41055" s="7"/>
    </row>
    <row r="41056" spans="7:7" x14ac:dyDescent="0.25">
      <c r="G41056" s="7"/>
    </row>
    <row r="41057" spans="7:7" x14ac:dyDescent="0.25">
      <c r="G41057" s="7"/>
    </row>
    <row r="41058" spans="7:7" x14ac:dyDescent="0.25">
      <c r="G41058" s="7"/>
    </row>
    <row r="41059" spans="7:7" x14ac:dyDescent="0.25">
      <c r="G41059" s="7"/>
    </row>
    <row r="41060" spans="7:7" x14ac:dyDescent="0.25">
      <c r="G41060" s="7"/>
    </row>
    <row r="41061" spans="7:7" x14ac:dyDescent="0.25">
      <c r="G41061" s="7"/>
    </row>
    <row r="41062" spans="7:7" x14ac:dyDescent="0.25">
      <c r="G41062" s="7"/>
    </row>
    <row r="41063" spans="7:7" x14ac:dyDescent="0.25">
      <c r="G41063" s="7"/>
    </row>
    <row r="41064" spans="7:7" x14ac:dyDescent="0.25">
      <c r="G41064" s="7"/>
    </row>
    <row r="41065" spans="7:7" x14ac:dyDescent="0.25">
      <c r="G41065" s="7"/>
    </row>
    <row r="41066" spans="7:7" x14ac:dyDescent="0.25">
      <c r="G41066" s="7"/>
    </row>
    <row r="41067" spans="7:7" x14ac:dyDescent="0.25">
      <c r="G41067" s="7"/>
    </row>
    <row r="41068" spans="7:7" x14ac:dyDescent="0.25">
      <c r="G41068" s="7"/>
    </row>
    <row r="41069" spans="7:7" x14ac:dyDescent="0.25">
      <c r="G41069" s="7"/>
    </row>
    <row r="41070" spans="7:7" x14ac:dyDescent="0.25">
      <c r="G41070" s="7"/>
    </row>
    <row r="41071" spans="7:7" x14ac:dyDescent="0.25">
      <c r="G41071" s="7"/>
    </row>
    <row r="41072" spans="7:7" x14ac:dyDescent="0.25">
      <c r="G41072" s="7"/>
    </row>
    <row r="41073" spans="7:7" x14ac:dyDescent="0.25">
      <c r="G41073" s="7"/>
    </row>
    <row r="41074" spans="7:7" x14ac:dyDescent="0.25">
      <c r="G41074" s="7"/>
    </row>
    <row r="41075" spans="7:7" x14ac:dyDescent="0.25">
      <c r="G41075" s="7"/>
    </row>
    <row r="41076" spans="7:7" x14ac:dyDescent="0.25">
      <c r="G41076" s="7"/>
    </row>
    <row r="41077" spans="7:7" x14ac:dyDescent="0.25">
      <c r="G41077" s="7"/>
    </row>
    <row r="41078" spans="7:7" x14ac:dyDescent="0.25">
      <c r="G41078" s="7"/>
    </row>
    <row r="41079" spans="7:7" x14ac:dyDescent="0.25">
      <c r="G41079" s="7"/>
    </row>
    <row r="41080" spans="7:7" x14ac:dyDescent="0.25">
      <c r="G41080" s="7"/>
    </row>
    <row r="41081" spans="7:7" x14ac:dyDescent="0.25">
      <c r="G41081" s="7"/>
    </row>
    <row r="41082" spans="7:7" x14ac:dyDescent="0.25">
      <c r="G41082" s="7"/>
    </row>
    <row r="41083" spans="7:7" x14ac:dyDescent="0.25">
      <c r="G41083" s="7"/>
    </row>
    <row r="41084" spans="7:7" x14ac:dyDescent="0.25">
      <c r="G41084" s="7"/>
    </row>
    <row r="41085" spans="7:7" x14ac:dyDescent="0.25">
      <c r="G41085" s="7"/>
    </row>
    <row r="41086" spans="7:7" x14ac:dyDescent="0.25">
      <c r="G41086" s="7"/>
    </row>
    <row r="41087" spans="7:7" x14ac:dyDescent="0.25">
      <c r="G41087" s="7"/>
    </row>
    <row r="41088" spans="7:7" x14ac:dyDescent="0.25">
      <c r="G41088" s="7"/>
    </row>
    <row r="41089" spans="7:7" x14ac:dyDescent="0.25">
      <c r="G41089" s="7"/>
    </row>
    <row r="41090" spans="7:7" x14ac:dyDescent="0.25">
      <c r="G41090" s="7"/>
    </row>
    <row r="41091" spans="7:7" x14ac:dyDescent="0.25">
      <c r="G41091" s="7"/>
    </row>
    <row r="41092" spans="7:7" x14ac:dyDescent="0.25">
      <c r="G41092" s="7"/>
    </row>
    <row r="41093" spans="7:7" x14ac:dyDescent="0.25">
      <c r="G41093" s="7"/>
    </row>
    <row r="41094" spans="7:7" x14ac:dyDescent="0.25">
      <c r="G41094" s="7"/>
    </row>
    <row r="41095" spans="7:7" x14ac:dyDescent="0.25">
      <c r="G41095" s="7"/>
    </row>
    <row r="41096" spans="7:7" x14ac:dyDescent="0.25">
      <c r="G41096" s="7"/>
    </row>
    <row r="41097" spans="7:7" x14ac:dyDescent="0.25">
      <c r="G41097" s="7"/>
    </row>
    <row r="41098" spans="7:7" x14ac:dyDescent="0.25">
      <c r="G41098" s="7"/>
    </row>
    <row r="41099" spans="7:7" x14ac:dyDescent="0.25">
      <c r="G41099" s="7"/>
    </row>
    <row r="41100" spans="7:7" x14ac:dyDescent="0.25">
      <c r="G41100" s="7"/>
    </row>
    <row r="41101" spans="7:7" x14ac:dyDescent="0.25">
      <c r="G41101" s="7"/>
    </row>
    <row r="41102" spans="7:7" x14ac:dyDescent="0.25">
      <c r="G41102" s="7"/>
    </row>
    <row r="41103" spans="7:7" x14ac:dyDescent="0.25">
      <c r="G41103" s="7"/>
    </row>
    <row r="41104" spans="7:7" x14ac:dyDescent="0.25">
      <c r="G41104" s="7"/>
    </row>
    <row r="41105" spans="7:7" x14ac:dyDescent="0.25">
      <c r="G41105" s="7"/>
    </row>
    <row r="41106" spans="7:7" x14ac:dyDescent="0.25">
      <c r="G41106" s="7"/>
    </row>
    <row r="41107" spans="7:7" x14ac:dyDescent="0.25">
      <c r="G41107" s="7"/>
    </row>
    <row r="41108" spans="7:7" x14ac:dyDescent="0.25">
      <c r="G41108" s="7"/>
    </row>
    <row r="41109" spans="7:7" x14ac:dyDescent="0.25">
      <c r="G41109" s="7"/>
    </row>
    <row r="41110" spans="7:7" x14ac:dyDescent="0.25">
      <c r="G41110" s="7"/>
    </row>
    <row r="41111" spans="7:7" x14ac:dyDescent="0.25">
      <c r="G41111" s="7"/>
    </row>
    <row r="41112" spans="7:7" x14ac:dyDescent="0.25">
      <c r="G41112" s="7"/>
    </row>
    <row r="41113" spans="7:7" x14ac:dyDescent="0.25">
      <c r="G41113" s="7"/>
    </row>
    <row r="41114" spans="7:7" x14ac:dyDescent="0.25">
      <c r="G41114" s="7"/>
    </row>
    <row r="41115" spans="7:7" x14ac:dyDescent="0.25">
      <c r="G41115" s="7"/>
    </row>
    <row r="41116" spans="7:7" x14ac:dyDescent="0.25">
      <c r="G41116" s="7"/>
    </row>
    <row r="41117" spans="7:7" x14ac:dyDescent="0.25">
      <c r="G41117" s="7"/>
    </row>
    <row r="41118" spans="7:7" x14ac:dyDescent="0.25">
      <c r="G41118" s="7"/>
    </row>
    <row r="41119" spans="7:7" x14ac:dyDescent="0.25">
      <c r="G41119" s="7"/>
    </row>
    <row r="41120" spans="7:7" x14ac:dyDescent="0.25">
      <c r="G41120" s="7"/>
    </row>
    <row r="41121" spans="7:7" x14ac:dyDescent="0.25">
      <c r="G41121" s="7"/>
    </row>
    <row r="41122" spans="7:7" x14ac:dyDescent="0.25">
      <c r="G41122" s="7"/>
    </row>
    <row r="41123" spans="7:7" x14ac:dyDescent="0.25">
      <c r="G41123" s="7"/>
    </row>
    <row r="41124" spans="7:7" x14ac:dyDescent="0.25">
      <c r="G41124" s="7"/>
    </row>
    <row r="41125" spans="7:7" x14ac:dyDescent="0.25">
      <c r="G41125" s="7"/>
    </row>
    <row r="41126" spans="7:7" x14ac:dyDescent="0.25">
      <c r="G41126" s="7"/>
    </row>
    <row r="41127" spans="7:7" x14ac:dyDescent="0.25">
      <c r="G41127" s="7"/>
    </row>
    <row r="41128" spans="7:7" x14ac:dyDescent="0.25">
      <c r="G41128" s="7"/>
    </row>
    <row r="41129" spans="7:7" x14ac:dyDescent="0.25">
      <c r="G41129" s="7"/>
    </row>
    <row r="41130" spans="7:7" x14ac:dyDescent="0.25">
      <c r="G41130" s="7"/>
    </row>
    <row r="41131" spans="7:7" x14ac:dyDescent="0.25">
      <c r="G41131" s="7"/>
    </row>
    <row r="41132" spans="7:7" x14ac:dyDescent="0.25">
      <c r="G41132" s="7"/>
    </row>
    <row r="41133" spans="7:7" x14ac:dyDescent="0.25">
      <c r="G41133" s="7"/>
    </row>
    <row r="41134" spans="7:7" x14ac:dyDescent="0.25">
      <c r="G41134" s="7"/>
    </row>
    <row r="41135" spans="7:7" x14ac:dyDescent="0.25">
      <c r="G41135" s="7"/>
    </row>
    <row r="41136" spans="7:7" x14ac:dyDescent="0.25">
      <c r="G41136" s="7"/>
    </row>
    <row r="41137" spans="7:7" x14ac:dyDescent="0.25">
      <c r="G41137" s="7"/>
    </row>
    <row r="41138" spans="7:7" x14ac:dyDescent="0.25">
      <c r="G41138" s="7"/>
    </row>
    <row r="41139" spans="7:7" x14ac:dyDescent="0.25">
      <c r="G41139" s="7"/>
    </row>
    <row r="41140" spans="7:7" x14ac:dyDescent="0.25">
      <c r="G41140" s="7"/>
    </row>
    <row r="41141" spans="7:7" x14ac:dyDescent="0.25">
      <c r="G41141" s="7"/>
    </row>
    <row r="41142" spans="7:7" x14ac:dyDescent="0.25">
      <c r="G41142" s="7"/>
    </row>
    <row r="41143" spans="7:7" x14ac:dyDescent="0.25">
      <c r="G41143" s="7"/>
    </row>
    <row r="41144" spans="7:7" x14ac:dyDescent="0.25">
      <c r="G41144" s="7"/>
    </row>
    <row r="41145" spans="7:7" x14ac:dyDescent="0.25">
      <c r="G41145" s="7"/>
    </row>
    <row r="41146" spans="7:7" x14ac:dyDescent="0.25">
      <c r="G41146" s="7"/>
    </row>
    <row r="41147" spans="7:7" x14ac:dyDescent="0.25">
      <c r="G41147" s="7"/>
    </row>
    <row r="41148" spans="7:7" x14ac:dyDescent="0.25">
      <c r="G41148" s="7"/>
    </row>
    <row r="41149" spans="7:7" x14ac:dyDescent="0.25">
      <c r="G41149" s="7"/>
    </row>
    <row r="41150" spans="7:7" x14ac:dyDescent="0.25">
      <c r="G41150" s="7"/>
    </row>
    <row r="41151" spans="7:7" x14ac:dyDescent="0.25">
      <c r="G41151" s="7"/>
    </row>
    <row r="41152" spans="7:7" x14ac:dyDescent="0.25">
      <c r="G41152" s="7"/>
    </row>
    <row r="41153" spans="7:7" x14ac:dyDescent="0.25">
      <c r="G41153" s="7"/>
    </row>
    <row r="41154" spans="7:7" x14ac:dyDescent="0.25">
      <c r="G41154" s="7"/>
    </row>
    <row r="41155" spans="7:7" x14ac:dyDescent="0.25">
      <c r="G41155" s="7"/>
    </row>
    <row r="41156" spans="7:7" x14ac:dyDescent="0.25">
      <c r="G41156" s="7"/>
    </row>
    <row r="41157" spans="7:7" x14ac:dyDescent="0.25">
      <c r="G41157" s="7"/>
    </row>
    <row r="41158" spans="7:7" x14ac:dyDescent="0.25">
      <c r="G41158" s="7"/>
    </row>
    <row r="41159" spans="7:7" x14ac:dyDescent="0.25">
      <c r="G41159" s="7"/>
    </row>
    <row r="41160" spans="7:7" x14ac:dyDescent="0.25">
      <c r="G41160" s="7"/>
    </row>
    <row r="41161" spans="7:7" x14ac:dyDescent="0.25">
      <c r="G41161" s="7"/>
    </row>
    <row r="41162" spans="7:7" x14ac:dyDescent="0.25">
      <c r="G41162" s="7"/>
    </row>
    <row r="41163" spans="7:7" x14ac:dyDescent="0.25">
      <c r="G41163" s="7"/>
    </row>
    <row r="41164" spans="7:7" x14ac:dyDescent="0.25">
      <c r="G41164" s="7"/>
    </row>
    <row r="41165" spans="7:7" x14ac:dyDescent="0.25">
      <c r="G41165" s="7"/>
    </row>
    <row r="41166" spans="7:7" x14ac:dyDescent="0.25">
      <c r="G41166" s="7"/>
    </row>
    <row r="41167" spans="7:7" x14ac:dyDescent="0.25">
      <c r="G41167" s="7"/>
    </row>
    <row r="41168" spans="7:7" x14ac:dyDescent="0.25">
      <c r="G41168" s="7"/>
    </row>
    <row r="41169" spans="7:7" x14ac:dyDescent="0.25">
      <c r="G41169" s="7"/>
    </row>
    <row r="41170" spans="7:7" x14ac:dyDescent="0.25">
      <c r="G41170" s="7"/>
    </row>
    <row r="41171" spans="7:7" x14ac:dyDescent="0.25">
      <c r="G41171" s="7"/>
    </row>
    <row r="41172" spans="7:7" x14ac:dyDescent="0.25">
      <c r="G41172" s="7"/>
    </row>
    <row r="41173" spans="7:7" x14ac:dyDescent="0.25">
      <c r="G41173" s="7"/>
    </row>
    <row r="41174" spans="7:7" x14ac:dyDescent="0.25">
      <c r="G41174" s="7"/>
    </row>
    <row r="41175" spans="7:7" x14ac:dyDescent="0.25">
      <c r="G41175" s="7"/>
    </row>
    <row r="41176" spans="7:7" x14ac:dyDescent="0.25">
      <c r="G41176" s="7"/>
    </row>
    <row r="41177" spans="7:7" x14ac:dyDescent="0.25">
      <c r="G41177" s="7"/>
    </row>
    <row r="41178" spans="7:7" x14ac:dyDescent="0.25">
      <c r="G41178" s="7"/>
    </row>
    <row r="41179" spans="7:7" x14ac:dyDescent="0.25">
      <c r="G41179" s="7"/>
    </row>
    <row r="41180" spans="7:7" x14ac:dyDescent="0.25">
      <c r="G41180" s="7"/>
    </row>
    <row r="41181" spans="7:7" x14ac:dyDescent="0.25">
      <c r="G41181" s="7"/>
    </row>
    <row r="41182" spans="7:7" x14ac:dyDescent="0.25">
      <c r="G41182" s="7"/>
    </row>
    <row r="41183" spans="7:7" x14ac:dyDescent="0.25">
      <c r="G41183" s="7"/>
    </row>
    <row r="41184" spans="7:7" x14ac:dyDescent="0.25">
      <c r="G41184" s="7"/>
    </row>
    <row r="41185" spans="7:7" x14ac:dyDescent="0.25">
      <c r="G41185" s="7"/>
    </row>
    <row r="41186" spans="7:7" x14ac:dyDescent="0.25">
      <c r="G41186" s="7"/>
    </row>
    <row r="41187" spans="7:7" x14ac:dyDescent="0.25">
      <c r="G41187" s="7"/>
    </row>
    <row r="41188" spans="7:7" x14ac:dyDescent="0.25">
      <c r="G41188" s="7"/>
    </row>
    <row r="41189" spans="7:7" x14ac:dyDescent="0.25">
      <c r="G41189" s="7"/>
    </row>
    <row r="41190" spans="7:7" x14ac:dyDescent="0.25">
      <c r="G41190" s="7"/>
    </row>
    <row r="41191" spans="7:7" x14ac:dyDescent="0.25">
      <c r="G41191" s="7"/>
    </row>
    <row r="41192" spans="7:7" x14ac:dyDescent="0.25">
      <c r="G41192" s="7"/>
    </row>
    <row r="41193" spans="7:7" x14ac:dyDescent="0.25">
      <c r="G41193" s="7"/>
    </row>
    <row r="41194" spans="7:7" x14ac:dyDescent="0.25">
      <c r="G41194" s="7"/>
    </row>
    <row r="41195" spans="7:7" x14ac:dyDescent="0.25">
      <c r="G41195" s="7"/>
    </row>
    <row r="41196" spans="7:7" x14ac:dyDescent="0.25">
      <c r="G41196" s="7"/>
    </row>
    <row r="41197" spans="7:7" x14ac:dyDescent="0.25">
      <c r="G41197" s="7"/>
    </row>
    <row r="41198" spans="7:7" x14ac:dyDescent="0.25">
      <c r="G41198" s="7"/>
    </row>
    <row r="41199" spans="7:7" x14ac:dyDescent="0.25">
      <c r="G41199" s="7"/>
    </row>
    <row r="41200" spans="7:7" x14ac:dyDescent="0.25">
      <c r="G41200" s="7"/>
    </row>
    <row r="41201" spans="7:7" x14ac:dyDescent="0.25">
      <c r="G41201" s="7"/>
    </row>
    <row r="41202" spans="7:7" x14ac:dyDescent="0.25">
      <c r="G41202" s="7"/>
    </row>
    <row r="41203" spans="7:7" x14ac:dyDescent="0.25">
      <c r="G41203" s="7"/>
    </row>
    <row r="41204" spans="7:7" x14ac:dyDescent="0.25">
      <c r="G41204" s="7"/>
    </row>
    <row r="41205" spans="7:7" x14ac:dyDescent="0.25">
      <c r="G41205" s="7"/>
    </row>
    <row r="41206" spans="7:7" x14ac:dyDescent="0.25">
      <c r="G41206" s="7"/>
    </row>
    <row r="41207" spans="7:7" x14ac:dyDescent="0.25">
      <c r="G41207" s="7"/>
    </row>
    <row r="41208" spans="7:7" x14ac:dyDescent="0.25">
      <c r="G41208" s="7"/>
    </row>
    <row r="41209" spans="7:7" x14ac:dyDescent="0.25">
      <c r="G41209" s="7"/>
    </row>
    <row r="41210" spans="7:7" x14ac:dyDescent="0.25">
      <c r="G41210" s="7"/>
    </row>
    <row r="41211" spans="7:7" x14ac:dyDescent="0.25">
      <c r="G41211" s="7"/>
    </row>
    <row r="41212" spans="7:7" x14ac:dyDescent="0.25">
      <c r="G41212" s="7"/>
    </row>
    <row r="41213" spans="7:7" x14ac:dyDescent="0.25">
      <c r="G41213" s="7"/>
    </row>
    <row r="41214" spans="7:7" x14ac:dyDescent="0.25">
      <c r="G41214" s="7"/>
    </row>
    <row r="41215" spans="7:7" x14ac:dyDescent="0.25">
      <c r="G41215" s="7"/>
    </row>
    <row r="41216" spans="7:7" x14ac:dyDescent="0.25">
      <c r="G41216" s="7"/>
    </row>
    <row r="41217" spans="7:7" x14ac:dyDescent="0.25">
      <c r="G41217" s="7"/>
    </row>
    <row r="41218" spans="7:7" x14ac:dyDescent="0.25">
      <c r="G41218" s="7"/>
    </row>
    <row r="41219" spans="7:7" x14ac:dyDescent="0.25">
      <c r="G41219" s="7"/>
    </row>
    <row r="41220" spans="7:7" x14ac:dyDescent="0.25">
      <c r="G41220" s="7"/>
    </row>
    <row r="41221" spans="7:7" x14ac:dyDescent="0.25">
      <c r="G41221" s="7"/>
    </row>
    <row r="41222" spans="7:7" x14ac:dyDescent="0.25">
      <c r="G41222" s="7"/>
    </row>
    <row r="41223" spans="7:7" x14ac:dyDescent="0.25">
      <c r="G41223" s="7"/>
    </row>
    <row r="41224" spans="7:7" x14ac:dyDescent="0.25">
      <c r="G41224" s="7"/>
    </row>
    <row r="41225" spans="7:7" x14ac:dyDescent="0.25">
      <c r="G41225" s="7"/>
    </row>
    <row r="41226" spans="7:7" x14ac:dyDescent="0.25">
      <c r="G41226" s="7"/>
    </row>
    <row r="41227" spans="7:7" x14ac:dyDescent="0.25">
      <c r="G41227" s="7"/>
    </row>
    <row r="41228" spans="7:7" x14ac:dyDescent="0.25">
      <c r="G41228" s="7"/>
    </row>
    <row r="41229" spans="7:7" x14ac:dyDescent="0.25">
      <c r="G41229" s="7"/>
    </row>
    <row r="41230" spans="7:7" x14ac:dyDescent="0.25">
      <c r="G41230" s="7"/>
    </row>
    <row r="41231" spans="7:7" x14ac:dyDescent="0.25">
      <c r="G41231" s="7"/>
    </row>
    <row r="41232" spans="7:7" x14ac:dyDescent="0.25">
      <c r="G41232" s="7"/>
    </row>
    <row r="41233" spans="7:7" x14ac:dyDescent="0.25">
      <c r="G41233" s="7"/>
    </row>
    <row r="41234" spans="7:7" x14ac:dyDescent="0.25">
      <c r="G41234" s="7"/>
    </row>
    <row r="41235" spans="7:7" x14ac:dyDescent="0.25">
      <c r="G41235" s="7"/>
    </row>
    <row r="41236" spans="7:7" x14ac:dyDescent="0.25">
      <c r="G41236" s="7"/>
    </row>
    <row r="41237" spans="7:7" x14ac:dyDescent="0.25">
      <c r="G41237" s="7"/>
    </row>
    <row r="41238" spans="7:7" x14ac:dyDescent="0.25">
      <c r="G41238" s="7"/>
    </row>
    <row r="41239" spans="7:7" x14ac:dyDescent="0.25">
      <c r="G41239" s="7"/>
    </row>
    <row r="41240" spans="7:7" x14ac:dyDescent="0.25">
      <c r="G41240" s="7"/>
    </row>
    <row r="41241" spans="7:7" x14ac:dyDescent="0.25">
      <c r="G41241" s="7"/>
    </row>
    <row r="41242" spans="7:7" x14ac:dyDescent="0.25">
      <c r="G41242" s="7"/>
    </row>
    <row r="41243" spans="7:7" x14ac:dyDescent="0.25">
      <c r="G41243" s="7"/>
    </row>
    <row r="41244" spans="7:7" x14ac:dyDescent="0.25">
      <c r="G41244" s="7"/>
    </row>
    <row r="41245" spans="7:7" x14ac:dyDescent="0.25">
      <c r="G41245" s="7"/>
    </row>
    <row r="41246" spans="7:7" x14ac:dyDescent="0.25">
      <c r="G41246" s="7"/>
    </row>
    <row r="41247" spans="7:7" x14ac:dyDescent="0.25">
      <c r="G41247" s="7"/>
    </row>
    <row r="41248" spans="7:7" x14ac:dyDescent="0.25">
      <c r="G41248" s="7"/>
    </row>
    <row r="41249" spans="7:7" x14ac:dyDescent="0.25">
      <c r="G41249" s="7"/>
    </row>
    <row r="41250" spans="7:7" x14ac:dyDescent="0.25">
      <c r="G41250" s="7"/>
    </row>
    <row r="41251" spans="7:7" x14ac:dyDescent="0.25">
      <c r="G41251" s="7"/>
    </row>
    <row r="41252" spans="7:7" x14ac:dyDescent="0.25">
      <c r="G41252" s="7"/>
    </row>
    <row r="41253" spans="7:7" x14ac:dyDescent="0.25">
      <c r="G41253" s="7"/>
    </row>
    <row r="41254" spans="7:7" x14ac:dyDescent="0.25">
      <c r="G41254" s="7"/>
    </row>
    <row r="41255" spans="7:7" x14ac:dyDescent="0.25">
      <c r="G41255" s="7"/>
    </row>
    <row r="41256" spans="7:7" x14ac:dyDescent="0.25">
      <c r="G41256" s="7"/>
    </row>
    <row r="41257" spans="7:7" x14ac:dyDescent="0.25">
      <c r="G41257" s="7"/>
    </row>
    <row r="41258" spans="7:7" x14ac:dyDescent="0.25">
      <c r="G41258" s="7"/>
    </row>
    <row r="41259" spans="7:7" x14ac:dyDescent="0.25">
      <c r="G41259" s="7"/>
    </row>
    <row r="41260" spans="7:7" x14ac:dyDescent="0.25">
      <c r="G41260" s="7"/>
    </row>
    <row r="41261" spans="7:7" x14ac:dyDescent="0.25">
      <c r="G41261" s="7"/>
    </row>
    <row r="41262" spans="7:7" x14ac:dyDescent="0.25">
      <c r="G41262" s="7"/>
    </row>
    <row r="41263" spans="7:7" x14ac:dyDescent="0.25">
      <c r="G41263" s="7"/>
    </row>
    <row r="41264" spans="7:7" x14ac:dyDescent="0.25">
      <c r="G41264" s="7"/>
    </row>
    <row r="41265" spans="7:7" x14ac:dyDescent="0.25">
      <c r="G41265" s="7"/>
    </row>
    <row r="41266" spans="7:7" x14ac:dyDescent="0.25">
      <c r="G41266" s="7"/>
    </row>
    <row r="41267" spans="7:7" x14ac:dyDescent="0.25">
      <c r="G41267" s="7"/>
    </row>
    <row r="41268" spans="7:7" x14ac:dyDescent="0.25">
      <c r="G41268" s="7"/>
    </row>
    <row r="41269" spans="7:7" x14ac:dyDescent="0.25">
      <c r="G41269" s="7"/>
    </row>
    <row r="41270" spans="7:7" x14ac:dyDescent="0.25">
      <c r="G41270" s="7"/>
    </row>
    <row r="41271" spans="7:7" x14ac:dyDescent="0.25">
      <c r="G41271" s="7"/>
    </row>
    <row r="41272" spans="7:7" x14ac:dyDescent="0.25">
      <c r="G41272" s="7"/>
    </row>
    <row r="41273" spans="7:7" x14ac:dyDescent="0.25">
      <c r="G41273" s="7"/>
    </row>
    <row r="41274" spans="7:7" x14ac:dyDescent="0.25">
      <c r="G41274" s="7"/>
    </row>
    <row r="41275" spans="7:7" x14ac:dyDescent="0.25">
      <c r="G41275" s="7"/>
    </row>
    <row r="41276" spans="7:7" x14ac:dyDescent="0.25">
      <c r="G41276" s="7"/>
    </row>
    <row r="41277" spans="7:7" x14ac:dyDescent="0.25">
      <c r="G41277" s="7"/>
    </row>
    <row r="41278" spans="7:7" x14ac:dyDescent="0.25">
      <c r="G41278" s="7"/>
    </row>
    <row r="41279" spans="7:7" x14ac:dyDescent="0.25">
      <c r="G41279" s="7"/>
    </row>
    <row r="41280" spans="7:7" x14ac:dyDescent="0.25">
      <c r="G41280" s="7"/>
    </row>
    <row r="41281" spans="7:7" x14ac:dyDescent="0.25">
      <c r="G41281" s="7"/>
    </row>
    <row r="41282" spans="7:7" x14ac:dyDescent="0.25">
      <c r="G41282" s="7"/>
    </row>
    <row r="41283" spans="7:7" x14ac:dyDescent="0.25">
      <c r="G41283" s="7"/>
    </row>
    <row r="41284" spans="7:7" x14ac:dyDescent="0.25">
      <c r="G41284" s="7"/>
    </row>
    <row r="41285" spans="7:7" x14ac:dyDescent="0.25">
      <c r="G41285" s="7"/>
    </row>
    <row r="41286" spans="7:7" x14ac:dyDescent="0.25">
      <c r="G41286" s="7"/>
    </row>
    <row r="41287" spans="7:7" x14ac:dyDescent="0.25">
      <c r="G41287" s="7"/>
    </row>
    <row r="41288" spans="7:7" x14ac:dyDescent="0.25">
      <c r="G41288" s="7"/>
    </row>
    <row r="41289" spans="7:7" x14ac:dyDescent="0.25">
      <c r="G41289" s="7"/>
    </row>
    <row r="41290" spans="7:7" x14ac:dyDescent="0.25">
      <c r="G41290" s="7"/>
    </row>
    <row r="41291" spans="7:7" x14ac:dyDescent="0.25">
      <c r="G41291" s="7"/>
    </row>
    <row r="41292" spans="7:7" x14ac:dyDescent="0.25">
      <c r="G41292" s="7"/>
    </row>
    <row r="41293" spans="7:7" x14ac:dyDescent="0.25">
      <c r="G41293" s="7"/>
    </row>
    <row r="41294" spans="7:7" x14ac:dyDescent="0.25">
      <c r="G41294" s="7"/>
    </row>
    <row r="41295" spans="7:7" x14ac:dyDescent="0.25">
      <c r="G41295" s="7"/>
    </row>
    <row r="41296" spans="7:7" x14ac:dyDescent="0.25">
      <c r="G41296" s="7"/>
    </row>
    <row r="41297" spans="7:7" x14ac:dyDescent="0.25">
      <c r="G41297" s="7"/>
    </row>
    <row r="41298" spans="7:7" x14ac:dyDescent="0.25">
      <c r="G41298" s="7"/>
    </row>
    <row r="41299" spans="7:7" x14ac:dyDescent="0.25">
      <c r="G41299" s="7"/>
    </row>
    <row r="41300" spans="7:7" x14ac:dyDescent="0.25">
      <c r="G41300" s="7"/>
    </row>
    <row r="41301" spans="7:7" x14ac:dyDescent="0.25">
      <c r="G41301" s="7"/>
    </row>
    <row r="41302" spans="7:7" x14ac:dyDescent="0.25">
      <c r="G41302" s="7"/>
    </row>
    <row r="41303" spans="7:7" x14ac:dyDescent="0.25">
      <c r="G41303" s="7"/>
    </row>
    <row r="41304" spans="7:7" x14ac:dyDescent="0.25">
      <c r="G41304" s="7"/>
    </row>
    <row r="41305" spans="7:7" x14ac:dyDescent="0.25">
      <c r="G41305" s="7"/>
    </row>
    <row r="41306" spans="7:7" x14ac:dyDescent="0.25">
      <c r="G41306" s="7"/>
    </row>
    <row r="41307" spans="7:7" x14ac:dyDescent="0.25">
      <c r="G41307" s="7"/>
    </row>
    <row r="41308" spans="7:7" x14ac:dyDescent="0.25">
      <c r="G41308" s="7"/>
    </row>
    <row r="41309" spans="7:7" x14ac:dyDescent="0.25">
      <c r="G41309" s="7"/>
    </row>
    <row r="41310" spans="7:7" x14ac:dyDescent="0.25">
      <c r="G41310" s="7"/>
    </row>
    <row r="41311" spans="7:7" x14ac:dyDescent="0.25">
      <c r="G41311" s="7"/>
    </row>
    <row r="41312" spans="7:7" x14ac:dyDescent="0.25">
      <c r="G41312" s="7"/>
    </row>
    <row r="41313" spans="7:7" x14ac:dyDescent="0.25">
      <c r="G41313" s="7"/>
    </row>
    <row r="41314" spans="7:7" x14ac:dyDescent="0.25">
      <c r="G41314" s="7"/>
    </row>
    <row r="41315" spans="7:7" x14ac:dyDescent="0.25">
      <c r="G41315" s="7"/>
    </row>
    <row r="41316" spans="7:7" x14ac:dyDescent="0.25">
      <c r="G41316" s="7"/>
    </row>
    <row r="41317" spans="7:7" x14ac:dyDescent="0.25">
      <c r="G41317" s="7"/>
    </row>
    <row r="41318" spans="7:7" x14ac:dyDescent="0.25">
      <c r="G41318" s="7"/>
    </row>
    <row r="41319" spans="7:7" x14ac:dyDescent="0.25">
      <c r="G41319" s="7"/>
    </row>
    <row r="41320" spans="7:7" x14ac:dyDescent="0.25">
      <c r="G41320" s="7"/>
    </row>
    <row r="41321" spans="7:7" x14ac:dyDescent="0.25">
      <c r="G41321" s="7"/>
    </row>
    <row r="41322" spans="7:7" x14ac:dyDescent="0.25">
      <c r="G41322" s="7"/>
    </row>
    <row r="41323" spans="7:7" x14ac:dyDescent="0.25">
      <c r="G41323" s="7"/>
    </row>
    <row r="41324" spans="7:7" x14ac:dyDescent="0.25">
      <c r="G41324" s="7"/>
    </row>
    <row r="41325" spans="7:7" x14ac:dyDescent="0.25">
      <c r="G41325" s="7"/>
    </row>
    <row r="41326" spans="7:7" x14ac:dyDescent="0.25">
      <c r="G41326" s="7"/>
    </row>
    <row r="41327" spans="7:7" x14ac:dyDescent="0.25">
      <c r="G41327" s="7"/>
    </row>
    <row r="41328" spans="7:7" x14ac:dyDescent="0.25">
      <c r="G41328" s="7"/>
    </row>
    <row r="41329" spans="7:7" x14ac:dyDescent="0.25">
      <c r="G41329" s="7"/>
    </row>
    <row r="41330" spans="7:7" x14ac:dyDescent="0.25">
      <c r="G41330" s="7"/>
    </row>
    <row r="41331" spans="7:7" x14ac:dyDescent="0.25">
      <c r="G41331" s="7"/>
    </row>
    <row r="41332" spans="7:7" x14ac:dyDescent="0.25">
      <c r="G41332" s="7"/>
    </row>
    <row r="41333" spans="7:7" x14ac:dyDescent="0.25">
      <c r="G41333" s="7"/>
    </row>
    <row r="41334" spans="7:7" x14ac:dyDescent="0.25">
      <c r="G41334" s="7"/>
    </row>
    <row r="41335" spans="7:7" x14ac:dyDescent="0.25">
      <c r="G41335" s="7"/>
    </row>
    <row r="41336" spans="7:7" x14ac:dyDescent="0.25">
      <c r="G41336" s="7"/>
    </row>
    <row r="41337" spans="7:7" x14ac:dyDescent="0.25">
      <c r="G41337" s="7"/>
    </row>
    <row r="41338" spans="7:7" x14ac:dyDescent="0.25">
      <c r="G41338" s="7"/>
    </row>
    <row r="41339" spans="7:7" x14ac:dyDescent="0.25">
      <c r="G41339" s="7"/>
    </row>
    <row r="41340" spans="7:7" x14ac:dyDescent="0.25">
      <c r="G41340" s="7"/>
    </row>
    <row r="41341" spans="7:7" x14ac:dyDescent="0.25">
      <c r="G41341" s="7"/>
    </row>
    <row r="41342" spans="7:7" x14ac:dyDescent="0.25">
      <c r="G41342" s="7"/>
    </row>
    <row r="41343" spans="7:7" x14ac:dyDescent="0.25">
      <c r="G41343" s="7"/>
    </row>
    <row r="41344" spans="7:7" x14ac:dyDescent="0.25">
      <c r="G41344" s="7"/>
    </row>
    <row r="41345" spans="7:7" x14ac:dyDescent="0.25">
      <c r="G41345" s="7"/>
    </row>
    <row r="41346" spans="7:7" x14ac:dyDescent="0.25">
      <c r="G41346" s="7"/>
    </row>
    <row r="41347" spans="7:7" x14ac:dyDescent="0.25">
      <c r="G41347" s="7"/>
    </row>
    <row r="41348" spans="7:7" x14ac:dyDescent="0.25">
      <c r="G41348" s="7"/>
    </row>
    <row r="41349" spans="7:7" x14ac:dyDescent="0.25">
      <c r="G41349" s="7"/>
    </row>
    <row r="41350" spans="7:7" x14ac:dyDescent="0.25">
      <c r="G41350" s="7"/>
    </row>
    <row r="41351" spans="7:7" x14ac:dyDescent="0.25">
      <c r="G41351" s="7"/>
    </row>
    <row r="41352" spans="7:7" x14ac:dyDescent="0.25">
      <c r="G41352" s="7"/>
    </row>
    <row r="41353" spans="7:7" x14ac:dyDescent="0.25">
      <c r="G41353" s="7"/>
    </row>
    <row r="41354" spans="7:7" x14ac:dyDescent="0.25">
      <c r="G41354" s="7"/>
    </row>
    <row r="41355" spans="7:7" x14ac:dyDescent="0.25">
      <c r="G41355" s="7"/>
    </row>
    <row r="41356" spans="7:7" x14ac:dyDescent="0.25">
      <c r="G41356" s="7"/>
    </row>
    <row r="41357" spans="7:7" x14ac:dyDescent="0.25">
      <c r="G41357" s="7"/>
    </row>
    <row r="41358" spans="7:7" x14ac:dyDescent="0.25">
      <c r="G41358" s="7"/>
    </row>
    <row r="41359" spans="7:7" x14ac:dyDescent="0.25">
      <c r="G41359" s="7"/>
    </row>
    <row r="41360" spans="7:7" x14ac:dyDescent="0.25">
      <c r="G41360" s="7"/>
    </row>
    <row r="41361" spans="7:7" x14ac:dyDescent="0.25">
      <c r="G41361" s="7"/>
    </row>
    <row r="41362" spans="7:7" x14ac:dyDescent="0.25">
      <c r="G41362" s="7"/>
    </row>
    <row r="41363" spans="7:7" x14ac:dyDescent="0.25">
      <c r="G41363" s="7"/>
    </row>
    <row r="41364" spans="7:7" x14ac:dyDescent="0.25">
      <c r="G41364" s="7"/>
    </row>
    <row r="41365" spans="7:7" x14ac:dyDescent="0.25">
      <c r="G41365" s="7"/>
    </row>
    <row r="41366" spans="7:7" x14ac:dyDescent="0.25">
      <c r="G41366" s="7"/>
    </row>
    <row r="41367" spans="7:7" x14ac:dyDescent="0.25">
      <c r="G41367" s="7"/>
    </row>
    <row r="41368" spans="7:7" x14ac:dyDescent="0.25">
      <c r="G41368" s="7"/>
    </row>
    <row r="41369" spans="7:7" x14ac:dyDescent="0.25">
      <c r="G41369" s="7"/>
    </row>
    <row r="41370" spans="7:7" x14ac:dyDescent="0.25">
      <c r="G41370" s="7"/>
    </row>
    <row r="41371" spans="7:7" x14ac:dyDescent="0.25">
      <c r="G41371" s="7"/>
    </row>
    <row r="41372" spans="7:7" x14ac:dyDescent="0.25">
      <c r="G41372" s="7"/>
    </row>
    <row r="41373" spans="7:7" x14ac:dyDescent="0.25">
      <c r="G41373" s="7"/>
    </row>
    <row r="41374" spans="7:7" x14ac:dyDescent="0.25">
      <c r="G41374" s="7"/>
    </row>
    <row r="41375" spans="7:7" x14ac:dyDescent="0.25">
      <c r="G41375" s="7"/>
    </row>
    <row r="41376" spans="7:7" x14ac:dyDescent="0.25">
      <c r="G41376" s="7"/>
    </row>
    <row r="41377" spans="7:7" x14ac:dyDescent="0.25">
      <c r="G41377" s="7"/>
    </row>
    <row r="41378" spans="7:7" x14ac:dyDescent="0.25">
      <c r="G41378" s="7"/>
    </row>
    <row r="41379" spans="7:7" x14ac:dyDescent="0.25">
      <c r="G41379" s="7"/>
    </row>
    <row r="41380" spans="7:7" x14ac:dyDescent="0.25">
      <c r="G41380" s="7"/>
    </row>
    <row r="41381" spans="7:7" x14ac:dyDescent="0.25">
      <c r="G41381" s="7"/>
    </row>
    <row r="41382" spans="7:7" x14ac:dyDescent="0.25">
      <c r="G41382" s="7"/>
    </row>
    <row r="41383" spans="7:7" x14ac:dyDescent="0.25">
      <c r="G41383" s="7"/>
    </row>
    <row r="41384" spans="7:7" x14ac:dyDescent="0.25">
      <c r="G41384" s="7"/>
    </row>
    <row r="41385" spans="7:7" x14ac:dyDescent="0.25">
      <c r="G41385" s="7"/>
    </row>
    <row r="41386" spans="7:7" x14ac:dyDescent="0.25">
      <c r="G41386" s="7"/>
    </row>
    <row r="41387" spans="7:7" x14ac:dyDescent="0.25">
      <c r="G41387" s="7"/>
    </row>
    <row r="41388" spans="7:7" x14ac:dyDescent="0.25">
      <c r="G41388" s="7"/>
    </row>
    <row r="41389" spans="7:7" x14ac:dyDescent="0.25">
      <c r="G41389" s="7"/>
    </row>
    <row r="41390" spans="7:7" x14ac:dyDescent="0.25">
      <c r="G41390" s="7"/>
    </row>
    <row r="41391" spans="7:7" x14ac:dyDescent="0.25">
      <c r="G41391" s="7"/>
    </row>
    <row r="41392" spans="7:7" x14ac:dyDescent="0.25">
      <c r="G41392" s="7"/>
    </row>
    <row r="41393" spans="7:7" x14ac:dyDescent="0.25">
      <c r="G41393" s="7"/>
    </row>
    <row r="41394" spans="7:7" x14ac:dyDescent="0.25">
      <c r="G41394" s="7"/>
    </row>
    <row r="41395" spans="7:7" x14ac:dyDescent="0.25">
      <c r="G41395" s="7"/>
    </row>
    <row r="41396" spans="7:7" x14ac:dyDescent="0.25">
      <c r="G41396" s="7"/>
    </row>
    <row r="41397" spans="7:7" x14ac:dyDescent="0.25">
      <c r="G41397" s="7"/>
    </row>
    <row r="41398" spans="7:7" x14ac:dyDescent="0.25">
      <c r="G41398" s="7"/>
    </row>
    <row r="41399" spans="7:7" x14ac:dyDescent="0.25">
      <c r="G41399" s="7"/>
    </row>
    <row r="41400" spans="7:7" x14ac:dyDescent="0.25">
      <c r="G41400" s="7"/>
    </row>
    <row r="41401" spans="7:7" x14ac:dyDescent="0.25">
      <c r="G41401" s="7"/>
    </row>
    <row r="41402" spans="7:7" x14ac:dyDescent="0.25">
      <c r="G41402" s="7"/>
    </row>
    <row r="41403" spans="7:7" x14ac:dyDescent="0.25">
      <c r="G41403" s="7"/>
    </row>
    <row r="41404" spans="7:7" x14ac:dyDescent="0.25">
      <c r="G41404" s="7"/>
    </row>
    <row r="41405" spans="7:7" x14ac:dyDescent="0.25">
      <c r="G41405" s="7"/>
    </row>
    <row r="41406" spans="7:7" x14ac:dyDescent="0.25">
      <c r="G41406" s="7"/>
    </row>
    <row r="41407" spans="7:7" x14ac:dyDescent="0.25">
      <c r="G41407" s="7"/>
    </row>
    <row r="41408" spans="7:7" x14ac:dyDescent="0.25">
      <c r="G41408" s="7"/>
    </row>
    <row r="41409" spans="7:7" x14ac:dyDescent="0.25">
      <c r="G41409" s="7"/>
    </row>
    <row r="41410" spans="7:7" x14ac:dyDescent="0.25">
      <c r="G41410" s="7"/>
    </row>
    <row r="41411" spans="7:7" x14ac:dyDescent="0.25">
      <c r="G41411" s="7"/>
    </row>
    <row r="41412" spans="7:7" x14ac:dyDescent="0.25">
      <c r="G41412" s="7"/>
    </row>
    <row r="41413" spans="7:7" x14ac:dyDescent="0.25">
      <c r="G41413" s="7"/>
    </row>
    <row r="41414" spans="7:7" x14ac:dyDescent="0.25">
      <c r="G41414" s="7"/>
    </row>
    <row r="41415" spans="7:7" x14ac:dyDescent="0.25">
      <c r="G41415" s="7"/>
    </row>
    <row r="41416" spans="7:7" x14ac:dyDescent="0.25">
      <c r="G41416" s="7"/>
    </row>
    <row r="41417" spans="7:7" x14ac:dyDescent="0.25">
      <c r="G41417" s="7"/>
    </row>
    <row r="41418" spans="7:7" x14ac:dyDescent="0.25">
      <c r="G41418" s="7"/>
    </row>
    <row r="41419" spans="7:7" x14ac:dyDescent="0.25">
      <c r="G41419" s="7"/>
    </row>
    <row r="41420" spans="7:7" x14ac:dyDescent="0.25">
      <c r="G41420" s="7"/>
    </row>
    <row r="41421" spans="7:7" x14ac:dyDescent="0.25">
      <c r="G41421" s="7"/>
    </row>
    <row r="41422" spans="7:7" x14ac:dyDescent="0.25">
      <c r="G41422" s="7"/>
    </row>
    <row r="41423" spans="7:7" x14ac:dyDescent="0.25">
      <c r="G41423" s="7"/>
    </row>
    <row r="41424" spans="7:7" x14ac:dyDescent="0.25">
      <c r="G41424" s="7"/>
    </row>
    <row r="41425" spans="7:7" x14ac:dyDescent="0.25">
      <c r="G41425" s="7"/>
    </row>
    <row r="41426" spans="7:7" x14ac:dyDescent="0.25">
      <c r="G41426" s="7"/>
    </row>
    <row r="41427" spans="7:7" x14ac:dyDescent="0.25">
      <c r="G41427" s="7"/>
    </row>
    <row r="41428" spans="7:7" x14ac:dyDescent="0.25">
      <c r="G41428" s="7"/>
    </row>
    <row r="41429" spans="7:7" x14ac:dyDescent="0.25">
      <c r="G41429" s="7"/>
    </row>
    <row r="41430" spans="7:7" x14ac:dyDescent="0.25">
      <c r="G41430" s="7"/>
    </row>
    <row r="41431" spans="7:7" x14ac:dyDescent="0.25">
      <c r="G41431" s="7"/>
    </row>
    <row r="41432" spans="7:7" x14ac:dyDescent="0.25">
      <c r="G41432" s="7"/>
    </row>
    <row r="41433" spans="7:7" x14ac:dyDescent="0.25">
      <c r="G41433" s="7"/>
    </row>
    <row r="41434" spans="7:7" x14ac:dyDescent="0.25">
      <c r="G41434" s="7"/>
    </row>
    <row r="41435" spans="7:7" x14ac:dyDescent="0.25">
      <c r="G41435" s="7"/>
    </row>
    <row r="41436" spans="7:7" x14ac:dyDescent="0.25">
      <c r="G41436" s="7"/>
    </row>
    <row r="41437" spans="7:7" x14ac:dyDescent="0.25">
      <c r="G41437" s="7"/>
    </row>
    <row r="41438" spans="7:7" x14ac:dyDescent="0.25">
      <c r="G41438" s="7"/>
    </row>
    <row r="41439" spans="7:7" x14ac:dyDescent="0.25">
      <c r="G41439" s="7"/>
    </row>
    <row r="41440" spans="7:7" x14ac:dyDescent="0.25">
      <c r="G41440" s="7"/>
    </row>
    <row r="41441" spans="7:7" x14ac:dyDescent="0.25">
      <c r="G41441" s="7"/>
    </row>
    <row r="41442" spans="7:7" x14ac:dyDescent="0.25">
      <c r="G41442" s="7"/>
    </row>
    <row r="41443" spans="7:7" x14ac:dyDescent="0.25">
      <c r="G41443" s="7"/>
    </row>
    <row r="41444" spans="7:7" x14ac:dyDescent="0.25">
      <c r="G41444" s="7"/>
    </row>
    <row r="41445" spans="7:7" x14ac:dyDescent="0.25">
      <c r="G41445" s="7"/>
    </row>
    <row r="41446" spans="7:7" x14ac:dyDescent="0.25">
      <c r="G41446" s="7"/>
    </row>
    <row r="41447" spans="7:7" x14ac:dyDescent="0.25">
      <c r="G41447" s="7"/>
    </row>
    <row r="41448" spans="7:7" x14ac:dyDescent="0.25">
      <c r="G41448" s="7"/>
    </row>
    <row r="41449" spans="7:7" x14ac:dyDescent="0.25">
      <c r="G41449" s="7"/>
    </row>
    <row r="41450" spans="7:7" x14ac:dyDescent="0.25">
      <c r="G41450" s="7"/>
    </row>
    <row r="41451" spans="7:7" x14ac:dyDescent="0.25">
      <c r="G41451" s="7"/>
    </row>
    <row r="41452" spans="7:7" x14ac:dyDescent="0.25">
      <c r="G41452" s="7"/>
    </row>
    <row r="41453" spans="7:7" x14ac:dyDescent="0.25">
      <c r="G41453" s="7"/>
    </row>
    <row r="41454" spans="7:7" x14ac:dyDescent="0.25">
      <c r="G41454" s="7"/>
    </row>
    <row r="41455" spans="7:7" x14ac:dyDescent="0.25">
      <c r="G41455" s="7"/>
    </row>
    <row r="41456" spans="7:7" x14ac:dyDescent="0.25">
      <c r="G41456" s="7"/>
    </row>
    <row r="41457" spans="7:7" x14ac:dyDescent="0.25">
      <c r="G41457" s="7"/>
    </row>
    <row r="41458" spans="7:7" x14ac:dyDescent="0.25">
      <c r="G41458" s="7"/>
    </row>
    <row r="41459" spans="7:7" x14ac:dyDescent="0.25">
      <c r="G41459" s="7"/>
    </row>
    <row r="41460" spans="7:7" x14ac:dyDescent="0.25">
      <c r="G41460" s="7"/>
    </row>
    <row r="41461" spans="7:7" x14ac:dyDescent="0.25">
      <c r="G41461" s="7"/>
    </row>
    <row r="41462" spans="7:7" x14ac:dyDescent="0.25">
      <c r="G41462" s="7"/>
    </row>
    <row r="41463" spans="7:7" x14ac:dyDescent="0.25">
      <c r="G41463" s="7"/>
    </row>
    <row r="41464" spans="7:7" x14ac:dyDescent="0.25">
      <c r="G41464" s="7"/>
    </row>
    <row r="41465" spans="7:7" x14ac:dyDescent="0.25">
      <c r="G41465" s="7"/>
    </row>
    <row r="41466" spans="7:7" x14ac:dyDescent="0.25">
      <c r="G41466" s="7"/>
    </row>
    <row r="41467" spans="7:7" x14ac:dyDescent="0.25">
      <c r="G41467" s="7"/>
    </row>
    <row r="41468" spans="7:7" x14ac:dyDescent="0.25">
      <c r="G41468" s="7"/>
    </row>
    <row r="41469" spans="7:7" x14ac:dyDescent="0.25">
      <c r="G41469" s="7"/>
    </row>
    <row r="41470" spans="7:7" x14ac:dyDescent="0.25">
      <c r="G41470" s="7"/>
    </row>
    <row r="41471" spans="7:7" x14ac:dyDescent="0.25">
      <c r="G41471" s="7"/>
    </row>
    <row r="41472" spans="7:7" x14ac:dyDescent="0.25">
      <c r="G41472" s="7"/>
    </row>
    <row r="41473" spans="7:7" x14ac:dyDescent="0.25">
      <c r="G41473" s="7"/>
    </row>
    <row r="41474" spans="7:7" x14ac:dyDescent="0.25">
      <c r="G41474" s="7"/>
    </row>
    <row r="41475" spans="7:7" x14ac:dyDescent="0.25">
      <c r="G41475" s="7"/>
    </row>
    <row r="41476" spans="7:7" x14ac:dyDescent="0.25">
      <c r="G41476" s="7"/>
    </row>
    <row r="41477" spans="7:7" x14ac:dyDescent="0.25">
      <c r="G41477" s="7"/>
    </row>
    <row r="41478" spans="7:7" x14ac:dyDescent="0.25">
      <c r="G41478" s="7"/>
    </row>
    <row r="41479" spans="7:7" x14ac:dyDescent="0.25">
      <c r="G41479" s="7"/>
    </row>
    <row r="41480" spans="7:7" x14ac:dyDescent="0.25">
      <c r="G41480" s="7"/>
    </row>
    <row r="41481" spans="7:7" x14ac:dyDescent="0.25">
      <c r="G41481" s="7"/>
    </row>
    <row r="41482" spans="7:7" x14ac:dyDescent="0.25">
      <c r="G41482" s="7"/>
    </row>
    <row r="41483" spans="7:7" x14ac:dyDescent="0.25">
      <c r="G41483" s="7"/>
    </row>
    <row r="41484" spans="7:7" x14ac:dyDescent="0.25">
      <c r="G41484" s="7"/>
    </row>
    <row r="41485" spans="7:7" x14ac:dyDescent="0.25">
      <c r="G41485" s="7"/>
    </row>
    <row r="41486" spans="7:7" x14ac:dyDescent="0.25">
      <c r="G41486" s="7"/>
    </row>
    <row r="41487" spans="7:7" x14ac:dyDescent="0.25">
      <c r="G41487" s="7"/>
    </row>
    <row r="41488" spans="7:7" x14ac:dyDescent="0.25">
      <c r="G41488" s="7"/>
    </row>
    <row r="41489" spans="7:7" x14ac:dyDescent="0.25">
      <c r="G41489" s="7"/>
    </row>
    <row r="41490" spans="7:7" x14ac:dyDescent="0.25">
      <c r="G41490" s="7"/>
    </row>
    <row r="41491" spans="7:7" x14ac:dyDescent="0.25">
      <c r="G41491" s="7"/>
    </row>
    <row r="41492" spans="7:7" x14ac:dyDescent="0.25">
      <c r="G41492" s="7"/>
    </row>
    <row r="41493" spans="7:7" x14ac:dyDescent="0.25">
      <c r="G41493" s="7"/>
    </row>
    <row r="41494" spans="7:7" x14ac:dyDescent="0.25">
      <c r="G41494" s="7"/>
    </row>
    <row r="41495" spans="7:7" x14ac:dyDescent="0.25">
      <c r="G41495" s="7"/>
    </row>
    <row r="41496" spans="7:7" x14ac:dyDescent="0.25">
      <c r="G41496" s="7"/>
    </row>
    <row r="41497" spans="7:7" x14ac:dyDescent="0.25">
      <c r="G41497" s="7"/>
    </row>
    <row r="41498" spans="7:7" x14ac:dyDescent="0.25">
      <c r="G41498" s="7"/>
    </row>
    <row r="41499" spans="7:7" x14ac:dyDescent="0.25">
      <c r="G41499" s="7"/>
    </row>
    <row r="41500" spans="7:7" x14ac:dyDescent="0.25">
      <c r="G41500" s="7"/>
    </row>
    <row r="41501" spans="7:7" x14ac:dyDescent="0.25">
      <c r="G41501" s="7"/>
    </row>
    <row r="41502" spans="7:7" x14ac:dyDescent="0.25">
      <c r="G41502" s="7"/>
    </row>
    <row r="41503" spans="7:7" x14ac:dyDescent="0.25">
      <c r="G41503" s="7"/>
    </row>
    <row r="41504" spans="7:7" x14ac:dyDescent="0.25">
      <c r="G41504" s="7"/>
    </row>
    <row r="41505" spans="7:7" x14ac:dyDescent="0.25">
      <c r="G41505" s="7"/>
    </row>
    <row r="41506" spans="7:7" x14ac:dyDescent="0.25">
      <c r="G41506" s="7"/>
    </row>
    <row r="41507" spans="7:7" x14ac:dyDescent="0.25">
      <c r="G41507" s="7"/>
    </row>
    <row r="41508" spans="7:7" x14ac:dyDescent="0.25">
      <c r="G41508" s="7"/>
    </row>
    <row r="41509" spans="7:7" x14ac:dyDescent="0.25">
      <c r="G41509" s="7"/>
    </row>
    <row r="41510" spans="7:7" x14ac:dyDescent="0.25">
      <c r="G41510" s="7"/>
    </row>
    <row r="41511" spans="7:7" x14ac:dyDescent="0.25">
      <c r="G41511" s="7"/>
    </row>
    <row r="41512" spans="7:7" x14ac:dyDescent="0.25">
      <c r="G41512" s="7"/>
    </row>
    <row r="41513" spans="7:7" x14ac:dyDescent="0.25">
      <c r="G41513" s="7"/>
    </row>
    <row r="41514" spans="7:7" x14ac:dyDescent="0.25">
      <c r="G41514" s="7"/>
    </row>
    <row r="41515" spans="7:7" x14ac:dyDescent="0.25">
      <c r="G41515" s="7"/>
    </row>
    <row r="41516" spans="7:7" x14ac:dyDescent="0.25">
      <c r="G41516" s="7"/>
    </row>
    <row r="41517" spans="7:7" x14ac:dyDescent="0.25">
      <c r="G41517" s="7"/>
    </row>
    <row r="41518" spans="7:7" x14ac:dyDescent="0.25">
      <c r="G41518" s="7"/>
    </row>
    <row r="41519" spans="7:7" x14ac:dyDescent="0.25">
      <c r="G41519" s="7"/>
    </row>
    <row r="41520" spans="7:7" x14ac:dyDescent="0.25">
      <c r="G41520" s="7"/>
    </row>
    <row r="41521" spans="7:7" x14ac:dyDescent="0.25">
      <c r="G41521" s="7"/>
    </row>
    <row r="41522" spans="7:7" x14ac:dyDescent="0.25">
      <c r="G41522" s="7"/>
    </row>
    <row r="41523" spans="7:7" x14ac:dyDescent="0.25">
      <c r="G41523" s="7"/>
    </row>
    <row r="41524" spans="7:7" x14ac:dyDescent="0.25">
      <c r="G41524" s="7"/>
    </row>
    <row r="41525" spans="7:7" x14ac:dyDescent="0.25">
      <c r="G41525" s="7"/>
    </row>
    <row r="41526" spans="7:7" x14ac:dyDescent="0.25">
      <c r="G41526" s="7"/>
    </row>
    <row r="41527" spans="7:7" x14ac:dyDescent="0.25">
      <c r="G41527" s="7"/>
    </row>
    <row r="41528" spans="7:7" x14ac:dyDescent="0.25">
      <c r="G41528" s="7"/>
    </row>
    <row r="41529" spans="7:7" x14ac:dyDescent="0.25">
      <c r="G41529" s="7"/>
    </row>
    <row r="41530" spans="7:7" x14ac:dyDescent="0.25">
      <c r="G41530" s="7"/>
    </row>
    <row r="41531" spans="7:7" x14ac:dyDescent="0.25">
      <c r="G41531" s="7"/>
    </row>
    <row r="41532" spans="7:7" x14ac:dyDescent="0.25">
      <c r="G41532" s="7"/>
    </row>
    <row r="41533" spans="7:7" x14ac:dyDescent="0.25">
      <c r="G41533" s="7"/>
    </row>
    <row r="41534" spans="7:7" x14ac:dyDescent="0.25">
      <c r="G41534" s="7"/>
    </row>
    <row r="41535" spans="7:7" x14ac:dyDescent="0.25">
      <c r="G41535" s="7"/>
    </row>
    <row r="41536" spans="7:7" x14ac:dyDescent="0.25">
      <c r="G41536" s="7"/>
    </row>
    <row r="41537" spans="7:7" x14ac:dyDescent="0.25">
      <c r="G41537" s="7"/>
    </row>
    <row r="41538" spans="7:7" x14ac:dyDescent="0.25">
      <c r="G41538" s="7"/>
    </row>
    <row r="41539" spans="7:7" x14ac:dyDescent="0.25">
      <c r="G41539" s="7"/>
    </row>
    <row r="41540" spans="7:7" x14ac:dyDescent="0.25">
      <c r="G41540" s="7"/>
    </row>
    <row r="41541" spans="7:7" x14ac:dyDescent="0.25">
      <c r="G41541" s="7"/>
    </row>
    <row r="41542" spans="7:7" x14ac:dyDescent="0.25">
      <c r="G41542" s="7"/>
    </row>
    <row r="41543" spans="7:7" x14ac:dyDescent="0.25">
      <c r="G41543" s="7"/>
    </row>
    <row r="41544" spans="7:7" x14ac:dyDescent="0.25">
      <c r="G41544" s="7"/>
    </row>
    <row r="41545" spans="7:7" x14ac:dyDescent="0.25">
      <c r="G41545" s="7"/>
    </row>
    <row r="41546" spans="7:7" x14ac:dyDescent="0.25">
      <c r="G41546" s="7"/>
    </row>
    <row r="41547" spans="7:7" x14ac:dyDescent="0.25">
      <c r="G41547" s="7"/>
    </row>
    <row r="41548" spans="7:7" x14ac:dyDescent="0.25">
      <c r="G41548" s="7"/>
    </row>
    <row r="41549" spans="7:7" x14ac:dyDescent="0.25">
      <c r="G41549" s="7"/>
    </row>
    <row r="41550" spans="7:7" x14ac:dyDescent="0.25">
      <c r="G41550" s="7"/>
    </row>
    <row r="41551" spans="7:7" x14ac:dyDescent="0.25">
      <c r="G41551" s="7"/>
    </row>
    <row r="41552" spans="7:7" x14ac:dyDescent="0.25">
      <c r="G41552" s="7"/>
    </row>
    <row r="41553" spans="7:7" x14ac:dyDescent="0.25">
      <c r="G41553" s="7"/>
    </row>
    <row r="41554" spans="7:7" x14ac:dyDescent="0.25">
      <c r="G41554" s="7"/>
    </row>
    <row r="41555" spans="7:7" x14ac:dyDescent="0.25">
      <c r="G41555" s="7"/>
    </row>
    <row r="41556" spans="7:7" x14ac:dyDescent="0.25">
      <c r="G41556" s="7"/>
    </row>
    <row r="41557" spans="7:7" x14ac:dyDescent="0.25">
      <c r="G41557" s="7"/>
    </row>
    <row r="41558" spans="7:7" x14ac:dyDescent="0.25">
      <c r="G41558" s="7"/>
    </row>
    <row r="41559" spans="7:7" x14ac:dyDescent="0.25">
      <c r="G41559" s="7"/>
    </row>
    <row r="41560" spans="7:7" x14ac:dyDescent="0.25">
      <c r="G41560" s="7"/>
    </row>
    <row r="41561" spans="7:7" x14ac:dyDescent="0.25">
      <c r="G41561" s="7"/>
    </row>
    <row r="41562" spans="7:7" x14ac:dyDescent="0.25">
      <c r="G41562" s="7"/>
    </row>
    <row r="41563" spans="7:7" x14ac:dyDescent="0.25">
      <c r="G41563" s="7"/>
    </row>
    <row r="41564" spans="7:7" x14ac:dyDescent="0.25">
      <c r="G41564" s="7"/>
    </row>
    <row r="41565" spans="7:7" x14ac:dyDescent="0.25">
      <c r="G41565" s="7"/>
    </row>
    <row r="41566" spans="7:7" x14ac:dyDescent="0.25">
      <c r="G41566" s="7"/>
    </row>
    <row r="41567" spans="7:7" x14ac:dyDescent="0.25">
      <c r="G41567" s="7"/>
    </row>
    <row r="41568" spans="7:7" x14ac:dyDescent="0.25">
      <c r="G41568" s="7"/>
    </row>
    <row r="41569" spans="7:7" x14ac:dyDescent="0.25">
      <c r="G41569" s="7"/>
    </row>
    <row r="41570" spans="7:7" x14ac:dyDescent="0.25">
      <c r="G41570" s="7"/>
    </row>
    <row r="41571" spans="7:7" x14ac:dyDescent="0.25">
      <c r="G41571" s="7"/>
    </row>
    <row r="41572" spans="7:7" x14ac:dyDescent="0.25">
      <c r="G41572" s="7"/>
    </row>
    <row r="41573" spans="7:7" x14ac:dyDescent="0.25">
      <c r="G41573" s="7"/>
    </row>
    <row r="41574" spans="7:7" x14ac:dyDescent="0.25">
      <c r="G41574" s="7"/>
    </row>
    <row r="41575" spans="7:7" x14ac:dyDescent="0.25">
      <c r="G41575" s="7"/>
    </row>
    <row r="41576" spans="7:7" x14ac:dyDescent="0.25">
      <c r="G41576" s="7"/>
    </row>
    <row r="41577" spans="7:7" x14ac:dyDescent="0.25">
      <c r="G41577" s="7"/>
    </row>
    <row r="41578" spans="7:7" x14ac:dyDescent="0.25">
      <c r="G41578" s="7"/>
    </row>
    <row r="41579" spans="7:7" x14ac:dyDescent="0.25">
      <c r="G41579" s="7"/>
    </row>
    <row r="41580" spans="7:7" x14ac:dyDescent="0.25">
      <c r="G41580" s="7"/>
    </row>
    <row r="41581" spans="7:7" x14ac:dyDescent="0.25">
      <c r="G41581" s="7"/>
    </row>
    <row r="41582" spans="7:7" x14ac:dyDescent="0.25">
      <c r="G41582" s="7"/>
    </row>
    <row r="41583" spans="7:7" x14ac:dyDescent="0.25">
      <c r="G41583" s="7"/>
    </row>
    <row r="41584" spans="7:7" x14ac:dyDescent="0.25">
      <c r="G41584" s="7"/>
    </row>
    <row r="41585" spans="7:7" x14ac:dyDescent="0.25">
      <c r="G41585" s="7"/>
    </row>
    <row r="41586" spans="7:7" x14ac:dyDescent="0.25">
      <c r="G41586" s="7"/>
    </row>
    <row r="41587" spans="7:7" x14ac:dyDescent="0.25">
      <c r="G41587" s="7"/>
    </row>
    <row r="41588" spans="7:7" x14ac:dyDescent="0.25">
      <c r="G41588" s="7"/>
    </row>
    <row r="41589" spans="7:7" x14ac:dyDescent="0.25">
      <c r="G41589" s="7"/>
    </row>
    <row r="41590" spans="7:7" x14ac:dyDescent="0.25">
      <c r="G41590" s="7"/>
    </row>
    <row r="41591" spans="7:7" x14ac:dyDescent="0.25">
      <c r="G41591" s="7"/>
    </row>
    <row r="41592" spans="7:7" x14ac:dyDescent="0.25">
      <c r="G41592" s="7"/>
    </row>
    <row r="41593" spans="7:7" x14ac:dyDescent="0.25">
      <c r="G41593" s="7"/>
    </row>
    <row r="41594" spans="7:7" x14ac:dyDescent="0.25">
      <c r="G41594" s="7"/>
    </row>
    <row r="41595" spans="7:7" x14ac:dyDescent="0.25">
      <c r="G41595" s="7"/>
    </row>
    <row r="41596" spans="7:7" x14ac:dyDescent="0.25">
      <c r="G41596" s="7"/>
    </row>
    <row r="41597" spans="7:7" x14ac:dyDescent="0.25">
      <c r="G41597" s="7"/>
    </row>
    <row r="41598" spans="7:7" x14ac:dyDescent="0.25">
      <c r="G41598" s="7"/>
    </row>
    <row r="41599" spans="7:7" x14ac:dyDescent="0.25">
      <c r="G41599" s="7"/>
    </row>
    <row r="41600" spans="7:7" x14ac:dyDescent="0.25">
      <c r="G41600" s="7"/>
    </row>
    <row r="41601" spans="7:7" x14ac:dyDescent="0.25">
      <c r="G41601" s="7"/>
    </row>
    <row r="41602" spans="7:7" x14ac:dyDescent="0.25">
      <c r="G41602" s="7"/>
    </row>
    <row r="41603" spans="7:7" x14ac:dyDescent="0.25">
      <c r="G41603" s="7"/>
    </row>
    <row r="41604" spans="7:7" x14ac:dyDescent="0.25">
      <c r="G41604" s="7"/>
    </row>
    <row r="41605" spans="7:7" x14ac:dyDescent="0.25">
      <c r="G41605" s="7"/>
    </row>
    <row r="41606" spans="7:7" x14ac:dyDescent="0.25">
      <c r="G41606" s="7"/>
    </row>
    <row r="41607" spans="7:7" x14ac:dyDescent="0.25">
      <c r="G41607" s="7"/>
    </row>
    <row r="41608" spans="7:7" x14ac:dyDescent="0.25">
      <c r="G41608" s="7"/>
    </row>
    <row r="41609" spans="7:7" x14ac:dyDescent="0.25">
      <c r="G41609" s="7"/>
    </row>
    <row r="41610" spans="7:7" x14ac:dyDescent="0.25">
      <c r="G41610" s="7"/>
    </row>
    <row r="41611" spans="7:7" x14ac:dyDescent="0.25">
      <c r="G41611" s="7"/>
    </row>
    <row r="41612" spans="7:7" x14ac:dyDescent="0.25">
      <c r="G41612" s="7"/>
    </row>
    <row r="41613" spans="7:7" x14ac:dyDescent="0.25">
      <c r="G41613" s="7"/>
    </row>
    <row r="41614" spans="7:7" x14ac:dyDescent="0.25">
      <c r="G41614" s="7"/>
    </row>
    <row r="41615" spans="7:7" x14ac:dyDescent="0.25">
      <c r="G41615" s="7"/>
    </row>
    <row r="41616" spans="7:7" x14ac:dyDescent="0.25">
      <c r="G41616" s="7"/>
    </row>
    <row r="41617" spans="7:7" x14ac:dyDescent="0.25">
      <c r="G41617" s="7"/>
    </row>
    <row r="41618" spans="7:7" x14ac:dyDescent="0.25">
      <c r="G41618" s="7"/>
    </row>
    <row r="41619" spans="7:7" x14ac:dyDescent="0.25">
      <c r="G41619" s="7"/>
    </row>
    <row r="41620" spans="7:7" x14ac:dyDescent="0.25">
      <c r="G41620" s="7"/>
    </row>
    <row r="41621" spans="7:7" x14ac:dyDescent="0.25">
      <c r="G41621" s="7"/>
    </row>
    <row r="41622" spans="7:7" x14ac:dyDescent="0.25">
      <c r="G41622" s="7"/>
    </row>
    <row r="41623" spans="7:7" x14ac:dyDescent="0.25">
      <c r="G41623" s="7"/>
    </row>
    <row r="41624" spans="7:7" x14ac:dyDescent="0.25">
      <c r="G41624" s="7"/>
    </row>
    <row r="41625" spans="7:7" x14ac:dyDescent="0.25">
      <c r="G41625" s="7"/>
    </row>
    <row r="41626" spans="7:7" x14ac:dyDescent="0.25">
      <c r="G41626" s="7"/>
    </row>
    <row r="41627" spans="7:7" x14ac:dyDescent="0.25">
      <c r="G41627" s="7"/>
    </row>
    <row r="41628" spans="7:7" x14ac:dyDescent="0.25">
      <c r="G41628" s="7"/>
    </row>
    <row r="41629" spans="7:7" x14ac:dyDescent="0.25">
      <c r="G41629" s="7"/>
    </row>
    <row r="41630" spans="7:7" x14ac:dyDescent="0.25">
      <c r="G41630" s="7"/>
    </row>
    <row r="41631" spans="7:7" x14ac:dyDescent="0.25">
      <c r="G41631" s="7"/>
    </row>
    <row r="41632" spans="7:7" x14ac:dyDescent="0.25">
      <c r="G41632" s="7"/>
    </row>
    <row r="41633" spans="7:7" x14ac:dyDescent="0.25">
      <c r="G41633" s="7"/>
    </row>
    <row r="41634" spans="7:7" x14ac:dyDescent="0.25">
      <c r="G41634" s="7"/>
    </row>
    <row r="41635" spans="7:7" x14ac:dyDescent="0.25">
      <c r="G41635" s="7"/>
    </row>
    <row r="41636" spans="7:7" x14ac:dyDescent="0.25">
      <c r="G41636" s="7"/>
    </row>
    <row r="41637" spans="7:7" x14ac:dyDescent="0.25">
      <c r="G41637" s="7"/>
    </row>
    <row r="41638" spans="7:7" x14ac:dyDescent="0.25">
      <c r="G41638" s="7"/>
    </row>
    <row r="41639" spans="7:7" x14ac:dyDescent="0.25">
      <c r="G41639" s="7"/>
    </row>
    <row r="41640" spans="7:7" x14ac:dyDescent="0.25">
      <c r="G41640" s="7"/>
    </row>
    <row r="41641" spans="7:7" x14ac:dyDescent="0.25">
      <c r="G41641" s="7"/>
    </row>
    <row r="41642" spans="7:7" x14ac:dyDescent="0.25">
      <c r="G41642" s="7"/>
    </row>
    <row r="41643" spans="7:7" x14ac:dyDescent="0.25">
      <c r="G41643" s="7"/>
    </row>
    <row r="41644" spans="7:7" x14ac:dyDescent="0.25">
      <c r="G41644" s="7"/>
    </row>
    <row r="41645" spans="7:7" x14ac:dyDescent="0.25">
      <c r="G41645" s="7"/>
    </row>
    <row r="41646" spans="7:7" x14ac:dyDescent="0.25">
      <c r="G41646" s="7"/>
    </row>
    <row r="41647" spans="7:7" x14ac:dyDescent="0.25">
      <c r="G41647" s="7"/>
    </row>
    <row r="41648" spans="7:7" x14ac:dyDescent="0.25">
      <c r="G41648" s="7"/>
    </row>
    <row r="41649" spans="7:7" x14ac:dyDescent="0.25">
      <c r="G41649" s="7"/>
    </row>
    <row r="41650" spans="7:7" x14ac:dyDescent="0.25">
      <c r="G41650" s="7"/>
    </row>
    <row r="41651" spans="7:7" x14ac:dyDescent="0.25">
      <c r="G41651" s="7"/>
    </row>
    <row r="41652" spans="7:7" x14ac:dyDescent="0.25">
      <c r="G41652" s="7"/>
    </row>
    <row r="41653" spans="7:7" x14ac:dyDescent="0.25">
      <c r="G41653" s="7"/>
    </row>
    <row r="41654" spans="7:7" x14ac:dyDescent="0.25">
      <c r="G41654" s="7"/>
    </row>
    <row r="41655" spans="7:7" x14ac:dyDescent="0.25">
      <c r="G41655" s="7"/>
    </row>
    <row r="41656" spans="7:7" x14ac:dyDescent="0.25">
      <c r="G41656" s="7"/>
    </row>
    <row r="41657" spans="7:7" x14ac:dyDescent="0.25">
      <c r="G41657" s="7"/>
    </row>
    <row r="41658" spans="7:7" x14ac:dyDescent="0.25">
      <c r="G41658" s="7"/>
    </row>
    <row r="41659" spans="7:7" x14ac:dyDescent="0.25">
      <c r="G41659" s="7"/>
    </row>
    <row r="41660" spans="7:7" x14ac:dyDescent="0.25">
      <c r="G41660" s="7"/>
    </row>
    <row r="41661" spans="7:7" x14ac:dyDescent="0.25">
      <c r="G41661" s="7"/>
    </row>
    <row r="41662" spans="7:7" x14ac:dyDescent="0.25">
      <c r="G41662" s="7"/>
    </row>
    <row r="41663" spans="7:7" x14ac:dyDescent="0.25">
      <c r="G41663" s="7"/>
    </row>
    <row r="41664" spans="7:7" x14ac:dyDescent="0.25">
      <c r="G41664" s="7"/>
    </row>
    <row r="41665" spans="7:7" x14ac:dyDescent="0.25">
      <c r="G41665" s="7"/>
    </row>
    <row r="41666" spans="7:7" x14ac:dyDescent="0.25">
      <c r="G41666" s="7"/>
    </row>
    <row r="41667" spans="7:7" x14ac:dyDescent="0.25">
      <c r="G41667" s="7"/>
    </row>
    <row r="41668" spans="7:7" x14ac:dyDescent="0.25">
      <c r="G41668" s="7"/>
    </row>
    <row r="41669" spans="7:7" x14ac:dyDescent="0.25">
      <c r="G41669" s="7"/>
    </row>
    <row r="41670" spans="7:7" x14ac:dyDescent="0.25">
      <c r="G41670" s="7"/>
    </row>
    <row r="41671" spans="7:7" x14ac:dyDescent="0.25">
      <c r="G41671" s="7"/>
    </row>
    <row r="41672" spans="7:7" x14ac:dyDescent="0.25">
      <c r="G41672" s="7"/>
    </row>
    <row r="41673" spans="7:7" x14ac:dyDescent="0.25">
      <c r="G41673" s="7"/>
    </row>
    <row r="41674" spans="7:7" x14ac:dyDescent="0.25">
      <c r="G41674" s="7"/>
    </row>
    <row r="41675" spans="7:7" x14ac:dyDescent="0.25">
      <c r="G41675" s="7"/>
    </row>
    <row r="41676" spans="7:7" x14ac:dyDescent="0.25">
      <c r="G41676" s="7"/>
    </row>
    <row r="41677" spans="7:7" x14ac:dyDescent="0.25">
      <c r="G41677" s="7"/>
    </row>
    <row r="41678" spans="7:7" x14ac:dyDescent="0.25">
      <c r="G41678" s="7"/>
    </row>
    <row r="41679" spans="7:7" x14ac:dyDescent="0.25">
      <c r="G41679" s="7"/>
    </row>
    <row r="41680" spans="7:7" x14ac:dyDescent="0.25">
      <c r="G41680" s="7"/>
    </row>
    <row r="41681" spans="7:7" x14ac:dyDescent="0.25">
      <c r="G41681" s="7"/>
    </row>
    <row r="41682" spans="7:7" x14ac:dyDescent="0.25">
      <c r="G41682" s="7"/>
    </row>
    <row r="41683" spans="7:7" x14ac:dyDescent="0.25">
      <c r="G41683" s="7"/>
    </row>
    <row r="41684" spans="7:7" x14ac:dyDescent="0.25">
      <c r="G41684" s="7"/>
    </row>
    <row r="41685" spans="7:7" x14ac:dyDescent="0.25">
      <c r="G41685" s="7"/>
    </row>
    <row r="41686" spans="7:7" x14ac:dyDescent="0.25">
      <c r="G41686" s="7"/>
    </row>
    <row r="41687" spans="7:7" x14ac:dyDescent="0.25">
      <c r="G41687" s="7"/>
    </row>
    <row r="41688" spans="7:7" x14ac:dyDescent="0.25">
      <c r="G41688" s="7"/>
    </row>
    <row r="41689" spans="7:7" x14ac:dyDescent="0.25">
      <c r="G41689" s="7"/>
    </row>
    <row r="41690" spans="7:7" x14ac:dyDescent="0.25">
      <c r="G41690" s="7"/>
    </row>
    <row r="41691" spans="7:7" x14ac:dyDescent="0.25">
      <c r="G41691" s="7"/>
    </row>
    <row r="41692" spans="7:7" x14ac:dyDescent="0.25">
      <c r="G41692" s="7"/>
    </row>
    <row r="41693" spans="7:7" x14ac:dyDescent="0.25">
      <c r="G41693" s="7"/>
    </row>
    <row r="41694" spans="7:7" x14ac:dyDescent="0.25">
      <c r="G41694" s="7"/>
    </row>
    <row r="41695" spans="7:7" x14ac:dyDescent="0.25">
      <c r="G41695" s="7"/>
    </row>
    <row r="41696" spans="7:7" x14ac:dyDescent="0.25">
      <c r="G41696" s="7"/>
    </row>
    <row r="41697" spans="7:7" x14ac:dyDescent="0.25">
      <c r="G41697" s="7"/>
    </row>
    <row r="41698" spans="7:7" x14ac:dyDescent="0.25">
      <c r="G41698" s="7"/>
    </row>
    <row r="41699" spans="7:7" x14ac:dyDescent="0.25">
      <c r="G41699" s="7"/>
    </row>
    <row r="41700" spans="7:7" x14ac:dyDescent="0.25">
      <c r="G41700" s="7"/>
    </row>
    <row r="41701" spans="7:7" x14ac:dyDescent="0.25">
      <c r="G41701" s="7"/>
    </row>
    <row r="41702" spans="7:7" x14ac:dyDescent="0.25">
      <c r="G41702" s="7"/>
    </row>
    <row r="41703" spans="7:7" x14ac:dyDescent="0.25">
      <c r="G41703" s="7"/>
    </row>
    <row r="41704" spans="7:7" x14ac:dyDescent="0.25">
      <c r="G41704" s="7"/>
    </row>
    <row r="41705" spans="7:7" x14ac:dyDescent="0.25">
      <c r="G41705" s="7"/>
    </row>
    <row r="41706" spans="7:7" x14ac:dyDescent="0.25">
      <c r="G41706" s="7"/>
    </row>
    <row r="41707" spans="7:7" x14ac:dyDescent="0.25">
      <c r="G41707" s="7"/>
    </row>
    <row r="41708" spans="7:7" x14ac:dyDescent="0.25">
      <c r="G41708" s="7"/>
    </row>
    <row r="41709" spans="7:7" x14ac:dyDescent="0.25">
      <c r="G41709" s="7"/>
    </row>
    <row r="41710" spans="7:7" x14ac:dyDescent="0.25">
      <c r="G41710" s="7"/>
    </row>
    <row r="41711" spans="7:7" x14ac:dyDescent="0.25">
      <c r="G41711" s="7"/>
    </row>
    <row r="41712" spans="7:7" x14ac:dyDescent="0.25">
      <c r="G41712" s="7"/>
    </row>
    <row r="41713" spans="7:7" x14ac:dyDescent="0.25">
      <c r="G41713" s="7"/>
    </row>
    <row r="41714" spans="7:7" x14ac:dyDescent="0.25">
      <c r="G41714" s="7"/>
    </row>
    <row r="41715" spans="7:7" x14ac:dyDescent="0.25">
      <c r="G41715" s="7"/>
    </row>
    <row r="41716" spans="7:7" x14ac:dyDescent="0.25">
      <c r="G41716" s="7"/>
    </row>
    <row r="41717" spans="7:7" x14ac:dyDescent="0.25">
      <c r="G41717" s="7"/>
    </row>
    <row r="41718" spans="7:7" x14ac:dyDescent="0.25">
      <c r="G41718" s="7"/>
    </row>
    <row r="41719" spans="7:7" x14ac:dyDescent="0.25">
      <c r="G41719" s="7"/>
    </row>
    <row r="41720" spans="7:7" x14ac:dyDescent="0.25">
      <c r="G41720" s="7"/>
    </row>
    <row r="41721" spans="7:7" x14ac:dyDescent="0.25">
      <c r="G41721" s="7"/>
    </row>
    <row r="41722" spans="7:7" x14ac:dyDescent="0.25">
      <c r="G41722" s="7"/>
    </row>
    <row r="41723" spans="7:7" x14ac:dyDescent="0.25">
      <c r="G41723" s="7"/>
    </row>
    <row r="41724" spans="7:7" x14ac:dyDescent="0.25">
      <c r="G41724" s="7"/>
    </row>
    <row r="41725" spans="7:7" x14ac:dyDescent="0.25">
      <c r="G41725" s="7"/>
    </row>
    <row r="41726" spans="7:7" x14ac:dyDescent="0.25">
      <c r="G41726" s="7"/>
    </row>
    <row r="41727" spans="7:7" x14ac:dyDescent="0.25">
      <c r="G41727" s="7"/>
    </row>
    <row r="41728" spans="7:7" x14ac:dyDescent="0.25">
      <c r="G41728" s="7"/>
    </row>
    <row r="41729" spans="7:7" x14ac:dyDescent="0.25">
      <c r="G41729" s="7"/>
    </row>
    <row r="41730" spans="7:7" x14ac:dyDescent="0.25">
      <c r="G41730" s="7"/>
    </row>
    <row r="41731" spans="7:7" x14ac:dyDescent="0.25">
      <c r="G41731" s="7"/>
    </row>
    <row r="41732" spans="7:7" x14ac:dyDescent="0.25">
      <c r="G41732" s="7"/>
    </row>
    <row r="41733" spans="7:7" x14ac:dyDescent="0.25">
      <c r="G41733" s="7"/>
    </row>
    <row r="41734" spans="7:7" x14ac:dyDescent="0.25">
      <c r="G41734" s="7"/>
    </row>
    <row r="41735" spans="7:7" x14ac:dyDescent="0.25">
      <c r="G41735" s="7"/>
    </row>
    <row r="41736" spans="7:7" x14ac:dyDescent="0.25">
      <c r="G41736" s="7"/>
    </row>
    <row r="41737" spans="7:7" x14ac:dyDescent="0.25">
      <c r="G41737" s="7"/>
    </row>
    <row r="41738" spans="7:7" x14ac:dyDescent="0.25">
      <c r="G41738" s="7"/>
    </row>
    <row r="41739" spans="7:7" x14ac:dyDescent="0.25">
      <c r="G41739" s="7"/>
    </row>
    <row r="41740" spans="7:7" x14ac:dyDescent="0.25">
      <c r="G41740" s="7"/>
    </row>
    <row r="41741" spans="7:7" x14ac:dyDescent="0.25">
      <c r="G41741" s="7"/>
    </row>
    <row r="41742" spans="7:7" x14ac:dyDescent="0.25">
      <c r="G41742" s="7"/>
    </row>
    <row r="41743" spans="7:7" x14ac:dyDescent="0.25">
      <c r="G41743" s="7"/>
    </row>
    <row r="41744" spans="7:7" x14ac:dyDescent="0.25">
      <c r="G41744" s="7"/>
    </row>
    <row r="41745" spans="7:7" x14ac:dyDescent="0.25">
      <c r="G41745" s="7"/>
    </row>
    <row r="41746" spans="7:7" x14ac:dyDescent="0.25">
      <c r="G41746" s="7"/>
    </row>
    <row r="41747" spans="7:7" x14ac:dyDescent="0.25">
      <c r="G41747" s="7"/>
    </row>
    <row r="41748" spans="7:7" x14ac:dyDescent="0.25">
      <c r="G41748" s="7"/>
    </row>
    <row r="41749" spans="7:7" x14ac:dyDescent="0.25">
      <c r="G41749" s="7"/>
    </row>
    <row r="41750" spans="7:7" x14ac:dyDescent="0.25">
      <c r="G41750" s="7"/>
    </row>
    <row r="41751" spans="7:7" x14ac:dyDescent="0.25">
      <c r="G41751" s="7"/>
    </row>
    <row r="41752" spans="7:7" x14ac:dyDescent="0.25">
      <c r="G41752" s="7"/>
    </row>
    <row r="41753" spans="7:7" x14ac:dyDescent="0.25">
      <c r="G41753" s="7"/>
    </row>
    <row r="41754" spans="7:7" x14ac:dyDescent="0.25">
      <c r="G41754" s="7"/>
    </row>
    <row r="41755" spans="7:7" x14ac:dyDescent="0.25">
      <c r="G41755" s="7"/>
    </row>
    <row r="41756" spans="7:7" x14ac:dyDescent="0.25">
      <c r="G41756" s="7"/>
    </row>
    <row r="41757" spans="7:7" x14ac:dyDescent="0.25">
      <c r="G41757" s="7"/>
    </row>
    <row r="41758" spans="7:7" x14ac:dyDescent="0.25">
      <c r="G41758" s="7"/>
    </row>
    <row r="41759" spans="7:7" x14ac:dyDescent="0.25">
      <c r="G41759" s="7"/>
    </row>
    <row r="41760" spans="7:7" x14ac:dyDescent="0.25">
      <c r="G41760" s="7"/>
    </row>
    <row r="41761" spans="7:7" x14ac:dyDescent="0.25">
      <c r="G41761" s="7"/>
    </row>
    <row r="41762" spans="7:7" x14ac:dyDescent="0.25">
      <c r="G41762" s="7"/>
    </row>
    <row r="41763" spans="7:7" x14ac:dyDescent="0.25">
      <c r="G41763" s="7"/>
    </row>
    <row r="41764" spans="7:7" x14ac:dyDescent="0.25">
      <c r="G41764" s="7"/>
    </row>
    <row r="41765" spans="7:7" x14ac:dyDescent="0.25">
      <c r="G41765" s="7"/>
    </row>
    <row r="41766" spans="7:7" x14ac:dyDescent="0.25">
      <c r="G41766" s="7"/>
    </row>
    <row r="41767" spans="7:7" x14ac:dyDescent="0.25">
      <c r="G41767" s="7"/>
    </row>
    <row r="41768" spans="7:7" x14ac:dyDescent="0.25">
      <c r="G41768" s="7"/>
    </row>
    <row r="41769" spans="7:7" x14ac:dyDescent="0.25">
      <c r="G41769" s="7"/>
    </row>
    <row r="41770" spans="7:7" x14ac:dyDescent="0.25">
      <c r="G41770" s="7"/>
    </row>
    <row r="41771" spans="7:7" x14ac:dyDescent="0.25">
      <c r="G41771" s="7"/>
    </row>
    <row r="41772" spans="7:7" x14ac:dyDescent="0.25">
      <c r="G41772" s="7"/>
    </row>
    <row r="41773" spans="7:7" x14ac:dyDescent="0.25">
      <c r="G41773" s="7"/>
    </row>
    <row r="41774" spans="7:7" x14ac:dyDescent="0.25">
      <c r="G41774" s="7"/>
    </row>
    <row r="41775" spans="7:7" x14ac:dyDescent="0.25">
      <c r="G41775" s="7"/>
    </row>
    <row r="41776" spans="7:7" x14ac:dyDescent="0.25">
      <c r="G41776" s="7"/>
    </row>
    <row r="41777" spans="7:7" x14ac:dyDescent="0.25">
      <c r="G41777" s="7"/>
    </row>
    <row r="41778" spans="7:7" x14ac:dyDescent="0.25">
      <c r="G41778" s="7"/>
    </row>
    <row r="41779" spans="7:7" x14ac:dyDescent="0.25">
      <c r="G41779" s="7"/>
    </row>
    <row r="41780" spans="7:7" x14ac:dyDescent="0.25">
      <c r="G41780" s="7"/>
    </row>
    <row r="41781" spans="7:7" x14ac:dyDescent="0.25">
      <c r="G41781" s="7"/>
    </row>
    <row r="41782" spans="7:7" x14ac:dyDescent="0.25">
      <c r="G41782" s="7"/>
    </row>
    <row r="41783" spans="7:7" x14ac:dyDescent="0.25">
      <c r="G41783" s="7"/>
    </row>
    <row r="41784" spans="7:7" x14ac:dyDescent="0.25">
      <c r="G41784" s="7"/>
    </row>
    <row r="41785" spans="7:7" x14ac:dyDescent="0.25">
      <c r="G41785" s="7"/>
    </row>
    <row r="41786" spans="7:7" x14ac:dyDescent="0.25">
      <c r="G41786" s="7"/>
    </row>
    <row r="41787" spans="7:7" x14ac:dyDescent="0.25">
      <c r="G41787" s="7"/>
    </row>
    <row r="41788" spans="7:7" x14ac:dyDescent="0.25">
      <c r="G41788" s="7"/>
    </row>
    <row r="41789" spans="7:7" x14ac:dyDescent="0.25">
      <c r="G41789" s="7"/>
    </row>
    <row r="41790" spans="7:7" x14ac:dyDescent="0.25">
      <c r="G41790" s="7"/>
    </row>
    <row r="41791" spans="7:7" x14ac:dyDescent="0.25">
      <c r="G41791" s="7"/>
    </row>
    <row r="41792" spans="7:7" x14ac:dyDescent="0.25">
      <c r="G41792" s="7"/>
    </row>
    <row r="41793" spans="7:7" x14ac:dyDescent="0.25">
      <c r="G41793" s="7"/>
    </row>
    <row r="41794" spans="7:7" x14ac:dyDescent="0.25">
      <c r="G41794" s="7"/>
    </row>
    <row r="41795" spans="7:7" x14ac:dyDescent="0.25">
      <c r="G41795" s="7"/>
    </row>
    <row r="41796" spans="7:7" x14ac:dyDescent="0.25">
      <c r="G41796" s="7"/>
    </row>
    <row r="41797" spans="7:7" x14ac:dyDescent="0.25">
      <c r="G41797" s="7"/>
    </row>
    <row r="41798" spans="7:7" x14ac:dyDescent="0.25">
      <c r="G41798" s="7"/>
    </row>
    <row r="41799" spans="7:7" x14ac:dyDescent="0.25">
      <c r="G41799" s="7"/>
    </row>
    <row r="41800" spans="7:7" x14ac:dyDescent="0.25">
      <c r="G41800" s="7"/>
    </row>
    <row r="41801" spans="7:7" x14ac:dyDescent="0.25">
      <c r="G41801" s="7"/>
    </row>
    <row r="41802" spans="7:7" x14ac:dyDescent="0.25">
      <c r="G41802" s="7"/>
    </row>
    <row r="41803" spans="7:7" x14ac:dyDescent="0.25">
      <c r="G41803" s="7"/>
    </row>
    <row r="41804" spans="7:7" x14ac:dyDescent="0.25">
      <c r="G41804" s="7"/>
    </row>
    <row r="41805" spans="7:7" x14ac:dyDescent="0.25">
      <c r="G41805" s="7"/>
    </row>
    <row r="41806" spans="7:7" x14ac:dyDescent="0.25">
      <c r="G41806" s="7"/>
    </row>
    <row r="41807" spans="7:7" x14ac:dyDescent="0.25">
      <c r="G41807" s="7"/>
    </row>
    <row r="41808" spans="7:7" x14ac:dyDescent="0.25">
      <c r="G41808" s="7"/>
    </row>
    <row r="41809" spans="7:7" x14ac:dyDescent="0.25">
      <c r="G41809" s="7"/>
    </row>
    <row r="41810" spans="7:7" x14ac:dyDescent="0.25">
      <c r="G41810" s="7"/>
    </row>
    <row r="41811" spans="7:7" x14ac:dyDescent="0.25">
      <c r="G41811" s="7"/>
    </row>
    <row r="41812" spans="7:7" x14ac:dyDescent="0.25">
      <c r="G41812" s="7"/>
    </row>
    <row r="41813" spans="7:7" x14ac:dyDescent="0.25">
      <c r="G41813" s="7"/>
    </row>
    <row r="41814" spans="7:7" x14ac:dyDescent="0.25">
      <c r="G41814" s="7"/>
    </row>
    <row r="41815" spans="7:7" x14ac:dyDescent="0.25">
      <c r="G41815" s="7"/>
    </row>
    <row r="41816" spans="7:7" x14ac:dyDescent="0.25">
      <c r="G41816" s="7"/>
    </row>
    <row r="41817" spans="7:7" x14ac:dyDescent="0.25">
      <c r="G41817" s="7"/>
    </row>
    <row r="41818" spans="7:7" x14ac:dyDescent="0.25">
      <c r="G41818" s="7"/>
    </row>
    <row r="41819" spans="7:7" x14ac:dyDescent="0.25">
      <c r="G41819" s="7"/>
    </row>
    <row r="41820" spans="7:7" x14ac:dyDescent="0.25">
      <c r="G41820" s="7"/>
    </row>
    <row r="41821" spans="7:7" x14ac:dyDescent="0.25">
      <c r="G41821" s="7"/>
    </row>
    <row r="41822" spans="7:7" x14ac:dyDescent="0.25">
      <c r="G41822" s="7"/>
    </row>
    <row r="41823" spans="7:7" x14ac:dyDescent="0.25">
      <c r="G41823" s="7"/>
    </row>
    <row r="41824" spans="7:7" x14ac:dyDescent="0.25">
      <c r="G41824" s="7"/>
    </row>
    <row r="41825" spans="7:7" x14ac:dyDescent="0.25">
      <c r="G41825" s="7"/>
    </row>
    <row r="41826" spans="7:7" x14ac:dyDescent="0.25">
      <c r="G41826" s="7"/>
    </row>
    <row r="41827" spans="7:7" x14ac:dyDescent="0.25">
      <c r="G41827" s="7"/>
    </row>
    <row r="41828" spans="7:7" x14ac:dyDescent="0.25">
      <c r="G41828" s="7"/>
    </row>
    <row r="41829" spans="7:7" x14ac:dyDescent="0.25">
      <c r="G41829" s="7"/>
    </row>
    <row r="41830" spans="7:7" x14ac:dyDescent="0.25">
      <c r="G41830" s="7"/>
    </row>
    <row r="41831" spans="7:7" x14ac:dyDescent="0.25">
      <c r="G41831" s="7"/>
    </row>
    <row r="41832" spans="7:7" x14ac:dyDescent="0.25">
      <c r="G41832" s="7"/>
    </row>
    <row r="41833" spans="7:7" x14ac:dyDescent="0.25">
      <c r="G41833" s="7"/>
    </row>
    <row r="41834" spans="7:7" x14ac:dyDescent="0.25">
      <c r="G41834" s="7"/>
    </row>
    <row r="41835" spans="7:7" x14ac:dyDescent="0.25">
      <c r="G41835" s="7"/>
    </row>
    <row r="41836" spans="7:7" x14ac:dyDescent="0.25">
      <c r="G41836" s="7"/>
    </row>
    <row r="41837" spans="7:7" x14ac:dyDescent="0.25">
      <c r="G41837" s="7"/>
    </row>
    <row r="41838" spans="7:7" x14ac:dyDescent="0.25">
      <c r="G41838" s="7"/>
    </row>
    <row r="41839" spans="7:7" x14ac:dyDescent="0.25">
      <c r="G41839" s="7"/>
    </row>
    <row r="41840" spans="7:7" x14ac:dyDescent="0.25">
      <c r="G41840" s="7"/>
    </row>
    <row r="41841" spans="7:7" x14ac:dyDescent="0.25">
      <c r="G41841" s="7"/>
    </row>
    <row r="41842" spans="7:7" x14ac:dyDescent="0.25">
      <c r="G41842" s="7"/>
    </row>
    <row r="41843" spans="7:7" x14ac:dyDescent="0.25">
      <c r="G41843" s="7"/>
    </row>
    <row r="41844" spans="7:7" x14ac:dyDescent="0.25">
      <c r="G41844" s="7"/>
    </row>
    <row r="41845" spans="7:7" x14ac:dyDescent="0.25">
      <c r="G41845" s="7"/>
    </row>
    <row r="41846" spans="7:7" x14ac:dyDescent="0.25">
      <c r="G41846" s="7"/>
    </row>
    <row r="41847" spans="7:7" x14ac:dyDescent="0.25">
      <c r="G41847" s="7"/>
    </row>
    <row r="41848" spans="7:7" x14ac:dyDescent="0.25">
      <c r="G41848" s="7"/>
    </row>
    <row r="41849" spans="7:7" x14ac:dyDescent="0.25">
      <c r="G41849" s="7"/>
    </row>
    <row r="41850" spans="7:7" x14ac:dyDescent="0.25">
      <c r="G41850" s="7"/>
    </row>
    <row r="41851" spans="7:7" x14ac:dyDescent="0.25">
      <c r="G41851" s="7"/>
    </row>
    <row r="41852" spans="7:7" x14ac:dyDescent="0.25">
      <c r="G41852" s="7"/>
    </row>
    <row r="41853" spans="7:7" x14ac:dyDescent="0.25">
      <c r="G41853" s="7"/>
    </row>
    <row r="41854" spans="7:7" x14ac:dyDescent="0.25">
      <c r="G41854" s="7"/>
    </row>
    <row r="41855" spans="7:7" x14ac:dyDescent="0.25">
      <c r="G41855" s="7"/>
    </row>
    <row r="41856" spans="7:7" x14ac:dyDescent="0.25">
      <c r="G41856" s="7"/>
    </row>
    <row r="41857" spans="7:7" x14ac:dyDescent="0.25">
      <c r="G41857" s="7"/>
    </row>
    <row r="41858" spans="7:7" x14ac:dyDescent="0.25">
      <c r="G41858" s="7"/>
    </row>
    <row r="41859" spans="7:7" x14ac:dyDescent="0.25">
      <c r="G41859" s="7"/>
    </row>
    <row r="41860" spans="7:7" x14ac:dyDescent="0.25">
      <c r="G41860" s="7"/>
    </row>
    <row r="41861" spans="7:7" x14ac:dyDescent="0.25">
      <c r="G41861" s="7"/>
    </row>
    <row r="41862" spans="7:7" x14ac:dyDescent="0.25">
      <c r="G41862" s="7"/>
    </row>
    <row r="41863" spans="7:7" x14ac:dyDescent="0.25">
      <c r="G41863" s="7"/>
    </row>
    <row r="41864" spans="7:7" x14ac:dyDescent="0.25">
      <c r="G41864" s="7"/>
    </row>
    <row r="41865" spans="7:7" x14ac:dyDescent="0.25">
      <c r="G41865" s="7"/>
    </row>
    <row r="41866" spans="7:7" x14ac:dyDescent="0.25">
      <c r="G41866" s="7"/>
    </row>
    <row r="41867" spans="7:7" x14ac:dyDescent="0.25">
      <c r="G41867" s="7"/>
    </row>
    <row r="41868" spans="7:7" x14ac:dyDescent="0.25">
      <c r="G41868" s="7"/>
    </row>
    <row r="41869" spans="7:7" x14ac:dyDescent="0.25">
      <c r="G41869" s="7"/>
    </row>
    <row r="41870" spans="7:7" x14ac:dyDescent="0.25">
      <c r="G41870" s="7"/>
    </row>
    <row r="41871" spans="7:7" x14ac:dyDescent="0.25">
      <c r="G41871" s="7"/>
    </row>
    <row r="41872" spans="7:7" x14ac:dyDescent="0.25">
      <c r="G41872" s="7"/>
    </row>
    <row r="41873" spans="7:7" x14ac:dyDescent="0.25">
      <c r="G41873" s="7"/>
    </row>
    <row r="41874" spans="7:7" x14ac:dyDescent="0.25">
      <c r="G41874" s="7"/>
    </row>
    <row r="41875" spans="7:7" x14ac:dyDescent="0.25">
      <c r="G41875" s="7"/>
    </row>
    <row r="41876" spans="7:7" x14ac:dyDescent="0.25">
      <c r="G41876" s="7"/>
    </row>
    <row r="41877" spans="7:7" x14ac:dyDescent="0.25">
      <c r="G41877" s="7"/>
    </row>
    <row r="41878" spans="7:7" x14ac:dyDescent="0.25">
      <c r="G41878" s="7"/>
    </row>
    <row r="41879" spans="7:7" x14ac:dyDescent="0.25">
      <c r="G41879" s="7"/>
    </row>
    <row r="41880" spans="7:7" x14ac:dyDescent="0.25">
      <c r="G41880" s="7"/>
    </row>
    <row r="41881" spans="7:7" x14ac:dyDescent="0.25">
      <c r="G41881" s="7"/>
    </row>
    <row r="41882" spans="7:7" x14ac:dyDescent="0.25">
      <c r="G41882" s="7"/>
    </row>
    <row r="41883" spans="7:7" x14ac:dyDescent="0.25">
      <c r="G41883" s="7"/>
    </row>
    <row r="41884" spans="7:7" x14ac:dyDescent="0.25">
      <c r="G41884" s="7"/>
    </row>
    <row r="41885" spans="7:7" x14ac:dyDescent="0.25">
      <c r="G41885" s="7"/>
    </row>
    <row r="41886" spans="7:7" x14ac:dyDescent="0.25">
      <c r="G41886" s="7"/>
    </row>
    <row r="41887" spans="7:7" x14ac:dyDescent="0.25">
      <c r="G41887" s="7"/>
    </row>
    <row r="41888" spans="7:7" x14ac:dyDescent="0.25">
      <c r="G41888" s="7"/>
    </row>
    <row r="41889" spans="7:7" x14ac:dyDescent="0.25">
      <c r="G41889" s="7"/>
    </row>
    <row r="41890" spans="7:7" x14ac:dyDescent="0.25">
      <c r="G41890" s="7"/>
    </row>
    <row r="41891" spans="7:7" x14ac:dyDescent="0.25">
      <c r="G41891" s="7"/>
    </row>
    <row r="41892" spans="7:7" x14ac:dyDescent="0.25">
      <c r="G41892" s="7"/>
    </row>
    <row r="41893" spans="7:7" x14ac:dyDescent="0.25">
      <c r="G41893" s="7"/>
    </row>
    <row r="41894" spans="7:7" x14ac:dyDescent="0.25">
      <c r="G41894" s="7"/>
    </row>
    <row r="41895" spans="7:7" x14ac:dyDescent="0.25">
      <c r="G41895" s="7"/>
    </row>
    <row r="41896" spans="7:7" x14ac:dyDescent="0.25">
      <c r="G41896" s="7"/>
    </row>
    <row r="41897" spans="7:7" x14ac:dyDescent="0.25">
      <c r="G41897" s="7"/>
    </row>
    <row r="41898" spans="7:7" x14ac:dyDescent="0.25">
      <c r="G41898" s="7"/>
    </row>
    <row r="41899" spans="7:7" x14ac:dyDescent="0.25">
      <c r="G41899" s="7"/>
    </row>
    <row r="41900" spans="7:7" x14ac:dyDescent="0.25">
      <c r="G41900" s="7"/>
    </row>
    <row r="41901" spans="7:7" x14ac:dyDescent="0.25">
      <c r="G41901" s="7"/>
    </row>
    <row r="41902" spans="7:7" x14ac:dyDescent="0.25">
      <c r="G41902" s="7"/>
    </row>
    <row r="41903" spans="7:7" x14ac:dyDescent="0.25">
      <c r="G41903" s="7"/>
    </row>
    <row r="41904" spans="7:7" x14ac:dyDescent="0.25">
      <c r="G41904" s="7"/>
    </row>
    <row r="41905" spans="7:7" x14ac:dyDescent="0.25">
      <c r="G41905" s="7"/>
    </row>
    <row r="41906" spans="7:7" x14ac:dyDescent="0.25">
      <c r="G41906" s="7"/>
    </row>
    <row r="41907" spans="7:7" x14ac:dyDescent="0.25">
      <c r="G41907" s="7"/>
    </row>
    <row r="41908" spans="7:7" x14ac:dyDescent="0.25">
      <c r="G41908" s="7"/>
    </row>
    <row r="41909" spans="7:7" x14ac:dyDescent="0.25">
      <c r="G41909" s="7"/>
    </row>
    <row r="41910" spans="7:7" x14ac:dyDescent="0.25">
      <c r="G41910" s="7"/>
    </row>
    <row r="41911" spans="7:7" x14ac:dyDescent="0.25">
      <c r="G41911" s="7"/>
    </row>
    <row r="41912" spans="7:7" x14ac:dyDescent="0.25">
      <c r="G41912" s="7"/>
    </row>
    <row r="41913" spans="7:7" x14ac:dyDescent="0.25">
      <c r="G41913" s="7"/>
    </row>
    <row r="41914" spans="7:7" x14ac:dyDescent="0.25">
      <c r="G41914" s="7"/>
    </row>
    <row r="41915" spans="7:7" x14ac:dyDescent="0.25">
      <c r="G41915" s="7"/>
    </row>
    <row r="41916" spans="7:7" x14ac:dyDescent="0.25">
      <c r="G41916" s="7"/>
    </row>
    <row r="41917" spans="7:7" x14ac:dyDescent="0.25">
      <c r="G41917" s="7"/>
    </row>
    <row r="41918" spans="7:7" x14ac:dyDescent="0.25">
      <c r="G41918" s="7"/>
    </row>
    <row r="41919" spans="7:7" x14ac:dyDescent="0.25">
      <c r="G41919" s="7"/>
    </row>
    <row r="41920" spans="7:7" x14ac:dyDescent="0.25">
      <c r="G41920" s="7"/>
    </row>
    <row r="41921" spans="7:7" x14ac:dyDescent="0.25">
      <c r="G41921" s="7"/>
    </row>
    <row r="41922" spans="7:7" x14ac:dyDescent="0.25">
      <c r="G41922" s="7"/>
    </row>
    <row r="41923" spans="7:7" x14ac:dyDescent="0.25">
      <c r="G41923" s="7"/>
    </row>
    <row r="41924" spans="7:7" x14ac:dyDescent="0.25">
      <c r="G41924" s="7"/>
    </row>
    <row r="41925" spans="7:7" x14ac:dyDescent="0.25">
      <c r="G41925" s="7"/>
    </row>
    <row r="41926" spans="7:7" x14ac:dyDescent="0.25">
      <c r="G41926" s="7"/>
    </row>
    <row r="41927" spans="7:7" x14ac:dyDescent="0.25">
      <c r="G41927" s="7"/>
    </row>
    <row r="41928" spans="7:7" x14ac:dyDescent="0.25">
      <c r="G41928" s="7"/>
    </row>
    <row r="41929" spans="7:7" x14ac:dyDescent="0.25">
      <c r="G41929" s="7"/>
    </row>
    <row r="41930" spans="7:7" x14ac:dyDescent="0.25">
      <c r="G41930" s="7"/>
    </row>
    <row r="41931" spans="7:7" x14ac:dyDescent="0.25">
      <c r="G41931" s="7"/>
    </row>
    <row r="41932" spans="7:7" x14ac:dyDescent="0.25">
      <c r="G41932" s="7"/>
    </row>
    <row r="41933" spans="7:7" x14ac:dyDescent="0.25">
      <c r="G41933" s="7"/>
    </row>
    <row r="41934" spans="7:7" x14ac:dyDescent="0.25">
      <c r="G41934" s="7"/>
    </row>
    <row r="41935" spans="7:7" x14ac:dyDescent="0.25">
      <c r="G41935" s="7"/>
    </row>
    <row r="41936" spans="7:7" x14ac:dyDescent="0.25">
      <c r="G41936" s="7"/>
    </row>
    <row r="41937" spans="7:7" x14ac:dyDescent="0.25">
      <c r="G41937" s="7"/>
    </row>
    <row r="41938" spans="7:7" x14ac:dyDescent="0.25">
      <c r="G41938" s="7"/>
    </row>
    <row r="41939" spans="7:7" x14ac:dyDescent="0.25">
      <c r="G41939" s="7"/>
    </row>
    <row r="41940" spans="7:7" x14ac:dyDescent="0.25">
      <c r="G41940" s="7"/>
    </row>
    <row r="41941" spans="7:7" x14ac:dyDescent="0.25">
      <c r="G41941" s="7"/>
    </row>
    <row r="41942" spans="7:7" x14ac:dyDescent="0.25">
      <c r="G41942" s="7"/>
    </row>
    <row r="41943" spans="7:7" x14ac:dyDescent="0.25">
      <c r="G41943" s="7"/>
    </row>
    <row r="41944" spans="7:7" x14ac:dyDescent="0.25">
      <c r="G41944" s="7"/>
    </row>
    <row r="41945" spans="7:7" x14ac:dyDescent="0.25">
      <c r="G41945" s="7"/>
    </row>
    <row r="41946" spans="7:7" x14ac:dyDescent="0.25">
      <c r="G41946" s="7"/>
    </row>
    <row r="41947" spans="7:7" x14ac:dyDescent="0.25">
      <c r="G41947" s="7"/>
    </row>
    <row r="41948" spans="7:7" x14ac:dyDescent="0.25">
      <c r="G41948" s="7"/>
    </row>
    <row r="41949" spans="7:7" x14ac:dyDescent="0.25">
      <c r="G41949" s="7"/>
    </row>
    <row r="41950" spans="7:7" x14ac:dyDescent="0.25">
      <c r="G41950" s="7"/>
    </row>
    <row r="41951" spans="7:7" x14ac:dyDescent="0.25">
      <c r="G41951" s="7"/>
    </row>
    <row r="41952" spans="7:7" x14ac:dyDescent="0.25">
      <c r="G41952" s="7"/>
    </row>
    <row r="41953" spans="7:7" x14ac:dyDescent="0.25">
      <c r="G41953" s="7"/>
    </row>
    <row r="41954" spans="7:7" x14ac:dyDescent="0.25">
      <c r="G41954" s="7"/>
    </row>
    <row r="41955" spans="7:7" x14ac:dyDescent="0.25">
      <c r="G41955" s="7"/>
    </row>
    <row r="41956" spans="7:7" x14ac:dyDescent="0.25">
      <c r="G41956" s="7"/>
    </row>
    <row r="41957" spans="7:7" x14ac:dyDescent="0.25">
      <c r="G41957" s="7"/>
    </row>
    <row r="41958" spans="7:7" x14ac:dyDescent="0.25">
      <c r="G41958" s="7"/>
    </row>
    <row r="41959" spans="7:7" x14ac:dyDescent="0.25">
      <c r="G41959" s="7"/>
    </row>
    <row r="41960" spans="7:7" x14ac:dyDescent="0.25">
      <c r="G41960" s="7"/>
    </row>
    <row r="41961" spans="7:7" x14ac:dyDescent="0.25">
      <c r="G41961" s="7"/>
    </row>
    <row r="41962" spans="7:7" x14ac:dyDescent="0.25">
      <c r="G41962" s="7"/>
    </row>
    <row r="41963" spans="7:7" x14ac:dyDescent="0.25">
      <c r="G41963" s="7"/>
    </row>
    <row r="41964" spans="7:7" x14ac:dyDescent="0.25">
      <c r="G41964" s="7"/>
    </row>
    <row r="41965" spans="7:7" x14ac:dyDescent="0.25">
      <c r="G41965" s="7"/>
    </row>
    <row r="41966" spans="7:7" x14ac:dyDescent="0.25">
      <c r="G41966" s="7"/>
    </row>
    <row r="41967" spans="7:7" x14ac:dyDescent="0.25">
      <c r="G41967" s="7"/>
    </row>
    <row r="41968" spans="7:7" x14ac:dyDescent="0.25">
      <c r="G41968" s="7"/>
    </row>
    <row r="41969" spans="7:7" x14ac:dyDescent="0.25">
      <c r="G41969" s="7"/>
    </row>
    <row r="41970" spans="7:7" x14ac:dyDescent="0.25">
      <c r="G41970" s="7"/>
    </row>
    <row r="41971" spans="7:7" x14ac:dyDescent="0.25">
      <c r="G41971" s="7"/>
    </row>
    <row r="41972" spans="7:7" x14ac:dyDescent="0.25">
      <c r="G41972" s="7"/>
    </row>
    <row r="41973" spans="7:7" x14ac:dyDescent="0.25">
      <c r="G41973" s="7"/>
    </row>
    <row r="41974" spans="7:7" x14ac:dyDescent="0.25">
      <c r="G41974" s="7"/>
    </row>
    <row r="41975" spans="7:7" x14ac:dyDescent="0.25">
      <c r="G41975" s="7"/>
    </row>
    <row r="41976" spans="7:7" x14ac:dyDescent="0.25">
      <c r="G41976" s="7"/>
    </row>
    <row r="41977" spans="7:7" x14ac:dyDescent="0.25">
      <c r="G41977" s="7"/>
    </row>
    <row r="41978" spans="7:7" x14ac:dyDescent="0.25">
      <c r="G41978" s="7"/>
    </row>
    <row r="41979" spans="7:7" x14ac:dyDescent="0.25">
      <c r="G41979" s="7"/>
    </row>
    <row r="41980" spans="7:7" x14ac:dyDescent="0.25">
      <c r="G41980" s="7"/>
    </row>
    <row r="41981" spans="7:7" x14ac:dyDescent="0.25">
      <c r="G41981" s="7"/>
    </row>
    <row r="41982" spans="7:7" x14ac:dyDescent="0.25">
      <c r="G41982" s="7"/>
    </row>
    <row r="41983" spans="7:7" x14ac:dyDescent="0.25">
      <c r="G41983" s="7"/>
    </row>
    <row r="41984" spans="7:7" x14ac:dyDescent="0.25">
      <c r="G41984" s="7"/>
    </row>
    <row r="41985" spans="7:7" x14ac:dyDescent="0.25">
      <c r="G41985" s="7"/>
    </row>
    <row r="41986" spans="7:7" x14ac:dyDescent="0.25">
      <c r="G41986" s="7"/>
    </row>
    <row r="41987" spans="7:7" x14ac:dyDescent="0.25">
      <c r="G41987" s="7"/>
    </row>
    <row r="41988" spans="7:7" x14ac:dyDescent="0.25">
      <c r="G41988" s="7"/>
    </row>
    <row r="41989" spans="7:7" x14ac:dyDescent="0.25">
      <c r="G41989" s="7"/>
    </row>
    <row r="41990" spans="7:7" x14ac:dyDescent="0.25">
      <c r="G41990" s="7"/>
    </row>
    <row r="41991" spans="7:7" x14ac:dyDescent="0.25">
      <c r="G41991" s="7"/>
    </row>
    <row r="41992" spans="7:7" x14ac:dyDescent="0.25">
      <c r="G41992" s="7"/>
    </row>
    <row r="41993" spans="7:7" x14ac:dyDescent="0.25">
      <c r="G41993" s="7"/>
    </row>
    <row r="41994" spans="7:7" x14ac:dyDescent="0.25">
      <c r="G41994" s="7"/>
    </row>
    <row r="41995" spans="7:7" x14ac:dyDescent="0.25">
      <c r="G41995" s="7"/>
    </row>
    <row r="41996" spans="7:7" x14ac:dyDescent="0.25">
      <c r="G41996" s="7"/>
    </row>
    <row r="41997" spans="7:7" x14ac:dyDescent="0.25">
      <c r="G41997" s="7"/>
    </row>
    <row r="41998" spans="7:7" x14ac:dyDescent="0.25">
      <c r="G41998" s="7"/>
    </row>
    <row r="41999" spans="7:7" x14ac:dyDescent="0.25">
      <c r="G41999" s="7"/>
    </row>
    <row r="42000" spans="7:7" x14ac:dyDescent="0.25">
      <c r="G42000" s="7"/>
    </row>
    <row r="42001" spans="7:7" x14ac:dyDescent="0.25">
      <c r="G42001" s="7"/>
    </row>
    <row r="42002" spans="7:7" x14ac:dyDescent="0.25">
      <c r="G42002" s="7"/>
    </row>
    <row r="42003" spans="7:7" x14ac:dyDescent="0.25">
      <c r="G42003" s="7"/>
    </row>
    <row r="42004" spans="7:7" x14ac:dyDescent="0.25">
      <c r="G42004" s="7"/>
    </row>
    <row r="42005" spans="7:7" x14ac:dyDescent="0.25">
      <c r="G42005" s="7"/>
    </row>
    <row r="42006" spans="7:7" x14ac:dyDescent="0.25">
      <c r="G42006" s="7"/>
    </row>
    <row r="42007" spans="7:7" x14ac:dyDescent="0.25">
      <c r="G42007" s="7"/>
    </row>
    <row r="42008" spans="7:7" x14ac:dyDescent="0.25">
      <c r="G42008" s="7"/>
    </row>
    <row r="42009" spans="7:7" x14ac:dyDescent="0.25">
      <c r="G42009" s="7"/>
    </row>
    <row r="42010" spans="7:7" x14ac:dyDescent="0.25">
      <c r="G42010" s="7"/>
    </row>
    <row r="42011" spans="7:7" x14ac:dyDescent="0.25">
      <c r="G42011" s="7"/>
    </row>
    <row r="42012" spans="7:7" x14ac:dyDescent="0.25">
      <c r="G42012" s="7"/>
    </row>
    <row r="42013" spans="7:7" x14ac:dyDescent="0.25">
      <c r="G42013" s="7"/>
    </row>
    <row r="42014" spans="7:7" x14ac:dyDescent="0.25">
      <c r="G42014" s="7"/>
    </row>
    <row r="42015" spans="7:7" x14ac:dyDescent="0.25">
      <c r="G42015" s="7"/>
    </row>
    <row r="42016" spans="7:7" x14ac:dyDescent="0.25">
      <c r="G42016" s="7"/>
    </row>
    <row r="42017" spans="7:7" x14ac:dyDescent="0.25">
      <c r="G42017" s="7"/>
    </row>
    <row r="42018" spans="7:7" x14ac:dyDescent="0.25">
      <c r="G42018" s="7"/>
    </row>
    <row r="42019" spans="7:7" x14ac:dyDescent="0.25">
      <c r="G42019" s="7"/>
    </row>
    <row r="42020" spans="7:7" x14ac:dyDescent="0.25">
      <c r="G42020" s="7"/>
    </row>
    <row r="42021" spans="7:7" x14ac:dyDescent="0.25">
      <c r="G42021" s="7"/>
    </row>
    <row r="42022" spans="7:7" x14ac:dyDescent="0.25">
      <c r="G42022" s="7"/>
    </row>
    <row r="42023" spans="7:7" x14ac:dyDescent="0.25">
      <c r="G42023" s="7"/>
    </row>
    <row r="42024" spans="7:7" x14ac:dyDescent="0.25">
      <c r="G42024" s="7"/>
    </row>
    <row r="42025" spans="7:7" x14ac:dyDescent="0.25">
      <c r="G42025" s="7"/>
    </row>
    <row r="42026" spans="7:7" x14ac:dyDescent="0.25">
      <c r="G42026" s="7"/>
    </row>
    <row r="42027" spans="7:7" x14ac:dyDescent="0.25">
      <c r="G42027" s="7"/>
    </row>
    <row r="42028" spans="7:7" x14ac:dyDescent="0.25">
      <c r="G42028" s="7"/>
    </row>
    <row r="42029" spans="7:7" x14ac:dyDescent="0.25">
      <c r="G42029" s="7"/>
    </row>
    <row r="42030" spans="7:7" x14ac:dyDescent="0.25">
      <c r="G42030" s="7"/>
    </row>
    <row r="42031" spans="7:7" x14ac:dyDescent="0.25">
      <c r="G42031" s="7"/>
    </row>
    <row r="42032" spans="7:7" x14ac:dyDescent="0.25">
      <c r="G42032" s="7"/>
    </row>
    <row r="42033" spans="7:7" x14ac:dyDescent="0.25">
      <c r="G42033" s="7"/>
    </row>
    <row r="42034" spans="7:7" x14ac:dyDescent="0.25">
      <c r="G42034" s="7"/>
    </row>
    <row r="42035" spans="7:7" x14ac:dyDescent="0.25">
      <c r="G42035" s="7"/>
    </row>
    <row r="42036" spans="7:7" x14ac:dyDescent="0.25">
      <c r="G42036" s="7"/>
    </row>
    <row r="42037" spans="7:7" x14ac:dyDescent="0.25">
      <c r="G42037" s="7"/>
    </row>
    <row r="42038" spans="7:7" x14ac:dyDescent="0.25">
      <c r="G42038" s="7"/>
    </row>
    <row r="42039" spans="7:7" x14ac:dyDescent="0.25">
      <c r="G42039" s="7"/>
    </row>
    <row r="42040" spans="7:7" x14ac:dyDescent="0.25">
      <c r="G42040" s="7"/>
    </row>
    <row r="42041" spans="7:7" x14ac:dyDescent="0.25">
      <c r="G42041" s="7"/>
    </row>
    <row r="42042" spans="7:7" x14ac:dyDescent="0.25">
      <c r="G42042" s="7"/>
    </row>
    <row r="42043" spans="7:7" x14ac:dyDescent="0.25">
      <c r="G42043" s="7"/>
    </row>
    <row r="42044" spans="7:7" x14ac:dyDescent="0.25">
      <c r="G42044" s="7"/>
    </row>
    <row r="42045" spans="7:7" x14ac:dyDescent="0.25">
      <c r="G42045" s="7"/>
    </row>
    <row r="42046" spans="7:7" x14ac:dyDescent="0.25">
      <c r="G42046" s="7"/>
    </row>
    <row r="42047" spans="7:7" x14ac:dyDescent="0.25">
      <c r="G42047" s="7"/>
    </row>
    <row r="42048" spans="7:7" x14ac:dyDescent="0.25">
      <c r="G42048" s="7"/>
    </row>
    <row r="42049" spans="7:7" x14ac:dyDescent="0.25">
      <c r="G42049" s="7"/>
    </row>
    <row r="42050" spans="7:7" x14ac:dyDescent="0.25">
      <c r="G42050" s="7"/>
    </row>
    <row r="42051" spans="7:7" x14ac:dyDescent="0.25">
      <c r="G42051" s="7"/>
    </row>
    <row r="42052" spans="7:7" x14ac:dyDescent="0.25">
      <c r="G42052" s="7"/>
    </row>
    <row r="42053" spans="7:7" x14ac:dyDescent="0.25">
      <c r="G42053" s="7"/>
    </row>
    <row r="42054" spans="7:7" x14ac:dyDescent="0.25">
      <c r="G42054" s="7"/>
    </row>
    <row r="42055" spans="7:7" x14ac:dyDescent="0.25">
      <c r="G42055" s="7"/>
    </row>
    <row r="42056" spans="7:7" x14ac:dyDescent="0.25">
      <c r="G42056" s="7"/>
    </row>
    <row r="42057" spans="7:7" x14ac:dyDescent="0.25">
      <c r="G42057" s="7"/>
    </row>
    <row r="42058" spans="7:7" x14ac:dyDescent="0.25">
      <c r="G42058" s="7"/>
    </row>
    <row r="42059" spans="7:7" x14ac:dyDescent="0.25">
      <c r="G42059" s="7"/>
    </row>
    <row r="42060" spans="7:7" x14ac:dyDescent="0.25">
      <c r="G42060" s="7"/>
    </row>
    <row r="42061" spans="7:7" x14ac:dyDescent="0.25">
      <c r="G42061" s="7"/>
    </row>
    <row r="42062" spans="7:7" x14ac:dyDescent="0.25">
      <c r="G42062" s="7"/>
    </row>
    <row r="42063" spans="7:7" x14ac:dyDescent="0.25">
      <c r="G42063" s="7"/>
    </row>
    <row r="42064" spans="7:7" x14ac:dyDescent="0.25">
      <c r="G42064" s="7"/>
    </row>
    <row r="42065" spans="7:7" x14ac:dyDescent="0.25">
      <c r="G42065" s="7"/>
    </row>
    <row r="42066" spans="7:7" x14ac:dyDescent="0.25">
      <c r="G42066" s="7"/>
    </row>
    <row r="42067" spans="7:7" x14ac:dyDescent="0.25">
      <c r="G42067" s="7"/>
    </row>
    <row r="42068" spans="7:7" x14ac:dyDescent="0.25">
      <c r="G42068" s="7"/>
    </row>
    <row r="42069" spans="7:7" x14ac:dyDescent="0.25">
      <c r="G42069" s="7"/>
    </row>
    <row r="42070" spans="7:7" x14ac:dyDescent="0.25">
      <c r="G42070" s="7"/>
    </row>
    <row r="42071" spans="7:7" x14ac:dyDescent="0.25">
      <c r="G42071" s="7"/>
    </row>
    <row r="42072" spans="7:7" x14ac:dyDescent="0.25">
      <c r="G42072" s="7"/>
    </row>
    <row r="42073" spans="7:7" x14ac:dyDescent="0.25">
      <c r="G42073" s="7"/>
    </row>
    <row r="42074" spans="7:7" x14ac:dyDescent="0.25">
      <c r="G42074" s="7"/>
    </row>
    <row r="42075" spans="7:7" x14ac:dyDescent="0.25">
      <c r="G42075" s="7"/>
    </row>
    <row r="42076" spans="7:7" x14ac:dyDescent="0.25">
      <c r="G42076" s="7"/>
    </row>
    <row r="42077" spans="7:7" x14ac:dyDescent="0.25">
      <c r="G42077" s="7"/>
    </row>
    <row r="42078" spans="7:7" x14ac:dyDescent="0.25">
      <c r="G42078" s="7"/>
    </row>
    <row r="42079" spans="7:7" x14ac:dyDescent="0.25">
      <c r="G42079" s="7"/>
    </row>
    <row r="42080" spans="7:7" x14ac:dyDescent="0.25">
      <c r="G42080" s="7"/>
    </row>
    <row r="42081" spans="7:7" x14ac:dyDescent="0.25">
      <c r="G42081" s="7"/>
    </row>
    <row r="42082" spans="7:7" x14ac:dyDescent="0.25">
      <c r="G42082" s="7"/>
    </row>
    <row r="42083" spans="7:7" x14ac:dyDescent="0.25">
      <c r="G42083" s="7"/>
    </row>
    <row r="42084" spans="7:7" x14ac:dyDescent="0.25">
      <c r="G42084" s="7"/>
    </row>
    <row r="42085" spans="7:7" x14ac:dyDescent="0.25">
      <c r="G42085" s="7"/>
    </row>
    <row r="42086" spans="7:7" x14ac:dyDescent="0.25">
      <c r="G42086" s="7"/>
    </row>
    <row r="42087" spans="7:7" x14ac:dyDescent="0.25">
      <c r="G42087" s="7"/>
    </row>
    <row r="42088" spans="7:7" x14ac:dyDescent="0.25">
      <c r="G42088" s="7"/>
    </row>
    <row r="42089" spans="7:7" x14ac:dyDescent="0.25">
      <c r="G42089" s="7"/>
    </row>
    <row r="42090" spans="7:7" x14ac:dyDescent="0.25">
      <c r="G42090" s="7"/>
    </row>
    <row r="42091" spans="7:7" x14ac:dyDescent="0.25">
      <c r="G42091" s="7"/>
    </row>
    <row r="42092" spans="7:7" x14ac:dyDescent="0.25">
      <c r="G42092" s="7"/>
    </row>
    <row r="42093" spans="7:7" x14ac:dyDescent="0.25">
      <c r="G42093" s="7"/>
    </row>
    <row r="42094" spans="7:7" x14ac:dyDescent="0.25">
      <c r="G42094" s="7"/>
    </row>
    <row r="42095" spans="7:7" x14ac:dyDescent="0.25">
      <c r="G42095" s="7"/>
    </row>
    <row r="42096" spans="7:7" x14ac:dyDescent="0.25">
      <c r="G42096" s="7"/>
    </row>
    <row r="42097" spans="7:7" x14ac:dyDescent="0.25">
      <c r="G42097" s="7"/>
    </row>
    <row r="42098" spans="7:7" x14ac:dyDescent="0.25">
      <c r="G42098" s="7"/>
    </row>
    <row r="42099" spans="7:7" x14ac:dyDescent="0.25">
      <c r="G42099" s="7"/>
    </row>
    <row r="42100" spans="7:7" x14ac:dyDescent="0.25">
      <c r="G42100" s="7"/>
    </row>
    <row r="42101" spans="7:7" x14ac:dyDescent="0.25">
      <c r="G42101" s="7"/>
    </row>
    <row r="42102" spans="7:7" x14ac:dyDescent="0.25">
      <c r="G42102" s="7"/>
    </row>
    <row r="42103" spans="7:7" x14ac:dyDescent="0.25">
      <c r="G42103" s="7"/>
    </row>
    <row r="42104" spans="7:7" x14ac:dyDescent="0.25">
      <c r="G42104" s="7"/>
    </row>
    <row r="42105" spans="7:7" x14ac:dyDescent="0.25">
      <c r="G42105" s="7"/>
    </row>
    <row r="42106" spans="7:7" x14ac:dyDescent="0.25">
      <c r="G42106" s="7"/>
    </row>
    <row r="42107" spans="7:7" x14ac:dyDescent="0.25">
      <c r="G42107" s="7"/>
    </row>
    <row r="42108" spans="7:7" x14ac:dyDescent="0.25">
      <c r="G42108" s="7"/>
    </row>
    <row r="42109" spans="7:7" x14ac:dyDescent="0.25">
      <c r="G42109" s="7"/>
    </row>
    <row r="42110" spans="7:7" x14ac:dyDescent="0.25">
      <c r="G42110" s="7"/>
    </row>
    <row r="42111" spans="7:7" x14ac:dyDescent="0.25">
      <c r="G42111" s="7"/>
    </row>
    <row r="42112" spans="7:7" x14ac:dyDescent="0.25">
      <c r="G42112" s="7"/>
    </row>
    <row r="42113" spans="7:7" x14ac:dyDescent="0.25">
      <c r="G42113" s="7"/>
    </row>
    <row r="42114" spans="7:7" x14ac:dyDescent="0.25">
      <c r="G42114" s="7"/>
    </row>
    <row r="42115" spans="7:7" x14ac:dyDescent="0.25">
      <c r="G42115" s="7"/>
    </row>
    <row r="42116" spans="7:7" x14ac:dyDescent="0.25">
      <c r="G42116" s="7"/>
    </row>
    <row r="42117" spans="7:7" x14ac:dyDescent="0.25">
      <c r="G42117" s="7"/>
    </row>
    <row r="42118" spans="7:7" x14ac:dyDescent="0.25">
      <c r="G42118" s="7"/>
    </row>
    <row r="42119" spans="7:7" x14ac:dyDescent="0.25">
      <c r="G42119" s="7"/>
    </row>
    <row r="42120" spans="7:7" x14ac:dyDescent="0.25">
      <c r="G42120" s="7"/>
    </row>
    <row r="42121" spans="7:7" x14ac:dyDescent="0.25">
      <c r="G42121" s="7"/>
    </row>
    <row r="42122" spans="7:7" x14ac:dyDescent="0.25">
      <c r="G42122" s="7"/>
    </row>
    <row r="42123" spans="7:7" x14ac:dyDescent="0.25">
      <c r="G42123" s="7"/>
    </row>
    <row r="42124" spans="7:7" x14ac:dyDescent="0.25">
      <c r="G42124" s="7"/>
    </row>
    <row r="42125" spans="7:7" x14ac:dyDescent="0.25">
      <c r="G42125" s="7"/>
    </row>
    <row r="42126" spans="7:7" x14ac:dyDescent="0.25">
      <c r="G42126" s="7"/>
    </row>
    <row r="42127" spans="7:7" x14ac:dyDescent="0.25">
      <c r="G42127" s="7"/>
    </row>
    <row r="42128" spans="7:7" x14ac:dyDescent="0.25">
      <c r="G42128" s="7"/>
    </row>
    <row r="42129" spans="7:7" x14ac:dyDescent="0.25">
      <c r="G42129" s="7"/>
    </row>
    <row r="42130" spans="7:7" x14ac:dyDescent="0.25">
      <c r="G42130" s="7"/>
    </row>
    <row r="42131" spans="7:7" x14ac:dyDescent="0.25">
      <c r="G42131" s="7"/>
    </row>
    <row r="42132" spans="7:7" x14ac:dyDescent="0.25">
      <c r="G42132" s="7"/>
    </row>
    <row r="42133" spans="7:7" x14ac:dyDescent="0.25">
      <c r="G42133" s="7"/>
    </row>
    <row r="42134" spans="7:7" x14ac:dyDescent="0.25">
      <c r="G42134" s="7"/>
    </row>
    <row r="42135" spans="7:7" x14ac:dyDescent="0.25">
      <c r="G42135" s="7"/>
    </row>
    <row r="42136" spans="7:7" x14ac:dyDescent="0.25">
      <c r="G42136" s="7"/>
    </row>
    <row r="42137" spans="7:7" x14ac:dyDescent="0.25">
      <c r="G42137" s="7"/>
    </row>
    <row r="42138" spans="7:7" x14ac:dyDescent="0.25">
      <c r="G42138" s="7"/>
    </row>
    <row r="42139" spans="7:7" x14ac:dyDescent="0.25">
      <c r="G42139" s="7"/>
    </row>
    <row r="42140" spans="7:7" x14ac:dyDescent="0.25">
      <c r="G42140" s="7"/>
    </row>
    <row r="42141" spans="7:7" x14ac:dyDescent="0.25">
      <c r="G42141" s="7"/>
    </row>
    <row r="42142" spans="7:7" x14ac:dyDescent="0.25">
      <c r="G42142" s="7"/>
    </row>
    <row r="42143" spans="7:7" x14ac:dyDescent="0.25">
      <c r="G42143" s="7"/>
    </row>
    <row r="42144" spans="7:7" x14ac:dyDescent="0.25">
      <c r="G42144" s="7"/>
    </row>
    <row r="42145" spans="7:7" x14ac:dyDescent="0.25">
      <c r="G42145" s="7"/>
    </row>
    <row r="42146" spans="7:7" x14ac:dyDescent="0.25">
      <c r="G42146" s="7"/>
    </row>
    <row r="42147" spans="7:7" x14ac:dyDescent="0.25">
      <c r="G42147" s="7"/>
    </row>
    <row r="42148" spans="7:7" x14ac:dyDescent="0.25">
      <c r="G42148" s="7"/>
    </row>
    <row r="42149" spans="7:7" x14ac:dyDescent="0.25">
      <c r="G42149" s="7"/>
    </row>
    <row r="42150" spans="7:7" x14ac:dyDescent="0.25">
      <c r="G42150" s="7"/>
    </row>
    <row r="42151" spans="7:7" x14ac:dyDescent="0.25">
      <c r="G42151" s="7"/>
    </row>
    <row r="42152" spans="7:7" x14ac:dyDescent="0.25">
      <c r="G42152" s="7"/>
    </row>
    <row r="42153" spans="7:7" x14ac:dyDescent="0.25">
      <c r="G42153" s="7"/>
    </row>
    <row r="42154" spans="7:7" x14ac:dyDescent="0.25">
      <c r="G42154" s="7"/>
    </row>
    <row r="42155" spans="7:7" x14ac:dyDescent="0.25">
      <c r="G42155" s="7"/>
    </row>
    <row r="42156" spans="7:7" x14ac:dyDescent="0.25">
      <c r="G42156" s="7"/>
    </row>
    <row r="42157" spans="7:7" x14ac:dyDescent="0.25">
      <c r="G42157" s="7"/>
    </row>
    <row r="42158" spans="7:7" x14ac:dyDescent="0.25">
      <c r="G42158" s="7"/>
    </row>
    <row r="42159" spans="7:7" x14ac:dyDescent="0.25">
      <c r="G42159" s="7"/>
    </row>
    <row r="42160" spans="7:7" x14ac:dyDescent="0.25">
      <c r="G42160" s="7"/>
    </row>
    <row r="42161" spans="7:7" x14ac:dyDescent="0.25">
      <c r="G42161" s="7"/>
    </row>
    <row r="42162" spans="7:7" x14ac:dyDescent="0.25">
      <c r="G42162" s="7"/>
    </row>
    <row r="42163" spans="7:7" x14ac:dyDescent="0.25">
      <c r="G42163" s="7"/>
    </row>
    <row r="42164" spans="7:7" x14ac:dyDescent="0.25">
      <c r="G42164" s="7"/>
    </row>
    <row r="42165" spans="7:7" x14ac:dyDescent="0.25">
      <c r="G42165" s="7"/>
    </row>
    <row r="42166" spans="7:7" x14ac:dyDescent="0.25">
      <c r="G42166" s="7"/>
    </row>
    <row r="42167" spans="7:7" x14ac:dyDescent="0.25">
      <c r="G42167" s="7"/>
    </row>
    <row r="42168" spans="7:7" x14ac:dyDescent="0.25">
      <c r="G42168" s="7"/>
    </row>
    <row r="42169" spans="7:7" x14ac:dyDescent="0.25">
      <c r="G42169" s="7"/>
    </row>
    <row r="42170" spans="7:7" x14ac:dyDescent="0.25">
      <c r="G42170" s="7"/>
    </row>
    <row r="42171" spans="7:7" x14ac:dyDescent="0.25">
      <c r="G42171" s="7"/>
    </row>
    <row r="42172" spans="7:7" x14ac:dyDescent="0.25">
      <c r="G42172" s="7"/>
    </row>
    <row r="42173" spans="7:7" x14ac:dyDescent="0.25">
      <c r="G42173" s="7"/>
    </row>
    <row r="42174" spans="7:7" x14ac:dyDescent="0.25">
      <c r="G42174" s="7"/>
    </row>
    <row r="42175" spans="7:7" x14ac:dyDescent="0.25">
      <c r="G42175" s="7"/>
    </row>
    <row r="42176" spans="7:7" x14ac:dyDescent="0.25">
      <c r="G42176" s="7"/>
    </row>
    <row r="42177" spans="7:7" x14ac:dyDescent="0.25">
      <c r="G42177" s="7"/>
    </row>
    <row r="42178" spans="7:7" x14ac:dyDescent="0.25">
      <c r="G42178" s="7"/>
    </row>
    <row r="42179" spans="7:7" x14ac:dyDescent="0.25">
      <c r="G42179" s="7"/>
    </row>
    <row r="42180" spans="7:7" x14ac:dyDescent="0.25">
      <c r="G42180" s="7"/>
    </row>
    <row r="42181" spans="7:7" x14ac:dyDescent="0.25">
      <c r="G42181" s="7"/>
    </row>
    <row r="42182" spans="7:7" x14ac:dyDescent="0.25">
      <c r="G42182" s="7"/>
    </row>
    <row r="42183" spans="7:7" x14ac:dyDescent="0.25">
      <c r="G42183" s="7"/>
    </row>
    <row r="42184" spans="7:7" x14ac:dyDescent="0.25">
      <c r="G42184" s="7"/>
    </row>
    <row r="42185" spans="7:7" x14ac:dyDescent="0.25">
      <c r="G42185" s="7"/>
    </row>
    <row r="42186" spans="7:7" x14ac:dyDescent="0.25">
      <c r="G42186" s="7"/>
    </row>
    <row r="42187" spans="7:7" x14ac:dyDescent="0.25">
      <c r="G42187" s="7"/>
    </row>
    <row r="42188" spans="7:7" x14ac:dyDescent="0.25">
      <c r="G42188" s="7"/>
    </row>
    <row r="42189" spans="7:7" x14ac:dyDescent="0.25">
      <c r="G42189" s="7"/>
    </row>
    <row r="42190" spans="7:7" x14ac:dyDescent="0.25">
      <c r="G42190" s="7"/>
    </row>
    <row r="42191" spans="7:7" x14ac:dyDescent="0.25">
      <c r="G42191" s="7"/>
    </row>
    <row r="42192" spans="7:7" x14ac:dyDescent="0.25">
      <c r="G42192" s="7"/>
    </row>
    <row r="42193" spans="7:7" x14ac:dyDescent="0.25">
      <c r="G42193" s="7"/>
    </row>
    <row r="42194" spans="7:7" x14ac:dyDescent="0.25">
      <c r="G42194" s="7"/>
    </row>
    <row r="42195" spans="7:7" x14ac:dyDescent="0.25">
      <c r="G42195" s="7"/>
    </row>
    <row r="42196" spans="7:7" x14ac:dyDescent="0.25">
      <c r="G42196" s="7"/>
    </row>
    <row r="42197" spans="7:7" x14ac:dyDescent="0.25">
      <c r="G42197" s="7"/>
    </row>
    <row r="42198" spans="7:7" x14ac:dyDescent="0.25">
      <c r="G42198" s="7"/>
    </row>
    <row r="42199" spans="7:7" x14ac:dyDescent="0.25">
      <c r="G42199" s="7"/>
    </row>
    <row r="42200" spans="7:7" x14ac:dyDescent="0.25">
      <c r="G42200" s="7"/>
    </row>
    <row r="42201" spans="7:7" x14ac:dyDescent="0.25">
      <c r="G42201" s="7"/>
    </row>
    <row r="42202" spans="7:7" x14ac:dyDescent="0.25">
      <c r="G42202" s="7"/>
    </row>
    <row r="42203" spans="7:7" x14ac:dyDescent="0.25">
      <c r="G42203" s="7"/>
    </row>
    <row r="42204" spans="7:7" x14ac:dyDescent="0.25">
      <c r="G42204" s="7"/>
    </row>
    <row r="42205" spans="7:7" x14ac:dyDescent="0.25">
      <c r="G42205" s="7"/>
    </row>
    <row r="42206" spans="7:7" x14ac:dyDescent="0.25">
      <c r="G42206" s="7"/>
    </row>
    <row r="42207" spans="7:7" x14ac:dyDescent="0.25">
      <c r="G42207" s="7"/>
    </row>
    <row r="42208" spans="7:7" x14ac:dyDescent="0.25">
      <c r="G42208" s="7"/>
    </row>
    <row r="42209" spans="7:7" x14ac:dyDescent="0.25">
      <c r="G42209" s="7"/>
    </row>
    <row r="42210" spans="7:7" x14ac:dyDescent="0.25">
      <c r="G42210" s="7"/>
    </row>
    <row r="42211" spans="7:7" x14ac:dyDescent="0.25">
      <c r="G42211" s="7"/>
    </row>
    <row r="42212" spans="7:7" x14ac:dyDescent="0.25">
      <c r="G42212" s="7"/>
    </row>
    <row r="42213" spans="7:7" x14ac:dyDescent="0.25">
      <c r="G42213" s="7"/>
    </row>
    <row r="42214" spans="7:7" x14ac:dyDescent="0.25">
      <c r="G42214" s="7"/>
    </row>
    <row r="42215" spans="7:7" x14ac:dyDescent="0.25">
      <c r="G42215" s="7"/>
    </row>
    <row r="42216" spans="7:7" x14ac:dyDescent="0.25">
      <c r="G42216" s="7"/>
    </row>
    <row r="42217" spans="7:7" x14ac:dyDescent="0.25">
      <c r="G42217" s="7"/>
    </row>
    <row r="42218" spans="7:7" x14ac:dyDescent="0.25">
      <c r="G42218" s="7"/>
    </row>
    <row r="42219" spans="7:7" x14ac:dyDescent="0.25">
      <c r="G42219" s="7"/>
    </row>
    <row r="42220" spans="7:7" x14ac:dyDescent="0.25">
      <c r="G42220" s="7"/>
    </row>
    <row r="42221" spans="7:7" x14ac:dyDescent="0.25">
      <c r="G42221" s="7"/>
    </row>
    <row r="42222" spans="7:7" x14ac:dyDescent="0.25">
      <c r="G42222" s="7"/>
    </row>
    <row r="42223" spans="7:7" x14ac:dyDescent="0.25">
      <c r="G42223" s="7"/>
    </row>
    <row r="42224" spans="7:7" x14ac:dyDescent="0.25">
      <c r="G42224" s="7"/>
    </row>
    <row r="42225" spans="7:7" x14ac:dyDescent="0.25">
      <c r="G42225" s="7"/>
    </row>
    <row r="42226" spans="7:7" x14ac:dyDescent="0.25">
      <c r="G42226" s="7"/>
    </row>
    <row r="42227" spans="7:7" x14ac:dyDescent="0.25">
      <c r="G42227" s="7"/>
    </row>
    <row r="42228" spans="7:7" x14ac:dyDescent="0.25">
      <c r="G42228" s="7"/>
    </row>
    <row r="42229" spans="7:7" x14ac:dyDescent="0.25">
      <c r="G42229" s="7"/>
    </row>
    <row r="42230" spans="7:7" x14ac:dyDescent="0.25">
      <c r="G42230" s="7"/>
    </row>
    <row r="42231" spans="7:7" x14ac:dyDescent="0.25">
      <c r="G42231" s="7"/>
    </row>
    <row r="42232" spans="7:7" x14ac:dyDescent="0.25">
      <c r="G42232" s="7"/>
    </row>
    <row r="42233" spans="7:7" x14ac:dyDescent="0.25">
      <c r="G42233" s="7"/>
    </row>
    <row r="42234" spans="7:7" x14ac:dyDescent="0.25">
      <c r="G42234" s="7"/>
    </row>
    <row r="42235" spans="7:7" x14ac:dyDescent="0.25">
      <c r="G42235" s="7"/>
    </row>
    <row r="42236" spans="7:7" x14ac:dyDescent="0.25">
      <c r="G42236" s="7"/>
    </row>
    <row r="42237" spans="7:7" x14ac:dyDescent="0.25">
      <c r="G42237" s="7"/>
    </row>
    <row r="42238" spans="7:7" x14ac:dyDescent="0.25">
      <c r="G42238" s="7"/>
    </row>
    <row r="42239" spans="7:7" x14ac:dyDescent="0.25">
      <c r="G42239" s="7"/>
    </row>
    <row r="42240" spans="7:7" x14ac:dyDescent="0.25">
      <c r="G42240" s="7"/>
    </row>
    <row r="42241" spans="7:7" x14ac:dyDescent="0.25">
      <c r="G42241" s="7"/>
    </row>
    <row r="42242" spans="7:7" x14ac:dyDescent="0.25">
      <c r="G42242" s="7"/>
    </row>
    <row r="42243" spans="7:7" x14ac:dyDescent="0.25">
      <c r="G42243" s="7"/>
    </row>
    <row r="42244" spans="7:7" x14ac:dyDescent="0.25">
      <c r="G42244" s="7"/>
    </row>
    <row r="42245" spans="7:7" x14ac:dyDescent="0.25">
      <c r="G42245" s="7"/>
    </row>
    <row r="42246" spans="7:7" x14ac:dyDescent="0.25">
      <c r="G42246" s="7"/>
    </row>
    <row r="42247" spans="7:7" x14ac:dyDescent="0.25">
      <c r="G42247" s="7"/>
    </row>
    <row r="42248" spans="7:7" x14ac:dyDescent="0.25">
      <c r="G42248" s="7"/>
    </row>
    <row r="42249" spans="7:7" x14ac:dyDescent="0.25">
      <c r="G42249" s="7"/>
    </row>
    <row r="42250" spans="7:7" x14ac:dyDescent="0.25">
      <c r="G42250" s="7"/>
    </row>
    <row r="42251" spans="7:7" x14ac:dyDescent="0.25">
      <c r="G42251" s="7"/>
    </row>
    <row r="42252" spans="7:7" x14ac:dyDescent="0.25">
      <c r="G42252" s="7"/>
    </row>
    <row r="42253" spans="7:7" x14ac:dyDescent="0.25">
      <c r="G42253" s="7"/>
    </row>
    <row r="42254" spans="7:7" x14ac:dyDescent="0.25">
      <c r="G42254" s="7"/>
    </row>
    <row r="42255" spans="7:7" x14ac:dyDescent="0.25">
      <c r="G42255" s="7"/>
    </row>
    <row r="42256" spans="7:7" x14ac:dyDescent="0.25">
      <c r="G42256" s="7"/>
    </row>
    <row r="42257" spans="7:7" x14ac:dyDescent="0.25">
      <c r="G42257" s="7"/>
    </row>
    <row r="42258" spans="7:7" x14ac:dyDescent="0.25">
      <c r="G42258" s="7"/>
    </row>
    <row r="42259" spans="7:7" x14ac:dyDescent="0.25">
      <c r="G42259" s="7"/>
    </row>
    <row r="42260" spans="7:7" x14ac:dyDescent="0.25">
      <c r="G42260" s="7"/>
    </row>
    <row r="42261" spans="7:7" x14ac:dyDescent="0.25">
      <c r="G42261" s="7"/>
    </row>
    <row r="42262" spans="7:7" x14ac:dyDescent="0.25">
      <c r="G42262" s="7"/>
    </row>
    <row r="42263" spans="7:7" x14ac:dyDescent="0.25">
      <c r="G42263" s="7"/>
    </row>
    <row r="42264" spans="7:7" x14ac:dyDescent="0.25">
      <c r="G42264" s="7"/>
    </row>
    <row r="42265" spans="7:7" x14ac:dyDescent="0.25">
      <c r="G42265" s="7"/>
    </row>
    <row r="42266" spans="7:7" x14ac:dyDescent="0.25">
      <c r="G42266" s="7"/>
    </row>
    <row r="42267" spans="7:7" x14ac:dyDescent="0.25">
      <c r="G42267" s="7"/>
    </row>
    <row r="42268" spans="7:7" x14ac:dyDescent="0.25">
      <c r="G42268" s="7"/>
    </row>
    <row r="42269" spans="7:7" x14ac:dyDescent="0.25">
      <c r="G42269" s="7"/>
    </row>
    <row r="42270" spans="7:7" x14ac:dyDescent="0.25">
      <c r="G42270" s="7"/>
    </row>
    <row r="42271" spans="7:7" x14ac:dyDescent="0.25">
      <c r="G42271" s="7"/>
    </row>
    <row r="42272" spans="7:7" x14ac:dyDescent="0.25">
      <c r="G42272" s="7"/>
    </row>
    <row r="42273" spans="7:7" x14ac:dyDescent="0.25">
      <c r="G42273" s="7"/>
    </row>
    <row r="42274" spans="7:7" x14ac:dyDescent="0.25">
      <c r="G42274" s="7"/>
    </row>
    <row r="42275" spans="7:7" x14ac:dyDescent="0.25">
      <c r="G42275" s="7"/>
    </row>
    <row r="42276" spans="7:7" x14ac:dyDescent="0.25">
      <c r="G42276" s="7"/>
    </row>
    <row r="42277" spans="7:7" x14ac:dyDescent="0.25">
      <c r="G42277" s="7"/>
    </row>
    <row r="42278" spans="7:7" x14ac:dyDescent="0.25">
      <c r="G42278" s="7"/>
    </row>
    <row r="42279" spans="7:7" x14ac:dyDescent="0.25">
      <c r="G42279" s="7"/>
    </row>
    <row r="42280" spans="7:7" x14ac:dyDescent="0.25">
      <c r="G42280" s="7"/>
    </row>
    <row r="42281" spans="7:7" x14ac:dyDescent="0.25">
      <c r="G42281" s="7"/>
    </row>
    <row r="42282" spans="7:7" x14ac:dyDescent="0.25">
      <c r="G42282" s="7"/>
    </row>
    <row r="42283" spans="7:7" x14ac:dyDescent="0.25">
      <c r="G42283" s="7"/>
    </row>
    <row r="42284" spans="7:7" x14ac:dyDescent="0.25">
      <c r="G42284" s="7"/>
    </row>
    <row r="42285" spans="7:7" x14ac:dyDescent="0.25">
      <c r="G42285" s="7"/>
    </row>
    <row r="42286" spans="7:7" x14ac:dyDescent="0.25">
      <c r="G42286" s="7"/>
    </row>
    <row r="42287" spans="7:7" x14ac:dyDescent="0.25">
      <c r="G42287" s="7"/>
    </row>
    <row r="42288" spans="7:7" x14ac:dyDescent="0.25">
      <c r="G42288" s="7"/>
    </row>
    <row r="42289" spans="7:7" x14ac:dyDescent="0.25">
      <c r="G42289" s="7"/>
    </row>
    <row r="42290" spans="7:7" x14ac:dyDescent="0.25">
      <c r="G42290" s="7"/>
    </row>
    <row r="42291" spans="7:7" x14ac:dyDescent="0.25">
      <c r="G42291" s="7"/>
    </row>
    <row r="42292" spans="7:7" x14ac:dyDescent="0.25">
      <c r="G42292" s="7"/>
    </row>
    <row r="42293" spans="7:7" x14ac:dyDescent="0.25">
      <c r="G42293" s="7"/>
    </row>
    <row r="42294" spans="7:7" x14ac:dyDescent="0.25">
      <c r="G42294" s="7"/>
    </row>
    <row r="42295" spans="7:7" x14ac:dyDescent="0.25">
      <c r="G42295" s="7"/>
    </row>
    <row r="42296" spans="7:7" x14ac:dyDescent="0.25">
      <c r="G42296" s="7"/>
    </row>
    <row r="42297" spans="7:7" x14ac:dyDescent="0.25">
      <c r="G42297" s="7"/>
    </row>
    <row r="42298" spans="7:7" x14ac:dyDescent="0.25">
      <c r="G42298" s="7"/>
    </row>
    <row r="42299" spans="7:7" x14ac:dyDescent="0.25">
      <c r="G42299" s="7"/>
    </row>
    <row r="42300" spans="7:7" x14ac:dyDescent="0.25">
      <c r="G42300" s="7"/>
    </row>
    <row r="42301" spans="7:7" x14ac:dyDescent="0.25">
      <c r="G42301" s="7"/>
    </row>
    <row r="42302" spans="7:7" x14ac:dyDescent="0.25">
      <c r="G42302" s="7"/>
    </row>
    <row r="42303" spans="7:7" x14ac:dyDescent="0.25">
      <c r="G42303" s="7"/>
    </row>
    <row r="42304" spans="7:7" x14ac:dyDescent="0.25">
      <c r="G42304" s="7"/>
    </row>
    <row r="42305" spans="7:7" x14ac:dyDescent="0.25">
      <c r="G42305" s="7"/>
    </row>
    <row r="42306" spans="7:7" x14ac:dyDescent="0.25">
      <c r="G42306" s="7"/>
    </row>
    <row r="42307" spans="7:7" x14ac:dyDescent="0.25">
      <c r="G42307" s="7"/>
    </row>
    <row r="42308" spans="7:7" x14ac:dyDescent="0.25">
      <c r="G42308" s="7"/>
    </row>
    <row r="42309" spans="7:7" x14ac:dyDescent="0.25">
      <c r="G42309" s="7"/>
    </row>
    <row r="42310" spans="7:7" x14ac:dyDescent="0.25">
      <c r="G42310" s="7"/>
    </row>
    <row r="42311" spans="7:7" x14ac:dyDescent="0.25">
      <c r="G42311" s="7"/>
    </row>
    <row r="42312" spans="7:7" x14ac:dyDescent="0.25">
      <c r="G42312" s="7"/>
    </row>
    <row r="42313" spans="7:7" x14ac:dyDescent="0.25">
      <c r="G42313" s="7"/>
    </row>
    <row r="42314" spans="7:7" x14ac:dyDescent="0.25">
      <c r="G42314" s="7"/>
    </row>
    <row r="42315" spans="7:7" x14ac:dyDescent="0.25">
      <c r="G42315" s="7"/>
    </row>
    <row r="42316" spans="7:7" x14ac:dyDescent="0.25">
      <c r="G42316" s="7"/>
    </row>
    <row r="42317" spans="7:7" x14ac:dyDescent="0.25">
      <c r="G42317" s="7"/>
    </row>
    <row r="42318" spans="7:7" x14ac:dyDescent="0.25">
      <c r="G42318" s="7"/>
    </row>
    <row r="42319" spans="7:7" x14ac:dyDescent="0.25">
      <c r="G42319" s="7"/>
    </row>
    <row r="42320" spans="7:7" x14ac:dyDescent="0.25">
      <c r="G42320" s="7"/>
    </row>
    <row r="42321" spans="7:7" x14ac:dyDescent="0.25">
      <c r="G42321" s="7"/>
    </row>
    <row r="42322" spans="7:7" x14ac:dyDescent="0.25">
      <c r="G42322" s="7"/>
    </row>
    <row r="42323" spans="7:7" x14ac:dyDescent="0.25">
      <c r="G42323" s="7"/>
    </row>
    <row r="42324" spans="7:7" x14ac:dyDescent="0.25">
      <c r="G42324" s="7"/>
    </row>
    <row r="42325" spans="7:7" x14ac:dyDescent="0.25">
      <c r="G42325" s="7"/>
    </row>
    <row r="42326" spans="7:7" x14ac:dyDescent="0.25">
      <c r="G42326" s="7"/>
    </row>
    <row r="42327" spans="7:7" x14ac:dyDescent="0.25">
      <c r="G42327" s="7"/>
    </row>
    <row r="42328" spans="7:7" x14ac:dyDescent="0.25">
      <c r="G42328" s="7"/>
    </row>
    <row r="42329" spans="7:7" x14ac:dyDescent="0.25">
      <c r="G42329" s="7"/>
    </row>
    <row r="42330" spans="7:7" x14ac:dyDescent="0.25">
      <c r="G42330" s="7"/>
    </row>
    <row r="42331" spans="7:7" x14ac:dyDescent="0.25">
      <c r="G42331" s="7"/>
    </row>
    <row r="42332" spans="7:7" x14ac:dyDescent="0.25">
      <c r="G42332" s="7"/>
    </row>
    <row r="42333" spans="7:7" x14ac:dyDescent="0.25">
      <c r="G42333" s="7"/>
    </row>
    <row r="42334" spans="7:7" x14ac:dyDescent="0.25">
      <c r="G42334" s="7"/>
    </row>
    <row r="42335" spans="7:7" x14ac:dyDescent="0.25">
      <c r="G42335" s="7"/>
    </row>
    <row r="42336" spans="7:7" x14ac:dyDescent="0.25">
      <c r="G42336" s="7"/>
    </row>
    <row r="42337" spans="7:7" x14ac:dyDescent="0.25">
      <c r="G42337" s="7"/>
    </row>
    <row r="42338" spans="7:7" x14ac:dyDescent="0.25">
      <c r="G42338" s="7"/>
    </row>
    <row r="42339" spans="7:7" x14ac:dyDescent="0.25">
      <c r="G42339" s="7"/>
    </row>
    <row r="42340" spans="7:7" x14ac:dyDescent="0.25">
      <c r="G42340" s="7"/>
    </row>
    <row r="42341" spans="7:7" x14ac:dyDescent="0.25">
      <c r="G42341" s="7"/>
    </row>
    <row r="42342" spans="7:7" x14ac:dyDescent="0.25">
      <c r="G42342" s="7"/>
    </row>
    <row r="42343" spans="7:7" x14ac:dyDescent="0.25">
      <c r="G42343" s="7"/>
    </row>
    <row r="42344" spans="7:7" x14ac:dyDescent="0.25">
      <c r="G42344" s="7"/>
    </row>
    <row r="42345" spans="7:7" x14ac:dyDescent="0.25">
      <c r="G42345" s="7"/>
    </row>
    <row r="42346" spans="7:7" x14ac:dyDescent="0.25">
      <c r="G42346" s="7"/>
    </row>
    <row r="42347" spans="7:7" x14ac:dyDescent="0.25">
      <c r="G42347" s="7"/>
    </row>
    <row r="42348" spans="7:7" x14ac:dyDescent="0.25">
      <c r="G42348" s="7"/>
    </row>
    <row r="42349" spans="7:7" x14ac:dyDescent="0.25">
      <c r="G42349" s="7"/>
    </row>
    <row r="42350" spans="7:7" x14ac:dyDescent="0.25">
      <c r="G42350" s="7"/>
    </row>
    <row r="42351" spans="7:7" x14ac:dyDescent="0.25">
      <c r="G42351" s="7"/>
    </row>
    <row r="42352" spans="7:7" x14ac:dyDescent="0.25">
      <c r="G42352" s="7"/>
    </row>
    <row r="42353" spans="7:7" x14ac:dyDescent="0.25">
      <c r="G42353" s="7"/>
    </row>
    <row r="42354" spans="7:7" x14ac:dyDescent="0.25">
      <c r="G42354" s="7"/>
    </row>
    <row r="42355" spans="7:7" x14ac:dyDescent="0.25">
      <c r="G42355" s="7"/>
    </row>
    <row r="42356" spans="7:7" x14ac:dyDescent="0.25">
      <c r="G42356" s="7"/>
    </row>
    <row r="42357" spans="7:7" x14ac:dyDescent="0.25">
      <c r="G42357" s="7"/>
    </row>
    <row r="42358" spans="7:7" x14ac:dyDescent="0.25">
      <c r="G42358" s="7"/>
    </row>
    <row r="42359" spans="7:7" x14ac:dyDescent="0.25">
      <c r="G42359" s="7"/>
    </row>
    <row r="42360" spans="7:7" x14ac:dyDescent="0.25">
      <c r="G42360" s="7"/>
    </row>
    <row r="42361" spans="7:7" x14ac:dyDescent="0.25">
      <c r="G42361" s="7"/>
    </row>
    <row r="42362" spans="7:7" x14ac:dyDescent="0.25">
      <c r="G42362" s="7"/>
    </row>
    <row r="42363" spans="7:7" x14ac:dyDescent="0.25">
      <c r="G42363" s="7"/>
    </row>
    <row r="42364" spans="7:7" x14ac:dyDescent="0.25">
      <c r="G42364" s="7"/>
    </row>
    <row r="42365" spans="7:7" x14ac:dyDescent="0.25">
      <c r="G42365" s="7"/>
    </row>
    <row r="42366" spans="7:7" x14ac:dyDescent="0.25">
      <c r="G42366" s="7"/>
    </row>
    <row r="42367" spans="7:7" x14ac:dyDescent="0.25">
      <c r="G42367" s="7"/>
    </row>
    <row r="42368" spans="7:7" x14ac:dyDescent="0.25">
      <c r="G42368" s="7"/>
    </row>
    <row r="42369" spans="7:7" x14ac:dyDescent="0.25">
      <c r="G42369" s="7"/>
    </row>
    <row r="42370" spans="7:7" x14ac:dyDescent="0.25">
      <c r="G42370" s="7"/>
    </row>
    <row r="42371" spans="7:7" x14ac:dyDescent="0.25">
      <c r="G42371" s="7"/>
    </row>
    <row r="42372" spans="7:7" x14ac:dyDescent="0.25">
      <c r="G42372" s="7"/>
    </row>
    <row r="42373" spans="7:7" x14ac:dyDescent="0.25">
      <c r="G42373" s="7"/>
    </row>
    <row r="42374" spans="7:7" x14ac:dyDescent="0.25">
      <c r="G42374" s="7"/>
    </row>
    <row r="42375" spans="7:7" x14ac:dyDescent="0.25">
      <c r="G42375" s="7"/>
    </row>
    <row r="42376" spans="7:7" x14ac:dyDescent="0.25">
      <c r="G42376" s="7"/>
    </row>
    <row r="42377" spans="7:7" x14ac:dyDescent="0.25">
      <c r="G42377" s="7"/>
    </row>
    <row r="42378" spans="7:7" x14ac:dyDescent="0.25">
      <c r="G42378" s="7"/>
    </row>
    <row r="42379" spans="7:7" x14ac:dyDescent="0.25">
      <c r="G42379" s="7"/>
    </row>
    <row r="42380" spans="7:7" x14ac:dyDescent="0.25">
      <c r="G42380" s="7"/>
    </row>
    <row r="42381" spans="7:7" x14ac:dyDescent="0.25">
      <c r="G42381" s="7"/>
    </row>
    <row r="42382" spans="7:7" x14ac:dyDescent="0.25">
      <c r="G42382" s="7"/>
    </row>
    <row r="42383" spans="7:7" x14ac:dyDescent="0.25">
      <c r="G42383" s="7"/>
    </row>
    <row r="42384" spans="7:7" x14ac:dyDescent="0.25">
      <c r="G42384" s="7"/>
    </row>
    <row r="42385" spans="7:7" x14ac:dyDescent="0.25">
      <c r="G42385" s="7"/>
    </row>
    <row r="42386" spans="7:7" x14ac:dyDescent="0.25">
      <c r="G42386" s="7"/>
    </row>
    <row r="42387" spans="7:7" x14ac:dyDescent="0.25">
      <c r="G42387" s="7"/>
    </row>
    <row r="42388" spans="7:7" x14ac:dyDescent="0.25">
      <c r="G42388" s="7"/>
    </row>
    <row r="42389" spans="7:7" x14ac:dyDescent="0.25">
      <c r="G42389" s="7"/>
    </row>
    <row r="42390" spans="7:7" x14ac:dyDescent="0.25">
      <c r="G42390" s="7"/>
    </row>
    <row r="42391" spans="7:7" x14ac:dyDescent="0.25">
      <c r="G42391" s="7"/>
    </row>
    <row r="42392" spans="7:7" x14ac:dyDescent="0.25">
      <c r="G42392" s="7"/>
    </row>
    <row r="42393" spans="7:7" x14ac:dyDescent="0.25">
      <c r="G42393" s="7"/>
    </row>
    <row r="42394" spans="7:7" x14ac:dyDescent="0.25">
      <c r="G42394" s="7"/>
    </row>
    <row r="42395" spans="7:7" x14ac:dyDescent="0.25">
      <c r="G42395" s="7"/>
    </row>
    <row r="42396" spans="7:7" x14ac:dyDescent="0.25">
      <c r="G42396" s="7"/>
    </row>
    <row r="42397" spans="7:7" x14ac:dyDescent="0.25">
      <c r="G42397" s="7"/>
    </row>
    <row r="42398" spans="7:7" x14ac:dyDescent="0.25">
      <c r="G42398" s="7"/>
    </row>
    <row r="42399" spans="7:7" x14ac:dyDescent="0.25">
      <c r="G42399" s="7"/>
    </row>
    <row r="42400" spans="7:7" x14ac:dyDescent="0.25">
      <c r="G42400" s="7"/>
    </row>
    <row r="42401" spans="7:7" x14ac:dyDescent="0.25">
      <c r="G42401" s="7"/>
    </row>
    <row r="42402" spans="7:7" x14ac:dyDescent="0.25">
      <c r="G42402" s="7"/>
    </row>
    <row r="42403" spans="7:7" x14ac:dyDescent="0.25">
      <c r="G42403" s="7"/>
    </row>
    <row r="42404" spans="7:7" x14ac:dyDescent="0.25">
      <c r="G42404" s="7"/>
    </row>
    <row r="42405" spans="7:7" x14ac:dyDescent="0.25">
      <c r="G42405" s="7"/>
    </row>
    <row r="42406" spans="7:7" x14ac:dyDescent="0.25">
      <c r="G42406" s="7"/>
    </row>
    <row r="42407" spans="7:7" x14ac:dyDescent="0.25">
      <c r="G42407" s="7"/>
    </row>
    <row r="42408" spans="7:7" x14ac:dyDescent="0.25">
      <c r="G42408" s="7"/>
    </row>
    <row r="42409" spans="7:7" x14ac:dyDescent="0.25">
      <c r="G42409" s="7"/>
    </row>
    <row r="42410" spans="7:7" x14ac:dyDescent="0.25">
      <c r="G42410" s="7"/>
    </row>
    <row r="42411" spans="7:7" x14ac:dyDescent="0.25">
      <c r="G42411" s="7"/>
    </row>
    <row r="42412" spans="7:7" x14ac:dyDescent="0.25">
      <c r="G42412" s="7"/>
    </row>
    <row r="42413" spans="7:7" x14ac:dyDescent="0.25">
      <c r="G42413" s="7"/>
    </row>
    <row r="42414" spans="7:7" x14ac:dyDescent="0.25">
      <c r="G42414" s="7"/>
    </row>
    <row r="42415" spans="7:7" x14ac:dyDescent="0.25">
      <c r="G42415" s="7"/>
    </row>
    <row r="42416" spans="7:7" x14ac:dyDescent="0.25">
      <c r="G42416" s="7"/>
    </row>
    <row r="42417" spans="7:7" x14ac:dyDescent="0.25">
      <c r="G42417" s="7"/>
    </row>
    <row r="42418" spans="7:7" x14ac:dyDescent="0.25">
      <c r="G42418" s="7"/>
    </row>
    <row r="42419" spans="7:7" x14ac:dyDescent="0.25">
      <c r="G42419" s="7"/>
    </row>
    <row r="42420" spans="7:7" x14ac:dyDescent="0.25">
      <c r="G42420" s="7"/>
    </row>
    <row r="42421" spans="7:7" x14ac:dyDescent="0.25">
      <c r="G42421" s="7"/>
    </row>
    <row r="42422" spans="7:7" x14ac:dyDescent="0.25">
      <c r="G42422" s="7"/>
    </row>
    <row r="42423" spans="7:7" x14ac:dyDescent="0.25">
      <c r="G42423" s="7"/>
    </row>
    <row r="42424" spans="7:7" x14ac:dyDescent="0.25">
      <c r="G42424" s="7"/>
    </row>
    <row r="42425" spans="7:7" x14ac:dyDescent="0.25">
      <c r="G42425" s="7"/>
    </row>
    <row r="42426" spans="7:7" x14ac:dyDescent="0.25">
      <c r="G42426" s="7"/>
    </row>
    <row r="42427" spans="7:7" x14ac:dyDescent="0.25">
      <c r="G42427" s="7"/>
    </row>
    <row r="42428" spans="7:7" x14ac:dyDescent="0.25">
      <c r="G42428" s="7"/>
    </row>
    <row r="42429" spans="7:7" x14ac:dyDescent="0.25">
      <c r="G42429" s="7"/>
    </row>
    <row r="42430" spans="7:7" x14ac:dyDescent="0.25">
      <c r="G42430" s="7"/>
    </row>
    <row r="42431" spans="7:7" x14ac:dyDescent="0.25">
      <c r="G42431" s="7"/>
    </row>
    <row r="42432" spans="7:7" x14ac:dyDescent="0.25">
      <c r="G42432" s="7"/>
    </row>
    <row r="42433" spans="7:7" x14ac:dyDescent="0.25">
      <c r="G42433" s="7"/>
    </row>
    <row r="42434" spans="7:7" x14ac:dyDescent="0.25">
      <c r="G42434" s="7"/>
    </row>
    <row r="42435" spans="7:7" x14ac:dyDescent="0.25">
      <c r="G42435" s="7"/>
    </row>
    <row r="42436" spans="7:7" x14ac:dyDescent="0.25">
      <c r="G42436" s="7"/>
    </row>
    <row r="42437" spans="7:7" x14ac:dyDescent="0.25">
      <c r="G42437" s="7"/>
    </row>
    <row r="42438" spans="7:7" x14ac:dyDescent="0.25">
      <c r="G42438" s="7"/>
    </row>
    <row r="42439" spans="7:7" x14ac:dyDescent="0.25">
      <c r="G42439" s="7"/>
    </row>
    <row r="42440" spans="7:7" x14ac:dyDescent="0.25">
      <c r="G42440" s="7"/>
    </row>
    <row r="42441" spans="7:7" x14ac:dyDescent="0.25">
      <c r="G42441" s="7"/>
    </row>
    <row r="42442" spans="7:7" x14ac:dyDescent="0.25">
      <c r="G42442" s="7"/>
    </row>
    <row r="42443" spans="7:7" x14ac:dyDescent="0.25">
      <c r="G42443" s="7"/>
    </row>
    <row r="42444" spans="7:7" x14ac:dyDescent="0.25">
      <c r="G42444" s="7"/>
    </row>
    <row r="42445" spans="7:7" x14ac:dyDescent="0.25">
      <c r="G42445" s="7"/>
    </row>
    <row r="42446" spans="7:7" x14ac:dyDescent="0.25">
      <c r="G42446" s="7"/>
    </row>
    <row r="42447" spans="7:7" x14ac:dyDescent="0.25">
      <c r="G42447" s="7"/>
    </row>
    <row r="42448" spans="7:7" x14ac:dyDescent="0.25">
      <c r="G42448" s="7"/>
    </row>
    <row r="42449" spans="7:7" x14ac:dyDescent="0.25">
      <c r="G42449" s="7"/>
    </row>
    <row r="42450" spans="7:7" x14ac:dyDescent="0.25">
      <c r="G42450" s="7"/>
    </row>
    <row r="42451" spans="7:7" x14ac:dyDescent="0.25">
      <c r="G42451" s="7"/>
    </row>
    <row r="42452" spans="7:7" x14ac:dyDescent="0.25">
      <c r="G42452" s="7"/>
    </row>
    <row r="42453" spans="7:7" x14ac:dyDescent="0.25">
      <c r="G42453" s="7"/>
    </row>
    <row r="42454" spans="7:7" x14ac:dyDescent="0.25">
      <c r="G42454" s="7"/>
    </row>
    <row r="42455" spans="7:7" x14ac:dyDescent="0.25">
      <c r="G42455" s="7"/>
    </row>
    <row r="42456" spans="7:7" x14ac:dyDescent="0.25">
      <c r="G42456" s="7"/>
    </row>
    <row r="42457" spans="7:7" x14ac:dyDescent="0.25">
      <c r="G42457" s="7"/>
    </row>
    <row r="42458" spans="7:7" x14ac:dyDescent="0.25">
      <c r="G42458" s="7"/>
    </row>
    <row r="42459" spans="7:7" x14ac:dyDescent="0.25">
      <c r="G42459" s="7"/>
    </row>
    <row r="42460" spans="7:7" x14ac:dyDescent="0.25">
      <c r="G42460" s="7"/>
    </row>
    <row r="42461" spans="7:7" x14ac:dyDescent="0.25">
      <c r="G42461" s="7"/>
    </row>
    <row r="42462" spans="7:7" x14ac:dyDescent="0.25">
      <c r="G42462" s="7"/>
    </row>
    <row r="42463" spans="7:7" x14ac:dyDescent="0.25">
      <c r="G42463" s="7"/>
    </row>
    <row r="42464" spans="7:7" x14ac:dyDescent="0.25">
      <c r="G42464" s="7"/>
    </row>
    <row r="42465" spans="7:7" x14ac:dyDescent="0.25">
      <c r="G42465" s="7"/>
    </row>
    <row r="42466" spans="7:7" x14ac:dyDescent="0.25">
      <c r="G42466" s="7"/>
    </row>
    <row r="42467" spans="7:7" x14ac:dyDescent="0.25">
      <c r="G42467" s="7"/>
    </row>
    <row r="42468" spans="7:7" x14ac:dyDescent="0.25">
      <c r="G42468" s="7"/>
    </row>
    <row r="42469" spans="7:7" x14ac:dyDescent="0.25">
      <c r="G42469" s="7"/>
    </row>
    <row r="42470" spans="7:7" x14ac:dyDescent="0.25">
      <c r="G42470" s="7"/>
    </row>
    <row r="42471" spans="7:7" x14ac:dyDescent="0.25">
      <c r="G42471" s="7"/>
    </row>
    <row r="42472" spans="7:7" x14ac:dyDescent="0.25">
      <c r="G42472" s="7"/>
    </row>
    <row r="42473" spans="7:7" x14ac:dyDescent="0.25">
      <c r="G42473" s="7"/>
    </row>
    <row r="42474" spans="7:7" x14ac:dyDescent="0.25">
      <c r="G42474" s="7"/>
    </row>
    <row r="42475" spans="7:7" x14ac:dyDescent="0.25">
      <c r="G42475" s="7"/>
    </row>
    <row r="42476" spans="7:7" x14ac:dyDescent="0.25">
      <c r="G42476" s="7"/>
    </row>
    <row r="42477" spans="7:7" x14ac:dyDescent="0.25">
      <c r="G42477" s="7"/>
    </row>
    <row r="42478" spans="7:7" x14ac:dyDescent="0.25">
      <c r="G42478" s="7"/>
    </row>
    <row r="42479" spans="7:7" x14ac:dyDescent="0.25">
      <c r="G42479" s="7"/>
    </row>
    <row r="42480" spans="7:7" x14ac:dyDescent="0.25">
      <c r="G42480" s="7"/>
    </row>
    <row r="42481" spans="7:7" x14ac:dyDescent="0.25">
      <c r="G42481" s="7"/>
    </row>
    <row r="42482" spans="7:7" x14ac:dyDescent="0.25">
      <c r="G42482" s="7"/>
    </row>
    <row r="42483" spans="7:7" x14ac:dyDescent="0.25">
      <c r="G42483" s="7"/>
    </row>
    <row r="42484" spans="7:7" x14ac:dyDescent="0.25">
      <c r="G42484" s="7"/>
    </row>
    <row r="42485" spans="7:7" x14ac:dyDescent="0.25">
      <c r="G42485" s="7"/>
    </row>
    <row r="42486" spans="7:7" x14ac:dyDescent="0.25">
      <c r="G42486" s="7"/>
    </row>
    <row r="42487" spans="7:7" x14ac:dyDescent="0.25">
      <c r="G42487" s="7"/>
    </row>
    <row r="42488" spans="7:7" x14ac:dyDescent="0.25">
      <c r="G42488" s="7"/>
    </row>
    <row r="42489" spans="7:7" x14ac:dyDescent="0.25">
      <c r="G42489" s="7"/>
    </row>
    <row r="42490" spans="7:7" x14ac:dyDescent="0.25">
      <c r="G42490" s="7"/>
    </row>
    <row r="42491" spans="7:7" x14ac:dyDescent="0.25">
      <c r="G42491" s="7"/>
    </row>
    <row r="42492" spans="7:7" x14ac:dyDescent="0.25">
      <c r="G42492" s="7"/>
    </row>
    <row r="42493" spans="7:7" x14ac:dyDescent="0.25">
      <c r="G42493" s="7"/>
    </row>
    <row r="42494" spans="7:7" x14ac:dyDescent="0.25">
      <c r="G42494" s="7"/>
    </row>
    <row r="42495" spans="7:7" x14ac:dyDescent="0.25">
      <c r="G42495" s="7"/>
    </row>
    <row r="42496" spans="7:7" x14ac:dyDescent="0.25">
      <c r="G42496" s="7"/>
    </row>
    <row r="42497" spans="7:7" x14ac:dyDescent="0.25">
      <c r="G42497" s="7"/>
    </row>
    <row r="42498" spans="7:7" x14ac:dyDescent="0.25">
      <c r="G42498" s="7"/>
    </row>
    <row r="42499" spans="7:7" x14ac:dyDescent="0.25">
      <c r="G42499" s="7"/>
    </row>
    <row r="42500" spans="7:7" x14ac:dyDescent="0.25">
      <c r="G42500" s="7"/>
    </row>
    <row r="42501" spans="7:7" x14ac:dyDescent="0.25">
      <c r="G42501" s="7"/>
    </row>
    <row r="42502" spans="7:7" x14ac:dyDescent="0.25">
      <c r="G42502" s="7"/>
    </row>
    <row r="42503" spans="7:7" x14ac:dyDescent="0.25">
      <c r="G42503" s="7"/>
    </row>
    <row r="42504" spans="7:7" x14ac:dyDescent="0.25">
      <c r="G42504" s="7"/>
    </row>
    <row r="42505" spans="7:7" x14ac:dyDescent="0.25">
      <c r="G42505" s="7"/>
    </row>
    <row r="42506" spans="7:7" x14ac:dyDescent="0.25">
      <c r="G42506" s="7"/>
    </row>
    <row r="42507" spans="7:7" x14ac:dyDescent="0.25">
      <c r="G42507" s="7"/>
    </row>
    <row r="42508" spans="7:7" x14ac:dyDescent="0.25">
      <c r="G42508" s="7"/>
    </row>
    <row r="42509" spans="7:7" x14ac:dyDescent="0.25">
      <c r="G42509" s="7"/>
    </row>
    <row r="42510" spans="7:7" x14ac:dyDescent="0.25">
      <c r="G42510" s="7"/>
    </row>
    <row r="42511" spans="7:7" x14ac:dyDescent="0.25">
      <c r="G42511" s="7"/>
    </row>
    <row r="42512" spans="7:7" x14ac:dyDescent="0.25">
      <c r="G42512" s="7"/>
    </row>
    <row r="42513" spans="7:7" x14ac:dyDescent="0.25">
      <c r="G42513" s="7"/>
    </row>
    <row r="42514" spans="7:7" x14ac:dyDescent="0.25">
      <c r="G42514" s="7"/>
    </row>
    <row r="42515" spans="7:7" x14ac:dyDescent="0.25">
      <c r="G42515" s="7"/>
    </row>
    <row r="42516" spans="7:7" x14ac:dyDescent="0.25">
      <c r="G42516" s="7"/>
    </row>
    <row r="42517" spans="7:7" x14ac:dyDescent="0.25">
      <c r="G42517" s="7"/>
    </row>
    <row r="42518" spans="7:7" x14ac:dyDescent="0.25">
      <c r="G42518" s="7"/>
    </row>
    <row r="42519" spans="7:7" x14ac:dyDescent="0.25">
      <c r="G42519" s="7"/>
    </row>
    <row r="42520" spans="7:7" x14ac:dyDescent="0.25">
      <c r="G42520" s="7"/>
    </row>
    <row r="42521" spans="7:7" x14ac:dyDescent="0.25">
      <c r="G42521" s="7"/>
    </row>
    <row r="42522" spans="7:7" x14ac:dyDescent="0.25">
      <c r="G42522" s="7"/>
    </row>
    <row r="42523" spans="7:7" x14ac:dyDescent="0.25">
      <c r="G42523" s="7"/>
    </row>
    <row r="42524" spans="7:7" x14ac:dyDescent="0.25">
      <c r="G42524" s="7"/>
    </row>
    <row r="42525" spans="7:7" x14ac:dyDescent="0.25">
      <c r="G42525" s="7"/>
    </row>
    <row r="42526" spans="7:7" x14ac:dyDescent="0.25">
      <c r="G42526" s="7"/>
    </row>
    <row r="42527" spans="7:7" x14ac:dyDescent="0.25">
      <c r="G42527" s="7"/>
    </row>
    <row r="42528" spans="7:7" x14ac:dyDescent="0.25">
      <c r="G42528" s="7"/>
    </row>
    <row r="42529" spans="7:7" x14ac:dyDescent="0.25">
      <c r="G42529" s="7"/>
    </row>
    <row r="42530" spans="7:7" x14ac:dyDescent="0.25">
      <c r="G42530" s="7"/>
    </row>
    <row r="42531" spans="7:7" x14ac:dyDescent="0.25">
      <c r="G42531" s="7"/>
    </row>
    <row r="42532" spans="7:7" x14ac:dyDescent="0.25">
      <c r="G42532" s="7"/>
    </row>
    <row r="42533" spans="7:7" x14ac:dyDescent="0.25">
      <c r="G42533" s="7"/>
    </row>
    <row r="42534" spans="7:7" x14ac:dyDescent="0.25">
      <c r="G42534" s="7"/>
    </row>
    <row r="42535" spans="7:7" x14ac:dyDescent="0.25">
      <c r="G42535" s="7"/>
    </row>
    <row r="42536" spans="7:7" x14ac:dyDescent="0.25">
      <c r="G42536" s="7"/>
    </row>
    <row r="42537" spans="7:7" x14ac:dyDescent="0.25">
      <c r="G42537" s="7"/>
    </row>
    <row r="42538" spans="7:7" x14ac:dyDescent="0.25">
      <c r="G42538" s="7"/>
    </row>
    <row r="42539" spans="7:7" x14ac:dyDescent="0.25">
      <c r="G42539" s="7"/>
    </row>
    <row r="42540" spans="7:7" x14ac:dyDescent="0.25">
      <c r="G42540" s="7"/>
    </row>
    <row r="42541" spans="7:7" x14ac:dyDescent="0.25">
      <c r="G42541" s="7"/>
    </row>
    <row r="42542" spans="7:7" x14ac:dyDescent="0.25">
      <c r="G42542" s="7"/>
    </row>
    <row r="42543" spans="7:7" x14ac:dyDescent="0.25">
      <c r="G42543" s="7"/>
    </row>
    <row r="42544" spans="7:7" x14ac:dyDescent="0.25">
      <c r="G42544" s="7"/>
    </row>
    <row r="42545" spans="7:7" x14ac:dyDescent="0.25">
      <c r="G42545" s="7"/>
    </row>
    <row r="42546" spans="7:7" x14ac:dyDescent="0.25">
      <c r="G42546" s="7"/>
    </row>
    <row r="42547" spans="7:7" x14ac:dyDescent="0.25">
      <c r="G42547" s="7"/>
    </row>
    <row r="42548" spans="7:7" x14ac:dyDescent="0.25">
      <c r="G42548" s="7"/>
    </row>
    <row r="42549" spans="7:7" x14ac:dyDescent="0.25">
      <c r="G42549" s="7"/>
    </row>
    <row r="42550" spans="7:7" x14ac:dyDescent="0.25">
      <c r="G42550" s="7"/>
    </row>
    <row r="42551" spans="7:7" x14ac:dyDescent="0.25">
      <c r="G42551" s="7"/>
    </row>
    <row r="42552" spans="7:7" x14ac:dyDescent="0.25">
      <c r="G42552" s="7"/>
    </row>
    <row r="42553" spans="7:7" x14ac:dyDescent="0.25">
      <c r="G42553" s="7"/>
    </row>
    <row r="42554" spans="7:7" x14ac:dyDescent="0.25">
      <c r="G42554" s="7"/>
    </row>
    <row r="42555" spans="7:7" x14ac:dyDescent="0.25">
      <c r="G42555" s="7"/>
    </row>
    <row r="42556" spans="7:7" x14ac:dyDescent="0.25">
      <c r="G42556" s="7"/>
    </row>
    <row r="42557" spans="7:7" x14ac:dyDescent="0.25">
      <c r="G42557" s="7"/>
    </row>
    <row r="42558" spans="7:7" x14ac:dyDescent="0.25">
      <c r="G42558" s="7"/>
    </row>
    <row r="42559" spans="7:7" x14ac:dyDescent="0.25">
      <c r="G42559" s="7"/>
    </row>
    <row r="42560" spans="7:7" x14ac:dyDescent="0.25">
      <c r="G42560" s="7"/>
    </row>
    <row r="42561" spans="7:7" x14ac:dyDescent="0.25">
      <c r="G42561" s="7"/>
    </row>
    <row r="42562" spans="7:7" x14ac:dyDescent="0.25">
      <c r="G42562" s="7"/>
    </row>
    <row r="42563" spans="7:7" x14ac:dyDescent="0.25">
      <c r="G42563" s="7"/>
    </row>
    <row r="42564" spans="7:7" x14ac:dyDescent="0.25">
      <c r="G42564" s="7"/>
    </row>
    <row r="42565" spans="7:7" x14ac:dyDescent="0.25">
      <c r="G42565" s="7"/>
    </row>
    <row r="42566" spans="7:7" x14ac:dyDescent="0.25">
      <c r="G42566" s="7"/>
    </row>
    <row r="42567" spans="7:7" x14ac:dyDescent="0.25">
      <c r="G42567" s="7"/>
    </row>
    <row r="42568" spans="7:7" x14ac:dyDescent="0.25">
      <c r="G42568" s="7"/>
    </row>
    <row r="42569" spans="7:7" x14ac:dyDescent="0.25">
      <c r="G42569" s="7"/>
    </row>
    <row r="42570" spans="7:7" x14ac:dyDescent="0.25">
      <c r="G42570" s="7"/>
    </row>
    <row r="42571" spans="7:7" x14ac:dyDescent="0.25">
      <c r="G42571" s="7"/>
    </row>
    <row r="42572" spans="7:7" x14ac:dyDescent="0.25">
      <c r="G42572" s="7"/>
    </row>
    <row r="42573" spans="7:7" x14ac:dyDescent="0.25">
      <c r="G42573" s="7"/>
    </row>
    <row r="42574" spans="7:7" x14ac:dyDescent="0.25">
      <c r="G42574" s="7"/>
    </row>
    <row r="42575" spans="7:7" x14ac:dyDescent="0.25">
      <c r="G42575" s="7"/>
    </row>
    <row r="42576" spans="7:7" x14ac:dyDescent="0.25">
      <c r="G42576" s="7"/>
    </row>
    <row r="42577" spans="7:7" x14ac:dyDescent="0.25">
      <c r="G42577" s="7"/>
    </row>
    <row r="42578" spans="7:7" x14ac:dyDescent="0.25">
      <c r="G42578" s="7"/>
    </row>
    <row r="42579" spans="7:7" x14ac:dyDescent="0.25">
      <c r="G42579" s="7"/>
    </row>
    <row r="42580" spans="7:7" x14ac:dyDescent="0.25">
      <c r="G42580" s="7"/>
    </row>
    <row r="42581" spans="7:7" x14ac:dyDescent="0.25">
      <c r="G42581" s="7"/>
    </row>
    <row r="42582" spans="7:7" x14ac:dyDescent="0.25">
      <c r="G42582" s="7"/>
    </row>
    <row r="42583" spans="7:7" x14ac:dyDescent="0.25">
      <c r="G42583" s="7"/>
    </row>
    <row r="42584" spans="7:7" x14ac:dyDescent="0.25">
      <c r="G42584" s="7"/>
    </row>
    <row r="42585" spans="7:7" x14ac:dyDescent="0.25">
      <c r="G42585" s="7"/>
    </row>
    <row r="42586" spans="7:7" x14ac:dyDescent="0.25">
      <c r="G42586" s="7"/>
    </row>
    <row r="42587" spans="7:7" x14ac:dyDescent="0.25">
      <c r="G42587" s="7"/>
    </row>
    <row r="42588" spans="7:7" x14ac:dyDescent="0.25">
      <c r="G42588" s="7"/>
    </row>
    <row r="42589" spans="7:7" x14ac:dyDescent="0.25">
      <c r="G42589" s="7"/>
    </row>
    <row r="42590" spans="7:7" x14ac:dyDescent="0.25">
      <c r="G42590" s="7"/>
    </row>
    <row r="42591" spans="7:7" x14ac:dyDescent="0.25">
      <c r="G42591" s="7"/>
    </row>
    <row r="42592" spans="7:7" x14ac:dyDescent="0.25">
      <c r="G42592" s="7"/>
    </row>
    <row r="42593" spans="7:7" x14ac:dyDescent="0.25">
      <c r="G42593" s="7"/>
    </row>
    <row r="42594" spans="7:7" x14ac:dyDescent="0.25">
      <c r="G42594" s="7"/>
    </row>
    <row r="42595" spans="7:7" x14ac:dyDescent="0.25">
      <c r="G42595" s="7"/>
    </row>
    <row r="42596" spans="7:7" x14ac:dyDescent="0.25">
      <c r="G42596" s="7"/>
    </row>
    <row r="42597" spans="7:7" x14ac:dyDescent="0.25">
      <c r="G42597" s="7"/>
    </row>
    <row r="42598" spans="7:7" x14ac:dyDescent="0.25">
      <c r="G42598" s="7"/>
    </row>
    <row r="42599" spans="7:7" x14ac:dyDescent="0.25">
      <c r="G42599" s="7"/>
    </row>
    <row r="42600" spans="7:7" x14ac:dyDescent="0.25">
      <c r="G42600" s="7"/>
    </row>
    <row r="42601" spans="7:7" x14ac:dyDescent="0.25">
      <c r="G42601" s="7"/>
    </row>
    <row r="42602" spans="7:7" x14ac:dyDescent="0.25">
      <c r="G42602" s="7"/>
    </row>
    <row r="42603" spans="7:7" x14ac:dyDescent="0.25">
      <c r="G42603" s="7"/>
    </row>
    <row r="42604" spans="7:7" x14ac:dyDescent="0.25">
      <c r="G42604" s="7"/>
    </row>
    <row r="42605" spans="7:7" x14ac:dyDescent="0.25">
      <c r="G42605" s="7"/>
    </row>
    <row r="42606" spans="7:7" x14ac:dyDescent="0.25">
      <c r="G42606" s="7"/>
    </row>
    <row r="42607" spans="7:7" x14ac:dyDescent="0.25">
      <c r="G42607" s="7"/>
    </row>
    <row r="42608" spans="7:7" x14ac:dyDescent="0.25">
      <c r="G42608" s="7"/>
    </row>
    <row r="42609" spans="7:7" x14ac:dyDescent="0.25">
      <c r="G42609" s="7"/>
    </row>
    <row r="42610" spans="7:7" x14ac:dyDescent="0.25">
      <c r="G42610" s="7"/>
    </row>
    <row r="42611" spans="7:7" x14ac:dyDescent="0.25">
      <c r="G42611" s="7"/>
    </row>
    <row r="42612" spans="7:7" x14ac:dyDescent="0.25">
      <c r="G42612" s="7"/>
    </row>
    <row r="42613" spans="7:7" x14ac:dyDescent="0.25">
      <c r="G42613" s="7"/>
    </row>
    <row r="42614" spans="7:7" x14ac:dyDescent="0.25">
      <c r="G42614" s="7"/>
    </row>
    <row r="42615" spans="7:7" x14ac:dyDescent="0.25">
      <c r="G42615" s="7"/>
    </row>
    <row r="42616" spans="7:7" x14ac:dyDescent="0.25">
      <c r="G42616" s="7"/>
    </row>
    <row r="42617" spans="7:7" x14ac:dyDescent="0.25">
      <c r="G42617" s="7"/>
    </row>
    <row r="42618" spans="7:7" x14ac:dyDescent="0.25">
      <c r="G42618" s="7"/>
    </row>
    <row r="42619" spans="7:7" x14ac:dyDescent="0.25">
      <c r="G42619" s="7"/>
    </row>
    <row r="42620" spans="7:7" x14ac:dyDescent="0.25">
      <c r="G42620" s="7"/>
    </row>
    <row r="42621" spans="7:7" x14ac:dyDescent="0.25">
      <c r="G42621" s="7"/>
    </row>
    <row r="42622" spans="7:7" x14ac:dyDescent="0.25">
      <c r="G42622" s="7"/>
    </row>
    <row r="42623" spans="7:7" x14ac:dyDescent="0.25">
      <c r="G42623" s="7"/>
    </row>
    <row r="42624" spans="7:7" x14ac:dyDescent="0.25">
      <c r="G42624" s="7"/>
    </row>
    <row r="42625" spans="7:7" x14ac:dyDescent="0.25">
      <c r="G42625" s="7"/>
    </row>
    <row r="42626" spans="7:7" x14ac:dyDescent="0.25">
      <c r="G42626" s="7"/>
    </row>
    <row r="42627" spans="7:7" x14ac:dyDescent="0.25">
      <c r="G42627" s="7"/>
    </row>
    <row r="42628" spans="7:7" x14ac:dyDescent="0.25">
      <c r="G42628" s="7"/>
    </row>
    <row r="42629" spans="7:7" x14ac:dyDescent="0.25">
      <c r="G42629" s="7"/>
    </row>
    <row r="42630" spans="7:7" x14ac:dyDescent="0.25">
      <c r="G42630" s="7"/>
    </row>
    <row r="42631" spans="7:7" x14ac:dyDescent="0.25">
      <c r="G42631" s="7"/>
    </row>
    <row r="42632" spans="7:7" x14ac:dyDescent="0.25">
      <c r="G42632" s="7"/>
    </row>
    <row r="42633" spans="7:7" x14ac:dyDescent="0.25">
      <c r="G42633" s="7"/>
    </row>
    <row r="42634" spans="7:7" x14ac:dyDescent="0.25">
      <c r="G42634" s="7"/>
    </row>
    <row r="42635" spans="7:7" x14ac:dyDescent="0.25">
      <c r="G42635" s="7"/>
    </row>
    <row r="42636" spans="7:7" x14ac:dyDescent="0.25">
      <c r="G42636" s="7"/>
    </row>
    <row r="42637" spans="7:7" x14ac:dyDescent="0.25">
      <c r="G42637" s="7"/>
    </row>
    <row r="42638" spans="7:7" x14ac:dyDescent="0.25">
      <c r="G42638" s="7"/>
    </row>
    <row r="42639" spans="7:7" x14ac:dyDescent="0.25">
      <c r="G42639" s="7"/>
    </row>
    <row r="42640" spans="7:7" x14ac:dyDescent="0.25">
      <c r="G42640" s="7"/>
    </row>
    <row r="42641" spans="7:7" x14ac:dyDescent="0.25">
      <c r="G42641" s="7"/>
    </row>
    <row r="42642" spans="7:7" x14ac:dyDescent="0.25">
      <c r="G42642" s="7"/>
    </row>
    <row r="42643" spans="7:7" x14ac:dyDescent="0.25">
      <c r="G42643" s="7"/>
    </row>
    <row r="42644" spans="7:7" x14ac:dyDescent="0.25">
      <c r="G42644" s="7"/>
    </row>
    <row r="42645" spans="7:7" x14ac:dyDescent="0.25">
      <c r="G42645" s="7"/>
    </row>
    <row r="42646" spans="7:7" x14ac:dyDescent="0.25">
      <c r="G42646" s="7"/>
    </row>
    <row r="42647" spans="7:7" x14ac:dyDescent="0.25">
      <c r="G42647" s="7"/>
    </row>
    <row r="42648" spans="7:7" x14ac:dyDescent="0.25">
      <c r="G42648" s="7"/>
    </row>
    <row r="42649" spans="7:7" x14ac:dyDescent="0.25">
      <c r="G42649" s="7"/>
    </row>
    <row r="42650" spans="7:7" x14ac:dyDescent="0.25">
      <c r="G42650" s="7"/>
    </row>
    <row r="42651" spans="7:7" x14ac:dyDescent="0.25">
      <c r="G42651" s="7"/>
    </row>
    <row r="42652" spans="7:7" x14ac:dyDescent="0.25">
      <c r="G42652" s="7"/>
    </row>
    <row r="42653" spans="7:7" x14ac:dyDescent="0.25">
      <c r="G42653" s="7"/>
    </row>
    <row r="42654" spans="7:7" x14ac:dyDescent="0.25">
      <c r="G42654" s="7"/>
    </row>
    <row r="42655" spans="7:7" x14ac:dyDescent="0.25">
      <c r="G42655" s="7"/>
    </row>
    <row r="42656" spans="7:7" x14ac:dyDescent="0.25">
      <c r="G42656" s="7"/>
    </row>
    <row r="42657" spans="7:7" x14ac:dyDescent="0.25">
      <c r="G42657" s="7"/>
    </row>
    <row r="42658" spans="7:7" x14ac:dyDescent="0.25">
      <c r="G42658" s="7"/>
    </row>
    <row r="42659" spans="7:7" x14ac:dyDescent="0.25">
      <c r="G42659" s="7"/>
    </row>
    <row r="42660" spans="7:7" x14ac:dyDescent="0.25">
      <c r="G42660" s="7"/>
    </row>
    <row r="42661" spans="7:7" x14ac:dyDescent="0.25">
      <c r="G42661" s="7"/>
    </row>
    <row r="42662" spans="7:7" x14ac:dyDescent="0.25">
      <c r="G42662" s="7"/>
    </row>
    <row r="42663" spans="7:7" x14ac:dyDescent="0.25">
      <c r="G42663" s="7"/>
    </row>
    <row r="42664" spans="7:7" x14ac:dyDescent="0.25">
      <c r="G42664" s="7"/>
    </row>
    <row r="42665" spans="7:7" x14ac:dyDescent="0.25">
      <c r="G42665" s="7"/>
    </row>
    <row r="42666" spans="7:7" x14ac:dyDescent="0.25">
      <c r="G42666" s="7"/>
    </row>
    <row r="42667" spans="7:7" x14ac:dyDescent="0.25">
      <c r="G42667" s="7"/>
    </row>
    <row r="42668" spans="7:7" x14ac:dyDescent="0.25">
      <c r="G42668" s="7"/>
    </row>
    <row r="42669" spans="7:7" x14ac:dyDescent="0.25">
      <c r="G42669" s="7"/>
    </row>
    <row r="42670" spans="7:7" x14ac:dyDescent="0.25">
      <c r="G42670" s="7"/>
    </row>
    <row r="42671" spans="7:7" x14ac:dyDescent="0.25">
      <c r="G42671" s="7"/>
    </row>
    <row r="42672" spans="7:7" x14ac:dyDescent="0.25">
      <c r="G42672" s="7"/>
    </row>
    <row r="42673" spans="7:7" x14ac:dyDescent="0.25">
      <c r="G42673" s="7"/>
    </row>
    <row r="42674" spans="7:7" x14ac:dyDescent="0.25">
      <c r="G42674" s="7"/>
    </row>
    <row r="42675" spans="7:7" x14ac:dyDescent="0.25">
      <c r="G42675" s="7"/>
    </row>
    <row r="42676" spans="7:7" x14ac:dyDescent="0.25">
      <c r="G42676" s="7"/>
    </row>
    <row r="42677" spans="7:7" x14ac:dyDescent="0.25">
      <c r="G42677" s="7"/>
    </row>
    <row r="42678" spans="7:7" x14ac:dyDescent="0.25">
      <c r="G42678" s="7"/>
    </row>
    <row r="42679" spans="7:7" x14ac:dyDescent="0.25">
      <c r="G42679" s="7"/>
    </row>
    <row r="42680" spans="7:7" x14ac:dyDescent="0.25">
      <c r="G42680" s="7"/>
    </row>
    <row r="42681" spans="7:7" x14ac:dyDescent="0.25">
      <c r="G42681" s="7"/>
    </row>
    <row r="42682" spans="7:7" x14ac:dyDescent="0.25">
      <c r="G42682" s="7"/>
    </row>
    <row r="42683" spans="7:7" x14ac:dyDescent="0.25">
      <c r="G42683" s="7"/>
    </row>
    <row r="42684" spans="7:7" x14ac:dyDescent="0.25">
      <c r="G42684" s="7"/>
    </row>
    <row r="42685" spans="7:7" x14ac:dyDescent="0.25">
      <c r="G42685" s="7"/>
    </row>
    <row r="42686" spans="7:7" x14ac:dyDescent="0.25">
      <c r="G42686" s="7"/>
    </row>
    <row r="42687" spans="7:7" x14ac:dyDescent="0.25">
      <c r="G42687" s="7"/>
    </row>
    <row r="42688" spans="7:7" x14ac:dyDescent="0.25">
      <c r="G42688" s="7"/>
    </row>
    <row r="42689" spans="7:7" x14ac:dyDescent="0.25">
      <c r="G42689" s="7"/>
    </row>
    <row r="42690" spans="7:7" x14ac:dyDescent="0.25">
      <c r="G42690" s="7"/>
    </row>
    <row r="42691" spans="7:7" x14ac:dyDescent="0.25">
      <c r="G42691" s="7"/>
    </row>
    <row r="42692" spans="7:7" x14ac:dyDescent="0.25">
      <c r="G42692" s="7"/>
    </row>
    <row r="42693" spans="7:7" x14ac:dyDescent="0.25">
      <c r="G42693" s="7"/>
    </row>
    <row r="42694" spans="7:7" x14ac:dyDescent="0.25">
      <c r="G42694" s="7"/>
    </row>
    <row r="42695" spans="7:7" x14ac:dyDescent="0.25">
      <c r="G42695" s="7"/>
    </row>
    <row r="42696" spans="7:7" x14ac:dyDescent="0.25">
      <c r="G42696" s="7"/>
    </row>
    <row r="42697" spans="7:7" x14ac:dyDescent="0.25">
      <c r="G42697" s="7"/>
    </row>
    <row r="42698" spans="7:7" x14ac:dyDescent="0.25">
      <c r="G42698" s="7"/>
    </row>
    <row r="42699" spans="7:7" x14ac:dyDescent="0.25">
      <c r="G42699" s="7"/>
    </row>
    <row r="42700" spans="7:7" x14ac:dyDescent="0.25">
      <c r="G42700" s="7"/>
    </row>
    <row r="42701" spans="7:7" x14ac:dyDescent="0.25">
      <c r="G42701" s="7"/>
    </row>
    <row r="42702" spans="7:7" x14ac:dyDescent="0.25">
      <c r="G42702" s="7"/>
    </row>
    <row r="42703" spans="7:7" x14ac:dyDescent="0.25">
      <c r="G42703" s="7"/>
    </row>
    <row r="42704" spans="7:7" x14ac:dyDescent="0.25">
      <c r="G42704" s="7"/>
    </row>
    <row r="42705" spans="7:7" x14ac:dyDescent="0.25">
      <c r="G42705" s="7"/>
    </row>
    <row r="42706" spans="7:7" x14ac:dyDescent="0.25">
      <c r="G42706" s="7"/>
    </row>
    <row r="42707" spans="7:7" x14ac:dyDescent="0.25">
      <c r="G42707" s="7"/>
    </row>
    <row r="42708" spans="7:7" x14ac:dyDescent="0.25">
      <c r="G42708" s="7"/>
    </row>
    <row r="42709" spans="7:7" x14ac:dyDescent="0.25">
      <c r="G42709" s="7"/>
    </row>
    <row r="42710" spans="7:7" x14ac:dyDescent="0.25">
      <c r="G42710" s="7"/>
    </row>
    <row r="42711" spans="7:7" x14ac:dyDescent="0.25">
      <c r="G42711" s="7"/>
    </row>
    <row r="42712" spans="7:7" x14ac:dyDescent="0.25">
      <c r="G42712" s="7"/>
    </row>
    <row r="42713" spans="7:7" x14ac:dyDescent="0.25">
      <c r="G42713" s="7"/>
    </row>
    <row r="42714" spans="7:7" x14ac:dyDescent="0.25">
      <c r="G42714" s="7"/>
    </row>
    <row r="42715" spans="7:7" x14ac:dyDescent="0.25">
      <c r="G42715" s="7"/>
    </row>
    <row r="42716" spans="7:7" x14ac:dyDescent="0.25">
      <c r="G42716" s="7"/>
    </row>
    <row r="42717" spans="7:7" x14ac:dyDescent="0.25">
      <c r="G42717" s="7"/>
    </row>
    <row r="42718" spans="7:7" x14ac:dyDescent="0.25">
      <c r="G42718" s="7"/>
    </row>
    <row r="42719" spans="7:7" x14ac:dyDescent="0.25">
      <c r="G42719" s="7"/>
    </row>
    <row r="42720" spans="7:7" x14ac:dyDescent="0.25">
      <c r="G42720" s="7"/>
    </row>
    <row r="42721" spans="7:7" x14ac:dyDescent="0.25">
      <c r="G42721" s="7"/>
    </row>
    <row r="42722" spans="7:7" x14ac:dyDescent="0.25">
      <c r="G42722" s="7"/>
    </row>
    <row r="42723" spans="7:7" x14ac:dyDescent="0.25">
      <c r="G42723" s="7"/>
    </row>
    <row r="42724" spans="7:7" x14ac:dyDescent="0.25">
      <c r="G42724" s="7"/>
    </row>
    <row r="42725" spans="7:7" x14ac:dyDescent="0.25">
      <c r="G42725" s="7"/>
    </row>
    <row r="42726" spans="7:7" x14ac:dyDescent="0.25">
      <c r="G42726" s="7"/>
    </row>
    <row r="42727" spans="7:7" x14ac:dyDescent="0.25">
      <c r="G42727" s="7"/>
    </row>
    <row r="42728" spans="7:7" x14ac:dyDescent="0.25">
      <c r="G42728" s="7"/>
    </row>
    <row r="42729" spans="7:7" x14ac:dyDescent="0.25">
      <c r="G42729" s="7"/>
    </row>
    <row r="42730" spans="7:7" x14ac:dyDescent="0.25">
      <c r="G42730" s="7"/>
    </row>
    <row r="42731" spans="7:7" x14ac:dyDescent="0.25">
      <c r="G42731" s="7"/>
    </row>
    <row r="42732" spans="7:7" x14ac:dyDescent="0.25">
      <c r="G42732" s="7"/>
    </row>
    <row r="42733" spans="7:7" x14ac:dyDescent="0.25">
      <c r="G42733" s="7"/>
    </row>
    <row r="42734" spans="7:7" x14ac:dyDescent="0.25">
      <c r="G42734" s="7"/>
    </row>
    <row r="42735" spans="7:7" x14ac:dyDescent="0.25">
      <c r="G42735" s="7"/>
    </row>
    <row r="42736" spans="7:7" x14ac:dyDescent="0.25">
      <c r="G42736" s="7"/>
    </row>
    <row r="42737" spans="7:7" x14ac:dyDescent="0.25">
      <c r="G42737" s="7"/>
    </row>
    <row r="42738" spans="7:7" x14ac:dyDescent="0.25">
      <c r="G42738" s="7"/>
    </row>
    <row r="42739" spans="7:7" x14ac:dyDescent="0.25">
      <c r="G42739" s="7"/>
    </row>
    <row r="42740" spans="7:7" x14ac:dyDescent="0.25">
      <c r="G42740" s="7"/>
    </row>
    <row r="42741" spans="7:7" x14ac:dyDescent="0.25">
      <c r="G42741" s="7"/>
    </row>
    <row r="42742" spans="7:7" x14ac:dyDescent="0.25">
      <c r="G42742" s="7"/>
    </row>
    <row r="42743" spans="7:7" x14ac:dyDescent="0.25">
      <c r="G42743" s="7"/>
    </row>
    <row r="42744" spans="7:7" x14ac:dyDescent="0.25">
      <c r="G42744" s="7"/>
    </row>
    <row r="42745" spans="7:7" x14ac:dyDescent="0.25">
      <c r="G42745" s="7"/>
    </row>
    <row r="42746" spans="7:7" x14ac:dyDescent="0.25">
      <c r="G42746" s="7"/>
    </row>
    <row r="42747" spans="7:7" x14ac:dyDescent="0.25">
      <c r="G42747" s="7"/>
    </row>
    <row r="42748" spans="7:7" x14ac:dyDescent="0.25">
      <c r="G42748" s="7"/>
    </row>
    <row r="42749" spans="7:7" x14ac:dyDescent="0.25">
      <c r="G42749" s="7"/>
    </row>
    <row r="42750" spans="7:7" x14ac:dyDescent="0.25">
      <c r="G42750" s="7"/>
    </row>
    <row r="42751" spans="7:7" x14ac:dyDescent="0.25">
      <c r="G42751" s="7"/>
    </row>
    <row r="42752" spans="7:7" x14ac:dyDescent="0.25">
      <c r="G42752" s="7"/>
    </row>
    <row r="42753" spans="7:7" x14ac:dyDescent="0.25">
      <c r="G42753" s="7"/>
    </row>
    <row r="42754" spans="7:7" x14ac:dyDescent="0.25">
      <c r="G42754" s="7"/>
    </row>
    <row r="42755" spans="7:7" x14ac:dyDescent="0.25">
      <c r="G42755" s="7"/>
    </row>
    <row r="42756" spans="7:7" x14ac:dyDescent="0.25">
      <c r="G42756" s="7"/>
    </row>
    <row r="42757" spans="7:7" x14ac:dyDescent="0.25">
      <c r="G42757" s="7"/>
    </row>
    <row r="42758" spans="7:7" x14ac:dyDescent="0.25">
      <c r="G42758" s="7"/>
    </row>
    <row r="42759" spans="7:7" x14ac:dyDescent="0.25">
      <c r="G42759" s="7"/>
    </row>
    <row r="42760" spans="7:7" x14ac:dyDescent="0.25">
      <c r="G42760" s="7"/>
    </row>
    <row r="42761" spans="7:7" x14ac:dyDescent="0.25">
      <c r="G42761" s="7"/>
    </row>
    <row r="42762" spans="7:7" x14ac:dyDescent="0.25">
      <c r="G42762" s="7"/>
    </row>
    <row r="42763" spans="7:7" x14ac:dyDescent="0.25">
      <c r="G42763" s="7"/>
    </row>
    <row r="42764" spans="7:7" x14ac:dyDescent="0.25">
      <c r="G42764" s="7"/>
    </row>
    <row r="42765" spans="7:7" x14ac:dyDescent="0.25">
      <c r="G42765" s="7"/>
    </row>
    <row r="42766" spans="7:7" x14ac:dyDescent="0.25">
      <c r="G42766" s="7"/>
    </row>
    <row r="42767" spans="7:7" x14ac:dyDescent="0.25">
      <c r="G42767" s="7"/>
    </row>
    <row r="42768" spans="7:7" x14ac:dyDescent="0.25">
      <c r="G42768" s="7"/>
    </row>
    <row r="42769" spans="7:7" x14ac:dyDescent="0.25">
      <c r="G42769" s="7"/>
    </row>
    <row r="42770" spans="7:7" x14ac:dyDescent="0.25">
      <c r="G42770" s="7"/>
    </row>
    <row r="42771" spans="7:7" x14ac:dyDescent="0.25">
      <c r="G42771" s="7"/>
    </row>
    <row r="42772" spans="7:7" x14ac:dyDescent="0.25">
      <c r="G42772" s="7"/>
    </row>
    <row r="42773" spans="7:7" x14ac:dyDescent="0.25">
      <c r="G42773" s="7"/>
    </row>
    <row r="42774" spans="7:7" x14ac:dyDescent="0.25">
      <c r="G42774" s="7"/>
    </row>
    <row r="42775" spans="7:7" x14ac:dyDescent="0.25">
      <c r="G42775" s="7"/>
    </row>
    <row r="42776" spans="7:7" x14ac:dyDescent="0.25">
      <c r="G42776" s="7"/>
    </row>
    <row r="42777" spans="7:7" x14ac:dyDescent="0.25">
      <c r="G42777" s="7"/>
    </row>
    <row r="42778" spans="7:7" x14ac:dyDescent="0.25">
      <c r="G42778" s="7"/>
    </row>
    <row r="42779" spans="7:7" x14ac:dyDescent="0.25">
      <c r="G42779" s="7"/>
    </row>
    <row r="42780" spans="7:7" x14ac:dyDescent="0.25">
      <c r="G42780" s="7"/>
    </row>
    <row r="42781" spans="7:7" x14ac:dyDescent="0.25">
      <c r="G42781" s="7"/>
    </row>
    <row r="42782" spans="7:7" x14ac:dyDescent="0.25">
      <c r="G42782" s="7"/>
    </row>
    <row r="42783" spans="7:7" x14ac:dyDescent="0.25">
      <c r="G42783" s="7"/>
    </row>
    <row r="42784" spans="7:7" x14ac:dyDescent="0.25">
      <c r="G42784" s="7"/>
    </row>
    <row r="42785" spans="7:7" x14ac:dyDescent="0.25">
      <c r="G42785" s="7"/>
    </row>
    <row r="42786" spans="7:7" x14ac:dyDescent="0.25">
      <c r="G42786" s="7"/>
    </row>
    <row r="42787" spans="7:7" x14ac:dyDescent="0.25">
      <c r="G42787" s="7"/>
    </row>
    <row r="42788" spans="7:7" x14ac:dyDescent="0.25">
      <c r="G42788" s="7"/>
    </row>
    <row r="42789" spans="7:7" x14ac:dyDescent="0.25">
      <c r="G42789" s="7"/>
    </row>
    <row r="42790" spans="7:7" x14ac:dyDescent="0.25">
      <c r="G42790" s="7"/>
    </row>
    <row r="42791" spans="7:7" x14ac:dyDescent="0.25">
      <c r="G42791" s="7"/>
    </row>
    <row r="42792" spans="7:7" x14ac:dyDescent="0.25">
      <c r="G42792" s="7"/>
    </row>
    <row r="42793" spans="7:7" x14ac:dyDescent="0.25">
      <c r="G42793" s="7"/>
    </row>
    <row r="42794" spans="7:7" x14ac:dyDescent="0.25">
      <c r="G42794" s="7"/>
    </row>
    <row r="42795" spans="7:7" x14ac:dyDescent="0.25">
      <c r="G42795" s="7"/>
    </row>
    <row r="42796" spans="7:7" x14ac:dyDescent="0.25">
      <c r="G42796" s="7"/>
    </row>
    <row r="42797" spans="7:7" x14ac:dyDescent="0.25">
      <c r="G42797" s="7"/>
    </row>
    <row r="42798" spans="7:7" x14ac:dyDescent="0.25">
      <c r="G42798" s="7"/>
    </row>
    <row r="42799" spans="7:7" x14ac:dyDescent="0.25">
      <c r="G42799" s="7"/>
    </row>
    <row r="42800" spans="7:7" x14ac:dyDescent="0.25">
      <c r="G42800" s="7"/>
    </row>
    <row r="42801" spans="7:7" x14ac:dyDescent="0.25">
      <c r="G42801" s="7"/>
    </row>
    <row r="42802" spans="7:7" x14ac:dyDescent="0.25">
      <c r="G42802" s="7"/>
    </row>
    <row r="42803" spans="7:7" x14ac:dyDescent="0.25">
      <c r="G42803" s="7"/>
    </row>
    <row r="42804" spans="7:7" x14ac:dyDescent="0.25">
      <c r="G42804" s="7"/>
    </row>
    <row r="42805" spans="7:7" x14ac:dyDescent="0.25">
      <c r="G42805" s="7"/>
    </row>
    <row r="42806" spans="7:7" x14ac:dyDescent="0.25">
      <c r="G42806" s="7"/>
    </row>
    <row r="42807" spans="7:7" x14ac:dyDescent="0.25">
      <c r="G42807" s="7"/>
    </row>
    <row r="42808" spans="7:7" x14ac:dyDescent="0.25">
      <c r="G42808" s="7"/>
    </row>
    <row r="42809" spans="7:7" x14ac:dyDescent="0.25">
      <c r="G42809" s="7"/>
    </row>
    <row r="42810" spans="7:7" x14ac:dyDescent="0.25">
      <c r="G42810" s="7"/>
    </row>
    <row r="42811" spans="7:7" x14ac:dyDescent="0.25">
      <c r="G42811" s="7"/>
    </row>
    <row r="42812" spans="7:7" x14ac:dyDescent="0.25">
      <c r="G42812" s="7"/>
    </row>
    <row r="42813" spans="7:7" x14ac:dyDescent="0.25">
      <c r="G42813" s="7"/>
    </row>
    <row r="42814" spans="7:7" x14ac:dyDescent="0.25">
      <c r="G42814" s="7"/>
    </row>
    <row r="42815" spans="7:7" x14ac:dyDescent="0.25">
      <c r="G42815" s="7"/>
    </row>
    <row r="42816" spans="7:7" x14ac:dyDescent="0.25">
      <c r="G42816" s="7"/>
    </row>
    <row r="42817" spans="7:7" x14ac:dyDescent="0.25">
      <c r="G42817" s="7"/>
    </row>
    <row r="42818" spans="7:7" x14ac:dyDescent="0.25">
      <c r="G42818" s="7"/>
    </row>
    <row r="42819" spans="7:7" x14ac:dyDescent="0.25">
      <c r="G42819" s="7"/>
    </row>
    <row r="42820" spans="7:7" x14ac:dyDescent="0.25">
      <c r="G42820" s="7"/>
    </row>
    <row r="42821" spans="7:7" x14ac:dyDescent="0.25">
      <c r="G42821" s="7"/>
    </row>
    <row r="42822" spans="7:7" x14ac:dyDescent="0.25">
      <c r="G42822" s="7"/>
    </row>
    <row r="42823" spans="7:7" x14ac:dyDescent="0.25">
      <c r="G42823" s="7"/>
    </row>
    <row r="42824" spans="7:7" x14ac:dyDescent="0.25">
      <c r="G42824" s="7"/>
    </row>
    <row r="42825" spans="7:7" x14ac:dyDescent="0.25">
      <c r="G42825" s="7"/>
    </row>
    <row r="42826" spans="7:7" x14ac:dyDescent="0.25">
      <c r="G42826" s="7"/>
    </row>
    <row r="42827" spans="7:7" x14ac:dyDescent="0.25">
      <c r="G42827" s="7"/>
    </row>
    <row r="42828" spans="7:7" x14ac:dyDescent="0.25">
      <c r="G42828" s="7"/>
    </row>
    <row r="42829" spans="7:7" x14ac:dyDescent="0.25">
      <c r="G42829" s="7"/>
    </row>
    <row r="42830" spans="7:7" x14ac:dyDescent="0.25">
      <c r="G42830" s="7"/>
    </row>
    <row r="42831" spans="7:7" x14ac:dyDescent="0.25">
      <c r="G42831" s="7"/>
    </row>
    <row r="42832" spans="7:7" x14ac:dyDescent="0.25">
      <c r="G42832" s="7"/>
    </row>
    <row r="42833" spans="7:7" x14ac:dyDescent="0.25">
      <c r="G42833" s="7"/>
    </row>
    <row r="42834" spans="7:7" x14ac:dyDescent="0.25">
      <c r="G42834" s="7"/>
    </row>
    <row r="42835" spans="7:7" x14ac:dyDescent="0.25">
      <c r="G42835" s="7"/>
    </row>
    <row r="42836" spans="7:7" x14ac:dyDescent="0.25">
      <c r="G42836" s="7"/>
    </row>
    <row r="42837" spans="7:7" x14ac:dyDescent="0.25">
      <c r="G42837" s="7"/>
    </row>
    <row r="42838" spans="7:7" x14ac:dyDescent="0.25">
      <c r="G42838" s="7"/>
    </row>
    <row r="42839" spans="7:7" x14ac:dyDescent="0.25">
      <c r="G42839" s="7"/>
    </row>
    <row r="42840" spans="7:7" x14ac:dyDescent="0.25">
      <c r="G42840" s="7"/>
    </row>
    <row r="42841" spans="7:7" x14ac:dyDescent="0.25">
      <c r="G42841" s="7"/>
    </row>
    <row r="42842" spans="7:7" x14ac:dyDescent="0.25">
      <c r="G42842" s="7"/>
    </row>
    <row r="42843" spans="7:7" x14ac:dyDescent="0.25">
      <c r="G42843" s="7"/>
    </row>
    <row r="42844" spans="7:7" x14ac:dyDescent="0.25">
      <c r="G42844" s="7"/>
    </row>
    <row r="42845" spans="7:7" x14ac:dyDescent="0.25">
      <c r="G42845" s="7"/>
    </row>
    <row r="42846" spans="7:7" x14ac:dyDescent="0.25">
      <c r="G42846" s="7"/>
    </row>
    <row r="42847" spans="7:7" x14ac:dyDescent="0.25">
      <c r="G42847" s="7"/>
    </row>
    <row r="42848" spans="7:7" x14ac:dyDescent="0.25">
      <c r="G42848" s="7"/>
    </row>
    <row r="42849" spans="7:7" x14ac:dyDescent="0.25">
      <c r="G42849" s="7"/>
    </row>
    <row r="42850" spans="7:7" x14ac:dyDescent="0.25">
      <c r="G42850" s="7"/>
    </row>
    <row r="42851" spans="7:7" x14ac:dyDescent="0.25">
      <c r="G42851" s="7"/>
    </row>
    <row r="42852" spans="7:7" x14ac:dyDescent="0.25">
      <c r="G42852" s="7"/>
    </row>
    <row r="42853" spans="7:7" x14ac:dyDescent="0.25">
      <c r="G42853" s="7"/>
    </row>
    <row r="42854" spans="7:7" x14ac:dyDescent="0.25">
      <c r="G42854" s="7"/>
    </row>
    <row r="42855" spans="7:7" x14ac:dyDescent="0.25">
      <c r="G42855" s="7"/>
    </row>
    <row r="42856" spans="7:7" x14ac:dyDescent="0.25">
      <c r="G42856" s="7"/>
    </row>
    <row r="42857" spans="7:7" x14ac:dyDescent="0.25">
      <c r="G42857" s="7"/>
    </row>
    <row r="42858" spans="7:7" x14ac:dyDescent="0.25">
      <c r="G42858" s="7"/>
    </row>
    <row r="42859" spans="7:7" x14ac:dyDescent="0.25">
      <c r="G42859" s="7"/>
    </row>
    <row r="42860" spans="7:7" x14ac:dyDescent="0.25">
      <c r="G42860" s="7"/>
    </row>
    <row r="42861" spans="7:7" x14ac:dyDescent="0.25">
      <c r="G42861" s="7"/>
    </row>
    <row r="42862" spans="7:7" x14ac:dyDescent="0.25">
      <c r="G42862" s="7"/>
    </row>
    <row r="42863" spans="7:7" x14ac:dyDescent="0.25">
      <c r="G42863" s="7"/>
    </row>
    <row r="42864" spans="7:7" x14ac:dyDescent="0.25">
      <c r="G42864" s="7"/>
    </row>
    <row r="42865" spans="7:7" x14ac:dyDescent="0.25">
      <c r="G42865" s="7"/>
    </row>
    <row r="42866" spans="7:7" x14ac:dyDescent="0.25">
      <c r="G42866" s="7"/>
    </row>
    <row r="42867" spans="7:7" x14ac:dyDescent="0.25">
      <c r="G42867" s="7"/>
    </row>
    <row r="42868" spans="7:7" x14ac:dyDescent="0.25">
      <c r="G42868" s="7"/>
    </row>
    <row r="42869" spans="7:7" x14ac:dyDescent="0.25">
      <c r="G42869" s="7"/>
    </row>
    <row r="42870" spans="7:7" x14ac:dyDescent="0.25">
      <c r="G42870" s="7"/>
    </row>
    <row r="42871" spans="7:7" x14ac:dyDescent="0.25">
      <c r="G42871" s="7"/>
    </row>
    <row r="42872" spans="7:7" x14ac:dyDescent="0.25">
      <c r="G42872" s="7"/>
    </row>
    <row r="42873" spans="7:7" x14ac:dyDescent="0.25">
      <c r="G42873" s="7"/>
    </row>
    <row r="42874" spans="7:7" x14ac:dyDescent="0.25">
      <c r="G42874" s="7"/>
    </row>
    <row r="42875" spans="7:7" x14ac:dyDescent="0.25">
      <c r="G42875" s="7"/>
    </row>
    <row r="42876" spans="7:7" x14ac:dyDescent="0.25">
      <c r="G42876" s="7"/>
    </row>
    <row r="42877" spans="7:7" x14ac:dyDescent="0.25">
      <c r="G42877" s="7"/>
    </row>
    <row r="42878" spans="7:7" x14ac:dyDescent="0.25">
      <c r="G42878" s="7"/>
    </row>
    <row r="42879" spans="7:7" x14ac:dyDescent="0.25">
      <c r="G42879" s="7"/>
    </row>
    <row r="42880" spans="7:7" x14ac:dyDescent="0.25">
      <c r="G42880" s="7"/>
    </row>
    <row r="42881" spans="7:7" x14ac:dyDescent="0.25">
      <c r="G42881" s="7"/>
    </row>
    <row r="42882" spans="7:7" x14ac:dyDescent="0.25">
      <c r="G42882" s="7"/>
    </row>
    <row r="42883" spans="7:7" x14ac:dyDescent="0.25">
      <c r="G42883" s="7"/>
    </row>
    <row r="42884" spans="7:7" x14ac:dyDescent="0.25">
      <c r="G42884" s="7"/>
    </row>
    <row r="42885" spans="7:7" x14ac:dyDescent="0.25">
      <c r="G42885" s="7"/>
    </row>
    <row r="42886" spans="7:7" x14ac:dyDescent="0.25">
      <c r="G42886" s="7"/>
    </row>
    <row r="42887" spans="7:7" x14ac:dyDescent="0.25">
      <c r="G42887" s="7"/>
    </row>
    <row r="42888" spans="7:7" x14ac:dyDescent="0.25">
      <c r="G42888" s="7"/>
    </row>
    <row r="42889" spans="7:7" x14ac:dyDescent="0.25">
      <c r="G42889" s="7"/>
    </row>
    <row r="42890" spans="7:7" x14ac:dyDescent="0.25">
      <c r="G42890" s="7"/>
    </row>
    <row r="42891" spans="7:7" x14ac:dyDescent="0.25">
      <c r="G42891" s="7"/>
    </row>
    <row r="42892" spans="7:7" x14ac:dyDescent="0.25">
      <c r="G42892" s="7"/>
    </row>
    <row r="42893" spans="7:7" x14ac:dyDescent="0.25">
      <c r="G42893" s="7"/>
    </row>
    <row r="42894" spans="7:7" x14ac:dyDescent="0.25">
      <c r="G42894" s="7"/>
    </row>
    <row r="42895" spans="7:7" x14ac:dyDescent="0.25">
      <c r="G42895" s="7"/>
    </row>
    <row r="42896" spans="7:7" x14ac:dyDescent="0.25">
      <c r="G42896" s="7"/>
    </row>
    <row r="42897" spans="7:7" x14ac:dyDescent="0.25">
      <c r="G42897" s="7"/>
    </row>
    <row r="42898" spans="7:7" x14ac:dyDescent="0.25">
      <c r="G42898" s="7"/>
    </row>
    <row r="42899" spans="7:7" x14ac:dyDescent="0.25">
      <c r="G42899" s="7"/>
    </row>
    <row r="42900" spans="7:7" x14ac:dyDescent="0.25">
      <c r="G42900" s="7"/>
    </row>
    <row r="42901" spans="7:7" x14ac:dyDescent="0.25">
      <c r="G42901" s="7"/>
    </row>
    <row r="42902" spans="7:7" x14ac:dyDescent="0.25">
      <c r="G42902" s="7"/>
    </row>
    <row r="42903" spans="7:7" x14ac:dyDescent="0.25">
      <c r="G42903" s="7"/>
    </row>
    <row r="42904" spans="7:7" x14ac:dyDescent="0.25">
      <c r="G42904" s="7"/>
    </row>
    <row r="42905" spans="7:7" x14ac:dyDescent="0.25">
      <c r="G42905" s="7"/>
    </row>
    <row r="42906" spans="7:7" x14ac:dyDescent="0.25">
      <c r="G42906" s="7"/>
    </row>
    <row r="42907" spans="7:7" x14ac:dyDescent="0.25">
      <c r="G42907" s="7"/>
    </row>
    <row r="42908" spans="7:7" x14ac:dyDescent="0.25">
      <c r="G42908" s="7"/>
    </row>
    <row r="42909" spans="7:7" x14ac:dyDescent="0.25">
      <c r="G42909" s="7"/>
    </row>
    <row r="42910" spans="7:7" x14ac:dyDescent="0.25">
      <c r="G42910" s="7"/>
    </row>
    <row r="42911" spans="7:7" x14ac:dyDescent="0.25">
      <c r="G42911" s="7"/>
    </row>
    <row r="42912" spans="7:7" x14ac:dyDescent="0.25">
      <c r="G42912" s="7"/>
    </row>
    <row r="42913" spans="7:7" x14ac:dyDescent="0.25">
      <c r="G42913" s="7"/>
    </row>
    <row r="42914" spans="7:7" x14ac:dyDescent="0.25">
      <c r="G42914" s="7"/>
    </row>
    <row r="42915" spans="7:7" x14ac:dyDescent="0.25">
      <c r="G42915" s="7"/>
    </row>
    <row r="42916" spans="7:7" x14ac:dyDescent="0.25">
      <c r="G42916" s="7"/>
    </row>
    <row r="42917" spans="7:7" x14ac:dyDescent="0.25">
      <c r="G42917" s="7"/>
    </row>
    <row r="42918" spans="7:7" x14ac:dyDescent="0.25">
      <c r="G42918" s="7"/>
    </row>
    <row r="42919" spans="7:7" x14ac:dyDescent="0.25">
      <c r="G42919" s="7"/>
    </row>
    <row r="42920" spans="7:7" x14ac:dyDescent="0.25">
      <c r="G42920" s="7"/>
    </row>
    <row r="42921" spans="7:7" x14ac:dyDescent="0.25">
      <c r="G42921" s="7"/>
    </row>
    <row r="42922" spans="7:7" x14ac:dyDescent="0.25">
      <c r="G42922" s="7"/>
    </row>
    <row r="42923" spans="7:7" x14ac:dyDescent="0.25">
      <c r="G42923" s="7"/>
    </row>
    <row r="42924" spans="7:7" x14ac:dyDescent="0.25">
      <c r="G42924" s="7"/>
    </row>
    <row r="42925" spans="7:7" x14ac:dyDescent="0.25">
      <c r="G42925" s="7"/>
    </row>
    <row r="42926" spans="7:7" x14ac:dyDescent="0.25">
      <c r="G42926" s="7"/>
    </row>
    <row r="42927" spans="7:7" x14ac:dyDescent="0.25">
      <c r="G42927" s="7"/>
    </row>
    <row r="42928" spans="7:7" x14ac:dyDescent="0.25">
      <c r="G42928" s="7"/>
    </row>
    <row r="42929" spans="7:7" x14ac:dyDescent="0.25">
      <c r="G42929" s="7"/>
    </row>
    <row r="42930" spans="7:7" x14ac:dyDescent="0.25">
      <c r="G42930" s="7"/>
    </row>
    <row r="42931" spans="7:7" x14ac:dyDescent="0.25">
      <c r="G42931" s="7"/>
    </row>
    <row r="42932" spans="7:7" x14ac:dyDescent="0.25">
      <c r="G42932" s="7"/>
    </row>
    <row r="42933" spans="7:7" x14ac:dyDescent="0.25">
      <c r="G42933" s="7"/>
    </row>
    <row r="42934" spans="7:7" x14ac:dyDescent="0.25">
      <c r="G42934" s="7"/>
    </row>
    <row r="42935" spans="7:7" x14ac:dyDescent="0.25">
      <c r="G42935" s="7"/>
    </row>
    <row r="42936" spans="7:7" x14ac:dyDescent="0.25">
      <c r="G42936" s="7"/>
    </row>
    <row r="42937" spans="7:7" x14ac:dyDescent="0.25">
      <c r="G42937" s="7"/>
    </row>
    <row r="42938" spans="7:7" x14ac:dyDescent="0.25">
      <c r="G42938" s="7"/>
    </row>
    <row r="42939" spans="7:7" x14ac:dyDescent="0.25">
      <c r="G42939" s="7"/>
    </row>
    <row r="42940" spans="7:7" x14ac:dyDescent="0.25">
      <c r="G42940" s="7"/>
    </row>
    <row r="42941" spans="7:7" x14ac:dyDescent="0.25">
      <c r="G42941" s="7"/>
    </row>
    <row r="42942" spans="7:7" x14ac:dyDescent="0.25">
      <c r="G42942" s="7"/>
    </row>
    <row r="42943" spans="7:7" x14ac:dyDescent="0.25">
      <c r="G42943" s="7"/>
    </row>
    <row r="42944" spans="7:7" x14ac:dyDescent="0.25">
      <c r="G42944" s="7"/>
    </row>
    <row r="42945" spans="7:7" x14ac:dyDescent="0.25">
      <c r="G42945" s="7"/>
    </row>
    <row r="42946" spans="7:7" x14ac:dyDescent="0.25">
      <c r="G42946" s="7"/>
    </row>
    <row r="42947" spans="7:7" x14ac:dyDescent="0.25">
      <c r="G42947" s="7"/>
    </row>
    <row r="42948" spans="7:7" x14ac:dyDescent="0.25">
      <c r="G42948" s="7"/>
    </row>
    <row r="42949" spans="7:7" x14ac:dyDescent="0.25">
      <c r="G42949" s="7"/>
    </row>
    <row r="42950" spans="7:7" x14ac:dyDescent="0.25">
      <c r="G42950" s="7"/>
    </row>
    <row r="42951" spans="7:7" x14ac:dyDescent="0.25">
      <c r="G42951" s="7"/>
    </row>
    <row r="42952" spans="7:7" x14ac:dyDescent="0.25">
      <c r="G42952" s="7"/>
    </row>
    <row r="42953" spans="7:7" x14ac:dyDescent="0.25">
      <c r="G42953" s="7"/>
    </row>
    <row r="42954" spans="7:7" x14ac:dyDescent="0.25">
      <c r="G42954" s="7"/>
    </row>
    <row r="42955" spans="7:7" x14ac:dyDescent="0.25">
      <c r="G42955" s="7"/>
    </row>
    <row r="42956" spans="7:7" x14ac:dyDescent="0.25">
      <c r="G42956" s="7"/>
    </row>
    <row r="42957" spans="7:7" x14ac:dyDescent="0.25">
      <c r="G42957" s="7"/>
    </row>
    <row r="42958" spans="7:7" x14ac:dyDescent="0.25">
      <c r="G42958" s="7"/>
    </row>
    <row r="42959" spans="7:7" x14ac:dyDescent="0.25">
      <c r="G42959" s="7"/>
    </row>
    <row r="42960" spans="7:7" x14ac:dyDescent="0.25">
      <c r="G42960" s="7"/>
    </row>
    <row r="42961" spans="7:7" x14ac:dyDescent="0.25">
      <c r="G42961" s="7"/>
    </row>
    <row r="42962" spans="7:7" x14ac:dyDescent="0.25">
      <c r="G42962" s="7"/>
    </row>
    <row r="42963" spans="7:7" x14ac:dyDescent="0.25">
      <c r="G42963" s="7"/>
    </row>
    <row r="42964" spans="7:7" x14ac:dyDescent="0.25">
      <c r="G42964" s="7"/>
    </row>
    <row r="42965" spans="7:7" x14ac:dyDescent="0.25">
      <c r="G42965" s="7"/>
    </row>
    <row r="42966" spans="7:7" x14ac:dyDescent="0.25">
      <c r="G42966" s="7"/>
    </row>
    <row r="42967" spans="7:7" x14ac:dyDescent="0.25">
      <c r="G42967" s="7"/>
    </row>
    <row r="42968" spans="7:7" x14ac:dyDescent="0.25">
      <c r="G42968" s="7"/>
    </row>
    <row r="42969" spans="7:7" x14ac:dyDescent="0.25">
      <c r="G42969" s="7"/>
    </row>
    <row r="42970" spans="7:7" x14ac:dyDescent="0.25">
      <c r="G42970" s="7"/>
    </row>
    <row r="42971" spans="7:7" x14ac:dyDescent="0.25">
      <c r="G42971" s="7"/>
    </row>
    <row r="42972" spans="7:7" x14ac:dyDescent="0.25">
      <c r="G42972" s="7"/>
    </row>
    <row r="42973" spans="7:7" x14ac:dyDescent="0.25">
      <c r="G42973" s="7"/>
    </row>
    <row r="42974" spans="7:7" x14ac:dyDescent="0.25">
      <c r="G42974" s="7"/>
    </row>
    <row r="42975" spans="7:7" x14ac:dyDescent="0.25">
      <c r="G42975" s="7"/>
    </row>
    <row r="42976" spans="7:7" x14ac:dyDescent="0.25">
      <c r="G42976" s="7"/>
    </row>
    <row r="42977" spans="7:7" x14ac:dyDescent="0.25">
      <c r="G42977" s="7"/>
    </row>
    <row r="42978" spans="7:7" x14ac:dyDescent="0.25">
      <c r="G42978" s="7"/>
    </row>
    <row r="42979" spans="7:7" x14ac:dyDescent="0.25">
      <c r="G42979" s="7"/>
    </row>
    <row r="42980" spans="7:7" x14ac:dyDescent="0.25">
      <c r="G42980" s="7"/>
    </row>
    <row r="42981" spans="7:7" x14ac:dyDescent="0.25">
      <c r="G42981" s="7"/>
    </row>
    <row r="42982" spans="7:7" x14ac:dyDescent="0.25">
      <c r="G42982" s="7"/>
    </row>
    <row r="42983" spans="7:7" x14ac:dyDescent="0.25">
      <c r="G42983" s="7"/>
    </row>
    <row r="42984" spans="7:7" x14ac:dyDescent="0.25">
      <c r="G42984" s="7"/>
    </row>
    <row r="42985" spans="7:7" x14ac:dyDescent="0.25">
      <c r="G42985" s="7"/>
    </row>
    <row r="42986" spans="7:7" x14ac:dyDescent="0.25">
      <c r="G42986" s="7"/>
    </row>
    <row r="42987" spans="7:7" x14ac:dyDescent="0.25">
      <c r="G42987" s="7"/>
    </row>
    <row r="42988" spans="7:7" x14ac:dyDescent="0.25">
      <c r="G42988" s="7"/>
    </row>
    <row r="42989" spans="7:7" x14ac:dyDescent="0.25">
      <c r="G42989" s="7"/>
    </row>
    <row r="42990" spans="7:7" x14ac:dyDescent="0.25">
      <c r="G42990" s="7"/>
    </row>
    <row r="42991" spans="7:7" x14ac:dyDescent="0.25">
      <c r="G42991" s="7"/>
    </row>
    <row r="42992" spans="7:7" x14ac:dyDescent="0.25">
      <c r="G42992" s="7"/>
    </row>
    <row r="42993" spans="7:7" x14ac:dyDescent="0.25">
      <c r="G42993" s="7"/>
    </row>
    <row r="42994" spans="7:7" x14ac:dyDescent="0.25">
      <c r="G42994" s="7"/>
    </row>
    <row r="42995" spans="7:7" x14ac:dyDescent="0.25">
      <c r="G42995" s="7"/>
    </row>
    <row r="42996" spans="7:7" x14ac:dyDescent="0.25">
      <c r="G42996" s="7"/>
    </row>
    <row r="42997" spans="7:7" x14ac:dyDescent="0.25">
      <c r="G42997" s="7"/>
    </row>
    <row r="42998" spans="7:7" x14ac:dyDescent="0.25">
      <c r="G42998" s="7"/>
    </row>
    <row r="42999" spans="7:7" x14ac:dyDescent="0.25">
      <c r="G42999" s="7"/>
    </row>
    <row r="43000" spans="7:7" x14ac:dyDescent="0.25">
      <c r="G43000" s="7"/>
    </row>
    <row r="43001" spans="7:7" x14ac:dyDescent="0.25">
      <c r="G43001" s="7"/>
    </row>
    <row r="43002" spans="7:7" x14ac:dyDescent="0.25">
      <c r="G43002" s="7"/>
    </row>
    <row r="43003" spans="7:7" x14ac:dyDescent="0.25">
      <c r="G43003" s="7"/>
    </row>
    <row r="43004" spans="7:7" x14ac:dyDescent="0.25">
      <c r="G43004" s="7"/>
    </row>
    <row r="43005" spans="7:7" x14ac:dyDescent="0.25">
      <c r="G43005" s="7"/>
    </row>
    <row r="43006" spans="7:7" x14ac:dyDescent="0.25">
      <c r="G43006" s="7"/>
    </row>
    <row r="43007" spans="7:7" x14ac:dyDescent="0.25">
      <c r="G43007" s="7"/>
    </row>
    <row r="43008" spans="7:7" x14ac:dyDescent="0.25">
      <c r="G43008" s="7"/>
    </row>
    <row r="43009" spans="7:7" x14ac:dyDescent="0.25">
      <c r="G43009" s="7"/>
    </row>
    <row r="43010" spans="7:7" x14ac:dyDescent="0.25">
      <c r="G43010" s="7"/>
    </row>
    <row r="43011" spans="7:7" x14ac:dyDescent="0.25">
      <c r="G43011" s="7"/>
    </row>
    <row r="43012" spans="7:7" x14ac:dyDescent="0.25">
      <c r="G43012" s="7"/>
    </row>
    <row r="43013" spans="7:7" x14ac:dyDescent="0.25">
      <c r="G43013" s="7"/>
    </row>
    <row r="43014" spans="7:7" x14ac:dyDescent="0.25">
      <c r="G43014" s="7"/>
    </row>
    <row r="43015" spans="7:7" x14ac:dyDescent="0.25">
      <c r="G43015" s="7"/>
    </row>
    <row r="43016" spans="7:7" x14ac:dyDescent="0.25">
      <c r="G43016" s="7"/>
    </row>
    <row r="43017" spans="7:7" x14ac:dyDescent="0.25">
      <c r="G43017" s="7"/>
    </row>
    <row r="43018" spans="7:7" x14ac:dyDescent="0.25">
      <c r="G43018" s="7"/>
    </row>
    <row r="43019" spans="7:7" x14ac:dyDescent="0.25">
      <c r="G43019" s="7"/>
    </row>
    <row r="43020" spans="7:7" x14ac:dyDescent="0.25">
      <c r="G43020" s="7"/>
    </row>
    <row r="43021" spans="7:7" x14ac:dyDescent="0.25">
      <c r="G43021" s="7"/>
    </row>
    <row r="43022" spans="7:7" x14ac:dyDescent="0.25">
      <c r="G43022" s="7"/>
    </row>
    <row r="43023" spans="7:7" x14ac:dyDescent="0.25">
      <c r="G43023" s="7"/>
    </row>
    <row r="43024" spans="7:7" x14ac:dyDescent="0.25">
      <c r="G43024" s="7"/>
    </row>
    <row r="43025" spans="7:7" x14ac:dyDescent="0.25">
      <c r="G43025" s="7"/>
    </row>
    <row r="43026" spans="7:7" x14ac:dyDescent="0.25">
      <c r="G43026" s="7"/>
    </row>
    <row r="43027" spans="7:7" x14ac:dyDescent="0.25">
      <c r="G43027" s="7"/>
    </row>
    <row r="43028" spans="7:7" x14ac:dyDescent="0.25">
      <c r="G43028" s="7"/>
    </row>
    <row r="43029" spans="7:7" x14ac:dyDescent="0.25">
      <c r="G43029" s="7"/>
    </row>
    <row r="43030" spans="7:7" x14ac:dyDescent="0.25">
      <c r="G43030" s="7"/>
    </row>
    <row r="43031" spans="7:7" x14ac:dyDescent="0.25">
      <c r="G43031" s="7"/>
    </row>
    <row r="43032" spans="7:7" x14ac:dyDescent="0.25">
      <c r="G43032" s="7"/>
    </row>
    <row r="43033" spans="7:7" x14ac:dyDescent="0.25">
      <c r="G43033" s="7"/>
    </row>
    <row r="43034" spans="7:7" x14ac:dyDescent="0.25">
      <c r="G43034" s="7"/>
    </row>
    <row r="43035" spans="7:7" x14ac:dyDescent="0.25">
      <c r="G43035" s="7"/>
    </row>
    <row r="43036" spans="7:7" x14ac:dyDescent="0.25">
      <c r="G43036" s="7"/>
    </row>
    <row r="43037" spans="7:7" x14ac:dyDescent="0.25">
      <c r="G43037" s="7"/>
    </row>
    <row r="43038" spans="7:7" x14ac:dyDescent="0.25">
      <c r="G43038" s="7"/>
    </row>
    <row r="43039" spans="7:7" x14ac:dyDescent="0.25">
      <c r="G43039" s="7"/>
    </row>
    <row r="43040" spans="7:7" x14ac:dyDescent="0.25">
      <c r="G43040" s="7"/>
    </row>
    <row r="43041" spans="7:7" x14ac:dyDescent="0.25">
      <c r="G43041" s="7"/>
    </row>
    <row r="43042" spans="7:7" x14ac:dyDescent="0.25">
      <c r="G43042" s="7"/>
    </row>
    <row r="43043" spans="7:7" x14ac:dyDescent="0.25">
      <c r="G43043" s="7"/>
    </row>
    <row r="43044" spans="7:7" x14ac:dyDescent="0.25">
      <c r="G43044" s="7"/>
    </row>
    <row r="43045" spans="7:7" x14ac:dyDescent="0.25">
      <c r="G43045" s="7"/>
    </row>
    <row r="43046" spans="7:7" x14ac:dyDescent="0.25">
      <c r="G43046" s="7"/>
    </row>
    <row r="43047" spans="7:7" x14ac:dyDescent="0.25">
      <c r="G43047" s="7"/>
    </row>
    <row r="43048" spans="7:7" x14ac:dyDescent="0.25">
      <c r="G43048" s="7"/>
    </row>
    <row r="43049" spans="7:7" x14ac:dyDescent="0.25">
      <c r="G43049" s="7"/>
    </row>
    <row r="43050" spans="7:7" x14ac:dyDescent="0.25">
      <c r="G43050" s="7"/>
    </row>
    <row r="43051" spans="7:7" x14ac:dyDescent="0.25">
      <c r="G43051" s="7"/>
    </row>
    <row r="43052" spans="7:7" x14ac:dyDescent="0.25">
      <c r="G43052" s="7"/>
    </row>
    <row r="43053" spans="7:7" x14ac:dyDescent="0.25">
      <c r="G43053" s="7"/>
    </row>
    <row r="43054" spans="7:7" x14ac:dyDescent="0.25">
      <c r="G43054" s="7"/>
    </row>
    <row r="43055" spans="7:7" x14ac:dyDescent="0.25">
      <c r="G43055" s="7"/>
    </row>
    <row r="43056" spans="7:7" x14ac:dyDescent="0.25">
      <c r="G43056" s="7"/>
    </row>
    <row r="43057" spans="7:7" x14ac:dyDescent="0.25">
      <c r="G43057" s="7"/>
    </row>
    <row r="43058" spans="7:7" x14ac:dyDescent="0.25">
      <c r="G43058" s="7"/>
    </row>
    <row r="43059" spans="7:7" x14ac:dyDescent="0.25">
      <c r="G43059" s="7"/>
    </row>
    <row r="43060" spans="7:7" x14ac:dyDescent="0.25">
      <c r="G43060" s="7"/>
    </row>
    <row r="43061" spans="7:7" x14ac:dyDescent="0.25">
      <c r="G43061" s="7"/>
    </row>
    <row r="43062" spans="7:7" x14ac:dyDescent="0.25">
      <c r="G43062" s="7"/>
    </row>
    <row r="43063" spans="7:7" x14ac:dyDescent="0.25">
      <c r="G43063" s="7"/>
    </row>
    <row r="43064" spans="7:7" x14ac:dyDescent="0.25">
      <c r="G43064" s="7"/>
    </row>
    <row r="43065" spans="7:7" x14ac:dyDescent="0.25">
      <c r="G43065" s="7"/>
    </row>
    <row r="43066" spans="7:7" x14ac:dyDescent="0.25">
      <c r="G43066" s="7"/>
    </row>
    <row r="43067" spans="7:7" x14ac:dyDescent="0.25">
      <c r="G43067" s="7"/>
    </row>
    <row r="43068" spans="7:7" x14ac:dyDescent="0.25">
      <c r="G43068" s="7"/>
    </row>
    <row r="43069" spans="7:7" x14ac:dyDescent="0.25">
      <c r="G43069" s="7"/>
    </row>
    <row r="43070" spans="7:7" x14ac:dyDescent="0.25">
      <c r="G43070" s="7"/>
    </row>
    <row r="43071" spans="7:7" x14ac:dyDescent="0.25">
      <c r="G43071" s="7"/>
    </row>
    <row r="43072" spans="7:7" x14ac:dyDescent="0.25">
      <c r="G43072" s="7"/>
    </row>
    <row r="43073" spans="7:7" x14ac:dyDescent="0.25">
      <c r="G43073" s="7"/>
    </row>
    <row r="43074" spans="7:7" x14ac:dyDescent="0.25">
      <c r="G43074" s="7"/>
    </row>
    <row r="43075" spans="7:7" x14ac:dyDescent="0.25">
      <c r="G43075" s="7"/>
    </row>
    <row r="43076" spans="7:7" x14ac:dyDescent="0.25">
      <c r="G43076" s="7"/>
    </row>
    <row r="43077" spans="7:7" x14ac:dyDescent="0.25">
      <c r="G43077" s="7"/>
    </row>
    <row r="43078" spans="7:7" x14ac:dyDescent="0.25">
      <c r="G43078" s="7"/>
    </row>
    <row r="43079" spans="7:7" x14ac:dyDescent="0.25">
      <c r="G43079" s="7"/>
    </row>
    <row r="43080" spans="7:7" x14ac:dyDescent="0.25">
      <c r="G43080" s="7"/>
    </row>
    <row r="43081" spans="7:7" x14ac:dyDescent="0.25">
      <c r="G43081" s="7"/>
    </row>
    <row r="43082" spans="7:7" x14ac:dyDescent="0.25">
      <c r="G43082" s="7"/>
    </row>
    <row r="43083" spans="7:7" x14ac:dyDescent="0.25">
      <c r="G43083" s="7"/>
    </row>
    <row r="43084" spans="7:7" x14ac:dyDescent="0.25">
      <c r="G43084" s="7"/>
    </row>
    <row r="43085" spans="7:7" x14ac:dyDescent="0.25">
      <c r="G43085" s="7"/>
    </row>
    <row r="43086" spans="7:7" x14ac:dyDescent="0.25">
      <c r="G43086" s="7"/>
    </row>
    <row r="43087" spans="7:7" x14ac:dyDescent="0.25">
      <c r="G43087" s="7"/>
    </row>
    <row r="43088" spans="7:7" x14ac:dyDescent="0.25">
      <c r="G43088" s="7"/>
    </row>
    <row r="43089" spans="7:7" x14ac:dyDescent="0.25">
      <c r="G43089" s="7"/>
    </row>
    <row r="43090" spans="7:7" x14ac:dyDescent="0.25">
      <c r="G43090" s="7"/>
    </row>
    <row r="43091" spans="7:7" x14ac:dyDescent="0.25">
      <c r="G43091" s="7"/>
    </row>
    <row r="43092" spans="7:7" x14ac:dyDescent="0.25">
      <c r="G43092" s="7"/>
    </row>
    <row r="43093" spans="7:7" x14ac:dyDescent="0.25">
      <c r="G43093" s="7"/>
    </row>
    <row r="43094" spans="7:7" x14ac:dyDescent="0.25">
      <c r="G43094" s="7"/>
    </row>
    <row r="43095" spans="7:7" x14ac:dyDescent="0.25">
      <c r="G43095" s="7"/>
    </row>
    <row r="43096" spans="7:7" x14ac:dyDescent="0.25">
      <c r="G43096" s="7"/>
    </row>
    <row r="43097" spans="7:7" x14ac:dyDescent="0.25">
      <c r="G43097" s="7"/>
    </row>
    <row r="43098" spans="7:7" x14ac:dyDescent="0.25">
      <c r="G43098" s="7"/>
    </row>
    <row r="43099" spans="7:7" x14ac:dyDescent="0.25">
      <c r="G43099" s="7"/>
    </row>
    <row r="43100" spans="7:7" x14ac:dyDescent="0.25">
      <c r="G43100" s="7"/>
    </row>
    <row r="43101" spans="7:7" x14ac:dyDescent="0.25">
      <c r="G43101" s="7"/>
    </row>
    <row r="43102" spans="7:7" x14ac:dyDescent="0.25">
      <c r="G43102" s="7"/>
    </row>
    <row r="43103" spans="7:7" x14ac:dyDescent="0.25">
      <c r="G43103" s="7"/>
    </row>
    <row r="43104" spans="7:7" x14ac:dyDescent="0.25">
      <c r="G43104" s="7"/>
    </row>
    <row r="43105" spans="7:7" x14ac:dyDescent="0.25">
      <c r="G43105" s="7"/>
    </row>
    <row r="43106" spans="7:7" x14ac:dyDescent="0.25">
      <c r="G43106" s="7"/>
    </row>
    <row r="43107" spans="7:7" x14ac:dyDescent="0.25">
      <c r="G43107" s="7"/>
    </row>
    <row r="43108" spans="7:7" x14ac:dyDescent="0.25">
      <c r="G43108" s="7"/>
    </row>
    <row r="43109" spans="7:7" x14ac:dyDescent="0.25">
      <c r="G43109" s="7"/>
    </row>
    <row r="43110" spans="7:7" x14ac:dyDescent="0.25">
      <c r="G43110" s="7"/>
    </row>
    <row r="43111" spans="7:7" x14ac:dyDescent="0.25">
      <c r="G43111" s="7"/>
    </row>
    <row r="43112" spans="7:7" x14ac:dyDescent="0.25">
      <c r="G43112" s="7"/>
    </row>
    <row r="43113" spans="7:7" x14ac:dyDescent="0.25">
      <c r="G43113" s="7"/>
    </row>
    <row r="43114" spans="7:7" x14ac:dyDescent="0.25">
      <c r="G43114" s="7"/>
    </row>
    <row r="43115" spans="7:7" x14ac:dyDescent="0.25">
      <c r="G43115" s="7"/>
    </row>
    <row r="43116" spans="7:7" x14ac:dyDescent="0.25">
      <c r="G43116" s="7"/>
    </row>
    <row r="43117" spans="7:7" x14ac:dyDescent="0.25">
      <c r="G43117" s="7"/>
    </row>
    <row r="43118" spans="7:7" x14ac:dyDescent="0.25">
      <c r="G43118" s="7"/>
    </row>
    <row r="43119" spans="7:7" x14ac:dyDescent="0.25">
      <c r="G43119" s="7"/>
    </row>
    <row r="43120" spans="7:7" x14ac:dyDescent="0.25">
      <c r="G43120" s="7"/>
    </row>
    <row r="43121" spans="7:7" x14ac:dyDescent="0.25">
      <c r="G43121" s="7"/>
    </row>
    <row r="43122" spans="7:7" x14ac:dyDescent="0.25">
      <c r="G43122" s="7"/>
    </row>
    <row r="43123" spans="7:7" x14ac:dyDescent="0.25">
      <c r="G43123" s="7"/>
    </row>
    <row r="43124" spans="7:7" x14ac:dyDescent="0.25">
      <c r="G43124" s="7"/>
    </row>
    <row r="43125" spans="7:7" x14ac:dyDescent="0.25">
      <c r="G43125" s="7"/>
    </row>
    <row r="43126" spans="7:7" x14ac:dyDescent="0.25">
      <c r="G43126" s="7"/>
    </row>
    <row r="43127" spans="7:7" x14ac:dyDescent="0.25">
      <c r="G43127" s="7"/>
    </row>
    <row r="43128" spans="7:7" x14ac:dyDescent="0.25">
      <c r="G43128" s="7"/>
    </row>
    <row r="43129" spans="7:7" x14ac:dyDescent="0.25">
      <c r="G43129" s="7"/>
    </row>
    <row r="43130" spans="7:7" x14ac:dyDescent="0.25">
      <c r="G43130" s="7"/>
    </row>
    <row r="43131" spans="7:7" x14ac:dyDescent="0.25">
      <c r="G43131" s="7"/>
    </row>
    <row r="43132" spans="7:7" x14ac:dyDescent="0.25">
      <c r="G43132" s="7"/>
    </row>
    <row r="43133" spans="7:7" x14ac:dyDescent="0.25">
      <c r="G43133" s="7"/>
    </row>
    <row r="43134" spans="7:7" x14ac:dyDescent="0.25">
      <c r="G43134" s="7"/>
    </row>
    <row r="43135" spans="7:7" x14ac:dyDescent="0.25">
      <c r="G43135" s="7"/>
    </row>
    <row r="43136" spans="7:7" x14ac:dyDescent="0.25">
      <c r="G43136" s="7"/>
    </row>
    <row r="43137" spans="7:7" x14ac:dyDescent="0.25">
      <c r="G43137" s="7"/>
    </row>
    <row r="43138" spans="7:7" x14ac:dyDescent="0.25">
      <c r="G43138" s="7"/>
    </row>
    <row r="43139" spans="7:7" x14ac:dyDescent="0.25">
      <c r="G43139" s="7"/>
    </row>
    <row r="43140" spans="7:7" x14ac:dyDescent="0.25">
      <c r="G43140" s="7"/>
    </row>
    <row r="43141" spans="7:7" x14ac:dyDescent="0.25">
      <c r="G43141" s="7"/>
    </row>
    <row r="43142" spans="7:7" x14ac:dyDescent="0.25">
      <c r="G43142" s="7"/>
    </row>
    <row r="43143" spans="7:7" x14ac:dyDescent="0.25">
      <c r="G43143" s="7"/>
    </row>
    <row r="43144" spans="7:7" x14ac:dyDescent="0.25">
      <c r="G43144" s="7"/>
    </row>
    <row r="43145" spans="7:7" x14ac:dyDescent="0.25">
      <c r="G43145" s="7"/>
    </row>
    <row r="43146" spans="7:7" x14ac:dyDescent="0.25">
      <c r="G43146" s="7"/>
    </row>
    <row r="43147" spans="7:7" x14ac:dyDescent="0.25">
      <c r="G43147" s="7"/>
    </row>
    <row r="43148" spans="7:7" x14ac:dyDescent="0.25">
      <c r="G43148" s="7"/>
    </row>
    <row r="43149" spans="7:7" x14ac:dyDescent="0.25">
      <c r="G43149" s="7"/>
    </row>
    <row r="43150" spans="7:7" x14ac:dyDescent="0.25">
      <c r="G43150" s="7"/>
    </row>
    <row r="43151" spans="7:7" x14ac:dyDescent="0.25">
      <c r="G43151" s="7"/>
    </row>
    <row r="43152" spans="7:7" x14ac:dyDescent="0.25">
      <c r="G43152" s="7"/>
    </row>
    <row r="43153" spans="7:7" x14ac:dyDescent="0.25">
      <c r="G43153" s="7"/>
    </row>
    <row r="43154" spans="7:7" x14ac:dyDescent="0.25">
      <c r="G43154" s="7"/>
    </row>
    <row r="43155" spans="7:7" x14ac:dyDescent="0.25">
      <c r="G43155" s="7"/>
    </row>
    <row r="43156" spans="7:7" x14ac:dyDescent="0.25">
      <c r="G43156" s="7"/>
    </row>
    <row r="43157" spans="7:7" x14ac:dyDescent="0.25">
      <c r="G43157" s="7"/>
    </row>
    <row r="43158" spans="7:7" x14ac:dyDescent="0.25">
      <c r="G43158" s="7"/>
    </row>
    <row r="43159" spans="7:7" x14ac:dyDescent="0.25">
      <c r="G43159" s="7"/>
    </row>
    <row r="43160" spans="7:7" x14ac:dyDescent="0.25">
      <c r="G43160" s="7"/>
    </row>
    <row r="43161" spans="7:7" x14ac:dyDescent="0.25">
      <c r="G43161" s="7"/>
    </row>
    <row r="43162" spans="7:7" x14ac:dyDescent="0.25">
      <c r="G43162" s="7"/>
    </row>
    <row r="43163" spans="7:7" x14ac:dyDescent="0.25">
      <c r="G43163" s="7"/>
    </row>
    <row r="43164" spans="7:7" x14ac:dyDescent="0.25">
      <c r="G43164" s="7"/>
    </row>
    <row r="43165" spans="7:7" x14ac:dyDescent="0.25">
      <c r="G43165" s="7"/>
    </row>
    <row r="43166" spans="7:7" x14ac:dyDescent="0.25">
      <c r="G43166" s="7"/>
    </row>
    <row r="43167" spans="7:7" x14ac:dyDescent="0.25">
      <c r="G43167" s="7"/>
    </row>
    <row r="43168" spans="7:7" x14ac:dyDescent="0.25">
      <c r="G43168" s="7"/>
    </row>
    <row r="43169" spans="7:7" x14ac:dyDescent="0.25">
      <c r="G43169" s="7"/>
    </row>
    <row r="43170" spans="7:7" x14ac:dyDescent="0.25">
      <c r="G43170" s="7"/>
    </row>
    <row r="43171" spans="7:7" x14ac:dyDescent="0.25">
      <c r="G43171" s="7"/>
    </row>
    <row r="43172" spans="7:7" x14ac:dyDescent="0.25">
      <c r="G43172" s="7"/>
    </row>
    <row r="43173" spans="7:7" x14ac:dyDescent="0.25">
      <c r="G43173" s="7"/>
    </row>
    <row r="43174" spans="7:7" x14ac:dyDescent="0.25">
      <c r="G43174" s="7"/>
    </row>
    <row r="43175" spans="7:7" x14ac:dyDescent="0.25">
      <c r="G43175" s="7"/>
    </row>
    <row r="43176" spans="7:7" x14ac:dyDescent="0.25">
      <c r="G43176" s="7"/>
    </row>
    <row r="43177" spans="7:7" x14ac:dyDescent="0.25">
      <c r="G43177" s="7"/>
    </row>
    <row r="43178" spans="7:7" x14ac:dyDescent="0.25">
      <c r="G43178" s="7"/>
    </row>
    <row r="43179" spans="7:7" x14ac:dyDescent="0.25">
      <c r="G43179" s="7"/>
    </row>
    <row r="43180" spans="7:7" x14ac:dyDescent="0.25">
      <c r="G43180" s="7"/>
    </row>
    <row r="43181" spans="7:7" x14ac:dyDescent="0.25">
      <c r="G43181" s="7"/>
    </row>
    <row r="43182" spans="7:7" x14ac:dyDescent="0.25">
      <c r="G43182" s="7"/>
    </row>
    <row r="43183" spans="7:7" x14ac:dyDescent="0.25">
      <c r="G43183" s="7"/>
    </row>
    <row r="43184" spans="7:7" x14ac:dyDescent="0.25">
      <c r="G43184" s="7"/>
    </row>
    <row r="43185" spans="7:7" x14ac:dyDescent="0.25">
      <c r="G43185" s="7"/>
    </row>
    <row r="43186" spans="7:7" x14ac:dyDescent="0.25">
      <c r="G43186" s="7"/>
    </row>
    <row r="43187" spans="7:7" x14ac:dyDescent="0.25">
      <c r="G43187" s="7"/>
    </row>
    <row r="43188" spans="7:7" x14ac:dyDescent="0.25">
      <c r="G43188" s="7"/>
    </row>
    <row r="43189" spans="7:7" x14ac:dyDescent="0.25">
      <c r="G43189" s="7"/>
    </row>
    <row r="43190" spans="7:7" x14ac:dyDescent="0.25">
      <c r="G43190" s="7"/>
    </row>
    <row r="43191" spans="7:7" x14ac:dyDescent="0.25">
      <c r="G43191" s="7"/>
    </row>
    <row r="43192" spans="7:7" x14ac:dyDescent="0.25">
      <c r="G43192" s="7"/>
    </row>
    <row r="43193" spans="7:7" x14ac:dyDescent="0.25">
      <c r="G43193" s="7"/>
    </row>
    <row r="43194" spans="7:7" x14ac:dyDescent="0.25">
      <c r="G43194" s="7"/>
    </row>
    <row r="43195" spans="7:7" x14ac:dyDescent="0.25">
      <c r="G43195" s="7"/>
    </row>
    <row r="43196" spans="7:7" x14ac:dyDescent="0.25">
      <c r="G43196" s="7"/>
    </row>
    <row r="43197" spans="7:7" x14ac:dyDescent="0.25">
      <c r="G43197" s="7"/>
    </row>
    <row r="43198" spans="7:7" x14ac:dyDescent="0.25">
      <c r="G43198" s="7"/>
    </row>
    <row r="43199" spans="7:7" x14ac:dyDescent="0.25">
      <c r="G43199" s="7"/>
    </row>
    <row r="43200" spans="7:7" x14ac:dyDescent="0.25">
      <c r="G43200" s="7"/>
    </row>
    <row r="43201" spans="7:7" x14ac:dyDescent="0.25">
      <c r="G43201" s="7"/>
    </row>
    <row r="43202" spans="7:7" x14ac:dyDescent="0.25">
      <c r="G43202" s="7"/>
    </row>
    <row r="43203" spans="7:7" x14ac:dyDescent="0.25">
      <c r="G43203" s="7"/>
    </row>
    <row r="43204" spans="7:7" x14ac:dyDescent="0.25">
      <c r="G43204" s="7"/>
    </row>
    <row r="43205" spans="7:7" x14ac:dyDescent="0.25">
      <c r="G43205" s="7"/>
    </row>
    <row r="43206" spans="7:7" x14ac:dyDescent="0.25">
      <c r="G43206" s="7"/>
    </row>
    <row r="43207" spans="7:7" x14ac:dyDescent="0.25">
      <c r="G43207" s="7"/>
    </row>
    <row r="43208" spans="7:7" x14ac:dyDescent="0.25">
      <c r="G43208" s="7"/>
    </row>
    <row r="43209" spans="7:7" x14ac:dyDescent="0.25">
      <c r="G43209" s="7"/>
    </row>
    <row r="43210" spans="7:7" x14ac:dyDescent="0.25">
      <c r="G43210" s="7"/>
    </row>
    <row r="43211" spans="7:7" x14ac:dyDescent="0.25">
      <c r="G43211" s="7"/>
    </row>
    <row r="43212" spans="7:7" x14ac:dyDescent="0.25">
      <c r="G43212" s="7"/>
    </row>
    <row r="43213" spans="7:7" x14ac:dyDescent="0.25">
      <c r="G43213" s="7"/>
    </row>
    <row r="43214" spans="7:7" x14ac:dyDescent="0.25">
      <c r="G43214" s="7"/>
    </row>
    <row r="43215" spans="7:7" x14ac:dyDescent="0.25">
      <c r="G43215" s="7"/>
    </row>
    <row r="43216" spans="7:7" x14ac:dyDescent="0.25">
      <c r="G43216" s="7"/>
    </row>
    <row r="43217" spans="7:7" x14ac:dyDescent="0.25">
      <c r="G43217" s="7"/>
    </row>
    <row r="43218" spans="7:7" x14ac:dyDescent="0.25">
      <c r="G43218" s="7"/>
    </row>
    <row r="43219" spans="7:7" x14ac:dyDescent="0.25">
      <c r="G43219" s="7"/>
    </row>
    <row r="43220" spans="7:7" x14ac:dyDescent="0.25">
      <c r="G43220" s="7"/>
    </row>
    <row r="43221" spans="7:7" x14ac:dyDescent="0.25">
      <c r="G43221" s="7"/>
    </row>
    <row r="43222" spans="7:7" x14ac:dyDescent="0.25">
      <c r="G43222" s="7"/>
    </row>
    <row r="43223" spans="7:7" x14ac:dyDescent="0.25">
      <c r="G43223" s="7"/>
    </row>
    <row r="43224" spans="7:7" x14ac:dyDescent="0.25">
      <c r="G43224" s="7"/>
    </row>
    <row r="43225" spans="7:7" x14ac:dyDescent="0.25">
      <c r="G43225" s="7"/>
    </row>
    <row r="43226" spans="7:7" x14ac:dyDescent="0.25">
      <c r="G43226" s="7"/>
    </row>
    <row r="43227" spans="7:7" x14ac:dyDescent="0.25">
      <c r="G43227" s="7"/>
    </row>
    <row r="43228" spans="7:7" x14ac:dyDescent="0.25">
      <c r="G43228" s="7"/>
    </row>
    <row r="43229" spans="7:7" x14ac:dyDescent="0.25">
      <c r="G43229" s="7"/>
    </row>
    <row r="43230" spans="7:7" x14ac:dyDescent="0.25">
      <c r="G43230" s="7"/>
    </row>
    <row r="43231" spans="7:7" x14ac:dyDescent="0.25">
      <c r="G43231" s="7"/>
    </row>
    <row r="43232" spans="7:7" x14ac:dyDescent="0.25">
      <c r="G43232" s="7"/>
    </row>
    <row r="43233" spans="7:7" x14ac:dyDescent="0.25">
      <c r="G43233" s="7"/>
    </row>
    <row r="43234" spans="7:7" x14ac:dyDescent="0.25">
      <c r="G43234" s="7"/>
    </row>
    <row r="43235" spans="7:7" x14ac:dyDescent="0.25">
      <c r="G43235" s="7"/>
    </row>
    <row r="43236" spans="7:7" x14ac:dyDescent="0.25">
      <c r="G43236" s="7"/>
    </row>
    <row r="43237" spans="7:7" x14ac:dyDescent="0.25">
      <c r="G43237" s="7"/>
    </row>
    <row r="43238" spans="7:7" x14ac:dyDescent="0.25">
      <c r="G43238" s="7"/>
    </row>
    <row r="43239" spans="7:7" x14ac:dyDescent="0.25">
      <c r="G43239" s="7"/>
    </row>
    <row r="43240" spans="7:7" x14ac:dyDescent="0.25">
      <c r="G43240" s="7"/>
    </row>
    <row r="43241" spans="7:7" x14ac:dyDescent="0.25">
      <c r="G43241" s="7"/>
    </row>
    <row r="43242" spans="7:7" x14ac:dyDescent="0.25">
      <c r="G43242" s="7"/>
    </row>
    <row r="43243" spans="7:7" x14ac:dyDescent="0.25">
      <c r="G43243" s="7"/>
    </row>
    <row r="43244" spans="7:7" x14ac:dyDescent="0.25">
      <c r="G43244" s="7"/>
    </row>
    <row r="43245" spans="7:7" x14ac:dyDescent="0.25">
      <c r="G43245" s="7"/>
    </row>
    <row r="43246" spans="7:7" x14ac:dyDescent="0.25">
      <c r="G43246" s="7"/>
    </row>
    <row r="43247" spans="7:7" x14ac:dyDescent="0.25">
      <c r="G43247" s="7"/>
    </row>
    <row r="43248" spans="7:7" x14ac:dyDescent="0.25">
      <c r="G43248" s="7"/>
    </row>
    <row r="43249" spans="7:7" x14ac:dyDescent="0.25">
      <c r="G43249" s="7"/>
    </row>
    <row r="43250" spans="7:7" x14ac:dyDescent="0.25">
      <c r="G43250" s="7"/>
    </row>
    <row r="43251" spans="7:7" x14ac:dyDescent="0.25">
      <c r="G43251" s="7"/>
    </row>
    <row r="43252" spans="7:7" x14ac:dyDescent="0.25">
      <c r="G43252" s="7"/>
    </row>
    <row r="43253" spans="7:7" x14ac:dyDescent="0.25">
      <c r="G43253" s="7"/>
    </row>
    <row r="43254" spans="7:7" x14ac:dyDescent="0.25">
      <c r="G43254" s="7"/>
    </row>
    <row r="43255" spans="7:7" x14ac:dyDescent="0.25">
      <c r="G43255" s="7"/>
    </row>
    <row r="43256" spans="7:7" x14ac:dyDescent="0.25">
      <c r="G43256" s="7"/>
    </row>
    <row r="43257" spans="7:7" x14ac:dyDescent="0.25">
      <c r="G43257" s="7"/>
    </row>
    <row r="43258" spans="7:7" x14ac:dyDescent="0.25">
      <c r="G43258" s="7"/>
    </row>
    <row r="43259" spans="7:7" x14ac:dyDescent="0.25">
      <c r="G43259" s="7"/>
    </row>
    <row r="43260" spans="7:7" x14ac:dyDescent="0.25">
      <c r="G43260" s="7"/>
    </row>
    <row r="43261" spans="7:7" x14ac:dyDescent="0.25">
      <c r="G43261" s="7"/>
    </row>
    <row r="43262" spans="7:7" x14ac:dyDescent="0.25">
      <c r="G43262" s="7"/>
    </row>
    <row r="43263" spans="7:7" x14ac:dyDescent="0.25">
      <c r="G43263" s="7"/>
    </row>
    <row r="43264" spans="7:7" x14ac:dyDescent="0.25">
      <c r="G43264" s="7"/>
    </row>
    <row r="43265" spans="7:7" x14ac:dyDescent="0.25">
      <c r="G43265" s="7"/>
    </row>
    <row r="43266" spans="7:7" x14ac:dyDescent="0.25">
      <c r="G43266" s="7"/>
    </row>
    <row r="43267" spans="7:7" x14ac:dyDescent="0.25">
      <c r="G43267" s="7"/>
    </row>
    <row r="43268" spans="7:7" x14ac:dyDescent="0.25">
      <c r="G43268" s="7"/>
    </row>
    <row r="43269" spans="7:7" x14ac:dyDescent="0.25">
      <c r="G43269" s="7"/>
    </row>
    <row r="43270" spans="7:7" x14ac:dyDescent="0.25">
      <c r="G43270" s="7"/>
    </row>
    <row r="43271" spans="7:7" x14ac:dyDescent="0.25">
      <c r="G43271" s="7"/>
    </row>
    <row r="43272" spans="7:7" x14ac:dyDescent="0.25">
      <c r="G43272" s="7"/>
    </row>
    <row r="43273" spans="7:7" x14ac:dyDescent="0.25">
      <c r="G43273" s="7"/>
    </row>
    <row r="43274" spans="7:7" x14ac:dyDescent="0.25">
      <c r="G43274" s="7"/>
    </row>
    <row r="43275" spans="7:7" x14ac:dyDescent="0.25">
      <c r="G43275" s="7"/>
    </row>
    <row r="43276" spans="7:7" x14ac:dyDescent="0.25">
      <c r="G43276" s="7"/>
    </row>
    <row r="43277" spans="7:7" x14ac:dyDescent="0.25">
      <c r="G43277" s="7"/>
    </row>
    <row r="43278" spans="7:7" x14ac:dyDescent="0.25">
      <c r="G43278" s="7"/>
    </row>
    <row r="43279" spans="7:7" x14ac:dyDescent="0.25">
      <c r="G43279" s="7"/>
    </row>
    <row r="43280" spans="7:7" x14ac:dyDescent="0.25">
      <c r="G43280" s="7"/>
    </row>
    <row r="43281" spans="7:7" x14ac:dyDescent="0.25">
      <c r="G43281" s="7"/>
    </row>
    <row r="43282" spans="7:7" x14ac:dyDescent="0.25">
      <c r="G43282" s="7"/>
    </row>
    <row r="43283" spans="7:7" x14ac:dyDescent="0.25">
      <c r="G43283" s="7"/>
    </row>
    <row r="43284" spans="7:7" x14ac:dyDescent="0.25">
      <c r="G43284" s="7"/>
    </row>
    <row r="43285" spans="7:7" x14ac:dyDescent="0.25">
      <c r="G43285" s="7"/>
    </row>
    <row r="43286" spans="7:7" x14ac:dyDescent="0.25">
      <c r="G43286" s="7"/>
    </row>
    <row r="43287" spans="7:7" x14ac:dyDescent="0.25">
      <c r="G43287" s="7"/>
    </row>
    <row r="43288" spans="7:7" x14ac:dyDescent="0.25">
      <c r="G43288" s="7"/>
    </row>
    <row r="43289" spans="7:7" x14ac:dyDescent="0.25">
      <c r="G43289" s="7"/>
    </row>
    <row r="43290" spans="7:7" x14ac:dyDescent="0.25">
      <c r="G43290" s="7"/>
    </row>
    <row r="43291" spans="7:7" x14ac:dyDescent="0.25">
      <c r="G43291" s="7"/>
    </row>
    <row r="43292" spans="7:7" x14ac:dyDescent="0.25">
      <c r="G43292" s="7"/>
    </row>
    <row r="43293" spans="7:7" x14ac:dyDescent="0.25">
      <c r="G43293" s="7"/>
    </row>
    <row r="43294" spans="7:7" x14ac:dyDescent="0.25">
      <c r="G43294" s="7"/>
    </row>
    <row r="43295" spans="7:7" x14ac:dyDescent="0.25">
      <c r="G43295" s="7"/>
    </row>
    <row r="43296" spans="7:7" x14ac:dyDescent="0.25">
      <c r="G43296" s="7"/>
    </row>
    <row r="43297" spans="7:7" x14ac:dyDescent="0.25">
      <c r="G43297" s="7"/>
    </row>
    <row r="43298" spans="7:7" x14ac:dyDescent="0.25">
      <c r="G43298" s="7"/>
    </row>
    <row r="43299" spans="7:7" x14ac:dyDescent="0.25">
      <c r="G43299" s="7"/>
    </row>
    <row r="43300" spans="7:7" x14ac:dyDescent="0.25">
      <c r="G43300" s="7"/>
    </row>
    <row r="43301" spans="7:7" x14ac:dyDescent="0.25">
      <c r="G43301" s="7"/>
    </row>
    <row r="43302" spans="7:7" x14ac:dyDescent="0.25">
      <c r="G43302" s="7"/>
    </row>
    <row r="43303" spans="7:7" x14ac:dyDescent="0.25">
      <c r="G43303" s="7"/>
    </row>
    <row r="43304" spans="7:7" x14ac:dyDescent="0.25">
      <c r="G43304" s="7"/>
    </row>
    <row r="43305" spans="7:7" x14ac:dyDescent="0.25">
      <c r="G43305" s="7"/>
    </row>
    <row r="43306" spans="7:7" x14ac:dyDescent="0.25">
      <c r="G43306" s="7"/>
    </row>
    <row r="43307" spans="7:7" x14ac:dyDescent="0.25">
      <c r="G43307" s="7"/>
    </row>
    <row r="43308" spans="7:7" x14ac:dyDescent="0.25">
      <c r="G43308" s="7"/>
    </row>
    <row r="43309" spans="7:7" x14ac:dyDescent="0.25">
      <c r="G43309" s="7"/>
    </row>
    <row r="43310" spans="7:7" x14ac:dyDescent="0.25">
      <c r="G43310" s="7"/>
    </row>
    <row r="43311" spans="7:7" x14ac:dyDescent="0.25">
      <c r="G43311" s="7"/>
    </row>
    <row r="43312" spans="7:7" x14ac:dyDescent="0.25">
      <c r="G43312" s="7"/>
    </row>
    <row r="43313" spans="7:7" x14ac:dyDescent="0.25">
      <c r="G43313" s="7"/>
    </row>
    <row r="43314" spans="7:7" x14ac:dyDescent="0.25">
      <c r="G43314" s="7"/>
    </row>
    <row r="43315" spans="7:7" x14ac:dyDescent="0.25">
      <c r="G43315" s="7"/>
    </row>
    <row r="43316" spans="7:7" x14ac:dyDescent="0.25">
      <c r="G43316" s="7"/>
    </row>
    <row r="43317" spans="7:7" x14ac:dyDescent="0.25">
      <c r="G43317" s="7"/>
    </row>
    <row r="43318" spans="7:7" x14ac:dyDescent="0.25">
      <c r="G43318" s="7"/>
    </row>
    <row r="43319" spans="7:7" x14ac:dyDescent="0.25">
      <c r="G43319" s="7"/>
    </row>
    <row r="43320" spans="7:7" x14ac:dyDescent="0.25">
      <c r="G43320" s="7"/>
    </row>
    <row r="43321" spans="7:7" x14ac:dyDescent="0.25">
      <c r="G43321" s="7"/>
    </row>
    <row r="43322" spans="7:7" x14ac:dyDescent="0.25">
      <c r="G43322" s="7"/>
    </row>
    <row r="43323" spans="7:7" x14ac:dyDescent="0.25">
      <c r="G43323" s="7"/>
    </row>
    <row r="43324" spans="7:7" x14ac:dyDescent="0.25">
      <c r="G43324" s="7"/>
    </row>
    <row r="43325" spans="7:7" x14ac:dyDescent="0.25">
      <c r="G43325" s="7"/>
    </row>
    <row r="43326" spans="7:7" x14ac:dyDescent="0.25">
      <c r="G43326" s="7"/>
    </row>
    <row r="43327" spans="7:7" x14ac:dyDescent="0.25">
      <c r="G43327" s="7"/>
    </row>
    <row r="43328" spans="7:7" x14ac:dyDescent="0.25">
      <c r="G43328" s="7"/>
    </row>
    <row r="43329" spans="7:7" x14ac:dyDescent="0.25">
      <c r="G43329" s="7"/>
    </row>
    <row r="43330" spans="7:7" x14ac:dyDescent="0.25">
      <c r="G43330" s="7"/>
    </row>
    <row r="43331" spans="7:7" x14ac:dyDescent="0.25">
      <c r="G43331" s="7"/>
    </row>
    <row r="43332" spans="7:7" x14ac:dyDescent="0.25">
      <c r="G43332" s="7"/>
    </row>
    <row r="43333" spans="7:7" x14ac:dyDescent="0.25">
      <c r="G43333" s="7"/>
    </row>
    <row r="43334" spans="7:7" x14ac:dyDescent="0.25">
      <c r="G43334" s="7"/>
    </row>
    <row r="43335" spans="7:7" x14ac:dyDescent="0.25">
      <c r="G43335" s="7"/>
    </row>
    <row r="43336" spans="7:7" x14ac:dyDescent="0.25">
      <c r="G43336" s="7"/>
    </row>
    <row r="43337" spans="7:7" x14ac:dyDescent="0.25">
      <c r="G43337" s="7"/>
    </row>
    <row r="43338" spans="7:7" x14ac:dyDescent="0.25">
      <c r="G43338" s="7"/>
    </row>
    <row r="43339" spans="7:7" x14ac:dyDescent="0.25">
      <c r="G43339" s="7"/>
    </row>
    <row r="43340" spans="7:7" x14ac:dyDescent="0.25">
      <c r="G43340" s="7"/>
    </row>
    <row r="43341" spans="7:7" x14ac:dyDescent="0.25">
      <c r="G43341" s="7"/>
    </row>
    <row r="43342" spans="7:7" x14ac:dyDescent="0.25">
      <c r="G43342" s="7"/>
    </row>
    <row r="43343" spans="7:7" x14ac:dyDescent="0.25">
      <c r="G43343" s="7"/>
    </row>
    <row r="43344" spans="7:7" x14ac:dyDescent="0.25">
      <c r="G43344" s="7"/>
    </row>
    <row r="43345" spans="7:7" x14ac:dyDescent="0.25">
      <c r="G43345" s="7"/>
    </row>
    <row r="43346" spans="7:7" x14ac:dyDescent="0.25">
      <c r="G43346" s="7"/>
    </row>
    <row r="43347" spans="7:7" x14ac:dyDescent="0.25">
      <c r="G43347" s="7"/>
    </row>
    <row r="43348" spans="7:7" x14ac:dyDescent="0.25">
      <c r="G43348" s="7"/>
    </row>
    <row r="43349" spans="7:7" x14ac:dyDescent="0.25">
      <c r="G43349" s="7"/>
    </row>
    <row r="43350" spans="7:7" x14ac:dyDescent="0.25">
      <c r="G43350" s="7"/>
    </row>
    <row r="43351" spans="7:7" x14ac:dyDescent="0.25">
      <c r="G43351" s="7"/>
    </row>
    <row r="43352" spans="7:7" x14ac:dyDescent="0.25">
      <c r="G43352" s="7"/>
    </row>
    <row r="43353" spans="7:7" x14ac:dyDescent="0.25">
      <c r="G43353" s="7"/>
    </row>
    <row r="43354" spans="7:7" x14ac:dyDescent="0.25">
      <c r="G43354" s="7"/>
    </row>
    <row r="43355" spans="7:7" x14ac:dyDescent="0.25">
      <c r="G43355" s="7"/>
    </row>
    <row r="43356" spans="7:7" x14ac:dyDescent="0.25">
      <c r="G43356" s="7"/>
    </row>
    <row r="43357" spans="7:7" x14ac:dyDescent="0.25">
      <c r="G43357" s="7"/>
    </row>
    <row r="43358" spans="7:7" x14ac:dyDescent="0.25">
      <c r="G43358" s="7"/>
    </row>
    <row r="43359" spans="7:7" x14ac:dyDescent="0.25">
      <c r="G43359" s="7"/>
    </row>
    <row r="43360" spans="7:7" x14ac:dyDescent="0.25">
      <c r="G43360" s="7"/>
    </row>
    <row r="43361" spans="7:7" x14ac:dyDescent="0.25">
      <c r="G43361" s="7"/>
    </row>
    <row r="43362" spans="7:7" x14ac:dyDescent="0.25">
      <c r="G43362" s="7"/>
    </row>
    <row r="43363" spans="7:7" x14ac:dyDescent="0.25">
      <c r="G43363" s="7"/>
    </row>
    <row r="43364" spans="7:7" x14ac:dyDescent="0.25">
      <c r="G43364" s="7"/>
    </row>
    <row r="43365" spans="7:7" x14ac:dyDescent="0.25">
      <c r="G43365" s="7"/>
    </row>
    <row r="43366" spans="7:7" x14ac:dyDescent="0.25">
      <c r="G43366" s="7"/>
    </row>
    <row r="43367" spans="7:7" x14ac:dyDescent="0.25">
      <c r="G43367" s="7"/>
    </row>
    <row r="43368" spans="7:7" x14ac:dyDescent="0.25">
      <c r="G43368" s="7"/>
    </row>
    <row r="43369" spans="7:7" x14ac:dyDescent="0.25">
      <c r="G43369" s="7"/>
    </row>
    <row r="43370" spans="7:7" x14ac:dyDescent="0.25">
      <c r="G43370" s="7"/>
    </row>
    <row r="43371" spans="7:7" x14ac:dyDescent="0.25">
      <c r="G43371" s="7"/>
    </row>
    <row r="43372" spans="7:7" x14ac:dyDescent="0.25">
      <c r="G43372" s="7"/>
    </row>
    <row r="43373" spans="7:7" x14ac:dyDescent="0.25">
      <c r="G43373" s="7"/>
    </row>
    <row r="43374" spans="7:7" x14ac:dyDescent="0.25">
      <c r="G43374" s="7"/>
    </row>
    <row r="43375" spans="7:7" x14ac:dyDescent="0.25">
      <c r="G43375" s="7"/>
    </row>
    <row r="43376" spans="7:7" x14ac:dyDescent="0.25">
      <c r="G43376" s="7"/>
    </row>
    <row r="43377" spans="7:7" x14ac:dyDescent="0.25">
      <c r="G43377" s="7"/>
    </row>
    <row r="43378" spans="7:7" x14ac:dyDescent="0.25">
      <c r="G43378" s="7"/>
    </row>
    <row r="43379" spans="7:7" x14ac:dyDescent="0.25">
      <c r="G43379" s="7"/>
    </row>
    <row r="43380" spans="7:7" x14ac:dyDescent="0.25">
      <c r="G43380" s="7"/>
    </row>
    <row r="43381" spans="7:7" x14ac:dyDescent="0.25">
      <c r="G43381" s="7"/>
    </row>
    <row r="43382" spans="7:7" x14ac:dyDescent="0.25">
      <c r="G43382" s="7"/>
    </row>
    <row r="43383" spans="7:7" x14ac:dyDescent="0.25">
      <c r="G43383" s="7"/>
    </row>
    <row r="43384" spans="7:7" x14ac:dyDescent="0.25">
      <c r="G43384" s="7"/>
    </row>
    <row r="43385" spans="7:7" x14ac:dyDescent="0.25">
      <c r="G43385" s="7"/>
    </row>
    <row r="43386" spans="7:7" x14ac:dyDescent="0.25">
      <c r="G43386" s="7"/>
    </row>
    <row r="43387" spans="7:7" x14ac:dyDescent="0.25">
      <c r="G43387" s="7"/>
    </row>
    <row r="43388" spans="7:7" x14ac:dyDescent="0.25">
      <c r="G43388" s="7"/>
    </row>
    <row r="43389" spans="7:7" x14ac:dyDescent="0.25">
      <c r="G43389" s="7"/>
    </row>
    <row r="43390" spans="7:7" x14ac:dyDescent="0.25">
      <c r="G43390" s="7"/>
    </row>
    <row r="43391" spans="7:7" x14ac:dyDescent="0.25">
      <c r="G43391" s="7"/>
    </row>
    <row r="43392" spans="7:7" x14ac:dyDescent="0.25">
      <c r="G43392" s="7"/>
    </row>
    <row r="43393" spans="7:7" x14ac:dyDescent="0.25">
      <c r="G43393" s="7"/>
    </row>
    <row r="43394" spans="7:7" x14ac:dyDescent="0.25">
      <c r="G43394" s="7"/>
    </row>
    <row r="43395" spans="7:7" x14ac:dyDescent="0.25">
      <c r="G43395" s="7"/>
    </row>
    <row r="43396" spans="7:7" x14ac:dyDescent="0.25">
      <c r="G43396" s="7"/>
    </row>
    <row r="43397" spans="7:7" x14ac:dyDescent="0.25">
      <c r="G43397" s="7"/>
    </row>
    <row r="43398" spans="7:7" x14ac:dyDescent="0.25">
      <c r="G43398" s="7"/>
    </row>
    <row r="43399" spans="7:7" x14ac:dyDescent="0.25">
      <c r="G43399" s="7"/>
    </row>
    <row r="43400" spans="7:7" x14ac:dyDescent="0.25">
      <c r="G43400" s="7"/>
    </row>
    <row r="43401" spans="7:7" x14ac:dyDescent="0.25">
      <c r="G43401" s="7"/>
    </row>
    <row r="43402" spans="7:7" x14ac:dyDescent="0.25">
      <c r="G43402" s="7"/>
    </row>
    <row r="43403" spans="7:7" x14ac:dyDescent="0.25">
      <c r="G43403" s="7"/>
    </row>
    <row r="43404" spans="7:7" x14ac:dyDescent="0.25">
      <c r="G43404" s="7"/>
    </row>
    <row r="43405" spans="7:7" x14ac:dyDescent="0.25">
      <c r="G43405" s="7"/>
    </row>
    <row r="43406" spans="7:7" x14ac:dyDescent="0.25">
      <c r="G43406" s="7"/>
    </row>
    <row r="43407" spans="7:7" x14ac:dyDescent="0.25">
      <c r="G43407" s="7"/>
    </row>
    <row r="43408" spans="7:7" x14ac:dyDescent="0.25">
      <c r="G43408" s="7"/>
    </row>
    <row r="43409" spans="7:7" x14ac:dyDescent="0.25">
      <c r="G43409" s="7"/>
    </row>
    <row r="43410" spans="7:7" x14ac:dyDescent="0.25">
      <c r="G43410" s="7"/>
    </row>
    <row r="43411" spans="7:7" x14ac:dyDescent="0.25">
      <c r="G43411" s="7"/>
    </row>
    <row r="43412" spans="7:7" x14ac:dyDescent="0.25">
      <c r="G43412" s="7"/>
    </row>
    <row r="43413" spans="7:7" x14ac:dyDescent="0.25">
      <c r="G43413" s="7"/>
    </row>
    <row r="43414" spans="7:7" x14ac:dyDescent="0.25">
      <c r="G43414" s="7"/>
    </row>
    <row r="43415" spans="7:7" x14ac:dyDescent="0.25">
      <c r="G43415" s="7"/>
    </row>
    <row r="43416" spans="7:7" x14ac:dyDescent="0.25">
      <c r="G43416" s="7"/>
    </row>
    <row r="43417" spans="7:7" x14ac:dyDescent="0.25">
      <c r="G43417" s="7"/>
    </row>
    <row r="43418" spans="7:7" x14ac:dyDescent="0.25">
      <c r="G43418" s="7"/>
    </row>
    <row r="43419" spans="7:7" x14ac:dyDescent="0.25">
      <c r="G43419" s="7"/>
    </row>
    <row r="43420" spans="7:7" x14ac:dyDescent="0.25">
      <c r="G43420" s="7"/>
    </row>
    <row r="43421" spans="7:7" x14ac:dyDescent="0.25">
      <c r="G43421" s="7"/>
    </row>
    <row r="43422" spans="7:7" x14ac:dyDescent="0.25">
      <c r="G43422" s="7"/>
    </row>
    <row r="43423" spans="7:7" x14ac:dyDescent="0.25">
      <c r="G43423" s="7"/>
    </row>
    <row r="43424" spans="7:7" x14ac:dyDescent="0.25">
      <c r="G43424" s="7"/>
    </row>
    <row r="43425" spans="7:7" x14ac:dyDescent="0.25">
      <c r="G43425" s="7"/>
    </row>
    <row r="43426" spans="7:7" x14ac:dyDescent="0.25">
      <c r="G43426" s="7"/>
    </row>
    <row r="43427" spans="7:7" x14ac:dyDescent="0.25">
      <c r="G43427" s="7"/>
    </row>
    <row r="43428" spans="7:7" x14ac:dyDescent="0.25">
      <c r="G43428" s="7"/>
    </row>
    <row r="43429" spans="7:7" x14ac:dyDescent="0.25">
      <c r="G43429" s="7"/>
    </row>
    <row r="43430" spans="7:7" x14ac:dyDescent="0.25">
      <c r="G43430" s="7"/>
    </row>
    <row r="43431" spans="7:7" x14ac:dyDescent="0.25">
      <c r="G43431" s="7"/>
    </row>
    <row r="43432" spans="7:7" x14ac:dyDescent="0.25">
      <c r="G43432" s="7"/>
    </row>
    <row r="43433" spans="7:7" x14ac:dyDescent="0.25">
      <c r="G43433" s="7"/>
    </row>
    <row r="43434" spans="7:7" x14ac:dyDescent="0.25">
      <c r="G43434" s="7"/>
    </row>
    <row r="43435" spans="7:7" x14ac:dyDescent="0.25">
      <c r="G43435" s="7"/>
    </row>
    <row r="43436" spans="7:7" x14ac:dyDescent="0.25">
      <c r="G43436" s="7"/>
    </row>
    <row r="43437" spans="7:7" x14ac:dyDescent="0.25">
      <c r="G43437" s="7"/>
    </row>
    <row r="43438" spans="7:7" x14ac:dyDescent="0.25">
      <c r="G43438" s="7"/>
    </row>
    <row r="43439" spans="7:7" x14ac:dyDescent="0.25">
      <c r="G43439" s="7"/>
    </row>
    <row r="43440" spans="7:7" x14ac:dyDescent="0.25">
      <c r="G43440" s="7"/>
    </row>
    <row r="43441" spans="7:7" x14ac:dyDescent="0.25">
      <c r="G43441" s="7"/>
    </row>
    <row r="43442" spans="7:7" x14ac:dyDescent="0.25">
      <c r="G43442" s="7"/>
    </row>
    <row r="43443" spans="7:7" x14ac:dyDescent="0.25">
      <c r="G43443" s="7"/>
    </row>
    <row r="43444" spans="7:7" x14ac:dyDescent="0.25">
      <c r="G43444" s="7"/>
    </row>
    <row r="43445" spans="7:7" x14ac:dyDescent="0.25">
      <c r="G43445" s="7"/>
    </row>
    <row r="43446" spans="7:7" x14ac:dyDescent="0.25">
      <c r="G43446" s="7"/>
    </row>
    <row r="43447" spans="7:7" x14ac:dyDescent="0.25">
      <c r="G43447" s="7"/>
    </row>
    <row r="43448" spans="7:7" x14ac:dyDescent="0.25">
      <c r="G43448" s="7"/>
    </row>
    <row r="43449" spans="7:7" x14ac:dyDescent="0.25">
      <c r="G43449" s="7"/>
    </row>
    <row r="43450" spans="7:7" x14ac:dyDescent="0.25">
      <c r="G43450" s="7"/>
    </row>
    <row r="43451" spans="7:7" x14ac:dyDescent="0.25">
      <c r="G43451" s="7"/>
    </row>
    <row r="43452" spans="7:7" x14ac:dyDescent="0.25">
      <c r="G43452" s="7"/>
    </row>
    <row r="43453" spans="7:7" x14ac:dyDescent="0.25">
      <c r="G43453" s="7"/>
    </row>
    <row r="43454" spans="7:7" x14ac:dyDescent="0.25">
      <c r="G43454" s="7"/>
    </row>
    <row r="43455" spans="7:7" x14ac:dyDescent="0.25">
      <c r="G43455" s="7"/>
    </row>
    <row r="43456" spans="7:7" x14ac:dyDescent="0.25">
      <c r="G43456" s="7"/>
    </row>
    <row r="43457" spans="7:7" x14ac:dyDescent="0.25">
      <c r="G43457" s="7"/>
    </row>
    <row r="43458" spans="7:7" x14ac:dyDescent="0.25">
      <c r="G43458" s="7"/>
    </row>
    <row r="43459" spans="7:7" x14ac:dyDescent="0.25">
      <c r="G43459" s="7"/>
    </row>
    <row r="43460" spans="7:7" x14ac:dyDescent="0.25">
      <c r="G43460" s="7"/>
    </row>
    <row r="43461" spans="7:7" x14ac:dyDescent="0.25">
      <c r="G43461" s="7"/>
    </row>
    <row r="43462" spans="7:7" x14ac:dyDescent="0.25">
      <c r="G43462" s="7"/>
    </row>
    <row r="43463" spans="7:7" x14ac:dyDescent="0.25">
      <c r="G43463" s="7"/>
    </row>
    <row r="43464" spans="7:7" x14ac:dyDescent="0.25">
      <c r="G43464" s="7"/>
    </row>
    <row r="43465" spans="7:7" x14ac:dyDescent="0.25">
      <c r="G43465" s="7"/>
    </row>
    <row r="43466" spans="7:7" x14ac:dyDescent="0.25">
      <c r="G43466" s="7"/>
    </row>
    <row r="43467" spans="7:7" x14ac:dyDescent="0.25">
      <c r="G43467" s="7"/>
    </row>
    <row r="43468" spans="7:7" x14ac:dyDescent="0.25">
      <c r="G43468" s="7"/>
    </row>
    <row r="43469" spans="7:7" x14ac:dyDescent="0.25">
      <c r="G43469" s="7"/>
    </row>
    <row r="43470" spans="7:7" x14ac:dyDescent="0.25">
      <c r="G43470" s="7"/>
    </row>
    <row r="43471" spans="7:7" x14ac:dyDescent="0.25">
      <c r="G43471" s="7"/>
    </row>
    <row r="43472" spans="7:7" x14ac:dyDescent="0.25">
      <c r="G43472" s="7"/>
    </row>
    <row r="43473" spans="7:7" x14ac:dyDescent="0.25">
      <c r="G43473" s="7"/>
    </row>
    <row r="43474" spans="7:7" x14ac:dyDescent="0.25">
      <c r="G43474" s="7"/>
    </row>
    <row r="43475" spans="7:7" x14ac:dyDescent="0.25">
      <c r="G43475" s="7"/>
    </row>
    <row r="43476" spans="7:7" x14ac:dyDescent="0.25">
      <c r="G43476" s="7"/>
    </row>
    <row r="43477" spans="7:7" x14ac:dyDescent="0.25">
      <c r="G43477" s="7"/>
    </row>
    <row r="43478" spans="7:7" x14ac:dyDescent="0.25">
      <c r="G43478" s="7"/>
    </row>
    <row r="43479" spans="7:7" x14ac:dyDescent="0.25">
      <c r="G43479" s="7"/>
    </row>
    <row r="43480" spans="7:7" x14ac:dyDescent="0.25">
      <c r="G43480" s="7"/>
    </row>
    <row r="43481" spans="7:7" x14ac:dyDescent="0.25">
      <c r="G43481" s="7"/>
    </row>
    <row r="43482" spans="7:7" x14ac:dyDescent="0.25">
      <c r="G43482" s="7"/>
    </row>
    <row r="43483" spans="7:7" x14ac:dyDescent="0.25">
      <c r="G43483" s="7"/>
    </row>
    <row r="43484" spans="7:7" x14ac:dyDescent="0.25">
      <c r="G43484" s="7"/>
    </row>
    <row r="43485" spans="7:7" x14ac:dyDescent="0.25">
      <c r="G43485" s="7"/>
    </row>
    <row r="43486" spans="7:7" x14ac:dyDescent="0.25">
      <c r="G43486" s="7"/>
    </row>
    <row r="43487" spans="7:7" x14ac:dyDescent="0.25">
      <c r="G43487" s="7"/>
    </row>
    <row r="43488" spans="7:7" x14ac:dyDescent="0.25">
      <c r="G43488" s="7"/>
    </row>
    <row r="43489" spans="7:7" x14ac:dyDescent="0.25">
      <c r="G43489" s="7"/>
    </row>
    <row r="43490" spans="7:7" x14ac:dyDescent="0.25">
      <c r="G43490" s="7"/>
    </row>
    <row r="43491" spans="7:7" x14ac:dyDescent="0.25">
      <c r="G43491" s="7"/>
    </row>
    <row r="43492" spans="7:7" x14ac:dyDescent="0.25">
      <c r="G43492" s="7"/>
    </row>
    <row r="43493" spans="7:7" x14ac:dyDescent="0.25">
      <c r="G43493" s="7"/>
    </row>
    <row r="43494" spans="7:7" x14ac:dyDescent="0.25">
      <c r="G43494" s="7"/>
    </row>
    <row r="43495" spans="7:7" x14ac:dyDescent="0.25">
      <c r="G43495" s="7"/>
    </row>
    <row r="43496" spans="7:7" x14ac:dyDescent="0.25">
      <c r="G43496" s="7"/>
    </row>
    <row r="43497" spans="7:7" x14ac:dyDescent="0.25">
      <c r="G43497" s="7"/>
    </row>
    <row r="43498" spans="7:7" x14ac:dyDescent="0.25">
      <c r="G43498" s="7"/>
    </row>
    <row r="43499" spans="7:7" x14ac:dyDescent="0.25">
      <c r="G43499" s="7"/>
    </row>
    <row r="43500" spans="7:7" x14ac:dyDescent="0.25">
      <c r="G43500" s="7"/>
    </row>
    <row r="43501" spans="7:7" x14ac:dyDescent="0.25">
      <c r="G43501" s="7"/>
    </row>
    <row r="43502" spans="7:7" x14ac:dyDescent="0.25">
      <c r="G43502" s="7"/>
    </row>
    <row r="43503" spans="7:7" x14ac:dyDescent="0.25">
      <c r="G43503" s="7"/>
    </row>
    <row r="43504" spans="7:7" x14ac:dyDescent="0.25">
      <c r="G43504" s="7"/>
    </row>
    <row r="43505" spans="7:7" x14ac:dyDescent="0.25">
      <c r="G43505" s="7"/>
    </row>
    <row r="43506" spans="7:7" x14ac:dyDescent="0.25">
      <c r="G43506" s="7"/>
    </row>
    <row r="43507" spans="7:7" x14ac:dyDescent="0.25">
      <c r="G43507" s="7"/>
    </row>
    <row r="43508" spans="7:7" x14ac:dyDescent="0.25">
      <c r="G43508" s="7"/>
    </row>
    <row r="43509" spans="7:7" x14ac:dyDescent="0.25">
      <c r="G43509" s="7"/>
    </row>
    <row r="43510" spans="7:7" x14ac:dyDescent="0.25">
      <c r="G43510" s="7"/>
    </row>
    <row r="43511" spans="7:7" x14ac:dyDescent="0.25">
      <c r="G43511" s="7"/>
    </row>
    <row r="43512" spans="7:7" x14ac:dyDescent="0.25">
      <c r="G43512" s="7"/>
    </row>
    <row r="43513" spans="7:7" x14ac:dyDescent="0.25">
      <c r="G43513" s="7"/>
    </row>
    <row r="43514" spans="7:7" x14ac:dyDescent="0.25">
      <c r="G43514" s="7"/>
    </row>
    <row r="43515" spans="7:7" x14ac:dyDescent="0.25">
      <c r="G43515" s="7"/>
    </row>
    <row r="43516" spans="7:7" x14ac:dyDescent="0.25">
      <c r="G43516" s="7"/>
    </row>
    <row r="43517" spans="7:7" x14ac:dyDescent="0.25">
      <c r="G43517" s="7"/>
    </row>
    <row r="43518" spans="7:7" x14ac:dyDescent="0.25">
      <c r="G43518" s="7"/>
    </row>
    <row r="43519" spans="7:7" x14ac:dyDescent="0.25">
      <c r="G43519" s="7"/>
    </row>
    <row r="43520" spans="7:7" x14ac:dyDescent="0.25">
      <c r="G43520" s="7"/>
    </row>
    <row r="43521" spans="7:7" x14ac:dyDescent="0.25">
      <c r="G43521" s="7"/>
    </row>
    <row r="43522" spans="7:7" x14ac:dyDescent="0.25">
      <c r="G43522" s="7"/>
    </row>
    <row r="43523" spans="7:7" x14ac:dyDescent="0.25">
      <c r="G43523" s="7"/>
    </row>
    <row r="43524" spans="7:7" x14ac:dyDescent="0.25">
      <c r="G43524" s="7"/>
    </row>
    <row r="43525" spans="7:7" x14ac:dyDescent="0.25">
      <c r="G43525" s="7"/>
    </row>
    <row r="43526" spans="7:7" x14ac:dyDescent="0.25">
      <c r="G43526" s="7"/>
    </row>
    <row r="43527" spans="7:7" x14ac:dyDescent="0.25">
      <c r="G43527" s="7"/>
    </row>
    <row r="43528" spans="7:7" x14ac:dyDescent="0.25">
      <c r="G43528" s="7"/>
    </row>
    <row r="43529" spans="7:7" x14ac:dyDescent="0.25">
      <c r="G43529" s="7"/>
    </row>
    <row r="43530" spans="7:7" x14ac:dyDescent="0.25">
      <c r="G43530" s="7"/>
    </row>
    <row r="43531" spans="7:7" x14ac:dyDescent="0.25">
      <c r="G43531" s="7"/>
    </row>
    <row r="43532" spans="7:7" x14ac:dyDescent="0.25">
      <c r="G43532" s="7"/>
    </row>
    <row r="43533" spans="7:7" x14ac:dyDescent="0.25">
      <c r="G43533" s="7"/>
    </row>
    <row r="43534" spans="7:7" x14ac:dyDescent="0.25">
      <c r="G43534" s="7"/>
    </row>
    <row r="43535" spans="7:7" x14ac:dyDescent="0.25">
      <c r="G43535" s="7"/>
    </row>
    <row r="43536" spans="7:7" x14ac:dyDescent="0.25">
      <c r="G43536" s="7"/>
    </row>
    <row r="43537" spans="7:7" x14ac:dyDescent="0.25">
      <c r="G43537" s="7"/>
    </row>
    <row r="43538" spans="7:7" x14ac:dyDescent="0.25">
      <c r="G43538" s="7"/>
    </row>
    <row r="43539" spans="7:7" x14ac:dyDescent="0.25">
      <c r="G43539" s="7"/>
    </row>
    <row r="43540" spans="7:7" x14ac:dyDescent="0.25">
      <c r="G43540" s="7"/>
    </row>
    <row r="43541" spans="7:7" x14ac:dyDescent="0.25">
      <c r="G43541" s="7"/>
    </row>
    <row r="43542" spans="7:7" x14ac:dyDescent="0.25">
      <c r="G43542" s="7"/>
    </row>
    <row r="43543" spans="7:7" x14ac:dyDescent="0.25">
      <c r="G43543" s="7"/>
    </row>
    <row r="43544" spans="7:7" x14ac:dyDescent="0.25">
      <c r="G43544" s="7"/>
    </row>
    <row r="43545" spans="7:7" x14ac:dyDescent="0.25">
      <c r="G43545" s="7"/>
    </row>
    <row r="43546" spans="7:7" x14ac:dyDescent="0.25">
      <c r="G43546" s="7"/>
    </row>
    <row r="43547" spans="7:7" x14ac:dyDescent="0.25">
      <c r="G43547" s="7"/>
    </row>
    <row r="43548" spans="7:7" x14ac:dyDescent="0.25">
      <c r="G43548" s="7"/>
    </row>
    <row r="43549" spans="7:7" x14ac:dyDescent="0.25">
      <c r="G43549" s="7"/>
    </row>
    <row r="43550" spans="7:7" x14ac:dyDescent="0.25">
      <c r="G43550" s="7"/>
    </row>
    <row r="43551" spans="7:7" x14ac:dyDescent="0.25">
      <c r="G43551" s="7"/>
    </row>
    <row r="43552" spans="7:7" x14ac:dyDescent="0.25">
      <c r="G43552" s="7"/>
    </row>
    <row r="43553" spans="7:7" x14ac:dyDescent="0.25">
      <c r="G43553" s="7"/>
    </row>
    <row r="43554" spans="7:7" x14ac:dyDescent="0.25">
      <c r="G43554" s="7"/>
    </row>
    <row r="43555" spans="7:7" x14ac:dyDescent="0.25">
      <c r="G43555" s="7"/>
    </row>
    <row r="43556" spans="7:7" x14ac:dyDescent="0.25">
      <c r="G43556" s="7"/>
    </row>
    <row r="43557" spans="7:7" x14ac:dyDescent="0.25">
      <c r="G43557" s="7"/>
    </row>
    <row r="43558" spans="7:7" x14ac:dyDescent="0.25">
      <c r="G43558" s="7"/>
    </row>
    <row r="43559" spans="7:7" x14ac:dyDescent="0.25">
      <c r="G43559" s="7"/>
    </row>
    <row r="43560" spans="7:7" x14ac:dyDescent="0.25">
      <c r="G43560" s="7"/>
    </row>
    <row r="43561" spans="7:7" x14ac:dyDescent="0.25">
      <c r="G43561" s="7"/>
    </row>
    <row r="43562" spans="7:7" x14ac:dyDescent="0.25">
      <c r="G43562" s="7"/>
    </row>
    <row r="43563" spans="7:7" x14ac:dyDescent="0.25">
      <c r="G43563" s="7"/>
    </row>
    <row r="43564" spans="7:7" x14ac:dyDescent="0.25">
      <c r="G43564" s="7"/>
    </row>
    <row r="43565" spans="7:7" x14ac:dyDescent="0.25">
      <c r="G43565" s="7"/>
    </row>
    <row r="43566" spans="7:7" x14ac:dyDescent="0.25">
      <c r="G43566" s="7"/>
    </row>
    <row r="43567" spans="7:7" x14ac:dyDescent="0.25">
      <c r="G43567" s="7"/>
    </row>
    <row r="43568" spans="7:7" x14ac:dyDescent="0.25">
      <c r="G43568" s="7"/>
    </row>
    <row r="43569" spans="7:7" x14ac:dyDescent="0.25">
      <c r="G43569" s="7"/>
    </row>
    <row r="43570" spans="7:7" x14ac:dyDescent="0.25">
      <c r="G43570" s="7"/>
    </row>
    <row r="43571" spans="7:7" x14ac:dyDescent="0.25">
      <c r="G43571" s="7"/>
    </row>
    <row r="43572" spans="7:7" x14ac:dyDescent="0.25">
      <c r="G43572" s="7"/>
    </row>
    <row r="43573" spans="7:7" x14ac:dyDescent="0.25">
      <c r="G43573" s="7"/>
    </row>
    <row r="43574" spans="7:7" x14ac:dyDescent="0.25">
      <c r="G43574" s="7"/>
    </row>
    <row r="43575" spans="7:7" x14ac:dyDescent="0.25">
      <c r="G43575" s="7"/>
    </row>
    <row r="43576" spans="7:7" x14ac:dyDescent="0.25">
      <c r="G43576" s="7"/>
    </row>
    <row r="43577" spans="7:7" x14ac:dyDescent="0.25">
      <c r="G43577" s="7"/>
    </row>
    <row r="43578" spans="7:7" x14ac:dyDescent="0.25">
      <c r="G43578" s="7"/>
    </row>
    <row r="43579" spans="7:7" x14ac:dyDescent="0.25">
      <c r="G43579" s="7"/>
    </row>
    <row r="43580" spans="7:7" x14ac:dyDescent="0.25">
      <c r="G43580" s="7"/>
    </row>
    <row r="43581" spans="7:7" x14ac:dyDescent="0.25">
      <c r="G43581" s="7"/>
    </row>
    <row r="43582" spans="7:7" x14ac:dyDescent="0.25">
      <c r="G43582" s="7"/>
    </row>
    <row r="43583" spans="7:7" x14ac:dyDescent="0.25">
      <c r="G43583" s="7"/>
    </row>
    <row r="43584" spans="7:7" x14ac:dyDescent="0.25">
      <c r="G43584" s="7"/>
    </row>
    <row r="43585" spans="7:7" x14ac:dyDescent="0.25">
      <c r="G43585" s="7"/>
    </row>
    <row r="43586" spans="7:7" x14ac:dyDescent="0.25">
      <c r="G43586" s="7"/>
    </row>
    <row r="43587" spans="7:7" x14ac:dyDescent="0.25">
      <c r="G43587" s="7"/>
    </row>
    <row r="43588" spans="7:7" x14ac:dyDescent="0.25">
      <c r="G43588" s="7"/>
    </row>
    <row r="43589" spans="7:7" x14ac:dyDescent="0.25">
      <c r="G43589" s="7"/>
    </row>
    <row r="43590" spans="7:7" x14ac:dyDescent="0.25">
      <c r="G43590" s="7"/>
    </row>
    <row r="43591" spans="7:7" x14ac:dyDescent="0.25">
      <c r="G43591" s="7"/>
    </row>
    <row r="43592" spans="7:7" x14ac:dyDescent="0.25">
      <c r="G43592" s="7"/>
    </row>
    <row r="43593" spans="7:7" x14ac:dyDescent="0.25">
      <c r="G43593" s="7"/>
    </row>
    <row r="43594" spans="7:7" x14ac:dyDescent="0.25">
      <c r="G43594" s="7"/>
    </row>
    <row r="43595" spans="7:7" x14ac:dyDescent="0.25">
      <c r="G43595" s="7"/>
    </row>
    <row r="43596" spans="7:7" x14ac:dyDescent="0.25">
      <c r="G43596" s="7"/>
    </row>
    <row r="43597" spans="7:7" x14ac:dyDescent="0.25">
      <c r="G43597" s="7"/>
    </row>
    <row r="43598" spans="7:7" x14ac:dyDescent="0.25">
      <c r="G43598" s="7"/>
    </row>
    <row r="43599" spans="7:7" x14ac:dyDescent="0.25">
      <c r="G43599" s="7"/>
    </row>
    <row r="43600" spans="7:7" x14ac:dyDescent="0.25">
      <c r="G43600" s="7"/>
    </row>
    <row r="43601" spans="7:7" x14ac:dyDescent="0.25">
      <c r="G43601" s="7"/>
    </row>
    <row r="43602" spans="7:7" x14ac:dyDescent="0.25">
      <c r="G43602" s="7"/>
    </row>
    <row r="43603" spans="7:7" x14ac:dyDescent="0.25">
      <c r="G43603" s="7"/>
    </row>
    <row r="43604" spans="7:7" x14ac:dyDescent="0.25">
      <c r="G43604" s="7"/>
    </row>
    <row r="43605" spans="7:7" x14ac:dyDescent="0.25">
      <c r="G43605" s="7"/>
    </row>
    <row r="43606" spans="7:7" x14ac:dyDescent="0.25">
      <c r="G43606" s="7"/>
    </row>
    <row r="43607" spans="7:7" x14ac:dyDescent="0.25">
      <c r="G43607" s="7"/>
    </row>
    <row r="43608" spans="7:7" x14ac:dyDescent="0.25">
      <c r="G43608" s="7"/>
    </row>
    <row r="43609" spans="7:7" x14ac:dyDescent="0.25">
      <c r="G43609" s="7"/>
    </row>
    <row r="43610" spans="7:7" x14ac:dyDescent="0.25">
      <c r="G43610" s="7"/>
    </row>
    <row r="43611" spans="7:7" x14ac:dyDescent="0.25">
      <c r="G43611" s="7"/>
    </row>
    <row r="43612" spans="7:7" x14ac:dyDescent="0.25">
      <c r="G43612" s="7"/>
    </row>
    <row r="43613" spans="7:7" x14ac:dyDescent="0.25">
      <c r="G43613" s="7"/>
    </row>
    <row r="43614" spans="7:7" x14ac:dyDescent="0.25">
      <c r="G43614" s="7"/>
    </row>
    <row r="43615" spans="7:7" x14ac:dyDescent="0.25">
      <c r="G43615" s="7"/>
    </row>
    <row r="43616" spans="7:7" x14ac:dyDescent="0.25">
      <c r="G43616" s="7"/>
    </row>
    <row r="43617" spans="7:7" x14ac:dyDescent="0.25">
      <c r="G43617" s="7"/>
    </row>
    <row r="43618" spans="7:7" x14ac:dyDescent="0.25">
      <c r="G43618" s="7"/>
    </row>
    <row r="43619" spans="7:7" x14ac:dyDescent="0.25">
      <c r="G43619" s="7"/>
    </row>
    <row r="43620" spans="7:7" x14ac:dyDescent="0.25">
      <c r="G43620" s="7"/>
    </row>
    <row r="43621" spans="7:7" x14ac:dyDescent="0.25">
      <c r="G43621" s="7"/>
    </row>
    <row r="43622" spans="7:7" x14ac:dyDescent="0.25">
      <c r="G43622" s="7"/>
    </row>
    <row r="43623" spans="7:7" x14ac:dyDescent="0.25">
      <c r="G43623" s="7"/>
    </row>
    <row r="43624" spans="7:7" x14ac:dyDescent="0.25">
      <c r="G43624" s="7"/>
    </row>
    <row r="43625" spans="7:7" x14ac:dyDescent="0.25">
      <c r="G43625" s="7"/>
    </row>
    <row r="43626" spans="7:7" x14ac:dyDescent="0.25">
      <c r="G43626" s="7"/>
    </row>
    <row r="43627" spans="7:7" x14ac:dyDescent="0.25">
      <c r="G43627" s="7"/>
    </row>
    <row r="43628" spans="7:7" x14ac:dyDescent="0.25">
      <c r="G43628" s="7"/>
    </row>
    <row r="43629" spans="7:7" x14ac:dyDescent="0.25">
      <c r="G43629" s="7"/>
    </row>
    <row r="43630" spans="7:7" x14ac:dyDescent="0.25">
      <c r="G43630" s="7"/>
    </row>
    <row r="43631" spans="7:7" x14ac:dyDescent="0.25">
      <c r="G43631" s="7"/>
    </row>
    <row r="43632" spans="7:7" x14ac:dyDescent="0.25">
      <c r="G43632" s="7"/>
    </row>
    <row r="43633" spans="7:7" x14ac:dyDescent="0.25">
      <c r="G43633" s="7"/>
    </row>
    <row r="43634" spans="7:7" x14ac:dyDescent="0.25">
      <c r="G43634" s="7"/>
    </row>
    <row r="43635" spans="7:7" x14ac:dyDescent="0.25">
      <c r="G43635" s="7"/>
    </row>
    <row r="43636" spans="7:7" x14ac:dyDescent="0.25">
      <c r="G43636" s="7"/>
    </row>
    <row r="43637" spans="7:7" x14ac:dyDescent="0.25">
      <c r="G43637" s="7"/>
    </row>
    <row r="43638" spans="7:7" x14ac:dyDescent="0.25">
      <c r="G43638" s="7"/>
    </row>
    <row r="43639" spans="7:7" x14ac:dyDescent="0.25">
      <c r="G43639" s="7"/>
    </row>
    <row r="43640" spans="7:7" x14ac:dyDescent="0.25">
      <c r="G43640" s="7"/>
    </row>
    <row r="43641" spans="7:7" x14ac:dyDescent="0.25">
      <c r="G43641" s="7"/>
    </row>
    <row r="43642" spans="7:7" x14ac:dyDescent="0.25">
      <c r="G43642" s="7"/>
    </row>
    <row r="43643" spans="7:7" x14ac:dyDescent="0.25">
      <c r="G43643" s="7"/>
    </row>
    <row r="43644" spans="7:7" x14ac:dyDescent="0.25">
      <c r="G43644" s="7"/>
    </row>
    <row r="43645" spans="7:7" x14ac:dyDescent="0.25">
      <c r="G43645" s="7"/>
    </row>
    <row r="43646" spans="7:7" x14ac:dyDescent="0.25">
      <c r="G43646" s="7"/>
    </row>
    <row r="43647" spans="7:7" x14ac:dyDescent="0.25">
      <c r="G43647" s="7"/>
    </row>
    <row r="43648" spans="7:7" x14ac:dyDescent="0.25">
      <c r="G43648" s="7"/>
    </row>
    <row r="43649" spans="7:7" x14ac:dyDescent="0.25">
      <c r="G43649" s="7"/>
    </row>
    <row r="43650" spans="7:7" x14ac:dyDescent="0.25">
      <c r="G43650" s="7"/>
    </row>
    <row r="43651" spans="7:7" x14ac:dyDescent="0.25">
      <c r="G43651" s="7"/>
    </row>
    <row r="43652" spans="7:7" x14ac:dyDescent="0.25">
      <c r="G43652" s="7"/>
    </row>
    <row r="43653" spans="7:7" x14ac:dyDescent="0.25">
      <c r="G43653" s="7"/>
    </row>
    <row r="43654" spans="7:7" x14ac:dyDescent="0.25">
      <c r="G43654" s="7"/>
    </row>
    <row r="43655" spans="7:7" x14ac:dyDescent="0.25">
      <c r="G43655" s="7"/>
    </row>
    <row r="43656" spans="7:7" x14ac:dyDescent="0.25">
      <c r="G43656" s="7"/>
    </row>
    <row r="43657" spans="7:7" x14ac:dyDescent="0.25">
      <c r="G43657" s="7"/>
    </row>
    <row r="43658" spans="7:7" x14ac:dyDescent="0.25">
      <c r="G43658" s="7"/>
    </row>
    <row r="43659" spans="7:7" x14ac:dyDescent="0.25">
      <c r="G43659" s="7"/>
    </row>
    <row r="43660" spans="7:7" x14ac:dyDescent="0.25">
      <c r="G43660" s="7"/>
    </row>
    <row r="43661" spans="7:7" x14ac:dyDescent="0.25">
      <c r="G43661" s="7"/>
    </row>
    <row r="43662" spans="7:7" x14ac:dyDescent="0.25">
      <c r="G43662" s="7"/>
    </row>
    <row r="43663" spans="7:7" x14ac:dyDescent="0.25">
      <c r="G43663" s="7"/>
    </row>
    <row r="43664" spans="7:7" x14ac:dyDescent="0.25">
      <c r="G43664" s="7"/>
    </row>
    <row r="43665" spans="7:7" x14ac:dyDescent="0.25">
      <c r="G43665" s="7"/>
    </row>
    <row r="43666" spans="7:7" x14ac:dyDescent="0.25">
      <c r="G43666" s="7"/>
    </row>
    <row r="43667" spans="7:7" x14ac:dyDescent="0.25">
      <c r="G43667" s="7"/>
    </row>
    <row r="43668" spans="7:7" x14ac:dyDescent="0.25">
      <c r="G43668" s="7"/>
    </row>
    <row r="43669" spans="7:7" x14ac:dyDescent="0.25">
      <c r="G43669" s="7"/>
    </row>
    <row r="43670" spans="7:7" x14ac:dyDescent="0.25">
      <c r="G43670" s="7"/>
    </row>
    <row r="43671" spans="7:7" x14ac:dyDescent="0.25">
      <c r="G43671" s="7"/>
    </row>
    <row r="43672" spans="7:7" x14ac:dyDescent="0.25">
      <c r="G43672" s="7"/>
    </row>
    <row r="43673" spans="7:7" x14ac:dyDescent="0.25">
      <c r="G43673" s="7"/>
    </row>
    <row r="43674" spans="7:7" x14ac:dyDescent="0.25">
      <c r="G43674" s="7"/>
    </row>
    <row r="43675" spans="7:7" x14ac:dyDescent="0.25">
      <c r="G43675" s="7"/>
    </row>
    <row r="43676" spans="7:7" x14ac:dyDescent="0.25">
      <c r="G43676" s="7"/>
    </row>
    <row r="43677" spans="7:7" x14ac:dyDescent="0.25">
      <c r="G43677" s="7"/>
    </row>
    <row r="43678" spans="7:7" x14ac:dyDescent="0.25">
      <c r="G43678" s="7"/>
    </row>
    <row r="43679" spans="7:7" x14ac:dyDescent="0.25">
      <c r="G43679" s="7"/>
    </row>
    <row r="43680" spans="7:7" x14ac:dyDescent="0.25">
      <c r="G43680" s="7"/>
    </row>
    <row r="43681" spans="7:7" x14ac:dyDescent="0.25">
      <c r="G43681" s="7"/>
    </row>
    <row r="43682" spans="7:7" x14ac:dyDescent="0.25">
      <c r="G43682" s="7"/>
    </row>
    <row r="43683" spans="7:7" x14ac:dyDescent="0.25">
      <c r="G43683" s="7"/>
    </row>
    <row r="43684" spans="7:7" x14ac:dyDescent="0.25">
      <c r="G43684" s="7"/>
    </row>
    <row r="43685" spans="7:7" x14ac:dyDescent="0.25">
      <c r="G43685" s="7"/>
    </row>
    <row r="43686" spans="7:7" x14ac:dyDescent="0.25">
      <c r="G43686" s="7"/>
    </row>
    <row r="43687" spans="7:7" x14ac:dyDescent="0.25">
      <c r="G43687" s="7"/>
    </row>
    <row r="43688" spans="7:7" x14ac:dyDescent="0.25">
      <c r="G43688" s="7"/>
    </row>
    <row r="43689" spans="7:7" x14ac:dyDescent="0.25">
      <c r="G43689" s="7"/>
    </row>
    <row r="43690" spans="7:7" x14ac:dyDescent="0.25">
      <c r="G43690" s="7"/>
    </row>
    <row r="43691" spans="7:7" x14ac:dyDescent="0.25">
      <c r="G43691" s="7"/>
    </row>
    <row r="43692" spans="7:7" x14ac:dyDescent="0.25">
      <c r="G43692" s="7"/>
    </row>
    <row r="43693" spans="7:7" x14ac:dyDescent="0.25">
      <c r="G43693" s="7"/>
    </row>
    <row r="43694" spans="7:7" x14ac:dyDescent="0.25">
      <c r="G43694" s="7"/>
    </row>
    <row r="43695" spans="7:7" x14ac:dyDescent="0.25">
      <c r="G43695" s="7"/>
    </row>
    <row r="43696" spans="7:7" x14ac:dyDescent="0.25">
      <c r="G43696" s="7"/>
    </row>
    <row r="43697" spans="7:7" x14ac:dyDescent="0.25">
      <c r="G43697" s="7"/>
    </row>
    <row r="43698" spans="7:7" x14ac:dyDescent="0.25">
      <c r="G43698" s="7"/>
    </row>
    <row r="43699" spans="7:7" x14ac:dyDescent="0.25">
      <c r="G43699" s="7"/>
    </row>
    <row r="43700" spans="7:7" x14ac:dyDescent="0.25">
      <c r="G43700" s="7"/>
    </row>
    <row r="43701" spans="7:7" x14ac:dyDescent="0.25">
      <c r="G43701" s="7"/>
    </row>
    <row r="43702" spans="7:7" x14ac:dyDescent="0.25">
      <c r="G43702" s="7"/>
    </row>
    <row r="43703" spans="7:7" x14ac:dyDescent="0.25">
      <c r="G43703" s="7"/>
    </row>
    <row r="43704" spans="7:7" x14ac:dyDescent="0.25">
      <c r="G43704" s="7"/>
    </row>
    <row r="43705" spans="7:7" x14ac:dyDescent="0.25">
      <c r="G43705" s="7"/>
    </row>
    <row r="43706" spans="7:7" x14ac:dyDescent="0.25">
      <c r="G43706" s="7"/>
    </row>
    <row r="43707" spans="7:7" x14ac:dyDescent="0.25">
      <c r="G43707" s="7"/>
    </row>
    <row r="43708" spans="7:7" x14ac:dyDescent="0.25">
      <c r="G43708" s="7"/>
    </row>
    <row r="43709" spans="7:7" x14ac:dyDescent="0.25">
      <c r="G43709" s="7"/>
    </row>
    <row r="43710" spans="7:7" x14ac:dyDescent="0.25">
      <c r="G43710" s="7"/>
    </row>
    <row r="43711" spans="7:7" x14ac:dyDescent="0.25">
      <c r="G43711" s="7"/>
    </row>
    <row r="43712" spans="7:7" x14ac:dyDescent="0.25">
      <c r="G43712" s="7"/>
    </row>
    <row r="43713" spans="7:7" x14ac:dyDescent="0.25">
      <c r="G43713" s="7"/>
    </row>
    <row r="43714" spans="7:7" x14ac:dyDescent="0.25">
      <c r="G43714" s="7"/>
    </row>
    <row r="43715" spans="7:7" x14ac:dyDescent="0.25">
      <c r="G43715" s="7"/>
    </row>
    <row r="43716" spans="7:7" x14ac:dyDescent="0.25">
      <c r="G43716" s="7"/>
    </row>
    <row r="43717" spans="7:7" x14ac:dyDescent="0.25">
      <c r="G43717" s="7"/>
    </row>
    <row r="43718" spans="7:7" x14ac:dyDescent="0.25">
      <c r="G43718" s="7"/>
    </row>
    <row r="43719" spans="7:7" x14ac:dyDescent="0.25">
      <c r="G43719" s="7"/>
    </row>
    <row r="43720" spans="7:7" x14ac:dyDescent="0.25">
      <c r="G43720" s="7"/>
    </row>
    <row r="43721" spans="7:7" x14ac:dyDescent="0.25">
      <c r="G43721" s="7"/>
    </row>
    <row r="43722" spans="7:7" x14ac:dyDescent="0.25">
      <c r="G43722" s="7"/>
    </row>
    <row r="43723" spans="7:7" x14ac:dyDescent="0.25">
      <c r="G43723" s="7"/>
    </row>
    <row r="43724" spans="7:7" x14ac:dyDescent="0.25">
      <c r="G43724" s="7"/>
    </row>
    <row r="43725" spans="7:7" x14ac:dyDescent="0.25">
      <c r="G43725" s="7"/>
    </row>
    <row r="43726" spans="7:7" x14ac:dyDescent="0.25">
      <c r="G43726" s="7"/>
    </row>
    <row r="43727" spans="7:7" x14ac:dyDescent="0.25">
      <c r="G43727" s="7"/>
    </row>
    <row r="43728" spans="7:7" x14ac:dyDescent="0.25">
      <c r="G43728" s="7"/>
    </row>
    <row r="43729" spans="7:7" x14ac:dyDescent="0.25">
      <c r="G43729" s="7"/>
    </row>
    <row r="43730" spans="7:7" x14ac:dyDescent="0.25">
      <c r="G43730" s="7"/>
    </row>
    <row r="43731" spans="7:7" x14ac:dyDescent="0.25">
      <c r="G43731" s="7"/>
    </row>
    <row r="43732" spans="7:7" x14ac:dyDescent="0.25">
      <c r="G43732" s="7"/>
    </row>
    <row r="43733" spans="7:7" x14ac:dyDescent="0.25">
      <c r="G43733" s="7"/>
    </row>
    <row r="43734" spans="7:7" x14ac:dyDescent="0.25">
      <c r="G43734" s="7"/>
    </row>
    <row r="43735" spans="7:7" x14ac:dyDescent="0.25">
      <c r="G43735" s="7"/>
    </row>
    <row r="43736" spans="7:7" x14ac:dyDescent="0.25">
      <c r="G43736" s="7"/>
    </row>
    <row r="43737" spans="7:7" x14ac:dyDescent="0.25">
      <c r="G43737" s="7"/>
    </row>
    <row r="43738" spans="7:7" x14ac:dyDescent="0.25">
      <c r="G43738" s="7"/>
    </row>
    <row r="43739" spans="7:7" x14ac:dyDescent="0.25">
      <c r="G43739" s="7"/>
    </row>
    <row r="43740" spans="7:7" x14ac:dyDescent="0.25">
      <c r="G43740" s="7"/>
    </row>
    <row r="43741" spans="7:7" x14ac:dyDescent="0.25">
      <c r="G43741" s="7"/>
    </row>
    <row r="43742" spans="7:7" x14ac:dyDescent="0.25">
      <c r="G43742" s="7"/>
    </row>
    <row r="43743" spans="7:7" x14ac:dyDescent="0.25">
      <c r="G43743" s="7"/>
    </row>
    <row r="43744" spans="7:7" x14ac:dyDescent="0.25">
      <c r="G43744" s="7"/>
    </row>
    <row r="43745" spans="7:7" x14ac:dyDescent="0.25">
      <c r="G43745" s="7"/>
    </row>
    <row r="43746" spans="7:7" x14ac:dyDescent="0.25">
      <c r="G43746" s="7"/>
    </row>
    <row r="43747" spans="7:7" x14ac:dyDescent="0.25">
      <c r="G43747" s="7"/>
    </row>
    <row r="43748" spans="7:7" x14ac:dyDescent="0.25">
      <c r="G43748" s="7"/>
    </row>
    <row r="43749" spans="7:7" x14ac:dyDescent="0.25">
      <c r="G43749" s="7"/>
    </row>
    <row r="43750" spans="7:7" x14ac:dyDescent="0.25">
      <c r="G43750" s="7"/>
    </row>
    <row r="43751" spans="7:7" x14ac:dyDescent="0.25">
      <c r="G43751" s="7"/>
    </row>
    <row r="43752" spans="7:7" x14ac:dyDescent="0.25">
      <c r="G43752" s="7"/>
    </row>
    <row r="43753" spans="7:7" x14ac:dyDescent="0.25">
      <c r="G43753" s="7"/>
    </row>
    <row r="43754" spans="7:7" x14ac:dyDescent="0.25">
      <c r="G43754" s="7"/>
    </row>
    <row r="43755" spans="7:7" x14ac:dyDescent="0.25">
      <c r="G43755" s="7"/>
    </row>
    <row r="43756" spans="7:7" x14ac:dyDescent="0.25">
      <c r="G43756" s="7"/>
    </row>
    <row r="43757" spans="7:7" x14ac:dyDescent="0.25">
      <c r="G43757" s="7"/>
    </row>
    <row r="43758" spans="7:7" x14ac:dyDescent="0.25">
      <c r="G43758" s="7"/>
    </row>
    <row r="43759" spans="7:7" x14ac:dyDescent="0.25">
      <c r="G43759" s="7"/>
    </row>
    <row r="43760" spans="7:7" x14ac:dyDescent="0.25">
      <c r="G43760" s="7"/>
    </row>
    <row r="43761" spans="7:7" x14ac:dyDescent="0.25">
      <c r="G43761" s="7"/>
    </row>
    <row r="43762" spans="7:7" x14ac:dyDescent="0.25">
      <c r="G43762" s="7"/>
    </row>
    <row r="43763" spans="7:7" x14ac:dyDescent="0.25">
      <c r="G43763" s="7"/>
    </row>
    <row r="43764" spans="7:7" x14ac:dyDescent="0.25">
      <c r="G43764" s="7"/>
    </row>
    <row r="43765" spans="7:7" x14ac:dyDescent="0.25">
      <c r="G43765" s="7"/>
    </row>
    <row r="43766" spans="7:7" x14ac:dyDescent="0.25">
      <c r="G43766" s="7"/>
    </row>
    <row r="43767" spans="7:7" x14ac:dyDescent="0.25">
      <c r="G43767" s="7"/>
    </row>
    <row r="43768" spans="7:7" x14ac:dyDescent="0.25">
      <c r="G43768" s="7"/>
    </row>
    <row r="43769" spans="7:7" x14ac:dyDescent="0.25">
      <c r="G43769" s="7"/>
    </row>
    <row r="43770" spans="7:7" x14ac:dyDescent="0.25">
      <c r="G43770" s="7"/>
    </row>
    <row r="43771" spans="7:7" x14ac:dyDescent="0.25">
      <c r="G43771" s="7"/>
    </row>
    <row r="43772" spans="7:7" x14ac:dyDescent="0.25">
      <c r="G43772" s="7"/>
    </row>
    <row r="43773" spans="7:7" x14ac:dyDescent="0.25">
      <c r="G43773" s="7"/>
    </row>
    <row r="43774" spans="7:7" x14ac:dyDescent="0.25">
      <c r="G43774" s="7"/>
    </row>
    <row r="43775" spans="7:7" x14ac:dyDescent="0.25">
      <c r="G43775" s="7"/>
    </row>
    <row r="43776" spans="7:7" x14ac:dyDescent="0.25">
      <c r="G43776" s="7"/>
    </row>
    <row r="43777" spans="7:7" x14ac:dyDescent="0.25">
      <c r="G43777" s="7"/>
    </row>
    <row r="43778" spans="7:7" x14ac:dyDescent="0.25">
      <c r="G43778" s="7"/>
    </row>
    <row r="43779" spans="7:7" x14ac:dyDescent="0.25">
      <c r="G43779" s="7"/>
    </row>
    <row r="43780" spans="7:7" x14ac:dyDescent="0.25">
      <c r="G43780" s="7"/>
    </row>
    <row r="43781" spans="7:7" x14ac:dyDescent="0.25">
      <c r="G43781" s="7"/>
    </row>
    <row r="43782" spans="7:7" x14ac:dyDescent="0.25">
      <c r="G43782" s="7"/>
    </row>
    <row r="43783" spans="7:7" x14ac:dyDescent="0.25">
      <c r="G43783" s="7"/>
    </row>
    <row r="43784" spans="7:7" x14ac:dyDescent="0.25">
      <c r="G43784" s="7"/>
    </row>
    <row r="43785" spans="7:7" x14ac:dyDescent="0.25">
      <c r="G43785" s="7"/>
    </row>
    <row r="43786" spans="7:7" x14ac:dyDescent="0.25">
      <c r="G43786" s="7"/>
    </row>
    <row r="43787" spans="7:7" x14ac:dyDescent="0.25">
      <c r="G43787" s="7"/>
    </row>
    <row r="43788" spans="7:7" x14ac:dyDescent="0.25">
      <c r="G43788" s="7"/>
    </row>
    <row r="43789" spans="7:7" x14ac:dyDescent="0.25">
      <c r="G43789" s="7"/>
    </row>
    <row r="43790" spans="7:7" x14ac:dyDescent="0.25">
      <c r="G43790" s="7"/>
    </row>
    <row r="43791" spans="7:7" x14ac:dyDescent="0.25">
      <c r="G43791" s="7"/>
    </row>
    <row r="43792" spans="7:7" x14ac:dyDescent="0.25">
      <c r="G43792" s="7"/>
    </row>
    <row r="43793" spans="7:7" x14ac:dyDescent="0.25">
      <c r="G43793" s="7"/>
    </row>
    <row r="43794" spans="7:7" x14ac:dyDescent="0.25">
      <c r="G43794" s="7"/>
    </row>
    <row r="43795" spans="7:7" x14ac:dyDescent="0.25">
      <c r="G43795" s="7"/>
    </row>
    <row r="43796" spans="7:7" x14ac:dyDescent="0.25">
      <c r="G43796" s="7"/>
    </row>
    <row r="43797" spans="7:7" x14ac:dyDescent="0.25">
      <c r="G43797" s="7"/>
    </row>
    <row r="43798" spans="7:7" x14ac:dyDescent="0.25">
      <c r="G43798" s="7"/>
    </row>
    <row r="43799" spans="7:7" x14ac:dyDescent="0.25">
      <c r="G43799" s="7"/>
    </row>
    <row r="43800" spans="7:7" x14ac:dyDescent="0.25">
      <c r="G43800" s="7"/>
    </row>
    <row r="43801" spans="7:7" x14ac:dyDescent="0.25">
      <c r="G43801" s="7"/>
    </row>
    <row r="43802" spans="7:7" x14ac:dyDescent="0.25">
      <c r="G43802" s="7"/>
    </row>
    <row r="43803" spans="7:7" x14ac:dyDescent="0.25">
      <c r="G43803" s="7"/>
    </row>
    <row r="43804" spans="7:7" x14ac:dyDescent="0.25">
      <c r="G43804" s="7"/>
    </row>
    <row r="43805" spans="7:7" x14ac:dyDescent="0.25">
      <c r="G43805" s="7"/>
    </row>
    <row r="43806" spans="7:7" x14ac:dyDescent="0.25">
      <c r="G43806" s="7"/>
    </row>
    <row r="43807" spans="7:7" x14ac:dyDescent="0.25">
      <c r="G43807" s="7"/>
    </row>
    <row r="43808" spans="7:7" x14ac:dyDescent="0.25">
      <c r="G43808" s="7"/>
    </row>
    <row r="43809" spans="7:7" x14ac:dyDescent="0.25">
      <c r="G43809" s="7"/>
    </row>
    <row r="43810" spans="7:7" x14ac:dyDescent="0.25">
      <c r="G43810" s="7"/>
    </row>
    <row r="43811" spans="7:7" x14ac:dyDescent="0.25">
      <c r="G43811" s="7"/>
    </row>
    <row r="43812" spans="7:7" x14ac:dyDescent="0.25">
      <c r="G43812" s="7"/>
    </row>
    <row r="43813" spans="7:7" x14ac:dyDescent="0.25">
      <c r="G43813" s="7"/>
    </row>
    <row r="43814" spans="7:7" x14ac:dyDescent="0.25">
      <c r="G43814" s="7"/>
    </row>
    <row r="43815" spans="7:7" x14ac:dyDescent="0.25">
      <c r="G43815" s="7"/>
    </row>
    <row r="43816" spans="7:7" x14ac:dyDescent="0.25">
      <c r="G43816" s="7"/>
    </row>
    <row r="43817" spans="7:7" x14ac:dyDescent="0.25">
      <c r="G43817" s="7"/>
    </row>
    <row r="43818" spans="7:7" x14ac:dyDescent="0.25">
      <c r="G43818" s="7"/>
    </row>
    <row r="43819" spans="7:7" x14ac:dyDescent="0.25">
      <c r="G43819" s="7"/>
    </row>
    <row r="43820" spans="7:7" x14ac:dyDescent="0.25">
      <c r="G43820" s="7"/>
    </row>
    <row r="43821" spans="7:7" x14ac:dyDescent="0.25">
      <c r="G43821" s="7"/>
    </row>
    <row r="43822" spans="7:7" x14ac:dyDescent="0.25">
      <c r="G43822" s="7"/>
    </row>
    <row r="43823" spans="7:7" x14ac:dyDescent="0.25">
      <c r="G43823" s="7"/>
    </row>
    <row r="43824" spans="7:7" x14ac:dyDescent="0.25">
      <c r="G43824" s="7"/>
    </row>
    <row r="43825" spans="7:7" x14ac:dyDescent="0.25">
      <c r="G43825" s="7"/>
    </row>
    <row r="43826" spans="7:7" x14ac:dyDescent="0.25">
      <c r="G43826" s="7"/>
    </row>
    <row r="43827" spans="7:7" x14ac:dyDescent="0.25">
      <c r="G43827" s="7"/>
    </row>
    <row r="43828" spans="7:7" x14ac:dyDescent="0.25">
      <c r="G43828" s="7"/>
    </row>
    <row r="43829" spans="7:7" x14ac:dyDescent="0.25">
      <c r="G43829" s="7"/>
    </row>
    <row r="43830" spans="7:7" x14ac:dyDescent="0.25">
      <c r="G43830" s="7"/>
    </row>
    <row r="43831" spans="7:7" x14ac:dyDescent="0.25">
      <c r="G43831" s="7"/>
    </row>
    <row r="43832" spans="7:7" x14ac:dyDescent="0.25">
      <c r="G43832" s="7"/>
    </row>
    <row r="43833" spans="7:7" x14ac:dyDescent="0.25">
      <c r="G43833" s="7"/>
    </row>
    <row r="43834" spans="7:7" x14ac:dyDescent="0.25">
      <c r="G43834" s="7"/>
    </row>
    <row r="43835" spans="7:7" x14ac:dyDescent="0.25">
      <c r="G43835" s="7"/>
    </row>
    <row r="43836" spans="7:7" x14ac:dyDescent="0.25">
      <c r="G43836" s="7"/>
    </row>
    <row r="43837" spans="7:7" x14ac:dyDescent="0.25">
      <c r="G43837" s="7"/>
    </row>
    <row r="43838" spans="7:7" x14ac:dyDescent="0.25">
      <c r="G43838" s="7"/>
    </row>
    <row r="43839" spans="7:7" x14ac:dyDescent="0.25">
      <c r="G43839" s="7"/>
    </row>
    <row r="43840" spans="7:7" x14ac:dyDescent="0.25">
      <c r="G43840" s="7"/>
    </row>
    <row r="43841" spans="7:7" x14ac:dyDescent="0.25">
      <c r="G43841" s="7"/>
    </row>
    <row r="43842" spans="7:7" x14ac:dyDescent="0.25">
      <c r="G43842" s="7"/>
    </row>
    <row r="43843" spans="7:7" x14ac:dyDescent="0.25">
      <c r="G43843" s="7"/>
    </row>
    <row r="43844" spans="7:7" x14ac:dyDescent="0.25">
      <c r="G43844" s="7"/>
    </row>
    <row r="43845" spans="7:7" x14ac:dyDescent="0.25">
      <c r="G43845" s="7"/>
    </row>
    <row r="43846" spans="7:7" x14ac:dyDescent="0.25">
      <c r="G43846" s="7"/>
    </row>
    <row r="43847" spans="7:7" x14ac:dyDescent="0.25">
      <c r="G43847" s="7"/>
    </row>
    <row r="43848" spans="7:7" x14ac:dyDescent="0.25">
      <c r="G43848" s="7"/>
    </row>
    <row r="43849" spans="7:7" x14ac:dyDescent="0.25">
      <c r="G43849" s="7"/>
    </row>
    <row r="43850" spans="7:7" x14ac:dyDescent="0.25">
      <c r="G43850" s="7"/>
    </row>
    <row r="43851" spans="7:7" x14ac:dyDescent="0.25">
      <c r="G43851" s="7"/>
    </row>
    <row r="43852" spans="7:7" x14ac:dyDescent="0.25">
      <c r="G43852" s="7"/>
    </row>
    <row r="43853" spans="7:7" x14ac:dyDescent="0.25">
      <c r="G43853" s="7"/>
    </row>
    <row r="43854" spans="7:7" x14ac:dyDescent="0.25">
      <c r="G43854" s="7"/>
    </row>
    <row r="43855" spans="7:7" x14ac:dyDescent="0.25">
      <c r="G43855" s="7"/>
    </row>
    <row r="43856" spans="7:7" x14ac:dyDescent="0.25">
      <c r="G43856" s="7"/>
    </row>
    <row r="43857" spans="7:7" x14ac:dyDescent="0.25">
      <c r="G43857" s="7"/>
    </row>
    <row r="43858" spans="7:7" x14ac:dyDescent="0.25">
      <c r="G43858" s="7"/>
    </row>
    <row r="43859" spans="7:7" x14ac:dyDescent="0.25">
      <c r="G43859" s="7"/>
    </row>
    <row r="43860" spans="7:7" x14ac:dyDescent="0.25">
      <c r="G43860" s="7"/>
    </row>
    <row r="43861" spans="7:7" x14ac:dyDescent="0.25">
      <c r="G43861" s="7"/>
    </row>
    <row r="43862" spans="7:7" x14ac:dyDescent="0.25">
      <c r="G43862" s="7"/>
    </row>
    <row r="43863" spans="7:7" x14ac:dyDescent="0.25">
      <c r="G43863" s="7"/>
    </row>
    <row r="43864" spans="7:7" x14ac:dyDescent="0.25">
      <c r="G43864" s="7"/>
    </row>
    <row r="43865" spans="7:7" x14ac:dyDescent="0.25">
      <c r="G43865" s="7"/>
    </row>
    <row r="43866" spans="7:7" x14ac:dyDescent="0.25">
      <c r="G43866" s="7"/>
    </row>
    <row r="43867" spans="7:7" x14ac:dyDescent="0.25">
      <c r="G43867" s="7"/>
    </row>
    <row r="43868" spans="7:7" x14ac:dyDescent="0.25">
      <c r="G43868" s="7"/>
    </row>
    <row r="43869" spans="7:7" x14ac:dyDescent="0.25">
      <c r="G43869" s="7"/>
    </row>
    <row r="43870" spans="7:7" x14ac:dyDescent="0.25">
      <c r="G43870" s="7"/>
    </row>
    <row r="43871" spans="7:7" x14ac:dyDescent="0.25">
      <c r="G43871" s="7"/>
    </row>
    <row r="43872" spans="7:7" x14ac:dyDescent="0.25">
      <c r="G43872" s="7"/>
    </row>
    <row r="43873" spans="7:7" x14ac:dyDescent="0.25">
      <c r="G43873" s="7"/>
    </row>
    <row r="43874" spans="7:7" x14ac:dyDescent="0.25">
      <c r="G43874" s="7"/>
    </row>
    <row r="43875" spans="7:7" x14ac:dyDescent="0.25">
      <c r="G43875" s="7"/>
    </row>
    <row r="43876" spans="7:7" x14ac:dyDescent="0.25">
      <c r="G43876" s="7"/>
    </row>
    <row r="43877" spans="7:7" x14ac:dyDescent="0.25">
      <c r="G43877" s="7"/>
    </row>
    <row r="43878" spans="7:7" x14ac:dyDescent="0.25">
      <c r="G43878" s="7"/>
    </row>
    <row r="43879" spans="7:7" x14ac:dyDescent="0.25">
      <c r="G43879" s="7"/>
    </row>
    <row r="43880" spans="7:7" x14ac:dyDescent="0.25">
      <c r="G43880" s="7"/>
    </row>
    <row r="43881" spans="7:7" x14ac:dyDescent="0.25">
      <c r="G43881" s="7"/>
    </row>
    <row r="43882" spans="7:7" x14ac:dyDescent="0.25">
      <c r="G43882" s="7"/>
    </row>
    <row r="43883" spans="7:7" x14ac:dyDescent="0.25">
      <c r="G43883" s="7"/>
    </row>
    <row r="43884" spans="7:7" x14ac:dyDescent="0.25">
      <c r="G43884" s="7"/>
    </row>
    <row r="43885" spans="7:7" x14ac:dyDescent="0.25">
      <c r="G43885" s="7"/>
    </row>
    <row r="43886" spans="7:7" x14ac:dyDescent="0.25">
      <c r="G43886" s="7"/>
    </row>
    <row r="43887" spans="7:7" x14ac:dyDescent="0.25">
      <c r="G43887" s="7"/>
    </row>
    <row r="43888" spans="7:7" x14ac:dyDescent="0.25">
      <c r="G43888" s="7"/>
    </row>
    <row r="43889" spans="7:7" x14ac:dyDescent="0.25">
      <c r="G43889" s="7"/>
    </row>
    <row r="43890" spans="7:7" x14ac:dyDescent="0.25">
      <c r="G43890" s="7"/>
    </row>
    <row r="43891" spans="7:7" x14ac:dyDescent="0.25">
      <c r="G43891" s="7"/>
    </row>
    <row r="43892" spans="7:7" x14ac:dyDescent="0.25">
      <c r="G43892" s="7"/>
    </row>
    <row r="43893" spans="7:7" x14ac:dyDescent="0.25">
      <c r="G43893" s="7"/>
    </row>
    <row r="43894" spans="7:7" x14ac:dyDescent="0.25">
      <c r="G43894" s="7"/>
    </row>
    <row r="43895" spans="7:7" x14ac:dyDescent="0.25">
      <c r="G43895" s="7"/>
    </row>
    <row r="43896" spans="7:7" x14ac:dyDescent="0.25">
      <c r="G43896" s="7"/>
    </row>
    <row r="43897" spans="7:7" x14ac:dyDescent="0.25">
      <c r="G43897" s="7"/>
    </row>
    <row r="43898" spans="7:7" x14ac:dyDescent="0.25">
      <c r="G43898" s="7"/>
    </row>
    <row r="43899" spans="7:7" x14ac:dyDescent="0.25">
      <c r="G43899" s="7"/>
    </row>
    <row r="43900" spans="7:7" x14ac:dyDescent="0.25">
      <c r="G43900" s="7"/>
    </row>
    <row r="43901" spans="7:7" x14ac:dyDescent="0.25">
      <c r="G43901" s="7"/>
    </row>
    <row r="43902" spans="7:7" x14ac:dyDescent="0.25">
      <c r="G43902" s="7"/>
    </row>
    <row r="43903" spans="7:7" x14ac:dyDescent="0.25">
      <c r="G43903" s="7"/>
    </row>
    <row r="43904" spans="7:7" x14ac:dyDescent="0.25">
      <c r="G43904" s="7"/>
    </row>
    <row r="43905" spans="7:7" x14ac:dyDescent="0.25">
      <c r="G43905" s="7"/>
    </row>
    <row r="43906" spans="7:7" x14ac:dyDescent="0.25">
      <c r="G43906" s="7"/>
    </row>
    <row r="43907" spans="7:7" x14ac:dyDescent="0.25">
      <c r="G43907" s="7"/>
    </row>
    <row r="43908" spans="7:7" x14ac:dyDescent="0.25">
      <c r="G43908" s="7"/>
    </row>
    <row r="43909" spans="7:7" x14ac:dyDescent="0.25">
      <c r="G43909" s="7"/>
    </row>
    <row r="43910" spans="7:7" x14ac:dyDescent="0.25">
      <c r="G43910" s="7"/>
    </row>
    <row r="43911" spans="7:7" x14ac:dyDescent="0.25">
      <c r="G43911" s="7"/>
    </row>
    <row r="43912" spans="7:7" x14ac:dyDescent="0.25">
      <c r="G43912" s="7"/>
    </row>
    <row r="43913" spans="7:7" x14ac:dyDescent="0.25">
      <c r="G43913" s="7"/>
    </row>
    <row r="43914" spans="7:7" x14ac:dyDescent="0.25">
      <c r="G43914" s="7"/>
    </row>
    <row r="43915" spans="7:7" x14ac:dyDescent="0.25">
      <c r="G43915" s="7"/>
    </row>
    <row r="43916" spans="7:7" x14ac:dyDescent="0.25">
      <c r="G43916" s="7"/>
    </row>
    <row r="43917" spans="7:7" x14ac:dyDescent="0.25">
      <c r="G43917" s="7"/>
    </row>
    <row r="43918" spans="7:7" x14ac:dyDescent="0.25">
      <c r="G43918" s="7"/>
    </row>
    <row r="43919" spans="7:7" x14ac:dyDescent="0.25">
      <c r="G43919" s="7"/>
    </row>
    <row r="43920" spans="7:7" x14ac:dyDescent="0.25">
      <c r="G43920" s="7"/>
    </row>
    <row r="43921" spans="7:7" x14ac:dyDescent="0.25">
      <c r="G43921" s="7"/>
    </row>
    <row r="43922" spans="7:7" x14ac:dyDescent="0.25">
      <c r="G43922" s="7"/>
    </row>
    <row r="43923" spans="7:7" x14ac:dyDescent="0.25">
      <c r="G43923" s="7"/>
    </row>
    <row r="43924" spans="7:7" x14ac:dyDescent="0.25">
      <c r="G43924" s="7"/>
    </row>
    <row r="43925" spans="7:7" x14ac:dyDescent="0.25">
      <c r="G43925" s="7"/>
    </row>
    <row r="43926" spans="7:7" x14ac:dyDescent="0.25">
      <c r="G43926" s="7"/>
    </row>
    <row r="43927" spans="7:7" x14ac:dyDescent="0.25">
      <c r="G43927" s="7"/>
    </row>
    <row r="43928" spans="7:7" x14ac:dyDescent="0.25">
      <c r="G43928" s="7"/>
    </row>
    <row r="43929" spans="7:7" x14ac:dyDescent="0.25">
      <c r="G43929" s="7"/>
    </row>
    <row r="43930" spans="7:7" x14ac:dyDescent="0.25">
      <c r="G43930" s="7"/>
    </row>
    <row r="43931" spans="7:7" x14ac:dyDescent="0.25">
      <c r="G43931" s="7"/>
    </row>
    <row r="43932" spans="7:7" x14ac:dyDescent="0.25">
      <c r="G43932" s="7"/>
    </row>
    <row r="43933" spans="7:7" x14ac:dyDescent="0.25">
      <c r="G43933" s="7"/>
    </row>
    <row r="43934" spans="7:7" x14ac:dyDescent="0.25">
      <c r="G43934" s="7"/>
    </row>
    <row r="43935" spans="7:7" x14ac:dyDescent="0.25">
      <c r="G43935" s="7"/>
    </row>
    <row r="43936" spans="7:7" x14ac:dyDescent="0.25">
      <c r="G43936" s="7"/>
    </row>
    <row r="43937" spans="7:7" x14ac:dyDescent="0.25">
      <c r="G43937" s="7"/>
    </row>
    <row r="43938" spans="7:7" x14ac:dyDescent="0.25">
      <c r="G43938" s="7"/>
    </row>
    <row r="43939" spans="7:7" x14ac:dyDescent="0.25">
      <c r="G43939" s="7"/>
    </row>
    <row r="43940" spans="7:7" x14ac:dyDescent="0.25">
      <c r="G43940" s="7"/>
    </row>
    <row r="43941" spans="7:7" x14ac:dyDescent="0.25">
      <c r="G43941" s="7"/>
    </row>
    <row r="43942" spans="7:7" x14ac:dyDescent="0.25">
      <c r="G43942" s="7"/>
    </row>
    <row r="43943" spans="7:7" x14ac:dyDescent="0.25">
      <c r="G43943" s="7"/>
    </row>
    <row r="43944" spans="7:7" x14ac:dyDescent="0.25">
      <c r="G43944" s="7"/>
    </row>
    <row r="43945" spans="7:7" x14ac:dyDescent="0.25">
      <c r="G43945" s="7"/>
    </row>
    <row r="43946" spans="7:7" x14ac:dyDescent="0.25">
      <c r="G43946" s="7"/>
    </row>
    <row r="43947" spans="7:7" x14ac:dyDescent="0.25">
      <c r="G43947" s="7"/>
    </row>
    <row r="43948" spans="7:7" x14ac:dyDescent="0.25">
      <c r="G43948" s="7"/>
    </row>
    <row r="43949" spans="7:7" x14ac:dyDescent="0.25">
      <c r="G43949" s="7"/>
    </row>
    <row r="43950" spans="7:7" x14ac:dyDescent="0.25">
      <c r="G43950" s="7"/>
    </row>
    <row r="43951" spans="7:7" x14ac:dyDescent="0.25">
      <c r="G43951" s="7"/>
    </row>
    <row r="43952" spans="7:7" x14ac:dyDescent="0.25">
      <c r="G43952" s="7"/>
    </row>
    <row r="43953" spans="7:7" x14ac:dyDescent="0.25">
      <c r="G43953" s="7"/>
    </row>
    <row r="43954" spans="7:7" x14ac:dyDescent="0.25">
      <c r="G43954" s="7"/>
    </row>
    <row r="43955" spans="7:7" x14ac:dyDescent="0.25">
      <c r="G43955" s="7"/>
    </row>
    <row r="43956" spans="7:7" x14ac:dyDescent="0.25">
      <c r="G43956" s="7"/>
    </row>
    <row r="43957" spans="7:7" x14ac:dyDescent="0.25">
      <c r="G43957" s="7"/>
    </row>
    <row r="43958" spans="7:7" x14ac:dyDescent="0.25">
      <c r="G43958" s="7"/>
    </row>
    <row r="43959" spans="7:7" x14ac:dyDescent="0.25">
      <c r="G43959" s="7"/>
    </row>
    <row r="43960" spans="7:7" x14ac:dyDescent="0.25">
      <c r="G43960" s="7"/>
    </row>
    <row r="43961" spans="7:7" x14ac:dyDescent="0.25">
      <c r="G43961" s="7"/>
    </row>
    <row r="43962" spans="7:7" x14ac:dyDescent="0.25">
      <c r="G43962" s="7"/>
    </row>
    <row r="43963" spans="7:7" x14ac:dyDescent="0.25">
      <c r="G43963" s="7"/>
    </row>
    <row r="43964" spans="7:7" x14ac:dyDescent="0.25">
      <c r="G43964" s="7"/>
    </row>
    <row r="43965" spans="7:7" x14ac:dyDescent="0.25">
      <c r="G43965" s="7"/>
    </row>
    <row r="43966" spans="7:7" x14ac:dyDescent="0.25">
      <c r="G43966" s="7"/>
    </row>
    <row r="43967" spans="7:7" x14ac:dyDescent="0.25">
      <c r="G43967" s="7"/>
    </row>
    <row r="43968" spans="7:7" x14ac:dyDescent="0.25">
      <c r="G43968" s="7"/>
    </row>
    <row r="43969" spans="7:7" x14ac:dyDescent="0.25">
      <c r="G43969" s="7"/>
    </row>
    <row r="43970" spans="7:7" x14ac:dyDescent="0.25">
      <c r="G43970" s="7"/>
    </row>
    <row r="43971" spans="7:7" x14ac:dyDescent="0.25">
      <c r="G43971" s="7"/>
    </row>
    <row r="43972" spans="7:7" x14ac:dyDescent="0.25">
      <c r="G43972" s="7"/>
    </row>
    <row r="43973" spans="7:7" x14ac:dyDescent="0.25">
      <c r="G43973" s="7"/>
    </row>
    <row r="43974" spans="7:7" x14ac:dyDescent="0.25">
      <c r="G43974" s="7"/>
    </row>
    <row r="43975" spans="7:7" x14ac:dyDescent="0.25">
      <c r="G43975" s="7"/>
    </row>
    <row r="43976" spans="7:7" x14ac:dyDescent="0.25">
      <c r="G43976" s="7"/>
    </row>
    <row r="43977" spans="7:7" x14ac:dyDescent="0.25">
      <c r="G43977" s="7"/>
    </row>
    <row r="43978" spans="7:7" x14ac:dyDescent="0.25">
      <c r="G43978" s="7"/>
    </row>
    <row r="43979" spans="7:7" x14ac:dyDescent="0.25">
      <c r="G43979" s="7"/>
    </row>
    <row r="43980" spans="7:7" x14ac:dyDescent="0.25">
      <c r="G43980" s="7"/>
    </row>
    <row r="43981" spans="7:7" x14ac:dyDescent="0.25">
      <c r="G43981" s="7"/>
    </row>
    <row r="43982" spans="7:7" x14ac:dyDescent="0.25">
      <c r="G43982" s="7"/>
    </row>
    <row r="43983" spans="7:7" x14ac:dyDescent="0.25">
      <c r="G43983" s="7"/>
    </row>
    <row r="43984" spans="7:7" x14ac:dyDescent="0.25">
      <c r="G43984" s="7"/>
    </row>
    <row r="43985" spans="7:7" x14ac:dyDescent="0.25">
      <c r="G43985" s="7"/>
    </row>
    <row r="43986" spans="7:7" x14ac:dyDescent="0.25">
      <c r="G43986" s="7"/>
    </row>
    <row r="43987" spans="7:7" x14ac:dyDescent="0.25">
      <c r="G43987" s="7"/>
    </row>
    <row r="43988" spans="7:7" x14ac:dyDescent="0.25">
      <c r="G43988" s="7"/>
    </row>
    <row r="43989" spans="7:7" x14ac:dyDescent="0.25">
      <c r="G43989" s="7"/>
    </row>
    <row r="43990" spans="7:7" x14ac:dyDescent="0.25">
      <c r="G43990" s="7"/>
    </row>
    <row r="43991" spans="7:7" x14ac:dyDescent="0.25">
      <c r="G43991" s="7"/>
    </row>
    <row r="43992" spans="7:7" x14ac:dyDescent="0.25">
      <c r="G43992" s="7"/>
    </row>
    <row r="43993" spans="7:7" x14ac:dyDescent="0.25">
      <c r="G43993" s="7"/>
    </row>
    <row r="43994" spans="7:7" x14ac:dyDescent="0.25">
      <c r="G43994" s="7"/>
    </row>
    <row r="43995" spans="7:7" x14ac:dyDescent="0.25">
      <c r="G43995" s="7"/>
    </row>
    <row r="43996" spans="7:7" x14ac:dyDescent="0.25">
      <c r="G43996" s="7"/>
    </row>
    <row r="43997" spans="7:7" x14ac:dyDescent="0.25">
      <c r="G43997" s="7"/>
    </row>
    <row r="43998" spans="7:7" x14ac:dyDescent="0.25">
      <c r="G43998" s="7"/>
    </row>
    <row r="43999" spans="7:7" x14ac:dyDescent="0.25">
      <c r="G43999" s="7"/>
    </row>
    <row r="44000" spans="7:7" x14ac:dyDescent="0.25">
      <c r="G44000" s="7"/>
    </row>
    <row r="44001" spans="7:7" x14ac:dyDescent="0.25">
      <c r="G44001" s="7"/>
    </row>
    <row r="44002" spans="7:7" x14ac:dyDescent="0.25">
      <c r="G44002" s="7"/>
    </row>
    <row r="44003" spans="7:7" x14ac:dyDescent="0.25">
      <c r="G44003" s="7"/>
    </row>
    <row r="44004" spans="7:7" x14ac:dyDescent="0.25">
      <c r="G44004" s="7"/>
    </row>
    <row r="44005" spans="7:7" x14ac:dyDescent="0.25">
      <c r="G44005" s="7"/>
    </row>
    <row r="44006" spans="7:7" x14ac:dyDescent="0.25">
      <c r="G44006" s="7"/>
    </row>
    <row r="44007" spans="7:7" x14ac:dyDescent="0.25">
      <c r="G44007" s="7"/>
    </row>
    <row r="44008" spans="7:7" x14ac:dyDescent="0.25">
      <c r="G44008" s="7"/>
    </row>
    <row r="44009" spans="7:7" x14ac:dyDescent="0.25">
      <c r="G44009" s="7"/>
    </row>
    <row r="44010" spans="7:7" x14ac:dyDescent="0.25">
      <c r="G44010" s="7"/>
    </row>
    <row r="44011" spans="7:7" x14ac:dyDescent="0.25">
      <c r="G44011" s="7"/>
    </row>
    <row r="44012" spans="7:7" x14ac:dyDescent="0.25">
      <c r="G44012" s="7"/>
    </row>
    <row r="44013" spans="7:7" x14ac:dyDescent="0.25">
      <c r="G44013" s="7"/>
    </row>
    <row r="44014" spans="7:7" x14ac:dyDescent="0.25">
      <c r="G44014" s="7"/>
    </row>
    <row r="44015" spans="7:7" x14ac:dyDescent="0.25">
      <c r="G44015" s="7"/>
    </row>
    <row r="44016" spans="7:7" x14ac:dyDescent="0.25">
      <c r="G44016" s="7"/>
    </row>
    <row r="44017" spans="7:7" x14ac:dyDescent="0.25">
      <c r="G44017" s="7"/>
    </row>
    <row r="44018" spans="7:7" x14ac:dyDescent="0.25">
      <c r="G44018" s="7"/>
    </row>
    <row r="44019" spans="7:7" x14ac:dyDescent="0.25">
      <c r="G44019" s="7"/>
    </row>
    <row r="44020" spans="7:7" x14ac:dyDescent="0.25">
      <c r="G44020" s="7"/>
    </row>
    <row r="44021" spans="7:7" x14ac:dyDescent="0.25">
      <c r="G44021" s="7"/>
    </row>
    <row r="44022" spans="7:7" x14ac:dyDescent="0.25">
      <c r="G44022" s="7"/>
    </row>
    <row r="44023" spans="7:7" x14ac:dyDescent="0.25">
      <c r="G44023" s="7"/>
    </row>
    <row r="44024" spans="7:7" x14ac:dyDescent="0.25">
      <c r="G44024" s="7"/>
    </row>
    <row r="44025" spans="7:7" x14ac:dyDescent="0.25">
      <c r="G44025" s="7"/>
    </row>
    <row r="44026" spans="7:7" x14ac:dyDescent="0.25">
      <c r="G44026" s="7"/>
    </row>
    <row r="44027" spans="7:7" x14ac:dyDescent="0.25">
      <c r="G44027" s="7"/>
    </row>
    <row r="44028" spans="7:7" x14ac:dyDescent="0.25">
      <c r="G44028" s="7"/>
    </row>
    <row r="44029" spans="7:7" x14ac:dyDescent="0.25">
      <c r="G44029" s="7"/>
    </row>
    <row r="44030" spans="7:7" x14ac:dyDescent="0.25">
      <c r="G44030" s="7"/>
    </row>
    <row r="44031" spans="7:7" x14ac:dyDescent="0.25">
      <c r="G44031" s="7"/>
    </row>
    <row r="44032" spans="7:7" x14ac:dyDescent="0.25">
      <c r="G44032" s="7"/>
    </row>
    <row r="44033" spans="7:7" x14ac:dyDescent="0.25">
      <c r="G44033" s="7"/>
    </row>
    <row r="44034" spans="7:7" x14ac:dyDescent="0.25">
      <c r="G44034" s="7"/>
    </row>
    <row r="44035" spans="7:7" x14ac:dyDescent="0.25">
      <c r="G44035" s="7"/>
    </row>
    <row r="44036" spans="7:7" x14ac:dyDescent="0.25">
      <c r="G44036" s="7"/>
    </row>
    <row r="44037" spans="7:7" x14ac:dyDescent="0.25">
      <c r="G44037" s="7"/>
    </row>
    <row r="44038" spans="7:7" x14ac:dyDescent="0.25">
      <c r="G44038" s="7"/>
    </row>
    <row r="44039" spans="7:7" x14ac:dyDescent="0.25">
      <c r="G44039" s="7"/>
    </row>
    <row r="44040" spans="7:7" x14ac:dyDescent="0.25">
      <c r="G44040" s="7"/>
    </row>
    <row r="44041" spans="7:7" x14ac:dyDescent="0.25">
      <c r="G44041" s="7"/>
    </row>
    <row r="44042" spans="7:7" x14ac:dyDescent="0.25">
      <c r="G44042" s="7"/>
    </row>
    <row r="44043" spans="7:7" x14ac:dyDescent="0.25">
      <c r="G44043" s="7"/>
    </row>
    <row r="44044" spans="7:7" x14ac:dyDescent="0.25">
      <c r="G44044" s="7"/>
    </row>
    <row r="44045" spans="7:7" x14ac:dyDescent="0.25">
      <c r="G44045" s="7"/>
    </row>
    <row r="44046" spans="7:7" x14ac:dyDescent="0.25">
      <c r="G44046" s="7"/>
    </row>
    <row r="44047" spans="7:7" x14ac:dyDescent="0.25">
      <c r="G44047" s="7"/>
    </row>
    <row r="44048" spans="7:7" x14ac:dyDescent="0.25">
      <c r="G44048" s="7"/>
    </row>
    <row r="44049" spans="7:7" x14ac:dyDescent="0.25">
      <c r="G44049" s="7"/>
    </row>
    <row r="44050" spans="7:7" x14ac:dyDescent="0.25">
      <c r="G44050" s="7"/>
    </row>
    <row r="44051" spans="7:7" x14ac:dyDescent="0.25">
      <c r="G44051" s="7"/>
    </row>
    <row r="44052" spans="7:7" x14ac:dyDescent="0.25">
      <c r="G44052" s="7"/>
    </row>
    <row r="44053" spans="7:7" x14ac:dyDescent="0.25">
      <c r="G44053" s="7"/>
    </row>
    <row r="44054" spans="7:7" x14ac:dyDescent="0.25">
      <c r="G44054" s="7"/>
    </row>
    <row r="44055" spans="7:7" x14ac:dyDescent="0.25">
      <c r="G44055" s="7"/>
    </row>
    <row r="44056" spans="7:7" x14ac:dyDescent="0.25">
      <c r="G44056" s="7"/>
    </row>
    <row r="44057" spans="7:7" x14ac:dyDescent="0.25">
      <c r="G44057" s="7"/>
    </row>
    <row r="44058" spans="7:7" x14ac:dyDescent="0.25">
      <c r="G44058" s="7"/>
    </row>
    <row r="44059" spans="7:7" x14ac:dyDescent="0.25">
      <c r="G44059" s="7"/>
    </row>
    <row r="44060" spans="7:7" x14ac:dyDescent="0.25">
      <c r="G44060" s="7"/>
    </row>
    <row r="44061" spans="7:7" x14ac:dyDescent="0.25">
      <c r="G44061" s="7"/>
    </row>
    <row r="44062" spans="7:7" x14ac:dyDescent="0.25">
      <c r="G44062" s="7"/>
    </row>
    <row r="44063" spans="7:7" x14ac:dyDescent="0.25">
      <c r="G44063" s="7"/>
    </row>
    <row r="44064" spans="7:7" x14ac:dyDescent="0.25">
      <c r="G44064" s="7"/>
    </row>
    <row r="44065" spans="7:7" x14ac:dyDescent="0.25">
      <c r="G44065" s="7"/>
    </row>
    <row r="44066" spans="7:7" x14ac:dyDescent="0.25">
      <c r="G44066" s="7"/>
    </row>
    <row r="44067" spans="7:7" x14ac:dyDescent="0.25">
      <c r="G44067" s="7"/>
    </row>
    <row r="44068" spans="7:7" x14ac:dyDescent="0.25">
      <c r="G44068" s="7"/>
    </row>
    <row r="44069" spans="7:7" x14ac:dyDescent="0.25">
      <c r="G44069" s="7"/>
    </row>
    <row r="44070" spans="7:7" x14ac:dyDescent="0.25">
      <c r="G44070" s="7"/>
    </row>
    <row r="44071" spans="7:7" x14ac:dyDescent="0.25">
      <c r="G44071" s="7"/>
    </row>
    <row r="44072" spans="7:7" x14ac:dyDescent="0.25">
      <c r="G44072" s="7"/>
    </row>
    <row r="44073" spans="7:7" x14ac:dyDescent="0.25">
      <c r="G44073" s="7"/>
    </row>
    <row r="44074" spans="7:7" x14ac:dyDescent="0.25">
      <c r="G44074" s="7"/>
    </row>
    <row r="44075" spans="7:7" x14ac:dyDescent="0.25">
      <c r="G44075" s="7"/>
    </row>
    <row r="44076" spans="7:7" x14ac:dyDescent="0.25">
      <c r="G44076" s="7"/>
    </row>
    <row r="44077" spans="7:7" x14ac:dyDescent="0.25">
      <c r="G44077" s="7"/>
    </row>
    <row r="44078" spans="7:7" x14ac:dyDescent="0.25">
      <c r="G44078" s="7"/>
    </row>
    <row r="44079" spans="7:7" x14ac:dyDescent="0.25">
      <c r="G44079" s="7"/>
    </row>
    <row r="44080" spans="7:7" x14ac:dyDescent="0.25">
      <c r="G44080" s="7"/>
    </row>
    <row r="44081" spans="7:7" x14ac:dyDescent="0.25">
      <c r="G44081" s="7"/>
    </row>
    <row r="44082" spans="7:7" x14ac:dyDescent="0.25">
      <c r="G44082" s="7"/>
    </row>
    <row r="44083" spans="7:7" x14ac:dyDescent="0.25">
      <c r="G44083" s="7"/>
    </row>
    <row r="44084" spans="7:7" x14ac:dyDescent="0.25">
      <c r="G44084" s="7"/>
    </row>
    <row r="44085" spans="7:7" x14ac:dyDescent="0.25">
      <c r="G44085" s="7"/>
    </row>
    <row r="44086" spans="7:7" x14ac:dyDescent="0.25">
      <c r="G44086" s="7"/>
    </row>
    <row r="44087" spans="7:7" x14ac:dyDescent="0.25">
      <c r="G44087" s="7"/>
    </row>
    <row r="44088" spans="7:7" x14ac:dyDescent="0.25">
      <c r="G44088" s="7"/>
    </row>
    <row r="44089" spans="7:7" x14ac:dyDescent="0.25">
      <c r="G44089" s="7"/>
    </row>
    <row r="44090" spans="7:7" x14ac:dyDescent="0.25">
      <c r="G44090" s="7"/>
    </row>
    <row r="44091" spans="7:7" x14ac:dyDescent="0.25">
      <c r="G44091" s="7"/>
    </row>
    <row r="44092" spans="7:7" x14ac:dyDescent="0.25">
      <c r="G44092" s="7"/>
    </row>
    <row r="44093" spans="7:7" x14ac:dyDescent="0.25">
      <c r="G44093" s="7"/>
    </row>
    <row r="44094" spans="7:7" x14ac:dyDescent="0.25">
      <c r="G44094" s="7"/>
    </row>
    <row r="44095" spans="7:7" x14ac:dyDescent="0.25">
      <c r="G44095" s="7"/>
    </row>
    <row r="44096" spans="7:7" x14ac:dyDescent="0.25">
      <c r="G44096" s="7"/>
    </row>
    <row r="44097" spans="7:7" x14ac:dyDescent="0.25">
      <c r="G44097" s="7"/>
    </row>
    <row r="44098" spans="7:7" x14ac:dyDescent="0.25">
      <c r="G44098" s="7"/>
    </row>
    <row r="44099" spans="7:7" x14ac:dyDescent="0.25">
      <c r="G44099" s="7"/>
    </row>
    <row r="44100" spans="7:7" x14ac:dyDescent="0.25">
      <c r="G44100" s="7"/>
    </row>
    <row r="44101" spans="7:7" x14ac:dyDescent="0.25">
      <c r="G44101" s="7"/>
    </row>
    <row r="44102" spans="7:7" x14ac:dyDescent="0.25">
      <c r="G44102" s="7"/>
    </row>
    <row r="44103" spans="7:7" x14ac:dyDescent="0.25">
      <c r="G44103" s="7"/>
    </row>
    <row r="44104" spans="7:7" x14ac:dyDescent="0.25">
      <c r="G44104" s="7"/>
    </row>
    <row r="44105" spans="7:7" x14ac:dyDescent="0.25">
      <c r="G44105" s="7"/>
    </row>
    <row r="44106" spans="7:7" x14ac:dyDescent="0.25">
      <c r="G44106" s="7"/>
    </row>
    <row r="44107" spans="7:7" x14ac:dyDescent="0.25">
      <c r="G44107" s="7"/>
    </row>
    <row r="44108" spans="7:7" x14ac:dyDescent="0.25">
      <c r="G44108" s="7"/>
    </row>
    <row r="44109" spans="7:7" x14ac:dyDescent="0.25">
      <c r="G44109" s="7"/>
    </row>
    <row r="44110" spans="7:7" x14ac:dyDescent="0.25">
      <c r="G44110" s="7"/>
    </row>
    <row r="44111" spans="7:7" x14ac:dyDescent="0.25">
      <c r="G44111" s="7"/>
    </row>
    <row r="44112" spans="7:7" x14ac:dyDescent="0.25">
      <c r="G44112" s="7"/>
    </row>
    <row r="44113" spans="7:7" x14ac:dyDescent="0.25">
      <c r="G44113" s="7"/>
    </row>
    <row r="44114" spans="7:7" x14ac:dyDescent="0.25">
      <c r="G44114" s="7"/>
    </row>
    <row r="44115" spans="7:7" x14ac:dyDescent="0.25">
      <c r="G44115" s="7"/>
    </row>
    <row r="44116" spans="7:7" x14ac:dyDescent="0.25">
      <c r="G44116" s="7"/>
    </row>
    <row r="44117" spans="7:7" x14ac:dyDescent="0.25">
      <c r="G44117" s="7"/>
    </row>
    <row r="44118" spans="7:7" x14ac:dyDescent="0.25">
      <c r="G44118" s="7"/>
    </row>
    <row r="44119" spans="7:7" x14ac:dyDescent="0.25">
      <c r="G44119" s="7"/>
    </row>
    <row r="44120" spans="7:7" x14ac:dyDescent="0.25">
      <c r="G44120" s="7"/>
    </row>
    <row r="44121" spans="7:7" x14ac:dyDescent="0.25">
      <c r="G44121" s="7"/>
    </row>
    <row r="44122" spans="7:7" x14ac:dyDescent="0.25">
      <c r="G44122" s="7"/>
    </row>
    <row r="44123" spans="7:7" x14ac:dyDescent="0.25">
      <c r="G44123" s="7"/>
    </row>
    <row r="44124" spans="7:7" x14ac:dyDescent="0.25">
      <c r="G44124" s="7"/>
    </row>
    <row r="44125" spans="7:7" x14ac:dyDescent="0.25">
      <c r="G44125" s="7"/>
    </row>
    <row r="44126" spans="7:7" x14ac:dyDescent="0.25">
      <c r="G44126" s="7"/>
    </row>
    <row r="44127" spans="7:7" x14ac:dyDescent="0.25">
      <c r="G44127" s="7"/>
    </row>
    <row r="44128" spans="7:7" x14ac:dyDescent="0.25">
      <c r="G44128" s="7"/>
    </row>
    <row r="44129" spans="7:7" x14ac:dyDescent="0.25">
      <c r="G44129" s="7"/>
    </row>
    <row r="44130" spans="7:7" x14ac:dyDescent="0.25">
      <c r="G44130" s="7"/>
    </row>
    <row r="44131" spans="7:7" x14ac:dyDescent="0.25">
      <c r="G44131" s="7"/>
    </row>
    <row r="44132" spans="7:7" x14ac:dyDescent="0.25">
      <c r="G44132" s="7"/>
    </row>
    <row r="44133" spans="7:7" x14ac:dyDescent="0.25">
      <c r="G44133" s="7"/>
    </row>
    <row r="44134" spans="7:7" x14ac:dyDescent="0.25">
      <c r="G44134" s="7"/>
    </row>
    <row r="44135" spans="7:7" x14ac:dyDescent="0.25">
      <c r="G44135" s="7"/>
    </row>
    <row r="44136" spans="7:7" x14ac:dyDescent="0.25">
      <c r="G44136" s="7"/>
    </row>
    <row r="44137" spans="7:7" x14ac:dyDescent="0.25">
      <c r="G44137" s="7"/>
    </row>
    <row r="44138" spans="7:7" x14ac:dyDescent="0.25">
      <c r="G44138" s="7"/>
    </row>
    <row r="44139" spans="7:7" x14ac:dyDescent="0.25">
      <c r="G44139" s="7"/>
    </row>
    <row r="44140" spans="7:7" x14ac:dyDescent="0.25">
      <c r="G44140" s="7"/>
    </row>
    <row r="44141" spans="7:7" x14ac:dyDescent="0.25">
      <c r="G44141" s="7"/>
    </row>
    <row r="44142" spans="7:7" x14ac:dyDescent="0.25">
      <c r="G44142" s="7"/>
    </row>
    <row r="44143" spans="7:7" x14ac:dyDescent="0.25">
      <c r="G44143" s="7"/>
    </row>
    <row r="44144" spans="7:7" x14ac:dyDescent="0.25">
      <c r="G44144" s="7"/>
    </row>
    <row r="44145" spans="7:7" x14ac:dyDescent="0.25">
      <c r="G44145" s="7"/>
    </row>
    <row r="44146" spans="7:7" x14ac:dyDescent="0.25">
      <c r="G44146" s="7"/>
    </row>
    <row r="44147" spans="7:7" x14ac:dyDescent="0.25">
      <c r="G44147" s="7"/>
    </row>
    <row r="44148" spans="7:7" x14ac:dyDescent="0.25">
      <c r="G44148" s="7"/>
    </row>
    <row r="44149" spans="7:7" x14ac:dyDescent="0.25">
      <c r="G44149" s="7"/>
    </row>
    <row r="44150" spans="7:7" x14ac:dyDescent="0.25">
      <c r="G44150" s="7"/>
    </row>
    <row r="44151" spans="7:7" x14ac:dyDescent="0.25">
      <c r="G44151" s="7"/>
    </row>
    <row r="44152" spans="7:7" x14ac:dyDescent="0.25">
      <c r="G44152" s="7"/>
    </row>
    <row r="44153" spans="7:7" x14ac:dyDescent="0.25">
      <c r="G44153" s="7"/>
    </row>
    <row r="44154" spans="7:7" x14ac:dyDescent="0.25">
      <c r="G44154" s="7"/>
    </row>
    <row r="44155" spans="7:7" x14ac:dyDescent="0.25">
      <c r="G44155" s="7"/>
    </row>
    <row r="44156" spans="7:7" x14ac:dyDescent="0.25">
      <c r="G44156" s="7"/>
    </row>
    <row r="44157" spans="7:7" x14ac:dyDescent="0.25">
      <c r="G44157" s="7"/>
    </row>
    <row r="44158" spans="7:7" x14ac:dyDescent="0.25">
      <c r="G44158" s="7"/>
    </row>
    <row r="44159" spans="7:7" x14ac:dyDescent="0.25">
      <c r="G44159" s="7"/>
    </row>
    <row r="44160" spans="7:7" x14ac:dyDescent="0.25">
      <c r="G44160" s="7"/>
    </row>
    <row r="44161" spans="7:7" x14ac:dyDescent="0.25">
      <c r="G44161" s="7"/>
    </row>
    <row r="44162" spans="7:7" x14ac:dyDescent="0.25">
      <c r="G44162" s="7"/>
    </row>
    <row r="44163" spans="7:7" x14ac:dyDescent="0.25">
      <c r="G44163" s="7"/>
    </row>
    <row r="44164" spans="7:7" x14ac:dyDescent="0.25">
      <c r="G44164" s="7"/>
    </row>
    <row r="44165" spans="7:7" x14ac:dyDescent="0.25">
      <c r="G44165" s="7"/>
    </row>
    <row r="44166" spans="7:7" x14ac:dyDescent="0.25">
      <c r="G44166" s="7"/>
    </row>
    <row r="44167" spans="7:7" x14ac:dyDescent="0.25">
      <c r="G44167" s="7"/>
    </row>
    <row r="44168" spans="7:7" x14ac:dyDescent="0.25">
      <c r="G44168" s="7"/>
    </row>
    <row r="44169" spans="7:7" x14ac:dyDescent="0.25">
      <c r="G44169" s="7"/>
    </row>
    <row r="44170" spans="7:7" x14ac:dyDescent="0.25">
      <c r="G44170" s="7"/>
    </row>
    <row r="44171" spans="7:7" x14ac:dyDescent="0.25">
      <c r="G44171" s="7"/>
    </row>
    <row r="44172" spans="7:7" x14ac:dyDescent="0.25">
      <c r="G44172" s="7"/>
    </row>
    <row r="44173" spans="7:7" x14ac:dyDescent="0.25">
      <c r="G44173" s="7"/>
    </row>
    <row r="44174" spans="7:7" x14ac:dyDescent="0.25">
      <c r="G44174" s="7"/>
    </row>
    <row r="44175" spans="7:7" x14ac:dyDescent="0.25">
      <c r="G44175" s="7"/>
    </row>
    <row r="44176" spans="7:7" x14ac:dyDescent="0.25">
      <c r="G44176" s="7"/>
    </row>
    <row r="44177" spans="7:7" x14ac:dyDescent="0.25">
      <c r="G44177" s="7"/>
    </row>
    <row r="44178" spans="7:7" x14ac:dyDescent="0.25">
      <c r="G44178" s="7"/>
    </row>
    <row r="44179" spans="7:7" x14ac:dyDescent="0.25">
      <c r="G44179" s="7"/>
    </row>
    <row r="44180" spans="7:7" x14ac:dyDescent="0.25">
      <c r="G44180" s="7"/>
    </row>
    <row r="44181" spans="7:7" x14ac:dyDescent="0.25">
      <c r="G44181" s="7"/>
    </row>
    <row r="44182" spans="7:7" x14ac:dyDescent="0.25">
      <c r="G44182" s="7"/>
    </row>
    <row r="44183" spans="7:7" x14ac:dyDescent="0.25">
      <c r="G44183" s="7"/>
    </row>
    <row r="44184" spans="7:7" x14ac:dyDescent="0.25">
      <c r="G44184" s="7"/>
    </row>
    <row r="44185" spans="7:7" x14ac:dyDescent="0.25">
      <c r="G44185" s="7"/>
    </row>
    <row r="44186" spans="7:7" x14ac:dyDescent="0.25">
      <c r="G44186" s="7"/>
    </row>
    <row r="44187" spans="7:7" x14ac:dyDescent="0.25">
      <c r="G44187" s="7"/>
    </row>
    <row r="44188" spans="7:7" x14ac:dyDescent="0.25">
      <c r="G44188" s="7"/>
    </row>
    <row r="44189" spans="7:7" x14ac:dyDescent="0.25">
      <c r="G44189" s="7"/>
    </row>
    <row r="44190" spans="7:7" x14ac:dyDescent="0.25">
      <c r="G44190" s="7"/>
    </row>
    <row r="44191" spans="7:7" x14ac:dyDescent="0.25">
      <c r="G44191" s="7"/>
    </row>
    <row r="44192" spans="7:7" x14ac:dyDescent="0.25">
      <c r="G44192" s="7"/>
    </row>
    <row r="44193" spans="7:7" x14ac:dyDescent="0.25">
      <c r="G44193" s="7"/>
    </row>
    <row r="44194" spans="7:7" x14ac:dyDescent="0.25">
      <c r="G44194" s="7"/>
    </row>
    <row r="44195" spans="7:7" x14ac:dyDescent="0.25">
      <c r="G44195" s="7"/>
    </row>
    <row r="44196" spans="7:7" x14ac:dyDescent="0.25">
      <c r="G44196" s="7"/>
    </row>
    <row r="44197" spans="7:7" x14ac:dyDescent="0.25">
      <c r="G44197" s="7"/>
    </row>
    <row r="44198" spans="7:7" x14ac:dyDescent="0.25">
      <c r="G44198" s="7"/>
    </row>
    <row r="44199" spans="7:7" x14ac:dyDescent="0.25">
      <c r="G44199" s="7"/>
    </row>
    <row r="44200" spans="7:7" x14ac:dyDescent="0.25">
      <c r="G44200" s="7"/>
    </row>
    <row r="44201" spans="7:7" x14ac:dyDescent="0.25">
      <c r="G44201" s="7"/>
    </row>
    <row r="44202" spans="7:7" x14ac:dyDescent="0.25">
      <c r="G44202" s="7"/>
    </row>
    <row r="44203" spans="7:7" x14ac:dyDescent="0.25">
      <c r="G44203" s="7"/>
    </row>
    <row r="44204" spans="7:7" x14ac:dyDescent="0.25">
      <c r="G44204" s="7"/>
    </row>
    <row r="44205" spans="7:7" x14ac:dyDescent="0.25">
      <c r="G44205" s="7"/>
    </row>
    <row r="44206" spans="7:7" x14ac:dyDescent="0.25">
      <c r="G44206" s="7"/>
    </row>
    <row r="44207" spans="7:7" x14ac:dyDescent="0.25">
      <c r="G44207" s="7"/>
    </row>
    <row r="44208" spans="7:7" x14ac:dyDescent="0.25">
      <c r="G44208" s="7"/>
    </row>
    <row r="44209" spans="7:7" x14ac:dyDescent="0.25">
      <c r="G44209" s="7"/>
    </row>
    <row r="44210" spans="7:7" x14ac:dyDescent="0.25">
      <c r="G44210" s="7"/>
    </row>
    <row r="44211" spans="7:7" x14ac:dyDescent="0.25">
      <c r="G44211" s="7"/>
    </row>
    <row r="44212" spans="7:7" x14ac:dyDescent="0.25">
      <c r="G44212" s="7"/>
    </row>
    <row r="44213" spans="7:7" x14ac:dyDescent="0.25">
      <c r="G44213" s="7"/>
    </row>
    <row r="44214" spans="7:7" x14ac:dyDescent="0.25">
      <c r="G44214" s="7"/>
    </row>
    <row r="44215" spans="7:7" x14ac:dyDescent="0.25">
      <c r="G44215" s="7"/>
    </row>
    <row r="44216" spans="7:7" x14ac:dyDescent="0.25">
      <c r="G44216" s="7"/>
    </row>
    <row r="44217" spans="7:7" x14ac:dyDescent="0.25">
      <c r="G44217" s="7"/>
    </row>
    <row r="44218" spans="7:7" x14ac:dyDescent="0.25">
      <c r="G44218" s="7"/>
    </row>
    <row r="44219" spans="7:7" x14ac:dyDescent="0.25">
      <c r="G44219" s="7"/>
    </row>
    <row r="44220" spans="7:7" x14ac:dyDescent="0.25">
      <c r="G44220" s="7"/>
    </row>
    <row r="44221" spans="7:7" x14ac:dyDescent="0.25">
      <c r="G44221" s="7"/>
    </row>
    <row r="44222" spans="7:7" x14ac:dyDescent="0.25">
      <c r="G44222" s="7"/>
    </row>
    <row r="44223" spans="7:7" x14ac:dyDescent="0.25">
      <c r="G44223" s="7"/>
    </row>
    <row r="44224" spans="7:7" x14ac:dyDescent="0.25">
      <c r="G44224" s="7"/>
    </row>
    <row r="44225" spans="7:7" x14ac:dyDescent="0.25">
      <c r="G44225" s="7"/>
    </row>
    <row r="44226" spans="7:7" x14ac:dyDescent="0.25">
      <c r="G44226" s="7"/>
    </row>
    <row r="44227" spans="7:7" x14ac:dyDescent="0.25">
      <c r="G44227" s="7"/>
    </row>
    <row r="44228" spans="7:7" x14ac:dyDescent="0.25">
      <c r="G44228" s="7"/>
    </row>
    <row r="44229" spans="7:7" x14ac:dyDescent="0.25">
      <c r="G44229" s="7"/>
    </row>
    <row r="44230" spans="7:7" x14ac:dyDescent="0.25">
      <c r="G44230" s="7"/>
    </row>
    <row r="44231" spans="7:7" x14ac:dyDescent="0.25">
      <c r="G44231" s="7"/>
    </row>
    <row r="44232" spans="7:7" x14ac:dyDescent="0.25">
      <c r="G44232" s="7"/>
    </row>
    <row r="44233" spans="7:7" x14ac:dyDescent="0.25">
      <c r="G44233" s="7"/>
    </row>
    <row r="44234" spans="7:7" x14ac:dyDescent="0.25">
      <c r="G44234" s="7"/>
    </row>
    <row r="44235" spans="7:7" x14ac:dyDescent="0.25">
      <c r="G44235" s="7"/>
    </row>
    <row r="44236" spans="7:7" x14ac:dyDescent="0.25">
      <c r="G44236" s="7"/>
    </row>
    <row r="44237" spans="7:7" x14ac:dyDescent="0.25">
      <c r="G44237" s="7"/>
    </row>
    <row r="44238" spans="7:7" x14ac:dyDescent="0.25">
      <c r="G44238" s="7"/>
    </row>
    <row r="44239" spans="7:7" x14ac:dyDescent="0.25">
      <c r="G44239" s="7"/>
    </row>
    <row r="44240" spans="7:7" x14ac:dyDescent="0.25">
      <c r="G44240" s="7"/>
    </row>
    <row r="44241" spans="7:7" x14ac:dyDescent="0.25">
      <c r="G44241" s="7"/>
    </row>
    <row r="44242" spans="7:7" x14ac:dyDescent="0.25">
      <c r="G44242" s="7"/>
    </row>
    <row r="44243" spans="7:7" x14ac:dyDescent="0.25">
      <c r="G44243" s="7"/>
    </row>
    <row r="44244" spans="7:7" x14ac:dyDescent="0.25">
      <c r="G44244" s="7"/>
    </row>
    <row r="44245" spans="7:7" x14ac:dyDescent="0.25">
      <c r="G44245" s="7"/>
    </row>
    <row r="44246" spans="7:7" x14ac:dyDescent="0.25">
      <c r="G44246" s="7"/>
    </row>
    <row r="44247" spans="7:7" x14ac:dyDescent="0.25">
      <c r="G44247" s="7"/>
    </row>
    <row r="44248" spans="7:7" x14ac:dyDescent="0.25">
      <c r="G44248" s="7"/>
    </row>
    <row r="44249" spans="7:7" x14ac:dyDescent="0.25">
      <c r="G44249" s="7"/>
    </row>
    <row r="44250" spans="7:7" x14ac:dyDescent="0.25">
      <c r="G44250" s="7"/>
    </row>
    <row r="44251" spans="7:7" x14ac:dyDescent="0.25">
      <c r="G44251" s="7"/>
    </row>
    <row r="44252" spans="7:7" x14ac:dyDescent="0.25">
      <c r="G44252" s="7"/>
    </row>
    <row r="44253" spans="7:7" x14ac:dyDescent="0.25">
      <c r="G44253" s="7"/>
    </row>
    <row r="44254" spans="7:7" x14ac:dyDescent="0.25">
      <c r="G44254" s="7"/>
    </row>
    <row r="44255" spans="7:7" x14ac:dyDescent="0.25">
      <c r="G44255" s="7"/>
    </row>
    <row r="44256" spans="7:7" x14ac:dyDescent="0.25">
      <c r="G44256" s="7"/>
    </row>
    <row r="44257" spans="7:7" x14ac:dyDescent="0.25">
      <c r="G44257" s="7"/>
    </row>
    <row r="44258" spans="7:7" x14ac:dyDescent="0.25">
      <c r="G44258" s="7"/>
    </row>
    <row r="44259" spans="7:7" x14ac:dyDescent="0.25">
      <c r="G44259" s="7"/>
    </row>
    <row r="44260" spans="7:7" x14ac:dyDescent="0.25">
      <c r="G44260" s="7"/>
    </row>
    <row r="44261" spans="7:7" x14ac:dyDescent="0.25">
      <c r="G44261" s="7"/>
    </row>
    <row r="44262" spans="7:7" x14ac:dyDescent="0.25">
      <c r="G44262" s="7"/>
    </row>
    <row r="44263" spans="7:7" x14ac:dyDescent="0.25">
      <c r="G44263" s="7"/>
    </row>
    <row r="44264" spans="7:7" x14ac:dyDescent="0.25">
      <c r="G44264" s="7"/>
    </row>
    <row r="44265" spans="7:7" x14ac:dyDescent="0.25">
      <c r="G44265" s="7"/>
    </row>
    <row r="44266" spans="7:7" x14ac:dyDescent="0.25">
      <c r="G44266" s="7"/>
    </row>
    <row r="44267" spans="7:7" x14ac:dyDescent="0.25">
      <c r="G44267" s="7"/>
    </row>
    <row r="44268" spans="7:7" x14ac:dyDescent="0.25">
      <c r="G44268" s="7"/>
    </row>
    <row r="44269" spans="7:7" x14ac:dyDescent="0.25">
      <c r="G44269" s="7"/>
    </row>
    <row r="44270" spans="7:7" x14ac:dyDescent="0.25">
      <c r="G44270" s="7"/>
    </row>
    <row r="44271" spans="7:7" x14ac:dyDescent="0.25">
      <c r="G44271" s="7"/>
    </row>
    <row r="44272" spans="7:7" x14ac:dyDescent="0.25">
      <c r="G44272" s="7"/>
    </row>
    <row r="44273" spans="7:7" x14ac:dyDescent="0.25">
      <c r="G44273" s="7"/>
    </row>
    <row r="44274" spans="7:7" x14ac:dyDescent="0.25">
      <c r="G44274" s="7"/>
    </row>
    <row r="44275" spans="7:7" x14ac:dyDescent="0.25">
      <c r="G44275" s="7"/>
    </row>
    <row r="44276" spans="7:7" x14ac:dyDescent="0.25">
      <c r="G44276" s="7"/>
    </row>
    <row r="44277" spans="7:7" x14ac:dyDescent="0.25">
      <c r="G44277" s="7"/>
    </row>
    <row r="44278" spans="7:7" x14ac:dyDescent="0.25">
      <c r="G44278" s="7"/>
    </row>
    <row r="44279" spans="7:7" x14ac:dyDescent="0.25">
      <c r="G44279" s="7"/>
    </row>
    <row r="44280" spans="7:7" x14ac:dyDescent="0.25">
      <c r="G44280" s="7"/>
    </row>
    <row r="44281" spans="7:7" x14ac:dyDescent="0.25">
      <c r="G44281" s="7"/>
    </row>
    <row r="44282" spans="7:7" x14ac:dyDescent="0.25">
      <c r="G44282" s="7"/>
    </row>
    <row r="44283" spans="7:7" x14ac:dyDescent="0.25">
      <c r="G44283" s="7"/>
    </row>
    <row r="44284" spans="7:7" x14ac:dyDescent="0.25">
      <c r="G44284" s="7"/>
    </row>
    <row r="44285" spans="7:7" x14ac:dyDescent="0.25">
      <c r="G44285" s="7"/>
    </row>
    <row r="44286" spans="7:7" x14ac:dyDescent="0.25">
      <c r="G44286" s="7"/>
    </row>
    <row r="44287" spans="7:7" x14ac:dyDescent="0.25">
      <c r="G44287" s="7"/>
    </row>
    <row r="44288" spans="7:7" x14ac:dyDescent="0.25">
      <c r="G44288" s="7"/>
    </row>
    <row r="44289" spans="7:7" x14ac:dyDescent="0.25">
      <c r="G44289" s="7"/>
    </row>
    <row r="44290" spans="7:7" x14ac:dyDescent="0.25">
      <c r="G44290" s="7"/>
    </row>
    <row r="44291" spans="7:7" x14ac:dyDescent="0.25">
      <c r="G44291" s="7"/>
    </row>
    <row r="44292" spans="7:7" x14ac:dyDescent="0.25">
      <c r="G44292" s="7"/>
    </row>
    <row r="44293" spans="7:7" x14ac:dyDescent="0.25">
      <c r="G44293" s="7"/>
    </row>
    <row r="44294" spans="7:7" x14ac:dyDescent="0.25">
      <c r="G44294" s="7"/>
    </row>
    <row r="44295" spans="7:7" x14ac:dyDescent="0.25">
      <c r="G44295" s="7"/>
    </row>
    <row r="44296" spans="7:7" x14ac:dyDescent="0.25">
      <c r="G44296" s="7"/>
    </row>
    <row r="44297" spans="7:7" x14ac:dyDescent="0.25">
      <c r="G44297" s="7"/>
    </row>
    <row r="44298" spans="7:7" x14ac:dyDescent="0.25">
      <c r="G44298" s="7"/>
    </row>
    <row r="44299" spans="7:7" x14ac:dyDescent="0.25">
      <c r="G44299" s="7"/>
    </row>
    <row r="44300" spans="7:7" x14ac:dyDescent="0.25">
      <c r="G44300" s="7"/>
    </row>
    <row r="44301" spans="7:7" x14ac:dyDescent="0.25">
      <c r="G44301" s="7"/>
    </row>
    <row r="44302" spans="7:7" x14ac:dyDescent="0.25">
      <c r="G44302" s="7"/>
    </row>
    <row r="44303" spans="7:7" x14ac:dyDescent="0.25">
      <c r="G44303" s="7"/>
    </row>
    <row r="44304" spans="7:7" x14ac:dyDescent="0.25">
      <c r="G44304" s="7"/>
    </row>
    <row r="44305" spans="7:7" x14ac:dyDescent="0.25">
      <c r="G44305" s="7"/>
    </row>
    <row r="44306" spans="7:7" x14ac:dyDescent="0.25">
      <c r="G44306" s="7"/>
    </row>
    <row r="44307" spans="7:7" x14ac:dyDescent="0.25">
      <c r="G44307" s="7"/>
    </row>
    <row r="44308" spans="7:7" x14ac:dyDescent="0.25">
      <c r="G44308" s="7"/>
    </row>
    <row r="44309" spans="7:7" x14ac:dyDescent="0.25">
      <c r="G44309" s="7"/>
    </row>
    <row r="44310" spans="7:7" x14ac:dyDescent="0.25">
      <c r="G44310" s="7"/>
    </row>
    <row r="44311" spans="7:7" x14ac:dyDescent="0.25">
      <c r="G44311" s="7"/>
    </row>
    <row r="44312" spans="7:7" x14ac:dyDescent="0.25">
      <c r="G44312" s="7"/>
    </row>
    <row r="44313" spans="7:7" x14ac:dyDescent="0.25">
      <c r="G44313" s="7"/>
    </row>
    <row r="44314" spans="7:7" x14ac:dyDescent="0.25">
      <c r="G44314" s="7"/>
    </row>
    <row r="44315" spans="7:7" x14ac:dyDescent="0.25">
      <c r="G44315" s="7"/>
    </row>
    <row r="44316" spans="7:7" x14ac:dyDescent="0.25">
      <c r="G44316" s="7"/>
    </row>
    <row r="44317" spans="7:7" x14ac:dyDescent="0.25">
      <c r="G44317" s="7"/>
    </row>
    <row r="44318" spans="7:7" x14ac:dyDescent="0.25">
      <c r="G44318" s="7"/>
    </row>
    <row r="44319" spans="7:7" x14ac:dyDescent="0.25">
      <c r="G44319" s="7"/>
    </row>
    <row r="44320" spans="7:7" x14ac:dyDescent="0.25">
      <c r="G44320" s="7"/>
    </row>
    <row r="44321" spans="7:7" x14ac:dyDescent="0.25">
      <c r="G44321" s="7"/>
    </row>
    <row r="44322" spans="7:7" x14ac:dyDescent="0.25">
      <c r="G44322" s="7"/>
    </row>
    <row r="44323" spans="7:7" x14ac:dyDescent="0.25">
      <c r="G44323" s="7"/>
    </row>
    <row r="44324" spans="7:7" x14ac:dyDescent="0.25">
      <c r="G44324" s="7"/>
    </row>
    <row r="44325" spans="7:7" x14ac:dyDescent="0.25">
      <c r="G44325" s="7"/>
    </row>
    <row r="44326" spans="7:7" x14ac:dyDescent="0.25">
      <c r="G44326" s="7"/>
    </row>
    <row r="44327" spans="7:7" x14ac:dyDescent="0.25">
      <c r="G44327" s="7"/>
    </row>
    <row r="44328" spans="7:7" x14ac:dyDescent="0.25">
      <c r="G44328" s="7"/>
    </row>
    <row r="44329" spans="7:7" x14ac:dyDescent="0.25">
      <c r="G44329" s="7"/>
    </row>
    <row r="44330" spans="7:7" x14ac:dyDescent="0.25">
      <c r="G44330" s="7"/>
    </row>
    <row r="44331" spans="7:7" x14ac:dyDescent="0.25">
      <c r="G44331" s="7"/>
    </row>
    <row r="44332" spans="7:7" x14ac:dyDescent="0.25">
      <c r="G44332" s="7"/>
    </row>
    <row r="44333" spans="7:7" x14ac:dyDescent="0.25">
      <c r="G44333" s="7"/>
    </row>
    <row r="44334" spans="7:7" x14ac:dyDescent="0.25">
      <c r="G44334" s="7"/>
    </row>
    <row r="44335" spans="7:7" x14ac:dyDescent="0.25">
      <c r="G44335" s="7"/>
    </row>
    <row r="44336" spans="7:7" x14ac:dyDescent="0.25">
      <c r="G44336" s="7"/>
    </row>
    <row r="44337" spans="7:7" x14ac:dyDescent="0.25">
      <c r="G44337" s="7"/>
    </row>
    <row r="44338" spans="7:7" x14ac:dyDescent="0.25">
      <c r="G44338" s="7"/>
    </row>
    <row r="44339" spans="7:7" x14ac:dyDescent="0.25">
      <c r="G44339" s="7"/>
    </row>
    <row r="44340" spans="7:7" x14ac:dyDescent="0.25">
      <c r="G44340" s="7"/>
    </row>
    <row r="44341" spans="7:7" x14ac:dyDescent="0.25">
      <c r="G44341" s="7"/>
    </row>
    <row r="44342" spans="7:7" x14ac:dyDescent="0.25">
      <c r="G44342" s="7"/>
    </row>
    <row r="44343" spans="7:7" x14ac:dyDescent="0.25">
      <c r="G44343" s="7"/>
    </row>
    <row r="44344" spans="7:7" x14ac:dyDescent="0.25">
      <c r="G44344" s="7"/>
    </row>
    <row r="44345" spans="7:7" x14ac:dyDescent="0.25">
      <c r="G44345" s="7"/>
    </row>
    <row r="44346" spans="7:7" x14ac:dyDescent="0.25">
      <c r="G44346" s="7"/>
    </row>
    <row r="44347" spans="7:7" x14ac:dyDescent="0.25">
      <c r="G44347" s="7"/>
    </row>
    <row r="44348" spans="7:7" x14ac:dyDescent="0.25">
      <c r="G44348" s="7"/>
    </row>
    <row r="44349" spans="7:7" x14ac:dyDescent="0.25">
      <c r="G44349" s="7"/>
    </row>
    <row r="44350" spans="7:7" x14ac:dyDescent="0.25">
      <c r="G44350" s="7"/>
    </row>
    <row r="44351" spans="7:7" x14ac:dyDescent="0.25">
      <c r="G44351" s="7"/>
    </row>
    <row r="44352" spans="7:7" x14ac:dyDescent="0.25">
      <c r="G44352" s="7"/>
    </row>
    <row r="44353" spans="7:7" x14ac:dyDescent="0.25">
      <c r="G44353" s="7"/>
    </row>
    <row r="44354" spans="7:7" x14ac:dyDescent="0.25">
      <c r="G44354" s="7"/>
    </row>
    <row r="44355" spans="7:7" x14ac:dyDescent="0.25">
      <c r="G44355" s="7"/>
    </row>
    <row r="44356" spans="7:7" x14ac:dyDescent="0.25">
      <c r="G44356" s="7"/>
    </row>
    <row r="44357" spans="7:7" x14ac:dyDescent="0.25">
      <c r="G44357" s="7"/>
    </row>
    <row r="44358" spans="7:7" x14ac:dyDescent="0.25">
      <c r="G44358" s="7"/>
    </row>
    <row r="44359" spans="7:7" x14ac:dyDescent="0.25">
      <c r="G44359" s="7"/>
    </row>
    <row r="44360" spans="7:7" x14ac:dyDescent="0.25">
      <c r="G44360" s="7"/>
    </row>
    <row r="44361" spans="7:7" x14ac:dyDescent="0.25">
      <c r="G44361" s="7"/>
    </row>
    <row r="44362" spans="7:7" x14ac:dyDescent="0.25">
      <c r="G44362" s="7"/>
    </row>
    <row r="44363" spans="7:7" x14ac:dyDescent="0.25">
      <c r="G44363" s="7"/>
    </row>
    <row r="44364" spans="7:7" x14ac:dyDescent="0.25">
      <c r="G44364" s="7"/>
    </row>
    <row r="44365" spans="7:7" x14ac:dyDescent="0.25">
      <c r="G44365" s="7"/>
    </row>
    <row r="44366" spans="7:7" x14ac:dyDescent="0.25">
      <c r="G44366" s="7"/>
    </row>
    <row r="44367" spans="7:7" x14ac:dyDescent="0.25">
      <c r="G44367" s="7"/>
    </row>
    <row r="44368" spans="7:7" x14ac:dyDescent="0.25">
      <c r="G44368" s="7"/>
    </row>
    <row r="44369" spans="7:7" x14ac:dyDescent="0.25">
      <c r="G44369" s="7"/>
    </row>
    <row r="44370" spans="7:7" x14ac:dyDescent="0.25">
      <c r="G44370" s="7"/>
    </row>
    <row r="44371" spans="7:7" x14ac:dyDescent="0.25">
      <c r="G44371" s="7"/>
    </row>
    <row r="44372" spans="7:7" x14ac:dyDescent="0.25">
      <c r="G44372" s="7"/>
    </row>
    <row r="44373" spans="7:7" x14ac:dyDescent="0.25">
      <c r="G44373" s="7"/>
    </row>
    <row r="44374" spans="7:7" x14ac:dyDescent="0.25">
      <c r="G44374" s="7"/>
    </row>
    <row r="44375" spans="7:7" x14ac:dyDescent="0.25">
      <c r="G44375" s="7"/>
    </row>
    <row r="44376" spans="7:7" x14ac:dyDescent="0.25">
      <c r="G44376" s="7"/>
    </row>
    <row r="44377" spans="7:7" x14ac:dyDescent="0.25">
      <c r="G44377" s="7"/>
    </row>
    <row r="44378" spans="7:7" x14ac:dyDescent="0.25">
      <c r="G44378" s="7"/>
    </row>
    <row r="44379" spans="7:7" x14ac:dyDescent="0.25">
      <c r="G44379" s="7"/>
    </row>
    <row r="44380" spans="7:7" x14ac:dyDescent="0.25">
      <c r="G44380" s="7"/>
    </row>
    <row r="44381" spans="7:7" x14ac:dyDescent="0.25">
      <c r="G44381" s="7"/>
    </row>
    <row r="44382" spans="7:7" x14ac:dyDescent="0.25">
      <c r="G44382" s="7"/>
    </row>
    <row r="44383" spans="7:7" x14ac:dyDescent="0.25">
      <c r="G44383" s="7"/>
    </row>
    <row r="44384" spans="7:7" x14ac:dyDescent="0.25">
      <c r="G44384" s="7"/>
    </row>
    <row r="44385" spans="7:7" x14ac:dyDescent="0.25">
      <c r="G44385" s="7"/>
    </row>
    <row r="44386" spans="7:7" x14ac:dyDescent="0.25">
      <c r="G44386" s="7"/>
    </row>
    <row r="44387" spans="7:7" x14ac:dyDescent="0.25">
      <c r="G44387" s="7"/>
    </row>
    <row r="44388" spans="7:7" x14ac:dyDescent="0.25">
      <c r="G44388" s="7"/>
    </row>
    <row r="44389" spans="7:7" x14ac:dyDescent="0.25">
      <c r="G44389" s="7"/>
    </row>
    <row r="44390" spans="7:7" x14ac:dyDescent="0.25">
      <c r="G44390" s="7"/>
    </row>
    <row r="44391" spans="7:7" x14ac:dyDescent="0.25">
      <c r="G44391" s="7"/>
    </row>
    <row r="44392" spans="7:7" x14ac:dyDescent="0.25">
      <c r="G44392" s="7"/>
    </row>
    <row r="44393" spans="7:7" x14ac:dyDescent="0.25">
      <c r="G44393" s="7"/>
    </row>
    <row r="44394" spans="7:7" x14ac:dyDescent="0.25">
      <c r="G44394" s="7"/>
    </row>
    <row r="44395" spans="7:7" x14ac:dyDescent="0.25">
      <c r="G44395" s="7"/>
    </row>
    <row r="44396" spans="7:7" x14ac:dyDescent="0.25">
      <c r="G44396" s="7"/>
    </row>
    <row r="44397" spans="7:7" x14ac:dyDescent="0.25">
      <c r="G44397" s="7"/>
    </row>
    <row r="44398" spans="7:7" x14ac:dyDescent="0.25">
      <c r="G44398" s="7"/>
    </row>
    <row r="44399" spans="7:7" x14ac:dyDescent="0.25">
      <c r="G44399" s="7"/>
    </row>
    <row r="44400" spans="7:7" x14ac:dyDescent="0.25">
      <c r="G44400" s="7"/>
    </row>
    <row r="44401" spans="7:7" x14ac:dyDescent="0.25">
      <c r="G44401" s="7"/>
    </row>
    <row r="44402" spans="7:7" x14ac:dyDescent="0.25">
      <c r="G44402" s="7"/>
    </row>
    <row r="44403" spans="7:7" x14ac:dyDescent="0.25">
      <c r="G44403" s="7"/>
    </row>
    <row r="44404" spans="7:7" x14ac:dyDescent="0.25">
      <c r="G44404" s="7"/>
    </row>
    <row r="44405" spans="7:7" x14ac:dyDescent="0.25">
      <c r="G44405" s="7"/>
    </row>
    <row r="44406" spans="7:7" x14ac:dyDescent="0.25">
      <c r="G44406" s="7"/>
    </row>
    <row r="44407" spans="7:7" x14ac:dyDescent="0.25">
      <c r="G44407" s="7"/>
    </row>
    <row r="44408" spans="7:7" x14ac:dyDescent="0.25">
      <c r="G44408" s="7"/>
    </row>
    <row r="44409" spans="7:7" x14ac:dyDescent="0.25">
      <c r="G44409" s="7"/>
    </row>
    <row r="44410" spans="7:7" x14ac:dyDescent="0.25">
      <c r="G44410" s="7"/>
    </row>
    <row r="44411" spans="7:7" x14ac:dyDescent="0.25">
      <c r="G44411" s="7"/>
    </row>
    <row r="44412" spans="7:7" x14ac:dyDescent="0.25">
      <c r="G44412" s="7"/>
    </row>
    <row r="44413" spans="7:7" x14ac:dyDescent="0.25">
      <c r="G44413" s="7"/>
    </row>
    <row r="44414" spans="7:7" x14ac:dyDescent="0.25">
      <c r="G44414" s="7"/>
    </row>
    <row r="44415" spans="7:7" x14ac:dyDescent="0.25">
      <c r="G44415" s="7"/>
    </row>
    <row r="44416" spans="7:7" x14ac:dyDescent="0.25">
      <c r="G44416" s="7"/>
    </row>
    <row r="44417" spans="7:7" x14ac:dyDescent="0.25">
      <c r="G44417" s="7"/>
    </row>
    <row r="44418" spans="7:7" x14ac:dyDescent="0.25">
      <c r="G44418" s="7"/>
    </row>
    <row r="44419" spans="7:7" x14ac:dyDescent="0.25">
      <c r="G44419" s="7"/>
    </row>
    <row r="44420" spans="7:7" x14ac:dyDescent="0.25">
      <c r="G44420" s="7"/>
    </row>
    <row r="44421" spans="7:7" x14ac:dyDescent="0.25">
      <c r="G44421" s="7"/>
    </row>
    <row r="44422" spans="7:7" x14ac:dyDescent="0.25">
      <c r="G44422" s="7"/>
    </row>
    <row r="44423" spans="7:7" x14ac:dyDescent="0.25">
      <c r="G44423" s="7"/>
    </row>
    <row r="44424" spans="7:7" x14ac:dyDescent="0.25">
      <c r="G44424" s="7"/>
    </row>
    <row r="44425" spans="7:7" x14ac:dyDescent="0.25">
      <c r="G44425" s="7"/>
    </row>
    <row r="44426" spans="7:7" x14ac:dyDescent="0.25">
      <c r="G44426" s="7"/>
    </row>
    <row r="44427" spans="7:7" x14ac:dyDescent="0.25">
      <c r="G44427" s="7"/>
    </row>
    <row r="44428" spans="7:7" x14ac:dyDescent="0.25">
      <c r="G44428" s="7"/>
    </row>
    <row r="44429" spans="7:7" x14ac:dyDescent="0.25">
      <c r="G44429" s="7"/>
    </row>
    <row r="44430" spans="7:7" x14ac:dyDescent="0.25">
      <c r="G44430" s="7"/>
    </row>
    <row r="44431" spans="7:7" x14ac:dyDescent="0.25">
      <c r="G44431" s="7"/>
    </row>
    <row r="44432" spans="7:7" x14ac:dyDescent="0.25">
      <c r="G44432" s="7"/>
    </row>
    <row r="44433" spans="7:7" x14ac:dyDescent="0.25">
      <c r="G44433" s="7"/>
    </row>
    <row r="44434" spans="7:7" x14ac:dyDescent="0.25">
      <c r="G44434" s="7"/>
    </row>
    <row r="44435" spans="7:7" x14ac:dyDescent="0.25">
      <c r="G44435" s="7"/>
    </row>
    <row r="44436" spans="7:7" x14ac:dyDescent="0.25">
      <c r="G44436" s="7"/>
    </row>
    <row r="44437" spans="7:7" x14ac:dyDescent="0.25">
      <c r="G44437" s="7"/>
    </row>
    <row r="44438" spans="7:7" x14ac:dyDescent="0.25">
      <c r="G44438" s="7"/>
    </row>
    <row r="44439" spans="7:7" x14ac:dyDescent="0.25">
      <c r="G44439" s="7"/>
    </row>
    <row r="44440" spans="7:7" x14ac:dyDescent="0.25">
      <c r="G44440" s="7"/>
    </row>
    <row r="44441" spans="7:7" x14ac:dyDescent="0.25">
      <c r="G44441" s="7"/>
    </row>
    <row r="44442" spans="7:7" x14ac:dyDescent="0.25">
      <c r="G44442" s="7"/>
    </row>
    <row r="44443" spans="7:7" x14ac:dyDescent="0.25">
      <c r="G44443" s="7"/>
    </row>
    <row r="44444" spans="7:7" x14ac:dyDescent="0.25">
      <c r="G44444" s="7"/>
    </row>
    <row r="44445" spans="7:7" x14ac:dyDescent="0.25">
      <c r="G44445" s="7"/>
    </row>
    <row r="44446" spans="7:7" x14ac:dyDescent="0.25">
      <c r="G44446" s="7"/>
    </row>
    <row r="44447" spans="7:7" x14ac:dyDescent="0.25">
      <c r="G44447" s="7"/>
    </row>
    <row r="44448" spans="7:7" x14ac:dyDescent="0.25">
      <c r="G44448" s="7"/>
    </row>
    <row r="44449" spans="7:7" x14ac:dyDescent="0.25">
      <c r="G44449" s="7"/>
    </row>
    <row r="44450" spans="7:7" x14ac:dyDescent="0.25">
      <c r="G44450" s="7"/>
    </row>
    <row r="44451" spans="7:7" x14ac:dyDescent="0.25">
      <c r="G44451" s="7"/>
    </row>
    <row r="44452" spans="7:7" x14ac:dyDescent="0.25">
      <c r="G44452" s="7"/>
    </row>
    <row r="44453" spans="7:7" x14ac:dyDescent="0.25">
      <c r="G44453" s="7"/>
    </row>
    <row r="44454" spans="7:7" x14ac:dyDescent="0.25">
      <c r="G44454" s="7"/>
    </row>
    <row r="44455" spans="7:7" x14ac:dyDescent="0.25">
      <c r="G44455" s="7"/>
    </row>
    <row r="44456" spans="7:7" x14ac:dyDescent="0.25">
      <c r="G44456" s="7"/>
    </row>
    <row r="44457" spans="7:7" x14ac:dyDescent="0.25">
      <c r="G44457" s="7"/>
    </row>
    <row r="44458" spans="7:7" x14ac:dyDescent="0.25">
      <c r="G44458" s="7"/>
    </row>
    <row r="44459" spans="7:7" x14ac:dyDescent="0.25">
      <c r="G44459" s="7"/>
    </row>
    <row r="44460" spans="7:7" x14ac:dyDescent="0.25">
      <c r="G44460" s="7"/>
    </row>
    <row r="44461" spans="7:7" x14ac:dyDescent="0.25">
      <c r="G44461" s="7"/>
    </row>
    <row r="44462" spans="7:7" x14ac:dyDescent="0.25">
      <c r="G44462" s="7"/>
    </row>
    <row r="44463" spans="7:7" x14ac:dyDescent="0.25">
      <c r="G44463" s="7"/>
    </row>
    <row r="44464" spans="7:7" x14ac:dyDescent="0.25">
      <c r="G44464" s="7"/>
    </row>
    <row r="44465" spans="7:7" x14ac:dyDescent="0.25">
      <c r="G44465" s="7"/>
    </row>
    <row r="44466" spans="7:7" x14ac:dyDescent="0.25">
      <c r="G44466" s="7"/>
    </row>
    <row r="44467" spans="7:7" x14ac:dyDescent="0.25">
      <c r="G44467" s="7"/>
    </row>
    <row r="44468" spans="7:7" x14ac:dyDescent="0.25">
      <c r="G44468" s="7"/>
    </row>
    <row r="44469" spans="7:7" x14ac:dyDescent="0.25">
      <c r="G44469" s="7"/>
    </row>
    <row r="44470" spans="7:7" x14ac:dyDescent="0.25">
      <c r="G44470" s="7"/>
    </row>
    <row r="44471" spans="7:7" x14ac:dyDescent="0.25">
      <c r="G44471" s="7"/>
    </row>
    <row r="44472" spans="7:7" x14ac:dyDescent="0.25">
      <c r="G44472" s="7"/>
    </row>
    <row r="44473" spans="7:7" x14ac:dyDescent="0.25">
      <c r="G44473" s="7"/>
    </row>
    <row r="44474" spans="7:7" x14ac:dyDescent="0.25">
      <c r="G44474" s="7"/>
    </row>
    <row r="44475" spans="7:7" x14ac:dyDescent="0.25">
      <c r="G44475" s="7"/>
    </row>
    <row r="44476" spans="7:7" x14ac:dyDescent="0.25">
      <c r="G44476" s="7"/>
    </row>
    <row r="44477" spans="7:7" x14ac:dyDescent="0.25">
      <c r="G44477" s="7"/>
    </row>
    <row r="44478" spans="7:7" x14ac:dyDescent="0.25">
      <c r="G44478" s="7"/>
    </row>
    <row r="44479" spans="7:7" x14ac:dyDescent="0.25">
      <c r="G44479" s="7"/>
    </row>
    <row r="44480" spans="7:7" x14ac:dyDescent="0.25">
      <c r="G44480" s="7"/>
    </row>
    <row r="44481" spans="7:7" x14ac:dyDescent="0.25">
      <c r="G44481" s="7"/>
    </row>
    <row r="44482" spans="7:7" x14ac:dyDescent="0.25">
      <c r="G44482" s="7"/>
    </row>
    <row r="44483" spans="7:7" x14ac:dyDescent="0.25">
      <c r="G44483" s="7"/>
    </row>
    <row r="44484" spans="7:7" x14ac:dyDescent="0.25">
      <c r="G44484" s="7"/>
    </row>
    <row r="44485" spans="7:7" x14ac:dyDescent="0.25">
      <c r="G44485" s="7"/>
    </row>
    <row r="44486" spans="7:7" x14ac:dyDescent="0.25">
      <c r="G44486" s="7"/>
    </row>
    <row r="44487" spans="7:7" x14ac:dyDescent="0.25">
      <c r="G44487" s="7"/>
    </row>
    <row r="44488" spans="7:7" x14ac:dyDescent="0.25">
      <c r="G44488" s="7"/>
    </row>
    <row r="44489" spans="7:7" x14ac:dyDescent="0.25">
      <c r="G44489" s="7"/>
    </row>
    <row r="44490" spans="7:7" x14ac:dyDescent="0.25">
      <c r="G44490" s="7"/>
    </row>
    <row r="44491" spans="7:7" x14ac:dyDescent="0.25">
      <c r="G44491" s="7"/>
    </row>
    <row r="44492" spans="7:7" x14ac:dyDescent="0.25">
      <c r="G44492" s="7"/>
    </row>
    <row r="44493" spans="7:7" x14ac:dyDescent="0.25">
      <c r="G44493" s="7"/>
    </row>
    <row r="44494" spans="7:7" x14ac:dyDescent="0.25">
      <c r="G44494" s="7"/>
    </row>
    <row r="44495" spans="7:7" x14ac:dyDescent="0.25">
      <c r="G44495" s="7"/>
    </row>
    <row r="44496" spans="7:7" x14ac:dyDescent="0.25">
      <c r="G44496" s="7"/>
    </row>
    <row r="44497" spans="7:7" x14ac:dyDescent="0.25">
      <c r="G44497" s="7"/>
    </row>
    <row r="44498" spans="7:7" x14ac:dyDescent="0.25">
      <c r="G44498" s="7"/>
    </row>
    <row r="44499" spans="7:7" x14ac:dyDescent="0.25">
      <c r="G44499" s="7"/>
    </row>
    <row r="44500" spans="7:7" x14ac:dyDescent="0.25">
      <c r="G44500" s="7"/>
    </row>
    <row r="44501" spans="7:7" x14ac:dyDescent="0.25">
      <c r="G44501" s="7"/>
    </row>
    <row r="44502" spans="7:7" x14ac:dyDescent="0.25">
      <c r="G44502" s="7"/>
    </row>
    <row r="44503" spans="7:7" x14ac:dyDescent="0.25">
      <c r="G44503" s="7"/>
    </row>
    <row r="44504" spans="7:7" x14ac:dyDescent="0.25">
      <c r="G44504" s="7"/>
    </row>
    <row r="44505" spans="7:7" x14ac:dyDescent="0.25">
      <c r="G44505" s="7"/>
    </row>
    <row r="44506" spans="7:7" x14ac:dyDescent="0.25">
      <c r="G44506" s="7"/>
    </row>
    <row r="44507" spans="7:7" x14ac:dyDescent="0.25">
      <c r="G44507" s="7"/>
    </row>
    <row r="44508" spans="7:7" x14ac:dyDescent="0.25">
      <c r="G44508" s="7"/>
    </row>
    <row r="44509" spans="7:7" x14ac:dyDescent="0.25">
      <c r="G44509" s="7"/>
    </row>
    <row r="44510" spans="7:7" x14ac:dyDescent="0.25">
      <c r="G44510" s="7"/>
    </row>
    <row r="44511" spans="7:7" x14ac:dyDescent="0.25">
      <c r="G44511" s="7"/>
    </row>
    <row r="44512" spans="7:7" x14ac:dyDescent="0.25">
      <c r="G44512" s="7"/>
    </row>
    <row r="44513" spans="7:7" x14ac:dyDescent="0.25">
      <c r="G44513" s="7"/>
    </row>
    <row r="44514" spans="7:7" x14ac:dyDescent="0.25">
      <c r="G44514" s="7"/>
    </row>
    <row r="44515" spans="7:7" x14ac:dyDescent="0.25">
      <c r="G44515" s="7"/>
    </row>
    <row r="44516" spans="7:7" x14ac:dyDescent="0.25">
      <c r="G44516" s="7"/>
    </row>
    <row r="44517" spans="7:7" x14ac:dyDescent="0.25">
      <c r="G44517" s="7"/>
    </row>
    <row r="44518" spans="7:7" x14ac:dyDescent="0.25">
      <c r="G44518" s="7"/>
    </row>
    <row r="44519" spans="7:7" x14ac:dyDescent="0.25">
      <c r="G44519" s="7"/>
    </row>
    <row r="44520" spans="7:7" x14ac:dyDescent="0.25">
      <c r="G44520" s="7"/>
    </row>
    <row r="44521" spans="7:7" x14ac:dyDescent="0.25">
      <c r="G44521" s="7"/>
    </row>
    <row r="44522" spans="7:7" x14ac:dyDescent="0.25">
      <c r="G44522" s="7"/>
    </row>
    <row r="44523" spans="7:7" x14ac:dyDescent="0.25">
      <c r="G44523" s="7"/>
    </row>
    <row r="44524" spans="7:7" x14ac:dyDescent="0.25">
      <c r="G44524" s="7"/>
    </row>
    <row r="44525" spans="7:7" x14ac:dyDescent="0.25">
      <c r="G44525" s="7"/>
    </row>
    <row r="44526" spans="7:7" x14ac:dyDescent="0.25">
      <c r="G44526" s="7"/>
    </row>
    <row r="44527" spans="7:7" x14ac:dyDescent="0.25">
      <c r="G44527" s="7"/>
    </row>
    <row r="44528" spans="7:7" x14ac:dyDescent="0.25">
      <c r="G44528" s="7"/>
    </row>
    <row r="44529" spans="7:7" x14ac:dyDescent="0.25">
      <c r="G44529" s="7"/>
    </row>
    <row r="44530" spans="7:7" x14ac:dyDescent="0.25">
      <c r="G44530" s="7"/>
    </row>
    <row r="44531" spans="7:7" x14ac:dyDescent="0.25">
      <c r="G44531" s="7"/>
    </row>
    <row r="44532" spans="7:7" x14ac:dyDescent="0.25">
      <c r="G44532" s="7"/>
    </row>
    <row r="44533" spans="7:7" x14ac:dyDescent="0.25">
      <c r="G44533" s="7"/>
    </row>
    <row r="44534" spans="7:7" x14ac:dyDescent="0.25">
      <c r="G44534" s="7"/>
    </row>
    <row r="44535" spans="7:7" x14ac:dyDescent="0.25">
      <c r="G44535" s="7"/>
    </row>
    <row r="44536" spans="7:7" x14ac:dyDescent="0.25">
      <c r="G44536" s="7"/>
    </row>
    <row r="44537" spans="7:7" x14ac:dyDescent="0.25">
      <c r="G44537" s="7"/>
    </row>
    <row r="44538" spans="7:7" x14ac:dyDescent="0.25">
      <c r="G44538" s="7"/>
    </row>
    <row r="44539" spans="7:7" x14ac:dyDescent="0.25">
      <c r="G44539" s="7"/>
    </row>
    <row r="44540" spans="7:7" x14ac:dyDescent="0.25">
      <c r="G44540" s="7"/>
    </row>
    <row r="44541" spans="7:7" x14ac:dyDescent="0.25">
      <c r="G44541" s="7"/>
    </row>
    <row r="44542" spans="7:7" x14ac:dyDescent="0.25">
      <c r="G44542" s="7"/>
    </row>
    <row r="44543" spans="7:7" x14ac:dyDescent="0.25">
      <c r="G44543" s="7"/>
    </row>
    <row r="44544" spans="7:7" x14ac:dyDescent="0.25">
      <c r="G44544" s="7"/>
    </row>
    <row r="44545" spans="7:7" x14ac:dyDescent="0.25">
      <c r="G44545" s="7"/>
    </row>
    <row r="44546" spans="7:7" x14ac:dyDescent="0.25">
      <c r="G44546" s="7"/>
    </row>
    <row r="44547" spans="7:7" x14ac:dyDescent="0.25">
      <c r="G44547" s="7"/>
    </row>
    <row r="44548" spans="7:7" x14ac:dyDescent="0.25">
      <c r="G44548" s="7"/>
    </row>
    <row r="44549" spans="7:7" x14ac:dyDescent="0.25">
      <c r="G44549" s="7"/>
    </row>
    <row r="44550" spans="7:7" x14ac:dyDescent="0.25">
      <c r="G44550" s="7"/>
    </row>
    <row r="44551" spans="7:7" x14ac:dyDescent="0.25">
      <c r="G44551" s="7"/>
    </row>
    <row r="44552" spans="7:7" x14ac:dyDescent="0.25">
      <c r="G44552" s="7"/>
    </row>
    <row r="44553" spans="7:7" x14ac:dyDescent="0.25">
      <c r="G44553" s="7"/>
    </row>
    <row r="44554" spans="7:7" x14ac:dyDescent="0.25">
      <c r="G44554" s="7"/>
    </row>
    <row r="44555" spans="7:7" x14ac:dyDescent="0.25">
      <c r="G44555" s="7"/>
    </row>
    <row r="44556" spans="7:7" x14ac:dyDescent="0.25">
      <c r="G44556" s="7"/>
    </row>
    <row r="44557" spans="7:7" x14ac:dyDescent="0.25">
      <c r="G44557" s="7"/>
    </row>
    <row r="44558" spans="7:7" x14ac:dyDescent="0.25">
      <c r="G44558" s="7"/>
    </row>
    <row r="44559" spans="7:7" x14ac:dyDescent="0.25">
      <c r="G44559" s="7"/>
    </row>
    <row r="44560" spans="7:7" x14ac:dyDescent="0.25">
      <c r="G44560" s="7"/>
    </row>
    <row r="44561" spans="7:7" x14ac:dyDescent="0.25">
      <c r="G44561" s="7"/>
    </row>
    <row r="44562" spans="7:7" x14ac:dyDescent="0.25">
      <c r="G44562" s="7"/>
    </row>
    <row r="44563" spans="7:7" x14ac:dyDescent="0.25">
      <c r="G44563" s="7"/>
    </row>
    <row r="44564" spans="7:7" x14ac:dyDescent="0.25">
      <c r="G44564" s="7"/>
    </row>
    <row r="44565" spans="7:7" x14ac:dyDescent="0.25">
      <c r="G44565" s="7"/>
    </row>
    <row r="44566" spans="7:7" x14ac:dyDescent="0.25">
      <c r="G44566" s="7"/>
    </row>
    <row r="44567" spans="7:7" x14ac:dyDescent="0.25">
      <c r="G44567" s="7"/>
    </row>
    <row r="44568" spans="7:7" x14ac:dyDescent="0.25">
      <c r="G44568" s="7"/>
    </row>
    <row r="44569" spans="7:7" x14ac:dyDescent="0.25">
      <c r="G44569" s="7"/>
    </row>
    <row r="44570" spans="7:7" x14ac:dyDescent="0.25">
      <c r="G44570" s="7"/>
    </row>
    <row r="44571" spans="7:7" x14ac:dyDescent="0.25">
      <c r="G44571" s="7"/>
    </row>
    <row r="44572" spans="7:7" x14ac:dyDescent="0.25">
      <c r="G44572" s="7"/>
    </row>
    <row r="44573" spans="7:7" x14ac:dyDescent="0.25">
      <c r="G44573" s="7"/>
    </row>
    <row r="44574" spans="7:7" x14ac:dyDescent="0.25">
      <c r="G44574" s="7"/>
    </row>
    <row r="44575" spans="7:7" x14ac:dyDescent="0.25">
      <c r="G44575" s="7"/>
    </row>
    <row r="44576" spans="7:7" x14ac:dyDescent="0.25">
      <c r="G44576" s="7"/>
    </row>
    <row r="44577" spans="7:7" x14ac:dyDescent="0.25">
      <c r="G44577" s="7"/>
    </row>
    <row r="44578" spans="7:7" x14ac:dyDescent="0.25">
      <c r="G44578" s="7"/>
    </row>
    <row r="44579" spans="7:7" x14ac:dyDescent="0.25">
      <c r="G44579" s="7"/>
    </row>
    <row r="44580" spans="7:7" x14ac:dyDescent="0.25">
      <c r="G44580" s="7"/>
    </row>
    <row r="44581" spans="7:7" x14ac:dyDescent="0.25">
      <c r="G44581" s="7"/>
    </row>
    <row r="44582" spans="7:7" x14ac:dyDescent="0.25">
      <c r="G44582" s="7"/>
    </row>
    <row r="44583" spans="7:7" x14ac:dyDescent="0.25">
      <c r="G44583" s="7"/>
    </row>
    <row r="44584" spans="7:7" x14ac:dyDescent="0.25">
      <c r="G44584" s="7"/>
    </row>
    <row r="44585" spans="7:7" x14ac:dyDescent="0.25">
      <c r="G44585" s="7"/>
    </row>
    <row r="44586" spans="7:7" x14ac:dyDescent="0.25">
      <c r="G44586" s="7"/>
    </row>
    <row r="44587" spans="7:7" x14ac:dyDescent="0.25">
      <c r="G44587" s="7"/>
    </row>
    <row r="44588" spans="7:7" x14ac:dyDescent="0.25">
      <c r="G44588" s="7"/>
    </row>
    <row r="44589" spans="7:7" x14ac:dyDescent="0.25">
      <c r="G44589" s="7"/>
    </row>
    <row r="44590" spans="7:7" x14ac:dyDescent="0.25">
      <c r="G44590" s="7"/>
    </row>
    <row r="44591" spans="7:7" x14ac:dyDescent="0.25">
      <c r="G44591" s="7"/>
    </row>
    <row r="44592" spans="7:7" x14ac:dyDescent="0.25">
      <c r="G44592" s="7"/>
    </row>
    <row r="44593" spans="7:7" x14ac:dyDescent="0.25">
      <c r="G44593" s="7"/>
    </row>
    <row r="44594" spans="7:7" x14ac:dyDescent="0.25">
      <c r="G44594" s="7"/>
    </row>
    <row r="44595" spans="7:7" x14ac:dyDescent="0.25">
      <c r="G44595" s="7"/>
    </row>
    <row r="44596" spans="7:7" x14ac:dyDescent="0.25">
      <c r="G44596" s="7"/>
    </row>
    <row r="44597" spans="7:7" x14ac:dyDescent="0.25">
      <c r="G44597" s="7"/>
    </row>
    <row r="44598" spans="7:7" x14ac:dyDescent="0.25">
      <c r="G44598" s="7"/>
    </row>
    <row r="44599" spans="7:7" x14ac:dyDescent="0.25">
      <c r="G44599" s="7"/>
    </row>
    <row r="44600" spans="7:7" x14ac:dyDescent="0.25">
      <c r="G44600" s="7"/>
    </row>
    <row r="44601" spans="7:7" x14ac:dyDescent="0.25">
      <c r="G44601" s="7"/>
    </row>
    <row r="44602" spans="7:7" x14ac:dyDescent="0.25">
      <c r="G44602" s="7"/>
    </row>
    <row r="44603" spans="7:7" x14ac:dyDescent="0.25">
      <c r="G44603" s="7"/>
    </row>
    <row r="44604" spans="7:7" x14ac:dyDescent="0.25">
      <c r="G44604" s="7"/>
    </row>
    <row r="44605" spans="7:7" x14ac:dyDescent="0.25">
      <c r="G44605" s="7"/>
    </row>
    <row r="44606" spans="7:7" x14ac:dyDescent="0.25">
      <c r="G44606" s="7"/>
    </row>
    <row r="44607" spans="7:7" x14ac:dyDescent="0.25">
      <c r="G44607" s="7"/>
    </row>
    <row r="44608" spans="7:7" x14ac:dyDescent="0.25">
      <c r="G44608" s="7"/>
    </row>
    <row r="44609" spans="7:7" x14ac:dyDescent="0.25">
      <c r="G44609" s="7"/>
    </row>
    <row r="44610" spans="7:7" x14ac:dyDescent="0.25">
      <c r="G44610" s="7"/>
    </row>
    <row r="44611" spans="7:7" x14ac:dyDescent="0.25">
      <c r="G44611" s="7"/>
    </row>
    <row r="44612" spans="7:7" x14ac:dyDescent="0.25">
      <c r="G44612" s="7"/>
    </row>
    <row r="44613" spans="7:7" x14ac:dyDescent="0.25">
      <c r="G44613" s="7"/>
    </row>
    <row r="44614" spans="7:7" x14ac:dyDescent="0.25">
      <c r="G44614" s="7"/>
    </row>
    <row r="44615" spans="7:7" x14ac:dyDescent="0.25">
      <c r="G44615" s="7"/>
    </row>
    <row r="44616" spans="7:7" x14ac:dyDescent="0.25">
      <c r="G44616" s="7"/>
    </row>
    <row r="44617" spans="7:7" x14ac:dyDescent="0.25">
      <c r="G44617" s="7"/>
    </row>
    <row r="44618" spans="7:7" x14ac:dyDescent="0.25">
      <c r="G44618" s="7"/>
    </row>
    <row r="44619" spans="7:7" x14ac:dyDescent="0.25">
      <c r="G44619" s="7"/>
    </row>
    <row r="44620" spans="7:7" x14ac:dyDescent="0.25">
      <c r="G44620" s="7"/>
    </row>
    <row r="44621" spans="7:7" x14ac:dyDescent="0.25">
      <c r="G44621" s="7"/>
    </row>
    <row r="44622" spans="7:7" x14ac:dyDescent="0.25">
      <c r="G44622" s="7"/>
    </row>
    <row r="44623" spans="7:7" x14ac:dyDescent="0.25">
      <c r="G44623" s="7"/>
    </row>
    <row r="44624" spans="7:7" x14ac:dyDescent="0.25">
      <c r="G44624" s="7"/>
    </row>
    <row r="44625" spans="7:7" x14ac:dyDescent="0.25">
      <c r="G44625" s="7"/>
    </row>
    <row r="44626" spans="7:7" x14ac:dyDescent="0.25">
      <c r="G44626" s="7"/>
    </row>
    <row r="44627" spans="7:7" x14ac:dyDescent="0.25">
      <c r="G44627" s="7"/>
    </row>
    <row r="44628" spans="7:7" x14ac:dyDescent="0.25">
      <c r="G44628" s="7"/>
    </row>
    <row r="44629" spans="7:7" x14ac:dyDescent="0.25">
      <c r="G44629" s="7"/>
    </row>
    <row r="44630" spans="7:7" x14ac:dyDescent="0.25">
      <c r="G44630" s="7"/>
    </row>
    <row r="44631" spans="7:7" x14ac:dyDescent="0.25">
      <c r="G44631" s="7"/>
    </row>
    <row r="44632" spans="7:7" x14ac:dyDescent="0.25">
      <c r="G44632" s="7"/>
    </row>
    <row r="44633" spans="7:7" x14ac:dyDescent="0.25">
      <c r="G44633" s="7"/>
    </row>
    <row r="44634" spans="7:7" x14ac:dyDescent="0.25">
      <c r="G44634" s="7"/>
    </row>
    <row r="44635" spans="7:7" x14ac:dyDescent="0.25">
      <c r="G44635" s="7"/>
    </row>
    <row r="44636" spans="7:7" x14ac:dyDescent="0.25">
      <c r="G44636" s="7"/>
    </row>
    <row r="44637" spans="7:7" x14ac:dyDescent="0.25">
      <c r="G44637" s="7"/>
    </row>
    <row r="44638" spans="7:7" x14ac:dyDescent="0.25">
      <c r="G44638" s="7"/>
    </row>
    <row r="44639" spans="7:7" x14ac:dyDescent="0.25">
      <c r="G44639" s="7"/>
    </row>
    <row r="44640" spans="7:7" x14ac:dyDescent="0.25">
      <c r="G44640" s="7"/>
    </row>
    <row r="44641" spans="7:7" x14ac:dyDescent="0.25">
      <c r="G44641" s="7"/>
    </row>
    <row r="44642" spans="7:7" x14ac:dyDescent="0.25">
      <c r="G44642" s="7"/>
    </row>
    <row r="44643" spans="7:7" x14ac:dyDescent="0.25">
      <c r="G44643" s="7"/>
    </row>
    <row r="44644" spans="7:7" x14ac:dyDescent="0.25">
      <c r="G44644" s="7"/>
    </row>
    <row r="44645" spans="7:7" x14ac:dyDescent="0.25">
      <c r="G44645" s="7"/>
    </row>
    <row r="44646" spans="7:7" x14ac:dyDescent="0.25">
      <c r="G44646" s="7"/>
    </row>
    <row r="44647" spans="7:7" x14ac:dyDescent="0.25">
      <c r="G44647" s="7"/>
    </row>
    <row r="44648" spans="7:7" x14ac:dyDescent="0.25">
      <c r="G44648" s="7"/>
    </row>
    <row r="44649" spans="7:7" x14ac:dyDescent="0.25">
      <c r="G44649" s="7"/>
    </row>
    <row r="44650" spans="7:7" x14ac:dyDescent="0.25">
      <c r="G44650" s="7"/>
    </row>
    <row r="44651" spans="7:7" x14ac:dyDescent="0.25">
      <c r="G44651" s="7"/>
    </row>
    <row r="44652" spans="7:7" x14ac:dyDescent="0.25">
      <c r="G44652" s="7"/>
    </row>
    <row r="44653" spans="7:7" x14ac:dyDescent="0.25">
      <c r="G44653" s="7"/>
    </row>
    <row r="44654" spans="7:7" x14ac:dyDescent="0.25">
      <c r="G44654" s="7"/>
    </row>
    <row r="44655" spans="7:7" x14ac:dyDescent="0.25">
      <c r="G44655" s="7"/>
    </row>
    <row r="44656" spans="7:7" x14ac:dyDescent="0.25">
      <c r="G44656" s="7"/>
    </row>
    <row r="44657" spans="7:7" x14ac:dyDescent="0.25">
      <c r="G44657" s="7"/>
    </row>
    <row r="44658" spans="7:7" x14ac:dyDescent="0.25">
      <c r="G44658" s="7"/>
    </row>
    <row r="44659" spans="7:7" x14ac:dyDescent="0.25">
      <c r="G44659" s="7"/>
    </row>
    <row r="44660" spans="7:7" x14ac:dyDescent="0.25">
      <c r="G44660" s="7"/>
    </row>
    <row r="44661" spans="7:7" x14ac:dyDescent="0.25">
      <c r="G44661" s="7"/>
    </row>
    <row r="44662" spans="7:7" x14ac:dyDescent="0.25">
      <c r="G44662" s="7"/>
    </row>
    <row r="44663" spans="7:7" x14ac:dyDescent="0.25">
      <c r="G44663" s="7"/>
    </row>
    <row r="44664" spans="7:7" x14ac:dyDescent="0.25">
      <c r="G44664" s="7"/>
    </row>
    <row r="44665" spans="7:7" x14ac:dyDescent="0.25">
      <c r="G44665" s="7"/>
    </row>
    <row r="44666" spans="7:7" x14ac:dyDescent="0.25">
      <c r="G44666" s="7"/>
    </row>
    <row r="44667" spans="7:7" x14ac:dyDescent="0.25">
      <c r="G44667" s="7"/>
    </row>
    <row r="44668" spans="7:7" x14ac:dyDescent="0.25">
      <c r="G44668" s="7"/>
    </row>
    <row r="44669" spans="7:7" x14ac:dyDescent="0.25">
      <c r="G44669" s="7"/>
    </row>
    <row r="44670" spans="7:7" x14ac:dyDescent="0.25">
      <c r="G44670" s="7"/>
    </row>
    <row r="44671" spans="7:7" x14ac:dyDescent="0.25">
      <c r="G44671" s="7"/>
    </row>
    <row r="44672" spans="7:7" x14ac:dyDescent="0.25">
      <c r="G44672" s="7"/>
    </row>
    <row r="44673" spans="7:7" x14ac:dyDescent="0.25">
      <c r="G44673" s="7"/>
    </row>
    <row r="44674" spans="7:7" x14ac:dyDescent="0.25">
      <c r="G44674" s="7"/>
    </row>
    <row r="44675" spans="7:7" x14ac:dyDescent="0.25">
      <c r="G44675" s="7"/>
    </row>
    <row r="44676" spans="7:7" x14ac:dyDescent="0.25">
      <c r="G44676" s="7"/>
    </row>
    <row r="44677" spans="7:7" x14ac:dyDescent="0.25">
      <c r="G44677" s="7"/>
    </row>
    <row r="44678" spans="7:7" x14ac:dyDescent="0.25">
      <c r="G44678" s="7"/>
    </row>
    <row r="44679" spans="7:7" x14ac:dyDescent="0.25">
      <c r="G44679" s="7"/>
    </row>
    <row r="44680" spans="7:7" x14ac:dyDescent="0.25">
      <c r="G44680" s="7"/>
    </row>
    <row r="44681" spans="7:7" x14ac:dyDescent="0.25">
      <c r="G44681" s="7"/>
    </row>
    <row r="44682" spans="7:7" x14ac:dyDescent="0.25">
      <c r="G44682" s="7"/>
    </row>
    <row r="44683" spans="7:7" x14ac:dyDescent="0.25">
      <c r="G44683" s="7"/>
    </row>
    <row r="44684" spans="7:7" x14ac:dyDescent="0.25">
      <c r="G44684" s="7"/>
    </row>
    <row r="44685" spans="7:7" x14ac:dyDescent="0.25">
      <c r="G44685" s="7"/>
    </row>
    <row r="44686" spans="7:7" x14ac:dyDescent="0.25">
      <c r="G44686" s="7"/>
    </row>
    <row r="44687" spans="7:7" x14ac:dyDescent="0.25">
      <c r="G44687" s="7"/>
    </row>
    <row r="44688" spans="7:7" x14ac:dyDescent="0.25">
      <c r="G44688" s="7"/>
    </row>
    <row r="44689" spans="7:7" x14ac:dyDescent="0.25">
      <c r="G44689" s="7"/>
    </row>
    <row r="44690" spans="7:7" x14ac:dyDescent="0.25">
      <c r="G44690" s="7"/>
    </row>
    <row r="44691" spans="7:7" x14ac:dyDescent="0.25">
      <c r="G44691" s="7"/>
    </row>
    <row r="44692" spans="7:7" x14ac:dyDescent="0.25">
      <c r="G44692" s="7"/>
    </row>
    <row r="44693" spans="7:7" x14ac:dyDescent="0.25">
      <c r="G44693" s="7"/>
    </row>
    <row r="44694" spans="7:7" x14ac:dyDescent="0.25">
      <c r="G44694" s="7"/>
    </row>
    <row r="44695" spans="7:7" x14ac:dyDescent="0.25">
      <c r="G44695" s="7"/>
    </row>
    <row r="44696" spans="7:7" x14ac:dyDescent="0.25">
      <c r="G44696" s="7"/>
    </row>
    <row r="44697" spans="7:7" x14ac:dyDescent="0.25">
      <c r="G44697" s="7"/>
    </row>
    <row r="44698" spans="7:7" x14ac:dyDescent="0.25">
      <c r="G44698" s="7"/>
    </row>
    <row r="44699" spans="7:7" x14ac:dyDescent="0.25">
      <c r="G44699" s="7"/>
    </row>
    <row r="44700" spans="7:7" x14ac:dyDescent="0.25">
      <c r="G44700" s="7"/>
    </row>
    <row r="44701" spans="7:7" x14ac:dyDescent="0.25">
      <c r="G44701" s="7"/>
    </row>
    <row r="44702" spans="7:7" x14ac:dyDescent="0.25">
      <c r="G44702" s="7"/>
    </row>
    <row r="44703" spans="7:7" x14ac:dyDescent="0.25">
      <c r="G44703" s="7"/>
    </row>
    <row r="44704" spans="7:7" x14ac:dyDescent="0.25">
      <c r="G44704" s="7"/>
    </row>
    <row r="44705" spans="7:7" x14ac:dyDescent="0.25">
      <c r="G44705" s="7"/>
    </row>
    <row r="44706" spans="7:7" x14ac:dyDescent="0.25">
      <c r="G44706" s="7"/>
    </row>
    <row r="44707" spans="7:7" x14ac:dyDescent="0.25">
      <c r="G44707" s="7"/>
    </row>
    <row r="44708" spans="7:7" x14ac:dyDescent="0.25">
      <c r="G44708" s="7"/>
    </row>
    <row r="44709" spans="7:7" x14ac:dyDescent="0.25">
      <c r="G44709" s="7"/>
    </row>
    <row r="44710" spans="7:7" x14ac:dyDescent="0.25">
      <c r="G44710" s="7"/>
    </row>
    <row r="44711" spans="7:7" x14ac:dyDescent="0.25">
      <c r="G44711" s="7"/>
    </row>
    <row r="44712" spans="7:7" x14ac:dyDescent="0.25">
      <c r="G44712" s="7"/>
    </row>
    <row r="44713" spans="7:7" x14ac:dyDescent="0.25">
      <c r="G44713" s="7"/>
    </row>
    <row r="44714" spans="7:7" x14ac:dyDescent="0.25">
      <c r="G44714" s="7"/>
    </row>
    <row r="44715" spans="7:7" x14ac:dyDescent="0.25">
      <c r="G44715" s="7"/>
    </row>
    <row r="44716" spans="7:7" x14ac:dyDescent="0.25">
      <c r="G44716" s="7"/>
    </row>
    <row r="44717" spans="7:7" x14ac:dyDescent="0.25">
      <c r="G44717" s="7"/>
    </row>
    <row r="44718" spans="7:7" x14ac:dyDescent="0.25">
      <c r="G44718" s="7"/>
    </row>
    <row r="44719" spans="7:7" x14ac:dyDescent="0.25">
      <c r="G44719" s="7"/>
    </row>
    <row r="44720" spans="7:7" x14ac:dyDescent="0.25">
      <c r="G44720" s="7"/>
    </row>
    <row r="44721" spans="7:7" x14ac:dyDescent="0.25">
      <c r="G44721" s="7"/>
    </row>
    <row r="44722" spans="7:7" x14ac:dyDescent="0.25">
      <c r="G44722" s="7"/>
    </row>
    <row r="44723" spans="7:7" x14ac:dyDescent="0.25">
      <c r="G44723" s="7"/>
    </row>
    <row r="44724" spans="7:7" x14ac:dyDescent="0.25">
      <c r="G44724" s="7"/>
    </row>
    <row r="44725" spans="7:7" x14ac:dyDescent="0.25">
      <c r="G44725" s="7"/>
    </row>
    <row r="44726" spans="7:7" x14ac:dyDescent="0.25">
      <c r="G44726" s="7"/>
    </row>
    <row r="44727" spans="7:7" x14ac:dyDescent="0.25">
      <c r="G44727" s="7"/>
    </row>
    <row r="44728" spans="7:7" x14ac:dyDescent="0.25">
      <c r="G44728" s="7"/>
    </row>
    <row r="44729" spans="7:7" x14ac:dyDescent="0.25">
      <c r="G44729" s="7"/>
    </row>
    <row r="44730" spans="7:7" x14ac:dyDescent="0.25">
      <c r="G44730" s="7"/>
    </row>
    <row r="44731" spans="7:7" x14ac:dyDescent="0.25">
      <c r="G44731" s="7"/>
    </row>
    <row r="44732" spans="7:7" x14ac:dyDescent="0.25">
      <c r="G44732" s="7"/>
    </row>
    <row r="44733" spans="7:7" x14ac:dyDescent="0.25">
      <c r="G44733" s="7"/>
    </row>
    <row r="44734" spans="7:7" x14ac:dyDescent="0.25">
      <c r="G44734" s="7"/>
    </row>
    <row r="44735" spans="7:7" x14ac:dyDescent="0.25">
      <c r="G44735" s="7"/>
    </row>
    <row r="44736" spans="7:7" x14ac:dyDescent="0.25">
      <c r="G44736" s="7"/>
    </row>
    <row r="44737" spans="7:7" x14ac:dyDescent="0.25">
      <c r="G44737" s="7"/>
    </row>
    <row r="44738" spans="7:7" x14ac:dyDescent="0.25">
      <c r="G44738" s="7"/>
    </row>
    <row r="44739" spans="7:7" x14ac:dyDescent="0.25">
      <c r="G44739" s="7"/>
    </row>
    <row r="44740" spans="7:7" x14ac:dyDescent="0.25">
      <c r="G44740" s="7"/>
    </row>
    <row r="44741" spans="7:7" x14ac:dyDescent="0.25">
      <c r="G44741" s="7"/>
    </row>
    <row r="44742" spans="7:7" x14ac:dyDescent="0.25">
      <c r="G44742" s="7"/>
    </row>
    <row r="44743" spans="7:7" x14ac:dyDescent="0.25">
      <c r="G44743" s="7"/>
    </row>
    <row r="44744" spans="7:7" x14ac:dyDescent="0.25">
      <c r="G44744" s="7"/>
    </row>
    <row r="44745" spans="7:7" x14ac:dyDescent="0.25">
      <c r="G44745" s="7"/>
    </row>
    <row r="44746" spans="7:7" x14ac:dyDescent="0.25">
      <c r="G44746" s="7"/>
    </row>
    <row r="44747" spans="7:7" x14ac:dyDescent="0.25">
      <c r="G44747" s="7"/>
    </row>
    <row r="44748" spans="7:7" x14ac:dyDescent="0.25">
      <c r="G44748" s="7"/>
    </row>
    <row r="44749" spans="7:7" x14ac:dyDescent="0.25">
      <c r="G44749" s="7"/>
    </row>
    <row r="44750" spans="7:7" x14ac:dyDescent="0.25">
      <c r="G44750" s="7"/>
    </row>
    <row r="44751" spans="7:7" x14ac:dyDescent="0.25">
      <c r="G44751" s="7"/>
    </row>
    <row r="44752" spans="7:7" x14ac:dyDescent="0.25">
      <c r="G44752" s="7"/>
    </row>
    <row r="44753" spans="7:7" x14ac:dyDescent="0.25">
      <c r="G44753" s="7"/>
    </row>
    <row r="44754" spans="7:7" x14ac:dyDescent="0.25">
      <c r="G44754" s="7"/>
    </row>
    <row r="44755" spans="7:7" x14ac:dyDescent="0.25">
      <c r="G44755" s="7"/>
    </row>
    <row r="44756" spans="7:7" x14ac:dyDescent="0.25">
      <c r="G44756" s="7"/>
    </row>
    <row r="44757" spans="7:7" x14ac:dyDescent="0.25">
      <c r="G44757" s="7"/>
    </row>
    <row r="44758" spans="7:7" x14ac:dyDescent="0.25">
      <c r="G44758" s="7"/>
    </row>
    <row r="44759" spans="7:7" x14ac:dyDescent="0.25">
      <c r="G44759" s="7"/>
    </row>
    <row r="44760" spans="7:7" x14ac:dyDescent="0.25">
      <c r="G44760" s="7"/>
    </row>
    <row r="44761" spans="7:7" x14ac:dyDescent="0.25">
      <c r="G44761" s="7"/>
    </row>
    <row r="44762" spans="7:7" x14ac:dyDescent="0.25">
      <c r="G44762" s="7"/>
    </row>
    <row r="44763" spans="7:7" x14ac:dyDescent="0.25">
      <c r="G44763" s="7"/>
    </row>
    <row r="44764" spans="7:7" x14ac:dyDescent="0.25">
      <c r="G44764" s="7"/>
    </row>
    <row r="44765" spans="7:7" x14ac:dyDescent="0.25">
      <c r="G44765" s="7"/>
    </row>
    <row r="44766" spans="7:7" x14ac:dyDescent="0.25">
      <c r="G44766" s="7"/>
    </row>
    <row r="44767" spans="7:7" x14ac:dyDescent="0.25">
      <c r="G44767" s="7"/>
    </row>
    <row r="44768" spans="7:7" x14ac:dyDescent="0.25">
      <c r="G44768" s="7"/>
    </row>
    <row r="44769" spans="7:7" x14ac:dyDescent="0.25">
      <c r="G44769" s="7"/>
    </row>
    <row r="44770" spans="7:7" x14ac:dyDescent="0.25">
      <c r="G44770" s="7"/>
    </row>
    <row r="44771" spans="7:7" x14ac:dyDescent="0.25">
      <c r="G44771" s="7"/>
    </row>
    <row r="44772" spans="7:7" x14ac:dyDescent="0.25">
      <c r="G44772" s="7"/>
    </row>
    <row r="44773" spans="7:7" x14ac:dyDescent="0.25">
      <c r="G44773" s="7"/>
    </row>
    <row r="44774" spans="7:7" x14ac:dyDescent="0.25">
      <c r="G44774" s="7"/>
    </row>
    <row r="44775" spans="7:7" x14ac:dyDescent="0.25">
      <c r="G44775" s="7"/>
    </row>
    <row r="44776" spans="7:7" x14ac:dyDescent="0.25">
      <c r="G44776" s="7"/>
    </row>
    <row r="44777" spans="7:7" x14ac:dyDescent="0.25">
      <c r="G44777" s="7"/>
    </row>
    <row r="44778" spans="7:7" x14ac:dyDescent="0.25">
      <c r="G44778" s="7"/>
    </row>
    <row r="44779" spans="7:7" x14ac:dyDescent="0.25">
      <c r="G44779" s="7"/>
    </row>
    <row r="44780" spans="7:7" x14ac:dyDescent="0.25">
      <c r="G44780" s="7"/>
    </row>
    <row r="44781" spans="7:7" x14ac:dyDescent="0.25">
      <c r="G44781" s="7"/>
    </row>
    <row r="44782" spans="7:7" x14ac:dyDescent="0.25">
      <c r="G44782" s="7"/>
    </row>
    <row r="44783" spans="7:7" x14ac:dyDescent="0.25">
      <c r="G44783" s="7"/>
    </row>
    <row r="44784" spans="7:7" x14ac:dyDescent="0.25">
      <c r="G44784" s="7"/>
    </row>
    <row r="44785" spans="7:7" x14ac:dyDescent="0.25">
      <c r="G44785" s="7"/>
    </row>
    <row r="44786" spans="7:7" x14ac:dyDescent="0.25">
      <c r="G44786" s="7"/>
    </row>
    <row r="44787" spans="7:7" x14ac:dyDescent="0.25">
      <c r="G44787" s="7"/>
    </row>
    <row r="44788" spans="7:7" x14ac:dyDescent="0.25">
      <c r="G44788" s="7"/>
    </row>
    <row r="44789" spans="7:7" x14ac:dyDescent="0.25">
      <c r="G44789" s="7"/>
    </row>
    <row r="44790" spans="7:7" x14ac:dyDescent="0.25">
      <c r="G44790" s="7"/>
    </row>
    <row r="44791" spans="7:7" x14ac:dyDescent="0.25">
      <c r="G44791" s="7"/>
    </row>
    <row r="44792" spans="7:7" x14ac:dyDescent="0.25">
      <c r="G44792" s="7"/>
    </row>
    <row r="44793" spans="7:7" x14ac:dyDescent="0.25">
      <c r="G44793" s="7"/>
    </row>
    <row r="44794" spans="7:7" x14ac:dyDescent="0.25">
      <c r="G44794" s="7"/>
    </row>
    <row r="44795" spans="7:7" x14ac:dyDescent="0.25">
      <c r="G44795" s="7"/>
    </row>
    <row r="44796" spans="7:7" x14ac:dyDescent="0.25">
      <c r="G44796" s="7"/>
    </row>
    <row r="44797" spans="7:7" x14ac:dyDescent="0.25">
      <c r="G44797" s="7"/>
    </row>
    <row r="44798" spans="7:7" x14ac:dyDescent="0.25">
      <c r="G44798" s="7"/>
    </row>
    <row r="44799" spans="7:7" x14ac:dyDescent="0.25">
      <c r="G44799" s="7"/>
    </row>
    <row r="44800" spans="7:7" x14ac:dyDescent="0.25">
      <c r="G44800" s="7"/>
    </row>
    <row r="44801" spans="7:7" x14ac:dyDescent="0.25">
      <c r="G44801" s="7"/>
    </row>
    <row r="44802" spans="7:7" x14ac:dyDescent="0.25">
      <c r="G44802" s="7"/>
    </row>
    <row r="44803" spans="7:7" x14ac:dyDescent="0.25">
      <c r="G44803" s="7"/>
    </row>
    <row r="44804" spans="7:7" x14ac:dyDescent="0.25">
      <c r="G44804" s="7"/>
    </row>
    <row r="44805" spans="7:7" x14ac:dyDescent="0.25">
      <c r="G44805" s="7"/>
    </row>
    <row r="44806" spans="7:7" x14ac:dyDescent="0.25">
      <c r="G44806" s="7"/>
    </row>
    <row r="44807" spans="7:7" x14ac:dyDescent="0.25">
      <c r="G44807" s="7"/>
    </row>
    <row r="44808" spans="7:7" x14ac:dyDescent="0.25">
      <c r="G44808" s="7"/>
    </row>
    <row r="44809" spans="7:7" x14ac:dyDescent="0.25">
      <c r="G44809" s="7"/>
    </row>
    <row r="44810" spans="7:7" x14ac:dyDescent="0.25">
      <c r="G44810" s="7"/>
    </row>
    <row r="44811" spans="7:7" x14ac:dyDescent="0.25">
      <c r="G44811" s="7"/>
    </row>
    <row r="44812" spans="7:7" x14ac:dyDescent="0.25">
      <c r="G44812" s="7"/>
    </row>
    <row r="44813" spans="7:7" x14ac:dyDescent="0.25">
      <c r="G44813" s="7"/>
    </row>
    <row r="44814" spans="7:7" x14ac:dyDescent="0.25">
      <c r="G44814" s="7"/>
    </row>
    <row r="44815" spans="7:7" x14ac:dyDescent="0.25">
      <c r="G44815" s="7"/>
    </row>
    <row r="44816" spans="7:7" x14ac:dyDescent="0.25">
      <c r="G44816" s="7"/>
    </row>
    <row r="44817" spans="7:7" x14ac:dyDescent="0.25">
      <c r="G44817" s="7"/>
    </row>
    <row r="44818" spans="7:7" x14ac:dyDescent="0.25">
      <c r="G44818" s="7"/>
    </row>
    <row r="44819" spans="7:7" x14ac:dyDescent="0.25">
      <c r="G44819" s="7"/>
    </row>
    <row r="44820" spans="7:7" x14ac:dyDescent="0.25">
      <c r="G44820" s="7"/>
    </row>
    <row r="44821" spans="7:7" x14ac:dyDescent="0.25">
      <c r="G44821" s="7"/>
    </row>
    <row r="44822" spans="7:7" x14ac:dyDescent="0.25">
      <c r="G44822" s="7"/>
    </row>
    <row r="44823" spans="7:7" x14ac:dyDescent="0.25">
      <c r="G44823" s="7"/>
    </row>
    <row r="44824" spans="7:7" x14ac:dyDescent="0.25">
      <c r="G44824" s="7"/>
    </row>
    <row r="44825" spans="7:7" x14ac:dyDescent="0.25">
      <c r="G44825" s="7"/>
    </row>
    <row r="44826" spans="7:7" x14ac:dyDescent="0.25">
      <c r="G44826" s="7"/>
    </row>
    <row r="44827" spans="7:7" x14ac:dyDescent="0.25">
      <c r="G44827" s="7"/>
    </row>
    <row r="44828" spans="7:7" x14ac:dyDescent="0.25">
      <c r="G44828" s="7"/>
    </row>
    <row r="44829" spans="7:7" x14ac:dyDescent="0.25">
      <c r="G44829" s="7"/>
    </row>
    <row r="44830" spans="7:7" x14ac:dyDescent="0.25">
      <c r="G44830" s="7"/>
    </row>
    <row r="44831" spans="7:7" x14ac:dyDescent="0.25">
      <c r="G44831" s="7"/>
    </row>
    <row r="44832" spans="7:7" x14ac:dyDescent="0.25">
      <c r="G44832" s="7"/>
    </row>
    <row r="44833" spans="7:7" x14ac:dyDescent="0.25">
      <c r="G44833" s="7"/>
    </row>
    <row r="44834" spans="7:7" x14ac:dyDescent="0.25">
      <c r="G44834" s="7"/>
    </row>
    <row r="44835" spans="7:7" x14ac:dyDescent="0.25">
      <c r="G44835" s="7"/>
    </row>
    <row r="44836" spans="7:7" x14ac:dyDescent="0.25">
      <c r="G44836" s="7"/>
    </row>
    <row r="44837" spans="7:7" x14ac:dyDescent="0.25">
      <c r="G44837" s="7"/>
    </row>
    <row r="44838" spans="7:7" x14ac:dyDescent="0.25">
      <c r="G44838" s="7"/>
    </row>
    <row r="44839" spans="7:7" x14ac:dyDescent="0.25">
      <c r="G44839" s="7"/>
    </row>
    <row r="44840" spans="7:7" x14ac:dyDescent="0.25">
      <c r="G44840" s="7"/>
    </row>
    <row r="44841" spans="7:7" x14ac:dyDescent="0.25">
      <c r="G44841" s="7"/>
    </row>
    <row r="44842" spans="7:7" x14ac:dyDescent="0.25">
      <c r="G44842" s="7"/>
    </row>
    <row r="44843" spans="7:7" x14ac:dyDescent="0.25">
      <c r="G44843" s="7"/>
    </row>
    <row r="44844" spans="7:7" x14ac:dyDescent="0.25">
      <c r="G44844" s="7"/>
    </row>
    <row r="44845" spans="7:7" x14ac:dyDescent="0.25">
      <c r="G44845" s="7"/>
    </row>
    <row r="44846" spans="7:7" x14ac:dyDescent="0.25">
      <c r="G44846" s="7"/>
    </row>
    <row r="44847" spans="7:7" x14ac:dyDescent="0.25">
      <c r="G44847" s="7"/>
    </row>
    <row r="44848" spans="7:7" x14ac:dyDescent="0.25">
      <c r="G44848" s="7"/>
    </row>
    <row r="44849" spans="7:7" x14ac:dyDescent="0.25">
      <c r="G44849" s="7"/>
    </row>
    <row r="44850" spans="7:7" x14ac:dyDescent="0.25">
      <c r="G44850" s="7"/>
    </row>
    <row r="44851" spans="7:7" x14ac:dyDescent="0.25">
      <c r="G44851" s="7"/>
    </row>
    <row r="44852" spans="7:7" x14ac:dyDescent="0.25">
      <c r="G44852" s="7"/>
    </row>
    <row r="44853" spans="7:7" x14ac:dyDescent="0.25">
      <c r="G44853" s="7"/>
    </row>
    <row r="44854" spans="7:7" x14ac:dyDescent="0.25">
      <c r="G44854" s="7"/>
    </row>
    <row r="44855" spans="7:7" x14ac:dyDescent="0.25">
      <c r="G44855" s="7"/>
    </row>
    <row r="44856" spans="7:7" x14ac:dyDescent="0.25">
      <c r="G44856" s="7"/>
    </row>
    <row r="44857" spans="7:7" x14ac:dyDescent="0.25">
      <c r="G44857" s="7"/>
    </row>
    <row r="44858" spans="7:7" x14ac:dyDescent="0.25">
      <c r="G44858" s="7"/>
    </row>
    <row r="44859" spans="7:7" x14ac:dyDescent="0.25">
      <c r="G44859" s="7"/>
    </row>
    <row r="44860" spans="7:7" x14ac:dyDescent="0.25">
      <c r="G44860" s="7"/>
    </row>
    <row r="44861" spans="7:7" x14ac:dyDescent="0.25">
      <c r="G44861" s="7"/>
    </row>
    <row r="44862" spans="7:7" x14ac:dyDescent="0.25">
      <c r="G44862" s="7"/>
    </row>
    <row r="44863" spans="7:7" x14ac:dyDescent="0.25">
      <c r="G44863" s="7"/>
    </row>
    <row r="44864" spans="7:7" x14ac:dyDescent="0.25">
      <c r="G44864" s="7"/>
    </row>
    <row r="44865" spans="7:7" x14ac:dyDescent="0.25">
      <c r="G44865" s="7"/>
    </row>
    <row r="44866" spans="7:7" x14ac:dyDescent="0.25">
      <c r="G44866" s="7"/>
    </row>
    <row r="44867" spans="7:7" x14ac:dyDescent="0.25">
      <c r="G44867" s="7"/>
    </row>
    <row r="44868" spans="7:7" x14ac:dyDescent="0.25">
      <c r="G44868" s="7"/>
    </row>
    <row r="44869" spans="7:7" x14ac:dyDescent="0.25">
      <c r="G44869" s="7"/>
    </row>
    <row r="44870" spans="7:7" x14ac:dyDescent="0.25">
      <c r="G44870" s="7"/>
    </row>
    <row r="44871" spans="7:7" x14ac:dyDescent="0.25">
      <c r="G44871" s="7"/>
    </row>
    <row r="44872" spans="7:7" x14ac:dyDescent="0.25">
      <c r="G44872" s="7"/>
    </row>
    <row r="44873" spans="7:7" x14ac:dyDescent="0.25">
      <c r="G44873" s="7"/>
    </row>
    <row r="44874" spans="7:7" x14ac:dyDescent="0.25">
      <c r="G44874" s="7"/>
    </row>
    <row r="44875" spans="7:7" x14ac:dyDescent="0.25">
      <c r="G44875" s="7"/>
    </row>
    <row r="44876" spans="7:7" x14ac:dyDescent="0.25">
      <c r="G44876" s="7"/>
    </row>
    <row r="44877" spans="7:7" x14ac:dyDescent="0.25">
      <c r="G44877" s="7"/>
    </row>
    <row r="44878" spans="7:7" x14ac:dyDescent="0.25">
      <c r="G44878" s="7"/>
    </row>
    <row r="44879" spans="7:7" x14ac:dyDescent="0.25">
      <c r="G44879" s="7"/>
    </row>
    <row r="44880" spans="7:7" x14ac:dyDescent="0.25">
      <c r="G44880" s="7"/>
    </row>
    <row r="44881" spans="7:7" x14ac:dyDescent="0.25">
      <c r="G44881" s="7"/>
    </row>
    <row r="44882" spans="7:7" x14ac:dyDescent="0.25">
      <c r="G44882" s="7"/>
    </row>
    <row r="44883" spans="7:7" x14ac:dyDescent="0.25">
      <c r="G44883" s="7"/>
    </row>
    <row r="44884" spans="7:7" x14ac:dyDescent="0.25">
      <c r="G44884" s="7"/>
    </row>
    <row r="44885" spans="7:7" x14ac:dyDescent="0.25">
      <c r="G44885" s="7"/>
    </row>
    <row r="44886" spans="7:7" x14ac:dyDescent="0.25">
      <c r="G44886" s="7"/>
    </row>
    <row r="44887" spans="7:7" x14ac:dyDescent="0.25">
      <c r="G44887" s="7"/>
    </row>
    <row r="44888" spans="7:7" x14ac:dyDescent="0.25">
      <c r="G44888" s="7"/>
    </row>
    <row r="44889" spans="7:7" x14ac:dyDescent="0.25">
      <c r="G44889" s="7"/>
    </row>
    <row r="44890" spans="7:7" x14ac:dyDescent="0.25">
      <c r="G44890" s="7"/>
    </row>
    <row r="44891" spans="7:7" x14ac:dyDescent="0.25">
      <c r="G44891" s="7"/>
    </row>
    <row r="44892" spans="7:7" x14ac:dyDescent="0.25">
      <c r="G44892" s="7"/>
    </row>
    <row r="44893" spans="7:7" x14ac:dyDescent="0.25">
      <c r="G44893" s="7"/>
    </row>
    <row r="44894" spans="7:7" x14ac:dyDescent="0.25">
      <c r="G44894" s="7"/>
    </row>
    <row r="44895" spans="7:7" x14ac:dyDescent="0.25">
      <c r="G44895" s="7"/>
    </row>
    <row r="44896" spans="7:7" x14ac:dyDescent="0.25">
      <c r="G44896" s="7"/>
    </row>
    <row r="44897" spans="7:7" x14ac:dyDescent="0.25">
      <c r="G44897" s="7"/>
    </row>
    <row r="44898" spans="7:7" x14ac:dyDescent="0.25">
      <c r="G44898" s="7"/>
    </row>
    <row r="44899" spans="7:7" x14ac:dyDescent="0.25">
      <c r="G44899" s="7"/>
    </row>
    <row r="44900" spans="7:7" x14ac:dyDescent="0.25">
      <c r="G44900" s="7"/>
    </row>
    <row r="44901" spans="7:7" x14ac:dyDescent="0.25">
      <c r="G44901" s="7"/>
    </row>
    <row r="44902" spans="7:7" x14ac:dyDescent="0.25">
      <c r="G44902" s="7"/>
    </row>
    <row r="44903" spans="7:7" x14ac:dyDescent="0.25">
      <c r="G44903" s="7"/>
    </row>
    <row r="44904" spans="7:7" x14ac:dyDescent="0.25">
      <c r="G44904" s="7"/>
    </row>
    <row r="44905" spans="7:7" x14ac:dyDescent="0.25">
      <c r="G44905" s="7"/>
    </row>
    <row r="44906" spans="7:7" x14ac:dyDescent="0.25">
      <c r="G44906" s="7"/>
    </row>
    <row r="44907" spans="7:7" x14ac:dyDescent="0.25">
      <c r="G44907" s="7"/>
    </row>
    <row r="44908" spans="7:7" x14ac:dyDescent="0.25">
      <c r="G44908" s="7"/>
    </row>
    <row r="44909" spans="7:7" x14ac:dyDescent="0.25">
      <c r="G44909" s="7"/>
    </row>
    <row r="44910" spans="7:7" x14ac:dyDescent="0.25">
      <c r="G44910" s="7"/>
    </row>
    <row r="44911" spans="7:7" x14ac:dyDescent="0.25">
      <c r="G44911" s="7"/>
    </row>
    <row r="44912" spans="7:7" x14ac:dyDescent="0.25">
      <c r="G44912" s="7"/>
    </row>
    <row r="44913" spans="7:7" x14ac:dyDescent="0.25">
      <c r="G44913" s="7"/>
    </row>
    <row r="44914" spans="7:7" x14ac:dyDescent="0.25">
      <c r="G44914" s="7"/>
    </row>
    <row r="44915" spans="7:7" x14ac:dyDescent="0.25">
      <c r="G44915" s="7"/>
    </row>
    <row r="44916" spans="7:7" x14ac:dyDescent="0.25">
      <c r="G44916" s="7"/>
    </row>
    <row r="44917" spans="7:7" x14ac:dyDescent="0.25">
      <c r="G44917" s="7"/>
    </row>
    <row r="44918" spans="7:7" x14ac:dyDescent="0.25">
      <c r="G44918" s="7"/>
    </row>
    <row r="44919" spans="7:7" x14ac:dyDescent="0.25">
      <c r="G44919" s="7"/>
    </row>
    <row r="44920" spans="7:7" x14ac:dyDescent="0.25">
      <c r="G44920" s="7"/>
    </row>
    <row r="44921" spans="7:7" x14ac:dyDescent="0.25">
      <c r="G44921" s="7"/>
    </row>
    <row r="44922" spans="7:7" x14ac:dyDescent="0.25">
      <c r="G44922" s="7"/>
    </row>
    <row r="44923" spans="7:7" x14ac:dyDescent="0.25">
      <c r="G44923" s="7"/>
    </row>
    <row r="44924" spans="7:7" x14ac:dyDescent="0.25">
      <c r="G44924" s="7"/>
    </row>
    <row r="44925" spans="7:7" x14ac:dyDescent="0.25">
      <c r="G44925" s="7"/>
    </row>
    <row r="44926" spans="7:7" x14ac:dyDescent="0.25">
      <c r="G44926" s="7"/>
    </row>
    <row r="44927" spans="7:7" x14ac:dyDescent="0.25">
      <c r="G44927" s="7"/>
    </row>
    <row r="44928" spans="7:7" x14ac:dyDescent="0.25">
      <c r="G44928" s="7"/>
    </row>
    <row r="44929" spans="7:7" x14ac:dyDescent="0.25">
      <c r="G44929" s="7"/>
    </row>
    <row r="44930" spans="7:7" x14ac:dyDescent="0.25">
      <c r="G44930" s="7"/>
    </row>
    <row r="44931" spans="7:7" x14ac:dyDescent="0.25">
      <c r="G44931" s="7"/>
    </row>
    <row r="44932" spans="7:7" x14ac:dyDescent="0.25">
      <c r="G44932" s="7"/>
    </row>
    <row r="44933" spans="7:7" x14ac:dyDescent="0.25">
      <c r="G44933" s="7"/>
    </row>
    <row r="44934" spans="7:7" x14ac:dyDescent="0.25">
      <c r="G44934" s="7"/>
    </row>
    <row r="44935" spans="7:7" x14ac:dyDescent="0.25">
      <c r="G44935" s="7"/>
    </row>
    <row r="44936" spans="7:7" x14ac:dyDescent="0.25">
      <c r="G44936" s="7"/>
    </row>
    <row r="44937" spans="7:7" x14ac:dyDescent="0.25">
      <c r="G44937" s="7"/>
    </row>
    <row r="44938" spans="7:7" x14ac:dyDescent="0.25">
      <c r="G44938" s="7"/>
    </row>
    <row r="44939" spans="7:7" x14ac:dyDescent="0.25">
      <c r="G44939" s="7"/>
    </row>
    <row r="44940" spans="7:7" x14ac:dyDescent="0.25">
      <c r="G44940" s="7"/>
    </row>
    <row r="44941" spans="7:7" x14ac:dyDescent="0.25">
      <c r="G44941" s="7"/>
    </row>
    <row r="44942" spans="7:7" x14ac:dyDescent="0.25">
      <c r="G44942" s="7"/>
    </row>
    <row r="44943" spans="7:7" x14ac:dyDescent="0.25">
      <c r="G44943" s="7"/>
    </row>
    <row r="44944" spans="7:7" x14ac:dyDescent="0.25">
      <c r="G44944" s="7"/>
    </row>
    <row r="44945" spans="7:7" x14ac:dyDescent="0.25">
      <c r="G44945" s="7"/>
    </row>
    <row r="44946" spans="7:7" x14ac:dyDescent="0.25">
      <c r="G44946" s="7"/>
    </row>
    <row r="44947" spans="7:7" x14ac:dyDescent="0.25">
      <c r="G44947" s="7"/>
    </row>
    <row r="44948" spans="7:7" x14ac:dyDescent="0.25">
      <c r="G44948" s="7"/>
    </row>
    <row r="44949" spans="7:7" x14ac:dyDescent="0.25">
      <c r="G44949" s="7"/>
    </row>
    <row r="44950" spans="7:7" x14ac:dyDescent="0.25">
      <c r="G44950" s="7"/>
    </row>
    <row r="44951" spans="7:7" x14ac:dyDescent="0.25">
      <c r="G44951" s="7"/>
    </row>
    <row r="44952" spans="7:7" x14ac:dyDescent="0.25">
      <c r="G44952" s="7"/>
    </row>
    <row r="44953" spans="7:7" x14ac:dyDescent="0.25">
      <c r="G44953" s="7"/>
    </row>
    <row r="44954" spans="7:7" x14ac:dyDescent="0.25">
      <c r="G44954" s="7"/>
    </row>
    <row r="44955" spans="7:7" x14ac:dyDescent="0.25">
      <c r="G44955" s="7"/>
    </row>
    <row r="44956" spans="7:7" x14ac:dyDescent="0.25">
      <c r="G44956" s="7"/>
    </row>
    <row r="44957" spans="7:7" x14ac:dyDescent="0.25">
      <c r="G44957" s="7"/>
    </row>
    <row r="44958" spans="7:7" x14ac:dyDescent="0.25">
      <c r="G44958" s="7"/>
    </row>
    <row r="44959" spans="7:7" x14ac:dyDescent="0.25">
      <c r="G44959" s="7"/>
    </row>
    <row r="44960" spans="7:7" x14ac:dyDescent="0.25">
      <c r="G44960" s="7"/>
    </row>
    <row r="44961" spans="7:7" x14ac:dyDescent="0.25">
      <c r="G44961" s="7"/>
    </row>
    <row r="44962" spans="7:7" x14ac:dyDescent="0.25">
      <c r="G44962" s="7"/>
    </row>
    <row r="44963" spans="7:7" x14ac:dyDescent="0.25">
      <c r="G44963" s="7"/>
    </row>
    <row r="44964" spans="7:7" x14ac:dyDescent="0.25">
      <c r="G44964" s="7"/>
    </row>
    <row r="44965" spans="7:7" x14ac:dyDescent="0.25">
      <c r="G44965" s="7"/>
    </row>
    <row r="44966" spans="7:7" x14ac:dyDescent="0.25">
      <c r="G44966" s="7"/>
    </row>
    <row r="44967" spans="7:7" x14ac:dyDescent="0.25">
      <c r="G44967" s="7"/>
    </row>
    <row r="44968" spans="7:7" x14ac:dyDescent="0.25">
      <c r="G44968" s="7"/>
    </row>
    <row r="44969" spans="7:7" x14ac:dyDescent="0.25">
      <c r="G44969" s="7"/>
    </row>
    <row r="44970" spans="7:7" x14ac:dyDescent="0.25">
      <c r="G44970" s="7"/>
    </row>
    <row r="44971" spans="7:7" x14ac:dyDescent="0.25">
      <c r="G44971" s="7"/>
    </row>
    <row r="44972" spans="7:7" x14ac:dyDescent="0.25">
      <c r="G44972" s="7"/>
    </row>
    <row r="44973" spans="7:7" x14ac:dyDescent="0.25">
      <c r="G44973" s="7"/>
    </row>
    <row r="44974" spans="7:7" x14ac:dyDescent="0.25">
      <c r="G44974" s="7"/>
    </row>
    <row r="44975" spans="7:7" x14ac:dyDescent="0.25">
      <c r="G44975" s="7"/>
    </row>
    <row r="44976" spans="7:7" x14ac:dyDescent="0.25">
      <c r="G44976" s="7"/>
    </row>
    <row r="44977" spans="7:7" x14ac:dyDescent="0.25">
      <c r="G44977" s="7"/>
    </row>
    <row r="44978" spans="7:7" x14ac:dyDescent="0.25">
      <c r="G44978" s="7"/>
    </row>
    <row r="44979" spans="7:7" x14ac:dyDescent="0.25">
      <c r="G44979" s="7"/>
    </row>
    <row r="44980" spans="7:7" x14ac:dyDescent="0.25">
      <c r="G44980" s="7"/>
    </row>
    <row r="44981" spans="7:7" x14ac:dyDescent="0.25">
      <c r="G44981" s="7"/>
    </row>
    <row r="44982" spans="7:7" x14ac:dyDescent="0.25">
      <c r="G44982" s="7"/>
    </row>
    <row r="44983" spans="7:7" x14ac:dyDescent="0.25">
      <c r="G44983" s="7"/>
    </row>
    <row r="44984" spans="7:7" x14ac:dyDescent="0.25">
      <c r="G44984" s="7"/>
    </row>
    <row r="44985" spans="7:7" x14ac:dyDescent="0.25">
      <c r="G44985" s="7"/>
    </row>
    <row r="44986" spans="7:7" x14ac:dyDescent="0.25">
      <c r="G44986" s="7"/>
    </row>
    <row r="44987" spans="7:7" x14ac:dyDescent="0.25">
      <c r="G44987" s="7"/>
    </row>
    <row r="44988" spans="7:7" x14ac:dyDescent="0.25">
      <c r="G44988" s="7"/>
    </row>
    <row r="44989" spans="7:7" x14ac:dyDescent="0.25">
      <c r="G44989" s="7"/>
    </row>
    <row r="44990" spans="7:7" x14ac:dyDescent="0.25">
      <c r="G44990" s="7"/>
    </row>
    <row r="44991" spans="7:7" x14ac:dyDescent="0.25">
      <c r="G44991" s="7"/>
    </row>
    <row r="44992" spans="7:7" x14ac:dyDescent="0.25">
      <c r="G44992" s="7"/>
    </row>
    <row r="44993" spans="7:7" x14ac:dyDescent="0.25">
      <c r="G44993" s="7"/>
    </row>
    <row r="44994" spans="7:7" x14ac:dyDescent="0.25">
      <c r="G44994" s="7"/>
    </row>
    <row r="44995" spans="7:7" x14ac:dyDescent="0.25">
      <c r="G44995" s="7"/>
    </row>
    <row r="44996" spans="7:7" x14ac:dyDescent="0.25">
      <c r="G44996" s="7"/>
    </row>
    <row r="44997" spans="7:7" x14ac:dyDescent="0.25">
      <c r="G44997" s="7"/>
    </row>
    <row r="44998" spans="7:7" x14ac:dyDescent="0.25">
      <c r="G44998" s="7"/>
    </row>
    <row r="44999" spans="7:7" x14ac:dyDescent="0.25">
      <c r="G44999" s="7"/>
    </row>
    <row r="45000" spans="7:7" x14ac:dyDescent="0.25">
      <c r="G45000" s="7"/>
    </row>
    <row r="45001" spans="7:7" x14ac:dyDescent="0.25">
      <c r="G45001" s="7"/>
    </row>
    <row r="45002" spans="7:7" x14ac:dyDescent="0.25">
      <c r="G45002" s="7"/>
    </row>
    <row r="45003" spans="7:7" x14ac:dyDescent="0.25">
      <c r="G45003" s="7"/>
    </row>
    <row r="45004" spans="7:7" x14ac:dyDescent="0.25">
      <c r="G45004" s="7"/>
    </row>
    <row r="45005" spans="7:7" x14ac:dyDescent="0.25">
      <c r="G45005" s="7"/>
    </row>
    <row r="45006" spans="7:7" x14ac:dyDescent="0.25">
      <c r="G45006" s="7"/>
    </row>
    <row r="45007" spans="7:7" x14ac:dyDescent="0.25">
      <c r="G45007" s="7"/>
    </row>
    <row r="45008" spans="7:7" x14ac:dyDescent="0.25">
      <c r="G45008" s="7"/>
    </row>
    <row r="45009" spans="7:7" x14ac:dyDescent="0.25">
      <c r="G45009" s="7"/>
    </row>
    <row r="45010" spans="7:7" x14ac:dyDescent="0.25">
      <c r="G45010" s="7"/>
    </row>
    <row r="45011" spans="7:7" x14ac:dyDescent="0.25">
      <c r="G45011" s="7"/>
    </row>
    <row r="45012" spans="7:7" x14ac:dyDescent="0.25">
      <c r="G45012" s="7"/>
    </row>
    <row r="45013" spans="7:7" x14ac:dyDescent="0.25">
      <c r="G45013" s="7"/>
    </row>
    <row r="45014" spans="7:7" x14ac:dyDescent="0.25">
      <c r="G45014" s="7"/>
    </row>
    <row r="45015" spans="7:7" x14ac:dyDescent="0.25">
      <c r="G45015" s="7"/>
    </row>
    <row r="45016" spans="7:7" x14ac:dyDescent="0.25">
      <c r="G45016" s="7"/>
    </row>
    <row r="45017" spans="7:7" x14ac:dyDescent="0.25">
      <c r="G45017" s="7"/>
    </row>
    <row r="45018" spans="7:7" x14ac:dyDescent="0.25">
      <c r="G45018" s="7"/>
    </row>
    <row r="45019" spans="7:7" x14ac:dyDescent="0.25">
      <c r="G45019" s="7"/>
    </row>
    <row r="45020" spans="7:7" x14ac:dyDescent="0.25">
      <c r="G45020" s="7"/>
    </row>
    <row r="45021" spans="7:7" x14ac:dyDescent="0.25">
      <c r="G45021" s="7"/>
    </row>
    <row r="45022" spans="7:7" x14ac:dyDescent="0.25">
      <c r="G45022" s="7"/>
    </row>
    <row r="45023" spans="7:7" x14ac:dyDescent="0.25">
      <c r="G45023" s="7"/>
    </row>
    <row r="45024" spans="7:7" x14ac:dyDescent="0.25">
      <c r="G45024" s="7"/>
    </row>
    <row r="45025" spans="7:7" x14ac:dyDescent="0.25">
      <c r="G45025" s="7"/>
    </row>
    <row r="45026" spans="7:7" x14ac:dyDescent="0.25">
      <c r="G45026" s="7"/>
    </row>
    <row r="45027" spans="7:7" x14ac:dyDescent="0.25">
      <c r="G45027" s="7"/>
    </row>
    <row r="45028" spans="7:7" x14ac:dyDescent="0.25">
      <c r="G45028" s="7"/>
    </row>
    <row r="45029" spans="7:7" x14ac:dyDescent="0.25">
      <c r="G45029" s="7"/>
    </row>
    <row r="45030" spans="7:7" x14ac:dyDescent="0.25">
      <c r="G45030" s="7"/>
    </row>
    <row r="45031" spans="7:7" x14ac:dyDescent="0.25">
      <c r="G45031" s="7"/>
    </row>
    <row r="45032" spans="7:7" x14ac:dyDescent="0.25">
      <c r="G45032" s="7"/>
    </row>
    <row r="45033" spans="7:7" x14ac:dyDescent="0.25">
      <c r="G45033" s="7"/>
    </row>
    <row r="45034" spans="7:7" x14ac:dyDescent="0.25">
      <c r="G45034" s="7"/>
    </row>
    <row r="45035" spans="7:7" x14ac:dyDescent="0.25">
      <c r="G45035" s="7"/>
    </row>
    <row r="45036" spans="7:7" x14ac:dyDescent="0.25">
      <c r="G45036" s="7"/>
    </row>
    <row r="45037" spans="7:7" x14ac:dyDescent="0.25">
      <c r="G45037" s="7"/>
    </row>
    <row r="45038" spans="7:7" x14ac:dyDescent="0.25">
      <c r="G45038" s="7"/>
    </row>
    <row r="45039" spans="7:7" x14ac:dyDescent="0.25">
      <c r="G45039" s="7"/>
    </row>
    <row r="45040" spans="7:7" x14ac:dyDescent="0.25">
      <c r="G45040" s="7"/>
    </row>
    <row r="45041" spans="7:7" x14ac:dyDescent="0.25">
      <c r="G45041" s="7"/>
    </row>
    <row r="45042" spans="7:7" x14ac:dyDescent="0.25">
      <c r="G45042" s="7"/>
    </row>
    <row r="45043" spans="7:7" x14ac:dyDescent="0.25">
      <c r="G45043" s="7"/>
    </row>
    <row r="45044" spans="7:7" x14ac:dyDescent="0.25">
      <c r="G45044" s="7"/>
    </row>
    <row r="45045" spans="7:7" x14ac:dyDescent="0.25">
      <c r="G45045" s="7"/>
    </row>
    <row r="45046" spans="7:7" x14ac:dyDescent="0.25">
      <c r="G45046" s="7"/>
    </row>
    <row r="45047" spans="7:7" x14ac:dyDescent="0.25">
      <c r="G45047" s="7"/>
    </row>
    <row r="45048" spans="7:7" x14ac:dyDescent="0.25">
      <c r="G45048" s="7"/>
    </row>
    <row r="45049" spans="7:7" x14ac:dyDescent="0.25">
      <c r="G45049" s="7"/>
    </row>
    <row r="45050" spans="7:7" x14ac:dyDescent="0.25">
      <c r="G45050" s="7"/>
    </row>
    <row r="45051" spans="7:7" x14ac:dyDescent="0.25">
      <c r="G45051" s="7"/>
    </row>
    <row r="45052" spans="7:7" x14ac:dyDescent="0.25">
      <c r="G45052" s="7"/>
    </row>
    <row r="45053" spans="7:7" x14ac:dyDescent="0.25">
      <c r="G45053" s="7"/>
    </row>
    <row r="45054" spans="7:7" x14ac:dyDescent="0.25">
      <c r="G45054" s="7"/>
    </row>
    <row r="45055" spans="7:7" x14ac:dyDescent="0.25">
      <c r="G45055" s="7"/>
    </row>
    <row r="45056" spans="7:7" x14ac:dyDescent="0.25">
      <c r="G45056" s="7"/>
    </row>
    <row r="45057" spans="7:7" x14ac:dyDescent="0.25">
      <c r="G45057" s="7"/>
    </row>
    <row r="45058" spans="7:7" x14ac:dyDescent="0.25">
      <c r="G45058" s="7"/>
    </row>
    <row r="45059" spans="7:7" x14ac:dyDescent="0.25">
      <c r="G45059" s="7"/>
    </row>
    <row r="45060" spans="7:7" x14ac:dyDescent="0.25">
      <c r="G45060" s="7"/>
    </row>
    <row r="45061" spans="7:7" x14ac:dyDescent="0.25">
      <c r="G45061" s="7"/>
    </row>
    <row r="45062" spans="7:7" x14ac:dyDescent="0.25">
      <c r="G45062" s="7"/>
    </row>
    <row r="45063" spans="7:7" x14ac:dyDescent="0.25">
      <c r="G45063" s="7"/>
    </row>
    <row r="45064" spans="7:7" x14ac:dyDescent="0.25">
      <c r="G45064" s="7"/>
    </row>
    <row r="45065" spans="7:7" x14ac:dyDescent="0.25">
      <c r="G45065" s="7"/>
    </row>
    <row r="45066" spans="7:7" x14ac:dyDescent="0.25">
      <c r="G45066" s="7"/>
    </row>
    <row r="45067" spans="7:7" x14ac:dyDescent="0.25">
      <c r="G45067" s="7"/>
    </row>
    <row r="45068" spans="7:7" x14ac:dyDescent="0.25">
      <c r="G45068" s="7"/>
    </row>
    <row r="45069" spans="7:7" x14ac:dyDescent="0.25">
      <c r="G45069" s="7"/>
    </row>
    <row r="45070" spans="7:7" x14ac:dyDescent="0.25">
      <c r="G45070" s="7"/>
    </row>
    <row r="45071" spans="7:7" x14ac:dyDescent="0.25">
      <c r="G45071" s="7"/>
    </row>
    <row r="45072" spans="7:7" x14ac:dyDescent="0.25">
      <c r="G45072" s="7"/>
    </row>
    <row r="45073" spans="7:7" x14ac:dyDescent="0.25">
      <c r="G45073" s="7"/>
    </row>
    <row r="45074" spans="7:7" x14ac:dyDescent="0.25">
      <c r="G45074" s="7"/>
    </row>
    <row r="45075" spans="7:7" x14ac:dyDescent="0.25">
      <c r="G45075" s="7"/>
    </row>
    <row r="45076" spans="7:7" x14ac:dyDescent="0.25">
      <c r="G45076" s="7"/>
    </row>
    <row r="45077" spans="7:7" x14ac:dyDescent="0.25">
      <c r="G45077" s="7"/>
    </row>
    <row r="45078" spans="7:7" x14ac:dyDescent="0.25">
      <c r="G45078" s="7"/>
    </row>
    <row r="45079" spans="7:7" x14ac:dyDescent="0.25">
      <c r="G45079" s="7"/>
    </row>
    <row r="45080" spans="7:7" x14ac:dyDescent="0.25">
      <c r="G45080" s="7"/>
    </row>
    <row r="45081" spans="7:7" x14ac:dyDescent="0.25">
      <c r="G45081" s="7"/>
    </row>
    <row r="45082" spans="7:7" x14ac:dyDescent="0.25">
      <c r="G45082" s="7"/>
    </row>
    <row r="45083" spans="7:7" x14ac:dyDescent="0.25">
      <c r="G45083" s="7"/>
    </row>
    <row r="45084" spans="7:7" x14ac:dyDescent="0.25">
      <c r="G45084" s="7"/>
    </row>
    <row r="45085" spans="7:7" x14ac:dyDescent="0.25">
      <c r="G45085" s="7"/>
    </row>
    <row r="45086" spans="7:7" x14ac:dyDescent="0.25">
      <c r="G45086" s="7"/>
    </row>
    <row r="45087" spans="7:7" x14ac:dyDescent="0.25">
      <c r="G45087" s="7"/>
    </row>
    <row r="45088" spans="7:7" x14ac:dyDescent="0.25">
      <c r="G45088" s="7"/>
    </row>
    <row r="45089" spans="7:7" x14ac:dyDescent="0.25">
      <c r="G45089" s="7"/>
    </row>
    <row r="45090" spans="7:7" x14ac:dyDescent="0.25">
      <c r="G45090" s="7"/>
    </row>
    <row r="45091" spans="7:7" x14ac:dyDescent="0.25">
      <c r="G45091" s="7"/>
    </row>
    <row r="45092" spans="7:7" x14ac:dyDescent="0.25">
      <c r="G45092" s="7"/>
    </row>
    <row r="45093" spans="7:7" x14ac:dyDescent="0.25">
      <c r="G45093" s="7"/>
    </row>
    <row r="45094" spans="7:7" x14ac:dyDescent="0.25">
      <c r="G45094" s="7"/>
    </row>
    <row r="45095" spans="7:7" x14ac:dyDescent="0.25">
      <c r="G45095" s="7"/>
    </row>
    <row r="45096" spans="7:7" x14ac:dyDescent="0.25">
      <c r="G45096" s="7"/>
    </row>
    <row r="45097" spans="7:7" x14ac:dyDescent="0.25">
      <c r="G45097" s="7"/>
    </row>
    <row r="45098" spans="7:7" x14ac:dyDescent="0.25">
      <c r="G45098" s="7"/>
    </row>
    <row r="45099" spans="7:7" x14ac:dyDescent="0.25">
      <c r="G45099" s="7"/>
    </row>
    <row r="45100" spans="7:7" x14ac:dyDescent="0.25">
      <c r="G45100" s="7"/>
    </row>
    <row r="45101" spans="7:7" x14ac:dyDescent="0.25">
      <c r="G45101" s="7"/>
    </row>
    <row r="45102" spans="7:7" x14ac:dyDescent="0.25">
      <c r="G45102" s="7"/>
    </row>
    <row r="45103" spans="7:7" x14ac:dyDescent="0.25">
      <c r="G45103" s="7"/>
    </row>
    <row r="45104" spans="7:7" x14ac:dyDescent="0.25">
      <c r="G45104" s="7"/>
    </row>
    <row r="45105" spans="7:7" x14ac:dyDescent="0.25">
      <c r="G45105" s="7"/>
    </row>
    <row r="45106" spans="7:7" x14ac:dyDescent="0.25">
      <c r="G45106" s="7"/>
    </row>
    <row r="45107" spans="7:7" x14ac:dyDescent="0.25">
      <c r="G45107" s="7"/>
    </row>
    <row r="45108" spans="7:7" x14ac:dyDescent="0.25">
      <c r="G45108" s="7"/>
    </row>
    <row r="45109" spans="7:7" x14ac:dyDescent="0.25">
      <c r="G45109" s="7"/>
    </row>
    <row r="45110" spans="7:7" x14ac:dyDescent="0.25">
      <c r="G45110" s="7"/>
    </row>
    <row r="45111" spans="7:7" x14ac:dyDescent="0.25">
      <c r="G45111" s="7"/>
    </row>
    <row r="45112" spans="7:7" x14ac:dyDescent="0.25">
      <c r="G45112" s="7"/>
    </row>
    <row r="45113" spans="7:7" x14ac:dyDescent="0.25">
      <c r="G45113" s="7"/>
    </row>
    <row r="45114" spans="7:7" x14ac:dyDescent="0.25">
      <c r="G45114" s="7"/>
    </row>
    <row r="45115" spans="7:7" x14ac:dyDescent="0.25">
      <c r="G45115" s="7"/>
    </row>
    <row r="45116" spans="7:7" x14ac:dyDescent="0.25">
      <c r="G45116" s="7"/>
    </row>
    <row r="45117" spans="7:7" x14ac:dyDescent="0.25">
      <c r="G45117" s="7"/>
    </row>
    <row r="45118" spans="7:7" x14ac:dyDescent="0.25">
      <c r="G45118" s="7"/>
    </row>
    <row r="45119" spans="7:7" x14ac:dyDescent="0.25">
      <c r="G45119" s="7"/>
    </row>
    <row r="45120" spans="7:7" x14ac:dyDescent="0.25">
      <c r="G45120" s="7"/>
    </row>
    <row r="45121" spans="7:7" x14ac:dyDescent="0.25">
      <c r="G45121" s="7"/>
    </row>
    <row r="45122" spans="7:7" x14ac:dyDescent="0.25">
      <c r="G45122" s="7"/>
    </row>
    <row r="45123" spans="7:7" x14ac:dyDescent="0.25">
      <c r="G45123" s="7"/>
    </row>
    <row r="45124" spans="7:7" x14ac:dyDescent="0.25">
      <c r="G45124" s="7"/>
    </row>
    <row r="45125" spans="7:7" x14ac:dyDescent="0.25">
      <c r="G45125" s="7"/>
    </row>
    <row r="45126" spans="7:7" x14ac:dyDescent="0.25">
      <c r="G45126" s="7"/>
    </row>
    <row r="45127" spans="7:7" x14ac:dyDescent="0.25">
      <c r="G45127" s="7"/>
    </row>
    <row r="45128" spans="7:7" x14ac:dyDescent="0.25">
      <c r="G45128" s="7"/>
    </row>
    <row r="45129" spans="7:7" x14ac:dyDescent="0.25">
      <c r="G45129" s="7"/>
    </row>
    <row r="45130" spans="7:7" x14ac:dyDescent="0.25">
      <c r="G45130" s="7"/>
    </row>
    <row r="45131" spans="7:7" x14ac:dyDescent="0.25">
      <c r="G45131" s="7"/>
    </row>
    <row r="45132" spans="7:7" x14ac:dyDescent="0.25">
      <c r="G45132" s="7"/>
    </row>
    <row r="45133" spans="7:7" x14ac:dyDescent="0.25">
      <c r="G45133" s="7"/>
    </row>
    <row r="45134" spans="7:7" x14ac:dyDescent="0.25">
      <c r="G45134" s="7"/>
    </row>
    <row r="45135" spans="7:7" x14ac:dyDescent="0.25">
      <c r="G45135" s="7"/>
    </row>
    <row r="45136" spans="7:7" x14ac:dyDescent="0.25">
      <c r="G45136" s="7"/>
    </row>
    <row r="45137" spans="7:7" x14ac:dyDescent="0.25">
      <c r="G45137" s="7"/>
    </row>
    <row r="45138" spans="7:7" x14ac:dyDescent="0.25">
      <c r="G45138" s="7"/>
    </row>
    <row r="45139" spans="7:7" x14ac:dyDescent="0.25">
      <c r="G45139" s="7"/>
    </row>
    <row r="45140" spans="7:7" x14ac:dyDescent="0.25">
      <c r="G45140" s="7"/>
    </row>
    <row r="45141" spans="7:7" x14ac:dyDescent="0.25">
      <c r="G45141" s="7"/>
    </row>
    <row r="45142" spans="7:7" x14ac:dyDescent="0.25">
      <c r="G45142" s="7"/>
    </row>
    <row r="45143" spans="7:7" x14ac:dyDescent="0.25">
      <c r="G45143" s="7"/>
    </row>
    <row r="45144" spans="7:7" x14ac:dyDescent="0.25">
      <c r="G45144" s="7"/>
    </row>
    <row r="45145" spans="7:7" x14ac:dyDescent="0.25">
      <c r="G45145" s="7"/>
    </row>
    <row r="45146" spans="7:7" x14ac:dyDescent="0.25">
      <c r="G45146" s="7"/>
    </row>
    <row r="45147" spans="7:7" x14ac:dyDescent="0.25">
      <c r="G45147" s="7"/>
    </row>
    <row r="45148" spans="7:7" x14ac:dyDescent="0.25">
      <c r="G45148" s="7"/>
    </row>
    <row r="45149" spans="7:7" x14ac:dyDescent="0.25">
      <c r="G45149" s="7"/>
    </row>
    <row r="45150" spans="7:7" x14ac:dyDescent="0.25">
      <c r="G45150" s="7"/>
    </row>
    <row r="45151" spans="7:7" x14ac:dyDescent="0.25">
      <c r="G45151" s="7"/>
    </row>
    <row r="45152" spans="7:7" x14ac:dyDescent="0.25">
      <c r="G45152" s="7"/>
    </row>
    <row r="45153" spans="7:7" x14ac:dyDescent="0.25">
      <c r="G45153" s="7"/>
    </row>
    <row r="45154" spans="7:7" x14ac:dyDescent="0.25">
      <c r="G45154" s="7"/>
    </row>
    <row r="45155" spans="7:7" x14ac:dyDescent="0.25">
      <c r="G45155" s="7"/>
    </row>
    <row r="45156" spans="7:7" x14ac:dyDescent="0.25">
      <c r="G45156" s="7"/>
    </row>
    <row r="45157" spans="7:7" x14ac:dyDescent="0.25">
      <c r="G45157" s="7"/>
    </row>
    <row r="45158" spans="7:7" x14ac:dyDescent="0.25">
      <c r="G45158" s="7"/>
    </row>
    <row r="45159" spans="7:7" x14ac:dyDescent="0.25">
      <c r="G45159" s="7"/>
    </row>
    <row r="45160" spans="7:7" x14ac:dyDescent="0.25">
      <c r="G45160" s="7"/>
    </row>
    <row r="45161" spans="7:7" x14ac:dyDescent="0.25">
      <c r="G45161" s="7"/>
    </row>
    <row r="45162" spans="7:7" x14ac:dyDescent="0.25">
      <c r="G45162" s="7"/>
    </row>
    <row r="45163" spans="7:7" x14ac:dyDescent="0.25">
      <c r="G45163" s="7"/>
    </row>
    <row r="45164" spans="7:7" x14ac:dyDescent="0.25">
      <c r="G45164" s="7"/>
    </row>
    <row r="45165" spans="7:7" x14ac:dyDescent="0.25">
      <c r="G45165" s="7"/>
    </row>
    <row r="45166" spans="7:7" x14ac:dyDescent="0.25">
      <c r="G45166" s="7"/>
    </row>
    <row r="45167" spans="7:7" x14ac:dyDescent="0.25">
      <c r="G45167" s="7"/>
    </row>
    <row r="45168" spans="7:7" x14ac:dyDescent="0.25">
      <c r="G45168" s="7"/>
    </row>
    <row r="45169" spans="7:7" x14ac:dyDescent="0.25">
      <c r="G45169" s="7"/>
    </row>
    <row r="45170" spans="7:7" x14ac:dyDescent="0.25">
      <c r="G45170" s="7"/>
    </row>
    <row r="45171" spans="7:7" x14ac:dyDescent="0.25">
      <c r="G45171" s="7"/>
    </row>
    <row r="45172" spans="7:7" x14ac:dyDescent="0.25">
      <c r="G45172" s="7"/>
    </row>
    <row r="45173" spans="7:7" x14ac:dyDescent="0.25">
      <c r="G45173" s="7"/>
    </row>
    <row r="45174" spans="7:7" x14ac:dyDescent="0.25">
      <c r="G45174" s="7"/>
    </row>
    <row r="45175" spans="7:7" x14ac:dyDescent="0.25">
      <c r="G45175" s="7"/>
    </row>
    <row r="45176" spans="7:7" x14ac:dyDescent="0.25">
      <c r="G45176" s="7"/>
    </row>
    <row r="45177" spans="7:7" x14ac:dyDescent="0.25">
      <c r="G45177" s="7"/>
    </row>
    <row r="45178" spans="7:7" x14ac:dyDescent="0.25">
      <c r="G45178" s="7"/>
    </row>
    <row r="45179" spans="7:7" x14ac:dyDescent="0.25">
      <c r="G45179" s="7"/>
    </row>
    <row r="45180" spans="7:7" x14ac:dyDescent="0.25">
      <c r="G45180" s="7"/>
    </row>
    <row r="45181" spans="7:7" x14ac:dyDescent="0.25">
      <c r="G45181" s="7"/>
    </row>
    <row r="45182" spans="7:7" x14ac:dyDescent="0.25">
      <c r="G45182" s="7"/>
    </row>
    <row r="45183" spans="7:7" x14ac:dyDescent="0.25">
      <c r="G45183" s="7"/>
    </row>
    <row r="45184" spans="7:7" x14ac:dyDescent="0.25">
      <c r="G45184" s="7"/>
    </row>
    <row r="45185" spans="7:7" x14ac:dyDescent="0.25">
      <c r="G45185" s="7"/>
    </row>
    <row r="45186" spans="7:7" x14ac:dyDescent="0.25">
      <c r="G45186" s="7"/>
    </row>
    <row r="45187" spans="7:7" x14ac:dyDescent="0.25">
      <c r="G45187" s="7"/>
    </row>
    <row r="45188" spans="7:7" x14ac:dyDescent="0.25">
      <c r="G45188" s="7"/>
    </row>
    <row r="45189" spans="7:7" x14ac:dyDescent="0.25">
      <c r="G45189" s="7"/>
    </row>
    <row r="45190" spans="7:7" x14ac:dyDescent="0.25">
      <c r="G45190" s="7"/>
    </row>
    <row r="45191" spans="7:7" x14ac:dyDescent="0.25">
      <c r="G45191" s="7"/>
    </row>
    <row r="45192" spans="7:7" x14ac:dyDescent="0.25">
      <c r="G45192" s="7"/>
    </row>
    <row r="45193" spans="7:7" x14ac:dyDescent="0.25">
      <c r="G45193" s="7"/>
    </row>
    <row r="45194" spans="7:7" x14ac:dyDescent="0.25">
      <c r="G45194" s="7"/>
    </row>
    <row r="45195" spans="7:7" x14ac:dyDescent="0.25">
      <c r="G45195" s="7"/>
    </row>
    <row r="45196" spans="7:7" x14ac:dyDescent="0.25">
      <c r="G45196" s="7"/>
    </row>
    <row r="45197" spans="7:7" x14ac:dyDescent="0.25">
      <c r="G45197" s="7"/>
    </row>
    <row r="45198" spans="7:7" x14ac:dyDescent="0.25">
      <c r="G45198" s="7"/>
    </row>
    <row r="45199" spans="7:7" x14ac:dyDescent="0.25">
      <c r="G45199" s="7"/>
    </row>
    <row r="45200" spans="7:7" x14ac:dyDescent="0.25">
      <c r="G45200" s="7"/>
    </row>
    <row r="45201" spans="7:7" x14ac:dyDescent="0.25">
      <c r="G45201" s="7"/>
    </row>
    <row r="45202" spans="7:7" x14ac:dyDescent="0.25">
      <c r="G45202" s="7"/>
    </row>
    <row r="45203" spans="7:7" x14ac:dyDescent="0.25">
      <c r="G45203" s="7"/>
    </row>
    <row r="45204" spans="7:7" x14ac:dyDescent="0.25">
      <c r="G45204" s="7"/>
    </row>
    <row r="45205" spans="7:7" x14ac:dyDescent="0.25">
      <c r="G45205" s="7"/>
    </row>
    <row r="45206" spans="7:7" x14ac:dyDescent="0.25">
      <c r="G45206" s="7"/>
    </row>
    <row r="45207" spans="7:7" x14ac:dyDescent="0.25">
      <c r="G45207" s="7"/>
    </row>
    <row r="45208" spans="7:7" x14ac:dyDescent="0.25">
      <c r="G45208" s="7"/>
    </row>
    <row r="45209" spans="7:7" x14ac:dyDescent="0.25">
      <c r="G45209" s="7"/>
    </row>
    <row r="45210" spans="7:7" x14ac:dyDescent="0.25">
      <c r="G45210" s="7"/>
    </row>
    <row r="45211" spans="7:7" x14ac:dyDescent="0.25">
      <c r="G45211" s="7"/>
    </row>
    <row r="45212" spans="7:7" x14ac:dyDescent="0.25">
      <c r="G45212" s="7"/>
    </row>
    <row r="45213" spans="7:7" x14ac:dyDescent="0.25">
      <c r="G45213" s="7"/>
    </row>
    <row r="45214" spans="7:7" x14ac:dyDescent="0.25">
      <c r="G45214" s="7"/>
    </row>
    <row r="45215" spans="7:7" x14ac:dyDescent="0.25">
      <c r="G45215" s="7"/>
    </row>
    <row r="45216" spans="7:7" x14ac:dyDescent="0.25">
      <c r="G45216" s="7"/>
    </row>
    <row r="45217" spans="7:7" x14ac:dyDescent="0.25">
      <c r="G45217" s="7"/>
    </row>
    <row r="45218" spans="7:7" x14ac:dyDescent="0.25">
      <c r="G45218" s="7"/>
    </row>
    <row r="45219" spans="7:7" x14ac:dyDescent="0.25">
      <c r="G45219" s="7"/>
    </row>
    <row r="45220" spans="7:7" x14ac:dyDescent="0.25">
      <c r="G45220" s="7"/>
    </row>
    <row r="45221" spans="7:7" x14ac:dyDescent="0.25">
      <c r="G45221" s="7"/>
    </row>
    <row r="45222" spans="7:7" x14ac:dyDescent="0.25">
      <c r="G45222" s="7"/>
    </row>
    <row r="45223" spans="7:7" x14ac:dyDescent="0.25">
      <c r="G45223" s="7"/>
    </row>
    <row r="45224" spans="7:7" x14ac:dyDescent="0.25">
      <c r="G45224" s="7"/>
    </row>
    <row r="45225" spans="7:7" x14ac:dyDescent="0.25">
      <c r="G45225" s="7"/>
    </row>
    <row r="45226" spans="7:7" x14ac:dyDescent="0.25">
      <c r="G45226" s="7"/>
    </row>
    <row r="45227" spans="7:7" x14ac:dyDescent="0.25">
      <c r="G45227" s="7"/>
    </row>
    <row r="45228" spans="7:7" x14ac:dyDescent="0.25">
      <c r="G45228" s="7"/>
    </row>
    <row r="45229" spans="7:7" x14ac:dyDescent="0.25">
      <c r="G45229" s="7"/>
    </row>
    <row r="45230" spans="7:7" x14ac:dyDescent="0.25">
      <c r="G45230" s="7"/>
    </row>
    <row r="45231" spans="7:7" x14ac:dyDescent="0.25">
      <c r="G45231" s="7"/>
    </row>
    <row r="45232" spans="7:7" x14ac:dyDescent="0.25">
      <c r="G45232" s="7"/>
    </row>
    <row r="45233" spans="7:7" x14ac:dyDescent="0.25">
      <c r="G45233" s="7"/>
    </row>
    <row r="45234" spans="7:7" x14ac:dyDescent="0.25">
      <c r="G45234" s="7"/>
    </row>
    <row r="45235" spans="7:7" x14ac:dyDescent="0.25">
      <c r="G45235" s="7"/>
    </row>
    <row r="45236" spans="7:7" x14ac:dyDescent="0.25">
      <c r="G45236" s="7"/>
    </row>
    <row r="45237" spans="7:7" x14ac:dyDescent="0.25">
      <c r="G45237" s="7"/>
    </row>
    <row r="45238" spans="7:7" x14ac:dyDescent="0.25">
      <c r="G45238" s="7"/>
    </row>
    <row r="45239" spans="7:7" x14ac:dyDescent="0.25">
      <c r="G45239" s="7"/>
    </row>
    <row r="45240" spans="7:7" x14ac:dyDescent="0.25">
      <c r="G45240" s="7"/>
    </row>
    <row r="45241" spans="7:7" x14ac:dyDescent="0.25">
      <c r="G45241" s="7"/>
    </row>
    <row r="45242" spans="7:7" x14ac:dyDescent="0.25">
      <c r="G45242" s="7"/>
    </row>
    <row r="45243" spans="7:7" x14ac:dyDescent="0.25">
      <c r="G45243" s="7"/>
    </row>
    <row r="45244" spans="7:7" x14ac:dyDescent="0.25">
      <c r="G45244" s="7"/>
    </row>
    <row r="45245" spans="7:7" x14ac:dyDescent="0.25">
      <c r="G45245" s="7"/>
    </row>
    <row r="45246" spans="7:7" x14ac:dyDescent="0.25">
      <c r="G45246" s="7"/>
    </row>
    <row r="45247" spans="7:7" x14ac:dyDescent="0.25">
      <c r="G45247" s="7"/>
    </row>
    <row r="45248" spans="7:7" x14ac:dyDescent="0.25">
      <c r="G45248" s="7"/>
    </row>
    <row r="45249" spans="7:7" x14ac:dyDescent="0.25">
      <c r="G45249" s="7"/>
    </row>
    <row r="45250" spans="7:7" x14ac:dyDescent="0.25">
      <c r="G45250" s="7"/>
    </row>
    <row r="45251" spans="7:7" x14ac:dyDescent="0.25">
      <c r="G45251" s="7"/>
    </row>
    <row r="45252" spans="7:7" x14ac:dyDescent="0.25">
      <c r="G45252" s="7"/>
    </row>
    <row r="45253" spans="7:7" x14ac:dyDescent="0.25">
      <c r="G45253" s="7"/>
    </row>
    <row r="45254" spans="7:7" x14ac:dyDescent="0.25">
      <c r="G45254" s="7"/>
    </row>
    <row r="45255" spans="7:7" x14ac:dyDescent="0.25">
      <c r="G45255" s="7"/>
    </row>
    <row r="45256" spans="7:7" x14ac:dyDescent="0.25">
      <c r="G45256" s="7"/>
    </row>
    <row r="45257" spans="7:7" x14ac:dyDescent="0.25">
      <c r="G45257" s="7"/>
    </row>
    <row r="45258" spans="7:7" x14ac:dyDescent="0.25">
      <c r="G45258" s="7"/>
    </row>
    <row r="45259" spans="7:7" x14ac:dyDescent="0.25">
      <c r="G45259" s="7"/>
    </row>
    <row r="45260" spans="7:7" x14ac:dyDescent="0.25">
      <c r="G45260" s="7"/>
    </row>
    <row r="45261" spans="7:7" x14ac:dyDescent="0.25">
      <c r="G45261" s="7"/>
    </row>
    <row r="45262" spans="7:7" x14ac:dyDescent="0.25">
      <c r="G45262" s="7"/>
    </row>
    <row r="45263" spans="7:7" x14ac:dyDescent="0.25">
      <c r="G45263" s="7"/>
    </row>
    <row r="45264" spans="7:7" x14ac:dyDescent="0.25">
      <c r="G45264" s="7"/>
    </row>
    <row r="45265" spans="7:7" x14ac:dyDescent="0.25">
      <c r="G45265" s="7"/>
    </row>
    <row r="45266" spans="7:7" x14ac:dyDescent="0.25">
      <c r="G45266" s="7"/>
    </row>
    <row r="45267" spans="7:7" x14ac:dyDescent="0.25">
      <c r="G45267" s="7"/>
    </row>
    <row r="45268" spans="7:7" x14ac:dyDescent="0.25">
      <c r="G45268" s="7"/>
    </row>
    <row r="45269" spans="7:7" x14ac:dyDescent="0.25">
      <c r="G45269" s="7"/>
    </row>
    <row r="45270" spans="7:7" x14ac:dyDescent="0.25">
      <c r="G45270" s="7"/>
    </row>
    <row r="45271" spans="7:7" x14ac:dyDescent="0.25">
      <c r="G45271" s="7"/>
    </row>
    <row r="45272" spans="7:7" x14ac:dyDescent="0.25">
      <c r="G45272" s="7"/>
    </row>
    <row r="45273" spans="7:7" x14ac:dyDescent="0.25">
      <c r="G45273" s="7"/>
    </row>
    <row r="45274" spans="7:7" x14ac:dyDescent="0.25">
      <c r="G45274" s="7"/>
    </row>
    <row r="45275" spans="7:7" x14ac:dyDescent="0.25">
      <c r="G45275" s="7"/>
    </row>
    <row r="45276" spans="7:7" x14ac:dyDescent="0.25">
      <c r="G45276" s="7"/>
    </row>
    <row r="45277" spans="7:7" x14ac:dyDescent="0.25">
      <c r="G45277" s="7"/>
    </row>
    <row r="45278" spans="7:7" x14ac:dyDescent="0.25">
      <c r="G45278" s="7"/>
    </row>
    <row r="45279" spans="7:7" x14ac:dyDescent="0.25">
      <c r="G45279" s="7"/>
    </row>
    <row r="45280" spans="7:7" x14ac:dyDescent="0.25">
      <c r="G45280" s="7"/>
    </row>
    <row r="45281" spans="7:7" x14ac:dyDescent="0.25">
      <c r="G45281" s="7"/>
    </row>
    <row r="45282" spans="7:7" x14ac:dyDescent="0.25">
      <c r="G45282" s="7"/>
    </row>
    <row r="45283" spans="7:7" x14ac:dyDescent="0.25">
      <c r="G45283" s="7"/>
    </row>
    <row r="45284" spans="7:7" x14ac:dyDescent="0.25">
      <c r="G45284" s="7"/>
    </row>
    <row r="45285" spans="7:7" x14ac:dyDescent="0.25">
      <c r="G45285" s="7"/>
    </row>
    <row r="45286" spans="7:7" x14ac:dyDescent="0.25">
      <c r="G45286" s="7"/>
    </row>
    <row r="45287" spans="7:7" x14ac:dyDescent="0.25">
      <c r="G45287" s="7"/>
    </row>
    <row r="45288" spans="7:7" x14ac:dyDescent="0.25">
      <c r="G45288" s="7"/>
    </row>
    <row r="45289" spans="7:7" x14ac:dyDescent="0.25">
      <c r="G45289" s="7"/>
    </row>
    <row r="45290" spans="7:7" x14ac:dyDescent="0.25">
      <c r="G45290" s="7"/>
    </row>
    <row r="45291" spans="7:7" x14ac:dyDescent="0.25">
      <c r="G45291" s="7"/>
    </row>
    <row r="45292" spans="7:7" x14ac:dyDescent="0.25">
      <c r="G45292" s="7"/>
    </row>
    <row r="45293" spans="7:7" x14ac:dyDescent="0.25">
      <c r="G45293" s="7"/>
    </row>
    <row r="45294" spans="7:7" x14ac:dyDescent="0.25">
      <c r="G45294" s="7"/>
    </row>
    <row r="45295" spans="7:7" x14ac:dyDescent="0.25">
      <c r="G45295" s="7"/>
    </row>
    <row r="45296" spans="7:7" x14ac:dyDescent="0.25">
      <c r="G45296" s="7"/>
    </row>
    <row r="45297" spans="7:7" x14ac:dyDescent="0.25">
      <c r="G45297" s="7"/>
    </row>
    <row r="45298" spans="7:7" x14ac:dyDescent="0.25">
      <c r="G45298" s="7"/>
    </row>
    <row r="45299" spans="7:7" x14ac:dyDescent="0.25">
      <c r="G45299" s="7"/>
    </row>
    <row r="45300" spans="7:7" x14ac:dyDescent="0.25">
      <c r="G45300" s="7"/>
    </row>
    <row r="45301" spans="7:7" x14ac:dyDescent="0.25">
      <c r="G45301" s="7"/>
    </row>
    <row r="45302" spans="7:7" x14ac:dyDescent="0.25">
      <c r="G45302" s="7"/>
    </row>
    <row r="45303" spans="7:7" x14ac:dyDescent="0.25">
      <c r="G45303" s="7"/>
    </row>
    <row r="45304" spans="7:7" x14ac:dyDescent="0.25">
      <c r="G45304" s="7"/>
    </row>
    <row r="45305" spans="7:7" x14ac:dyDescent="0.25">
      <c r="G45305" s="7"/>
    </row>
    <row r="45306" spans="7:7" x14ac:dyDescent="0.25">
      <c r="G45306" s="7"/>
    </row>
    <row r="45307" spans="7:7" x14ac:dyDescent="0.25">
      <c r="G45307" s="7"/>
    </row>
    <row r="45308" spans="7:7" x14ac:dyDescent="0.25">
      <c r="G45308" s="7"/>
    </row>
    <row r="45309" spans="7:7" x14ac:dyDescent="0.25">
      <c r="G45309" s="7"/>
    </row>
    <row r="45310" spans="7:7" x14ac:dyDescent="0.25">
      <c r="G45310" s="7"/>
    </row>
    <row r="45311" spans="7:7" x14ac:dyDescent="0.25">
      <c r="G45311" s="7"/>
    </row>
    <row r="45312" spans="7:7" x14ac:dyDescent="0.25">
      <c r="G45312" s="7"/>
    </row>
    <row r="45313" spans="7:7" x14ac:dyDescent="0.25">
      <c r="G45313" s="7"/>
    </row>
    <row r="45314" spans="7:7" x14ac:dyDescent="0.25">
      <c r="G45314" s="7"/>
    </row>
    <row r="45315" spans="7:7" x14ac:dyDescent="0.25">
      <c r="G45315" s="7"/>
    </row>
    <row r="45316" spans="7:7" x14ac:dyDescent="0.25">
      <c r="G45316" s="7"/>
    </row>
    <row r="45317" spans="7:7" x14ac:dyDescent="0.25">
      <c r="G45317" s="7"/>
    </row>
    <row r="45318" spans="7:7" x14ac:dyDescent="0.25">
      <c r="G45318" s="7"/>
    </row>
    <row r="45319" spans="7:7" x14ac:dyDescent="0.25">
      <c r="G45319" s="7"/>
    </row>
    <row r="45320" spans="7:7" x14ac:dyDescent="0.25">
      <c r="G45320" s="7"/>
    </row>
    <row r="45321" spans="7:7" x14ac:dyDescent="0.25">
      <c r="G45321" s="7"/>
    </row>
    <row r="45322" spans="7:7" x14ac:dyDescent="0.25">
      <c r="G45322" s="7"/>
    </row>
    <row r="45323" spans="7:7" x14ac:dyDescent="0.25">
      <c r="G45323" s="7"/>
    </row>
    <row r="45324" spans="7:7" x14ac:dyDescent="0.25">
      <c r="G45324" s="7"/>
    </row>
    <row r="45325" spans="7:7" x14ac:dyDescent="0.25">
      <c r="G45325" s="7"/>
    </row>
    <row r="45326" spans="7:7" x14ac:dyDescent="0.25">
      <c r="G45326" s="7"/>
    </row>
    <row r="45327" spans="7:7" x14ac:dyDescent="0.25">
      <c r="G45327" s="7"/>
    </row>
    <row r="45328" spans="7:7" x14ac:dyDescent="0.25">
      <c r="G45328" s="7"/>
    </row>
    <row r="45329" spans="7:7" x14ac:dyDescent="0.25">
      <c r="G45329" s="7"/>
    </row>
    <row r="45330" spans="7:7" x14ac:dyDescent="0.25">
      <c r="G45330" s="7"/>
    </row>
    <row r="45331" spans="7:7" x14ac:dyDescent="0.25">
      <c r="G45331" s="7"/>
    </row>
    <row r="45332" spans="7:7" x14ac:dyDescent="0.25">
      <c r="G45332" s="7"/>
    </row>
    <row r="45333" spans="7:7" x14ac:dyDescent="0.25">
      <c r="G45333" s="7"/>
    </row>
    <row r="45334" spans="7:7" x14ac:dyDescent="0.25">
      <c r="G45334" s="7"/>
    </row>
    <row r="45335" spans="7:7" x14ac:dyDescent="0.25">
      <c r="G45335" s="7"/>
    </row>
    <row r="45336" spans="7:7" x14ac:dyDescent="0.25">
      <c r="G45336" s="7"/>
    </row>
    <row r="45337" spans="7:7" x14ac:dyDescent="0.25">
      <c r="G45337" s="7"/>
    </row>
    <row r="45338" spans="7:7" x14ac:dyDescent="0.25">
      <c r="G45338" s="7"/>
    </row>
    <row r="45339" spans="7:7" x14ac:dyDescent="0.25">
      <c r="G45339" s="7"/>
    </row>
    <row r="45340" spans="7:7" x14ac:dyDescent="0.25">
      <c r="G45340" s="7"/>
    </row>
    <row r="45341" spans="7:7" x14ac:dyDescent="0.25">
      <c r="G45341" s="7"/>
    </row>
    <row r="45342" spans="7:7" x14ac:dyDescent="0.25">
      <c r="G45342" s="7"/>
    </row>
    <row r="45343" spans="7:7" x14ac:dyDescent="0.25">
      <c r="G45343" s="7"/>
    </row>
    <row r="45344" spans="7:7" x14ac:dyDescent="0.25">
      <c r="G45344" s="7"/>
    </row>
    <row r="45345" spans="7:7" x14ac:dyDescent="0.25">
      <c r="G45345" s="7"/>
    </row>
    <row r="45346" spans="7:7" x14ac:dyDescent="0.25">
      <c r="G45346" s="7"/>
    </row>
    <row r="45347" spans="7:7" x14ac:dyDescent="0.25">
      <c r="G45347" s="7"/>
    </row>
    <row r="45348" spans="7:7" x14ac:dyDescent="0.25">
      <c r="G45348" s="7"/>
    </row>
    <row r="45349" spans="7:7" x14ac:dyDescent="0.25">
      <c r="G45349" s="7"/>
    </row>
    <row r="45350" spans="7:7" x14ac:dyDescent="0.25">
      <c r="G45350" s="7"/>
    </row>
    <row r="45351" spans="7:7" x14ac:dyDescent="0.25">
      <c r="G45351" s="7"/>
    </row>
    <row r="45352" spans="7:7" x14ac:dyDescent="0.25">
      <c r="G45352" s="7"/>
    </row>
    <row r="45353" spans="7:7" x14ac:dyDescent="0.25">
      <c r="G45353" s="7"/>
    </row>
    <row r="45354" spans="7:7" x14ac:dyDescent="0.25">
      <c r="G45354" s="7"/>
    </row>
    <row r="45355" spans="7:7" x14ac:dyDescent="0.25">
      <c r="G45355" s="7"/>
    </row>
    <row r="45356" spans="7:7" x14ac:dyDescent="0.25">
      <c r="G45356" s="7"/>
    </row>
    <row r="45357" spans="7:7" x14ac:dyDescent="0.25">
      <c r="G45357" s="7"/>
    </row>
    <row r="45358" spans="7:7" x14ac:dyDescent="0.25">
      <c r="G45358" s="7"/>
    </row>
    <row r="45359" spans="7:7" x14ac:dyDescent="0.25">
      <c r="G45359" s="7"/>
    </row>
    <row r="45360" spans="7:7" x14ac:dyDescent="0.25">
      <c r="G45360" s="7"/>
    </row>
    <row r="45361" spans="7:7" x14ac:dyDescent="0.25">
      <c r="G45361" s="7"/>
    </row>
    <row r="45362" spans="7:7" x14ac:dyDescent="0.25">
      <c r="G45362" s="7"/>
    </row>
    <row r="45363" spans="7:7" x14ac:dyDescent="0.25">
      <c r="G45363" s="7"/>
    </row>
    <row r="45364" spans="7:7" x14ac:dyDescent="0.25">
      <c r="G45364" s="7"/>
    </row>
    <row r="45365" spans="7:7" x14ac:dyDescent="0.25">
      <c r="G45365" s="7"/>
    </row>
    <row r="45366" spans="7:7" x14ac:dyDescent="0.25">
      <c r="G45366" s="7"/>
    </row>
    <row r="45367" spans="7:7" x14ac:dyDescent="0.25">
      <c r="G45367" s="7"/>
    </row>
    <row r="45368" spans="7:7" x14ac:dyDescent="0.25">
      <c r="G45368" s="7"/>
    </row>
    <row r="45369" spans="7:7" x14ac:dyDescent="0.25">
      <c r="G45369" s="7"/>
    </row>
    <row r="45370" spans="7:7" x14ac:dyDescent="0.25">
      <c r="G45370" s="7"/>
    </row>
    <row r="45371" spans="7:7" x14ac:dyDescent="0.25">
      <c r="G45371" s="7"/>
    </row>
    <row r="45372" spans="7:7" x14ac:dyDescent="0.25">
      <c r="G45372" s="7"/>
    </row>
    <row r="45373" spans="7:7" x14ac:dyDescent="0.25">
      <c r="G45373" s="7"/>
    </row>
    <row r="45374" spans="7:7" x14ac:dyDescent="0.25">
      <c r="G45374" s="7"/>
    </row>
    <row r="45375" spans="7:7" x14ac:dyDescent="0.25">
      <c r="G45375" s="7"/>
    </row>
    <row r="45376" spans="7:7" x14ac:dyDescent="0.25">
      <c r="G45376" s="7"/>
    </row>
    <row r="45377" spans="7:7" x14ac:dyDescent="0.25">
      <c r="G45377" s="7"/>
    </row>
    <row r="45378" spans="7:7" x14ac:dyDescent="0.25">
      <c r="G45378" s="7"/>
    </row>
    <row r="45379" spans="7:7" x14ac:dyDescent="0.25">
      <c r="G45379" s="7"/>
    </row>
    <row r="45380" spans="7:7" x14ac:dyDescent="0.25">
      <c r="G45380" s="7"/>
    </row>
    <row r="45381" spans="7:7" x14ac:dyDescent="0.25">
      <c r="G45381" s="7"/>
    </row>
    <row r="45382" spans="7:7" x14ac:dyDescent="0.25">
      <c r="G45382" s="7"/>
    </row>
    <row r="45383" spans="7:7" x14ac:dyDescent="0.25">
      <c r="G45383" s="7"/>
    </row>
    <row r="45384" spans="7:7" x14ac:dyDescent="0.25">
      <c r="G45384" s="7"/>
    </row>
    <row r="45385" spans="7:7" x14ac:dyDescent="0.25">
      <c r="G45385" s="7"/>
    </row>
    <row r="45386" spans="7:7" x14ac:dyDescent="0.25">
      <c r="G45386" s="7"/>
    </row>
    <row r="45387" spans="7:7" x14ac:dyDescent="0.25">
      <c r="G45387" s="7"/>
    </row>
    <row r="45388" spans="7:7" x14ac:dyDescent="0.25">
      <c r="G45388" s="7"/>
    </row>
    <row r="45389" spans="7:7" x14ac:dyDescent="0.25">
      <c r="G45389" s="7"/>
    </row>
    <row r="45390" spans="7:7" x14ac:dyDescent="0.25">
      <c r="G45390" s="7"/>
    </row>
    <row r="45391" spans="7:7" x14ac:dyDescent="0.25">
      <c r="G45391" s="7"/>
    </row>
    <row r="45392" spans="7:7" x14ac:dyDescent="0.25">
      <c r="G45392" s="7"/>
    </row>
    <row r="45393" spans="7:7" x14ac:dyDescent="0.25">
      <c r="G45393" s="7"/>
    </row>
    <row r="45394" spans="7:7" x14ac:dyDescent="0.25">
      <c r="G45394" s="7"/>
    </row>
    <row r="45395" spans="7:7" x14ac:dyDescent="0.25">
      <c r="G45395" s="7"/>
    </row>
    <row r="45396" spans="7:7" x14ac:dyDescent="0.25">
      <c r="G45396" s="7"/>
    </row>
    <row r="45397" spans="7:7" x14ac:dyDescent="0.25">
      <c r="G45397" s="7"/>
    </row>
    <row r="45398" spans="7:7" x14ac:dyDescent="0.25">
      <c r="G45398" s="7"/>
    </row>
    <row r="45399" spans="7:7" x14ac:dyDescent="0.25">
      <c r="G45399" s="7"/>
    </row>
    <row r="45400" spans="7:7" x14ac:dyDescent="0.25">
      <c r="G45400" s="7"/>
    </row>
    <row r="45401" spans="7:7" x14ac:dyDescent="0.25">
      <c r="G45401" s="7"/>
    </row>
    <row r="45402" spans="7:7" x14ac:dyDescent="0.25">
      <c r="G45402" s="7"/>
    </row>
    <row r="45403" spans="7:7" x14ac:dyDescent="0.25">
      <c r="G45403" s="7"/>
    </row>
    <row r="45404" spans="7:7" x14ac:dyDescent="0.25">
      <c r="G45404" s="7"/>
    </row>
    <row r="45405" spans="7:7" x14ac:dyDescent="0.25">
      <c r="G45405" s="7"/>
    </row>
    <row r="45406" spans="7:7" x14ac:dyDescent="0.25">
      <c r="G45406" s="7"/>
    </row>
    <row r="45407" spans="7:7" x14ac:dyDescent="0.25">
      <c r="G45407" s="7"/>
    </row>
    <row r="45408" spans="7:7" x14ac:dyDescent="0.25">
      <c r="G45408" s="7"/>
    </row>
    <row r="45409" spans="7:7" x14ac:dyDescent="0.25">
      <c r="G45409" s="7"/>
    </row>
    <row r="45410" spans="7:7" x14ac:dyDescent="0.25">
      <c r="G45410" s="7"/>
    </row>
    <row r="45411" spans="7:7" x14ac:dyDescent="0.25">
      <c r="G45411" s="7"/>
    </row>
    <row r="45412" spans="7:7" x14ac:dyDescent="0.25">
      <c r="G45412" s="7"/>
    </row>
    <row r="45413" spans="7:7" x14ac:dyDescent="0.25">
      <c r="G45413" s="7"/>
    </row>
    <row r="45414" spans="7:7" x14ac:dyDescent="0.25">
      <c r="G45414" s="7"/>
    </row>
    <row r="45415" spans="7:7" x14ac:dyDescent="0.25">
      <c r="G45415" s="7"/>
    </row>
    <row r="45416" spans="7:7" x14ac:dyDescent="0.25">
      <c r="G45416" s="7"/>
    </row>
    <row r="45417" spans="7:7" x14ac:dyDescent="0.25">
      <c r="G45417" s="7"/>
    </row>
    <row r="45418" spans="7:7" x14ac:dyDescent="0.25">
      <c r="G45418" s="7"/>
    </row>
    <row r="45419" spans="7:7" x14ac:dyDescent="0.25">
      <c r="G45419" s="7"/>
    </row>
    <row r="45420" spans="7:7" x14ac:dyDescent="0.25">
      <c r="G45420" s="7"/>
    </row>
    <row r="45421" spans="7:7" x14ac:dyDescent="0.25">
      <c r="G45421" s="7"/>
    </row>
    <row r="45422" spans="7:7" x14ac:dyDescent="0.25">
      <c r="G45422" s="7"/>
    </row>
    <row r="45423" spans="7:7" x14ac:dyDescent="0.25">
      <c r="G45423" s="7"/>
    </row>
    <row r="45424" spans="7:7" x14ac:dyDescent="0.25">
      <c r="G45424" s="7"/>
    </row>
    <row r="45425" spans="7:7" x14ac:dyDescent="0.25">
      <c r="G45425" s="7"/>
    </row>
    <row r="45426" spans="7:7" x14ac:dyDescent="0.25">
      <c r="G45426" s="7"/>
    </row>
    <row r="45427" spans="7:7" x14ac:dyDescent="0.25">
      <c r="G45427" s="7"/>
    </row>
    <row r="45428" spans="7:7" x14ac:dyDescent="0.25">
      <c r="G45428" s="7"/>
    </row>
    <row r="45429" spans="7:7" x14ac:dyDescent="0.25">
      <c r="G45429" s="7"/>
    </row>
    <row r="45430" spans="7:7" x14ac:dyDescent="0.25">
      <c r="G45430" s="7"/>
    </row>
    <row r="45431" spans="7:7" x14ac:dyDescent="0.25">
      <c r="G45431" s="7"/>
    </row>
    <row r="45432" spans="7:7" x14ac:dyDescent="0.25">
      <c r="G45432" s="7"/>
    </row>
    <row r="45433" spans="7:7" x14ac:dyDescent="0.25">
      <c r="G45433" s="7"/>
    </row>
    <row r="45434" spans="7:7" x14ac:dyDescent="0.25">
      <c r="G45434" s="7"/>
    </row>
    <row r="45435" spans="7:7" x14ac:dyDescent="0.25">
      <c r="G45435" s="7"/>
    </row>
    <row r="45436" spans="7:7" x14ac:dyDescent="0.25">
      <c r="G45436" s="7"/>
    </row>
    <row r="45437" spans="7:7" x14ac:dyDescent="0.25">
      <c r="G45437" s="7"/>
    </row>
    <row r="45438" spans="7:7" x14ac:dyDescent="0.25">
      <c r="G45438" s="7"/>
    </row>
    <row r="45439" spans="7:7" x14ac:dyDescent="0.25">
      <c r="G45439" s="7"/>
    </row>
    <row r="45440" spans="7:7" x14ac:dyDescent="0.25">
      <c r="G45440" s="7"/>
    </row>
    <row r="45441" spans="7:7" x14ac:dyDescent="0.25">
      <c r="G45441" s="7"/>
    </row>
    <row r="45442" spans="7:7" x14ac:dyDescent="0.25">
      <c r="G45442" s="7"/>
    </row>
    <row r="45443" spans="7:7" x14ac:dyDescent="0.25">
      <c r="G45443" s="7"/>
    </row>
    <row r="45444" spans="7:7" x14ac:dyDescent="0.25">
      <c r="G45444" s="7"/>
    </row>
    <row r="45445" spans="7:7" x14ac:dyDescent="0.25">
      <c r="G45445" s="7"/>
    </row>
    <row r="45446" spans="7:7" x14ac:dyDescent="0.25">
      <c r="G45446" s="7"/>
    </row>
    <row r="45447" spans="7:7" x14ac:dyDescent="0.25">
      <c r="G45447" s="7"/>
    </row>
    <row r="45448" spans="7:7" x14ac:dyDescent="0.25">
      <c r="G45448" s="7"/>
    </row>
    <row r="45449" spans="7:7" x14ac:dyDescent="0.25">
      <c r="G45449" s="7"/>
    </row>
    <row r="45450" spans="7:7" x14ac:dyDescent="0.25">
      <c r="G45450" s="7"/>
    </row>
    <row r="45451" spans="7:7" x14ac:dyDescent="0.25">
      <c r="G45451" s="7"/>
    </row>
    <row r="45452" spans="7:7" x14ac:dyDescent="0.25">
      <c r="G45452" s="7"/>
    </row>
    <row r="45453" spans="7:7" x14ac:dyDescent="0.25">
      <c r="G45453" s="7"/>
    </row>
    <row r="45454" spans="7:7" x14ac:dyDescent="0.25">
      <c r="G45454" s="7"/>
    </row>
    <row r="45455" spans="7:7" x14ac:dyDescent="0.25">
      <c r="G45455" s="7"/>
    </row>
    <row r="45456" spans="7:7" x14ac:dyDescent="0.25">
      <c r="G45456" s="7"/>
    </row>
    <row r="45457" spans="7:7" x14ac:dyDescent="0.25">
      <c r="G45457" s="7"/>
    </row>
    <row r="45458" spans="7:7" x14ac:dyDescent="0.25">
      <c r="G45458" s="7"/>
    </row>
    <row r="45459" spans="7:7" x14ac:dyDescent="0.25">
      <c r="G45459" s="7"/>
    </row>
    <row r="45460" spans="7:7" x14ac:dyDescent="0.25">
      <c r="G45460" s="7"/>
    </row>
    <row r="45461" spans="7:7" x14ac:dyDescent="0.25">
      <c r="G45461" s="7"/>
    </row>
    <row r="45462" spans="7:7" x14ac:dyDescent="0.25">
      <c r="G45462" s="7"/>
    </row>
    <row r="45463" spans="7:7" x14ac:dyDescent="0.25">
      <c r="G45463" s="7"/>
    </row>
    <row r="45464" spans="7:7" x14ac:dyDescent="0.25">
      <c r="G45464" s="7"/>
    </row>
    <row r="45465" spans="7:7" x14ac:dyDescent="0.25">
      <c r="G45465" s="7"/>
    </row>
    <row r="45466" spans="7:7" x14ac:dyDescent="0.25">
      <c r="G45466" s="7"/>
    </row>
    <row r="45467" spans="7:7" x14ac:dyDescent="0.25">
      <c r="G45467" s="7"/>
    </row>
    <row r="45468" spans="7:7" x14ac:dyDescent="0.25">
      <c r="G45468" s="7"/>
    </row>
    <row r="45469" spans="7:7" x14ac:dyDescent="0.25">
      <c r="G45469" s="7"/>
    </row>
    <row r="45470" spans="7:7" x14ac:dyDescent="0.25">
      <c r="G45470" s="7"/>
    </row>
    <row r="45471" spans="7:7" x14ac:dyDescent="0.25">
      <c r="G45471" s="7"/>
    </row>
    <row r="45472" spans="7:7" x14ac:dyDescent="0.25">
      <c r="G45472" s="7"/>
    </row>
    <row r="45473" spans="7:7" x14ac:dyDescent="0.25">
      <c r="G45473" s="7"/>
    </row>
    <row r="45474" spans="7:7" x14ac:dyDescent="0.25">
      <c r="G45474" s="7"/>
    </row>
    <row r="45475" spans="7:7" x14ac:dyDescent="0.25">
      <c r="G45475" s="7"/>
    </row>
    <row r="45476" spans="7:7" x14ac:dyDescent="0.25">
      <c r="G45476" s="7"/>
    </row>
    <row r="45477" spans="7:7" x14ac:dyDescent="0.25">
      <c r="G45477" s="7"/>
    </row>
    <row r="45478" spans="7:7" x14ac:dyDescent="0.25">
      <c r="G45478" s="7"/>
    </row>
    <row r="45479" spans="7:7" x14ac:dyDescent="0.25">
      <c r="G45479" s="7"/>
    </row>
    <row r="45480" spans="7:7" x14ac:dyDescent="0.25">
      <c r="G45480" s="7"/>
    </row>
    <row r="45481" spans="7:7" x14ac:dyDescent="0.25">
      <c r="G45481" s="7"/>
    </row>
    <row r="45482" spans="7:7" x14ac:dyDescent="0.25">
      <c r="G45482" s="7"/>
    </row>
    <row r="45483" spans="7:7" x14ac:dyDescent="0.25">
      <c r="G45483" s="7"/>
    </row>
    <row r="45484" spans="7:7" x14ac:dyDescent="0.25">
      <c r="G45484" s="7"/>
    </row>
    <row r="45485" spans="7:7" x14ac:dyDescent="0.25">
      <c r="G45485" s="7"/>
    </row>
    <row r="45486" spans="7:7" x14ac:dyDescent="0.25">
      <c r="G45486" s="7"/>
    </row>
    <row r="45487" spans="7:7" x14ac:dyDescent="0.25">
      <c r="G45487" s="7"/>
    </row>
    <row r="45488" spans="7:7" x14ac:dyDescent="0.25">
      <c r="G45488" s="7"/>
    </row>
    <row r="45489" spans="7:7" x14ac:dyDescent="0.25">
      <c r="G45489" s="7"/>
    </row>
    <row r="45490" spans="7:7" x14ac:dyDescent="0.25">
      <c r="G45490" s="7"/>
    </row>
    <row r="45491" spans="7:7" x14ac:dyDescent="0.25">
      <c r="G45491" s="7"/>
    </row>
    <row r="45492" spans="7:7" x14ac:dyDescent="0.25">
      <c r="G45492" s="7"/>
    </row>
    <row r="45493" spans="7:7" x14ac:dyDescent="0.25">
      <c r="G45493" s="7"/>
    </row>
    <row r="45494" spans="7:7" x14ac:dyDescent="0.25">
      <c r="G45494" s="7"/>
    </row>
    <row r="45495" spans="7:7" x14ac:dyDescent="0.25">
      <c r="G45495" s="7"/>
    </row>
    <row r="45496" spans="7:7" x14ac:dyDescent="0.25">
      <c r="G45496" s="7"/>
    </row>
    <row r="45497" spans="7:7" x14ac:dyDescent="0.25">
      <c r="G45497" s="7"/>
    </row>
    <row r="45498" spans="7:7" x14ac:dyDescent="0.25">
      <c r="G45498" s="7"/>
    </row>
    <row r="45499" spans="7:7" x14ac:dyDescent="0.25">
      <c r="G45499" s="7"/>
    </row>
    <row r="45500" spans="7:7" x14ac:dyDescent="0.25">
      <c r="G45500" s="7"/>
    </row>
    <row r="45501" spans="7:7" x14ac:dyDescent="0.25">
      <c r="G45501" s="7"/>
    </row>
    <row r="45502" spans="7:7" x14ac:dyDescent="0.25">
      <c r="G45502" s="7"/>
    </row>
    <row r="45503" spans="7:7" x14ac:dyDescent="0.25">
      <c r="G45503" s="7"/>
    </row>
    <row r="45504" spans="7:7" x14ac:dyDescent="0.25">
      <c r="G45504" s="7"/>
    </row>
    <row r="45505" spans="7:7" x14ac:dyDescent="0.25">
      <c r="G45505" s="7"/>
    </row>
    <row r="45506" spans="7:7" x14ac:dyDescent="0.25">
      <c r="G45506" s="7"/>
    </row>
    <row r="45507" spans="7:7" x14ac:dyDescent="0.25">
      <c r="G45507" s="7"/>
    </row>
    <row r="45508" spans="7:7" x14ac:dyDescent="0.25">
      <c r="G45508" s="7"/>
    </row>
    <row r="45509" spans="7:7" x14ac:dyDescent="0.25">
      <c r="G45509" s="7"/>
    </row>
    <row r="45510" spans="7:7" x14ac:dyDescent="0.25">
      <c r="G45510" s="7"/>
    </row>
    <row r="45511" spans="7:7" x14ac:dyDescent="0.25">
      <c r="G45511" s="7"/>
    </row>
    <row r="45512" spans="7:7" x14ac:dyDescent="0.25">
      <c r="G45512" s="7"/>
    </row>
    <row r="45513" spans="7:7" x14ac:dyDescent="0.25">
      <c r="G45513" s="7"/>
    </row>
    <row r="45514" spans="7:7" x14ac:dyDescent="0.25">
      <c r="G45514" s="7"/>
    </row>
    <row r="45515" spans="7:7" x14ac:dyDescent="0.25">
      <c r="G45515" s="7"/>
    </row>
    <row r="45516" spans="7:7" x14ac:dyDescent="0.25">
      <c r="G45516" s="7"/>
    </row>
    <row r="45517" spans="7:7" x14ac:dyDescent="0.25">
      <c r="G45517" s="7"/>
    </row>
    <row r="45518" spans="7:7" x14ac:dyDescent="0.25">
      <c r="G45518" s="7"/>
    </row>
    <row r="45519" spans="7:7" x14ac:dyDescent="0.25">
      <c r="G45519" s="7"/>
    </row>
    <row r="45520" spans="7:7" x14ac:dyDescent="0.25">
      <c r="G45520" s="7"/>
    </row>
    <row r="45521" spans="7:7" x14ac:dyDescent="0.25">
      <c r="G45521" s="7"/>
    </row>
    <row r="45522" spans="7:7" x14ac:dyDescent="0.25">
      <c r="G45522" s="7"/>
    </row>
    <row r="45523" spans="7:7" x14ac:dyDescent="0.25">
      <c r="G45523" s="7"/>
    </row>
    <row r="45524" spans="7:7" x14ac:dyDescent="0.25">
      <c r="G45524" s="7"/>
    </row>
    <row r="45525" spans="7:7" x14ac:dyDescent="0.25">
      <c r="G45525" s="7"/>
    </row>
    <row r="45526" spans="7:7" x14ac:dyDescent="0.25">
      <c r="G45526" s="7"/>
    </row>
    <row r="45527" spans="7:7" x14ac:dyDescent="0.25">
      <c r="G45527" s="7"/>
    </row>
    <row r="45528" spans="7:7" x14ac:dyDescent="0.25">
      <c r="G45528" s="7"/>
    </row>
    <row r="45529" spans="7:7" x14ac:dyDescent="0.25">
      <c r="G45529" s="7"/>
    </row>
    <row r="45530" spans="7:7" x14ac:dyDescent="0.25">
      <c r="G45530" s="7"/>
    </row>
    <row r="45531" spans="7:7" x14ac:dyDescent="0.25">
      <c r="G45531" s="7"/>
    </row>
    <row r="45532" spans="7:7" x14ac:dyDescent="0.25">
      <c r="G45532" s="7"/>
    </row>
    <row r="45533" spans="7:7" x14ac:dyDescent="0.25">
      <c r="G45533" s="7"/>
    </row>
    <row r="45534" spans="7:7" x14ac:dyDescent="0.25">
      <c r="G45534" s="7"/>
    </row>
    <row r="45535" spans="7:7" x14ac:dyDescent="0.25">
      <c r="G45535" s="7"/>
    </row>
    <row r="45536" spans="7:7" x14ac:dyDescent="0.25">
      <c r="G45536" s="7"/>
    </row>
    <row r="45537" spans="7:7" x14ac:dyDescent="0.25">
      <c r="G45537" s="7"/>
    </row>
    <row r="45538" spans="7:7" x14ac:dyDescent="0.25">
      <c r="G45538" s="7"/>
    </row>
    <row r="45539" spans="7:7" x14ac:dyDescent="0.25">
      <c r="G45539" s="7"/>
    </row>
    <row r="45540" spans="7:7" x14ac:dyDescent="0.25">
      <c r="G45540" s="7"/>
    </row>
    <row r="45541" spans="7:7" x14ac:dyDescent="0.25">
      <c r="G45541" s="7"/>
    </row>
    <row r="45542" spans="7:7" x14ac:dyDescent="0.25">
      <c r="G45542" s="7"/>
    </row>
    <row r="45543" spans="7:7" x14ac:dyDescent="0.25">
      <c r="G45543" s="7"/>
    </row>
    <row r="45544" spans="7:7" x14ac:dyDescent="0.25">
      <c r="G45544" s="7"/>
    </row>
    <row r="45545" spans="7:7" x14ac:dyDescent="0.25">
      <c r="G45545" s="7"/>
    </row>
    <row r="45546" spans="7:7" x14ac:dyDescent="0.25">
      <c r="G45546" s="7"/>
    </row>
    <row r="45547" spans="7:7" x14ac:dyDescent="0.25">
      <c r="G45547" s="7"/>
    </row>
    <row r="45548" spans="7:7" x14ac:dyDescent="0.25">
      <c r="G45548" s="7"/>
    </row>
    <row r="45549" spans="7:7" x14ac:dyDescent="0.25">
      <c r="G45549" s="7"/>
    </row>
    <row r="45550" spans="7:7" x14ac:dyDescent="0.25">
      <c r="G45550" s="7"/>
    </row>
    <row r="45551" spans="7:7" x14ac:dyDescent="0.25">
      <c r="G45551" s="7"/>
    </row>
    <row r="45552" spans="7:7" x14ac:dyDescent="0.25">
      <c r="G45552" s="7"/>
    </row>
    <row r="45553" spans="7:7" x14ac:dyDescent="0.25">
      <c r="G45553" s="7"/>
    </row>
    <row r="45554" spans="7:7" x14ac:dyDescent="0.25">
      <c r="G45554" s="7"/>
    </row>
    <row r="45555" spans="7:7" x14ac:dyDescent="0.25">
      <c r="G45555" s="7"/>
    </row>
    <row r="45556" spans="7:7" x14ac:dyDescent="0.25">
      <c r="G45556" s="7"/>
    </row>
    <row r="45557" spans="7:7" x14ac:dyDescent="0.25">
      <c r="G45557" s="7"/>
    </row>
    <row r="45558" spans="7:7" x14ac:dyDescent="0.25">
      <c r="G45558" s="7"/>
    </row>
    <row r="45559" spans="7:7" x14ac:dyDescent="0.25">
      <c r="G45559" s="7"/>
    </row>
    <row r="45560" spans="7:7" x14ac:dyDescent="0.25">
      <c r="G45560" s="7"/>
    </row>
    <row r="45561" spans="7:7" x14ac:dyDescent="0.25">
      <c r="G45561" s="7"/>
    </row>
    <row r="45562" spans="7:7" x14ac:dyDescent="0.25">
      <c r="G45562" s="7"/>
    </row>
    <row r="45563" spans="7:7" x14ac:dyDescent="0.25">
      <c r="G45563" s="7"/>
    </row>
    <row r="45564" spans="7:7" x14ac:dyDescent="0.25">
      <c r="G45564" s="7"/>
    </row>
    <row r="45565" spans="7:7" x14ac:dyDescent="0.25">
      <c r="G45565" s="7"/>
    </row>
    <row r="45566" spans="7:7" x14ac:dyDescent="0.25">
      <c r="G45566" s="7"/>
    </row>
    <row r="45567" spans="7:7" x14ac:dyDescent="0.25">
      <c r="G45567" s="7"/>
    </row>
    <row r="45568" spans="7:7" x14ac:dyDescent="0.25">
      <c r="G45568" s="7"/>
    </row>
    <row r="45569" spans="7:7" x14ac:dyDescent="0.25">
      <c r="G45569" s="7"/>
    </row>
    <row r="45570" spans="7:7" x14ac:dyDescent="0.25">
      <c r="G45570" s="7"/>
    </row>
    <row r="45571" spans="7:7" x14ac:dyDescent="0.25">
      <c r="G45571" s="7"/>
    </row>
    <row r="45572" spans="7:7" x14ac:dyDescent="0.25">
      <c r="G45572" s="7"/>
    </row>
    <row r="45573" spans="7:7" x14ac:dyDescent="0.25">
      <c r="G45573" s="7"/>
    </row>
    <row r="45574" spans="7:7" x14ac:dyDescent="0.25">
      <c r="G45574" s="7"/>
    </row>
    <row r="45575" spans="7:7" x14ac:dyDescent="0.25">
      <c r="G45575" s="7"/>
    </row>
    <row r="45576" spans="7:7" x14ac:dyDescent="0.25">
      <c r="G45576" s="7"/>
    </row>
    <row r="45577" spans="7:7" x14ac:dyDescent="0.25">
      <c r="G45577" s="7"/>
    </row>
    <row r="45578" spans="7:7" x14ac:dyDescent="0.25">
      <c r="G45578" s="7"/>
    </row>
    <row r="45579" spans="7:7" x14ac:dyDescent="0.25">
      <c r="G45579" s="7"/>
    </row>
    <row r="45580" spans="7:7" x14ac:dyDescent="0.25">
      <c r="G45580" s="7"/>
    </row>
    <row r="45581" spans="7:7" x14ac:dyDescent="0.25">
      <c r="G45581" s="7"/>
    </row>
    <row r="45582" spans="7:7" x14ac:dyDescent="0.25">
      <c r="G45582" s="7"/>
    </row>
    <row r="45583" spans="7:7" x14ac:dyDescent="0.25">
      <c r="G45583" s="7"/>
    </row>
    <row r="45584" spans="7:7" x14ac:dyDescent="0.25">
      <c r="G45584" s="7"/>
    </row>
    <row r="45585" spans="7:7" x14ac:dyDescent="0.25">
      <c r="G45585" s="7"/>
    </row>
    <row r="45586" spans="7:7" x14ac:dyDescent="0.25">
      <c r="G45586" s="7"/>
    </row>
    <row r="45587" spans="7:7" x14ac:dyDescent="0.25">
      <c r="G45587" s="7"/>
    </row>
    <row r="45588" spans="7:7" x14ac:dyDescent="0.25">
      <c r="G45588" s="7"/>
    </row>
    <row r="45589" spans="7:7" x14ac:dyDescent="0.25">
      <c r="G45589" s="7"/>
    </row>
    <row r="45590" spans="7:7" x14ac:dyDescent="0.25">
      <c r="G45590" s="7"/>
    </row>
    <row r="45591" spans="7:7" x14ac:dyDescent="0.25">
      <c r="G45591" s="7"/>
    </row>
    <row r="45592" spans="7:7" x14ac:dyDescent="0.25">
      <c r="G45592" s="7"/>
    </row>
    <row r="45593" spans="7:7" x14ac:dyDescent="0.25">
      <c r="G45593" s="7"/>
    </row>
    <row r="45594" spans="7:7" x14ac:dyDescent="0.25">
      <c r="G45594" s="7"/>
    </row>
    <row r="45595" spans="7:7" x14ac:dyDescent="0.25">
      <c r="G45595" s="7"/>
    </row>
    <row r="45596" spans="7:7" x14ac:dyDescent="0.25">
      <c r="G45596" s="7"/>
    </row>
    <row r="45597" spans="7:7" x14ac:dyDescent="0.25">
      <c r="G45597" s="7"/>
    </row>
    <row r="45598" spans="7:7" x14ac:dyDescent="0.25">
      <c r="G45598" s="7"/>
    </row>
    <row r="45599" spans="7:7" x14ac:dyDescent="0.25">
      <c r="G45599" s="7"/>
    </row>
    <row r="45600" spans="7:7" x14ac:dyDescent="0.25">
      <c r="G45600" s="7"/>
    </row>
    <row r="45601" spans="7:7" x14ac:dyDescent="0.25">
      <c r="G45601" s="7"/>
    </row>
    <row r="45602" spans="7:7" x14ac:dyDescent="0.25">
      <c r="G45602" s="7"/>
    </row>
    <row r="45603" spans="7:7" x14ac:dyDescent="0.25">
      <c r="G45603" s="7"/>
    </row>
    <row r="45604" spans="7:7" x14ac:dyDescent="0.25">
      <c r="G45604" s="7"/>
    </row>
    <row r="45605" spans="7:7" x14ac:dyDescent="0.25">
      <c r="G45605" s="7"/>
    </row>
    <row r="45606" spans="7:7" x14ac:dyDescent="0.25">
      <c r="G45606" s="7"/>
    </row>
    <row r="45607" spans="7:7" x14ac:dyDescent="0.25">
      <c r="G45607" s="7"/>
    </row>
    <row r="45608" spans="7:7" x14ac:dyDescent="0.25">
      <c r="G45608" s="7"/>
    </row>
    <row r="45609" spans="7:7" x14ac:dyDescent="0.25">
      <c r="G45609" s="7"/>
    </row>
    <row r="45610" spans="7:7" x14ac:dyDescent="0.25">
      <c r="G45610" s="7"/>
    </row>
    <row r="45611" spans="7:7" x14ac:dyDescent="0.25">
      <c r="G45611" s="7"/>
    </row>
    <row r="45612" spans="7:7" x14ac:dyDescent="0.25">
      <c r="G45612" s="7"/>
    </row>
    <row r="45613" spans="7:7" x14ac:dyDescent="0.25">
      <c r="G45613" s="7"/>
    </row>
    <row r="45614" spans="7:7" x14ac:dyDescent="0.25">
      <c r="G45614" s="7"/>
    </row>
    <row r="45615" spans="7:7" x14ac:dyDescent="0.25">
      <c r="G45615" s="7"/>
    </row>
    <row r="45616" spans="7:7" x14ac:dyDescent="0.25">
      <c r="G45616" s="7"/>
    </row>
    <row r="45617" spans="7:7" x14ac:dyDescent="0.25">
      <c r="G45617" s="7"/>
    </row>
    <row r="45618" spans="7:7" x14ac:dyDescent="0.25">
      <c r="G45618" s="7"/>
    </row>
    <row r="45619" spans="7:7" x14ac:dyDescent="0.25">
      <c r="G45619" s="7"/>
    </row>
    <row r="45620" spans="7:7" x14ac:dyDescent="0.25">
      <c r="G45620" s="7"/>
    </row>
    <row r="45621" spans="7:7" x14ac:dyDescent="0.25">
      <c r="G45621" s="7"/>
    </row>
    <row r="45622" spans="7:7" x14ac:dyDescent="0.25">
      <c r="G45622" s="7"/>
    </row>
    <row r="45623" spans="7:7" x14ac:dyDescent="0.25">
      <c r="G45623" s="7"/>
    </row>
    <row r="45624" spans="7:7" x14ac:dyDescent="0.25">
      <c r="G45624" s="7"/>
    </row>
    <row r="45625" spans="7:7" x14ac:dyDescent="0.25">
      <c r="G45625" s="7"/>
    </row>
    <row r="45626" spans="7:7" x14ac:dyDescent="0.25">
      <c r="G45626" s="7"/>
    </row>
    <row r="45627" spans="7:7" x14ac:dyDescent="0.25">
      <c r="G45627" s="7"/>
    </row>
    <row r="45628" spans="7:7" x14ac:dyDescent="0.25">
      <c r="G45628" s="7"/>
    </row>
    <row r="45629" spans="7:7" x14ac:dyDescent="0.25">
      <c r="G45629" s="7"/>
    </row>
    <row r="45630" spans="7:7" x14ac:dyDescent="0.25">
      <c r="G45630" s="7"/>
    </row>
    <row r="45631" spans="7:7" x14ac:dyDescent="0.25">
      <c r="G45631" s="7"/>
    </row>
    <row r="45632" spans="7:7" x14ac:dyDescent="0.25">
      <c r="G45632" s="7"/>
    </row>
    <row r="45633" spans="7:7" x14ac:dyDescent="0.25">
      <c r="G45633" s="7"/>
    </row>
    <row r="45634" spans="7:7" x14ac:dyDescent="0.25">
      <c r="G45634" s="7"/>
    </row>
    <row r="45635" spans="7:7" x14ac:dyDescent="0.25">
      <c r="G45635" s="7"/>
    </row>
    <row r="45636" spans="7:7" x14ac:dyDescent="0.25">
      <c r="G45636" s="7"/>
    </row>
    <row r="45637" spans="7:7" x14ac:dyDescent="0.25">
      <c r="G45637" s="7"/>
    </row>
    <row r="45638" spans="7:7" x14ac:dyDescent="0.25">
      <c r="G45638" s="7"/>
    </row>
    <row r="45639" spans="7:7" x14ac:dyDescent="0.25">
      <c r="G45639" s="7"/>
    </row>
    <row r="45640" spans="7:7" x14ac:dyDescent="0.25">
      <c r="G45640" s="7"/>
    </row>
    <row r="45641" spans="7:7" x14ac:dyDescent="0.25">
      <c r="G45641" s="7"/>
    </row>
    <row r="45642" spans="7:7" x14ac:dyDescent="0.25">
      <c r="G45642" s="7"/>
    </row>
    <row r="45643" spans="7:7" x14ac:dyDescent="0.25">
      <c r="G45643" s="7"/>
    </row>
    <row r="45644" spans="7:7" x14ac:dyDescent="0.25">
      <c r="G45644" s="7"/>
    </row>
    <row r="45645" spans="7:7" x14ac:dyDescent="0.25">
      <c r="G45645" s="7"/>
    </row>
    <row r="45646" spans="7:7" x14ac:dyDescent="0.25">
      <c r="G45646" s="7"/>
    </row>
    <row r="45647" spans="7:7" x14ac:dyDescent="0.25">
      <c r="G45647" s="7"/>
    </row>
    <row r="45648" spans="7:7" x14ac:dyDescent="0.25">
      <c r="G45648" s="7"/>
    </row>
    <row r="45649" spans="7:7" x14ac:dyDescent="0.25">
      <c r="G45649" s="7"/>
    </row>
    <row r="45650" spans="7:7" x14ac:dyDescent="0.25">
      <c r="G45650" s="7"/>
    </row>
    <row r="45651" spans="7:7" x14ac:dyDescent="0.25">
      <c r="G45651" s="7"/>
    </row>
    <row r="45652" spans="7:7" x14ac:dyDescent="0.25">
      <c r="G45652" s="7"/>
    </row>
    <row r="45653" spans="7:7" x14ac:dyDescent="0.25">
      <c r="G45653" s="7"/>
    </row>
    <row r="45654" spans="7:7" x14ac:dyDescent="0.25">
      <c r="G45654" s="7"/>
    </row>
    <row r="45655" spans="7:7" x14ac:dyDescent="0.25">
      <c r="G45655" s="7"/>
    </row>
    <row r="45656" spans="7:7" x14ac:dyDescent="0.25">
      <c r="G45656" s="7"/>
    </row>
    <row r="45657" spans="7:7" x14ac:dyDescent="0.25">
      <c r="G45657" s="7"/>
    </row>
    <row r="45658" spans="7:7" x14ac:dyDescent="0.25">
      <c r="G45658" s="7"/>
    </row>
    <row r="45659" spans="7:7" x14ac:dyDescent="0.25">
      <c r="G45659" s="7"/>
    </row>
    <row r="45660" spans="7:7" x14ac:dyDescent="0.25">
      <c r="G45660" s="7"/>
    </row>
    <row r="45661" spans="7:7" x14ac:dyDescent="0.25">
      <c r="G45661" s="7"/>
    </row>
    <row r="45662" spans="7:7" x14ac:dyDescent="0.25">
      <c r="G45662" s="7"/>
    </row>
    <row r="45663" spans="7:7" x14ac:dyDescent="0.25">
      <c r="G45663" s="7"/>
    </row>
    <row r="45664" spans="7:7" x14ac:dyDescent="0.25">
      <c r="G45664" s="7"/>
    </row>
    <row r="45665" spans="7:7" x14ac:dyDescent="0.25">
      <c r="G45665" s="7"/>
    </row>
    <row r="45666" spans="7:7" x14ac:dyDescent="0.25">
      <c r="G45666" s="7"/>
    </row>
    <row r="45667" spans="7:7" x14ac:dyDescent="0.25">
      <c r="G45667" s="7"/>
    </row>
    <row r="45668" spans="7:7" x14ac:dyDescent="0.25">
      <c r="G45668" s="7"/>
    </row>
    <row r="45669" spans="7:7" x14ac:dyDescent="0.25">
      <c r="G45669" s="7"/>
    </row>
    <row r="45670" spans="7:7" x14ac:dyDescent="0.25">
      <c r="G45670" s="7"/>
    </row>
    <row r="45671" spans="7:7" x14ac:dyDescent="0.25">
      <c r="G45671" s="7"/>
    </row>
    <row r="45672" spans="7:7" x14ac:dyDescent="0.25">
      <c r="G45672" s="7"/>
    </row>
    <row r="45673" spans="7:7" x14ac:dyDescent="0.25">
      <c r="G45673" s="7"/>
    </row>
    <row r="45674" spans="7:7" x14ac:dyDescent="0.25">
      <c r="G45674" s="7"/>
    </row>
    <row r="45675" spans="7:7" x14ac:dyDescent="0.25">
      <c r="G45675" s="7"/>
    </row>
    <row r="45676" spans="7:7" x14ac:dyDescent="0.25">
      <c r="G45676" s="7"/>
    </row>
    <row r="45677" spans="7:7" x14ac:dyDescent="0.25">
      <c r="G45677" s="7"/>
    </row>
    <row r="45678" spans="7:7" x14ac:dyDescent="0.25">
      <c r="G45678" s="7"/>
    </row>
    <row r="45679" spans="7:7" x14ac:dyDescent="0.25">
      <c r="G45679" s="7"/>
    </row>
    <row r="45680" spans="7:7" x14ac:dyDescent="0.25">
      <c r="G45680" s="7"/>
    </row>
    <row r="45681" spans="7:7" x14ac:dyDescent="0.25">
      <c r="G45681" s="7"/>
    </row>
    <row r="45682" spans="7:7" x14ac:dyDescent="0.25">
      <c r="G45682" s="7"/>
    </row>
    <row r="45683" spans="7:7" x14ac:dyDescent="0.25">
      <c r="G45683" s="7"/>
    </row>
    <row r="45684" spans="7:7" x14ac:dyDescent="0.25">
      <c r="G45684" s="7"/>
    </row>
    <row r="45685" spans="7:7" x14ac:dyDescent="0.25">
      <c r="G45685" s="7"/>
    </row>
    <row r="45686" spans="7:7" x14ac:dyDescent="0.25">
      <c r="G45686" s="7"/>
    </row>
    <row r="45687" spans="7:7" x14ac:dyDescent="0.25">
      <c r="G45687" s="7"/>
    </row>
    <row r="45688" spans="7:7" x14ac:dyDescent="0.25">
      <c r="G45688" s="7"/>
    </row>
    <row r="45689" spans="7:7" x14ac:dyDescent="0.25">
      <c r="G45689" s="7"/>
    </row>
    <row r="45690" spans="7:7" x14ac:dyDescent="0.25">
      <c r="G45690" s="7"/>
    </row>
    <row r="45691" spans="7:7" x14ac:dyDescent="0.25">
      <c r="G45691" s="7"/>
    </row>
    <row r="45692" spans="7:7" x14ac:dyDescent="0.25">
      <c r="G45692" s="7"/>
    </row>
    <row r="45693" spans="7:7" x14ac:dyDescent="0.25">
      <c r="G45693" s="7"/>
    </row>
    <row r="45694" spans="7:7" x14ac:dyDescent="0.25">
      <c r="G45694" s="7"/>
    </row>
    <row r="45695" spans="7:7" x14ac:dyDescent="0.25">
      <c r="G45695" s="7"/>
    </row>
    <row r="45696" spans="7:7" x14ac:dyDescent="0.25">
      <c r="G45696" s="7"/>
    </row>
    <row r="45697" spans="7:7" x14ac:dyDescent="0.25">
      <c r="G45697" s="7"/>
    </row>
    <row r="45698" spans="7:7" x14ac:dyDescent="0.25">
      <c r="G45698" s="7"/>
    </row>
    <row r="45699" spans="7:7" x14ac:dyDescent="0.25">
      <c r="G45699" s="7"/>
    </row>
    <row r="45700" spans="7:7" x14ac:dyDescent="0.25">
      <c r="G45700" s="7"/>
    </row>
    <row r="45701" spans="7:7" x14ac:dyDescent="0.25">
      <c r="G45701" s="7"/>
    </row>
    <row r="45702" spans="7:7" x14ac:dyDescent="0.25">
      <c r="G45702" s="7"/>
    </row>
    <row r="45703" spans="7:7" x14ac:dyDescent="0.25">
      <c r="G45703" s="7"/>
    </row>
    <row r="45704" spans="7:7" x14ac:dyDescent="0.25">
      <c r="G45704" s="7"/>
    </row>
    <row r="45705" spans="7:7" x14ac:dyDescent="0.25">
      <c r="G45705" s="7"/>
    </row>
    <row r="45706" spans="7:7" x14ac:dyDescent="0.25">
      <c r="G45706" s="7"/>
    </row>
    <row r="45707" spans="7:7" x14ac:dyDescent="0.25">
      <c r="G45707" s="7"/>
    </row>
    <row r="45708" spans="7:7" x14ac:dyDescent="0.25">
      <c r="G45708" s="7"/>
    </row>
    <row r="45709" spans="7:7" x14ac:dyDescent="0.25">
      <c r="G45709" s="7"/>
    </row>
    <row r="45710" spans="7:7" x14ac:dyDescent="0.25">
      <c r="G45710" s="7"/>
    </row>
    <row r="45711" spans="7:7" x14ac:dyDescent="0.25">
      <c r="G45711" s="7"/>
    </row>
    <row r="45712" spans="7:7" x14ac:dyDescent="0.25">
      <c r="G45712" s="7"/>
    </row>
    <row r="45713" spans="7:7" x14ac:dyDescent="0.25">
      <c r="G45713" s="7"/>
    </row>
    <row r="45714" spans="7:7" x14ac:dyDescent="0.25">
      <c r="G45714" s="7"/>
    </row>
    <row r="45715" spans="7:7" x14ac:dyDescent="0.25">
      <c r="G45715" s="7"/>
    </row>
    <row r="45716" spans="7:7" x14ac:dyDescent="0.25">
      <c r="G45716" s="7"/>
    </row>
    <row r="45717" spans="7:7" x14ac:dyDescent="0.25">
      <c r="G45717" s="7"/>
    </row>
    <row r="45718" spans="7:7" x14ac:dyDescent="0.25">
      <c r="G45718" s="7"/>
    </row>
    <row r="45719" spans="7:7" x14ac:dyDescent="0.25">
      <c r="G45719" s="7"/>
    </row>
    <row r="45720" spans="7:7" x14ac:dyDescent="0.25">
      <c r="G45720" s="7"/>
    </row>
    <row r="45721" spans="7:7" x14ac:dyDescent="0.25">
      <c r="G45721" s="7"/>
    </row>
    <row r="45722" spans="7:7" x14ac:dyDescent="0.25">
      <c r="G45722" s="7"/>
    </row>
    <row r="45723" spans="7:7" x14ac:dyDescent="0.25">
      <c r="G45723" s="7"/>
    </row>
    <row r="45724" spans="7:7" x14ac:dyDescent="0.25">
      <c r="G45724" s="7"/>
    </row>
    <row r="45725" spans="7:7" x14ac:dyDescent="0.25">
      <c r="G45725" s="7"/>
    </row>
    <row r="45726" spans="7:7" x14ac:dyDescent="0.25">
      <c r="G45726" s="7"/>
    </row>
    <row r="45727" spans="7:7" x14ac:dyDescent="0.25">
      <c r="G45727" s="7"/>
    </row>
    <row r="45728" spans="7:7" x14ac:dyDescent="0.25">
      <c r="G45728" s="7"/>
    </row>
    <row r="45729" spans="7:7" x14ac:dyDescent="0.25">
      <c r="G45729" s="7"/>
    </row>
    <row r="45730" spans="7:7" x14ac:dyDescent="0.25">
      <c r="G45730" s="7"/>
    </row>
    <row r="45731" spans="7:7" x14ac:dyDescent="0.25">
      <c r="G45731" s="7"/>
    </row>
    <row r="45732" spans="7:7" x14ac:dyDescent="0.25">
      <c r="G45732" s="7"/>
    </row>
    <row r="45733" spans="7:7" x14ac:dyDescent="0.25">
      <c r="G45733" s="7"/>
    </row>
    <row r="45734" spans="7:7" x14ac:dyDescent="0.25">
      <c r="G45734" s="7"/>
    </row>
    <row r="45735" spans="7:7" x14ac:dyDescent="0.25">
      <c r="G45735" s="7"/>
    </row>
    <row r="45736" spans="7:7" x14ac:dyDescent="0.25">
      <c r="G45736" s="7"/>
    </row>
    <row r="45737" spans="7:7" x14ac:dyDescent="0.25">
      <c r="G45737" s="7"/>
    </row>
    <row r="45738" spans="7:7" x14ac:dyDescent="0.25">
      <c r="G45738" s="7"/>
    </row>
    <row r="45739" spans="7:7" x14ac:dyDescent="0.25">
      <c r="G45739" s="7"/>
    </row>
    <row r="45740" spans="7:7" x14ac:dyDescent="0.25">
      <c r="G45740" s="7"/>
    </row>
    <row r="45741" spans="7:7" x14ac:dyDescent="0.25">
      <c r="G45741" s="7"/>
    </row>
    <row r="45742" spans="7:7" x14ac:dyDescent="0.25">
      <c r="G45742" s="7"/>
    </row>
    <row r="45743" spans="7:7" x14ac:dyDescent="0.25">
      <c r="G45743" s="7"/>
    </row>
    <row r="45744" spans="7:7" x14ac:dyDescent="0.25">
      <c r="G45744" s="7"/>
    </row>
    <row r="45745" spans="7:7" x14ac:dyDescent="0.25">
      <c r="G45745" s="7"/>
    </row>
    <row r="45746" spans="7:7" x14ac:dyDescent="0.25">
      <c r="G45746" s="7"/>
    </row>
    <row r="45747" spans="7:7" x14ac:dyDescent="0.25">
      <c r="G45747" s="7"/>
    </row>
    <row r="45748" spans="7:7" x14ac:dyDescent="0.25">
      <c r="G45748" s="7"/>
    </row>
    <row r="45749" spans="7:7" x14ac:dyDescent="0.25">
      <c r="G45749" s="7"/>
    </row>
    <row r="45750" spans="7:7" x14ac:dyDescent="0.25">
      <c r="G45750" s="7"/>
    </row>
    <row r="45751" spans="7:7" x14ac:dyDescent="0.25">
      <c r="G45751" s="7"/>
    </row>
    <row r="45752" spans="7:7" x14ac:dyDescent="0.25">
      <c r="G45752" s="7"/>
    </row>
    <row r="45753" spans="7:7" x14ac:dyDescent="0.25">
      <c r="G45753" s="7"/>
    </row>
    <row r="45754" spans="7:7" x14ac:dyDescent="0.25">
      <c r="G45754" s="7"/>
    </row>
    <row r="45755" spans="7:7" x14ac:dyDescent="0.25">
      <c r="G45755" s="7"/>
    </row>
    <row r="45756" spans="7:7" x14ac:dyDescent="0.25">
      <c r="G45756" s="7"/>
    </row>
    <row r="45757" spans="7:7" x14ac:dyDescent="0.25">
      <c r="G45757" s="7"/>
    </row>
    <row r="45758" spans="7:7" x14ac:dyDescent="0.25">
      <c r="G45758" s="7"/>
    </row>
    <row r="45759" spans="7:7" x14ac:dyDescent="0.25">
      <c r="G45759" s="7"/>
    </row>
    <row r="45760" spans="7:7" x14ac:dyDescent="0.25">
      <c r="G45760" s="7"/>
    </row>
    <row r="45761" spans="7:7" x14ac:dyDescent="0.25">
      <c r="G45761" s="7"/>
    </row>
    <row r="45762" spans="7:7" x14ac:dyDescent="0.25">
      <c r="G45762" s="7"/>
    </row>
    <row r="45763" spans="7:7" x14ac:dyDescent="0.25">
      <c r="G45763" s="7"/>
    </row>
    <row r="45764" spans="7:7" x14ac:dyDescent="0.25">
      <c r="G45764" s="7"/>
    </row>
    <row r="45765" spans="7:7" x14ac:dyDescent="0.25">
      <c r="G45765" s="7"/>
    </row>
    <row r="45766" spans="7:7" x14ac:dyDescent="0.25">
      <c r="G45766" s="7"/>
    </row>
    <row r="45767" spans="7:7" x14ac:dyDescent="0.25">
      <c r="G45767" s="7"/>
    </row>
    <row r="45768" spans="7:7" x14ac:dyDescent="0.25">
      <c r="G45768" s="7"/>
    </row>
    <row r="45769" spans="7:7" x14ac:dyDescent="0.25">
      <c r="G45769" s="7"/>
    </row>
    <row r="45770" spans="7:7" x14ac:dyDescent="0.25">
      <c r="G45770" s="7"/>
    </row>
    <row r="45771" spans="7:7" x14ac:dyDescent="0.25">
      <c r="G45771" s="7"/>
    </row>
    <row r="45772" spans="7:7" x14ac:dyDescent="0.25">
      <c r="G45772" s="7"/>
    </row>
    <row r="45773" spans="7:7" x14ac:dyDescent="0.25">
      <c r="G45773" s="7"/>
    </row>
    <row r="45774" spans="7:7" x14ac:dyDescent="0.25">
      <c r="G45774" s="7"/>
    </row>
    <row r="45775" spans="7:7" x14ac:dyDescent="0.25">
      <c r="G45775" s="7"/>
    </row>
    <row r="45776" spans="7:7" x14ac:dyDescent="0.25">
      <c r="G45776" s="7"/>
    </row>
    <row r="45777" spans="7:7" x14ac:dyDescent="0.25">
      <c r="G45777" s="7"/>
    </row>
    <row r="45778" spans="7:7" x14ac:dyDescent="0.25">
      <c r="G45778" s="7"/>
    </row>
    <row r="45779" spans="7:7" x14ac:dyDescent="0.25">
      <c r="G45779" s="7"/>
    </row>
    <row r="45780" spans="7:7" x14ac:dyDescent="0.25">
      <c r="G45780" s="7"/>
    </row>
    <row r="45781" spans="7:7" x14ac:dyDescent="0.25">
      <c r="G45781" s="7"/>
    </row>
    <row r="45782" spans="7:7" x14ac:dyDescent="0.25">
      <c r="G45782" s="7"/>
    </row>
    <row r="45783" spans="7:7" x14ac:dyDescent="0.25">
      <c r="G45783" s="7"/>
    </row>
    <row r="45784" spans="7:7" x14ac:dyDescent="0.25">
      <c r="G45784" s="7"/>
    </row>
    <row r="45785" spans="7:7" x14ac:dyDescent="0.25">
      <c r="G45785" s="7"/>
    </row>
    <row r="45786" spans="7:7" x14ac:dyDescent="0.25">
      <c r="G45786" s="7"/>
    </row>
    <row r="45787" spans="7:7" x14ac:dyDescent="0.25">
      <c r="G45787" s="7"/>
    </row>
    <row r="45788" spans="7:7" x14ac:dyDescent="0.25">
      <c r="G45788" s="7"/>
    </row>
    <row r="45789" spans="7:7" x14ac:dyDescent="0.25">
      <c r="G45789" s="7"/>
    </row>
    <row r="45790" spans="7:7" x14ac:dyDescent="0.25">
      <c r="G45790" s="7"/>
    </row>
    <row r="45791" spans="7:7" x14ac:dyDescent="0.25">
      <c r="G45791" s="7"/>
    </row>
    <row r="45792" spans="7:7" x14ac:dyDescent="0.25">
      <c r="G45792" s="7"/>
    </row>
    <row r="45793" spans="7:7" x14ac:dyDescent="0.25">
      <c r="G45793" s="7"/>
    </row>
    <row r="45794" spans="7:7" x14ac:dyDescent="0.25">
      <c r="G45794" s="7"/>
    </row>
    <row r="45795" spans="7:7" x14ac:dyDescent="0.25">
      <c r="G45795" s="7"/>
    </row>
    <row r="45796" spans="7:7" x14ac:dyDescent="0.25">
      <c r="G45796" s="7"/>
    </row>
    <row r="45797" spans="7:7" x14ac:dyDescent="0.25">
      <c r="G45797" s="7"/>
    </row>
    <row r="45798" spans="7:7" x14ac:dyDescent="0.25">
      <c r="G45798" s="7"/>
    </row>
    <row r="45799" spans="7:7" x14ac:dyDescent="0.25">
      <c r="G45799" s="7"/>
    </row>
    <row r="45800" spans="7:7" x14ac:dyDescent="0.25">
      <c r="G45800" s="7"/>
    </row>
    <row r="45801" spans="7:7" x14ac:dyDescent="0.25">
      <c r="G45801" s="7"/>
    </row>
    <row r="45802" spans="7:7" x14ac:dyDescent="0.25">
      <c r="G45802" s="7"/>
    </row>
    <row r="45803" spans="7:7" x14ac:dyDescent="0.25">
      <c r="G45803" s="7"/>
    </row>
    <row r="45804" spans="7:7" x14ac:dyDescent="0.25">
      <c r="G45804" s="7"/>
    </row>
    <row r="45805" spans="7:7" x14ac:dyDescent="0.25">
      <c r="G45805" s="7"/>
    </row>
    <row r="45806" spans="7:7" x14ac:dyDescent="0.25">
      <c r="G45806" s="7"/>
    </row>
    <row r="45807" spans="7:7" x14ac:dyDescent="0.25">
      <c r="G45807" s="7"/>
    </row>
    <row r="45808" spans="7:7" x14ac:dyDescent="0.25">
      <c r="G45808" s="7"/>
    </row>
    <row r="45809" spans="7:7" x14ac:dyDescent="0.25">
      <c r="G45809" s="7"/>
    </row>
    <row r="45810" spans="7:7" x14ac:dyDescent="0.25">
      <c r="G45810" s="7"/>
    </row>
    <row r="45811" spans="7:7" x14ac:dyDescent="0.25">
      <c r="G45811" s="7"/>
    </row>
    <row r="45812" spans="7:7" x14ac:dyDescent="0.25">
      <c r="G45812" s="7"/>
    </row>
    <row r="45813" spans="7:7" x14ac:dyDescent="0.25">
      <c r="G45813" s="7"/>
    </row>
    <row r="45814" spans="7:7" x14ac:dyDescent="0.25">
      <c r="G45814" s="7"/>
    </row>
    <row r="45815" spans="7:7" x14ac:dyDescent="0.25">
      <c r="G45815" s="7"/>
    </row>
    <row r="45816" spans="7:7" x14ac:dyDescent="0.25">
      <c r="G45816" s="7"/>
    </row>
    <row r="45817" spans="7:7" x14ac:dyDescent="0.25">
      <c r="G45817" s="7"/>
    </row>
    <row r="45818" spans="7:7" x14ac:dyDescent="0.25">
      <c r="G45818" s="7"/>
    </row>
    <row r="45819" spans="7:7" x14ac:dyDescent="0.25">
      <c r="G45819" s="7"/>
    </row>
    <row r="45820" spans="7:7" x14ac:dyDescent="0.25">
      <c r="G45820" s="7"/>
    </row>
    <row r="45821" spans="7:7" x14ac:dyDescent="0.25">
      <c r="G45821" s="7"/>
    </row>
    <row r="45822" spans="7:7" x14ac:dyDescent="0.25">
      <c r="G45822" s="7"/>
    </row>
    <row r="45823" spans="7:7" x14ac:dyDescent="0.25">
      <c r="G45823" s="7"/>
    </row>
    <row r="45824" spans="7:7" x14ac:dyDescent="0.25">
      <c r="G45824" s="7"/>
    </row>
    <row r="45825" spans="7:7" x14ac:dyDescent="0.25">
      <c r="G45825" s="7"/>
    </row>
    <row r="45826" spans="7:7" x14ac:dyDescent="0.25">
      <c r="G45826" s="7"/>
    </row>
    <row r="45827" spans="7:7" x14ac:dyDescent="0.25">
      <c r="G45827" s="7"/>
    </row>
    <row r="45828" spans="7:7" x14ac:dyDescent="0.25">
      <c r="G45828" s="7"/>
    </row>
    <row r="45829" spans="7:7" x14ac:dyDescent="0.25">
      <c r="G45829" s="7"/>
    </row>
    <row r="45830" spans="7:7" x14ac:dyDescent="0.25">
      <c r="G45830" s="7"/>
    </row>
    <row r="45831" spans="7:7" x14ac:dyDescent="0.25">
      <c r="G45831" s="7"/>
    </row>
    <row r="45832" spans="7:7" x14ac:dyDescent="0.25">
      <c r="G45832" s="7"/>
    </row>
    <row r="45833" spans="7:7" x14ac:dyDescent="0.25">
      <c r="G45833" s="7"/>
    </row>
    <row r="45834" spans="7:7" x14ac:dyDescent="0.25">
      <c r="G45834" s="7"/>
    </row>
    <row r="45835" spans="7:7" x14ac:dyDescent="0.25">
      <c r="G45835" s="7"/>
    </row>
    <row r="45836" spans="7:7" x14ac:dyDescent="0.25">
      <c r="G45836" s="7"/>
    </row>
    <row r="45837" spans="7:7" x14ac:dyDescent="0.25">
      <c r="G45837" s="7"/>
    </row>
    <row r="45838" spans="7:7" x14ac:dyDescent="0.25">
      <c r="G45838" s="7"/>
    </row>
    <row r="45839" spans="7:7" x14ac:dyDescent="0.25">
      <c r="G45839" s="7"/>
    </row>
    <row r="45840" spans="7:7" x14ac:dyDescent="0.25">
      <c r="G45840" s="7"/>
    </row>
    <row r="45841" spans="7:7" x14ac:dyDescent="0.25">
      <c r="G45841" s="7"/>
    </row>
    <row r="45842" spans="7:7" x14ac:dyDescent="0.25">
      <c r="G45842" s="7"/>
    </row>
    <row r="45843" spans="7:7" x14ac:dyDescent="0.25">
      <c r="G45843" s="7"/>
    </row>
    <row r="45844" spans="7:7" x14ac:dyDescent="0.25">
      <c r="G45844" s="7"/>
    </row>
    <row r="45845" spans="7:7" x14ac:dyDescent="0.25">
      <c r="G45845" s="7"/>
    </row>
    <row r="45846" spans="7:7" x14ac:dyDescent="0.25">
      <c r="G45846" s="7"/>
    </row>
    <row r="45847" spans="7:7" x14ac:dyDescent="0.25">
      <c r="G45847" s="7"/>
    </row>
    <row r="45848" spans="7:7" x14ac:dyDescent="0.25">
      <c r="G45848" s="7"/>
    </row>
    <row r="45849" spans="7:7" x14ac:dyDescent="0.25">
      <c r="G45849" s="7"/>
    </row>
    <row r="45850" spans="7:7" x14ac:dyDescent="0.25">
      <c r="G45850" s="7"/>
    </row>
    <row r="45851" spans="7:7" x14ac:dyDescent="0.25">
      <c r="G45851" s="7"/>
    </row>
    <row r="45852" spans="7:7" x14ac:dyDescent="0.25">
      <c r="G45852" s="7"/>
    </row>
    <row r="45853" spans="7:7" x14ac:dyDescent="0.25">
      <c r="G45853" s="7"/>
    </row>
    <row r="45854" spans="7:7" x14ac:dyDescent="0.25">
      <c r="G45854" s="7"/>
    </row>
    <row r="45855" spans="7:7" x14ac:dyDescent="0.25">
      <c r="G45855" s="7"/>
    </row>
    <row r="45856" spans="7:7" x14ac:dyDescent="0.25">
      <c r="G45856" s="7"/>
    </row>
    <row r="45857" spans="7:7" x14ac:dyDescent="0.25">
      <c r="G45857" s="7"/>
    </row>
    <row r="45858" spans="7:7" x14ac:dyDescent="0.25">
      <c r="G45858" s="7"/>
    </row>
    <row r="45859" spans="7:7" x14ac:dyDescent="0.25">
      <c r="G45859" s="7"/>
    </row>
    <row r="45860" spans="7:7" x14ac:dyDescent="0.25">
      <c r="G45860" s="7"/>
    </row>
    <row r="45861" spans="7:7" x14ac:dyDescent="0.25">
      <c r="G45861" s="7"/>
    </row>
    <row r="45862" spans="7:7" x14ac:dyDescent="0.25">
      <c r="G45862" s="7"/>
    </row>
    <row r="45863" spans="7:7" x14ac:dyDescent="0.25">
      <c r="G45863" s="7"/>
    </row>
    <row r="45864" spans="7:7" x14ac:dyDescent="0.25">
      <c r="G45864" s="7"/>
    </row>
    <row r="45865" spans="7:7" x14ac:dyDescent="0.25">
      <c r="G45865" s="7"/>
    </row>
    <row r="45866" spans="7:7" x14ac:dyDescent="0.25">
      <c r="G45866" s="7"/>
    </row>
    <row r="45867" spans="7:7" x14ac:dyDescent="0.25">
      <c r="G45867" s="7"/>
    </row>
    <row r="45868" spans="7:7" x14ac:dyDescent="0.25">
      <c r="G45868" s="7"/>
    </row>
    <row r="45869" spans="7:7" x14ac:dyDescent="0.25">
      <c r="G45869" s="7"/>
    </row>
    <row r="45870" spans="7:7" x14ac:dyDescent="0.25">
      <c r="G45870" s="7"/>
    </row>
    <row r="45871" spans="7:7" x14ac:dyDescent="0.25">
      <c r="G45871" s="7"/>
    </row>
    <row r="45872" spans="7:7" x14ac:dyDescent="0.25">
      <c r="G45872" s="7"/>
    </row>
    <row r="45873" spans="7:7" x14ac:dyDescent="0.25">
      <c r="G45873" s="7"/>
    </row>
    <row r="45874" spans="7:7" x14ac:dyDescent="0.25">
      <c r="G45874" s="7"/>
    </row>
    <row r="45875" spans="7:7" x14ac:dyDescent="0.25">
      <c r="G45875" s="7"/>
    </row>
    <row r="45876" spans="7:7" x14ac:dyDescent="0.25">
      <c r="G45876" s="7"/>
    </row>
    <row r="45877" spans="7:7" x14ac:dyDescent="0.25">
      <c r="G45877" s="7"/>
    </row>
    <row r="45878" spans="7:7" x14ac:dyDescent="0.25">
      <c r="G45878" s="7"/>
    </row>
    <row r="45879" spans="7:7" x14ac:dyDescent="0.25">
      <c r="G45879" s="7"/>
    </row>
    <row r="45880" spans="7:7" x14ac:dyDescent="0.25">
      <c r="G45880" s="7"/>
    </row>
    <row r="45881" spans="7:7" x14ac:dyDescent="0.25">
      <c r="G45881" s="7"/>
    </row>
    <row r="45882" spans="7:7" x14ac:dyDescent="0.25">
      <c r="G45882" s="7"/>
    </row>
    <row r="45883" spans="7:7" x14ac:dyDescent="0.25">
      <c r="G45883" s="7"/>
    </row>
    <row r="45884" spans="7:7" x14ac:dyDescent="0.25">
      <c r="G45884" s="7"/>
    </row>
    <row r="45885" spans="7:7" x14ac:dyDescent="0.25">
      <c r="G45885" s="7"/>
    </row>
    <row r="45886" spans="7:7" x14ac:dyDescent="0.25">
      <c r="G45886" s="7"/>
    </row>
    <row r="45887" spans="7:7" x14ac:dyDescent="0.25">
      <c r="G45887" s="7"/>
    </row>
    <row r="45888" spans="7:7" x14ac:dyDescent="0.25">
      <c r="G45888" s="7"/>
    </row>
    <row r="45889" spans="7:7" x14ac:dyDescent="0.25">
      <c r="G45889" s="7"/>
    </row>
    <row r="45890" spans="7:7" x14ac:dyDescent="0.25">
      <c r="G45890" s="7"/>
    </row>
    <row r="45891" spans="7:7" x14ac:dyDescent="0.25">
      <c r="G45891" s="7"/>
    </row>
    <row r="45892" spans="7:7" x14ac:dyDescent="0.25">
      <c r="G45892" s="7"/>
    </row>
    <row r="45893" spans="7:7" x14ac:dyDescent="0.25">
      <c r="G45893" s="7"/>
    </row>
    <row r="45894" spans="7:7" x14ac:dyDescent="0.25">
      <c r="G45894" s="7"/>
    </row>
    <row r="45895" spans="7:7" x14ac:dyDescent="0.25">
      <c r="G45895" s="7"/>
    </row>
    <row r="45896" spans="7:7" x14ac:dyDescent="0.25">
      <c r="G45896" s="7"/>
    </row>
    <row r="45897" spans="7:7" x14ac:dyDescent="0.25">
      <c r="G45897" s="7"/>
    </row>
    <row r="45898" spans="7:7" x14ac:dyDescent="0.25">
      <c r="G45898" s="7"/>
    </row>
    <row r="45899" spans="7:7" x14ac:dyDescent="0.25">
      <c r="G45899" s="7"/>
    </row>
    <row r="45900" spans="7:7" x14ac:dyDescent="0.25">
      <c r="G45900" s="7"/>
    </row>
    <row r="45901" spans="7:7" x14ac:dyDescent="0.25">
      <c r="G45901" s="7"/>
    </row>
    <row r="45902" spans="7:7" x14ac:dyDescent="0.25">
      <c r="G45902" s="7"/>
    </row>
    <row r="45903" spans="7:7" x14ac:dyDescent="0.25">
      <c r="G45903" s="7"/>
    </row>
    <row r="45904" spans="7:7" x14ac:dyDescent="0.25">
      <c r="G45904" s="7"/>
    </row>
    <row r="45905" spans="7:7" x14ac:dyDescent="0.25">
      <c r="G45905" s="7"/>
    </row>
    <row r="45906" spans="7:7" x14ac:dyDescent="0.25">
      <c r="G45906" s="7"/>
    </row>
    <row r="45907" spans="7:7" x14ac:dyDescent="0.25">
      <c r="G45907" s="7"/>
    </row>
    <row r="45908" spans="7:7" x14ac:dyDescent="0.25">
      <c r="G45908" s="7"/>
    </row>
    <row r="45909" spans="7:7" x14ac:dyDescent="0.25">
      <c r="G45909" s="7"/>
    </row>
    <row r="45910" spans="7:7" x14ac:dyDescent="0.25">
      <c r="G45910" s="7"/>
    </row>
    <row r="45911" spans="7:7" x14ac:dyDescent="0.25">
      <c r="G45911" s="7"/>
    </row>
    <row r="45912" spans="7:7" x14ac:dyDescent="0.25">
      <c r="G45912" s="7"/>
    </row>
    <row r="45913" spans="7:7" x14ac:dyDescent="0.25">
      <c r="G45913" s="7"/>
    </row>
    <row r="45914" spans="7:7" x14ac:dyDescent="0.25">
      <c r="G45914" s="7"/>
    </row>
    <row r="45915" spans="7:7" x14ac:dyDescent="0.25">
      <c r="G45915" s="7"/>
    </row>
    <row r="45916" spans="7:7" x14ac:dyDescent="0.25">
      <c r="G45916" s="7"/>
    </row>
    <row r="45917" spans="7:7" x14ac:dyDescent="0.25">
      <c r="G45917" s="7"/>
    </row>
    <row r="45918" spans="7:7" x14ac:dyDescent="0.25">
      <c r="G45918" s="7"/>
    </row>
    <row r="45919" spans="7:7" x14ac:dyDescent="0.25">
      <c r="G45919" s="7"/>
    </row>
    <row r="45920" spans="7:7" x14ac:dyDescent="0.25">
      <c r="G45920" s="7"/>
    </row>
    <row r="45921" spans="7:7" x14ac:dyDescent="0.25">
      <c r="G45921" s="7"/>
    </row>
    <row r="45922" spans="7:7" x14ac:dyDescent="0.25">
      <c r="G45922" s="7"/>
    </row>
    <row r="45923" spans="7:7" x14ac:dyDescent="0.25">
      <c r="G45923" s="7"/>
    </row>
    <row r="45924" spans="7:7" x14ac:dyDescent="0.25">
      <c r="G45924" s="7"/>
    </row>
    <row r="45925" spans="7:7" x14ac:dyDescent="0.25">
      <c r="G45925" s="7"/>
    </row>
    <row r="45926" spans="7:7" x14ac:dyDescent="0.25">
      <c r="G45926" s="7"/>
    </row>
    <row r="45927" spans="7:7" x14ac:dyDescent="0.25">
      <c r="G45927" s="7"/>
    </row>
    <row r="45928" spans="7:7" x14ac:dyDescent="0.25">
      <c r="G45928" s="7"/>
    </row>
    <row r="45929" spans="7:7" x14ac:dyDescent="0.25">
      <c r="G45929" s="7"/>
    </row>
    <row r="45930" spans="7:7" x14ac:dyDescent="0.25">
      <c r="G45930" s="7"/>
    </row>
    <row r="45931" spans="7:7" x14ac:dyDescent="0.25">
      <c r="G45931" s="7"/>
    </row>
    <row r="45932" spans="7:7" x14ac:dyDescent="0.25">
      <c r="G45932" s="7"/>
    </row>
    <row r="45933" spans="7:7" x14ac:dyDescent="0.25">
      <c r="G45933" s="7"/>
    </row>
    <row r="45934" spans="7:7" x14ac:dyDescent="0.25">
      <c r="G45934" s="7"/>
    </row>
    <row r="45935" spans="7:7" x14ac:dyDescent="0.25">
      <c r="G45935" s="7"/>
    </row>
    <row r="45936" spans="7:7" x14ac:dyDescent="0.25">
      <c r="G45936" s="7"/>
    </row>
    <row r="45937" spans="7:7" x14ac:dyDescent="0.25">
      <c r="G45937" s="7"/>
    </row>
    <row r="45938" spans="7:7" x14ac:dyDescent="0.25">
      <c r="G45938" s="7"/>
    </row>
    <row r="45939" spans="7:7" x14ac:dyDescent="0.25">
      <c r="G45939" s="7"/>
    </row>
    <row r="45940" spans="7:7" x14ac:dyDescent="0.25">
      <c r="G45940" s="7"/>
    </row>
    <row r="45941" spans="7:7" x14ac:dyDescent="0.25">
      <c r="G45941" s="7"/>
    </row>
    <row r="45942" spans="7:7" x14ac:dyDescent="0.25">
      <c r="G45942" s="7"/>
    </row>
    <row r="45943" spans="7:7" x14ac:dyDescent="0.25">
      <c r="G45943" s="7"/>
    </row>
    <row r="45944" spans="7:7" x14ac:dyDescent="0.25">
      <c r="G45944" s="7"/>
    </row>
    <row r="45945" spans="7:7" x14ac:dyDescent="0.25">
      <c r="G45945" s="7"/>
    </row>
    <row r="45946" spans="7:7" x14ac:dyDescent="0.25">
      <c r="G45946" s="7"/>
    </row>
    <row r="45947" spans="7:7" x14ac:dyDescent="0.25">
      <c r="G45947" s="7"/>
    </row>
    <row r="45948" spans="7:7" x14ac:dyDescent="0.25">
      <c r="G45948" s="7"/>
    </row>
    <row r="45949" spans="7:7" x14ac:dyDescent="0.25">
      <c r="G45949" s="7"/>
    </row>
    <row r="45950" spans="7:7" x14ac:dyDescent="0.25">
      <c r="G45950" s="7"/>
    </row>
    <row r="45951" spans="7:7" x14ac:dyDescent="0.25">
      <c r="G45951" s="7"/>
    </row>
    <row r="45952" spans="7:7" x14ac:dyDescent="0.25">
      <c r="G45952" s="7"/>
    </row>
    <row r="45953" spans="7:7" x14ac:dyDescent="0.25">
      <c r="G45953" s="7"/>
    </row>
    <row r="45954" spans="7:7" x14ac:dyDescent="0.25">
      <c r="G45954" s="7"/>
    </row>
    <row r="45955" spans="7:7" x14ac:dyDescent="0.25">
      <c r="G45955" s="7"/>
    </row>
    <row r="45956" spans="7:7" x14ac:dyDescent="0.25">
      <c r="G45956" s="7"/>
    </row>
    <row r="45957" spans="7:7" x14ac:dyDescent="0.25">
      <c r="G45957" s="7"/>
    </row>
    <row r="45958" spans="7:7" x14ac:dyDescent="0.25">
      <c r="G45958" s="7"/>
    </row>
    <row r="45959" spans="7:7" x14ac:dyDescent="0.25">
      <c r="G45959" s="7"/>
    </row>
    <row r="45960" spans="7:7" x14ac:dyDescent="0.25">
      <c r="G45960" s="7"/>
    </row>
    <row r="45961" spans="7:7" x14ac:dyDescent="0.25">
      <c r="G45961" s="7"/>
    </row>
    <row r="45962" spans="7:7" x14ac:dyDescent="0.25">
      <c r="G45962" s="7"/>
    </row>
    <row r="45963" spans="7:7" x14ac:dyDescent="0.25">
      <c r="G45963" s="7"/>
    </row>
    <row r="45964" spans="7:7" x14ac:dyDescent="0.25">
      <c r="G45964" s="7"/>
    </row>
    <row r="45965" spans="7:7" x14ac:dyDescent="0.25">
      <c r="G45965" s="7"/>
    </row>
    <row r="45966" spans="7:7" x14ac:dyDescent="0.25">
      <c r="G45966" s="7"/>
    </row>
    <row r="45967" spans="7:7" x14ac:dyDescent="0.25">
      <c r="G45967" s="7"/>
    </row>
    <row r="45968" spans="7:7" x14ac:dyDescent="0.25">
      <c r="G45968" s="7"/>
    </row>
    <row r="45969" spans="7:7" x14ac:dyDescent="0.25">
      <c r="G45969" s="7"/>
    </row>
    <row r="45970" spans="7:7" x14ac:dyDescent="0.25">
      <c r="G45970" s="7"/>
    </row>
    <row r="45971" spans="7:7" x14ac:dyDescent="0.25">
      <c r="G45971" s="7"/>
    </row>
    <row r="45972" spans="7:7" x14ac:dyDescent="0.25">
      <c r="G45972" s="7"/>
    </row>
    <row r="45973" spans="7:7" x14ac:dyDescent="0.25">
      <c r="G45973" s="7"/>
    </row>
    <row r="45974" spans="7:7" x14ac:dyDescent="0.25">
      <c r="G45974" s="7"/>
    </row>
    <row r="45975" spans="7:7" x14ac:dyDescent="0.25">
      <c r="G45975" s="7"/>
    </row>
    <row r="45976" spans="7:7" x14ac:dyDescent="0.25">
      <c r="G45976" s="7"/>
    </row>
    <row r="45977" spans="7:7" x14ac:dyDescent="0.25">
      <c r="G45977" s="7"/>
    </row>
    <row r="45978" spans="7:7" x14ac:dyDescent="0.25">
      <c r="G45978" s="7"/>
    </row>
    <row r="45979" spans="7:7" x14ac:dyDescent="0.25">
      <c r="G45979" s="7"/>
    </row>
    <row r="45980" spans="7:7" x14ac:dyDescent="0.25">
      <c r="G45980" s="7"/>
    </row>
    <row r="45981" spans="7:7" x14ac:dyDescent="0.25">
      <c r="G45981" s="7"/>
    </row>
    <row r="45982" spans="7:7" x14ac:dyDescent="0.25">
      <c r="G45982" s="7"/>
    </row>
    <row r="45983" spans="7:7" x14ac:dyDescent="0.25">
      <c r="G45983" s="7"/>
    </row>
    <row r="45984" spans="7:7" x14ac:dyDescent="0.25">
      <c r="G45984" s="7"/>
    </row>
    <row r="45985" spans="7:7" x14ac:dyDescent="0.25">
      <c r="G45985" s="7"/>
    </row>
    <row r="45986" spans="7:7" x14ac:dyDescent="0.25">
      <c r="G45986" s="7"/>
    </row>
    <row r="45987" spans="7:7" x14ac:dyDescent="0.25">
      <c r="G45987" s="7"/>
    </row>
    <row r="45988" spans="7:7" x14ac:dyDescent="0.25">
      <c r="G45988" s="7"/>
    </row>
    <row r="45989" spans="7:7" x14ac:dyDescent="0.25">
      <c r="G45989" s="7"/>
    </row>
    <row r="45990" spans="7:7" x14ac:dyDescent="0.25">
      <c r="G45990" s="7"/>
    </row>
    <row r="45991" spans="7:7" x14ac:dyDescent="0.25">
      <c r="G45991" s="7"/>
    </row>
    <row r="45992" spans="7:7" x14ac:dyDescent="0.25">
      <c r="G45992" s="7"/>
    </row>
    <row r="45993" spans="7:7" x14ac:dyDescent="0.25">
      <c r="G45993" s="7"/>
    </row>
    <row r="45994" spans="7:7" x14ac:dyDescent="0.25">
      <c r="G45994" s="7"/>
    </row>
    <row r="45995" spans="7:7" x14ac:dyDescent="0.25">
      <c r="G45995" s="7"/>
    </row>
    <row r="45996" spans="7:7" x14ac:dyDescent="0.25">
      <c r="G45996" s="7"/>
    </row>
    <row r="45997" spans="7:7" x14ac:dyDescent="0.25">
      <c r="G45997" s="7"/>
    </row>
    <row r="45998" spans="7:7" x14ac:dyDescent="0.25">
      <c r="G45998" s="7"/>
    </row>
    <row r="45999" spans="7:7" x14ac:dyDescent="0.25">
      <c r="G45999" s="7"/>
    </row>
    <row r="46000" spans="7:7" x14ac:dyDescent="0.25">
      <c r="G46000" s="7"/>
    </row>
    <row r="46001" spans="7:7" x14ac:dyDescent="0.25">
      <c r="G46001" s="7"/>
    </row>
    <row r="46002" spans="7:7" x14ac:dyDescent="0.25">
      <c r="G46002" s="7"/>
    </row>
    <row r="46003" spans="7:7" x14ac:dyDescent="0.25">
      <c r="G46003" s="7"/>
    </row>
    <row r="46004" spans="7:7" x14ac:dyDescent="0.25">
      <c r="G46004" s="7"/>
    </row>
    <row r="46005" spans="7:7" x14ac:dyDescent="0.25">
      <c r="G46005" s="7"/>
    </row>
    <row r="46006" spans="7:7" x14ac:dyDescent="0.25">
      <c r="G46006" s="7"/>
    </row>
    <row r="46007" spans="7:7" x14ac:dyDescent="0.25">
      <c r="G46007" s="7"/>
    </row>
    <row r="46008" spans="7:7" x14ac:dyDescent="0.25">
      <c r="G46008" s="7"/>
    </row>
    <row r="46009" spans="7:7" x14ac:dyDescent="0.25">
      <c r="G46009" s="7"/>
    </row>
    <row r="46010" spans="7:7" x14ac:dyDescent="0.25">
      <c r="G46010" s="7"/>
    </row>
    <row r="46011" spans="7:7" x14ac:dyDescent="0.25">
      <c r="G46011" s="7"/>
    </row>
    <row r="46012" spans="7:7" x14ac:dyDescent="0.25">
      <c r="G46012" s="7"/>
    </row>
    <row r="46013" spans="7:7" x14ac:dyDescent="0.25">
      <c r="G46013" s="7"/>
    </row>
    <row r="46014" spans="7:7" x14ac:dyDescent="0.25">
      <c r="G46014" s="7"/>
    </row>
    <row r="46015" spans="7:7" x14ac:dyDescent="0.25">
      <c r="G46015" s="7"/>
    </row>
    <row r="46016" spans="7:7" x14ac:dyDescent="0.25">
      <c r="G46016" s="7"/>
    </row>
    <row r="46017" spans="7:7" x14ac:dyDescent="0.25">
      <c r="G46017" s="7"/>
    </row>
    <row r="46018" spans="7:7" x14ac:dyDescent="0.25">
      <c r="G46018" s="7"/>
    </row>
    <row r="46019" spans="7:7" x14ac:dyDescent="0.25">
      <c r="G46019" s="7"/>
    </row>
    <row r="46020" spans="7:7" x14ac:dyDescent="0.25">
      <c r="G46020" s="7"/>
    </row>
    <row r="46021" spans="7:7" x14ac:dyDescent="0.25">
      <c r="G46021" s="7"/>
    </row>
    <row r="46022" spans="7:7" x14ac:dyDescent="0.25">
      <c r="G46022" s="7"/>
    </row>
    <row r="46023" spans="7:7" x14ac:dyDescent="0.25">
      <c r="G46023" s="7"/>
    </row>
    <row r="46024" spans="7:7" x14ac:dyDescent="0.25">
      <c r="G46024" s="7"/>
    </row>
    <row r="46025" spans="7:7" x14ac:dyDescent="0.25">
      <c r="G46025" s="7"/>
    </row>
    <row r="46026" spans="7:7" x14ac:dyDescent="0.25">
      <c r="G46026" s="7"/>
    </row>
    <row r="46027" spans="7:7" x14ac:dyDescent="0.25">
      <c r="G46027" s="7"/>
    </row>
    <row r="46028" spans="7:7" x14ac:dyDescent="0.25">
      <c r="G46028" s="7"/>
    </row>
    <row r="46029" spans="7:7" x14ac:dyDescent="0.25">
      <c r="G46029" s="7"/>
    </row>
    <row r="46030" spans="7:7" x14ac:dyDescent="0.25">
      <c r="G46030" s="7"/>
    </row>
    <row r="46031" spans="7:7" x14ac:dyDescent="0.25">
      <c r="G46031" s="7"/>
    </row>
    <row r="46032" spans="7:7" x14ac:dyDescent="0.25">
      <c r="G46032" s="7"/>
    </row>
    <row r="46033" spans="7:7" x14ac:dyDescent="0.25">
      <c r="G46033" s="7"/>
    </row>
    <row r="46034" spans="7:7" x14ac:dyDescent="0.25">
      <c r="G46034" s="7"/>
    </row>
    <row r="46035" spans="7:7" x14ac:dyDescent="0.25">
      <c r="G46035" s="7"/>
    </row>
    <row r="46036" spans="7:7" x14ac:dyDescent="0.25">
      <c r="G46036" s="7"/>
    </row>
    <row r="46037" spans="7:7" x14ac:dyDescent="0.25">
      <c r="G46037" s="7"/>
    </row>
    <row r="46038" spans="7:7" x14ac:dyDescent="0.25">
      <c r="G46038" s="7"/>
    </row>
    <row r="46039" spans="7:7" x14ac:dyDescent="0.25">
      <c r="G46039" s="7"/>
    </row>
    <row r="46040" spans="7:7" x14ac:dyDescent="0.25">
      <c r="G46040" s="7"/>
    </row>
    <row r="46041" spans="7:7" x14ac:dyDescent="0.25">
      <c r="G46041" s="7"/>
    </row>
    <row r="46042" spans="7:7" x14ac:dyDescent="0.25">
      <c r="G46042" s="7"/>
    </row>
    <row r="46043" spans="7:7" x14ac:dyDescent="0.25">
      <c r="G46043" s="7"/>
    </row>
    <row r="46044" spans="7:7" x14ac:dyDescent="0.25">
      <c r="G46044" s="7"/>
    </row>
    <row r="46045" spans="7:7" x14ac:dyDescent="0.25">
      <c r="G46045" s="7"/>
    </row>
    <row r="46046" spans="7:7" x14ac:dyDescent="0.25">
      <c r="G46046" s="7"/>
    </row>
    <row r="46047" spans="7:7" x14ac:dyDescent="0.25">
      <c r="G46047" s="7"/>
    </row>
    <row r="46048" spans="7:7" x14ac:dyDescent="0.25">
      <c r="G46048" s="7"/>
    </row>
    <row r="46049" spans="7:7" x14ac:dyDescent="0.25">
      <c r="G46049" s="7"/>
    </row>
    <row r="46050" spans="7:7" x14ac:dyDescent="0.25">
      <c r="G46050" s="7"/>
    </row>
    <row r="46051" spans="7:7" x14ac:dyDescent="0.25">
      <c r="G46051" s="7"/>
    </row>
    <row r="46052" spans="7:7" x14ac:dyDescent="0.25">
      <c r="G46052" s="7"/>
    </row>
    <row r="46053" spans="7:7" x14ac:dyDescent="0.25">
      <c r="G46053" s="7"/>
    </row>
    <row r="46054" spans="7:7" x14ac:dyDescent="0.25">
      <c r="G46054" s="7"/>
    </row>
    <row r="46055" spans="7:7" x14ac:dyDescent="0.25">
      <c r="G46055" s="7"/>
    </row>
    <row r="46056" spans="7:7" x14ac:dyDescent="0.25">
      <c r="G46056" s="7"/>
    </row>
    <row r="46057" spans="7:7" x14ac:dyDescent="0.25">
      <c r="G46057" s="7"/>
    </row>
    <row r="46058" spans="7:7" x14ac:dyDescent="0.25">
      <c r="G46058" s="7"/>
    </row>
    <row r="46059" spans="7:7" x14ac:dyDescent="0.25">
      <c r="G46059" s="7"/>
    </row>
    <row r="46060" spans="7:7" x14ac:dyDescent="0.25">
      <c r="G46060" s="7"/>
    </row>
    <row r="46061" spans="7:7" x14ac:dyDescent="0.25">
      <c r="G46061" s="7"/>
    </row>
    <row r="46062" spans="7:7" x14ac:dyDescent="0.25">
      <c r="G46062" s="7"/>
    </row>
    <row r="46063" spans="7:7" x14ac:dyDescent="0.25">
      <c r="G46063" s="7"/>
    </row>
    <row r="46064" spans="7:7" x14ac:dyDescent="0.25">
      <c r="G46064" s="7"/>
    </row>
    <row r="46065" spans="7:7" x14ac:dyDescent="0.25">
      <c r="G46065" s="7"/>
    </row>
    <row r="46066" spans="7:7" x14ac:dyDescent="0.25">
      <c r="G46066" s="7"/>
    </row>
    <row r="46067" spans="7:7" x14ac:dyDescent="0.25">
      <c r="G46067" s="7"/>
    </row>
    <row r="46068" spans="7:7" x14ac:dyDescent="0.25">
      <c r="G46068" s="7"/>
    </row>
    <row r="46069" spans="7:7" x14ac:dyDescent="0.25">
      <c r="G46069" s="7"/>
    </row>
    <row r="46070" spans="7:7" x14ac:dyDescent="0.25">
      <c r="G46070" s="7"/>
    </row>
    <row r="46071" spans="7:7" x14ac:dyDescent="0.25">
      <c r="G46071" s="7"/>
    </row>
    <row r="46072" spans="7:7" x14ac:dyDescent="0.25">
      <c r="G46072" s="7"/>
    </row>
    <row r="46073" spans="7:7" x14ac:dyDescent="0.25">
      <c r="G46073" s="7"/>
    </row>
    <row r="46074" spans="7:7" x14ac:dyDescent="0.25">
      <c r="G46074" s="7"/>
    </row>
    <row r="46075" spans="7:7" x14ac:dyDescent="0.25">
      <c r="G46075" s="7"/>
    </row>
    <row r="46076" spans="7:7" x14ac:dyDescent="0.25">
      <c r="G46076" s="7"/>
    </row>
    <row r="46077" spans="7:7" x14ac:dyDescent="0.25">
      <c r="G46077" s="7"/>
    </row>
    <row r="46078" spans="7:7" x14ac:dyDescent="0.25">
      <c r="G46078" s="7"/>
    </row>
    <row r="46079" spans="7:7" x14ac:dyDescent="0.25">
      <c r="G46079" s="7"/>
    </row>
    <row r="46080" spans="7:7" x14ac:dyDescent="0.25">
      <c r="G46080" s="7"/>
    </row>
    <row r="46081" spans="7:7" x14ac:dyDescent="0.25">
      <c r="G46081" s="7"/>
    </row>
    <row r="46082" spans="7:7" x14ac:dyDescent="0.25">
      <c r="G46082" s="7"/>
    </row>
    <row r="46083" spans="7:7" x14ac:dyDescent="0.25">
      <c r="G46083" s="7"/>
    </row>
    <row r="46084" spans="7:7" x14ac:dyDescent="0.25">
      <c r="G46084" s="7"/>
    </row>
    <row r="46085" spans="7:7" x14ac:dyDescent="0.25">
      <c r="G46085" s="7"/>
    </row>
    <row r="46086" spans="7:7" x14ac:dyDescent="0.25">
      <c r="G46086" s="7"/>
    </row>
    <row r="46087" spans="7:7" x14ac:dyDescent="0.25">
      <c r="G46087" s="7"/>
    </row>
    <row r="46088" spans="7:7" x14ac:dyDescent="0.25">
      <c r="G46088" s="7"/>
    </row>
    <row r="46089" spans="7:7" x14ac:dyDescent="0.25">
      <c r="G46089" s="7"/>
    </row>
    <row r="46090" spans="7:7" x14ac:dyDescent="0.25">
      <c r="G46090" s="7"/>
    </row>
    <row r="46091" spans="7:7" x14ac:dyDescent="0.25">
      <c r="G46091" s="7"/>
    </row>
    <row r="46092" spans="7:7" x14ac:dyDescent="0.25">
      <c r="G46092" s="7"/>
    </row>
    <row r="46093" spans="7:7" x14ac:dyDescent="0.25">
      <c r="G46093" s="7"/>
    </row>
    <row r="46094" spans="7:7" x14ac:dyDescent="0.25">
      <c r="G46094" s="7"/>
    </row>
    <row r="46095" spans="7:7" x14ac:dyDescent="0.25">
      <c r="G46095" s="7"/>
    </row>
    <row r="46096" spans="7:7" x14ac:dyDescent="0.25">
      <c r="G46096" s="7"/>
    </row>
    <row r="46097" spans="7:7" x14ac:dyDescent="0.25">
      <c r="G46097" s="7"/>
    </row>
    <row r="46098" spans="7:7" x14ac:dyDescent="0.25">
      <c r="G46098" s="7"/>
    </row>
    <row r="46099" spans="7:7" x14ac:dyDescent="0.25">
      <c r="G46099" s="7"/>
    </row>
    <row r="46100" spans="7:7" x14ac:dyDescent="0.25">
      <c r="G46100" s="7"/>
    </row>
    <row r="46101" spans="7:7" x14ac:dyDescent="0.25">
      <c r="G46101" s="7"/>
    </row>
    <row r="46102" spans="7:7" x14ac:dyDescent="0.25">
      <c r="G46102" s="7"/>
    </row>
    <row r="46103" spans="7:7" x14ac:dyDescent="0.25">
      <c r="G46103" s="7"/>
    </row>
    <row r="46104" spans="7:7" x14ac:dyDescent="0.25">
      <c r="G46104" s="7"/>
    </row>
    <row r="46105" spans="7:7" x14ac:dyDescent="0.25">
      <c r="G46105" s="7"/>
    </row>
    <row r="46106" spans="7:7" x14ac:dyDescent="0.25">
      <c r="G46106" s="7"/>
    </row>
    <row r="46107" spans="7:7" x14ac:dyDescent="0.25">
      <c r="G46107" s="7"/>
    </row>
    <row r="46108" spans="7:7" x14ac:dyDescent="0.25">
      <c r="G46108" s="7"/>
    </row>
    <row r="46109" spans="7:7" x14ac:dyDescent="0.25">
      <c r="G46109" s="7"/>
    </row>
    <row r="46110" spans="7:7" x14ac:dyDescent="0.25">
      <c r="G46110" s="7"/>
    </row>
    <row r="46111" spans="7:7" x14ac:dyDescent="0.25">
      <c r="G46111" s="7"/>
    </row>
    <row r="46112" spans="7:7" x14ac:dyDescent="0.25">
      <c r="G46112" s="7"/>
    </row>
    <row r="46113" spans="7:7" x14ac:dyDescent="0.25">
      <c r="G46113" s="7"/>
    </row>
    <row r="46114" spans="7:7" x14ac:dyDescent="0.25">
      <c r="G46114" s="7"/>
    </row>
    <row r="46115" spans="7:7" x14ac:dyDescent="0.25">
      <c r="G46115" s="7"/>
    </row>
    <row r="46116" spans="7:7" x14ac:dyDescent="0.25">
      <c r="G46116" s="7"/>
    </row>
    <row r="46117" spans="7:7" x14ac:dyDescent="0.25">
      <c r="G46117" s="7"/>
    </row>
    <row r="46118" spans="7:7" x14ac:dyDescent="0.25">
      <c r="G46118" s="7"/>
    </row>
    <row r="46119" spans="7:7" x14ac:dyDescent="0.25">
      <c r="G46119" s="7"/>
    </row>
    <row r="46120" spans="7:7" x14ac:dyDescent="0.25">
      <c r="G46120" s="7"/>
    </row>
    <row r="46121" spans="7:7" x14ac:dyDescent="0.25">
      <c r="G46121" s="7"/>
    </row>
    <row r="46122" spans="7:7" x14ac:dyDescent="0.25">
      <c r="G46122" s="7"/>
    </row>
    <row r="46123" spans="7:7" x14ac:dyDescent="0.25">
      <c r="G46123" s="7"/>
    </row>
    <row r="46124" spans="7:7" x14ac:dyDescent="0.25">
      <c r="G46124" s="7"/>
    </row>
    <row r="46125" spans="7:7" x14ac:dyDescent="0.25">
      <c r="G46125" s="7"/>
    </row>
    <row r="46126" spans="7:7" x14ac:dyDescent="0.25">
      <c r="G46126" s="7"/>
    </row>
    <row r="46127" spans="7:7" x14ac:dyDescent="0.25">
      <c r="G46127" s="7"/>
    </row>
    <row r="46128" spans="7:7" x14ac:dyDescent="0.25">
      <c r="G46128" s="7"/>
    </row>
    <row r="46129" spans="7:7" x14ac:dyDescent="0.25">
      <c r="G46129" s="7"/>
    </row>
    <row r="46130" spans="7:7" x14ac:dyDescent="0.25">
      <c r="G46130" s="7"/>
    </row>
    <row r="46131" spans="7:7" x14ac:dyDescent="0.25">
      <c r="G46131" s="7"/>
    </row>
    <row r="46132" spans="7:7" x14ac:dyDescent="0.25">
      <c r="G46132" s="7"/>
    </row>
    <row r="46133" spans="7:7" x14ac:dyDescent="0.25">
      <c r="G46133" s="7"/>
    </row>
    <row r="46134" spans="7:7" x14ac:dyDescent="0.25">
      <c r="G46134" s="7"/>
    </row>
    <row r="46135" spans="7:7" x14ac:dyDescent="0.25">
      <c r="G46135" s="7"/>
    </row>
    <row r="46136" spans="7:7" x14ac:dyDescent="0.25">
      <c r="G46136" s="7"/>
    </row>
    <row r="46137" spans="7:7" x14ac:dyDescent="0.25">
      <c r="G46137" s="7"/>
    </row>
    <row r="46138" spans="7:7" x14ac:dyDescent="0.25">
      <c r="G46138" s="7"/>
    </row>
    <row r="46139" spans="7:7" x14ac:dyDescent="0.25">
      <c r="G46139" s="7"/>
    </row>
    <row r="46140" spans="7:7" x14ac:dyDescent="0.25">
      <c r="G46140" s="7"/>
    </row>
    <row r="46141" spans="7:7" x14ac:dyDescent="0.25">
      <c r="G46141" s="7"/>
    </row>
    <row r="46142" spans="7:7" x14ac:dyDescent="0.25">
      <c r="G46142" s="7"/>
    </row>
    <row r="46143" spans="7:7" x14ac:dyDescent="0.25">
      <c r="G46143" s="7"/>
    </row>
    <row r="46144" spans="7:7" x14ac:dyDescent="0.25">
      <c r="G46144" s="7"/>
    </row>
    <row r="46145" spans="7:7" x14ac:dyDescent="0.25">
      <c r="G46145" s="7"/>
    </row>
    <row r="46146" spans="7:7" x14ac:dyDescent="0.25">
      <c r="G46146" s="7"/>
    </row>
    <row r="46147" spans="7:7" x14ac:dyDescent="0.25">
      <c r="G46147" s="7"/>
    </row>
    <row r="46148" spans="7:7" x14ac:dyDescent="0.25">
      <c r="G46148" s="7"/>
    </row>
    <row r="46149" spans="7:7" x14ac:dyDescent="0.25">
      <c r="G46149" s="7"/>
    </row>
    <row r="46150" spans="7:7" x14ac:dyDescent="0.25">
      <c r="G46150" s="7"/>
    </row>
    <row r="46151" spans="7:7" x14ac:dyDescent="0.25">
      <c r="G46151" s="7"/>
    </row>
    <row r="46152" spans="7:7" x14ac:dyDescent="0.25">
      <c r="G46152" s="7"/>
    </row>
    <row r="46153" spans="7:7" x14ac:dyDescent="0.25">
      <c r="G46153" s="7"/>
    </row>
    <row r="46154" spans="7:7" x14ac:dyDescent="0.25">
      <c r="G46154" s="7"/>
    </row>
    <row r="46155" spans="7:7" x14ac:dyDescent="0.25">
      <c r="G46155" s="7"/>
    </row>
    <row r="46156" spans="7:7" x14ac:dyDescent="0.25">
      <c r="G46156" s="7"/>
    </row>
    <row r="46157" spans="7:7" x14ac:dyDescent="0.25">
      <c r="G46157" s="7"/>
    </row>
    <row r="46158" spans="7:7" x14ac:dyDescent="0.25">
      <c r="G46158" s="7"/>
    </row>
    <row r="46159" spans="7:7" x14ac:dyDescent="0.25">
      <c r="G46159" s="7"/>
    </row>
    <row r="46160" spans="7:7" x14ac:dyDescent="0.25">
      <c r="G46160" s="7"/>
    </row>
    <row r="46161" spans="7:7" x14ac:dyDescent="0.25">
      <c r="G46161" s="7"/>
    </row>
    <row r="46162" spans="7:7" x14ac:dyDescent="0.25">
      <c r="G46162" s="7"/>
    </row>
    <row r="46163" spans="7:7" x14ac:dyDescent="0.25">
      <c r="G46163" s="7"/>
    </row>
    <row r="46164" spans="7:7" x14ac:dyDescent="0.25">
      <c r="G46164" s="7"/>
    </row>
    <row r="46165" spans="7:7" x14ac:dyDescent="0.25">
      <c r="G46165" s="7"/>
    </row>
    <row r="46166" spans="7:7" x14ac:dyDescent="0.25">
      <c r="G46166" s="7"/>
    </row>
    <row r="46167" spans="7:7" x14ac:dyDescent="0.25">
      <c r="G46167" s="7"/>
    </row>
    <row r="46168" spans="7:7" x14ac:dyDescent="0.25">
      <c r="G46168" s="7"/>
    </row>
    <row r="46169" spans="7:7" x14ac:dyDescent="0.25">
      <c r="G46169" s="7"/>
    </row>
    <row r="46170" spans="7:7" x14ac:dyDescent="0.25">
      <c r="G46170" s="7"/>
    </row>
    <row r="46171" spans="7:7" x14ac:dyDescent="0.25">
      <c r="G46171" s="7"/>
    </row>
    <row r="46172" spans="7:7" x14ac:dyDescent="0.25">
      <c r="G46172" s="7"/>
    </row>
    <row r="46173" spans="7:7" x14ac:dyDescent="0.25">
      <c r="G46173" s="7"/>
    </row>
    <row r="46174" spans="7:7" x14ac:dyDescent="0.25">
      <c r="G46174" s="7"/>
    </row>
    <row r="46175" spans="7:7" x14ac:dyDescent="0.25">
      <c r="G46175" s="7"/>
    </row>
    <row r="46176" spans="7:7" x14ac:dyDescent="0.25">
      <c r="G46176" s="7"/>
    </row>
    <row r="46177" spans="7:7" x14ac:dyDescent="0.25">
      <c r="G46177" s="7"/>
    </row>
    <row r="46178" spans="7:7" x14ac:dyDescent="0.25">
      <c r="G46178" s="7"/>
    </row>
    <row r="46179" spans="7:7" x14ac:dyDescent="0.25">
      <c r="G46179" s="7"/>
    </row>
    <row r="46180" spans="7:7" x14ac:dyDescent="0.25">
      <c r="G46180" s="7"/>
    </row>
    <row r="46181" spans="7:7" x14ac:dyDescent="0.25">
      <c r="G46181" s="7"/>
    </row>
    <row r="46182" spans="7:7" x14ac:dyDescent="0.25">
      <c r="G46182" s="7"/>
    </row>
    <row r="46183" spans="7:7" x14ac:dyDescent="0.25">
      <c r="G46183" s="7"/>
    </row>
    <row r="46184" spans="7:7" x14ac:dyDescent="0.25">
      <c r="G46184" s="7"/>
    </row>
    <row r="46185" spans="7:7" x14ac:dyDescent="0.25">
      <c r="G46185" s="7"/>
    </row>
    <row r="46186" spans="7:7" x14ac:dyDescent="0.25">
      <c r="G46186" s="7"/>
    </row>
    <row r="46187" spans="7:7" x14ac:dyDescent="0.25">
      <c r="G46187" s="7"/>
    </row>
    <row r="46188" spans="7:7" x14ac:dyDescent="0.25">
      <c r="G46188" s="7"/>
    </row>
    <row r="46189" spans="7:7" x14ac:dyDescent="0.25">
      <c r="G46189" s="7"/>
    </row>
    <row r="46190" spans="7:7" x14ac:dyDescent="0.25">
      <c r="G46190" s="7"/>
    </row>
    <row r="46191" spans="7:7" x14ac:dyDescent="0.25">
      <c r="G46191" s="7"/>
    </row>
    <row r="46192" spans="7:7" x14ac:dyDescent="0.25">
      <c r="G46192" s="7"/>
    </row>
    <row r="46193" spans="7:7" x14ac:dyDescent="0.25">
      <c r="G46193" s="7"/>
    </row>
    <row r="46194" spans="7:7" x14ac:dyDescent="0.25">
      <c r="G46194" s="7"/>
    </row>
    <row r="46195" spans="7:7" x14ac:dyDescent="0.25">
      <c r="G46195" s="7"/>
    </row>
    <row r="46196" spans="7:7" x14ac:dyDescent="0.25">
      <c r="G46196" s="7"/>
    </row>
    <row r="46197" spans="7:7" x14ac:dyDescent="0.25">
      <c r="G46197" s="7"/>
    </row>
    <row r="46198" spans="7:7" x14ac:dyDescent="0.25">
      <c r="G46198" s="7"/>
    </row>
    <row r="46199" spans="7:7" x14ac:dyDescent="0.25">
      <c r="G46199" s="7"/>
    </row>
    <row r="46200" spans="7:7" x14ac:dyDescent="0.25">
      <c r="G46200" s="7"/>
    </row>
    <row r="46201" spans="7:7" x14ac:dyDescent="0.25">
      <c r="G46201" s="7"/>
    </row>
    <row r="46202" spans="7:7" x14ac:dyDescent="0.25">
      <c r="G46202" s="7"/>
    </row>
    <row r="46203" spans="7:7" x14ac:dyDescent="0.25">
      <c r="G46203" s="7"/>
    </row>
    <row r="46204" spans="7:7" x14ac:dyDescent="0.25">
      <c r="G46204" s="7"/>
    </row>
    <row r="46205" spans="7:7" x14ac:dyDescent="0.25">
      <c r="G46205" s="7"/>
    </row>
    <row r="46206" spans="7:7" x14ac:dyDescent="0.25">
      <c r="G46206" s="7"/>
    </row>
    <row r="46207" spans="7:7" x14ac:dyDescent="0.25">
      <c r="G46207" s="7"/>
    </row>
    <row r="46208" spans="7:7" x14ac:dyDescent="0.25">
      <c r="G46208" s="7"/>
    </row>
    <row r="46209" spans="7:7" x14ac:dyDescent="0.25">
      <c r="G46209" s="7"/>
    </row>
    <row r="46210" spans="7:7" x14ac:dyDescent="0.25">
      <c r="G46210" s="7"/>
    </row>
    <row r="46211" spans="7:7" x14ac:dyDescent="0.25">
      <c r="G46211" s="7"/>
    </row>
    <row r="46212" spans="7:7" x14ac:dyDescent="0.25">
      <c r="G46212" s="7"/>
    </row>
    <row r="46213" spans="7:7" x14ac:dyDescent="0.25">
      <c r="G46213" s="7"/>
    </row>
    <row r="46214" spans="7:7" x14ac:dyDescent="0.25">
      <c r="G46214" s="7"/>
    </row>
    <row r="46215" spans="7:7" x14ac:dyDescent="0.25">
      <c r="G46215" s="7"/>
    </row>
    <row r="46216" spans="7:7" x14ac:dyDescent="0.25">
      <c r="G46216" s="7"/>
    </row>
    <row r="46217" spans="7:7" x14ac:dyDescent="0.25">
      <c r="G46217" s="7"/>
    </row>
    <row r="46218" spans="7:7" x14ac:dyDescent="0.25">
      <c r="G46218" s="7"/>
    </row>
    <row r="46219" spans="7:7" x14ac:dyDescent="0.25">
      <c r="G46219" s="7"/>
    </row>
    <row r="46220" spans="7:7" x14ac:dyDescent="0.25">
      <c r="G46220" s="7"/>
    </row>
    <row r="46221" spans="7:7" x14ac:dyDescent="0.25">
      <c r="G46221" s="7"/>
    </row>
    <row r="46222" spans="7:7" x14ac:dyDescent="0.25">
      <c r="G46222" s="7"/>
    </row>
    <row r="46223" spans="7:7" x14ac:dyDescent="0.25">
      <c r="G46223" s="7"/>
    </row>
    <row r="46224" spans="7:7" x14ac:dyDescent="0.25">
      <c r="G46224" s="7"/>
    </row>
    <row r="46225" spans="7:7" x14ac:dyDescent="0.25">
      <c r="G46225" s="7"/>
    </row>
    <row r="46226" spans="7:7" x14ac:dyDescent="0.25">
      <c r="G46226" s="7"/>
    </row>
    <row r="46227" spans="7:7" x14ac:dyDescent="0.25">
      <c r="G46227" s="7"/>
    </row>
    <row r="46228" spans="7:7" x14ac:dyDescent="0.25">
      <c r="G46228" s="7"/>
    </row>
    <row r="46229" spans="7:7" x14ac:dyDescent="0.25">
      <c r="G46229" s="7"/>
    </row>
    <row r="46230" spans="7:7" x14ac:dyDescent="0.25">
      <c r="G46230" s="7"/>
    </row>
    <row r="46231" spans="7:7" x14ac:dyDescent="0.25">
      <c r="G46231" s="7"/>
    </row>
    <row r="46232" spans="7:7" x14ac:dyDescent="0.25">
      <c r="G46232" s="7"/>
    </row>
    <row r="46233" spans="7:7" x14ac:dyDescent="0.25">
      <c r="G46233" s="7"/>
    </row>
    <row r="46234" spans="7:7" x14ac:dyDescent="0.25">
      <c r="G46234" s="7"/>
    </row>
    <row r="46235" spans="7:7" x14ac:dyDescent="0.25">
      <c r="G46235" s="7"/>
    </row>
    <row r="46236" spans="7:7" x14ac:dyDescent="0.25">
      <c r="G46236" s="7"/>
    </row>
    <row r="46237" spans="7:7" x14ac:dyDescent="0.25">
      <c r="G46237" s="7"/>
    </row>
    <row r="46238" spans="7:7" x14ac:dyDescent="0.25">
      <c r="G46238" s="7"/>
    </row>
    <row r="46239" spans="7:7" x14ac:dyDescent="0.25">
      <c r="G46239" s="7"/>
    </row>
    <row r="46240" spans="7:7" x14ac:dyDescent="0.25">
      <c r="G46240" s="7"/>
    </row>
    <row r="46241" spans="7:7" x14ac:dyDescent="0.25">
      <c r="G46241" s="7"/>
    </row>
    <row r="46242" spans="7:7" x14ac:dyDescent="0.25">
      <c r="G46242" s="7"/>
    </row>
    <row r="46243" spans="7:7" x14ac:dyDescent="0.25">
      <c r="G46243" s="7"/>
    </row>
    <row r="46244" spans="7:7" x14ac:dyDescent="0.25">
      <c r="G46244" s="7"/>
    </row>
    <row r="46245" spans="7:7" x14ac:dyDescent="0.25">
      <c r="G46245" s="7"/>
    </row>
    <row r="46246" spans="7:7" x14ac:dyDescent="0.25">
      <c r="G46246" s="7"/>
    </row>
    <row r="46247" spans="7:7" x14ac:dyDescent="0.25">
      <c r="G46247" s="7"/>
    </row>
    <row r="46248" spans="7:7" x14ac:dyDescent="0.25">
      <c r="G46248" s="7"/>
    </row>
    <row r="46249" spans="7:7" x14ac:dyDescent="0.25">
      <c r="G46249" s="7"/>
    </row>
    <row r="46250" spans="7:7" x14ac:dyDescent="0.25">
      <c r="G46250" s="7"/>
    </row>
    <row r="46251" spans="7:7" x14ac:dyDescent="0.25">
      <c r="G46251" s="7"/>
    </row>
    <row r="46252" spans="7:7" x14ac:dyDescent="0.25">
      <c r="G46252" s="7"/>
    </row>
    <row r="46253" spans="7:7" x14ac:dyDescent="0.25">
      <c r="G46253" s="7"/>
    </row>
    <row r="46254" spans="7:7" x14ac:dyDescent="0.25">
      <c r="G46254" s="7"/>
    </row>
    <row r="46255" spans="7:7" x14ac:dyDescent="0.25">
      <c r="G46255" s="7"/>
    </row>
    <row r="46256" spans="7:7" x14ac:dyDescent="0.25">
      <c r="G46256" s="7"/>
    </row>
    <row r="46257" spans="7:7" x14ac:dyDescent="0.25">
      <c r="G46257" s="7"/>
    </row>
    <row r="46258" spans="7:7" x14ac:dyDescent="0.25">
      <c r="G46258" s="7"/>
    </row>
    <row r="46259" spans="7:7" x14ac:dyDescent="0.25">
      <c r="G46259" s="7"/>
    </row>
    <row r="46260" spans="7:7" x14ac:dyDescent="0.25">
      <c r="G46260" s="7"/>
    </row>
    <row r="46261" spans="7:7" x14ac:dyDescent="0.25">
      <c r="G46261" s="7"/>
    </row>
    <row r="46262" spans="7:7" x14ac:dyDescent="0.25">
      <c r="G46262" s="7"/>
    </row>
    <row r="46263" spans="7:7" x14ac:dyDescent="0.25">
      <c r="G46263" s="7"/>
    </row>
    <row r="46264" spans="7:7" x14ac:dyDescent="0.25">
      <c r="G46264" s="7"/>
    </row>
    <row r="46265" spans="7:7" x14ac:dyDescent="0.25">
      <c r="G46265" s="7"/>
    </row>
    <row r="46266" spans="7:7" x14ac:dyDescent="0.25">
      <c r="G46266" s="7"/>
    </row>
    <row r="46267" spans="7:7" x14ac:dyDescent="0.25">
      <c r="G46267" s="7"/>
    </row>
    <row r="46268" spans="7:7" x14ac:dyDescent="0.25">
      <c r="G46268" s="7"/>
    </row>
    <row r="46269" spans="7:7" x14ac:dyDescent="0.25">
      <c r="G46269" s="7"/>
    </row>
    <row r="46270" spans="7:7" x14ac:dyDescent="0.25">
      <c r="G46270" s="7"/>
    </row>
    <row r="46271" spans="7:7" x14ac:dyDescent="0.25">
      <c r="G46271" s="7"/>
    </row>
    <row r="46272" spans="7:7" x14ac:dyDescent="0.25">
      <c r="G46272" s="7"/>
    </row>
    <row r="46273" spans="7:7" x14ac:dyDescent="0.25">
      <c r="G46273" s="7"/>
    </row>
    <row r="46274" spans="7:7" x14ac:dyDescent="0.25">
      <c r="G46274" s="7"/>
    </row>
    <row r="46275" spans="7:7" x14ac:dyDescent="0.25">
      <c r="G46275" s="7"/>
    </row>
    <row r="46276" spans="7:7" x14ac:dyDescent="0.25">
      <c r="G46276" s="7"/>
    </row>
    <row r="46277" spans="7:7" x14ac:dyDescent="0.25">
      <c r="G46277" s="7"/>
    </row>
    <row r="46278" spans="7:7" x14ac:dyDescent="0.25">
      <c r="G46278" s="7"/>
    </row>
    <row r="46279" spans="7:7" x14ac:dyDescent="0.25">
      <c r="G46279" s="7"/>
    </row>
    <row r="46280" spans="7:7" x14ac:dyDescent="0.25">
      <c r="G46280" s="7"/>
    </row>
    <row r="46281" spans="7:7" x14ac:dyDescent="0.25">
      <c r="G46281" s="7"/>
    </row>
    <row r="46282" spans="7:7" x14ac:dyDescent="0.25">
      <c r="G46282" s="7"/>
    </row>
    <row r="46283" spans="7:7" x14ac:dyDescent="0.25">
      <c r="G46283" s="7"/>
    </row>
    <row r="46284" spans="7:7" x14ac:dyDescent="0.25">
      <c r="G46284" s="7"/>
    </row>
    <row r="46285" spans="7:7" x14ac:dyDescent="0.25">
      <c r="G46285" s="7"/>
    </row>
    <row r="46286" spans="7:7" x14ac:dyDescent="0.25">
      <c r="G46286" s="7"/>
    </row>
    <row r="46287" spans="7:7" x14ac:dyDescent="0.25">
      <c r="G46287" s="7"/>
    </row>
    <row r="46288" spans="7:7" x14ac:dyDescent="0.25">
      <c r="G46288" s="7"/>
    </row>
    <row r="46289" spans="7:7" x14ac:dyDescent="0.25">
      <c r="G46289" s="7"/>
    </row>
    <row r="46290" spans="7:7" x14ac:dyDescent="0.25">
      <c r="G46290" s="7"/>
    </row>
    <row r="46291" spans="7:7" x14ac:dyDescent="0.25">
      <c r="G46291" s="7"/>
    </row>
    <row r="46292" spans="7:7" x14ac:dyDescent="0.25">
      <c r="G46292" s="7"/>
    </row>
    <row r="46293" spans="7:7" x14ac:dyDescent="0.25">
      <c r="G46293" s="7"/>
    </row>
    <row r="46294" spans="7:7" x14ac:dyDescent="0.25">
      <c r="G46294" s="7"/>
    </row>
    <row r="46295" spans="7:7" x14ac:dyDescent="0.25">
      <c r="G46295" s="7"/>
    </row>
    <row r="46296" spans="7:7" x14ac:dyDescent="0.25">
      <c r="G46296" s="7"/>
    </row>
    <row r="46297" spans="7:7" x14ac:dyDescent="0.25">
      <c r="G46297" s="7"/>
    </row>
    <row r="46298" spans="7:7" x14ac:dyDescent="0.25">
      <c r="G46298" s="7"/>
    </row>
    <row r="46299" spans="7:7" x14ac:dyDescent="0.25">
      <c r="G46299" s="7"/>
    </row>
    <row r="46300" spans="7:7" x14ac:dyDescent="0.25">
      <c r="G46300" s="7"/>
    </row>
    <row r="46301" spans="7:7" x14ac:dyDescent="0.25">
      <c r="G46301" s="7"/>
    </row>
    <row r="46302" spans="7:7" x14ac:dyDescent="0.25">
      <c r="G46302" s="7"/>
    </row>
    <row r="46303" spans="7:7" x14ac:dyDescent="0.25">
      <c r="G46303" s="7"/>
    </row>
    <row r="46304" spans="7:7" x14ac:dyDescent="0.25">
      <c r="G46304" s="7"/>
    </row>
    <row r="46305" spans="7:7" x14ac:dyDescent="0.25">
      <c r="G46305" s="7"/>
    </row>
    <row r="46306" spans="7:7" x14ac:dyDescent="0.25">
      <c r="G46306" s="7"/>
    </row>
    <row r="46307" spans="7:7" x14ac:dyDescent="0.25">
      <c r="G46307" s="7"/>
    </row>
    <row r="46308" spans="7:7" x14ac:dyDescent="0.25">
      <c r="G46308" s="7"/>
    </row>
    <row r="46309" spans="7:7" x14ac:dyDescent="0.25">
      <c r="G46309" s="7"/>
    </row>
    <row r="46310" spans="7:7" x14ac:dyDescent="0.25">
      <c r="G46310" s="7"/>
    </row>
    <row r="46311" spans="7:7" x14ac:dyDescent="0.25">
      <c r="G46311" s="7"/>
    </row>
    <row r="46312" spans="7:7" x14ac:dyDescent="0.25">
      <c r="G46312" s="7"/>
    </row>
    <row r="46313" spans="7:7" x14ac:dyDescent="0.25">
      <c r="G46313" s="7"/>
    </row>
    <row r="46314" spans="7:7" x14ac:dyDescent="0.25">
      <c r="G46314" s="7"/>
    </row>
    <row r="46315" spans="7:7" x14ac:dyDescent="0.25">
      <c r="G46315" s="7"/>
    </row>
    <row r="46316" spans="7:7" x14ac:dyDescent="0.25">
      <c r="G46316" s="7"/>
    </row>
    <row r="46317" spans="7:7" x14ac:dyDescent="0.25">
      <c r="G46317" s="7"/>
    </row>
    <row r="46318" spans="7:7" x14ac:dyDescent="0.25">
      <c r="G46318" s="7"/>
    </row>
    <row r="46319" spans="7:7" x14ac:dyDescent="0.25">
      <c r="G46319" s="7"/>
    </row>
    <row r="46320" spans="7:7" x14ac:dyDescent="0.25">
      <c r="G46320" s="7"/>
    </row>
    <row r="46321" spans="7:7" x14ac:dyDescent="0.25">
      <c r="G46321" s="7"/>
    </row>
    <row r="46322" spans="7:7" x14ac:dyDescent="0.25">
      <c r="G46322" s="7"/>
    </row>
    <row r="46323" spans="7:7" x14ac:dyDescent="0.25">
      <c r="G46323" s="7"/>
    </row>
    <row r="46324" spans="7:7" x14ac:dyDescent="0.25">
      <c r="G46324" s="7"/>
    </row>
    <row r="46325" spans="7:7" x14ac:dyDescent="0.25">
      <c r="G46325" s="7"/>
    </row>
    <row r="46326" spans="7:7" x14ac:dyDescent="0.25">
      <c r="G46326" s="7"/>
    </row>
    <row r="46327" spans="7:7" x14ac:dyDescent="0.25">
      <c r="G46327" s="7"/>
    </row>
    <row r="46328" spans="7:7" x14ac:dyDescent="0.25">
      <c r="G46328" s="7"/>
    </row>
    <row r="46329" spans="7:7" x14ac:dyDescent="0.25">
      <c r="G46329" s="7"/>
    </row>
    <row r="46330" spans="7:7" x14ac:dyDescent="0.25">
      <c r="G46330" s="7"/>
    </row>
    <row r="46331" spans="7:7" x14ac:dyDescent="0.25">
      <c r="G46331" s="7"/>
    </row>
    <row r="46332" spans="7:7" x14ac:dyDescent="0.25">
      <c r="G46332" s="7"/>
    </row>
    <row r="46333" spans="7:7" x14ac:dyDescent="0.25">
      <c r="G46333" s="7"/>
    </row>
    <row r="46334" spans="7:7" x14ac:dyDescent="0.25">
      <c r="G46334" s="7"/>
    </row>
    <row r="46335" spans="7:7" x14ac:dyDescent="0.25">
      <c r="G46335" s="7"/>
    </row>
    <row r="46336" spans="7:7" x14ac:dyDescent="0.25">
      <c r="G46336" s="7"/>
    </row>
    <row r="46337" spans="7:7" x14ac:dyDescent="0.25">
      <c r="G46337" s="7"/>
    </row>
    <row r="46338" spans="7:7" x14ac:dyDescent="0.25">
      <c r="G46338" s="7"/>
    </row>
    <row r="46339" spans="7:7" x14ac:dyDescent="0.25">
      <c r="G46339" s="7"/>
    </row>
    <row r="46340" spans="7:7" x14ac:dyDescent="0.25">
      <c r="G46340" s="7"/>
    </row>
    <row r="46341" spans="7:7" x14ac:dyDescent="0.25">
      <c r="G46341" s="7"/>
    </row>
    <row r="46342" spans="7:7" x14ac:dyDescent="0.25">
      <c r="G46342" s="7"/>
    </row>
    <row r="46343" spans="7:7" x14ac:dyDescent="0.25">
      <c r="G46343" s="7"/>
    </row>
    <row r="46344" spans="7:7" x14ac:dyDescent="0.25">
      <c r="G46344" s="7"/>
    </row>
    <row r="46345" spans="7:7" x14ac:dyDescent="0.25">
      <c r="G46345" s="7"/>
    </row>
    <row r="46346" spans="7:7" x14ac:dyDescent="0.25">
      <c r="G46346" s="7"/>
    </row>
    <row r="46347" spans="7:7" x14ac:dyDescent="0.25">
      <c r="G46347" s="7"/>
    </row>
    <row r="46348" spans="7:7" x14ac:dyDescent="0.25">
      <c r="G46348" s="7"/>
    </row>
    <row r="46349" spans="7:7" x14ac:dyDescent="0.25">
      <c r="G46349" s="7"/>
    </row>
    <row r="46350" spans="7:7" x14ac:dyDescent="0.25">
      <c r="G46350" s="7"/>
    </row>
    <row r="46351" spans="7:7" x14ac:dyDescent="0.25">
      <c r="G46351" s="7"/>
    </row>
    <row r="46352" spans="7:7" x14ac:dyDescent="0.25">
      <c r="G46352" s="7"/>
    </row>
    <row r="46353" spans="7:7" x14ac:dyDescent="0.25">
      <c r="G46353" s="7"/>
    </row>
    <row r="46354" spans="7:7" x14ac:dyDescent="0.25">
      <c r="G46354" s="7"/>
    </row>
    <row r="46355" spans="7:7" x14ac:dyDescent="0.25">
      <c r="G46355" s="7"/>
    </row>
    <row r="46356" spans="7:7" x14ac:dyDescent="0.25">
      <c r="G46356" s="7"/>
    </row>
    <row r="46357" spans="7:7" x14ac:dyDescent="0.25">
      <c r="G46357" s="7"/>
    </row>
    <row r="46358" spans="7:7" x14ac:dyDescent="0.25">
      <c r="G46358" s="7"/>
    </row>
    <row r="46359" spans="7:7" x14ac:dyDescent="0.25">
      <c r="G46359" s="7"/>
    </row>
    <row r="46360" spans="7:7" x14ac:dyDescent="0.25">
      <c r="G46360" s="7"/>
    </row>
    <row r="46361" spans="7:7" x14ac:dyDescent="0.25">
      <c r="G46361" s="7"/>
    </row>
    <row r="46362" spans="7:7" x14ac:dyDescent="0.25">
      <c r="G46362" s="7"/>
    </row>
    <row r="46363" spans="7:7" x14ac:dyDescent="0.25">
      <c r="G46363" s="7"/>
    </row>
    <row r="46364" spans="7:7" x14ac:dyDescent="0.25">
      <c r="G46364" s="7"/>
    </row>
    <row r="46365" spans="7:7" x14ac:dyDescent="0.25">
      <c r="G46365" s="7"/>
    </row>
    <row r="46366" spans="7:7" x14ac:dyDescent="0.25">
      <c r="G46366" s="7"/>
    </row>
    <row r="46367" spans="7:7" x14ac:dyDescent="0.25">
      <c r="G46367" s="7"/>
    </row>
    <row r="46368" spans="7:7" x14ac:dyDescent="0.25">
      <c r="G46368" s="7"/>
    </row>
    <row r="46369" spans="7:7" x14ac:dyDescent="0.25">
      <c r="G46369" s="7"/>
    </row>
    <row r="46370" spans="7:7" x14ac:dyDescent="0.25">
      <c r="G46370" s="7"/>
    </row>
    <row r="46371" spans="7:7" x14ac:dyDescent="0.25">
      <c r="G46371" s="7"/>
    </row>
    <row r="46372" spans="7:7" x14ac:dyDescent="0.25">
      <c r="G46372" s="7"/>
    </row>
    <row r="46373" spans="7:7" x14ac:dyDescent="0.25">
      <c r="G46373" s="7"/>
    </row>
    <row r="46374" spans="7:7" x14ac:dyDescent="0.25">
      <c r="G46374" s="7"/>
    </row>
    <row r="46375" spans="7:7" x14ac:dyDescent="0.25">
      <c r="G46375" s="7"/>
    </row>
    <row r="46376" spans="7:7" x14ac:dyDescent="0.25">
      <c r="G46376" s="7"/>
    </row>
    <row r="46377" spans="7:7" x14ac:dyDescent="0.25">
      <c r="G46377" s="7"/>
    </row>
    <row r="46378" spans="7:7" x14ac:dyDescent="0.25">
      <c r="G46378" s="7"/>
    </row>
    <row r="46379" spans="7:7" x14ac:dyDescent="0.25">
      <c r="G46379" s="7"/>
    </row>
    <row r="46380" spans="7:7" x14ac:dyDescent="0.25">
      <c r="G46380" s="7"/>
    </row>
    <row r="46381" spans="7:7" x14ac:dyDescent="0.25">
      <c r="G46381" s="7"/>
    </row>
    <row r="46382" spans="7:7" x14ac:dyDescent="0.25">
      <c r="G46382" s="7"/>
    </row>
    <row r="46383" spans="7:7" x14ac:dyDescent="0.25">
      <c r="G46383" s="7"/>
    </row>
    <row r="46384" spans="7:7" x14ac:dyDescent="0.25">
      <c r="G46384" s="7"/>
    </row>
    <row r="46385" spans="7:7" x14ac:dyDescent="0.25">
      <c r="G46385" s="7"/>
    </row>
    <row r="46386" spans="7:7" x14ac:dyDescent="0.25">
      <c r="G46386" s="7"/>
    </row>
    <row r="46387" spans="7:7" x14ac:dyDescent="0.25">
      <c r="G46387" s="7"/>
    </row>
    <row r="46388" spans="7:7" x14ac:dyDescent="0.25">
      <c r="G46388" s="7"/>
    </row>
    <row r="46389" spans="7:7" x14ac:dyDescent="0.25">
      <c r="G46389" s="7"/>
    </row>
    <row r="46390" spans="7:7" x14ac:dyDescent="0.25">
      <c r="G46390" s="7"/>
    </row>
    <row r="46391" spans="7:7" x14ac:dyDescent="0.25">
      <c r="G46391" s="7"/>
    </row>
    <row r="46392" spans="7:7" x14ac:dyDescent="0.25">
      <c r="G46392" s="7"/>
    </row>
    <row r="46393" spans="7:7" x14ac:dyDescent="0.25">
      <c r="G46393" s="7"/>
    </row>
    <row r="46394" spans="7:7" x14ac:dyDescent="0.25">
      <c r="G46394" s="7"/>
    </row>
    <row r="46395" spans="7:7" x14ac:dyDescent="0.25">
      <c r="G46395" s="7"/>
    </row>
    <row r="46396" spans="7:7" x14ac:dyDescent="0.25">
      <c r="G46396" s="7"/>
    </row>
    <row r="46397" spans="7:7" x14ac:dyDescent="0.25">
      <c r="G46397" s="7"/>
    </row>
    <row r="46398" spans="7:7" x14ac:dyDescent="0.25">
      <c r="G46398" s="7"/>
    </row>
    <row r="46399" spans="7:7" x14ac:dyDescent="0.25">
      <c r="G46399" s="7"/>
    </row>
    <row r="46400" spans="7:7" x14ac:dyDescent="0.25">
      <c r="G46400" s="7"/>
    </row>
    <row r="46401" spans="7:7" x14ac:dyDescent="0.25">
      <c r="G46401" s="7"/>
    </row>
    <row r="46402" spans="7:7" x14ac:dyDescent="0.25">
      <c r="G46402" s="7"/>
    </row>
    <row r="46403" spans="7:7" x14ac:dyDescent="0.25">
      <c r="G46403" s="7"/>
    </row>
    <row r="46404" spans="7:7" x14ac:dyDescent="0.25">
      <c r="G46404" s="7"/>
    </row>
    <row r="46405" spans="7:7" x14ac:dyDescent="0.25">
      <c r="G46405" s="7"/>
    </row>
    <row r="46406" spans="7:7" x14ac:dyDescent="0.25">
      <c r="G46406" s="7"/>
    </row>
    <row r="46407" spans="7:7" x14ac:dyDescent="0.25">
      <c r="G46407" s="7"/>
    </row>
    <row r="46408" spans="7:7" x14ac:dyDescent="0.25">
      <c r="G46408" s="7"/>
    </row>
    <row r="46409" spans="7:7" x14ac:dyDescent="0.25">
      <c r="G46409" s="7"/>
    </row>
    <row r="46410" spans="7:7" x14ac:dyDescent="0.25">
      <c r="G46410" s="7"/>
    </row>
    <row r="46411" spans="7:7" x14ac:dyDescent="0.25">
      <c r="G46411" s="7"/>
    </row>
    <row r="46412" spans="7:7" x14ac:dyDescent="0.25">
      <c r="G46412" s="7"/>
    </row>
    <row r="46413" spans="7:7" x14ac:dyDescent="0.25">
      <c r="G46413" s="7"/>
    </row>
    <row r="46414" spans="7:7" x14ac:dyDescent="0.25">
      <c r="G46414" s="7"/>
    </row>
    <row r="46415" spans="7:7" x14ac:dyDescent="0.25">
      <c r="G46415" s="7"/>
    </row>
    <row r="46416" spans="7:7" x14ac:dyDescent="0.25">
      <c r="G46416" s="7"/>
    </row>
    <row r="46417" spans="7:7" x14ac:dyDescent="0.25">
      <c r="G46417" s="7"/>
    </row>
    <row r="46418" spans="7:7" x14ac:dyDescent="0.25">
      <c r="G46418" s="7"/>
    </row>
    <row r="46419" spans="7:7" x14ac:dyDescent="0.25">
      <c r="G46419" s="7"/>
    </row>
    <row r="46420" spans="7:7" x14ac:dyDescent="0.25">
      <c r="G46420" s="7"/>
    </row>
    <row r="46421" spans="7:7" x14ac:dyDescent="0.25">
      <c r="G46421" s="7"/>
    </row>
    <row r="46422" spans="7:7" x14ac:dyDescent="0.25">
      <c r="G46422" s="7"/>
    </row>
    <row r="46423" spans="7:7" x14ac:dyDescent="0.25">
      <c r="G46423" s="7"/>
    </row>
    <row r="46424" spans="7:7" x14ac:dyDescent="0.25">
      <c r="G46424" s="7"/>
    </row>
    <row r="46425" spans="7:7" x14ac:dyDescent="0.25">
      <c r="G46425" s="7"/>
    </row>
    <row r="46426" spans="7:7" x14ac:dyDescent="0.25">
      <c r="G46426" s="7"/>
    </row>
    <row r="46427" spans="7:7" x14ac:dyDescent="0.25">
      <c r="G46427" s="7"/>
    </row>
    <row r="46428" spans="7:7" x14ac:dyDescent="0.25">
      <c r="G46428" s="7"/>
    </row>
    <row r="46429" spans="7:7" x14ac:dyDescent="0.25">
      <c r="G46429" s="7"/>
    </row>
    <row r="46430" spans="7:7" x14ac:dyDescent="0.25">
      <c r="G46430" s="7"/>
    </row>
    <row r="46431" spans="7:7" x14ac:dyDescent="0.25">
      <c r="G46431" s="7"/>
    </row>
    <row r="46432" spans="7:7" x14ac:dyDescent="0.25">
      <c r="G46432" s="7"/>
    </row>
    <row r="46433" spans="7:7" x14ac:dyDescent="0.25">
      <c r="G46433" s="7"/>
    </row>
    <row r="46434" spans="7:7" x14ac:dyDescent="0.25">
      <c r="G46434" s="7"/>
    </row>
    <row r="46435" spans="7:7" x14ac:dyDescent="0.25">
      <c r="G46435" s="7"/>
    </row>
    <row r="46436" spans="7:7" x14ac:dyDescent="0.25">
      <c r="G46436" s="7"/>
    </row>
    <row r="46437" spans="7:7" x14ac:dyDescent="0.25">
      <c r="G46437" s="7"/>
    </row>
    <row r="46438" spans="7:7" x14ac:dyDescent="0.25">
      <c r="G46438" s="7"/>
    </row>
    <row r="46439" spans="7:7" x14ac:dyDescent="0.25">
      <c r="G46439" s="7"/>
    </row>
    <row r="46440" spans="7:7" x14ac:dyDescent="0.25">
      <c r="G46440" s="7"/>
    </row>
    <row r="46441" spans="7:7" x14ac:dyDescent="0.25">
      <c r="G46441" s="7"/>
    </row>
    <row r="46442" spans="7:7" x14ac:dyDescent="0.25">
      <c r="G46442" s="7"/>
    </row>
    <row r="46443" spans="7:7" x14ac:dyDescent="0.25">
      <c r="G46443" s="7"/>
    </row>
    <row r="46444" spans="7:7" x14ac:dyDescent="0.25">
      <c r="G46444" s="7"/>
    </row>
    <row r="46445" spans="7:7" x14ac:dyDescent="0.25">
      <c r="G46445" s="7"/>
    </row>
    <row r="46446" spans="7:7" x14ac:dyDescent="0.25">
      <c r="G46446" s="7"/>
    </row>
    <row r="46447" spans="7:7" x14ac:dyDescent="0.25">
      <c r="G46447" s="7"/>
    </row>
    <row r="46448" spans="7:7" x14ac:dyDescent="0.25">
      <c r="G46448" s="7"/>
    </row>
    <row r="46449" spans="7:7" x14ac:dyDescent="0.25">
      <c r="G46449" s="7"/>
    </row>
    <row r="46450" spans="7:7" x14ac:dyDescent="0.25">
      <c r="G46450" s="7"/>
    </row>
    <row r="46451" spans="7:7" x14ac:dyDescent="0.25">
      <c r="G46451" s="7"/>
    </row>
    <row r="46452" spans="7:7" x14ac:dyDescent="0.25">
      <c r="G46452" s="7"/>
    </row>
    <row r="46453" spans="7:7" x14ac:dyDescent="0.25">
      <c r="G46453" s="7"/>
    </row>
    <row r="46454" spans="7:7" x14ac:dyDescent="0.25">
      <c r="G46454" s="7"/>
    </row>
    <row r="46455" spans="7:7" x14ac:dyDescent="0.25">
      <c r="G46455" s="7"/>
    </row>
    <row r="46456" spans="7:7" x14ac:dyDescent="0.25">
      <c r="G46456" s="7"/>
    </row>
    <row r="46457" spans="7:7" x14ac:dyDescent="0.25">
      <c r="G46457" s="7"/>
    </row>
    <row r="46458" spans="7:7" x14ac:dyDescent="0.25">
      <c r="G46458" s="7"/>
    </row>
    <row r="46459" spans="7:7" x14ac:dyDescent="0.25">
      <c r="G46459" s="7"/>
    </row>
    <row r="46460" spans="7:7" x14ac:dyDescent="0.25">
      <c r="G46460" s="7"/>
    </row>
    <row r="46461" spans="7:7" x14ac:dyDescent="0.25">
      <c r="G46461" s="7"/>
    </row>
    <row r="46462" spans="7:7" x14ac:dyDescent="0.25">
      <c r="G46462" s="7"/>
    </row>
    <row r="46463" spans="7:7" x14ac:dyDescent="0.25">
      <c r="G46463" s="7"/>
    </row>
    <row r="46464" spans="7:7" x14ac:dyDescent="0.25">
      <c r="G46464" s="7"/>
    </row>
    <row r="46465" spans="7:7" x14ac:dyDescent="0.25">
      <c r="G46465" s="7"/>
    </row>
    <row r="46466" spans="7:7" x14ac:dyDescent="0.25">
      <c r="G46466" s="7"/>
    </row>
    <row r="46467" spans="7:7" x14ac:dyDescent="0.25">
      <c r="G46467" s="7"/>
    </row>
    <row r="46468" spans="7:7" x14ac:dyDescent="0.25">
      <c r="G46468" s="7"/>
    </row>
    <row r="46469" spans="7:7" x14ac:dyDescent="0.25">
      <c r="G46469" s="7"/>
    </row>
    <row r="46470" spans="7:7" x14ac:dyDescent="0.25">
      <c r="G46470" s="7"/>
    </row>
    <row r="46471" spans="7:7" x14ac:dyDescent="0.25">
      <c r="G46471" s="7"/>
    </row>
    <row r="46472" spans="7:7" x14ac:dyDescent="0.25">
      <c r="G46472" s="7"/>
    </row>
    <row r="46473" spans="7:7" x14ac:dyDescent="0.25">
      <c r="G46473" s="7"/>
    </row>
    <row r="46474" spans="7:7" x14ac:dyDescent="0.25">
      <c r="G46474" s="7"/>
    </row>
    <row r="46475" spans="7:7" x14ac:dyDescent="0.25">
      <c r="G46475" s="7"/>
    </row>
    <row r="46476" spans="7:7" x14ac:dyDescent="0.25">
      <c r="G46476" s="7"/>
    </row>
    <row r="46477" spans="7:7" x14ac:dyDescent="0.25">
      <c r="G46477" s="7"/>
    </row>
    <row r="46478" spans="7:7" x14ac:dyDescent="0.25">
      <c r="G46478" s="7"/>
    </row>
    <row r="46479" spans="7:7" x14ac:dyDescent="0.25">
      <c r="G46479" s="7"/>
    </row>
    <row r="46480" spans="7:7" x14ac:dyDescent="0.25">
      <c r="G46480" s="7"/>
    </row>
    <row r="46481" spans="7:7" x14ac:dyDescent="0.25">
      <c r="G46481" s="7"/>
    </row>
    <row r="46482" spans="7:7" x14ac:dyDescent="0.25">
      <c r="G46482" s="7"/>
    </row>
    <row r="46483" spans="7:7" x14ac:dyDescent="0.25">
      <c r="G46483" s="7"/>
    </row>
    <row r="46484" spans="7:7" x14ac:dyDescent="0.25">
      <c r="G46484" s="7"/>
    </row>
    <row r="46485" spans="7:7" x14ac:dyDescent="0.25">
      <c r="G46485" s="7"/>
    </row>
    <row r="46486" spans="7:7" x14ac:dyDescent="0.25">
      <c r="G46486" s="7"/>
    </row>
    <row r="46487" spans="7:7" x14ac:dyDescent="0.25">
      <c r="G46487" s="7"/>
    </row>
    <row r="46488" spans="7:7" x14ac:dyDescent="0.25">
      <c r="G46488" s="7"/>
    </row>
    <row r="46489" spans="7:7" x14ac:dyDescent="0.25">
      <c r="G46489" s="7"/>
    </row>
    <row r="46490" spans="7:7" x14ac:dyDescent="0.25">
      <c r="G46490" s="7"/>
    </row>
    <row r="46491" spans="7:7" x14ac:dyDescent="0.25">
      <c r="G46491" s="7"/>
    </row>
    <row r="46492" spans="7:7" x14ac:dyDescent="0.25">
      <c r="G46492" s="7"/>
    </row>
    <row r="46493" spans="7:7" x14ac:dyDescent="0.25">
      <c r="G46493" s="7"/>
    </row>
    <row r="46494" spans="7:7" x14ac:dyDescent="0.25">
      <c r="G46494" s="7"/>
    </row>
    <row r="46495" spans="7:7" x14ac:dyDescent="0.25">
      <c r="G46495" s="7"/>
    </row>
    <row r="46496" spans="7:7" x14ac:dyDescent="0.25">
      <c r="G46496" s="7"/>
    </row>
    <row r="46497" spans="7:7" x14ac:dyDescent="0.25">
      <c r="G46497" s="7"/>
    </row>
    <row r="46498" spans="7:7" x14ac:dyDescent="0.25">
      <c r="G46498" s="7"/>
    </row>
    <row r="46499" spans="7:7" x14ac:dyDescent="0.25">
      <c r="G46499" s="7"/>
    </row>
    <row r="46500" spans="7:7" x14ac:dyDescent="0.25">
      <c r="G46500" s="7"/>
    </row>
    <row r="46501" spans="7:7" x14ac:dyDescent="0.25">
      <c r="G46501" s="7"/>
    </row>
    <row r="46502" spans="7:7" x14ac:dyDescent="0.25">
      <c r="G46502" s="7"/>
    </row>
    <row r="46503" spans="7:7" x14ac:dyDescent="0.25">
      <c r="G46503" s="7"/>
    </row>
    <row r="46504" spans="7:7" x14ac:dyDescent="0.25">
      <c r="G46504" s="7"/>
    </row>
    <row r="46505" spans="7:7" x14ac:dyDescent="0.25">
      <c r="G46505" s="7"/>
    </row>
    <row r="46506" spans="7:7" x14ac:dyDescent="0.25">
      <c r="G46506" s="7"/>
    </row>
    <row r="46507" spans="7:7" x14ac:dyDescent="0.25">
      <c r="G46507" s="7"/>
    </row>
    <row r="46508" spans="7:7" x14ac:dyDescent="0.25">
      <c r="G46508" s="7"/>
    </row>
    <row r="46509" spans="7:7" x14ac:dyDescent="0.25">
      <c r="G46509" s="7"/>
    </row>
    <row r="46510" spans="7:7" x14ac:dyDescent="0.25">
      <c r="G46510" s="7"/>
    </row>
    <row r="46511" spans="7:7" x14ac:dyDescent="0.25">
      <c r="G46511" s="7"/>
    </row>
    <row r="46512" spans="7:7" x14ac:dyDescent="0.25">
      <c r="G46512" s="7"/>
    </row>
    <row r="46513" spans="7:7" x14ac:dyDescent="0.25">
      <c r="G46513" s="7"/>
    </row>
    <row r="46514" spans="7:7" x14ac:dyDescent="0.25">
      <c r="G46514" s="7"/>
    </row>
    <row r="46515" spans="7:7" x14ac:dyDescent="0.25">
      <c r="G46515" s="7"/>
    </row>
    <row r="46516" spans="7:7" x14ac:dyDescent="0.25">
      <c r="G46516" s="7"/>
    </row>
    <row r="46517" spans="7:7" x14ac:dyDescent="0.25">
      <c r="G46517" s="7"/>
    </row>
    <row r="46518" spans="7:7" x14ac:dyDescent="0.25">
      <c r="G46518" s="7"/>
    </row>
    <row r="46519" spans="7:7" x14ac:dyDescent="0.25">
      <c r="G46519" s="7"/>
    </row>
    <row r="46520" spans="7:7" x14ac:dyDescent="0.25">
      <c r="G46520" s="7"/>
    </row>
    <row r="46521" spans="7:7" x14ac:dyDescent="0.25">
      <c r="G46521" s="7"/>
    </row>
    <row r="46522" spans="7:7" x14ac:dyDescent="0.25">
      <c r="G46522" s="7"/>
    </row>
    <row r="46523" spans="7:7" x14ac:dyDescent="0.25">
      <c r="G46523" s="7"/>
    </row>
    <row r="46524" spans="7:7" x14ac:dyDescent="0.25">
      <c r="G46524" s="7"/>
    </row>
    <row r="46525" spans="7:7" x14ac:dyDescent="0.25">
      <c r="G46525" s="7"/>
    </row>
    <row r="46526" spans="7:7" x14ac:dyDescent="0.25">
      <c r="G46526" s="7"/>
    </row>
    <row r="46527" spans="7:7" x14ac:dyDescent="0.25">
      <c r="G46527" s="7"/>
    </row>
    <row r="46528" spans="7:7" x14ac:dyDescent="0.25">
      <c r="G46528" s="7"/>
    </row>
    <row r="46529" spans="7:7" x14ac:dyDescent="0.25">
      <c r="G46529" s="7"/>
    </row>
    <row r="46530" spans="7:7" x14ac:dyDescent="0.25">
      <c r="G46530" s="7"/>
    </row>
    <row r="46531" spans="7:7" x14ac:dyDescent="0.25">
      <c r="G46531" s="7"/>
    </row>
    <row r="46532" spans="7:7" x14ac:dyDescent="0.25">
      <c r="G46532" s="7"/>
    </row>
    <row r="46533" spans="7:7" x14ac:dyDescent="0.25">
      <c r="G46533" s="7"/>
    </row>
    <row r="46534" spans="7:7" x14ac:dyDescent="0.25">
      <c r="G46534" s="7"/>
    </row>
    <row r="46535" spans="7:7" x14ac:dyDescent="0.25">
      <c r="G46535" s="7"/>
    </row>
    <row r="46536" spans="7:7" x14ac:dyDescent="0.25">
      <c r="G46536" s="7"/>
    </row>
    <row r="46537" spans="7:7" x14ac:dyDescent="0.25">
      <c r="G46537" s="7"/>
    </row>
    <row r="46538" spans="7:7" x14ac:dyDescent="0.25">
      <c r="G46538" s="7"/>
    </row>
    <row r="46539" spans="7:7" x14ac:dyDescent="0.25">
      <c r="G46539" s="7"/>
    </row>
    <row r="46540" spans="7:7" x14ac:dyDescent="0.25">
      <c r="G46540" s="7"/>
    </row>
    <row r="46541" spans="7:7" x14ac:dyDescent="0.25">
      <c r="G46541" s="7"/>
    </row>
    <row r="46542" spans="7:7" x14ac:dyDescent="0.25">
      <c r="G46542" s="7"/>
    </row>
    <row r="46543" spans="7:7" x14ac:dyDescent="0.25">
      <c r="G46543" s="7"/>
    </row>
    <row r="46544" spans="7:7" x14ac:dyDescent="0.25">
      <c r="G46544" s="7"/>
    </row>
    <row r="46545" spans="7:7" x14ac:dyDescent="0.25">
      <c r="G46545" s="7"/>
    </row>
    <row r="46546" spans="7:7" x14ac:dyDescent="0.25">
      <c r="G46546" s="7"/>
    </row>
    <row r="46547" spans="7:7" x14ac:dyDescent="0.25">
      <c r="G46547" s="7"/>
    </row>
    <row r="46548" spans="7:7" x14ac:dyDescent="0.25">
      <c r="G46548" s="7"/>
    </row>
    <row r="46549" spans="7:7" x14ac:dyDescent="0.25">
      <c r="G46549" s="7"/>
    </row>
    <row r="46550" spans="7:7" x14ac:dyDescent="0.25">
      <c r="G46550" s="7"/>
    </row>
    <row r="46551" spans="7:7" x14ac:dyDescent="0.25">
      <c r="G46551" s="7"/>
    </row>
    <row r="46552" spans="7:7" x14ac:dyDescent="0.25">
      <c r="G46552" s="7"/>
    </row>
    <row r="46553" spans="7:7" x14ac:dyDescent="0.25">
      <c r="G46553" s="7"/>
    </row>
    <row r="46554" spans="7:7" x14ac:dyDescent="0.25">
      <c r="G46554" s="7"/>
    </row>
    <row r="46555" spans="7:7" x14ac:dyDescent="0.25">
      <c r="G46555" s="7"/>
    </row>
    <row r="46556" spans="7:7" x14ac:dyDescent="0.25">
      <c r="G46556" s="7"/>
    </row>
    <row r="46557" spans="7:7" x14ac:dyDescent="0.25">
      <c r="G46557" s="7"/>
    </row>
    <row r="46558" spans="7:7" x14ac:dyDescent="0.25">
      <c r="G46558" s="7"/>
    </row>
    <row r="46559" spans="7:7" x14ac:dyDescent="0.25">
      <c r="G46559" s="7"/>
    </row>
    <row r="46560" spans="7:7" x14ac:dyDescent="0.25">
      <c r="G46560" s="7"/>
    </row>
    <row r="46561" spans="7:7" x14ac:dyDescent="0.25">
      <c r="G46561" s="7"/>
    </row>
    <row r="46562" spans="7:7" x14ac:dyDescent="0.25">
      <c r="G46562" s="7"/>
    </row>
    <row r="46563" spans="7:7" x14ac:dyDescent="0.25">
      <c r="G46563" s="7"/>
    </row>
    <row r="46564" spans="7:7" x14ac:dyDescent="0.25">
      <c r="G46564" s="7"/>
    </row>
    <row r="46565" spans="7:7" x14ac:dyDescent="0.25">
      <c r="G46565" s="7"/>
    </row>
    <row r="46566" spans="7:7" x14ac:dyDescent="0.25">
      <c r="G46566" s="7"/>
    </row>
    <row r="46567" spans="7:7" x14ac:dyDescent="0.25">
      <c r="G46567" s="7"/>
    </row>
    <row r="46568" spans="7:7" x14ac:dyDescent="0.25">
      <c r="G46568" s="7"/>
    </row>
    <row r="46569" spans="7:7" x14ac:dyDescent="0.25">
      <c r="G46569" s="7"/>
    </row>
    <row r="46570" spans="7:7" x14ac:dyDescent="0.25">
      <c r="G46570" s="7"/>
    </row>
    <row r="46571" spans="7:7" x14ac:dyDescent="0.25">
      <c r="G46571" s="7"/>
    </row>
    <row r="46572" spans="7:7" x14ac:dyDescent="0.25">
      <c r="G46572" s="7"/>
    </row>
    <row r="46573" spans="7:7" x14ac:dyDescent="0.25">
      <c r="G46573" s="7"/>
    </row>
    <row r="46574" spans="7:7" x14ac:dyDescent="0.25">
      <c r="G46574" s="7"/>
    </row>
    <row r="46575" spans="7:7" x14ac:dyDescent="0.25">
      <c r="G46575" s="7"/>
    </row>
    <row r="46576" spans="7:7" x14ac:dyDescent="0.25">
      <c r="G46576" s="7"/>
    </row>
    <row r="46577" spans="7:7" x14ac:dyDescent="0.25">
      <c r="G46577" s="7"/>
    </row>
    <row r="46578" spans="7:7" x14ac:dyDescent="0.25">
      <c r="G46578" s="7"/>
    </row>
    <row r="46579" spans="7:7" x14ac:dyDescent="0.25">
      <c r="G46579" s="7"/>
    </row>
    <row r="46580" spans="7:7" x14ac:dyDescent="0.25">
      <c r="G46580" s="7"/>
    </row>
    <row r="46581" spans="7:7" x14ac:dyDescent="0.25">
      <c r="G46581" s="7"/>
    </row>
    <row r="46582" spans="7:7" x14ac:dyDescent="0.25">
      <c r="G46582" s="7"/>
    </row>
    <row r="46583" spans="7:7" x14ac:dyDescent="0.25">
      <c r="G46583" s="7"/>
    </row>
    <row r="46584" spans="7:7" x14ac:dyDescent="0.25">
      <c r="G46584" s="7"/>
    </row>
    <row r="46585" spans="7:7" x14ac:dyDescent="0.25">
      <c r="G46585" s="7"/>
    </row>
    <row r="46586" spans="7:7" x14ac:dyDescent="0.25">
      <c r="G46586" s="7"/>
    </row>
    <row r="46587" spans="7:7" x14ac:dyDescent="0.25">
      <c r="G46587" s="7"/>
    </row>
    <row r="46588" spans="7:7" x14ac:dyDescent="0.25">
      <c r="G46588" s="7"/>
    </row>
    <row r="46589" spans="7:7" x14ac:dyDescent="0.25">
      <c r="G46589" s="7"/>
    </row>
    <row r="46590" spans="7:7" x14ac:dyDescent="0.25">
      <c r="G46590" s="7"/>
    </row>
    <row r="46591" spans="7:7" x14ac:dyDescent="0.25">
      <c r="G46591" s="7"/>
    </row>
    <row r="46592" spans="7:7" x14ac:dyDescent="0.25">
      <c r="G46592" s="7"/>
    </row>
    <row r="46593" spans="7:7" x14ac:dyDescent="0.25">
      <c r="G46593" s="7"/>
    </row>
    <row r="46594" spans="7:7" x14ac:dyDescent="0.25">
      <c r="G46594" s="7"/>
    </row>
    <row r="46595" spans="7:7" x14ac:dyDescent="0.25">
      <c r="G46595" s="7"/>
    </row>
    <row r="46596" spans="7:7" x14ac:dyDescent="0.25">
      <c r="G46596" s="7"/>
    </row>
    <row r="46597" spans="7:7" x14ac:dyDescent="0.25">
      <c r="G46597" s="7"/>
    </row>
    <row r="46598" spans="7:7" x14ac:dyDescent="0.25">
      <c r="G46598" s="7"/>
    </row>
    <row r="46599" spans="7:7" x14ac:dyDescent="0.25">
      <c r="G46599" s="7"/>
    </row>
    <row r="46600" spans="7:7" x14ac:dyDescent="0.25">
      <c r="G46600" s="7"/>
    </row>
    <row r="46601" spans="7:7" x14ac:dyDescent="0.25">
      <c r="G46601" s="7"/>
    </row>
    <row r="46602" spans="7:7" x14ac:dyDescent="0.25">
      <c r="G46602" s="7"/>
    </row>
    <row r="46603" spans="7:7" x14ac:dyDescent="0.25">
      <c r="G46603" s="7"/>
    </row>
    <row r="46604" spans="7:7" x14ac:dyDescent="0.25">
      <c r="G46604" s="7"/>
    </row>
    <row r="46605" spans="7:7" x14ac:dyDescent="0.25">
      <c r="G46605" s="7"/>
    </row>
    <row r="46606" spans="7:7" x14ac:dyDescent="0.25">
      <c r="G46606" s="7"/>
    </row>
    <row r="46607" spans="7:7" x14ac:dyDescent="0.25">
      <c r="G46607" s="7"/>
    </row>
    <row r="46608" spans="7:7" x14ac:dyDescent="0.25">
      <c r="G46608" s="7"/>
    </row>
    <row r="46609" spans="7:7" x14ac:dyDescent="0.25">
      <c r="G46609" s="7"/>
    </row>
    <row r="46610" spans="7:7" x14ac:dyDescent="0.25">
      <c r="G46610" s="7"/>
    </row>
    <row r="46611" spans="7:7" x14ac:dyDescent="0.25">
      <c r="G46611" s="7"/>
    </row>
    <row r="46612" spans="7:7" x14ac:dyDescent="0.25">
      <c r="G46612" s="7"/>
    </row>
    <row r="46613" spans="7:7" x14ac:dyDescent="0.25">
      <c r="G46613" s="7"/>
    </row>
    <row r="46614" spans="7:7" x14ac:dyDescent="0.25">
      <c r="G46614" s="7"/>
    </row>
    <row r="46615" spans="7:7" x14ac:dyDescent="0.25">
      <c r="G46615" s="7"/>
    </row>
    <row r="46616" spans="7:7" x14ac:dyDescent="0.25">
      <c r="G46616" s="7"/>
    </row>
    <row r="46617" spans="7:7" x14ac:dyDescent="0.25">
      <c r="G46617" s="7"/>
    </row>
    <row r="46618" spans="7:7" x14ac:dyDescent="0.25">
      <c r="G46618" s="7"/>
    </row>
    <row r="46619" spans="7:7" x14ac:dyDescent="0.25">
      <c r="G46619" s="7"/>
    </row>
    <row r="46620" spans="7:7" x14ac:dyDescent="0.25">
      <c r="G46620" s="7"/>
    </row>
    <row r="46621" spans="7:7" x14ac:dyDescent="0.25">
      <c r="G46621" s="7"/>
    </row>
    <row r="46622" spans="7:7" x14ac:dyDescent="0.25">
      <c r="G46622" s="7"/>
    </row>
    <row r="46623" spans="7:7" x14ac:dyDescent="0.25">
      <c r="G46623" s="7"/>
    </row>
    <row r="46624" spans="7:7" x14ac:dyDescent="0.25">
      <c r="G46624" s="7"/>
    </row>
    <row r="46625" spans="7:7" x14ac:dyDescent="0.25">
      <c r="G46625" s="7"/>
    </row>
    <row r="46626" spans="7:7" x14ac:dyDescent="0.25">
      <c r="G46626" s="7"/>
    </row>
    <row r="46627" spans="7:7" x14ac:dyDescent="0.25">
      <c r="G46627" s="7"/>
    </row>
    <row r="46628" spans="7:7" x14ac:dyDescent="0.25">
      <c r="G46628" s="7"/>
    </row>
    <row r="46629" spans="7:7" x14ac:dyDescent="0.25">
      <c r="G46629" s="7"/>
    </row>
    <row r="46630" spans="7:7" x14ac:dyDescent="0.25">
      <c r="G46630" s="7"/>
    </row>
    <row r="46631" spans="7:7" x14ac:dyDescent="0.25">
      <c r="G46631" s="7"/>
    </row>
    <row r="46632" spans="7:7" x14ac:dyDescent="0.25">
      <c r="G46632" s="7"/>
    </row>
    <row r="46633" spans="7:7" x14ac:dyDescent="0.25">
      <c r="G46633" s="7"/>
    </row>
    <row r="46634" spans="7:7" x14ac:dyDescent="0.25">
      <c r="G46634" s="7"/>
    </row>
    <row r="46635" spans="7:7" x14ac:dyDescent="0.25">
      <c r="G46635" s="7"/>
    </row>
    <row r="46636" spans="7:7" x14ac:dyDescent="0.25">
      <c r="G46636" s="7"/>
    </row>
    <row r="46637" spans="7:7" x14ac:dyDescent="0.25">
      <c r="G46637" s="7"/>
    </row>
    <row r="46638" spans="7:7" x14ac:dyDescent="0.25">
      <c r="G46638" s="7"/>
    </row>
    <row r="46639" spans="7:7" x14ac:dyDescent="0.25">
      <c r="G46639" s="7"/>
    </row>
    <row r="46640" spans="7:7" x14ac:dyDescent="0.25">
      <c r="G46640" s="7"/>
    </row>
    <row r="46641" spans="7:7" x14ac:dyDescent="0.25">
      <c r="G46641" s="7"/>
    </row>
    <row r="46642" spans="7:7" x14ac:dyDescent="0.25">
      <c r="G46642" s="7"/>
    </row>
    <row r="46643" spans="7:7" x14ac:dyDescent="0.25">
      <c r="G46643" s="7"/>
    </row>
    <row r="46644" spans="7:7" x14ac:dyDescent="0.25">
      <c r="G46644" s="7"/>
    </row>
    <row r="46645" spans="7:7" x14ac:dyDescent="0.25">
      <c r="G46645" s="7"/>
    </row>
    <row r="46646" spans="7:7" x14ac:dyDescent="0.25">
      <c r="G46646" s="7"/>
    </row>
    <row r="46647" spans="7:7" x14ac:dyDescent="0.25">
      <c r="G46647" s="7"/>
    </row>
    <row r="46648" spans="7:7" x14ac:dyDescent="0.25">
      <c r="G46648" s="7"/>
    </row>
    <row r="46649" spans="7:7" x14ac:dyDescent="0.25">
      <c r="G46649" s="7"/>
    </row>
    <row r="46650" spans="7:7" x14ac:dyDescent="0.25">
      <c r="G46650" s="7"/>
    </row>
    <row r="46651" spans="7:7" x14ac:dyDescent="0.25">
      <c r="G46651" s="7"/>
    </row>
    <row r="46652" spans="7:7" x14ac:dyDescent="0.25">
      <c r="G46652" s="7"/>
    </row>
    <row r="46653" spans="7:7" x14ac:dyDescent="0.25">
      <c r="G46653" s="7"/>
    </row>
    <row r="46654" spans="7:7" x14ac:dyDescent="0.25">
      <c r="G46654" s="7"/>
    </row>
    <row r="46655" spans="7:7" x14ac:dyDescent="0.25">
      <c r="G46655" s="7"/>
    </row>
    <row r="46656" spans="7:7" x14ac:dyDescent="0.25">
      <c r="G46656" s="7"/>
    </row>
    <row r="46657" spans="7:7" x14ac:dyDescent="0.25">
      <c r="G46657" s="7"/>
    </row>
    <row r="46658" spans="7:7" x14ac:dyDescent="0.25">
      <c r="G46658" s="7"/>
    </row>
    <row r="46659" spans="7:7" x14ac:dyDescent="0.25">
      <c r="G46659" s="7"/>
    </row>
    <row r="46660" spans="7:7" x14ac:dyDescent="0.25">
      <c r="G46660" s="7"/>
    </row>
    <row r="46661" spans="7:7" x14ac:dyDescent="0.25">
      <c r="G46661" s="7"/>
    </row>
    <row r="46662" spans="7:7" x14ac:dyDescent="0.25">
      <c r="G46662" s="7"/>
    </row>
    <row r="46663" spans="7:7" x14ac:dyDescent="0.25">
      <c r="G46663" s="7"/>
    </row>
    <row r="46664" spans="7:7" x14ac:dyDescent="0.25">
      <c r="G46664" s="7"/>
    </row>
    <row r="46665" spans="7:7" x14ac:dyDescent="0.25">
      <c r="G46665" s="7"/>
    </row>
    <row r="46666" spans="7:7" x14ac:dyDescent="0.25">
      <c r="G46666" s="7"/>
    </row>
    <row r="46667" spans="7:7" x14ac:dyDescent="0.25">
      <c r="G46667" s="7"/>
    </row>
    <row r="46668" spans="7:7" x14ac:dyDescent="0.25">
      <c r="G46668" s="7"/>
    </row>
    <row r="46669" spans="7:7" x14ac:dyDescent="0.25">
      <c r="G46669" s="7"/>
    </row>
    <row r="46670" spans="7:7" x14ac:dyDescent="0.25">
      <c r="G46670" s="7"/>
    </row>
    <row r="46671" spans="7:7" x14ac:dyDescent="0.25">
      <c r="G46671" s="7"/>
    </row>
    <row r="46672" spans="7:7" x14ac:dyDescent="0.25">
      <c r="G46672" s="7"/>
    </row>
    <row r="46673" spans="7:7" x14ac:dyDescent="0.25">
      <c r="G46673" s="7"/>
    </row>
    <row r="46674" spans="7:7" x14ac:dyDescent="0.25">
      <c r="G46674" s="7"/>
    </row>
    <row r="46675" spans="7:7" x14ac:dyDescent="0.25">
      <c r="G46675" s="7"/>
    </row>
    <row r="46676" spans="7:7" x14ac:dyDescent="0.25">
      <c r="G46676" s="7"/>
    </row>
    <row r="46677" spans="7:7" x14ac:dyDescent="0.25">
      <c r="G46677" s="7"/>
    </row>
    <row r="46678" spans="7:7" x14ac:dyDescent="0.25">
      <c r="G46678" s="7"/>
    </row>
    <row r="46679" spans="7:7" x14ac:dyDescent="0.25">
      <c r="G46679" s="7"/>
    </row>
    <row r="46680" spans="7:7" x14ac:dyDescent="0.25">
      <c r="G46680" s="7"/>
    </row>
    <row r="46681" spans="7:7" x14ac:dyDescent="0.25">
      <c r="G46681" s="7"/>
    </row>
    <row r="46682" spans="7:7" x14ac:dyDescent="0.25">
      <c r="G46682" s="7"/>
    </row>
    <row r="46683" spans="7:7" x14ac:dyDescent="0.25">
      <c r="G46683" s="7"/>
    </row>
    <row r="46684" spans="7:7" x14ac:dyDescent="0.25">
      <c r="G46684" s="7"/>
    </row>
    <row r="46685" spans="7:7" x14ac:dyDescent="0.25">
      <c r="G46685" s="7"/>
    </row>
    <row r="46686" spans="7:7" x14ac:dyDescent="0.25">
      <c r="G46686" s="7"/>
    </row>
    <row r="46687" spans="7:7" x14ac:dyDescent="0.25">
      <c r="G46687" s="7"/>
    </row>
    <row r="46688" spans="7:7" x14ac:dyDescent="0.25">
      <c r="G46688" s="7"/>
    </row>
    <row r="46689" spans="7:7" x14ac:dyDescent="0.25">
      <c r="G46689" s="7"/>
    </row>
    <row r="46690" spans="7:7" x14ac:dyDescent="0.25">
      <c r="G46690" s="7"/>
    </row>
    <row r="46691" spans="7:7" x14ac:dyDescent="0.25">
      <c r="G46691" s="7"/>
    </row>
    <row r="46692" spans="7:7" x14ac:dyDescent="0.25">
      <c r="G46692" s="7"/>
    </row>
    <row r="46693" spans="7:7" x14ac:dyDescent="0.25">
      <c r="G46693" s="7"/>
    </row>
    <row r="46694" spans="7:7" x14ac:dyDescent="0.25">
      <c r="G46694" s="7"/>
    </row>
    <row r="46695" spans="7:7" x14ac:dyDescent="0.25">
      <c r="G46695" s="7"/>
    </row>
    <row r="46696" spans="7:7" x14ac:dyDescent="0.25">
      <c r="G46696" s="7"/>
    </row>
    <row r="46697" spans="7:7" x14ac:dyDescent="0.25">
      <c r="G46697" s="7"/>
    </row>
    <row r="46698" spans="7:7" x14ac:dyDescent="0.25">
      <c r="G46698" s="7"/>
    </row>
    <row r="46699" spans="7:7" x14ac:dyDescent="0.25">
      <c r="G46699" s="7"/>
    </row>
    <row r="46700" spans="7:7" x14ac:dyDescent="0.25">
      <c r="G46700" s="7"/>
    </row>
    <row r="46701" spans="7:7" x14ac:dyDescent="0.25">
      <c r="G46701" s="7"/>
    </row>
    <row r="46702" spans="7:7" x14ac:dyDescent="0.25">
      <c r="G46702" s="7"/>
    </row>
    <row r="46703" spans="7:7" x14ac:dyDescent="0.25">
      <c r="G46703" s="7"/>
    </row>
    <row r="46704" spans="7:7" x14ac:dyDescent="0.25">
      <c r="G46704" s="7"/>
    </row>
    <row r="46705" spans="7:7" x14ac:dyDescent="0.25">
      <c r="G46705" s="7"/>
    </row>
    <row r="46706" spans="7:7" x14ac:dyDescent="0.25">
      <c r="G46706" s="7"/>
    </row>
    <row r="46707" spans="7:7" x14ac:dyDescent="0.25">
      <c r="G46707" s="7"/>
    </row>
    <row r="46708" spans="7:7" x14ac:dyDescent="0.25">
      <c r="G46708" s="7"/>
    </row>
    <row r="46709" spans="7:7" x14ac:dyDescent="0.25">
      <c r="G46709" s="7"/>
    </row>
    <row r="46710" spans="7:7" x14ac:dyDescent="0.25">
      <c r="G46710" s="7"/>
    </row>
    <row r="46711" spans="7:7" x14ac:dyDescent="0.25">
      <c r="G46711" s="7"/>
    </row>
    <row r="46712" spans="7:7" x14ac:dyDescent="0.25">
      <c r="G46712" s="7"/>
    </row>
    <row r="46713" spans="7:7" x14ac:dyDescent="0.25">
      <c r="G46713" s="7"/>
    </row>
    <row r="46714" spans="7:7" x14ac:dyDescent="0.25">
      <c r="G46714" s="7"/>
    </row>
    <row r="46715" spans="7:7" x14ac:dyDescent="0.25">
      <c r="G46715" s="7"/>
    </row>
    <row r="46716" spans="7:7" x14ac:dyDescent="0.25">
      <c r="G46716" s="7"/>
    </row>
    <row r="46717" spans="7:7" x14ac:dyDescent="0.25">
      <c r="G46717" s="7"/>
    </row>
    <row r="46718" spans="7:7" x14ac:dyDescent="0.25">
      <c r="G46718" s="7"/>
    </row>
    <row r="46719" spans="7:7" x14ac:dyDescent="0.25">
      <c r="G46719" s="7"/>
    </row>
    <row r="46720" spans="7:7" x14ac:dyDescent="0.25">
      <c r="G46720" s="7"/>
    </row>
    <row r="46721" spans="7:7" x14ac:dyDescent="0.25">
      <c r="G46721" s="7"/>
    </row>
    <row r="46722" spans="7:7" x14ac:dyDescent="0.25">
      <c r="G46722" s="7"/>
    </row>
    <row r="46723" spans="7:7" x14ac:dyDescent="0.25">
      <c r="G46723" s="7"/>
    </row>
    <row r="46724" spans="7:7" x14ac:dyDescent="0.25">
      <c r="G46724" s="7"/>
    </row>
    <row r="46725" spans="7:7" x14ac:dyDescent="0.25">
      <c r="G46725" s="7"/>
    </row>
    <row r="46726" spans="7:7" x14ac:dyDescent="0.25">
      <c r="G46726" s="7"/>
    </row>
    <row r="46727" spans="7:7" x14ac:dyDescent="0.25">
      <c r="G46727" s="7"/>
    </row>
    <row r="46728" spans="7:7" x14ac:dyDescent="0.25">
      <c r="G46728" s="7"/>
    </row>
    <row r="46729" spans="7:7" x14ac:dyDescent="0.25">
      <c r="G46729" s="7"/>
    </row>
    <row r="46730" spans="7:7" x14ac:dyDescent="0.25">
      <c r="G46730" s="7"/>
    </row>
    <row r="46731" spans="7:7" x14ac:dyDescent="0.25">
      <c r="G46731" s="7"/>
    </row>
    <row r="46732" spans="7:7" x14ac:dyDescent="0.25">
      <c r="G46732" s="7"/>
    </row>
    <row r="46733" spans="7:7" x14ac:dyDescent="0.25">
      <c r="G46733" s="7"/>
    </row>
    <row r="46734" spans="7:7" x14ac:dyDescent="0.25">
      <c r="G46734" s="7"/>
    </row>
    <row r="46735" spans="7:7" x14ac:dyDescent="0.25">
      <c r="G46735" s="7"/>
    </row>
    <row r="46736" spans="7:7" x14ac:dyDescent="0.25">
      <c r="G46736" s="7"/>
    </row>
    <row r="46737" spans="7:7" x14ac:dyDescent="0.25">
      <c r="G46737" s="7"/>
    </row>
    <row r="46738" spans="7:7" x14ac:dyDescent="0.25">
      <c r="G46738" s="7"/>
    </row>
    <row r="46739" spans="7:7" x14ac:dyDescent="0.25">
      <c r="G46739" s="7"/>
    </row>
    <row r="46740" spans="7:7" x14ac:dyDescent="0.25">
      <c r="G46740" s="7"/>
    </row>
    <row r="46741" spans="7:7" x14ac:dyDescent="0.25">
      <c r="G46741" s="7"/>
    </row>
    <row r="46742" spans="7:7" x14ac:dyDescent="0.25">
      <c r="G46742" s="7"/>
    </row>
    <row r="46743" spans="7:7" x14ac:dyDescent="0.25">
      <c r="G46743" s="7"/>
    </row>
    <row r="46744" spans="7:7" x14ac:dyDescent="0.25">
      <c r="G46744" s="7"/>
    </row>
    <row r="46745" spans="7:7" x14ac:dyDescent="0.25">
      <c r="G46745" s="7"/>
    </row>
    <row r="46746" spans="7:7" x14ac:dyDescent="0.25">
      <c r="G46746" s="7"/>
    </row>
    <row r="46747" spans="7:7" x14ac:dyDescent="0.25">
      <c r="G46747" s="7"/>
    </row>
    <row r="46748" spans="7:7" x14ac:dyDescent="0.25">
      <c r="G46748" s="7"/>
    </row>
    <row r="46749" spans="7:7" x14ac:dyDescent="0.25">
      <c r="G46749" s="7"/>
    </row>
    <row r="46750" spans="7:7" x14ac:dyDescent="0.25">
      <c r="G46750" s="7"/>
    </row>
    <row r="46751" spans="7:7" x14ac:dyDescent="0.25">
      <c r="G46751" s="7"/>
    </row>
    <row r="46752" spans="7:7" x14ac:dyDescent="0.25">
      <c r="G46752" s="7"/>
    </row>
    <row r="46753" spans="7:7" x14ac:dyDescent="0.25">
      <c r="G46753" s="7"/>
    </row>
    <row r="46754" spans="7:7" x14ac:dyDescent="0.25">
      <c r="G46754" s="7"/>
    </row>
    <row r="46755" spans="7:7" x14ac:dyDescent="0.25">
      <c r="G46755" s="7"/>
    </row>
    <row r="46756" spans="7:7" x14ac:dyDescent="0.25">
      <c r="G46756" s="7"/>
    </row>
    <row r="46757" spans="7:7" x14ac:dyDescent="0.25">
      <c r="G46757" s="7"/>
    </row>
    <row r="46758" spans="7:7" x14ac:dyDescent="0.25">
      <c r="G46758" s="7"/>
    </row>
    <row r="46759" spans="7:7" x14ac:dyDescent="0.25">
      <c r="G46759" s="7"/>
    </row>
    <row r="46760" spans="7:7" x14ac:dyDescent="0.25">
      <c r="G46760" s="7"/>
    </row>
    <row r="46761" spans="7:7" x14ac:dyDescent="0.25">
      <c r="G46761" s="7"/>
    </row>
    <row r="46762" spans="7:7" x14ac:dyDescent="0.25">
      <c r="G46762" s="7"/>
    </row>
    <row r="46763" spans="7:7" x14ac:dyDescent="0.25">
      <c r="G46763" s="7"/>
    </row>
    <row r="46764" spans="7:7" x14ac:dyDescent="0.25">
      <c r="G46764" s="7"/>
    </row>
    <row r="46765" spans="7:7" x14ac:dyDescent="0.25">
      <c r="G46765" s="7"/>
    </row>
    <row r="46766" spans="7:7" x14ac:dyDescent="0.25">
      <c r="G46766" s="7"/>
    </row>
    <row r="46767" spans="7:7" x14ac:dyDescent="0.25">
      <c r="G46767" s="7"/>
    </row>
    <row r="46768" spans="7:7" x14ac:dyDescent="0.25">
      <c r="G46768" s="7"/>
    </row>
    <row r="46769" spans="7:7" x14ac:dyDescent="0.25">
      <c r="G46769" s="7"/>
    </row>
    <row r="46770" spans="7:7" x14ac:dyDescent="0.25">
      <c r="G46770" s="7"/>
    </row>
    <row r="46771" spans="7:7" x14ac:dyDescent="0.25">
      <c r="G46771" s="7"/>
    </row>
    <row r="46772" spans="7:7" x14ac:dyDescent="0.25">
      <c r="G46772" s="7"/>
    </row>
    <row r="46773" spans="7:7" x14ac:dyDescent="0.25">
      <c r="G46773" s="7"/>
    </row>
    <row r="46774" spans="7:7" x14ac:dyDescent="0.25">
      <c r="G46774" s="7"/>
    </row>
    <row r="46775" spans="7:7" x14ac:dyDescent="0.25">
      <c r="G46775" s="7"/>
    </row>
    <row r="46776" spans="7:7" x14ac:dyDescent="0.25">
      <c r="G46776" s="7"/>
    </row>
    <row r="46777" spans="7:7" x14ac:dyDescent="0.25">
      <c r="G46777" s="7"/>
    </row>
    <row r="46778" spans="7:7" x14ac:dyDescent="0.25">
      <c r="G46778" s="7"/>
    </row>
    <row r="46779" spans="7:7" x14ac:dyDescent="0.25">
      <c r="G46779" s="7"/>
    </row>
    <row r="46780" spans="7:7" x14ac:dyDescent="0.25">
      <c r="G46780" s="7"/>
    </row>
    <row r="46781" spans="7:7" x14ac:dyDescent="0.25">
      <c r="G46781" s="7"/>
    </row>
    <row r="46782" spans="7:7" x14ac:dyDescent="0.25">
      <c r="G46782" s="7"/>
    </row>
    <row r="46783" spans="7:7" x14ac:dyDescent="0.25">
      <c r="G46783" s="7"/>
    </row>
    <row r="46784" spans="7:7" x14ac:dyDescent="0.25">
      <c r="G46784" s="7"/>
    </row>
    <row r="46785" spans="7:7" x14ac:dyDescent="0.25">
      <c r="G46785" s="7"/>
    </row>
    <row r="46786" spans="7:7" x14ac:dyDescent="0.25">
      <c r="G46786" s="7"/>
    </row>
    <row r="46787" spans="7:7" x14ac:dyDescent="0.25">
      <c r="G46787" s="7"/>
    </row>
    <row r="46788" spans="7:7" x14ac:dyDescent="0.25">
      <c r="G46788" s="7"/>
    </row>
    <row r="46789" spans="7:7" x14ac:dyDescent="0.25">
      <c r="G46789" s="7"/>
    </row>
    <row r="46790" spans="7:7" x14ac:dyDescent="0.25">
      <c r="G46790" s="7"/>
    </row>
    <row r="46791" spans="7:7" x14ac:dyDescent="0.25">
      <c r="G46791" s="7"/>
    </row>
    <row r="46792" spans="7:7" x14ac:dyDescent="0.25">
      <c r="G46792" s="7"/>
    </row>
    <row r="46793" spans="7:7" x14ac:dyDescent="0.25">
      <c r="G46793" s="7"/>
    </row>
    <row r="46794" spans="7:7" x14ac:dyDescent="0.25">
      <c r="G46794" s="7"/>
    </row>
    <row r="46795" spans="7:7" x14ac:dyDescent="0.25">
      <c r="G46795" s="7"/>
    </row>
    <row r="46796" spans="7:7" x14ac:dyDescent="0.25">
      <c r="G46796" s="7"/>
    </row>
    <row r="46797" spans="7:7" x14ac:dyDescent="0.25">
      <c r="G46797" s="7"/>
    </row>
    <row r="46798" spans="7:7" x14ac:dyDescent="0.25">
      <c r="G46798" s="7"/>
    </row>
    <row r="46799" spans="7:7" x14ac:dyDescent="0.25">
      <c r="G46799" s="7"/>
    </row>
    <row r="46800" spans="7:7" x14ac:dyDescent="0.25">
      <c r="G46800" s="7"/>
    </row>
    <row r="46801" spans="7:7" x14ac:dyDescent="0.25">
      <c r="G46801" s="7"/>
    </row>
    <row r="46802" spans="7:7" x14ac:dyDescent="0.25">
      <c r="G46802" s="7"/>
    </row>
    <row r="46803" spans="7:7" x14ac:dyDescent="0.25">
      <c r="G46803" s="7"/>
    </row>
    <row r="46804" spans="7:7" x14ac:dyDescent="0.25">
      <c r="G46804" s="7"/>
    </row>
    <row r="46805" spans="7:7" x14ac:dyDescent="0.25">
      <c r="G46805" s="7"/>
    </row>
    <row r="46806" spans="7:7" x14ac:dyDescent="0.25">
      <c r="G46806" s="7"/>
    </row>
    <row r="46807" spans="7:7" x14ac:dyDescent="0.25">
      <c r="G46807" s="7"/>
    </row>
    <row r="46808" spans="7:7" x14ac:dyDescent="0.25">
      <c r="G46808" s="7"/>
    </row>
    <row r="46809" spans="7:7" x14ac:dyDescent="0.25">
      <c r="G46809" s="7"/>
    </row>
    <row r="46810" spans="7:7" x14ac:dyDescent="0.25">
      <c r="G46810" s="7"/>
    </row>
    <row r="46811" spans="7:7" x14ac:dyDescent="0.25">
      <c r="G46811" s="7"/>
    </row>
    <row r="46812" spans="7:7" x14ac:dyDescent="0.25">
      <c r="G46812" s="7"/>
    </row>
    <row r="46813" spans="7:7" x14ac:dyDescent="0.25">
      <c r="G46813" s="7"/>
    </row>
    <row r="46814" spans="7:7" x14ac:dyDescent="0.25">
      <c r="G46814" s="7"/>
    </row>
    <row r="46815" spans="7:7" x14ac:dyDescent="0.25">
      <c r="G46815" s="7"/>
    </row>
    <row r="46816" spans="7:7" x14ac:dyDescent="0.25">
      <c r="G46816" s="7"/>
    </row>
    <row r="46817" spans="7:7" x14ac:dyDescent="0.25">
      <c r="G46817" s="7"/>
    </row>
    <row r="46818" spans="7:7" x14ac:dyDescent="0.25">
      <c r="G46818" s="7"/>
    </row>
    <row r="46819" spans="7:7" x14ac:dyDescent="0.25">
      <c r="G46819" s="7"/>
    </row>
    <row r="46820" spans="7:7" x14ac:dyDescent="0.25">
      <c r="G46820" s="7"/>
    </row>
    <row r="46821" spans="7:7" x14ac:dyDescent="0.25">
      <c r="G46821" s="7"/>
    </row>
    <row r="46822" spans="7:7" x14ac:dyDescent="0.25">
      <c r="G46822" s="7"/>
    </row>
    <row r="46823" spans="7:7" x14ac:dyDescent="0.25">
      <c r="G46823" s="7"/>
    </row>
    <row r="46824" spans="7:7" x14ac:dyDescent="0.25">
      <c r="G46824" s="7"/>
    </row>
    <row r="46825" spans="7:7" x14ac:dyDescent="0.25">
      <c r="G46825" s="7"/>
    </row>
    <row r="46826" spans="7:7" x14ac:dyDescent="0.25">
      <c r="G46826" s="7"/>
    </row>
    <row r="46827" spans="7:7" x14ac:dyDescent="0.25">
      <c r="G46827" s="7"/>
    </row>
    <row r="46828" spans="7:7" x14ac:dyDescent="0.25">
      <c r="G46828" s="7"/>
    </row>
    <row r="46829" spans="7:7" x14ac:dyDescent="0.25">
      <c r="G46829" s="7"/>
    </row>
    <row r="46830" spans="7:7" x14ac:dyDescent="0.25">
      <c r="G46830" s="7"/>
    </row>
    <row r="46831" spans="7:7" x14ac:dyDescent="0.25">
      <c r="G46831" s="7"/>
    </row>
    <row r="46832" spans="7:7" x14ac:dyDescent="0.25">
      <c r="G46832" s="7"/>
    </row>
    <row r="46833" spans="7:7" x14ac:dyDescent="0.25">
      <c r="G46833" s="7"/>
    </row>
    <row r="46834" spans="7:7" x14ac:dyDescent="0.25">
      <c r="G46834" s="7"/>
    </row>
    <row r="46835" spans="7:7" x14ac:dyDescent="0.25">
      <c r="G46835" s="7"/>
    </row>
    <row r="46836" spans="7:7" x14ac:dyDescent="0.25">
      <c r="G46836" s="7"/>
    </row>
    <row r="46837" spans="7:7" x14ac:dyDescent="0.25">
      <c r="G46837" s="7"/>
    </row>
    <row r="46838" spans="7:7" x14ac:dyDescent="0.25">
      <c r="G46838" s="7"/>
    </row>
    <row r="46839" spans="7:7" x14ac:dyDescent="0.25">
      <c r="G46839" s="7"/>
    </row>
    <row r="46840" spans="7:7" x14ac:dyDescent="0.25">
      <c r="G46840" s="7"/>
    </row>
    <row r="46841" spans="7:7" x14ac:dyDescent="0.25">
      <c r="G46841" s="7"/>
    </row>
    <row r="46842" spans="7:7" x14ac:dyDescent="0.25">
      <c r="G46842" s="7"/>
    </row>
    <row r="46843" spans="7:7" x14ac:dyDescent="0.25">
      <c r="G46843" s="7"/>
    </row>
    <row r="46844" spans="7:7" x14ac:dyDescent="0.25">
      <c r="G46844" s="7"/>
    </row>
    <row r="46845" spans="7:7" x14ac:dyDescent="0.25">
      <c r="G46845" s="7"/>
    </row>
    <row r="46846" spans="7:7" x14ac:dyDescent="0.25">
      <c r="G46846" s="7"/>
    </row>
    <row r="46847" spans="7:7" x14ac:dyDescent="0.25">
      <c r="G46847" s="7"/>
    </row>
    <row r="46848" spans="7:7" x14ac:dyDescent="0.25">
      <c r="G46848" s="7"/>
    </row>
    <row r="46849" spans="7:7" x14ac:dyDescent="0.25">
      <c r="G46849" s="7"/>
    </row>
    <row r="46850" spans="7:7" x14ac:dyDescent="0.25">
      <c r="G46850" s="7"/>
    </row>
    <row r="46851" spans="7:7" x14ac:dyDescent="0.25">
      <c r="G46851" s="7"/>
    </row>
    <row r="46852" spans="7:7" x14ac:dyDescent="0.25">
      <c r="G46852" s="7"/>
    </row>
    <row r="46853" spans="7:7" x14ac:dyDescent="0.25">
      <c r="G46853" s="7"/>
    </row>
    <row r="46854" spans="7:7" x14ac:dyDescent="0.25">
      <c r="G46854" s="7"/>
    </row>
    <row r="46855" spans="7:7" x14ac:dyDescent="0.25">
      <c r="G46855" s="7"/>
    </row>
    <row r="46856" spans="7:7" x14ac:dyDescent="0.25">
      <c r="G46856" s="7"/>
    </row>
    <row r="46857" spans="7:7" x14ac:dyDescent="0.25">
      <c r="G46857" s="7"/>
    </row>
    <row r="46858" spans="7:7" x14ac:dyDescent="0.25">
      <c r="G46858" s="7"/>
    </row>
    <row r="46859" spans="7:7" x14ac:dyDescent="0.25">
      <c r="G46859" s="7"/>
    </row>
    <row r="46860" spans="7:7" x14ac:dyDescent="0.25">
      <c r="G46860" s="7"/>
    </row>
    <row r="46861" spans="7:7" x14ac:dyDescent="0.25">
      <c r="G46861" s="7"/>
    </row>
    <row r="46862" spans="7:7" x14ac:dyDescent="0.25">
      <c r="G46862" s="7"/>
    </row>
    <row r="46863" spans="7:7" x14ac:dyDescent="0.25">
      <c r="G46863" s="7"/>
    </row>
    <row r="46864" spans="7:7" x14ac:dyDescent="0.25">
      <c r="G46864" s="7"/>
    </row>
    <row r="46865" spans="7:7" x14ac:dyDescent="0.25">
      <c r="G46865" s="7"/>
    </row>
    <row r="46866" spans="7:7" x14ac:dyDescent="0.25">
      <c r="G46866" s="7"/>
    </row>
    <row r="46867" spans="7:7" x14ac:dyDescent="0.25">
      <c r="G46867" s="7"/>
    </row>
    <row r="46868" spans="7:7" x14ac:dyDescent="0.25">
      <c r="G46868" s="7"/>
    </row>
    <row r="46869" spans="7:7" x14ac:dyDescent="0.25">
      <c r="G46869" s="7"/>
    </row>
    <row r="46870" spans="7:7" x14ac:dyDescent="0.25">
      <c r="G46870" s="7"/>
    </row>
    <row r="46871" spans="7:7" x14ac:dyDescent="0.25">
      <c r="G46871" s="7"/>
    </row>
    <row r="46872" spans="7:7" x14ac:dyDescent="0.25">
      <c r="G46872" s="7"/>
    </row>
    <row r="46873" spans="7:7" x14ac:dyDescent="0.25">
      <c r="G46873" s="7"/>
    </row>
    <row r="46874" spans="7:7" x14ac:dyDescent="0.25">
      <c r="G46874" s="7"/>
    </row>
    <row r="46875" spans="7:7" x14ac:dyDescent="0.25">
      <c r="G46875" s="7"/>
    </row>
    <row r="46876" spans="7:7" x14ac:dyDescent="0.25">
      <c r="G46876" s="7"/>
    </row>
    <row r="46877" spans="7:7" x14ac:dyDescent="0.25">
      <c r="G46877" s="7"/>
    </row>
    <row r="46878" spans="7:7" x14ac:dyDescent="0.25">
      <c r="G46878" s="7"/>
    </row>
    <row r="46879" spans="7:7" x14ac:dyDescent="0.25">
      <c r="G46879" s="7"/>
    </row>
    <row r="46880" spans="7:7" x14ac:dyDescent="0.25">
      <c r="G46880" s="7"/>
    </row>
    <row r="46881" spans="7:7" x14ac:dyDescent="0.25">
      <c r="G46881" s="7"/>
    </row>
    <row r="46882" spans="7:7" x14ac:dyDescent="0.25">
      <c r="G46882" s="7"/>
    </row>
    <row r="46883" spans="7:7" x14ac:dyDescent="0.25">
      <c r="G46883" s="7"/>
    </row>
    <row r="46884" spans="7:7" x14ac:dyDescent="0.25">
      <c r="G46884" s="7"/>
    </row>
    <row r="46885" spans="7:7" x14ac:dyDescent="0.25">
      <c r="G46885" s="7"/>
    </row>
    <row r="46886" spans="7:7" x14ac:dyDescent="0.25">
      <c r="G46886" s="7"/>
    </row>
    <row r="46887" spans="7:7" x14ac:dyDescent="0.25">
      <c r="G46887" s="7"/>
    </row>
    <row r="46888" spans="7:7" x14ac:dyDescent="0.25">
      <c r="G46888" s="7"/>
    </row>
    <row r="46889" spans="7:7" x14ac:dyDescent="0.25">
      <c r="G46889" s="7"/>
    </row>
    <row r="46890" spans="7:7" x14ac:dyDescent="0.25">
      <c r="G46890" s="7"/>
    </row>
    <row r="46891" spans="7:7" x14ac:dyDescent="0.25">
      <c r="G46891" s="7"/>
    </row>
    <row r="46892" spans="7:7" x14ac:dyDescent="0.25">
      <c r="G46892" s="7"/>
    </row>
    <row r="46893" spans="7:7" x14ac:dyDescent="0.25">
      <c r="G46893" s="7"/>
    </row>
    <row r="46894" spans="7:7" x14ac:dyDescent="0.25">
      <c r="G46894" s="7"/>
    </row>
    <row r="46895" spans="7:7" x14ac:dyDescent="0.25">
      <c r="G46895" s="7"/>
    </row>
    <row r="46896" spans="7:7" x14ac:dyDescent="0.25">
      <c r="G46896" s="7"/>
    </row>
    <row r="46897" spans="7:7" x14ac:dyDescent="0.25">
      <c r="G46897" s="7"/>
    </row>
    <row r="46898" spans="7:7" x14ac:dyDescent="0.25">
      <c r="G46898" s="7"/>
    </row>
    <row r="46899" spans="7:7" x14ac:dyDescent="0.25">
      <c r="G46899" s="7"/>
    </row>
    <row r="46900" spans="7:7" x14ac:dyDescent="0.25">
      <c r="G46900" s="7"/>
    </row>
    <row r="46901" spans="7:7" x14ac:dyDescent="0.25">
      <c r="G46901" s="7"/>
    </row>
    <row r="46902" spans="7:7" x14ac:dyDescent="0.25">
      <c r="G46902" s="7"/>
    </row>
    <row r="46903" spans="7:7" x14ac:dyDescent="0.25">
      <c r="G46903" s="7"/>
    </row>
    <row r="46904" spans="7:7" x14ac:dyDescent="0.25">
      <c r="G46904" s="7"/>
    </row>
    <row r="46905" spans="7:7" x14ac:dyDescent="0.25">
      <c r="G46905" s="7"/>
    </row>
    <row r="46906" spans="7:7" x14ac:dyDescent="0.25">
      <c r="G46906" s="7"/>
    </row>
    <row r="46907" spans="7:7" x14ac:dyDescent="0.25">
      <c r="G46907" s="7"/>
    </row>
    <row r="46908" spans="7:7" x14ac:dyDescent="0.25">
      <c r="G46908" s="7"/>
    </row>
    <row r="46909" spans="7:7" x14ac:dyDescent="0.25">
      <c r="G46909" s="7"/>
    </row>
    <row r="46910" spans="7:7" x14ac:dyDescent="0.25">
      <c r="G46910" s="7"/>
    </row>
    <row r="46911" spans="7:7" x14ac:dyDescent="0.25">
      <c r="G46911" s="7"/>
    </row>
    <row r="46912" spans="7:7" x14ac:dyDescent="0.25">
      <c r="G46912" s="7"/>
    </row>
    <row r="46913" spans="7:7" x14ac:dyDescent="0.25">
      <c r="G46913" s="7"/>
    </row>
    <row r="46914" spans="7:7" x14ac:dyDescent="0.25">
      <c r="G46914" s="7"/>
    </row>
    <row r="46915" spans="7:7" x14ac:dyDescent="0.25">
      <c r="G46915" s="7"/>
    </row>
    <row r="46916" spans="7:7" x14ac:dyDescent="0.25">
      <c r="G46916" s="7"/>
    </row>
    <row r="46917" spans="7:7" x14ac:dyDescent="0.25">
      <c r="G46917" s="7"/>
    </row>
    <row r="46918" spans="7:7" x14ac:dyDescent="0.25">
      <c r="G46918" s="7"/>
    </row>
    <row r="46919" spans="7:7" x14ac:dyDescent="0.25">
      <c r="G46919" s="7"/>
    </row>
    <row r="46920" spans="7:7" x14ac:dyDescent="0.25">
      <c r="G46920" s="7"/>
    </row>
    <row r="46921" spans="7:7" x14ac:dyDescent="0.25">
      <c r="G46921" s="7"/>
    </row>
    <row r="46922" spans="7:7" x14ac:dyDescent="0.25">
      <c r="G46922" s="7"/>
    </row>
    <row r="46923" spans="7:7" x14ac:dyDescent="0.25">
      <c r="G46923" s="7"/>
    </row>
    <row r="46924" spans="7:7" x14ac:dyDescent="0.25">
      <c r="G46924" s="7"/>
    </row>
    <row r="46925" spans="7:7" x14ac:dyDescent="0.25">
      <c r="G46925" s="7"/>
    </row>
    <row r="46926" spans="7:7" x14ac:dyDescent="0.25">
      <c r="G46926" s="7"/>
    </row>
    <row r="46927" spans="7:7" x14ac:dyDescent="0.25">
      <c r="G46927" s="7"/>
    </row>
    <row r="46928" spans="7:7" x14ac:dyDescent="0.25">
      <c r="G46928" s="7"/>
    </row>
    <row r="46929" spans="7:7" x14ac:dyDescent="0.25">
      <c r="G46929" s="7"/>
    </row>
    <row r="46930" spans="7:7" x14ac:dyDescent="0.25">
      <c r="G46930" s="7"/>
    </row>
    <row r="46931" spans="7:7" x14ac:dyDescent="0.25">
      <c r="G46931" s="7"/>
    </row>
    <row r="46932" spans="7:7" x14ac:dyDescent="0.25">
      <c r="G46932" s="7"/>
    </row>
    <row r="46933" spans="7:7" x14ac:dyDescent="0.25">
      <c r="G46933" s="7"/>
    </row>
    <row r="46934" spans="7:7" x14ac:dyDescent="0.25">
      <c r="G46934" s="7"/>
    </row>
    <row r="46935" spans="7:7" x14ac:dyDescent="0.25">
      <c r="G46935" s="7"/>
    </row>
    <row r="46936" spans="7:7" x14ac:dyDescent="0.25">
      <c r="G46936" s="7"/>
    </row>
    <row r="46937" spans="7:7" x14ac:dyDescent="0.25">
      <c r="G46937" s="7"/>
    </row>
    <row r="46938" spans="7:7" x14ac:dyDescent="0.25">
      <c r="G46938" s="7"/>
    </row>
    <row r="46939" spans="7:7" x14ac:dyDescent="0.25">
      <c r="G46939" s="7"/>
    </row>
    <row r="46940" spans="7:7" x14ac:dyDescent="0.25">
      <c r="G46940" s="7"/>
    </row>
    <row r="46941" spans="7:7" x14ac:dyDescent="0.25">
      <c r="G46941" s="7"/>
    </row>
    <row r="46942" spans="7:7" x14ac:dyDescent="0.25">
      <c r="G46942" s="7"/>
    </row>
    <row r="46943" spans="7:7" x14ac:dyDescent="0.25">
      <c r="G46943" s="7"/>
    </row>
    <row r="46944" spans="7:7" x14ac:dyDescent="0.25">
      <c r="G46944" s="7"/>
    </row>
    <row r="46945" spans="7:7" x14ac:dyDescent="0.25">
      <c r="G46945" s="7"/>
    </row>
    <row r="46946" spans="7:7" x14ac:dyDescent="0.25">
      <c r="G46946" s="7"/>
    </row>
    <row r="46947" spans="7:7" x14ac:dyDescent="0.25">
      <c r="G46947" s="7"/>
    </row>
    <row r="46948" spans="7:7" x14ac:dyDescent="0.25">
      <c r="G46948" s="7"/>
    </row>
    <row r="46949" spans="7:7" x14ac:dyDescent="0.25">
      <c r="G46949" s="7"/>
    </row>
    <row r="46950" spans="7:7" x14ac:dyDescent="0.25">
      <c r="G46950" s="7"/>
    </row>
    <row r="46951" spans="7:7" x14ac:dyDescent="0.25">
      <c r="G46951" s="7"/>
    </row>
    <row r="46952" spans="7:7" x14ac:dyDescent="0.25">
      <c r="G46952" s="7"/>
    </row>
    <row r="46953" spans="7:7" x14ac:dyDescent="0.25">
      <c r="G46953" s="7"/>
    </row>
    <row r="46954" spans="7:7" x14ac:dyDescent="0.25">
      <c r="G46954" s="7"/>
    </row>
    <row r="46955" spans="7:7" x14ac:dyDescent="0.25">
      <c r="G46955" s="7"/>
    </row>
    <row r="46956" spans="7:7" x14ac:dyDescent="0.25">
      <c r="G46956" s="7"/>
    </row>
    <row r="46957" spans="7:7" x14ac:dyDescent="0.25">
      <c r="G46957" s="7"/>
    </row>
    <row r="46958" spans="7:7" x14ac:dyDescent="0.25">
      <c r="G46958" s="7"/>
    </row>
    <row r="46959" spans="7:7" x14ac:dyDescent="0.25">
      <c r="G46959" s="7"/>
    </row>
    <row r="46960" spans="7:7" x14ac:dyDescent="0.25">
      <c r="G46960" s="7"/>
    </row>
    <row r="46961" spans="7:7" x14ac:dyDescent="0.25">
      <c r="G46961" s="7"/>
    </row>
    <row r="46962" spans="7:7" x14ac:dyDescent="0.25">
      <c r="G46962" s="7"/>
    </row>
    <row r="46963" spans="7:7" x14ac:dyDescent="0.25">
      <c r="G46963" s="7"/>
    </row>
    <row r="46964" spans="7:7" x14ac:dyDescent="0.25">
      <c r="G46964" s="7"/>
    </row>
    <row r="46965" spans="7:7" x14ac:dyDescent="0.25">
      <c r="G46965" s="7"/>
    </row>
    <row r="46966" spans="7:7" x14ac:dyDescent="0.25">
      <c r="G46966" s="7"/>
    </row>
    <row r="46967" spans="7:7" x14ac:dyDescent="0.25">
      <c r="G46967" s="7"/>
    </row>
    <row r="46968" spans="7:7" x14ac:dyDescent="0.25">
      <c r="G46968" s="7"/>
    </row>
    <row r="46969" spans="7:7" x14ac:dyDescent="0.25">
      <c r="G46969" s="7"/>
    </row>
    <row r="46970" spans="7:7" x14ac:dyDescent="0.25">
      <c r="G46970" s="7"/>
    </row>
    <row r="46971" spans="7:7" x14ac:dyDescent="0.25">
      <c r="G46971" s="7"/>
    </row>
    <row r="46972" spans="7:7" x14ac:dyDescent="0.25">
      <c r="G46972" s="7"/>
    </row>
    <row r="46973" spans="7:7" x14ac:dyDescent="0.25">
      <c r="G46973" s="7"/>
    </row>
    <row r="46974" spans="7:7" x14ac:dyDescent="0.25">
      <c r="G46974" s="7"/>
    </row>
    <row r="46975" spans="7:7" x14ac:dyDescent="0.25">
      <c r="G46975" s="7"/>
    </row>
    <row r="46976" spans="7:7" x14ac:dyDescent="0.25">
      <c r="G46976" s="7"/>
    </row>
    <row r="46977" spans="7:7" x14ac:dyDescent="0.25">
      <c r="G46977" s="7"/>
    </row>
    <row r="46978" spans="7:7" x14ac:dyDescent="0.25">
      <c r="G46978" s="7"/>
    </row>
    <row r="46979" spans="7:7" x14ac:dyDescent="0.25">
      <c r="G46979" s="7"/>
    </row>
    <row r="46980" spans="7:7" x14ac:dyDescent="0.25">
      <c r="G46980" s="7"/>
    </row>
    <row r="46981" spans="7:7" x14ac:dyDescent="0.25">
      <c r="G46981" s="7"/>
    </row>
    <row r="46982" spans="7:7" x14ac:dyDescent="0.25">
      <c r="G46982" s="7"/>
    </row>
    <row r="46983" spans="7:7" x14ac:dyDescent="0.25">
      <c r="G46983" s="7"/>
    </row>
    <row r="46984" spans="7:7" x14ac:dyDescent="0.25">
      <c r="G46984" s="7"/>
    </row>
    <row r="46985" spans="7:7" x14ac:dyDescent="0.25">
      <c r="G46985" s="7"/>
    </row>
    <row r="46986" spans="7:7" x14ac:dyDescent="0.25">
      <c r="G46986" s="7"/>
    </row>
    <row r="46987" spans="7:7" x14ac:dyDescent="0.25">
      <c r="G46987" s="7"/>
    </row>
    <row r="46988" spans="7:7" x14ac:dyDescent="0.25">
      <c r="G46988" s="7"/>
    </row>
    <row r="46989" spans="7:7" x14ac:dyDescent="0.25">
      <c r="G46989" s="7"/>
    </row>
    <row r="46990" spans="7:7" x14ac:dyDescent="0.25">
      <c r="G46990" s="7"/>
    </row>
    <row r="46991" spans="7:7" x14ac:dyDescent="0.25">
      <c r="G46991" s="7"/>
    </row>
    <row r="46992" spans="7:7" x14ac:dyDescent="0.25">
      <c r="G46992" s="7"/>
    </row>
    <row r="46993" spans="7:7" x14ac:dyDescent="0.25">
      <c r="G46993" s="7"/>
    </row>
    <row r="46994" spans="7:7" x14ac:dyDescent="0.25">
      <c r="G46994" s="7"/>
    </row>
    <row r="46995" spans="7:7" x14ac:dyDescent="0.25">
      <c r="G46995" s="7"/>
    </row>
    <row r="46996" spans="7:7" x14ac:dyDescent="0.25">
      <c r="G46996" s="7"/>
    </row>
    <row r="46997" spans="7:7" x14ac:dyDescent="0.25">
      <c r="G46997" s="7"/>
    </row>
    <row r="46998" spans="7:7" x14ac:dyDescent="0.25">
      <c r="G46998" s="7"/>
    </row>
    <row r="46999" spans="7:7" x14ac:dyDescent="0.25">
      <c r="G46999" s="7"/>
    </row>
    <row r="47000" spans="7:7" x14ac:dyDescent="0.25">
      <c r="G47000" s="7"/>
    </row>
    <row r="47001" spans="7:7" x14ac:dyDescent="0.25">
      <c r="G47001" s="7"/>
    </row>
    <row r="47002" spans="7:7" x14ac:dyDescent="0.25">
      <c r="G47002" s="7"/>
    </row>
    <row r="47003" spans="7:7" x14ac:dyDescent="0.25">
      <c r="G47003" s="7"/>
    </row>
    <row r="47004" spans="7:7" x14ac:dyDescent="0.25">
      <c r="G47004" s="7"/>
    </row>
    <row r="47005" spans="7:7" x14ac:dyDescent="0.25">
      <c r="G47005" s="7"/>
    </row>
    <row r="47006" spans="7:7" x14ac:dyDescent="0.25">
      <c r="G47006" s="7"/>
    </row>
    <row r="47007" spans="7:7" x14ac:dyDescent="0.25">
      <c r="G47007" s="7"/>
    </row>
    <row r="47008" spans="7:7" x14ac:dyDescent="0.25">
      <c r="G47008" s="7"/>
    </row>
    <row r="47009" spans="7:7" x14ac:dyDescent="0.25">
      <c r="G47009" s="7"/>
    </row>
    <row r="47010" spans="7:7" x14ac:dyDescent="0.25">
      <c r="G47010" s="7"/>
    </row>
    <row r="47011" spans="7:7" x14ac:dyDescent="0.25">
      <c r="G47011" s="7"/>
    </row>
    <row r="47012" spans="7:7" x14ac:dyDescent="0.25">
      <c r="G47012" s="7"/>
    </row>
    <row r="47013" spans="7:7" x14ac:dyDescent="0.25">
      <c r="G47013" s="7"/>
    </row>
    <row r="47014" spans="7:7" x14ac:dyDescent="0.25">
      <c r="G47014" s="7"/>
    </row>
    <row r="47015" spans="7:7" x14ac:dyDescent="0.25">
      <c r="G47015" s="7"/>
    </row>
    <row r="47016" spans="7:7" x14ac:dyDescent="0.25">
      <c r="G47016" s="7"/>
    </row>
    <row r="47017" spans="7:7" x14ac:dyDescent="0.25">
      <c r="G47017" s="7"/>
    </row>
    <row r="47018" spans="7:7" x14ac:dyDescent="0.25">
      <c r="G47018" s="7"/>
    </row>
    <row r="47019" spans="7:7" x14ac:dyDescent="0.25">
      <c r="G47019" s="7"/>
    </row>
    <row r="47020" spans="7:7" x14ac:dyDescent="0.25">
      <c r="G47020" s="7"/>
    </row>
    <row r="47021" spans="7:7" x14ac:dyDescent="0.25">
      <c r="G47021" s="7"/>
    </row>
    <row r="47022" spans="7:7" x14ac:dyDescent="0.25">
      <c r="G47022" s="7"/>
    </row>
    <row r="47023" spans="7:7" x14ac:dyDescent="0.25">
      <c r="G47023" s="7"/>
    </row>
    <row r="47024" spans="7:7" x14ac:dyDescent="0.25">
      <c r="G47024" s="7"/>
    </row>
    <row r="47025" spans="7:7" x14ac:dyDescent="0.25">
      <c r="G47025" s="7"/>
    </row>
    <row r="47026" spans="7:7" x14ac:dyDescent="0.25">
      <c r="G47026" s="7"/>
    </row>
    <row r="47027" spans="7:7" x14ac:dyDescent="0.25">
      <c r="G47027" s="7"/>
    </row>
    <row r="47028" spans="7:7" x14ac:dyDescent="0.25">
      <c r="G47028" s="7"/>
    </row>
    <row r="47029" spans="7:7" x14ac:dyDescent="0.25">
      <c r="G47029" s="7"/>
    </row>
    <row r="47030" spans="7:7" x14ac:dyDescent="0.25">
      <c r="G47030" s="7"/>
    </row>
    <row r="47031" spans="7:7" x14ac:dyDescent="0.25">
      <c r="G47031" s="7"/>
    </row>
    <row r="47032" spans="7:7" x14ac:dyDescent="0.25">
      <c r="G47032" s="7"/>
    </row>
    <row r="47033" spans="7:7" x14ac:dyDescent="0.25">
      <c r="G47033" s="7"/>
    </row>
    <row r="47034" spans="7:7" x14ac:dyDescent="0.25">
      <c r="G47034" s="7"/>
    </row>
    <row r="47035" spans="7:7" x14ac:dyDescent="0.25">
      <c r="G47035" s="7"/>
    </row>
    <row r="47036" spans="7:7" x14ac:dyDescent="0.25">
      <c r="G47036" s="7"/>
    </row>
    <row r="47037" spans="7:7" x14ac:dyDescent="0.25">
      <c r="G47037" s="7"/>
    </row>
    <row r="47038" spans="7:7" x14ac:dyDescent="0.25">
      <c r="G47038" s="7"/>
    </row>
    <row r="47039" spans="7:7" x14ac:dyDescent="0.25">
      <c r="G47039" s="7"/>
    </row>
    <row r="47040" spans="7:7" x14ac:dyDescent="0.25">
      <c r="G47040" s="7"/>
    </row>
    <row r="47041" spans="7:7" x14ac:dyDescent="0.25">
      <c r="G47041" s="7"/>
    </row>
    <row r="47042" spans="7:7" x14ac:dyDescent="0.25">
      <c r="G47042" s="7"/>
    </row>
    <row r="47043" spans="7:7" x14ac:dyDescent="0.25">
      <c r="G47043" s="7"/>
    </row>
    <row r="47044" spans="7:7" x14ac:dyDescent="0.25">
      <c r="G47044" s="7"/>
    </row>
    <row r="47045" spans="7:7" x14ac:dyDescent="0.25">
      <c r="G47045" s="7"/>
    </row>
    <row r="47046" spans="7:7" x14ac:dyDescent="0.25">
      <c r="G47046" s="7"/>
    </row>
    <row r="47047" spans="7:7" x14ac:dyDescent="0.25">
      <c r="G47047" s="7"/>
    </row>
    <row r="47048" spans="7:7" x14ac:dyDescent="0.25">
      <c r="G47048" s="7"/>
    </row>
    <row r="47049" spans="7:7" x14ac:dyDescent="0.25">
      <c r="G47049" s="7"/>
    </row>
    <row r="47050" spans="7:7" x14ac:dyDescent="0.25">
      <c r="G47050" s="7"/>
    </row>
    <row r="47051" spans="7:7" x14ac:dyDescent="0.25">
      <c r="G47051" s="7"/>
    </row>
    <row r="47052" spans="7:7" x14ac:dyDescent="0.25">
      <c r="G47052" s="7"/>
    </row>
    <row r="47053" spans="7:7" x14ac:dyDescent="0.25">
      <c r="G47053" s="7"/>
    </row>
    <row r="47054" spans="7:7" x14ac:dyDescent="0.25">
      <c r="G47054" s="7"/>
    </row>
    <row r="47055" spans="7:7" x14ac:dyDescent="0.25">
      <c r="G47055" s="7"/>
    </row>
    <row r="47056" spans="7:7" x14ac:dyDescent="0.25">
      <c r="G47056" s="7"/>
    </row>
    <row r="47057" spans="7:7" x14ac:dyDescent="0.25">
      <c r="G47057" s="7"/>
    </row>
    <row r="47058" spans="7:7" x14ac:dyDescent="0.25">
      <c r="G47058" s="7"/>
    </row>
    <row r="47059" spans="7:7" x14ac:dyDescent="0.25">
      <c r="G47059" s="7"/>
    </row>
    <row r="47060" spans="7:7" x14ac:dyDescent="0.25">
      <c r="G47060" s="7"/>
    </row>
    <row r="47061" spans="7:7" x14ac:dyDescent="0.25">
      <c r="G47061" s="7"/>
    </row>
    <row r="47062" spans="7:7" x14ac:dyDescent="0.25">
      <c r="G47062" s="7"/>
    </row>
    <row r="47063" spans="7:7" x14ac:dyDescent="0.25">
      <c r="G47063" s="7"/>
    </row>
    <row r="47064" spans="7:7" x14ac:dyDescent="0.25">
      <c r="G47064" s="7"/>
    </row>
    <row r="47065" spans="7:7" x14ac:dyDescent="0.25">
      <c r="G47065" s="7"/>
    </row>
    <row r="47066" spans="7:7" x14ac:dyDescent="0.25">
      <c r="G47066" s="7"/>
    </row>
    <row r="47067" spans="7:7" x14ac:dyDescent="0.25">
      <c r="G47067" s="7"/>
    </row>
    <row r="47068" spans="7:7" x14ac:dyDescent="0.25">
      <c r="G47068" s="7"/>
    </row>
    <row r="47069" spans="7:7" x14ac:dyDescent="0.25">
      <c r="G47069" s="7"/>
    </row>
    <row r="47070" spans="7:7" x14ac:dyDescent="0.25">
      <c r="G47070" s="7"/>
    </row>
    <row r="47071" spans="7:7" x14ac:dyDescent="0.25">
      <c r="G47071" s="7"/>
    </row>
    <row r="47072" spans="7:7" x14ac:dyDescent="0.25">
      <c r="G47072" s="7"/>
    </row>
    <row r="47073" spans="7:7" x14ac:dyDescent="0.25">
      <c r="G47073" s="7"/>
    </row>
    <row r="47074" spans="7:7" x14ac:dyDescent="0.25">
      <c r="G47074" s="7"/>
    </row>
    <row r="47075" spans="7:7" x14ac:dyDescent="0.25">
      <c r="G47075" s="7"/>
    </row>
    <row r="47076" spans="7:7" x14ac:dyDescent="0.25">
      <c r="G47076" s="7"/>
    </row>
    <row r="47077" spans="7:7" x14ac:dyDescent="0.25">
      <c r="G47077" s="7"/>
    </row>
    <row r="47078" spans="7:7" x14ac:dyDescent="0.25">
      <c r="G47078" s="7"/>
    </row>
    <row r="47079" spans="7:7" x14ac:dyDescent="0.25">
      <c r="G47079" s="7"/>
    </row>
    <row r="47080" spans="7:7" x14ac:dyDescent="0.25">
      <c r="G47080" s="7"/>
    </row>
    <row r="47081" spans="7:7" x14ac:dyDescent="0.25">
      <c r="G47081" s="7"/>
    </row>
    <row r="47082" spans="7:7" x14ac:dyDescent="0.25">
      <c r="G47082" s="7"/>
    </row>
    <row r="47083" spans="7:7" x14ac:dyDescent="0.25">
      <c r="G47083" s="7"/>
    </row>
    <row r="47084" spans="7:7" x14ac:dyDescent="0.25">
      <c r="G47084" s="7"/>
    </row>
    <row r="47085" spans="7:7" x14ac:dyDescent="0.25">
      <c r="G47085" s="7"/>
    </row>
    <row r="47086" spans="7:7" x14ac:dyDescent="0.25">
      <c r="G47086" s="7"/>
    </row>
    <row r="47087" spans="7:7" x14ac:dyDescent="0.25">
      <c r="G47087" s="7"/>
    </row>
    <row r="47088" spans="7:7" x14ac:dyDescent="0.25">
      <c r="G47088" s="7"/>
    </row>
    <row r="47089" spans="7:7" x14ac:dyDescent="0.25">
      <c r="G47089" s="7"/>
    </row>
    <row r="47090" spans="7:7" x14ac:dyDescent="0.25">
      <c r="G47090" s="7"/>
    </row>
    <row r="47091" spans="7:7" x14ac:dyDescent="0.25">
      <c r="G47091" s="7"/>
    </row>
    <row r="47092" spans="7:7" x14ac:dyDescent="0.25">
      <c r="G47092" s="7"/>
    </row>
    <row r="47093" spans="7:7" x14ac:dyDescent="0.25">
      <c r="G47093" s="7"/>
    </row>
    <row r="47094" spans="7:7" x14ac:dyDescent="0.25">
      <c r="G47094" s="7"/>
    </row>
    <row r="47095" spans="7:7" x14ac:dyDescent="0.25">
      <c r="G47095" s="7"/>
    </row>
    <row r="47096" spans="7:7" x14ac:dyDescent="0.25">
      <c r="G47096" s="7"/>
    </row>
    <row r="47097" spans="7:7" x14ac:dyDescent="0.25">
      <c r="G47097" s="7"/>
    </row>
    <row r="47098" spans="7:7" x14ac:dyDescent="0.25">
      <c r="G47098" s="7"/>
    </row>
    <row r="47099" spans="7:7" x14ac:dyDescent="0.25">
      <c r="G47099" s="7"/>
    </row>
    <row r="47100" spans="7:7" x14ac:dyDescent="0.25">
      <c r="G47100" s="7"/>
    </row>
    <row r="47101" spans="7:7" x14ac:dyDescent="0.25">
      <c r="G47101" s="7"/>
    </row>
    <row r="47102" spans="7:7" x14ac:dyDescent="0.25">
      <c r="G47102" s="7"/>
    </row>
    <row r="47103" spans="7:7" x14ac:dyDescent="0.25">
      <c r="G47103" s="7"/>
    </row>
    <row r="47104" spans="7:7" x14ac:dyDescent="0.25">
      <c r="G47104" s="7"/>
    </row>
    <row r="47105" spans="7:7" x14ac:dyDescent="0.25">
      <c r="G47105" s="7"/>
    </row>
    <row r="47106" spans="7:7" x14ac:dyDescent="0.25">
      <c r="G47106" s="7"/>
    </row>
    <row r="47107" spans="7:7" x14ac:dyDescent="0.25">
      <c r="G47107" s="7"/>
    </row>
    <row r="47108" spans="7:7" x14ac:dyDescent="0.25">
      <c r="G47108" s="7"/>
    </row>
    <row r="47109" spans="7:7" x14ac:dyDescent="0.25">
      <c r="G47109" s="7"/>
    </row>
    <row r="47110" spans="7:7" x14ac:dyDescent="0.25">
      <c r="G47110" s="7"/>
    </row>
    <row r="47111" spans="7:7" x14ac:dyDescent="0.25">
      <c r="G47111" s="7"/>
    </row>
    <row r="47112" spans="7:7" x14ac:dyDescent="0.25">
      <c r="G47112" s="7"/>
    </row>
    <row r="47113" spans="7:7" x14ac:dyDescent="0.25">
      <c r="G47113" s="7"/>
    </row>
    <row r="47114" spans="7:7" x14ac:dyDescent="0.25">
      <c r="G47114" s="7"/>
    </row>
    <row r="47115" spans="7:7" x14ac:dyDescent="0.25">
      <c r="G47115" s="7"/>
    </row>
    <row r="47116" spans="7:7" x14ac:dyDescent="0.25">
      <c r="G47116" s="7"/>
    </row>
    <row r="47117" spans="7:7" x14ac:dyDescent="0.25">
      <c r="G47117" s="7"/>
    </row>
    <row r="47118" spans="7:7" x14ac:dyDescent="0.25">
      <c r="G47118" s="7"/>
    </row>
    <row r="47119" spans="7:7" x14ac:dyDescent="0.25">
      <c r="G47119" s="7"/>
    </row>
    <row r="47120" spans="7:7" x14ac:dyDescent="0.25">
      <c r="G47120" s="7"/>
    </row>
    <row r="47121" spans="7:7" x14ac:dyDescent="0.25">
      <c r="G47121" s="7"/>
    </row>
    <row r="47122" spans="7:7" x14ac:dyDescent="0.25">
      <c r="G47122" s="7"/>
    </row>
    <row r="47123" spans="7:7" x14ac:dyDescent="0.25">
      <c r="G47123" s="7"/>
    </row>
    <row r="47124" spans="7:7" x14ac:dyDescent="0.25">
      <c r="G47124" s="7"/>
    </row>
    <row r="47125" spans="7:7" x14ac:dyDescent="0.25">
      <c r="G47125" s="7"/>
    </row>
    <row r="47126" spans="7:7" x14ac:dyDescent="0.25">
      <c r="G47126" s="7"/>
    </row>
    <row r="47127" spans="7:7" x14ac:dyDescent="0.25">
      <c r="G47127" s="7"/>
    </row>
    <row r="47128" spans="7:7" x14ac:dyDescent="0.25">
      <c r="G47128" s="7"/>
    </row>
    <row r="47129" spans="7:7" x14ac:dyDescent="0.25">
      <c r="G47129" s="7"/>
    </row>
    <row r="47130" spans="7:7" x14ac:dyDescent="0.25">
      <c r="G47130" s="7"/>
    </row>
    <row r="47131" spans="7:7" x14ac:dyDescent="0.25">
      <c r="G47131" s="7"/>
    </row>
    <row r="47132" spans="7:7" x14ac:dyDescent="0.25">
      <c r="G47132" s="7"/>
    </row>
    <row r="47133" spans="7:7" x14ac:dyDescent="0.25">
      <c r="G47133" s="7"/>
    </row>
    <row r="47134" spans="7:7" x14ac:dyDescent="0.25">
      <c r="G47134" s="7"/>
    </row>
    <row r="47135" spans="7:7" x14ac:dyDescent="0.25">
      <c r="G47135" s="7"/>
    </row>
    <row r="47136" spans="7:7" x14ac:dyDescent="0.25">
      <c r="G47136" s="7"/>
    </row>
    <row r="47137" spans="7:7" x14ac:dyDescent="0.25">
      <c r="G47137" s="7"/>
    </row>
    <row r="47138" spans="7:7" x14ac:dyDescent="0.25">
      <c r="G47138" s="7"/>
    </row>
    <row r="47139" spans="7:7" x14ac:dyDescent="0.25">
      <c r="G47139" s="7"/>
    </row>
    <row r="47140" spans="7:7" x14ac:dyDescent="0.25">
      <c r="G47140" s="7"/>
    </row>
    <row r="47141" spans="7:7" x14ac:dyDescent="0.25">
      <c r="G47141" s="7"/>
    </row>
    <row r="47142" spans="7:7" x14ac:dyDescent="0.25">
      <c r="G47142" s="7"/>
    </row>
    <row r="47143" spans="7:7" x14ac:dyDescent="0.25">
      <c r="G47143" s="7"/>
    </row>
    <row r="47144" spans="7:7" x14ac:dyDescent="0.25">
      <c r="G47144" s="7"/>
    </row>
    <row r="47145" spans="7:7" x14ac:dyDescent="0.25">
      <c r="G47145" s="7"/>
    </row>
    <row r="47146" spans="7:7" x14ac:dyDescent="0.25">
      <c r="G47146" s="7"/>
    </row>
    <row r="47147" spans="7:7" x14ac:dyDescent="0.25">
      <c r="G47147" s="7"/>
    </row>
    <row r="47148" spans="7:7" x14ac:dyDescent="0.25">
      <c r="G47148" s="7"/>
    </row>
    <row r="47149" spans="7:7" x14ac:dyDescent="0.25">
      <c r="G47149" s="7"/>
    </row>
    <row r="47150" spans="7:7" x14ac:dyDescent="0.25">
      <c r="G47150" s="7"/>
    </row>
    <row r="47151" spans="7:7" x14ac:dyDescent="0.25">
      <c r="G47151" s="7"/>
    </row>
    <row r="47152" spans="7:7" x14ac:dyDescent="0.25">
      <c r="G47152" s="7"/>
    </row>
    <row r="47153" spans="7:7" x14ac:dyDescent="0.25">
      <c r="G47153" s="7"/>
    </row>
    <row r="47154" spans="7:7" x14ac:dyDescent="0.25">
      <c r="G47154" s="7"/>
    </row>
    <row r="47155" spans="7:7" x14ac:dyDescent="0.25">
      <c r="G47155" s="7"/>
    </row>
    <row r="47156" spans="7:7" x14ac:dyDescent="0.25">
      <c r="G47156" s="7"/>
    </row>
    <row r="47157" spans="7:7" x14ac:dyDescent="0.25">
      <c r="G47157" s="7"/>
    </row>
    <row r="47158" spans="7:7" x14ac:dyDescent="0.25">
      <c r="G47158" s="7"/>
    </row>
    <row r="47159" spans="7:7" x14ac:dyDescent="0.25">
      <c r="G47159" s="7"/>
    </row>
    <row r="47160" spans="7:7" x14ac:dyDescent="0.25">
      <c r="G47160" s="7"/>
    </row>
    <row r="47161" spans="7:7" x14ac:dyDescent="0.25">
      <c r="G47161" s="7"/>
    </row>
    <row r="47162" spans="7:7" x14ac:dyDescent="0.25">
      <c r="G47162" s="7"/>
    </row>
    <row r="47163" spans="7:7" x14ac:dyDescent="0.25">
      <c r="G47163" s="7"/>
    </row>
    <row r="47164" spans="7:7" x14ac:dyDescent="0.25">
      <c r="G47164" s="7"/>
    </row>
    <row r="47165" spans="7:7" x14ac:dyDescent="0.25">
      <c r="G47165" s="7"/>
    </row>
    <row r="47166" spans="7:7" x14ac:dyDescent="0.25">
      <c r="G47166" s="7"/>
    </row>
    <row r="47167" spans="7:7" x14ac:dyDescent="0.25">
      <c r="G47167" s="7"/>
    </row>
    <row r="47168" spans="7:7" x14ac:dyDescent="0.25">
      <c r="G47168" s="7"/>
    </row>
    <row r="47169" spans="7:7" x14ac:dyDescent="0.25">
      <c r="G47169" s="7"/>
    </row>
    <row r="47170" spans="7:7" x14ac:dyDescent="0.25">
      <c r="G47170" s="7"/>
    </row>
    <row r="47171" spans="7:7" x14ac:dyDescent="0.25">
      <c r="G47171" s="7"/>
    </row>
    <row r="47172" spans="7:7" x14ac:dyDescent="0.25">
      <c r="G47172" s="7"/>
    </row>
    <row r="47173" spans="7:7" x14ac:dyDescent="0.25">
      <c r="G47173" s="7"/>
    </row>
    <row r="47174" spans="7:7" x14ac:dyDescent="0.25">
      <c r="G47174" s="7"/>
    </row>
    <row r="47175" spans="7:7" x14ac:dyDescent="0.25">
      <c r="G47175" s="7"/>
    </row>
    <row r="47176" spans="7:7" x14ac:dyDescent="0.25">
      <c r="G47176" s="7"/>
    </row>
    <row r="47177" spans="7:7" x14ac:dyDescent="0.25">
      <c r="G47177" s="7"/>
    </row>
    <row r="47178" spans="7:7" x14ac:dyDescent="0.25">
      <c r="G47178" s="7"/>
    </row>
    <row r="47179" spans="7:7" x14ac:dyDescent="0.25">
      <c r="G47179" s="7"/>
    </row>
    <row r="47180" spans="7:7" x14ac:dyDescent="0.25">
      <c r="G47180" s="7"/>
    </row>
    <row r="47181" spans="7:7" x14ac:dyDescent="0.25">
      <c r="G47181" s="7"/>
    </row>
    <row r="47182" spans="7:7" x14ac:dyDescent="0.25">
      <c r="G47182" s="7"/>
    </row>
    <row r="47183" spans="7:7" x14ac:dyDescent="0.25">
      <c r="G47183" s="7"/>
    </row>
    <row r="47184" spans="7:7" x14ac:dyDescent="0.25">
      <c r="G47184" s="7"/>
    </row>
    <row r="47185" spans="7:7" x14ac:dyDescent="0.25">
      <c r="G47185" s="7"/>
    </row>
    <row r="47186" spans="7:7" x14ac:dyDescent="0.25">
      <c r="G47186" s="7"/>
    </row>
    <row r="47187" spans="7:7" x14ac:dyDescent="0.25">
      <c r="G47187" s="7"/>
    </row>
    <row r="47188" spans="7:7" x14ac:dyDescent="0.25">
      <c r="G47188" s="7"/>
    </row>
    <row r="47189" spans="7:7" x14ac:dyDescent="0.25">
      <c r="G47189" s="7"/>
    </row>
    <row r="47190" spans="7:7" x14ac:dyDescent="0.25">
      <c r="G47190" s="7"/>
    </row>
    <row r="47191" spans="7:7" x14ac:dyDescent="0.25">
      <c r="G47191" s="7"/>
    </row>
    <row r="47192" spans="7:7" x14ac:dyDescent="0.25">
      <c r="G47192" s="7"/>
    </row>
    <row r="47193" spans="7:7" x14ac:dyDescent="0.25">
      <c r="G47193" s="7"/>
    </row>
    <row r="47194" spans="7:7" x14ac:dyDescent="0.25">
      <c r="G47194" s="7"/>
    </row>
    <row r="47195" spans="7:7" x14ac:dyDescent="0.25">
      <c r="G47195" s="7"/>
    </row>
    <row r="47196" spans="7:7" x14ac:dyDescent="0.25">
      <c r="G47196" s="7"/>
    </row>
    <row r="47197" spans="7:7" x14ac:dyDescent="0.25">
      <c r="G47197" s="7"/>
    </row>
    <row r="47198" spans="7:7" x14ac:dyDescent="0.25">
      <c r="G47198" s="7"/>
    </row>
    <row r="47199" spans="7:7" x14ac:dyDescent="0.25">
      <c r="G47199" s="7"/>
    </row>
    <row r="47200" spans="7:7" x14ac:dyDescent="0.25">
      <c r="G47200" s="7"/>
    </row>
    <row r="47201" spans="7:7" x14ac:dyDescent="0.25">
      <c r="G47201" s="7"/>
    </row>
    <row r="47202" spans="7:7" x14ac:dyDescent="0.25">
      <c r="G47202" s="7"/>
    </row>
    <row r="47203" spans="7:7" x14ac:dyDescent="0.25">
      <c r="G47203" s="7"/>
    </row>
    <row r="47204" spans="7:7" x14ac:dyDescent="0.25">
      <c r="G47204" s="7"/>
    </row>
    <row r="47205" spans="7:7" x14ac:dyDescent="0.25">
      <c r="G47205" s="7"/>
    </row>
    <row r="47206" spans="7:7" x14ac:dyDescent="0.25">
      <c r="G47206" s="7"/>
    </row>
    <row r="47207" spans="7:7" x14ac:dyDescent="0.25">
      <c r="G47207" s="7"/>
    </row>
    <row r="47208" spans="7:7" x14ac:dyDescent="0.25">
      <c r="G47208" s="7"/>
    </row>
    <row r="47209" spans="7:7" x14ac:dyDescent="0.25">
      <c r="G47209" s="7"/>
    </row>
    <row r="47210" spans="7:7" x14ac:dyDescent="0.25">
      <c r="G47210" s="7"/>
    </row>
    <row r="47211" spans="7:7" x14ac:dyDescent="0.25">
      <c r="G47211" s="7"/>
    </row>
    <row r="47212" spans="7:7" x14ac:dyDescent="0.25">
      <c r="G47212" s="7"/>
    </row>
    <row r="47213" spans="7:7" x14ac:dyDescent="0.25">
      <c r="G47213" s="7"/>
    </row>
    <row r="47214" spans="7:7" x14ac:dyDescent="0.25">
      <c r="G47214" s="7"/>
    </row>
    <row r="47215" spans="7:7" x14ac:dyDescent="0.25">
      <c r="G47215" s="7"/>
    </row>
    <row r="47216" spans="7:7" x14ac:dyDescent="0.25">
      <c r="G47216" s="7"/>
    </row>
    <row r="47217" spans="7:7" x14ac:dyDescent="0.25">
      <c r="G47217" s="7"/>
    </row>
    <row r="47218" spans="7:7" x14ac:dyDescent="0.25">
      <c r="G47218" s="7"/>
    </row>
    <row r="47219" spans="7:7" x14ac:dyDescent="0.25">
      <c r="G47219" s="7"/>
    </row>
    <row r="47220" spans="7:7" x14ac:dyDescent="0.25">
      <c r="G47220" s="7"/>
    </row>
    <row r="47221" spans="7:7" x14ac:dyDescent="0.25">
      <c r="G47221" s="7"/>
    </row>
    <row r="47222" spans="7:7" x14ac:dyDescent="0.25">
      <c r="G47222" s="7"/>
    </row>
    <row r="47223" spans="7:7" x14ac:dyDescent="0.25">
      <c r="G47223" s="7"/>
    </row>
    <row r="47224" spans="7:7" x14ac:dyDescent="0.25">
      <c r="G47224" s="7"/>
    </row>
    <row r="47225" spans="7:7" x14ac:dyDescent="0.25">
      <c r="G47225" s="7"/>
    </row>
    <row r="47226" spans="7:7" x14ac:dyDescent="0.25">
      <c r="G47226" s="7"/>
    </row>
    <row r="47227" spans="7:7" x14ac:dyDescent="0.25">
      <c r="G47227" s="7"/>
    </row>
    <row r="47228" spans="7:7" x14ac:dyDescent="0.25">
      <c r="G47228" s="7"/>
    </row>
    <row r="47229" spans="7:7" x14ac:dyDescent="0.25">
      <c r="G47229" s="7"/>
    </row>
    <row r="47230" spans="7:7" x14ac:dyDescent="0.25">
      <c r="G47230" s="7"/>
    </row>
    <row r="47231" spans="7:7" x14ac:dyDescent="0.25">
      <c r="G47231" s="7"/>
    </row>
    <row r="47232" spans="7:7" x14ac:dyDescent="0.25">
      <c r="G47232" s="7"/>
    </row>
    <row r="47233" spans="7:7" x14ac:dyDescent="0.25">
      <c r="G47233" s="7"/>
    </row>
    <row r="47234" spans="7:7" x14ac:dyDescent="0.25">
      <c r="G47234" s="7"/>
    </row>
    <row r="47235" spans="7:7" x14ac:dyDescent="0.25">
      <c r="G47235" s="7"/>
    </row>
    <row r="47236" spans="7:7" x14ac:dyDescent="0.25">
      <c r="G47236" s="7"/>
    </row>
    <row r="47237" spans="7:7" x14ac:dyDescent="0.25">
      <c r="G47237" s="7"/>
    </row>
    <row r="47238" spans="7:7" x14ac:dyDescent="0.25">
      <c r="G47238" s="7"/>
    </row>
    <row r="47239" spans="7:7" x14ac:dyDescent="0.25">
      <c r="G47239" s="7"/>
    </row>
    <row r="47240" spans="7:7" x14ac:dyDescent="0.25">
      <c r="G47240" s="7"/>
    </row>
    <row r="47241" spans="7:7" x14ac:dyDescent="0.25">
      <c r="G47241" s="7"/>
    </row>
    <row r="47242" spans="7:7" x14ac:dyDescent="0.25">
      <c r="G47242" s="7"/>
    </row>
    <row r="47243" spans="7:7" x14ac:dyDescent="0.25">
      <c r="G47243" s="7"/>
    </row>
    <row r="47244" spans="7:7" x14ac:dyDescent="0.25">
      <c r="G47244" s="7"/>
    </row>
    <row r="47245" spans="7:7" x14ac:dyDescent="0.25">
      <c r="G47245" s="7"/>
    </row>
    <row r="47246" spans="7:7" x14ac:dyDescent="0.25">
      <c r="G47246" s="7"/>
    </row>
    <row r="47247" spans="7:7" x14ac:dyDescent="0.25">
      <c r="G47247" s="7"/>
    </row>
    <row r="47248" spans="7:7" x14ac:dyDescent="0.25">
      <c r="G47248" s="7"/>
    </row>
    <row r="47249" spans="7:7" x14ac:dyDescent="0.25">
      <c r="G47249" s="7"/>
    </row>
    <row r="47250" spans="7:7" x14ac:dyDescent="0.25">
      <c r="G47250" s="7"/>
    </row>
    <row r="47251" spans="7:7" x14ac:dyDescent="0.25">
      <c r="G47251" s="7"/>
    </row>
    <row r="47252" spans="7:7" x14ac:dyDescent="0.25">
      <c r="G47252" s="7"/>
    </row>
    <row r="47253" spans="7:7" x14ac:dyDescent="0.25">
      <c r="G47253" s="7"/>
    </row>
    <row r="47254" spans="7:7" x14ac:dyDescent="0.25">
      <c r="G47254" s="7"/>
    </row>
    <row r="47255" spans="7:7" x14ac:dyDescent="0.25">
      <c r="G47255" s="7"/>
    </row>
    <row r="47256" spans="7:7" x14ac:dyDescent="0.25">
      <c r="G47256" s="7"/>
    </row>
    <row r="47257" spans="7:7" x14ac:dyDescent="0.25">
      <c r="G47257" s="7"/>
    </row>
    <row r="47258" spans="7:7" x14ac:dyDescent="0.25">
      <c r="G47258" s="7"/>
    </row>
    <row r="47259" spans="7:7" x14ac:dyDescent="0.25">
      <c r="G47259" s="7"/>
    </row>
    <row r="47260" spans="7:7" x14ac:dyDescent="0.25">
      <c r="G47260" s="7"/>
    </row>
    <row r="47261" spans="7:7" x14ac:dyDescent="0.25">
      <c r="G47261" s="7"/>
    </row>
    <row r="47262" spans="7:7" x14ac:dyDescent="0.25">
      <c r="G47262" s="7"/>
    </row>
    <row r="47263" spans="7:7" x14ac:dyDescent="0.25">
      <c r="G47263" s="7"/>
    </row>
    <row r="47264" spans="7:7" x14ac:dyDescent="0.25">
      <c r="G47264" s="7"/>
    </row>
    <row r="47265" spans="7:7" x14ac:dyDescent="0.25">
      <c r="G47265" s="7"/>
    </row>
    <row r="47266" spans="7:7" x14ac:dyDescent="0.25">
      <c r="G47266" s="7"/>
    </row>
    <row r="47267" spans="7:7" x14ac:dyDescent="0.25">
      <c r="G47267" s="7"/>
    </row>
    <row r="47268" spans="7:7" x14ac:dyDescent="0.25">
      <c r="G47268" s="7"/>
    </row>
    <row r="47269" spans="7:7" x14ac:dyDescent="0.25">
      <c r="G47269" s="7"/>
    </row>
    <row r="47270" spans="7:7" x14ac:dyDescent="0.25">
      <c r="G47270" s="7"/>
    </row>
    <row r="47271" spans="7:7" x14ac:dyDescent="0.25">
      <c r="G47271" s="7"/>
    </row>
    <row r="47272" spans="7:7" x14ac:dyDescent="0.25">
      <c r="G47272" s="7"/>
    </row>
    <row r="47273" spans="7:7" x14ac:dyDescent="0.25">
      <c r="G47273" s="7"/>
    </row>
    <row r="47274" spans="7:7" x14ac:dyDescent="0.25">
      <c r="G47274" s="7"/>
    </row>
    <row r="47275" spans="7:7" x14ac:dyDescent="0.25">
      <c r="G47275" s="7"/>
    </row>
    <row r="47276" spans="7:7" x14ac:dyDescent="0.25">
      <c r="G47276" s="7"/>
    </row>
    <row r="47277" spans="7:7" x14ac:dyDescent="0.25">
      <c r="G47277" s="7"/>
    </row>
    <row r="47278" spans="7:7" x14ac:dyDescent="0.25">
      <c r="G47278" s="7"/>
    </row>
    <row r="47279" spans="7:7" x14ac:dyDescent="0.25">
      <c r="G47279" s="7"/>
    </row>
    <row r="47280" spans="7:7" x14ac:dyDescent="0.25">
      <c r="G47280" s="7"/>
    </row>
    <row r="47281" spans="7:7" x14ac:dyDescent="0.25">
      <c r="G47281" s="7"/>
    </row>
    <row r="47282" spans="7:7" x14ac:dyDescent="0.25">
      <c r="G47282" s="7"/>
    </row>
    <row r="47283" spans="7:7" x14ac:dyDescent="0.25">
      <c r="G47283" s="7"/>
    </row>
    <row r="47284" spans="7:7" x14ac:dyDescent="0.25">
      <c r="G47284" s="7"/>
    </row>
    <row r="47285" spans="7:7" x14ac:dyDescent="0.25">
      <c r="G47285" s="7"/>
    </row>
    <row r="47286" spans="7:7" x14ac:dyDescent="0.25">
      <c r="G47286" s="7"/>
    </row>
    <row r="47287" spans="7:7" x14ac:dyDescent="0.25">
      <c r="G47287" s="7"/>
    </row>
    <row r="47288" spans="7:7" x14ac:dyDescent="0.25">
      <c r="G47288" s="7"/>
    </row>
    <row r="47289" spans="7:7" x14ac:dyDescent="0.25">
      <c r="G47289" s="7"/>
    </row>
    <row r="47290" spans="7:7" x14ac:dyDescent="0.25">
      <c r="G47290" s="7"/>
    </row>
    <row r="47291" spans="7:7" x14ac:dyDescent="0.25">
      <c r="G47291" s="7"/>
    </row>
    <row r="47292" spans="7:7" x14ac:dyDescent="0.25">
      <c r="G47292" s="7"/>
    </row>
    <row r="47293" spans="7:7" x14ac:dyDescent="0.25">
      <c r="G47293" s="7"/>
    </row>
    <row r="47294" spans="7:7" x14ac:dyDescent="0.25">
      <c r="G47294" s="7"/>
    </row>
    <row r="47295" spans="7:7" x14ac:dyDescent="0.25">
      <c r="G47295" s="7"/>
    </row>
    <row r="47296" spans="7:7" x14ac:dyDescent="0.25">
      <c r="G47296" s="7"/>
    </row>
    <row r="47297" spans="7:7" x14ac:dyDescent="0.25">
      <c r="G47297" s="7"/>
    </row>
    <row r="47298" spans="7:7" x14ac:dyDescent="0.25">
      <c r="G47298" s="7"/>
    </row>
    <row r="47299" spans="7:7" x14ac:dyDescent="0.25">
      <c r="G47299" s="7"/>
    </row>
    <row r="47300" spans="7:7" x14ac:dyDescent="0.25">
      <c r="G47300" s="7"/>
    </row>
    <row r="47301" spans="7:7" x14ac:dyDescent="0.25">
      <c r="G47301" s="7"/>
    </row>
    <row r="47302" spans="7:7" x14ac:dyDescent="0.25">
      <c r="G47302" s="7"/>
    </row>
    <row r="47303" spans="7:7" x14ac:dyDescent="0.25">
      <c r="G47303" s="7"/>
    </row>
    <row r="47304" spans="7:7" x14ac:dyDescent="0.25">
      <c r="G47304" s="7"/>
    </row>
    <row r="47305" spans="7:7" x14ac:dyDescent="0.25">
      <c r="G47305" s="7"/>
    </row>
    <row r="47306" spans="7:7" x14ac:dyDescent="0.25">
      <c r="G47306" s="7"/>
    </row>
    <row r="47307" spans="7:7" x14ac:dyDescent="0.25">
      <c r="G47307" s="7"/>
    </row>
    <row r="47308" spans="7:7" x14ac:dyDescent="0.25">
      <c r="G47308" s="7"/>
    </row>
    <row r="47309" spans="7:7" x14ac:dyDescent="0.25">
      <c r="G47309" s="7"/>
    </row>
    <row r="47310" spans="7:7" x14ac:dyDescent="0.25">
      <c r="G47310" s="7"/>
    </row>
    <row r="47311" spans="7:7" x14ac:dyDescent="0.25">
      <c r="G47311" s="7"/>
    </row>
    <row r="47312" spans="7:7" x14ac:dyDescent="0.25">
      <c r="G47312" s="7"/>
    </row>
    <row r="47313" spans="7:7" x14ac:dyDescent="0.25">
      <c r="G47313" s="7"/>
    </row>
    <row r="47314" spans="7:7" x14ac:dyDescent="0.25">
      <c r="G47314" s="7"/>
    </row>
    <row r="47315" spans="7:7" x14ac:dyDescent="0.25">
      <c r="G47315" s="7"/>
    </row>
    <row r="47316" spans="7:7" x14ac:dyDescent="0.25">
      <c r="G47316" s="7"/>
    </row>
    <row r="47317" spans="7:7" x14ac:dyDescent="0.25">
      <c r="G47317" s="7"/>
    </row>
    <row r="47318" spans="7:7" x14ac:dyDescent="0.25">
      <c r="G47318" s="7"/>
    </row>
    <row r="47319" spans="7:7" x14ac:dyDescent="0.25">
      <c r="G47319" s="7"/>
    </row>
    <row r="47320" spans="7:7" x14ac:dyDescent="0.25">
      <c r="G47320" s="7"/>
    </row>
    <row r="47321" spans="7:7" x14ac:dyDescent="0.25">
      <c r="G47321" s="7"/>
    </row>
    <row r="47322" spans="7:7" x14ac:dyDescent="0.25">
      <c r="G47322" s="7"/>
    </row>
    <row r="47323" spans="7:7" x14ac:dyDescent="0.25">
      <c r="G47323" s="7"/>
    </row>
    <row r="47324" spans="7:7" x14ac:dyDescent="0.25">
      <c r="G47324" s="7"/>
    </row>
    <row r="47325" spans="7:7" x14ac:dyDescent="0.25">
      <c r="G47325" s="7"/>
    </row>
    <row r="47326" spans="7:7" x14ac:dyDescent="0.25">
      <c r="G47326" s="7"/>
    </row>
    <row r="47327" spans="7:7" x14ac:dyDescent="0.25">
      <c r="G47327" s="7"/>
    </row>
    <row r="47328" spans="7:7" x14ac:dyDescent="0.25">
      <c r="G47328" s="7"/>
    </row>
    <row r="47329" spans="7:7" x14ac:dyDescent="0.25">
      <c r="G47329" s="7"/>
    </row>
    <row r="47330" spans="7:7" x14ac:dyDescent="0.25">
      <c r="G47330" s="7"/>
    </row>
    <row r="47331" spans="7:7" x14ac:dyDescent="0.25">
      <c r="G47331" s="7"/>
    </row>
    <row r="47332" spans="7:7" x14ac:dyDescent="0.25">
      <c r="G47332" s="7"/>
    </row>
    <row r="47333" spans="7:7" x14ac:dyDescent="0.25">
      <c r="G47333" s="7"/>
    </row>
    <row r="47334" spans="7:7" x14ac:dyDescent="0.25">
      <c r="G47334" s="7"/>
    </row>
    <row r="47335" spans="7:7" x14ac:dyDescent="0.25">
      <c r="G47335" s="7"/>
    </row>
    <row r="47336" spans="7:7" x14ac:dyDescent="0.25">
      <c r="G47336" s="7"/>
    </row>
    <row r="47337" spans="7:7" x14ac:dyDescent="0.25">
      <c r="G47337" s="7"/>
    </row>
    <row r="47338" spans="7:7" x14ac:dyDescent="0.25">
      <c r="G47338" s="7"/>
    </row>
    <row r="47339" spans="7:7" x14ac:dyDescent="0.25">
      <c r="G47339" s="7"/>
    </row>
    <row r="47340" spans="7:7" x14ac:dyDescent="0.25">
      <c r="G47340" s="7"/>
    </row>
    <row r="47341" spans="7:7" x14ac:dyDescent="0.25">
      <c r="G47341" s="7"/>
    </row>
    <row r="47342" spans="7:7" x14ac:dyDescent="0.25">
      <c r="G47342" s="7"/>
    </row>
    <row r="47343" spans="7:7" x14ac:dyDescent="0.25">
      <c r="G47343" s="7"/>
    </row>
    <row r="47344" spans="7:7" x14ac:dyDescent="0.25">
      <c r="G47344" s="7"/>
    </row>
    <row r="47345" spans="7:7" x14ac:dyDescent="0.25">
      <c r="G47345" s="7"/>
    </row>
    <row r="47346" spans="7:7" x14ac:dyDescent="0.25">
      <c r="G47346" s="7"/>
    </row>
    <row r="47347" spans="7:7" x14ac:dyDescent="0.25">
      <c r="G47347" s="7"/>
    </row>
    <row r="47348" spans="7:7" x14ac:dyDescent="0.25">
      <c r="G47348" s="7"/>
    </row>
    <row r="47349" spans="7:7" x14ac:dyDescent="0.25">
      <c r="G47349" s="7"/>
    </row>
    <row r="47350" spans="7:7" x14ac:dyDescent="0.25">
      <c r="G47350" s="7"/>
    </row>
    <row r="47351" spans="7:7" x14ac:dyDescent="0.25">
      <c r="G47351" s="7"/>
    </row>
    <row r="47352" spans="7:7" x14ac:dyDescent="0.25">
      <c r="G47352" s="7"/>
    </row>
    <row r="47353" spans="7:7" x14ac:dyDescent="0.25">
      <c r="G47353" s="7"/>
    </row>
    <row r="47354" spans="7:7" x14ac:dyDescent="0.25">
      <c r="G47354" s="7"/>
    </row>
    <row r="47355" spans="7:7" x14ac:dyDescent="0.25">
      <c r="G47355" s="7"/>
    </row>
    <row r="47356" spans="7:7" x14ac:dyDescent="0.25">
      <c r="G47356" s="7"/>
    </row>
    <row r="47357" spans="7:7" x14ac:dyDescent="0.25">
      <c r="G47357" s="7"/>
    </row>
    <row r="47358" spans="7:7" x14ac:dyDescent="0.25">
      <c r="G47358" s="7"/>
    </row>
    <row r="47359" spans="7:7" x14ac:dyDescent="0.25">
      <c r="G47359" s="7"/>
    </row>
    <row r="47360" spans="7:7" x14ac:dyDescent="0.25">
      <c r="G47360" s="7"/>
    </row>
    <row r="47361" spans="7:7" x14ac:dyDescent="0.25">
      <c r="G47361" s="7"/>
    </row>
    <row r="47362" spans="7:7" x14ac:dyDescent="0.25">
      <c r="G47362" s="7"/>
    </row>
    <row r="47363" spans="7:7" x14ac:dyDescent="0.25">
      <c r="G47363" s="7"/>
    </row>
    <row r="47364" spans="7:7" x14ac:dyDescent="0.25">
      <c r="G47364" s="7"/>
    </row>
    <row r="47365" spans="7:7" x14ac:dyDescent="0.25">
      <c r="G47365" s="7"/>
    </row>
    <row r="47366" spans="7:7" x14ac:dyDescent="0.25">
      <c r="G47366" s="7"/>
    </row>
    <row r="47367" spans="7:7" x14ac:dyDescent="0.25">
      <c r="G47367" s="7"/>
    </row>
    <row r="47368" spans="7:7" x14ac:dyDescent="0.25">
      <c r="G47368" s="7"/>
    </row>
    <row r="47369" spans="7:7" x14ac:dyDescent="0.25">
      <c r="G47369" s="7"/>
    </row>
    <row r="47370" spans="7:7" x14ac:dyDescent="0.25">
      <c r="G47370" s="7"/>
    </row>
    <row r="47371" spans="7:7" x14ac:dyDescent="0.25">
      <c r="G47371" s="7"/>
    </row>
    <row r="47372" spans="7:7" x14ac:dyDescent="0.25">
      <c r="G47372" s="7"/>
    </row>
    <row r="47373" spans="7:7" x14ac:dyDescent="0.25">
      <c r="G47373" s="7"/>
    </row>
    <row r="47374" spans="7:7" x14ac:dyDescent="0.25">
      <c r="G47374" s="7"/>
    </row>
    <row r="47375" spans="7:7" x14ac:dyDescent="0.25">
      <c r="G47375" s="7"/>
    </row>
    <row r="47376" spans="7:7" x14ac:dyDescent="0.25">
      <c r="G47376" s="7"/>
    </row>
    <row r="47377" spans="7:7" x14ac:dyDescent="0.25">
      <c r="G47377" s="7"/>
    </row>
    <row r="47378" spans="7:7" x14ac:dyDescent="0.25">
      <c r="G47378" s="7"/>
    </row>
    <row r="47379" spans="7:7" x14ac:dyDescent="0.25">
      <c r="G47379" s="7"/>
    </row>
    <row r="47380" spans="7:7" x14ac:dyDescent="0.25">
      <c r="G47380" s="7"/>
    </row>
    <row r="47381" spans="7:7" x14ac:dyDescent="0.25">
      <c r="G47381" s="7"/>
    </row>
    <row r="47382" spans="7:7" x14ac:dyDescent="0.25">
      <c r="G47382" s="7"/>
    </row>
    <row r="47383" spans="7:7" x14ac:dyDescent="0.25">
      <c r="G47383" s="7"/>
    </row>
    <row r="47384" spans="7:7" x14ac:dyDescent="0.25">
      <c r="G47384" s="7"/>
    </row>
    <row r="47385" spans="7:7" x14ac:dyDescent="0.25">
      <c r="G47385" s="7"/>
    </row>
    <row r="47386" spans="7:7" x14ac:dyDescent="0.25">
      <c r="G47386" s="7"/>
    </row>
    <row r="47387" spans="7:7" x14ac:dyDescent="0.25">
      <c r="G47387" s="7"/>
    </row>
    <row r="47388" spans="7:7" x14ac:dyDescent="0.25">
      <c r="G47388" s="7"/>
    </row>
    <row r="47389" spans="7:7" x14ac:dyDescent="0.25">
      <c r="G47389" s="7"/>
    </row>
    <row r="47390" spans="7:7" x14ac:dyDescent="0.25">
      <c r="G47390" s="7"/>
    </row>
    <row r="47391" spans="7:7" x14ac:dyDescent="0.25">
      <c r="G47391" s="7"/>
    </row>
    <row r="47392" spans="7:7" x14ac:dyDescent="0.25">
      <c r="G47392" s="7"/>
    </row>
    <row r="47393" spans="7:7" x14ac:dyDescent="0.25">
      <c r="G47393" s="7"/>
    </row>
    <row r="47394" spans="7:7" x14ac:dyDescent="0.25">
      <c r="G47394" s="7"/>
    </row>
    <row r="47395" spans="7:7" x14ac:dyDescent="0.25">
      <c r="G47395" s="7"/>
    </row>
    <row r="47396" spans="7:7" x14ac:dyDescent="0.25">
      <c r="G47396" s="7"/>
    </row>
    <row r="47397" spans="7:7" x14ac:dyDescent="0.25">
      <c r="G47397" s="7"/>
    </row>
    <row r="47398" spans="7:7" x14ac:dyDescent="0.25">
      <c r="G47398" s="7"/>
    </row>
    <row r="47399" spans="7:7" x14ac:dyDescent="0.25">
      <c r="G47399" s="7"/>
    </row>
    <row r="47400" spans="7:7" x14ac:dyDescent="0.25">
      <c r="G47400" s="7"/>
    </row>
    <row r="47401" spans="7:7" x14ac:dyDescent="0.25">
      <c r="G47401" s="7"/>
    </row>
    <row r="47402" spans="7:7" x14ac:dyDescent="0.25">
      <c r="G47402" s="7"/>
    </row>
    <row r="47403" spans="7:7" x14ac:dyDescent="0.25">
      <c r="G47403" s="7"/>
    </row>
    <row r="47404" spans="7:7" x14ac:dyDescent="0.25">
      <c r="G47404" s="7"/>
    </row>
    <row r="47405" spans="7:7" x14ac:dyDescent="0.25">
      <c r="G47405" s="7"/>
    </row>
    <row r="47406" spans="7:7" x14ac:dyDescent="0.25">
      <c r="G47406" s="7"/>
    </row>
    <row r="47407" spans="7:7" x14ac:dyDescent="0.25">
      <c r="G47407" s="7"/>
    </row>
    <row r="47408" spans="7:7" x14ac:dyDescent="0.25">
      <c r="G47408" s="7"/>
    </row>
    <row r="47409" spans="7:7" x14ac:dyDescent="0.25">
      <c r="G47409" s="7"/>
    </row>
    <row r="47410" spans="7:7" x14ac:dyDescent="0.25">
      <c r="G47410" s="7"/>
    </row>
    <row r="47411" spans="7:7" x14ac:dyDescent="0.25">
      <c r="G47411" s="7"/>
    </row>
    <row r="47412" spans="7:7" x14ac:dyDescent="0.25">
      <c r="G47412" s="7"/>
    </row>
    <row r="47413" spans="7:7" x14ac:dyDescent="0.25">
      <c r="G47413" s="7"/>
    </row>
    <row r="47414" spans="7:7" x14ac:dyDescent="0.25">
      <c r="G47414" s="7"/>
    </row>
    <row r="47415" spans="7:7" x14ac:dyDescent="0.25">
      <c r="G47415" s="7"/>
    </row>
    <row r="47416" spans="7:7" x14ac:dyDescent="0.25">
      <c r="G47416" s="7"/>
    </row>
    <row r="47417" spans="7:7" x14ac:dyDescent="0.25">
      <c r="G47417" s="7"/>
    </row>
    <row r="47418" spans="7:7" x14ac:dyDescent="0.25">
      <c r="G47418" s="7"/>
    </row>
    <row r="47419" spans="7:7" x14ac:dyDescent="0.25">
      <c r="G47419" s="7"/>
    </row>
    <row r="47420" spans="7:7" x14ac:dyDescent="0.25">
      <c r="G47420" s="7"/>
    </row>
    <row r="47421" spans="7:7" x14ac:dyDescent="0.25">
      <c r="G47421" s="7"/>
    </row>
    <row r="47422" spans="7:7" x14ac:dyDescent="0.25">
      <c r="G47422" s="7"/>
    </row>
    <row r="47423" spans="7:7" x14ac:dyDescent="0.25">
      <c r="G47423" s="7"/>
    </row>
    <row r="47424" spans="7:7" x14ac:dyDescent="0.25">
      <c r="G47424" s="7"/>
    </row>
    <row r="47425" spans="7:7" x14ac:dyDescent="0.25">
      <c r="G47425" s="7"/>
    </row>
    <row r="47426" spans="7:7" x14ac:dyDescent="0.25">
      <c r="G47426" s="7"/>
    </row>
    <row r="47427" spans="7:7" x14ac:dyDescent="0.25">
      <c r="G47427" s="7"/>
    </row>
    <row r="47428" spans="7:7" x14ac:dyDescent="0.25">
      <c r="G47428" s="7"/>
    </row>
    <row r="47429" spans="7:7" x14ac:dyDescent="0.25">
      <c r="G47429" s="7"/>
    </row>
    <row r="47430" spans="7:7" x14ac:dyDescent="0.25">
      <c r="G47430" s="7"/>
    </row>
    <row r="47431" spans="7:7" x14ac:dyDescent="0.25">
      <c r="G47431" s="7"/>
    </row>
    <row r="47432" spans="7:7" x14ac:dyDescent="0.25">
      <c r="G47432" s="7"/>
    </row>
    <row r="47433" spans="7:7" x14ac:dyDescent="0.25">
      <c r="G47433" s="7"/>
    </row>
    <row r="47434" spans="7:7" x14ac:dyDescent="0.25">
      <c r="G47434" s="7"/>
    </row>
    <row r="47435" spans="7:7" x14ac:dyDescent="0.25">
      <c r="G47435" s="7"/>
    </row>
    <row r="47436" spans="7:7" x14ac:dyDescent="0.25">
      <c r="G47436" s="7"/>
    </row>
    <row r="47437" spans="7:7" x14ac:dyDescent="0.25">
      <c r="G47437" s="7"/>
    </row>
    <row r="47438" spans="7:7" x14ac:dyDescent="0.25">
      <c r="G47438" s="7"/>
    </row>
    <row r="47439" spans="7:7" x14ac:dyDescent="0.25">
      <c r="G47439" s="7"/>
    </row>
    <row r="47440" spans="7:7" x14ac:dyDescent="0.25">
      <c r="G47440" s="7"/>
    </row>
    <row r="47441" spans="7:7" x14ac:dyDescent="0.25">
      <c r="G47441" s="7"/>
    </row>
    <row r="47442" spans="7:7" x14ac:dyDescent="0.25">
      <c r="G47442" s="7"/>
    </row>
    <row r="47443" spans="7:7" x14ac:dyDescent="0.25">
      <c r="G47443" s="7"/>
    </row>
    <row r="47444" spans="7:7" x14ac:dyDescent="0.25">
      <c r="G47444" s="7"/>
    </row>
    <row r="47445" spans="7:7" x14ac:dyDescent="0.25">
      <c r="G47445" s="7"/>
    </row>
    <row r="47446" spans="7:7" x14ac:dyDescent="0.25">
      <c r="G47446" s="7"/>
    </row>
    <row r="47447" spans="7:7" x14ac:dyDescent="0.25">
      <c r="G47447" s="7"/>
    </row>
    <row r="47448" spans="7:7" x14ac:dyDescent="0.25">
      <c r="G47448" s="7"/>
    </row>
    <row r="47449" spans="7:7" x14ac:dyDescent="0.25">
      <c r="G47449" s="7"/>
    </row>
    <row r="47450" spans="7:7" x14ac:dyDescent="0.25">
      <c r="G47450" s="7"/>
    </row>
    <row r="47451" spans="7:7" x14ac:dyDescent="0.25">
      <c r="G47451" s="7"/>
    </row>
    <row r="47452" spans="7:7" x14ac:dyDescent="0.25">
      <c r="G47452" s="7"/>
    </row>
    <row r="47453" spans="7:7" x14ac:dyDescent="0.25">
      <c r="G47453" s="7"/>
    </row>
    <row r="47454" spans="7:7" x14ac:dyDescent="0.25">
      <c r="G47454" s="7"/>
    </row>
    <row r="47455" spans="7:7" x14ac:dyDescent="0.25">
      <c r="G47455" s="7"/>
    </row>
    <row r="47456" spans="7:7" x14ac:dyDescent="0.25">
      <c r="G47456" s="7"/>
    </row>
    <row r="47457" spans="7:7" x14ac:dyDescent="0.25">
      <c r="G47457" s="7"/>
    </row>
    <row r="47458" spans="7:7" x14ac:dyDescent="0.25">
      <c r="G47458" s="7"/>
    </row>
    <row r="47459" spans="7:7" x14ac:dyDescent="0.25">
      <c r="G47459" s="7"/>
    </row>
    <row r="47460" spans="7:7" x14ac:dyDescent="0.25">
      <c r="G47460" s="7"/>
    </row>
    <row r="47461" spans="7:7" x14ac:dyDescent="0.25">
      <c r="G47461" s="7"/>
    </row>
    <row r="47462" spans="7:7" x14ac:dyDescent="0.25">
      <c r="G47462" s="7"/>
    </row>
    <row r="47463" spans="7:7" x14ac:dyDescent="0.25">
      <c r="G47463" s="7"/>
    </row>
    <row r="47464" spans="7:7" x14ac:dyDescent="0.25">
      <c r="G47464" s="7"/>
    </row>
    <row r="47465" spans="7:7" x14ac:dyDescent="0.25">
      <c r="G47465" s="7"/>
    </row>
    <row r="47466" spans="7:7" x14ac:dyDescent="0.25">
      <c r="G47466" s="7"/>
    </row>
    <row r="47467" spans="7:7" x14ac:dyDescent="0.25">
      <c r="G47467" s="7"/>
    </row>
    <row r="47468" spans="7:7" x14ac:dyDescent="0.25">
      <c r="G47468" s="7"/>
    </row>
    <row r="47469" spans="7:7" x14ac:dyDescent="0.25">
      <c r="G47469" s="7"/>
    </row>
    <row r="47470" spans="7:7" x14ac:dyDescent="0.25">
      <c r="G47470" s="7"/>
    </row>
    <row r="47471" spans="7:7" x14ac:dyDescent="0.25">
      <c r="G47471" s="7"/>
    </row>
    <row r="47472" spans="7:7" x14ac:dyDescent="0.25">
      <c r="G47472" s="7"/>
    </row>
    <row r="47473" spans="7:7" x14ac:dyDescent="0.25">
      <c r="G47473" s="7"/>
    </row>
    <row r="47474" spans="7:7" x14ac:dyDescent="0.25">
      <c r="G47474" s="7"/>
    </row>
    <row r="47475" spans="7:7" x14ac:dyDescent="0.25">
      <c r="G47475" s="7"/>
    </row>
    <row r="47476" spans="7:7" x14ac:dyDescent="0.25">
      <c r="G47476" s="7"/>
    </row>
    <row r="47477" spans="7:7" x14ac:dyDescent="0.25">
      <c r="G47477" s="7"/>
    </row>
    <row r="47478" spans="7:7" x14ac:dyDescent="0.25">
      <c r="G47478" s="7"/>
    </row>
    <row r="47479" spans="7:7" x14ac:dyDescent="0.25">
      <c r="G47479" s="7"/>
    </row>
    <row r="47480" spans="7:7" x14ac:dyDescent="0.25">
      <c r="G47480" s="7"/>
    </row>
    <row r="47481" spans="7:7" x14ac:dyDescent="0.25">
      <c r="G47481" s="7"/>
    </row>
    <row r="47482" spans="7:7" x14ac:dyDescent="0.25">
      <c r="G47482" s="7"/>
    </row>
    <row r="47483" spans="7:7" x14ac:dyDescent="0.25">
      <c r="G47483" s="7"/>
    </row>
    <row r="47484" spans="7:7" x14ac:dyDescent="0.25">
      <c r="G47484" s="7"/>
    </row>
    <row r="47485" spans="7:7" x14ac:dyDescent="0.25">
      <c r="G47485" s="7"/>
    </row>
    <row r="47486" spans="7:7" x14ac:dyDescent="0.25">
      <c r="G47486" s="7"/>
    </row>
    <row r="47487" spans="7:7" x14ac:dyDescent="0.25">
      <c r="G47487" s="7"/>
    </row>
    <row r="47488" spans="7:7" x14ac:dyDescent="0.25">
      <c r="G47488" s="7"/>
    </row>
    <row r="47489" spans="7:7" x14ac:dyDescent="0.25">
      <c r="G47489" s="7"/>
    </row>
    <row r="47490" spans="7:7" x14ac:dyDescent="0.25">
      <c r="G47490" s="7"/>
    </row>
    <row r="47491" spans="7:7" x14ac:dyDescent="0.25">
      <c r="G47491" s="7"/>
    </row>
    <row r="47492" spans="7:7" x14ac:dyDescent="0.25">
      <c r="G47492" s="7"/>
    </row>
    <row r="47493" spans="7:7" x14ac:dyDescent="0.25">
      <c r="G47493" s="7"/>
    </row>
    <row r="47494" spans="7:7" x14ac:dyDescent="0.25">
      <c r="G47494" s="7"/>
    </row>
    <row r="47495" spans="7:7" x14ac:dyDescent="0.25">
      <c r="G47495" s="7"/>
    </row>
    <row r="47496" spans="7:7" x14ac:dyDescent="0.25">
      <c r="G47496" s="7"/>
    </row>
    <row r="47497" spans="7:7" x14ac:dyDescent="0.25">
      <c r="G47497" s="7"/>
    </row>
    <row r="47498" spans="7:7" x14ac:dyDescent="0.25">
      <c r="G47498" s="7"/>
    </row>
    <row r="47499" spans="7:7" x14ac:dyDescent="0.25">
      <c r="G47499" s="7"/>
    </row>
    <row r="47500" spans="7:7" x14ac:dyDescent="0.25">
      <c r="G47500" s="7"/>
    </row>
    <row r="47501" spans="7:7" x14ac:dyDescent="0.25">
      <c r="G47501" s="7"/>
    </row>
    <row r="47502" spans="7:7" x14ac:dyDescent="0.25">
      <c r="G47502" s="7"/>
    </row>
    <row r="47503" spans="7:7" x14ac:dyDescent="0.25">
      <c r="G47503" s="7"/>
    </row>
    <row r="47504" spans="7:7" x14ac:dyDescent="0.25">
      <c r="G47504" s="7"/>
    </row>
    <row r="47505" spans="7:7" x14ac:dyDescent="0.25">
      <c r="G47505" s="7"/>
    </row>
    <row r="47506" spans="7:7" x14ac:dyDescent="0.25">
      <c r="G47506" s="7"/>
    </row>
    <row r="47507" spans="7:7" x14ac:dyDescent="0.25">
      <c r="G47507" s="7"/>
    </row>
    <row r="47508" spans="7:7" x14ac:dyDescent="0.25">
      <c r="G47508" s="7"/>
    </row>
    <row r="47509" spans="7:7" x14ac:dyDescent="0.25">
      <c r="G47509" s="7"/>
    </row>
    <row r="47510" spans="7:7" x14ac:dyDescent="0.25">
      <c r="G47510" s="7"/>
    </row>
    <row r="47511" spans="7:7" x14ac:dyDescent="0.25">
      <c r="G47511" s="7"/>
    </row>
    <row r="47512" spans="7:7" x14ac:dyDescent="0.25">
      <c r="G47512" s="7"/>
    </row>
    <row r="47513" spans="7:7" x14ac:dyDescent="0.25">
      <c r="G47513" s="7"/>
    </row>
    <row r="47514" spans="7:7" x14ac:dyDescent="0.25">
      <c r="G47514" s="7"/>
    </row>
    <row r="47515" spans="7:7" x14ac:dyDescent="0.25">
      <c r="G47515" s="7"/>
    </row>
    <row r="47516" spans="7:7" x14ac:dyDescent="0.25">
      <c r="G47516" s="7"/>
    </row>
    <row r="47517" spans="7:7" x14ac:dyDescent="0.25">
      <c r="G47517" s="7"/>
    </row>
    <row r="47518" spans="7:7" x14ac:dyDescent="0.25">
      <c r="G47518" s="7"/>
    </row>
    <row r="47519" spans="7:7" x14ac:dyDescent="0.25">
      <c r="G47519" s="7"/>
    </row>
    <row r="47520" spans="7:7" x14ac:dyDescent="0.25">
      <c r="G47520" s="7"/>
    </row>
    <row r="47521" spans="7:7" x14ac:dyDescent="0.25">
      <c r="G47521" s="7"/>
    </row>
    <row r="47522" spans="7:7" x14ac:dyDescent="0.25">
      <c r="G47522" s="7"/>
    </row>
    <row r="47523" spans="7:7" x14ac:dyDescent="0.25">
      <c r="G47523" s="7"/>
    </row>
    <row r="47524" spans="7:7" x14ac:dyDescent="0.25">
      <c r="G47524" s="7"/>
    </row>
    <row r="47525" spans="7:7" x14ac:dyDescent="0.25">
      <c r="G47525" s="7"/>
    </row>
    <row r="47526" spans="7:7" x14ac:dyDescent="0.25">
      <c r="G47526" s="7"/>
    </row>
    <row r="47527" spans="7:7" x14ac:dyDescent="0.25">
      <c r="G47527" s="7"/>
    </row>
    <row r="47528" spans="7:7" x14ac:dyDescent="0.25">
      <c r="G47528" s="7"/>
    </row>
    <row r="47529" spans="7:7" x14ac:dyDescent="0.25">
      <c r="G47529" s="7"/>
    </row>
    <row r="47530" spans="7:7" x14ac:dyDescent="0.25">
      <c r="G47530" s="7"/>
    </row>
    <row r="47531" spans="7:7" x14ac:dyDescent="0.25">
      <c r="G47531" s="7"/>
    </row>
    <row r="47532" spans="7:7" x14ac:dyDescent="0.25">
      <c r="G47532" s="7"/>
    </row>
    <row r="47533" spans="7:7" x14ac:dyDescent="0.25">
      <c r="G47533" s="7"/>
    </row>
    <row r="47534" spans="7:7" x14ac:dyDescent="0.25">
      <c r="G47534" s="7"/>
    </row>
    <row r="47535" spans="7:7" x14ac:dyDescent="0.25">
      <c r="G47535" s="7"/>
    </row>
    <row r="47536" spans="7:7" x14ac:dyDescent="0.25">
      <c r="G47536" s="7"/>
    </row>
    <row r="47537" spans="7:7" x14ac:dyDescent="0.25">
      <c r="G47537" s="7"/>
    </row>
    <row r="47538" spans="7:7" x14ac:dyDescent="0.25">
      <c r="G47538" s="7"/>
    </row>
    <row r="47539" spans="7:7" x14ac:dyDescent="0.25">
      <c r="G47539" s="7"/>
    </row>
    <row r="47540" spans="7:7" x14ac:dyDescent="0.25">
      <c r="G47540" s="7"/>
    </row>
    <row r="47541" spans="7:7" x14ac:dyDescent="0.25">
      <c r="G47541" s="7"/>
    </row>
    <row r="47542" spans="7:7" x14ac:dyDescent="0.25">
      <c r="G47542" s="7"/>
    </row>
    <row r="47543" spans="7:7" x14ac:dyDescent="0.25">
      <c r="G47543" s="7"/>
    </row>
    <row r="47544" spans="7:7" x14ac:dyDescent="0.25">
      <c r="G47544" s="7"/>
    </row>
    <row r="47545" spans="7:7" x14ac:dyDescent="0.25">
      <c r="G47545" s="7"/>
    </row>
    <row r="47546" spans="7:7" x14ac:dyDescent="0.25">
      <c r="G47546" s="7"/>
    </row>
    <row r="47547" spans="7:7" x14ac:dyDescent="0.25">
      <c r="G47547" s="7"/>
    </row>
    <row r="47548" spans="7:7" x14ac:dyDescent="0.25">
      <c r="G47548" s="7"/>
    </row>
    <row r="47549" spans="7:7" x14ac:dyDescent="0.25">
      <c r="G47549" s="7"/>
    </row>
    <row r="47550" spans="7:7" x14ac:dyDescent="0.25">
      <c r="G47550" s="7"/>
    </row>
    <row r="47551" spans="7:7" x14ac:dyDescent="0.25">
      <c r="G47551" s="7"/>
    </row>
    <row r="47552" spans="7:7" x14ac:dyDescent="0.25">
      <c r="G47552" s="7"/>
    </row>
    <row r="47553" spans="7:7" x14ac:dyDescent="0.25">
      <c r="G47553" s="7"/>
    </row>
    <row r="47554" spans="7:7" x14ac:dyDescent="0.25">
      <c r="G47554" s="7"/>
    </row>
    <row r="47555" spans="7:7" x14ac:dyDescent="0.25">
      <c r="G47555" s="7"/>
    </row>
    <row r="47556" spans="7:7" x14ac:dyDescent="0.25">
      <c r="G47556" s="7"/>
    </row>
    <row r="47557" spans="7:7" x14ac:dyDescent="0.25">
      <c r="G47557" s="7"/>
    </row>
    <row r="47558" spans="7:7" x14ac:dyDescent="0.25">
      <c r="G47558" s="7"/>
    </row>
    <row r="47559" spans="7:7" x14ac:dyDescent="0.25">
      <c r="G47559" s="7"/>
    </row>
    <row r="47560" spans="7:7" x14ac:dyDescent="0.25">
      <c r="G47560" s="7"/>
    </row>
    <row r="47561" spans="7:7" x14ac:dyDescent="0.25">
      <c r="G47561" s="7"/>
    </row>
    <row r="47562" spans="7:7" x14ac:dyDescent="0.25">
      <c r="G47562" s="7"/>
    </row>
    <row r="47563" spans="7:7" x14ac:dyDescent="0.25">
      <c r="G47563" s="7"/>
    </row>
    <row r="47564" spans="7:7" x14ac:dyDescent="0.25">
      <c r="G47564" s="7"/>
    </row>
    <row r="47565" spans="7:7" x14ac:dyDescent="0.25">
      <c r="G47565" s="7"/>
    </row>
    <row r="47566" spans="7:7" x14ac:dyDescent="0.25">
      <c r="G47566" s="7"/>
    </row>
    <row r="47567" spans="7:7" x14ac:dyDescent="0.25">
      <c r="G47567" s="7"/>
    </row>
    <row r="47568" spans="7:7" x14ac:dyDescent="0.25">
      <c r="G47568" s="7"/>
    </row>
    <row r="47569" spans="7:7" x14ac:dyDescent="0.25">
      <c r="G47569" s="7"/>
    </row>
    <row r="47570" spans="7:7" x14ac:dyDescent="0.25">
      <c r="G47570" s="7"/>
    </row>
    <row r="47571" spans="7:7" x14ac:dyDescent="0.25">
      <c r="G47571" s="7"/>
    </row>
    <row r="47572" spans="7:7" x14ac:dyDescent="0.25">
      <c r="G47572" s="7"/>
    </row>
    <row r="47573" spans="7:7" x14ac:dyDescent="0.25">
      <c r="G47573" s="7"/>
    </row>
    <row r="47574" spans="7:7" x14ac:dyDescent="0.25">
      <c r="G47574" s="7"/>
    </row>
    <row r="47575" spans="7:7" x14ac:dyDescent="0.25">
      <c r="G47575" s="7"/>
    </row>
    <row r="47576" spans="7:7" x14ac:dyDescent="0.25">
      <c r="G47576" s="7"/>
    </row>
    <row r="47577" spans="7:7" x14ac:dyDescent="0.25">
      <c r="G47577" s="7"/>
    </row>
    <row r="47578" spans="7:7" x14ac:dyDescent="0.25">
      <c r="G47578" s="7"/>
    </row>
    <row r="47579" spans="7:7" x14ac:dyDescent="0.25">
      <c r="G47579" s="7"/>
    </row>
    <row r="47580" spans="7:7" x14ac:dyDescent="0.25">
      <c r="G47580" s="7"/>
    </row>
    <row r="47581" spans="7:7" x14ac:dyDescent="0.25">
      <c r="G47581" s="7"/>
    </row>
    <row r="47582" spans="7:7" x14ac:dyDescent="0.25">
      <c r="G47582" s="7"/>
    </row>
    <row r="47583" spans="7:7" x14ac:dyDescent="0.25">
      <c r="G47583" s="7"/>
    </row>
    <row r="47584" spans="7:7" x14ac:dyDescent="0.25">
      <c r="G47584" s="7"/>
    </row>
    <row r="47585" spans="7:7" x14ac:dyDescent="0.25">
      <c r="G47585" s="7"/>
    </row>
    <row r="47586" spans="7:7" x14ac:dyDescent="0.25">
      <c r="G47586" s="7"/>
    </row>
    <row r="47587" spans="7:7" x14ac:dyDescent="0.25">
      <c r="G47587" s="7"/>
    </row>
    <row r="47588" spans="7:7" x14ac:dyDescent="0.25">
      <c r="G47588" s="7"/>
    </row>
    <row r="47589" spans="7:7" x14ac:dyDescent="0.25">
      <c r="G47589" s="7"/>
    </row>
    <row r="47590" spans="7:7" x14ac:dyDescent="0.25">
      <c r="G47590" s="7"/>
    </row>
    <row r="47591" spans="7:7" x14ac:dyDescent="0.25">
      <c r="G47591" s="7"/>
    </row>
    <row r="47592" spans="7:7" x14ac:dyDescent="0.25">
      <c r="G47592" s="7"/>
    </row>
    <row r="47593" spans="7:7" x14ac:dyDescent="0.25">
      <c r="G47593" s="7"/>
    </row>
    <row r="47594" spans="7:7" x14ac:dyDescent="0.25">
      <c r="G47594" s="7"/>
    </row>
    <row r="47595" spans="7:7" x14ac:dyDescent="0.25">
      <c r="G47595" s="7"/>
    </row>
    <row r="47596" spans="7:7" x14ac:dyDescent="0.25">
      <c r="G47596" s="7"/>
    </row>
    <row r="47597" spans="7:7" x14ac:dyDescent="0.25">
      <c r="G47597" s="7"/>
    </row>
    <row r="47598" spans="7:7" x14ac:dyDescent="0.25">
      <c r="G47598" s="7"/>
    </row>
    <row r="47599" spans="7:7" x14ac:dyDescent="0.25">
      <c r="G47599" s="7"/>
    </row>
    <row r="47600" spans="7:7" x14ac:dyDescent="0.25">
      <c r="G47600" s="7"/>
    </row>
    <row r="47601" spans="7:7" x14ac:dyDescent="0.25">
      <c r="G47601" s="7"/>
    </row>
    <row r="47602" spans="7:7" x14ac:dyDescent="0.25">
      <c r="G47602" s="7"/>
    </row>
    <row r="47603" spans="7:7" x14ac:dyDescent="0.25">
      <c r="G47603" s="7"/>
    </row>
    <row r="47604" spans="7:7" x14ac:dyDescent="0.25">
      <c r="G47604" s="7"/>
    </row>
    <row r="47605" spans="7:7" x14ac:dyDescent="0.25">
      <c r="G47605" s="7"/>
    </row>
    <row r="47606" spans="7:7" x14ac:dyDescent="0.25">
      <c r="G47606" s="7"/>
    </row>
    <row r="47607" spans="7:7" x14ac:dyDescent="0.25">
      <c r="G47607" s="7"/>
    </row>
    <row r="47608" spans="7:7" x14ac:dyDescent="0.25">
      <c r="G47608" s="7"/>
    </row>
    <row r="47609" spans="7:7" x14ac:dyDescent="0.25">
      <c r="G47609" s="7"/>
    </row>
    <row r="47610" spans="7:7" x14ac:dyDescent="0.25">
      <c r="G47610" s="7"/>
    </row>
    <row r="47611" spans="7:7" x14ac:dyDescent="0.25">
      <c r="G47611" s="7"/>
    </row>
    <row r="47612" spans="7:7" x14ac:dyDescent="0.25">
      <c r="G47612" s="7"/>
    </row>
    <row r="47613" spans="7:7" x14ac:dyDescent="0.25">
      <c r="G47613" s="7"/>
    </row>
    <row r="47614" spans="7:7" x14ac:dyDescent="0.25">
      <c r="G47614" s="7"/>
    </row>
    <row r="47615" spans="7:7" x14ac:dyDescent="0.25">
      <c r="G47615" s="7"/>
    </row>
    <row r="47616" spans="7:7" x14ac:dyDescent="0.25">
      <c r="G47616" s="7"/>
    </row>
    <row r="47617" spans="7:7" x14ac:dyDescent="0.25">
      <c r="G47617" s="7"/>
    </row>
    <row r="47618" spans="7:7" x14ac:dyDescent="0.25">
      <c r="G47618" s="7"/>
    </row>
    <row r="47619" spans="7:7" x14ac:dyDescent="0.25">
      <c r="G47619" s="7"/>
    </row>
    <row r="47620" spans="7:7" x14ac:dyDescent="0.25">
      <c r="G47620" s="7"/>
    </row>
    <row r="47621" spans="7:7" x14ac:dyDescent="0.25">
      <c r="G47621" s="7"/>
    </row>
    <row r="47622" spans="7:7" x14ac:dyDescent="0.25">
      <c r="G47622" s="7"/>
    </row>
    <row r="47623" spans="7:7" x14ac:dyDescent="0.25">
      <c r="G47623" s="7"/>
    </row>
    <row r="47624" spans="7:7" x14ac:dyDescent="0.25">
      <c r="G47624" s="7"/>
    </row>
    <row r="47625" spans="7:7" x14ac:dyDescent="0.25">
      <c r="G47625" s="7"/>
    </row>
    <row r="47626" spans="7:7" x14ac:dyDescent="0.25">
      <c r="G47626" s="7"/>
    </row>
    <row r="47627" spans="7:7" x14ac:dyDescent="0.25">
      <c r="G47627" s="7"/>
    </row>
    <row r="47628" spans="7:7" x14ac:dyDescent="0.25">
      <c r="G47628" s="7"/>
    </row>
    <row r="47629" spans="7:7" x14ac:dyDescent="0.25">
      <c r="G47629" s="7"/>
    </row>
    <row r="47630" spans="7:7" x14ac:dyDescent="0.25">
      <c r="G47630" s="7"/>
    </row>
    <row r="47631" spans="7:7" x14ac:dyDescent="0.25">
      <c r="G47631" s="7"/>
    </row>
    <row r="47632" spans="7:7" x14ac:dyDescent="0.25">
      <c r="G47632" s="7"/>
    </row>
    <row r="47633" spans="7:7" x14ac:dyDescent="0.25">
      <c r="G47633" s="7"/>
    </row>
    <row r="47634" spans="7:7" x14ac:dyDescent="0.25">
      <c r="G47634" s="7"/>
    </row>
    <row r="47635" spans="7:7" x14ac:dyDescent="0.25">
      <c r="G47635" s="7"/>
    </row>
    <row r="47636" spans="7:7" x14ac:dyDescent="0.25">
      <c r="G47636" s="7"/>
    </row>
    <row r="47637" spans="7:7" x14ac:dyDescent="0.25">
      <c r="G47637" s="7"/>
    </row>
    <row r="47638" spans="7:7" x14ac:dyDescent="0.25">
      <c r="G47638" s="7"/>
    </row>
    <row r="47639" spans="7:7" x14ac:dyDescent="0.25">
      <c r="G47639" s="7"/>
    </row>
    <row r="47640" spans="7:7" x14ac:dyDescent="0.25">
      <c r="G47640" s="7"/>
    </row>
    <row r="47641" spans="7:7" x14ac:dyDescent="0.25">
      <c r="G47641" s="7"/>
    </row>
    <row r="47642" spans="7:7" x14ac:dyDescent="0.25">
      <c r="G47642" s="7"/>
    </row>
    <row r="47643" spans="7:7" x14ac:dyDescent="0.25">
      <c r="G47643" s="7"/>
    </row>
    <row r="47644" spans="7:7" x14ac:dyDescent="0.25">
      <c r="G47644" s="7"/>
    </row>
    <row r="47645" spans="7:7" x14ac:dyDescent="0.25">
      <c r="G47645" s="7"/>
    </row>
    <row r="47646" spans="7:7" x14ac:dyDescent="0.25">
      <c r="G47646" s="7"/>
    </row>
    <row r="47647" spans="7:7" x14ac:dyDescent="0.25">
      <c r="G47647" s="7"/>
    </row>
    <row r="47648" spans="7:7" x14ac:dyDescent="0.25">
      <c r="G47648" s="7"/>
    </row>
    <row r="47649" spans="7:7" x14ac:dyDescent="0.25">
      <c r="G47649" s="7"/>
    </row>
    <row r="47650" spans="7:7" x14ac:dyDescent="0.25">
      <c r="G47650" s="7"/>
    </row>
    <row r="47651" spans="7:7" x14ac:dyDescent="0.25">
      <c r="G47651" s="7"/>
    </row>
    <row r="47652" spans="7:7" x14ac:dyDescent="0.25">
      <c r="G47652" s="7"/>
    </row>
    <row r="47653" spans="7:7" x14ac:dyDescent="0.25">
      <c r="G47653" s="7"/>
    </row>
    <row r="47654" spans="7:7" x14ac:dyDescent="0.25">
      <c r="G47654" s="7"/>
    </row>
    <row r="47655" spans="7:7" x14ac:dyDescent="0.25">
      <c r="G47655" s="7"/>
    </row>
    <row r="47656" spans="7:7" x14ac:dyDescent="0.25">
      <c r="G47656" s="7"/>
    </row>
    <row r="47657" spans="7:7" x14ac:dyDescent="0.25">
      <c r="G47657" s="7"/>
    </row>
    <row r="47658" spans="7:7" x14ac:dyDescent="0.25">
      <c r="G47658" s="7"/>
    </row>
    <row r="47659" spans="7:7" x14ac:dyDescent="0.25">
      <c r="G47659" s="7"/>
    </row>
    <row r="47660" spans="7:7" x14ac:dyDescent="0.25">
      <c r="G47660" s="7"/>
    </row>
    <row r="47661" spans="7:7" x14ac:dyDescent="0.25">
      <c r="G47661" s="7"/>
    </row>
    <row r="47662" spans="7:7" x14ac:dyDescent="0.25">
      <c r="G47662" s="7"/>
    </row>
    <row r="47663" spans="7:7" x14ac:dyDescent="0.25">
      <c r="G47663" s="7"/>
    </row>
    <row r="47664" spans="7:7" x14ac:dyDescent="0.25">
      <c r="G47664" s="7"/>
    </row>
    <row r="47665" spans="7:7" x14ac:dyDescent="0.25">
      <c r="G47665" s="7"/>
    </row>
    <row r="47666" spans="7:7" x14ac:dyDescent="0.25">
      <c r="G47666" s="7"/>
    </row>
    <row r="47667" spans="7:7" x14ac:dyDescent="0.25">
      <c r="G47667" s="7"/>
    </row>
    <row r="47668" spans="7:7" x14ac:dyDescent="0.25">
      <c r="G47668" s="7"/>
    </row>
    <row r="47669" spans="7:7" x14ac:dyDescent="0.25">
      <c r="G47669" s="7"/>
    </row>
    <row r="47670" spans="7:7" x14ac:dyDescent="0.25">
      <c r="G47670" s="7"/>
    </row>
    <row r="47671" spans="7:7" x14ac:dyDescent="0.25">
      <c r="G47671" s="7"/>
    </row>
    <row r="47672" spans="7:7" x14ac:dyDescent="0.25">
      <c r="G47672" s="7"/>
    </row>
    <row r="47673" spans="7:7" x14ac:dyDescent="0.25">
      <c r="G47673" s="7"/>
    </row>
    <row r="47674" spans="7:7" x14ac:dyDescent="0.25">
      <c r="G47674" s="7"/>
    </row>
    <row r="47675" spans="7:7" x14ac:dyDescent="0.25">
      <c r="G47675" s="7"/>
    </row>
    <row r="47676" spans="7:7" x14ac:dyDescent="0.25">
      <c r="G47676" s="7"/>
    </row>
    <row r="47677" spans="7:7" x14ac:dyDescent="0.25">
      <c r="G47677" s="7"/>
    </row>
    <row r="47678" spans="7:7" x14ac:dyDescent="0.25">
      <c r="G47678" s="7"/>
    </row>
    <row r="47679" spans="7:7" x14ac:dyDescent="0.25">
      <c r="G47679" s="7"/>
    </row>
    <row r="47680" spans="7:7" x14ac:dyDescent="0.25">
      <c r="G47680" s="7"/>
    </row>
    <row r="47681" spans="7:7" x14ac:dyDescent="0.25">
      <c r="G47681" s="7"/>
    </row>
    <row r="47682" spans="7:7" x14ac:dyDescent="0.25">
      <c r="G47682" s="7"/>
    </row>
    <row r="47683" spans="7:7" x14ac:dyDescent="0.25">
      <c r="G47683" s="7"/>
    </row>
    <row r="47684" spans="7:7" x14ac:dyDescent="0.25">
      <c r="G47684" s="7"/>
    </row>
    <row r="47685" spans="7:7" x14ac:dyDescent="0.25">
      <c r="G47685" s="7"/>
    </row>
    <row r="47686" spans="7:7" x14ac:dyDescent="0.25">
      <c r="G47686" s="7"/>
    </row>
    <row r="47687" spans="7:7" x14ac:dyDescent="0.25">
      <c r="G47687" s="7"/>
    </row>
    <row r="47688" spans="7:7" x14ac:dyDescent="0.25">
      <c r="G47688" s="7"/>
    </row>
    <row r="47689" spans="7:7" x14ac:dyDescent="0.25">
      <c r="G47689" s="7"/>
    </row>
    <row r="47690" spans="7:7" x14ac:dyDescent="0.25">
      <c r="G47690" s="7"/>
    </row>
    <row r="47691" spans="7:7" x14ac:dyDescent="0.25">
      <c r="G47691" s="7"/>
    </row>
    <row r="47692" spans="7:7" x14ac:dyDescent="0.25">
      <c r="G47692" s="7"/>
    </row>
    <row r="47693" spans="7:7" x14ac:dyDescent="0.25">
      <c r="G47693" s="7"/>
    </row>
    <row r="47694" spans="7:7" x14ac:dyDescent="0.25">
      <c r="G47694" s="7"/>
    </row>
    <row r="47695" spans="7:7" x14ac:dyDescent="0.25">
      <c r="G47695" s="7"/>
    </row>
    <row r="47696" spans="7:7" x14ac:dyDescent="0.25">
      <c r="G47696" s="7"/>
    </row>
    <row r="47697" spans="7:7" x14ac:dyDescent="0.25">
      <c r="G47697" s="7"/>
    </row>
    <row r="47698" spans="7:7" x14ac:dyDescent="0.25">
      <c r="G47698" s="7"/>
    </row>
    <row r="47699" spans="7:7" x14ac:dyDescent="0.25">
      <c r="G47699" s="7"/>
    </row>
    <row r="47700" spans="7:7" x14ac:dyDescent="0.25">
      <c r="G47700" s="7"/>
    </row>
    <row r="47701" spans="7:7" x14ac:dyDescent="0.25">
      <c r="G47701" s="7"/>
    </row>
    <row r="47702" spans="7:7" x14ac:dyDescent="0.25">
      <c r="G47702" s="7"/>
    </row>
    <row r="47703" spans="7:7" x14ac:dyDescent="0.25">
      <c r="G47703" s="7"/>
    </row>
    <row r="47704" spans="7:7" x14ac:dyDescent="0.25">
      <c r="G47704" s="7"/>
    </row>
    <row r="47705" spans="7:7" x14ac:dyDescent="0.25">
      <c r="G47705" s="7"/>
    </row>
    <row r="47706" spans="7:7" x14ac:dyDescent="0.25">
      <c r="G47706" s="7"/>
    </row>
    <row r="47707" spans="7:7" x14ac:dyDescent="0.25">
      <c r="G47707" s="7"/>
    </row>
    <row r="47708" spans="7:7" x14ac:dyDescent="0.25">
      <c r="G47708" s="7"/>
    </row>
    <row r="47709" spans="7:7" x14ac:dyDescent="0.25">
      <c r="G47709" s="7"/>
    </row>
    <row r="47710" spans="7:7" x14ac:dyDescent="0.25">
      <c r="G47710" s="7"/>
    </row>
    <row r="47711" spans="7:7" x14ac:dyDescent="0.25">
      <c r="G47711" s="7"/>
    </row>
    <row r="47712" spans="7:7" x14ac:dyDescent="0.25">
      <c r="G47712" s="7"/>
    </row>
    <row r="47713" spans="7:7" x14ac:dyDescent="0.25">
      <c r="G47713" s="7"/>
    </row>
    <row r="47714" spans="7:7" x14ac:dyDescent="0.25">
      <c r="G47714" s="7"/>
    </row>
    <row r="47715" spans="7:7" x14ac:dyDescent="0.25">
      <c r="G47715" s="7"/>
    </row>
    <row r="47716" spans="7:7" x14ac:dyDescent="0.25">
      <c r="G47716" s="7"/>
    </row>
    <row r="47717" spans="7:7" x14ac:dyDescent="0.25">
      <c r="G47717" s="7"/>
    </row>
    <row r="47718" spans="7:7" x14ac:dyDescent="0.25">
      <c r="G47718" s="7"/>
    </row>
    <row r="47719" spans="7:7" x14ac:dyDescent="0.25">
      <c r="G47719" s="7"/>
    </row>
    <row r="47720" spans="7:7" x14ac:dyDescent="0.25">
      <c r="G47720" s="7"/>
    </row>
    <row r="47721" spans="7:7" x14ac:dyDescent="0.25">
      <c r="G47721" s="7"/>
    </row>
    <row r="47722" spans="7:7" x14ac:dyDescent="0.25">
      <c r="G47722" s="7"/>
    </row>
    <row r="47723" spans="7:7" x14ac:dyDescent="0.25">
      <c r="G47723" s="7"/>
    </row>
    <row r="47724" spans="7:7" x14ac:dyDescent="0.25">
      <c r="G47724" s="7"/>
    </row>
    <row r="47725" spans="7:7" x14ac:dyDescent="0.25">
      <c r="G47725" s="7"/>
    </row>
    <row r="47726" spans="7:7" x14ac:dyDescent="0.25">
      <c r="G47726" s="7"/>
    </row>
    <row r="47727" spans="7:7" x14ac:dyDescent="0.25">
      <c r="G47727" s="7"/>
    </row>
    <row r="47728" spans="7:7" x14ac:dyDescent="0.25">
      <c r="G47728" s="7"/>
    </row>
    <row r="47729" spans="7:7" x14ac:dyDescent="0.25">
      <c r="G47729" s="7"/>
    </row>
    <row r="47730" spans="7:7" x14ac:dyDescent="0.25">
      <c r="G47730" s="7"/>
    </row>
    <row r="47731" spans="7:7" x14ac:dyDescent="0.25">
      <c r="G47731" s="7"/>
    </row>
    <row r="47732" spans="7:7" x14ac:dyDescent="0.25">
      <c r="G47732" s="7"/>
    </row>
    <row r="47733" spans="7:7" x14ac:dyDescent="0.25">
      <c r="G47733" s="7"/>
    </row>
    <row r="47734" spans="7:7" x14ac:dyDescent="0.25">
      <c r="G47734" s="7"/>
    </row>
    <row r="47735" spans="7:7" x14ac:dyDescent="0.25">
      <c r="G47735" s="7"/>
    </row>
    <row r="47736" spans="7:7" x14ac:dyDescent="0.25">
      <c r="G47736" s="7"/>
    </row>
    <row r="47737" spans="7:7" x14ac:dyDescent="0.25">
      <c r="G47737" s="7"/>
    </row>
    <row r="47738" spans="7:7" x14ac:dyDescent="0.25">
      <c r="G47738" s="7"/>
    </row>
    <row r="47739" spans="7:7" x14ac:dyDescent="0.25">
      <c r="G47739" s="7"/>
    </row>
    <row r="47740" spans="7:7" x14ac:dyDescent="0.25">
      <c r="G47740" s="7"/>
    </row>
    <row r="47741" spans="7:7" x14ac:dyDescent="0.25">
      <c r="G47741" s="7"/>
    </row>
    <row r="47742" spans="7:7" x14ac:dyDescent="0.25">
      <c r="G47742" s="7"/>
    </row>
    <row r="47743" spans="7:7" x14ac:dyDescent="0.25">
      <c r="G47743" s="7"/>
    </row>
    <row r="47744" spans="7:7" x14ac:dyDescent="0.25">
      <c r="G47744" s="7"/>
    </row>
    <row r="47745" spans="7:7" x14ac:dyDescent="0.25">
      <c r="G47745" s="7"/>
    </row>
    <row r="47746" spans="7:7" x14ac:dyDescent="0.25">
      <c r="G47746" s="7"/>
    </row>
    <row r="47747" spans="7:7" x14ac:dyDescent="0.25">
      <c r="G47747" s="7"/>
    </row>
    <row r="47748" spans="7:7" x14ac:dyDescent="0.25">
      <c r="G47748" s="7"/>
    </row>
    <row r="47749" spans="7:7" x14ac:dyDescent="0.25">
      <c r="G47749" s="7"/>
    </row>
    <row r="47750" spans="7:7" x14ac:dyDescent="0.25">
      <c r="G47750" s="7"/>
    </row>
    <row r="47751" spans="7:7" x14ac:dyDescent="0.25">
      <c r="G47751" s="7"/>
    </row>
    <row r="47752" spans="7:7" x14ac:dyDescent="0.25">
      <c r="G47752" s="7"/>
    </row>
    <row r="47753" spans="7:7" x14ac:dyDescent="0.25">
      <c r="G47753" s="7"/>
    </row>
    <row r="47754" spans="7:7" x14ac:dyDescent="0.25">
      <c r="G47754" s="7"/>
    </row>
    <row r="47755" spans="7:7" x14ac:dyDescent="0.25">
      <c r="G47755" s="7"/>
    </row>
    <row r="47756" spans="7:7" x14ac:dyDescent="0.25">
      <c r="G47756" s="7"/>
    </row>
    <row r="47757" spans="7:7" x14ac:dyDescent="0.25">
      <c r="G47757" s="7"/>
    </row>
    <row r="47758" spans="7:7" x14ac:dyDescent="0.25">
      <c r="G47758" s="7"/>
    </row>
    <row r="47759" spans="7:7" x14ac:dyDescent="0.25">
      <c r="G47759" s="7"/>
    </row>
    <row r="47760" spans="7:7" x14ac:dyDescent="0.25">
      <c r="G47760" s="7"/>
    </row>
    <row r="47761" spans="7:7" x14ac:dyDescent="0.25">
      <c r="G47761" s="7"/>
    </row>
    <row r="47762" spans="7:7" x14ac:dyDescent="0.25">
      <c r="G47762" s="7"/>
    </row>
    <row r="47763" spans="7:7" x14ac:dyDescent="0.25">
      <c r="G47763" s="7"/>
    </row>
    <row r="47764" spans="7:7" x14ac:dyDescent="0.25">
      <c r="G47764" s="7"/>
    </row>
    <row r="47765" spans="7:7" x14ac:dyDescent="0.25">
      <c r="G47765" s="7"/>
    </row>
    <row r="47766" spans="7:7" x14ac:dyDescent="0.25">
      <c r="G47766" s="7"/>
    </row>
    <row r="47767" spans="7:7" x14ac:dyDescent="0.25">
      <c r="G47767" s="7"/>
    </row>
    <row r="47768" spans="7:7" x14ac:dyDescent="0.25">
      <c r="G47768" s="7"/>
    </row>
    <row r="47769" spans="7:7" x14ac:dyDescent="0.25">
      <c r="G47769" s="7"/>
    </row>
    <row r="47770" spans="7:7" x14ac:dyDescent="0.25">
      <c r="G47770" s="7"/>
    </row>
    <row r="47771" spans="7:7" x14ac:dyDescent="0.25">
      <c r="G47771" s="7"/>
    </row>
    <row r="47772" spans="7:7" x14ac:dyDescent="0.25">
      <c r="G47772" s="7"/>
    </row>
    <row r="47773" spans="7:7" x14ac:dyDescent="0.25">
      <c r="G47773" s="7"/>
    </row>
    <row r="47774" spans="7:7" x14ac:dyDescent="0.25">
      <c r="G47774" s="7"/>
    </row>
    <row r="47775" spans="7:7" x14ac:dyDescent="0.25">
      <c r="G47775" s="7"/>
    </row>
    <row r="47776" spans="7:7" x14ac:dyDescent="0.25">
      <c r="G47776" s="7"/>
    </row>
    <row r="47777" spans="7:7" x14ac:dyDescent="0.25">
      <c r="G47777" s="7"/>
    </row>
    <row r="47778" spans="7:7" x14ac:dyDescent="0.25">
      <c r="G47778" s="7"/>
    </row>
    <row r="47779" spans="7:7" x14ac:dyDescent="0.25">
      <c r="G47779" s="7"/>
    </row>
    <row r="47780" spans="7:7" x14ac:dyDescent="0.25">
      <c r="G47780" s="7"/>
    </row>
    <row r="47781" spans="7:7" x14ac:dyDescent="0.25">
      <c r="G47781" s="7"/>
    </row>
    <row r="47782" spans="7:7" x14ac:dyDescent="0.25">
      <c r="G47782" s="7"/>
    </row>
    <row r="47783" spans="7:7" x14ac:dyDescent="0.25">
      <c r="G47783" s="7"/>
    </row>
    <row r="47784" spans="7:7" x14ac:dyDescent="0.25">
      <c r="G47784" s="7"/>
    </row>
    <row r="47785" spans="7:7" x14ac:dyDescent="0.25">
      <c r="G47785" s="7"/>
    </row>
    <row r="47786" spans="7:7" x14ac:dyDescent="0.25">
      <c r="G47786" s="7"/>
    </row>
    <row r="47787" spans="7:7" x14ac:dyDescent="0.25">
      <c r="G47787" s="7"/>
    </row>
    <row r="47788" spans="7:7" x14ac:dyDescent="0.25">
      <c r="G47788" s="7"/>
    </row>
    <row r="47789" spans="7:7" x14ac:dyDescent="0.25">
      <c r="G47789" s="7"/>
    </row>
    <row r="47790" spans="7:7" x14ac:dyDescent="0.25">
      <c r="G47790" s="7"/>
    </row>
    <row r="47791" spans="7:7" x14ac:dyDescent="0.25">
      <c r="G47791" s="7"/>
    </row>
    <row r="47792" spans="7:7" x14ac:dyDescent="0.25">
      <c r="G47792" s="7"/>
    </row>
    <row r="47793" spans="7:7" x14ac:dyDescent="0.25">
      <c r="G47793" s="7"/>
    </row>
    <row r="47794" spans="7:7" x14ac:dyDescent="0.25">
      <c r="G47794" s="7"/>
    </row>
    <row r="47795" spans="7:7" x14ac:dyDescent="0.25">
      <c r="G47795" s="7"/>
    </row>
    <row r="47796" spans="7:7" x14ac:dyDescent="0.25">
      <c r="G47796" s="7"/>
    </row>
    <row r="47797" spans="7:7" x14ac:dyDescent="0.25">
      <c r="G47797" s="7"/>
    </row>
    <row r="47798" spans="7:7" x14ac:dyDescent="0.25">
      <c r="G47798" s="7"/>
    </row>
    <row r="47799" spans="7:7" x14ac:dyDescent="0.25">
      <c r="G47799" s="7"/>
    </row>
    <row r="47800" spans="7:7" x14ac:dyDescent="0.25">
      <c r="G47800" s="7"/>
    </row>
    <row r="47801" spans="7:7" x14ac:dyDescent="0.25">
      <c r="G47801" s="7"/>
    </row>
    <row r="47802" spans="7:7" x14ac:dyDescent="0.25">
      <c r="G47802" s="7"/>
    </row>
    <row r="47803" spans="7:7" x14ac:dyDescent="0.25">
      <c r="G47803" s="7"/>
    </row>
    <row r="47804" spans="7:7" x14ac:dyDescent="0.25">
      <c r="G47804" s="7"/>
    </row>
    <row r="47805" spans="7:7" x14ac:dyDescent="0.25">
      <c r="G47805" s="7"/>
    </row>
    <row r="47806" spans="7:7" x14ac:dyDescent="0.25">
      <c r="G47806" s="7"/>
    </row>
    <row r="47807" spans="7:7" x14ac:dyDescent="0.25">
      <c r="G47807" s="7"/>
    </row>
    <row r="47808" spans="7:7" x14ac:dyDescent="0.25">
      <c r="G47808" s="7"/>
    </row>
    <row r="47809" spans="7:7" x14ac:dyDescent="0.25">
      <c r="G47809" s="7"/>
    </row>
    <row r="47810" spans="7:7" x14ac:dyDescent="0.25">
      <c r="G47810" s="7"/>
    </row>
    <row r="47811" spans="7:7" x14ac:dyDescent="0.25">
      <c r="G47811" s="7"/>
    </row>
    <row r="47812" spans="7:7" x14ac:dyDescent="0.25">
      <c r="G47812" s="7"/>
    </row>
    <row r="47813" spans="7:7" x14ac:dyDescent="0.25">
      <c r="G47813" s="7"/>
    </row>
    <row r="47814" spans="7:7" x14ac:dyDescent="0.25">
      <c r="G47814" s="7"/>
    </row>
    <row r="47815" spans="7:7" x14ac:dyDescent="0.25">
      <c r="G47815" s="7"/>
    </row>
    <row r="47816" spans="7:7" x14ac:dyDescent="0.25">
      <c r="G47816" s="7"/>
    </row>
    <row r="47817" spans="7:7" x14ac:dyDescent="0.25">
      <c r="G47817" s="7"/>
    </row>
    <row r="47818" spans="7:7" x14ac:dyDescent="0.25">
      <c r="G47818" s="7"/>
    </row>
    <row r="47819" spans="7:7" x14ac:dyDescent="0.25">
      <c r="G47819" s="7"/>
    </row>
    <row r="47820" spans="7:7" x14ac:dyDescent="0.25">
      <c r="G47820" s="7"/>
    </row>
    <row r="47821" spans="7:7" x14ac:dyDescent="0.25">
      <c r="G47821" s="7"/>
    </row>
    <row r="47822" spans="7:7" x14ac:dyDescent="0.25">
      <c r="G47822" s="7"/>
    </row>
    <row r="47823" spans="7:7" x14ac:dyDescent="0.25">
      <c r="G47823" s="7"/>
    </row>
    <row r="47824" spans="7:7" x14ac:dyDescent="0.25">
      <c r="G47824" s="7"/>
    </row>
    <row r="47825" spans="7:7" x14ac:dyDescent="0.25">
      <c r="G47825" s="7"/>
    </row>
    <row r="47826" spans="7:7" x14ac:dyDescent="0.25">
      <c r="G47826" s="7"/>
    </row>
    <row r="47827" spans="7:7" x14ac:dyDescent="0.25">
      <c r="G47827" s="7"/>
    </row>
    <row r="47828" spans="7:7" x14ac:dyDescent="0.25">
      <c r="G47828" s="7"/>
    </row>
    <row r="47829" spans="7:7" x14ac:dyDescent="0.25">
      <c r="G47829" s="7"/>
    </row>
    <row r="47830" spans="7:7" x14ac:dyDescent="0.25">
      <c r="G47830" s="7"/>
    </row>
    <row r="47831" spans="7:7" x14ac:dyDescent="0.25">
      <c r="G47831" s="7"/>
    </row>
    <row r="47832" spans="7:7" x14ac:dyDescent="0.25">
      <c r="G47832" s="7"/>
    </row>
    <row r="47833" spans="7:7" x14ac:dyDescent="0.25">
      <c r="G47833" s="7"/>
    </row>
    <row r="47834" spans="7:7" x14ac:dyDescent="0.25">
      <c r="G47834" s="7"/>
    </row>
    <row r="47835" spans="7:7" x14ac:dyDescent="0.25">
      <c r="G47835" s="7"/>
    </row>
    <row r="47836" spans="7:7" x14ac:dyDescent="0.25">
      <c r="G47836" s="7"/>
    </row>
    <row r="47837" spans="7:7" x14ac:dyDescent="0.25">
      <c r="G47837" s="7"/>
    </row>
    <row r="47838" spans="7:7" x14ac:dyDescent="0.25">
      <c r="G47838" s="7"/>
    </row>
    <row r="47839" spans="7:7" x14ac:dyDescent="0.25">
      <c r="G47839" s="7"/>
    </row>
    <row r="47840" spans="7:7" x14ac:dyDescent="0.25">
      <c r="G47840" s="7"/>
    </row>
    <row r="47841" spans="7:7" x14ac:dyDescent="0.25">
      <c r="G47841" s="7"/>
    </row>
    <row r="47842" spans="7:7" x14ac:dyDescent="0.25">
      <c r="G47842" s="7"/>
    </row>
    <row r="47843" spans="7:7" x14ac:dyDescent="0.25">
      <c r="G47843" s="7"/>
    </row>
    <row r="47844" spans="7:7" x14ac:dyDescent="0.25">
      <c r="G47844" s="7"/>
    </row>
    <row r="47845" spans="7:7" x14ac:dyDescent="0.25">
      <c r="G47845" s="7"/>
    </row>
    <row r="47846" spans="7:7" x14ac:dyDescent="0.25">
      <c r="G47846" s="7"/>
    </row>
    <row r="47847" spans="7:7" x14ac:dyDescent="0.25">
      <c r="G47847" s="7"/>
    </row>
    <row r="47848" spans="7:7" x14ac:dyDescent="0.25">
      <c r="G47848" s="7"/>
    </row>
    <row r="47849" spans="7:7" x14ac:dyDescent="0.25">
      <c r="G47849" s="7"/>
    </row>
    <row r="47850" spans="7:7" x14ac:dyDescent="0.25">
      <c r="G47850" s="7"/>
    </row>
    <row r="47851" spans="7:7" x14ac:dyDescent="0.25">
      <c r="G47851" s="7"/>
    </row>
    <row r="47852" spans="7:7" x14ac:dyDescent="0.25">
      <c r="G47852" s="7"/>
    </row>
    <row r="47853" spans="7:7" x14ac:dyDescent="0.25">
      <c r="G47853" s="7"/>
    </row>
    <row r="47854" spans="7:7" x14ac:dyDescent="0.25">
      <c r="G47854" s="7"/>
    </row>
    <row r="47855" spans="7:7" x14ac:dyDescent="0.25">
      <c r="G47855" s="7"/>
    </row>
    <row r="47856" spans="7:7" x14ac:dyDescent="0.25">
      <c r="G47856" s="7"/>
    </row>
    <row r="47857" spans="7:7" x14ac:dyDescent="0.25">
      <c r="G47857" s="7"/>
    </row>
    <row r="47858" spans="7:7" x14ac:dyDescent="0.25">
      <c r="G47858" s="7"/>
    </row>
    <row r="47859" spans="7:7" x14ac:dyDescent="0.25">
      <c r="G47859" s="7"/>
    </row>
    <row r="47860" spans="7:7" x14ac:dyDescent="0.25">
      <c r="G47860" s="7"/>
    </row>
    <row r="47861" spans="7:7" x14ac:dyDescent="0.25">
      <c r="G47861" s="7"/>
    </row>
    <row r="47862" spans="7:7" x14ac:dyDescent="0.25">
      <c r="G47862" s="7"/>
    </row>
    <row r="47863" spans="7:7" x14ac:dyDescent="0.25">
      <c r="G47863" s="7"/>
    </row>
    <row r="47864" spans="7:7" x14ac:dyDescent="0.25">
      <c r="G47864" s="7"/>
    </row>
    <row r="47865" spans="7:7" x14ac:dyDescent="0.25">
      <c r="G47865" s="7"/>
    </row>
    <row r="47866" spans="7:7" x14ac:dyDescent="0.25">
      <c r="G47866" s="7"/>
    </row>
    <row r="47867" spans="7:7" x14ac:dyDescent="0.25">
      <c r="G47867" s="7"/>
    </row>
    <row r="47868" spans="7:7" x14ac:dyDescent="0.25">
      <c r="G47868" s="7"/>
    </row>
    <row r="47869" spans="7:7" x14ac:dyDescent="0.25">
      <c r="G47869" s="7"/>
    </row>
    <row r="47870" spans="7:7" x14ac:dyDescent="0.25">
      <c r="G47870" s="7"/>
    </row>
    <row r="47871" spans="7:7" x14ac:dyDescent="0.25">
      <c r="G47871" s="7"/>
    </row>
    <row r="47872" spans="7:7" x14ac:dyDescent="0.25">
      <c r="G47872" s="7"/>
    </row>
    <row r="47873" spans="7:7" x14ac:dyDescent="0.25">
      <c r="G47873" s="7"/>
    </row>
    <row r="47874" spans="7:7" x14ac:dyDescent="0.25">
      <c r="G47874" s="7"/>
    </row>
    <row r="47875" spans="7:7" x14ac:dyDescent="0.25">
      <c r="G47875" s="7"/>
    </row>
    <row r="47876" spans="7:7" x14ac:dyDescent="0.25">
      <c r="G47876" s="7"/>
    </row>
    <row r="47877" spans="7:7" x14ac:dyDescent="0.25">
      <c r="G47877" s="7"/>
    </row>
    <row r="47878" spans="7:7" x14ac:dyDescent="0.25">
      <c r="G47878" s="7"/>
    </row>
    <row r="47879" spans="7:7" x14ac:dyDescent="0.25">
      <c r="G47879" s="7"/>
    </row>
    <row r="47880" spans="7:7" x14ac:dyDescent="0.25">
      <c r="G47880" s="7"/>
    </row>
    <row r="47881" spans="7:7" x14ac:dyDescent="0.25">
      <c r="G47881" s="7"/>
    </row>
    <row r="47882" spans="7:7" x14ac:dyDescent="0.25">
      <c r="G47882" s="7"/>
    </row>
    <row r="47883" spans="7:7" x14ac:dyDescent="0.25">
      <c r="G47883" s="7"/>
    </row>
    <row r="47884" spans="7:7" x14ac:dyDescent="0.25">
      <c r="G47884" s="7"/>
    </row>
    <row r="47885" spans="7:7" x14ac:dyDescent="0.25">
      <c r="G47885" s="7"/>
    </row>
    <row r="47886" spans="7:7" x14ac:dyDescent="0.25">
      <c r="G47886" s="7"/>
    </row>
    <row r="47887" spans="7:7" x14ac:dyDescent="0.25">
      <c r="G47887" s="7"/>
    </row>
    <row r="47888" spans="7:7" x14ac:dyDescent="0.25">
      <c r="G47888" s="7"/>
    </row>
    <row r="47889" spans="7:7" x14ac:dyDescent="0.25">
      <c r="G47889" s="7"/>
    </row>
    <row r="47890" spans="7:7" x14ac:dyDescent="0.25">
      <c r="G47890" s="7"/>
    </row>
    <row r="47891" spans="7:7" x14ac:dyDescent="0.25">
      <c r="G47891" s="7"/>
    </row>
    <row r="47892" spans="7:7" x14ac:dyDescent="0.25">
      <c r="G47892" s="7"/>
    </row>
    <row r="47893" spans="7:7" x14ac:dyDescent="0.25">
      <c r="G47893" s="7"/>
    </row>
    <row r="47894" spans="7:7" x14ac:dyDescent="0.25">
      <c r="G47894" s="7"/>
    </row>
    <row r="47895" spans="7:7" x14ac:dyDescent="0.25">
      <c r="G47895" s="7"/>
    </row>
    <row r="47896" spans="7:7" x14ac:dyDescent="0.25">
      <c r="G47896" s="7"/>
    </row>
    <row r="47897" spans="7:7" x14ac:dyDescent="0.25">
      <c r="G47897" s="7"/>
    </row>
    <row r="47898" spans="7:7" x14ac:dyDescent="0.25">
      <c r="G47898" s="7"/>
    </row>
    <row r="47899" spans="7:7" x14ac:dyDescent="0.25">
      <c r="G47899" s="7"/>
    </row>
    <row r="47900" spans="7:7" x14ac:dyDescent="0.25">
      <c r="G47900" s="7"/>
    </row>
    <row r="47901" spans="7:7" x14ac:dyDescent="0.25">
      <c r="G47901" s="7"/>
    </row>
    <row r="47902" spans="7:7" x14ac:dyDescent="0.25">
      <c r="G47902" s="7"/>
    </row>
    <row r="47903" spans="7:7" x14ac:dyDescent="0.25">
      <c r="G47903" s="7"/>
    </row>
    <row r="47904" spans="7:7" x14ac:dyDescent="0.25">
      <c r="G47904" s="7"/>
    </row>
    <row r="47905" spans="7:7" x14ac:dyDescent="0.25">
      <c r="G47905" s="7"/>
    </row>
    <row r="47906" spans="7:7" x14ac:dyDescent="0.25">
      <c r="G47906" s="7"/>
    </row>
    <row r="47907" spans="7:7" x14ac:dyDescent="0.25">
      <c r="G47907" s="7"/>
    </row>
    <row r="47908" spans="7:7" x14ac:dyDescent="0.25">
      <c r="G47908" s="7"/>
    </row>
    <row r="47909" spans="7:7" x14ac:dyDescent="0.25">
      <c r="G47909" s="7"/>
    </row>
    <row r="47910" spans="7:7" x14ac:dyDescent="0.25">
      <c r="G47910" s="7"/>
    </row>
    <row r="47911" spans="7:7" x14ac:dyDescent="0.25">
      <c r="G47911" s="7"/>
    </row>
    <row r="47912" spans="7:7" x14ac:dyDescent="0.25">
      <c r="G47912" s="7"/>
    </row>
    <row r="47913" spans="7:7" x14ac:dyDescent="0.25">
      <c r="G47913" s="7"/>
    </row>
    <row r="47914" spans="7:7" x14ac:dyDescent="0.25">
      <c r="G47914" s="7"/>
    </row>
    <row r="47915" spans="7:7" x14ac:dyDescent="0.25">
      <c r="G47915" s="7"/>
    </row>
    <row r="47916" spans="7:7" x14ac:dyDescent="0.25">
      <c r="G47916" s="7"/>
    </row>
    <row r="47917" spans="7:7" x14ac:dyDescent="0.25">
      <c r="G47917" s="7"/>
    </row>
    <row r="47918" spans="7:7" x14ac:dyDescent="0.25">
      <c r="G47918" s="7"/>
    </row>
    <row r="47919" spans="7:7" x14ac:dyDescent="0.25">
      <c r="G47919" s="7"/>
    </row>
    <row r="47920" spans="7:7" x14ac:dyDescent="0.25">
      <c r="G47920" s="7"/>
    </row>
    <row r="47921" spans="7:7" x14ac:dyDescent="0.25">
      <c r="G47921" s="7"/>
    </row>
    <row r="47922" spans="7:7" x14ac:dyDescent="0.25">
      <c r="G47922" s="7"/>
    </row>
    <row r="47923" spans="7:7" x14ac:dyDescent="0.25">
      <c r="G47923" s="7"/>
    </row>
    <row r="47924" spans="7:7" x14ac:dyDescent="0.25">
      <c r="G47924" s="7"/>
    </row>
    <row r="47925" spans="7:7" x14ac:dyDescent="0.25">
      <c r="G47925" s="7"/>
    </row>
    <row r="47926" spans="7:7" x14ac:dyDescent="0.25">
      <c r="G47926" s="7"/>
    </row>
    <row r="47927" spans="7:7" x14ac:dyDescent="0.25">
      <c r="G47927" s="7"/>
    </row>
    <row r="47928" spans="7:7" x14ac:dyDescent="0.25">
      <c r="G47928" s="7"/>
    </row>
    <row r="47929" spans="7:7" x14ac:dyDescent="0.25">
      <c r="G47929" s="7"/>
    </row>
    <row r="47930" spans="7:7" x14ac:dyDescent="0.25">
      <c r="G47930" s="7"/>
    </row>
    <row r="47931" spans="7:7" x14ac:dyDescent="0.25">
      <c r="G47931" s="7"/>
    </row>
    <row r="47932" spans="7:7" x14ac:dyDescent="0.25">
      <c r="G47932" s="7"/>
    </row>
    <row r="47933" spans="7:7" x14ac:dyDescent="0.25">
      <c r="G47933" s="7"/>
    </row>
    <row r="47934" spans="7:7" x14ac:dyDescent="0.25">
      <c r="G47934" s="7"/>
    </row>
    <row r="47935" spans="7:7" x14ac:dyDescent="0.25">
      <c r="G47935" s="7"/>
    </row>
    <row r="47936" spans="7:7" x14ac:dyDescent="0.25">
      <c r="G47936" s="7"/>
    </row>
    <row r="47937" spans="7:7" x14ac:dyDescent="0.25">
      <c r="G47937" s="7"/>
    </row>
    <row r="47938" spans="7:7" x14ac:dyDescent="0.25">
      <c r="G47938" s="7"/>
    </row>
    <row r="47939" spans="7:7" x14ac:dyDescent="0.25">
      <c r="G47939" s="7"/>
    </row>
    <row r="47940" spans="7:7" x14ac:dyDescent="0.25">
      <c r="G47940" s="7"/>
    </row>
    <row r="47941" spans="7:7" x14ac:dyDescent="0.25">
      <c r="G47941" s="7"/>
    </row>
    <row r="47942" spans="7:7" x14ac:dyDescent="0.25">
      <c r="G47942" s="7"/>
    </row>
    <row r="47943" spans="7:7" x14ac:dyDescent="0.25">
      <c r="G47943" s="7"/>
    </row>
    <row r="47944" spans="7:7" x14ac:dyDescent="0.25">
      <c r="G47944" s="7"/>
    </row>
    <row r="47945" spans="7:7" x14ac:dyDescent="0.25">
      <c r="G47945" s="7"/>
    </row>
    <row r="47946" spans="7:7" x14ac:dyDescent="0.25">
      <c r="G47946" s="7"/>
    </row>
    <row r="47947" spans="7:7" x14ac:dyDescent="0.25">
      <c r="G47947" s="7"/>
    </row>
    <row r="47948" spans="7:7" x14ac:dyDescent="0.25">
      <c r="G47948" s="7"/>
    </row>
    <row r="47949" spans="7:7" x14ac:dyDescent="0.25">
      <c r="G47949" s="7"/>
    </row>
    <row r="47950" spans="7:7" x14ac:dyDescent="0.25">
      <c r="G47950" s="7"/>
    </row>
    <row r="47951" spans="7:7" x14ac:dyDescent="0.25">
      <c r="G47951" s="7"/>
    </row>
    <row r="47952" spans="7:7" x14ac:dyDescent="0.25">
      <c r="G47952" s="7"/>
    </row>
    <row r="47953" spans="7:7" x14ac:dyDescent="0.25">
      <c r="G47953" s="7"/>
    </row>
    <row r="47954" spans="7:7" x14ac:dyDescent="0.25">
      <c r="G47954" s="7"/>
    </row>
    <row r="47955" spans="7:7" x14ac:dyDescent="0.25">
      <c r="G47955" s="7"/>
    </row>
    <row r="47956" spans="7:7" x14ac:dyDescent="0.25">
      <c r="G47956" s="7"/>
    </row>
    <row r="47957" spans="7:7" x14ac:dyDescent="0.25">
      <c r="G47957" s="7"/>
    </row>
    <row r="47958" spans="7:7" x14ac:dyDescent="0.25">
      <c r="G47958" s="7"/>
    </row>
    <row r="47959" spans="7:7" x14ac:dyDescent="0.25">
      <c r="G47959" s="7"/>
    </row>
    <row r="47960" spans="7:7" x14ac:dyDescent="0.25">
      <c r="G47960" s="7"/>
    </row>
    <row r="47961" spans="7:7" x14ac:dyDescent="0.25">
      <c r="G47961" s="7"/>
    </row>
    <row r="47962" spans="7:7" x14ac:dyDescent="0.25">
      <c r="G47962" s="7"/>
    </row>
    <row r="47963" spans="7:7" x14ac:dyDescent="0.25">
      <c r="G47963" s="7"/>
    </row>
    <row r="47964" spans="7:7" x14ac:dyDescent="0.25">
      <c r="G47964" s="7"/>
    </row>
    <row r="47965" spans="7:7" x14ac:dyDescent="0.25">
      <c r="G47965" s="7"/>
    </row>
    <row r="47966" spans="7:7" x14ac:dyDescent="0.25">
      <c r="G47966" s="7"/>
    </row>
    <row r="47967" spans="7:7" x14ac:dyDescent="0.25">
      <c r="G47967" s="7"/>
    </row>
    <row r="47968" spans="7:7" x14ac:dyDescent="0.25">
      <c r="G47968" s="7"/>
    </row>
    <row r="47969" spans="7:7" x14ac:dyDescent="0.25">
      <c r="G47969" s="7"/>
    </row>
    <row r="47970" spans="7:7" x14ac:dyDescent="0.25">
      <c r="G47970" s="7"/>
    </row>
    <row r="47971" spans="7:7" x14ac:dyDescent="0.25">
      <c r="G47971" s="7"/>
    </row>
    <row r="47972" spans="7:7" x14ac:dyDescent="0.25">
      <c r="G47972" s="7"/>
    </row>
    <row r="47973" spans="7:7" x14ac:dyDescent="0.25">
      <c r="G47973" s="7"/>
    </row>
    <row r="47974" spans="7:7" x14ac:dyDescent="0.25">
      <c r="G47974" s="7"/>
    </row>
    <row r="47975" spans="7:7" x14ac:dyDescent="0.25">
      <c r="G47975" s="7"/>
    </row>
    <row r="47976" spans="7:7" x14ac:dyDescent="0.25">
      <c r="G47976" s="7"/>
    </row>
    <row r="47977" spans="7:7" x14ac:dyDescent="0.25">
      <c r="G47977" s="7"/>
    </row>
    <row r="47978" spans="7:7" x14ac:dyDescent="0.25">
      <c r="G47978" s="7"/>
    </row>
    <row r="47979" spans="7:7" x14ac:dyDescent="0.25">
      <c r="G47979" s="7"/>
    </row>
    <row r="47980" spans="7:7" x14ac:dyDescent="0.25">
      <c r="G47980" s="7"/>
    </row>
    <row r="47981" spans="7:7" x14ac:dyDescent="0.25">
      <c r="G47981" s="7"/>
    </row>
    <row r="47982" spans="7:7" x14ac:dyDescent="0.25">
      <c r="G47982" s="7"/>
    </row>
    <row r="47983" spans="7:7" x14ac:dyDescent="0.25">
      <c r="G47983" s="7"/>
    </row>
    <row r="47984" spans="7:7" x14ac:dyDescent="0.25">
      <c r="G47984" s="7"/>
    </row>
    <row r="47985" spans="7:7" x14ac:dyDescent="0.25">
      <c r="G47985" s="7"/>
    </row>
    <row r="47986" spans="7:7" x14ac:dyDescent="0.25">
      <c r="G47986" s="7"/>
    </row>
    <row r="47987" spans="7:7" x14ac:dyDescent="0.25">
      <c r="G47987" s="7"/>
    </row>
    <row r="47988" spans="7:7" x14ac:dyDescent="0.25">
      <c r="G47988" s="7"/>
    </row>
    <row r="47989" spans="7:7" x14ac:dyDescent="0.25">
      <c r="G47989" s="7"/>
    </row>
    <row r="47990" spans="7:7" x14ac:dyDescent="0.25">
      <c r="G47990" s="7"/>
    </row>
    <row r="47991" spans="7:7" x14ac:dyDescent="0.25">
      <c r="G47991" s="7"/>
    </row>
    <row r="47992" spans="7:7" x14ac:dyDescent="0.25">
      <c r="G47992" s="7"/>
    </row>
    <row r="47993" spans="7:7" x14ac:dyDescent="0.25">
      <c r="G47993" s="7"/>
    </row>
    <row r="47994" spans="7:7" x14ac:dyDescent="0.25">
      <c r="G47994" s="7"/>
    </row>
    <row r="47995" spans="7:7" x14ac:dyDescent="0.25">
      <c r="G47995" s="7"/>
    </row>
    <row r="47996" spans="7:7" x14ac:dyDescent="0.25">
      <c r="G47996" s="7"/>
    </row>
    <row r="47997" spans="7:7" x14ac:dyDescent="0.25">
      <c r="G47997" s="7"/>
    </row>
    <row r="47998" spans="7:7" x14ac:dyDescent="0.25">
      <c r="G47998" s="7"/>
    </row>
    <row r="47999" spans="7:7" x14ac:dyDescent="0.25">
      <c r="G47999" s="7"/>
    </row>
    <row r="48000" spans="7:7" x14ac:dyDescent="0.25">
      <c r="G48000" s="7"/>
    </row>
    <row r="48001" spans="7:7" x14ac:dyDescent="0.25">
      <c r="G48001" s="7"/>
    </row>
    <row r="48002" spans="7:7" x14ac:dyDescent="0.25">
      <c r="G48002" s="7"/>
    </row>
    <row r="48003" spans="7:7" x14ac:dyDescent="0.25">
      <c r="G48003" s="7"/>
    </row>
    <row r="48004" spans="7:7" x14ac:dyDescent="0.25">
      <c r="G48004" s="7"/>
    </row>
    <row r="48005" spans="7:7" x14ac:dyDescent="0.25">
      <c r="G48005" s="7"/>
    </row>
    <row r="48006" spans="7:7" x14ac:dyDescent="0.25">
      <c r="G48006" s="7"/>
    </row>
    <row r="48007" spans="7:7" x14ac:dyDescent="0.25">
      <c r="G48007" s="7"/>
    </row>
    <row r="48008" spans="7:7" x14ac:dyDescent="0.25">
      <c r="G48008" s="7"/>
    </row>
    <row r="48009" spans="7:7" x14ac:dyDescent="0.25">
      <c r="G48009" s="7"/>
    </row>
    <row r="48010" spans="7:7" x14ac:dyDescent="0.25">
      <c r="G48010" s="7"/>
    </row>
    <row r="48011" spans="7:7" x14ac:dyDescent="0.25">
      <c r="G48011" s="7"/>
    </row>
    <row r="48012" spans="7:7" x14ac:dyDescent="0.25">
      <c r="G48012" s="7"/>
    </row>
    <row r="48013" spans="7:7" x14ac:dyDescent="0.25">
      <c r="G48013" s="7"/>
    </row>
    <row r="48014" spans="7:7" x14ac:dyDescent="0.25">
      <c r="G48014" s="7"/>
    </row>
    <row r="48015" spans="7:7" x14ac:dyDescent="0.25">
      <c r="G48015" s="7"/>
    </row>
    <row r="48016" spans="7:7" x14ac:dyDescent="0.25">
      <c r="G48016" s="7"/>
    </row>
    <row r="48017" spans="7:7" x14ac:dyDescent="0.25">
      <c r="G48017" s="7"/>
    </row>
    <row r="48018" spans="7:7" x14ac:dyDescent="0.25">
      <c r="G48018" s="7"/>
    </row>
    <row r="48019" spans="7:7" x14ac:dyDescent="0.25">
      <c r="G48019" s="7"/>
    </row>
    <row r="48020" spans="7:7" x14ac:dyDescent="0.25">
      <c r="G48020" s="7"/>
    </row>
    <row r="48021" spans="7:7" x14ac:dyDescent="0.25">
      <c r="G48021" s="7"/>
    </row>
    <row r="48022" spans="7:7" x14ac:dyDescent="0.25">
      <c r="G48022" s="7"/>
    </row>
    <row r="48023" spans="7:7" x14ac:dyDescent="0.25">
      <c r="G48023" s="7"/>
    </row>
    <row r="48024" spans="7:7" x14ac:dyDescent="0.25">
      <c r="G48024" s="7"/>
    </row>
    <row r="48025" spans="7:7" x14ac:dyDescent="0.25">
      <c r="G48025" s="7"/>
    </row>
    <row r="48026" spans="7:7" x14ac:dyDescent="0.25">
      <c r="G48026" s="7"/>
    </row>
    <row r="48027" spans="7:7" x14ac:dyDescent="0.25">
      <c r="G48027" s="7"/>
    </row>
    <row r="48028" spans="7:7" x14ac:dyDescent="0.25">
      <c r="G48028" s="7"/>
    </row>
    <row r="48029" spans="7:7" x14ac:dyDescent="0.25">
      <c r="G48029" s="7"/>
    </row>
    <row r="48030" spans="7:7" x14ac:dyDescent="0.25">
      <c r="G48030" s="7"/>
    </row>
    <row r="48031" spans="7:7" x14ac:dyDescent="0.25">
      <c r="G48031" s="7"/>
    </row>
    <row r="48032" spans="7:7" x14ac:dyDescent="0.25">
      <c r="G48032" s="7"/>
    </row>
    <row r="48033" spans="7:7" x14ac:dyDescent="0.25">
      <c r="G48033" s="7"/>
    </row>
    <row r="48034" spans="7:7" x14ac:dyDescent="0.25">
      <c r="G48034" s="7"/>
    </row>
    <row r="48035" spans="7:7" x14ac:dyDescent="0.25">
      <c r="G48035" s="7"/>
    </row>
    <row r="48036" spans="7:7" x14ac:dyDescent="0.25">
      <c r="G48036" s="7"/>
    </row>
    <row r="48037" spans="7:7" x14ac:dyDescent="0.25">
      <c r="G48037" s="7"/>
    </row>
    <row r="48038" spans="7:7" x14ac:dyDescent="0.25">
      <c r="G48038" s="7"/>
    </row>
    <row r="48039" spans="7:7" x14ac:dyDescent="0.25">
      <c r="G48039" s="7"/>
    </row>
    <row r="48040" spans="7:7" x14ac:dyDescent="0.25">
      <c r="G48040" s="7"/>
    </row>
    <row r="48041" spans="7:7" x14ac:dyDescent="0.25">
      <c r="G48041" s="7"/>
    </row>
    <row r="48042" spans="7:7" x14ac:dyDescent="0.25">
      <c r="G48042" s="7"/>
    </row>
    <row r="48043" spans="7:7" x14ac:dyDescent="0.25">
      <c r="G48043" s="7"/>
    </row>
    <row r="48044" spans="7:7" x14ac:dyDescent="0.25">
      <c r="G48044" s="7"/>
    </row>
    <row r="48045" spans="7:7" x14ac:dyDescent="0.25">
      <c r="G48045" s="7"/>
    </row>
    <row r="48046" spans="7:7" x14ac:dyDescent="0.25">
      <c r="G48046" s="7"/>
    </row>
    <row r="48047" spans="7:7" x14ac:dyDescent="0.25">
      <c r="G48047" s="7"/>
    </row>
    <row r="48048" spans="7:7" x14ac:dyDescent="0.25">
      <c r="G48048" s="7"/>
    </row>
    <row r="48049" spans="7:7" x14ac:dyDescent="0.25">
      <c r="G48049" s="7"/>
    </row>
    <row r="48050" spans="7:7" x14ac:dyDescent="0.25">
      <c r="G48050" s="7"/>
    </row>
    <row r="48051" spans="7:7" x14ac:dyDescent="0.25">
      <c r="G48051" s="7"/>
    </row>
    <row r="48052" spans="7:7" x14ac:dyDescent="0.25">
      <c r="G48052" s="7"/>
    </row>
    <row r="48053" spans="7:7" x14ac:dyDescent="0.25">
      <c r="G48053" s="7"/>
    </row>
    <row r="48054" spans="7:7" x14ac:dyDescent="0.25">
      <c r="G48054" s="7"/>
    </row>
    <row r="48055" spans="7:7" x14ac:dyDescent="0.25">
      <c r="G48055" s="7"/>
    </row>
    <row r="48056" spans="7:7" x14ac:dyDescent="0.25">
      <c r="G48056" s="7"/>
    </row>
    <row r="48057" spans="7:7" x14ac:dyDescent="0.25">
      <c r="G48057" s="7"/>
    </row>
    <row r="48058" spans="7:7" x14ac:dyDescent="0.25">
      <c r="G48058" s="7"/>
    </row>
    <row r="48059" spans="7:7" x14ac:dyDescent="0.25">
      <c r="G48059" s="7"/>
    </row>
    <row r="48060" spans="7:7" x14ac:dyDescent="0.25">
      <c r="G48060" s="7"/>
    </row>
    <row r="48061" spans="7:7" x14ac:dyDescent="0.25">
      <c r="G48061" s="7"/>
    </row>
    <row r="48062" spans="7:7" x14ac:dyDescent="0.25">
      <c r="G48062" s="7"/>
    </row>
    <row r="48063" spans="7:7" x14ac:dyDescent="0.25">
      <c r="G48063" s="7"/>
    </row>
    <row r="48064" spans="7:7" x14ac:dyDescent="0.25">
      <c r="G48064" s="7"/>
    </row>
    <row r="48065" spans="7:7" x14ac:dyDescent="0.25">
      <c r="G48065" s="7"/>
    </row>
    <row r="48066" spans="7:7" x14ac:dyDescent="0.25">
      <c r="G48066" s="7"/>
    </row>
    <row r="48067" spans="7:7" x14ac:dyDescent="0.25">
      <c r="G48067" s="7"/>
    </row>
    <row r="48068" spans="7:7" x14ac:dyDescent="0.25">
      <c r="G48068" s="7"/>
    </row>
    <row r="48069" spans="7:7" x14ac:dyDescent="0.25">
      <c r="G48069" s="7"/>
    </row>
    <row r="48070" spans="7:7" x14ac:dyDescent="0.25">
      <c r="G48070" s="7"/>
    </row>
    <row r="48071" spans="7:7" x14ac:dyDescent="0.25">
      <c r="G48071" s="7"/>
    </row>
    <row r="48072" spans="7:7" x14ac:dyDescent="0.25">
      <c r="G48072" s="7"/>
    </row>
    <row r="48073" spans="7:7" x14ac:dyDescent="0.25">
      <c r="G48073" s="7"/>
    </row>
    <row r="48074" spans="7:7" x14ac:dyDescent="0.25">
      <c r="G48074" s="7"/>
    </row>
    <row r="48075" spans="7:7" x14ac:dyDescent="0.25">
      <c r="G48075" s="7"/>
    </row>
    <row r="48076" spans="7:7" x14ac:dyDescent="0.25">
      <c r="G48076" s="7"/>
    </row>
    <row r="48077" spans="7:7" x14ac:dyDescent="0.25">
      <c r="G48077" s="7"/>
    </row>
    <row r="48078" spans="7:7" x14ac:dyDescent="0.25">
      <c r="G48078" s="7"/>
    </row>
    <row r="48079" spans="7:7" x14ac:dyDescent="0.25">
      <c r="G48079" s="7"/>
    </row>
    <row r="48080" spans="7:7" x14ac:dyDescent="0.25">
      <c r="G48080" s="7"/>
    </row>
    <row r="48081" spans="7:7" x14ac:dyDescent="0.25">
      <c r="G48081" s="7"/>
    </row>
    <row r="48082" spans="7:7" x14ac:dyDescent="0.25">
      <c r="G48082" s="7"/>
    </row>
    <row r="48083" spans="7:7" x14ac:dyDescent="0.25">
      <c r="G48083" s="7"/>
    </row>
    <row r="48084" spans="7:7" x14ac:dyDescent="0.25">
      <c r="G48084" s="7"/>
    </row>
    <row r="48085" spans="7:7" x14ac:dyDescent="0.25">
      <c r="G48085" s="7"/>
    </row>
    <row r="48086" spans="7:7" x14ac:dyDescent="0.25">
      <c r="G48086" s="7"/>
    </row>
    <row r="48087" spans="7:7" x14ac:dyDescent="0.25">
      <c r="G48087" s="7"/>
    </row>
    <row r="48088" spans="7:7" x14ac:dyDescent="0.25">
      <c r="G48088" s="7"/>
    </row>
    <row r="48089" spans="7:7" x14ac:dyDescent="0.25">
      <c r="G48089" s="7"/>
    </row>
    <row r="48090" spans="7:7" x14ac:dyDescent="0.25">
      <c r="G48090" s="7"/>
    </row>
    <row r="48091" spans="7:7" x14ac:dyDescent="0.25">
      <c r="G48091" s="7"/>
    </row>
    <row r="48092" spans="7:7" x14ac:dyDescent="0.25">
      <c r="G48092" s="7"/>
    </row>
    <row r="48093" spans="7:7" x14ac:dyDescent="0.25">
      <c r="G48093" s="7"/>
    </row>
    <row r="48094" spans="7:7" x14ac:dyDescent="0.25">
      <c r="G48094" s="7"/>
    </row>
    <row r="48095" spans="7:7" x14ac:dyDescent="0.25">
      <c r="G48095" s="7"/>
    </row>
    <row r="48096" spans="7:7" x14ac:dyDescent="0.25">
      <c r="G48096" s="7"/>
    </row>
    <row r="48097" spans="7:7" x14ac:dyDescent="0.25">
      <c r="G48097" s="7"/>
    </row>
    <row r="48098" spans="7:7" x14ac:dyDescent="0.25">
      <c r="G48098" s="7"/>
    </row>
    <row r="48099" spans="7:7" x14ac:dyDescent="0.25">
      <c r="G48099" s="7"/>
    </row>
    <row r="48100" spans="7:7" x14ac:dyDescent="0.25">
      <c r="G48100" s="7"/>
    </row>
    <row r="48101" spans="7:7" x14ac:dyDescent="0.25">
      <c r="G48101" s="7"/>
    </row>
    <row r="48102" spans="7:7" x14ac:dyDescent="0.25">
      <c r="G48102" s="7"/>
    </row>
    <row r="48103" spans="7:7" x14ac:dyDescent="0.25">
      <c r="G48103" s="7"/>
    </row>
    <row r="48104" spans="7:7" x14ac:dyDescent="0.25">
      <c r="G48104" s="7"/>
    </row>
    <row r="48105" spans="7:7" x14ac:dyDescent="0.25">
      <c r="G48105" s="7"/>
    </row>
    <row r="48106" spans="7:7" x14ac:dyDescent="0.25">
      <c r="G48106" s="7"/>
    </row>
    <row r="48107" spans="7:7" x14ac:dyDescent="0.25">
      <c r="G48107" s="7"/>
    </row>
    <row r="48108" spans="7:7" x14ac:dyDescent="0.25">
      <c r="G48108" s="7"/>
    </row>
    <row r="48109" spans="7:7" x14ac:dyDescent="0.25">
      <c r="G48109" s="7"/>
    </row>
    <row r="48110" spans="7:7" x14ac:dyDescent="0.25">
      <c r="G48110" s="7"/>
    </row>
    <row r="48111" spans="7:7" x14ac:dyDescent="0.25">
      <c r="G48111" s="7"/>
    </row>
    <row r="48112" spans="7:7" x14ac:dyDescent="0.25">
      <c r="G48112" s="7"/>
    </row>
    <row r="48113" spans="7:7" x14ac:dyDescent="0.25">
      <c r="G48113" s="7"/>
    </row>
    <row r="48114" spans="7:7" x14ac:dyDescent="0.25">
      <c r="G48114" s="7"/>
    </row>
    <row r="48115" spans="7:7" x14ac:dyDescent="0.25">
      <c r="G48115" s="7"/>
    </row>
    <row r="48116" spans="7:7" x14ac:dyDescent="0.25">
      <c r="G48116" s="7"/>
    </row>
    <row r="48117" spans="7:7" x14ac:dyDescent="0.25">
      <c r="G48117" s="7"/>
    </row>
    <row r="48118" spans="7:7" x14ac:dyDescent="0.25">
      <c r="G48118" s="7"/>
    </row>
    <row r="48119" spans="7:7" x14ac:dyDescent="0.25">
      <c r="G48119" s="7"/>
    </row>
    <row r="48120" spans="7:7" x14ac:dyDescent="0.25">
      <c r="G48120" s="7"/>
    </row>
    <row r="48121" spans="7:7" x14ac:dyDescent="0.25">
      <c r="G48121" s="7"/>
    </row>
    <row r="48122" spans="7:7" x14ac:dyDescent="0.25">
      <c r="G48122" s="7"/>
    </row>
    <row r="48123" spans="7:7" x14ac:dyDescent="0.25">
      <c r="G48123" s="7"/>
    </row>
    <row r="48124" spans="7:7" x14ac:dyDescent="0.25">
      <c r="G48124" s="7"/>
    </row>
    <row r="48125" spans="7:7" x14ac:dyDescent="0.25">
      <c r="G48125" s="7"/>
    </row>
    <row r="48126" spans="7:7" x14ac:dyDescent="0.25">
      <c r="G48126" s="7"/>
    </row>
    <row r="48127" spans="7:7" x14ac:dyDescent="0.25">
      <c r="G48127" s="7"/>
    </row>
    <row r="48128" spans="7:7" x14ac:dyDescent="0.25">
      <c r="G48128" s="7"/>
    </row>
    <row r="48129" spans="7:7" x14ac:dyDescent="0.25">
      <c r="G48129" s="7"/>
    </row>
    <row r="48130" spans="7:7" x14ac:dyDescent="0.25">
      <c r="G48130" s="7"/>
    </row>
    <row r="48131" spans="7:7" x14ac:dyDescent="0.25">
      <c r="G48131" s="7"/>
    </row>
    <row r="48132" spans="7:7" x14ac:dyDescent="0.25">
      <c r="G48132" s="7"/>
    </row>
    <row r="48133" spans="7:7" x14ac:dyDescent="0.25">
      <c r="G48133" s="7"/>
    </row>
    <row r="48134" spans="7:7" x14ac:dyDescent="0.25">
      <c r="G48134" s="7"/>
    </row>
    <row r="48135" spans="7:7" x14ac:dyDescent="0.25">
      <c r="G48135" s="7"/>
    </row>
    <row r="48136" spans="7:7" x14ac:dyDescent="0.25">
      <c r="G48136" s="7"/>
    </row>
    <row r="48137" spans="7:7" x14ac:dyDescent="0.25">
      <c r="G48137" s="7"/>
    </row>
    <row r="48138" spans="7:7" x14ac:dyDescent="0.25">
      <c r="G48138" s="7"/>
    </row>
    <row r="48139" spans="7:7" x14ac:dyDescent="0.25">
      <c r="G48139" s="7"/>
    </row>
    <row r="48140" spans="7:7" x14ac:dyDescent="0.25">
      <c r="G48140" s="7"/>
    </row>
    <row r="48141" spans="7:7" x14ac:dyDescent="0.25">
      <c r="G48141" s="7"/>
    </row>
    <row r="48142" spans="7:7" x14ac:dyDescent="0.25">
      <c r="G48142" s="7"/>
    </row>
    <row r="48143" spans="7:7" x14ac:dyDescent="0.25">
      <c r="G48143" s="7"/>
    </row>
    <row r="48144" spans="7:7" x14ac:dyDescent="0.25">
      <c r="G48144" s="7"/>
    </row>
    <row r="48145" spans="7:7" x14ac:dyDescent="0.25">
      <c r="G48145" s="7"/>
    </row>
    <row r="48146" spans="7:7" x14ac:dyDescent="0.25">
      <c r="G48146" s="7"/>
    </row>
    <row r="48147" spans="7:7" x14ac:dyDescent="0.25">
      <c r="G48147" s="7"/>
    </row>
    <row r="48148" spans="7:7" x14ac:dyDescent="0.25">
      <c r="G48148" s="7"/>
    </row>
    <row r="48149" spans="7:7" x14ac:dyDescent="0.25">
      <c r="G48149" s="7"/>
    </row>
    <row r="48150" spans="7:7" x14ac:dyDescent="0.25">
      <c r="G48150" s="7"/>
    </row>
    <row r="48151" spans="7:7" x14ac:dyDescent="0.25">
      <c r="G48151" s="7"/>
    </row>
    <row r="48152" spans="7:7" x14ac:dyDescent="0.25">
      <c r="G48152" s="7"/>
    </row>
    <row r="48153" spans="7:7" x14ac:dyDescent="0.25">
      <c r="G48153" s="7"/>
    </row>
    <row r="48154" spans="7:7" x14ac:dyDescent="0.25">
      <c r="G48154" s="7"/>
    </row>
    <row r="48155" spans="7:7" x14ac:dyDescent="0.25">
      <c r="G48155" s="7"/>
    </row>
    <row r="48156" spans="7:7" x14ac:dyDescent="0.25">
      <c r="G48156" s="7"/>
    </row>
    <row r="48157" spans="7:7" x14ac:dyDescent="0.25">
      <c r="G48157" s="7"/>
    </row>
    <row r="48158" spans="7:7" x14ac:dyDescent="0.25">
      <c r="G48158" s="7"/>
    </row>
    <row r="48159" spans="7:7" x14ac:dyDescent="0.25">
      <c r="G48159" s="7"/>
    </row>
    <row r="48160" spans="7:7" x14ac:dyDescent="0.25">
      <c r="G48160" s="7"/>
    </row>
    <row r="48161" spans="7:7" x14ac:dyDescent="0.25">
      <c r="G48161" s="7"/>
    </row>
    <row r="48162" spans="7:7" x14ac:dyDescent="0.25">
      <c r="G48162" s="7"/>
    </row>
    <row r="48163" spans="7:7" x14ac:dyDescent="0.25">
      <c r="G48163" s="7"/>
    </row>
    <row r="48164" spans="7:7" x14ac:dyDescent="0.25">
      <c r="G48164" s="7"/>
    </row>
    <row r="48165" spans="7:7" x14ac:dyDescent="0.25">
      <c r="G48165" s="7"/>
    </row>
    <row r="48166" spans="7:7" x14ac:dyDescent="0.25">
      <c r="G48166" s="7"/>
    </row>
    <row r="48167" spans="7:7" x14ac:dyDescent="0.25">
      <c r="G48167" s="7"/>
    </row>
    <row r="48168" spans="7:7" x14ac:dyDescent="0.25">
      <c r="G48168" s="7"/>
    </row>
    <row r="48169" spans="7:7" x14ac:dyDescent="0.25">
      <c r="G48169" s="7"/>
    </row>
    <row r="48170" spans="7:7" x14ac:dyDescent="0.25">
      <c r="G48170" s="7"/>
    </row>
    <row r="48171" spans="7:7" x14ac:dyDescent="0.25">
      <c r="G48171" s="7"/>
    </row>
    <row r="48172" spans="7:7" x14ac:dyDescent="0.25">
      <c r="G48172" s="7"/>
    </row>
    <row r="48173" spans="7:7" x14ac:dyDescent="0.25">
      <c r="G48173" s="7"/>
    </row>
    <row r="48174" spans="7:7" x14ac:dyDescent="0.25">
      <c r="G48174" s="7"/>
    </row>
    <row r="48175" spans="7:7" x14ac:dyDescent="0.25">
      <c r="G48175" s="7"/>
    </row>
    <row r="48176" spans="7:7" x14ac:dyDescent="0.25">
      <c r="G48176" s="7"/>
    </row>
    <row r="48177" spans="7:7" x14ac:dyDescent="0.25">
      <c r="G48177" s="7"/>
    </row>
    <row r="48178" spans="7:7" x14ac:dyDescent="0.25">
      <c r="G48178" s="7"/>
    </row>
    <row r="48179" spans="7:7" x14ac:dyDescent="0.25">
      <c r="G48179" s="7"/>
    </row>
    <row r="48180" spans="7:7" x14ac:dyDescent="0.25">
      <c r="G48180" s="7"/>
    </row>
    <row r="48181" spans="7:7" x14ac:dyDescent="0.25">
      <c r="G48181" s="7"/>
    </row>
    <row r="48182" spans="7:7" x14ac:dyDescent="0.25">
      <c r="G48182" s="7"/>
    </row>
    <row r="48183" spans="7:7" x14ac:dyDescent="0.25">
      <c r="G48183" s="7"/>
    </row>
    <row r="48184" spans="7:7" x14ac:dyDescent="0.25">
      <c r="G48184" s="7"/>
    </row>
    <row r="48185" spans="7:7" x14ac:dyDescent="0.25">
      <c r="G48185" s="7"/>
    </row>
    <row r="48186" spans="7:7" x14ac:dyDescent="0.25">
      <c r="G48186" s="7"/>
    </row>
    <row r="48187" spans="7:7" x14ac:dyDescent="0.25">
      <c r="G48187" s="7"/>
    </row>
    <row r="48188" spans="7:7" x14ac:dyDescent="0.25">
      <c r="G48188" s="7"/>
    </row>
    <row r="48189" spans="7:7" x14ac:dyDescent="0.25">
      <c r="G48189" s="7"/>
    </row>
    <row r="48190" spans="7:7" x14ac:dyDescent="0.25">
      <c r="G48190" s="7"/>
    </row>
    <row r="48191" spans="7:7" x14ac:dyDescent="0.25">
      <c r="G48191" s="7"/>
    </row>
    <row r="48192" spans="7:7" x14ac:dyDescent="0.25">
      <c r="G48192" s="7"/>
    </row>
    <row r="48193" spans="7:7" x14ac:dyDescent="0.25">
      <c r="G48193" s="7"/>
    </row>
    <row r="48194" spans="7:7" x14ac:dyDescent="0.25">
      <c r="G48194" s="7"/>
    </row>
    <row r="48195" spans="7:7" x14ac:dyDescent="0.25">
      <c r="G48195" s="7"/>
    </row>
    <row r="48196" spans="7:7" x14ac:dyDescent="0.25">
      <c r="G48196" s="7"/>
    </row>
    <row r="48197" spans="7:7" x14ac:dyDescent="0.25">
      <c r="G48197" s="7"/>
    </row>
    <row r="48198" spans="7:7" x14ac:dyDescent="0.25">
      <c r="G48198" s="7"/>
    </row>
    <row r="48199" spans="7:7" x14ac:dyDescent="0.25">
      <c r="G48199" s="7"/>
    </row>
    <row r="48200" spans="7:7" x14ac:dyDescent="0.25">
      <c r="G48200" s="7"/>
    </row>
    <row r="48201" spans="7:7" x14ac:dyDescent="0.25">
      <c r="G48201" s="7"/>
    </row>
    <row r="48202" spans="7:7" x14ac:dyDescent="0.25">
      <c r="G48202" s="7"/>
    </row>
    <row r="48203" spans="7:7" x14ac:dyDescent="0.25">
      <c r="G48203" s="7"/>
    </row>
    <row r="48204" spans="7:7" x14ac:dyDescent="0.25">
      <c r="G48204" s="7"/>
    </row>
    <row r="48205" spans="7:7" x14ac:dyDescent="0.25">
      <c r="G48205" s="7"/>
    </row>
    <row r="48206" spans="7:7" x14ac:dyDescent="0.25">
      <c r="G48206" s="7"/>
    </row>
    <row r="48207" spans="7:7" x14ac:dyDescent="0.25">
      <c r="G48207" s="7"/>
    </row>
    <row r="48208" spans="7:7" x14ac:dyDescent="0.25">
      <c r="G48208" s="7"/>
    </row>
    <row r="48209" spans="7:7" x14ac:dyDescent="0.25">
      <c r="G48209" s="7"/>
    </row>
    <row r="48210" spans="7:7" x14ac:dyDescent="0.25">
      <c r="G48210" s="7"/>
    </row>
    <row r="48211" spans="7:7" x14ac:dyDescent="0.25">
      <c r="G48211" s="7"/>
    </row>
    <row r="48212" spans="7:7" x14ac:dyDescent="0.25">
      <c r="G48212" s="7"/>
    </row>
    <row r="48213" spans="7:7" x14ac:dyDescent="0.25">
      <c r="G48213" s="7"/>
    </row>
    <row r="48214" spans="7:7" x14ac:dyDescent="0.25">
      <c r="G48214" s="7"/>
    </row>
    <row r="48215" spans="7:7" x14ac:dyDescent="0.25">
      <c r="G48215" s="7"/>
    </row>
    <row r="48216" spans="7:7" x14ac:dyDescent="0.25">
      <c r="G48216" s="7"/>
    </row>
    <row r="48217" spans="7:7" x14ac:dyDescent="0.25">
      <c r="G48217" s="7"/>
    </row>
    <row r="48218" spans="7:7" x14ac:dyDescent="0.25">
      <c r="G48218" s="7"/>
    </row>
    <row r="48219" spans="7:7" x14ac:dyDescent="0.25">
      <c r="G48219" s="7"/>
    </row>
    <row r="48220" spans="7:7" x14ac:dyDescent="0.25">
      <c r="G48220" s="7"/>
    </row>
    <row r="48221" spans="7:7" x14ac:dyDescent="0.25">
      <c r="G48221" s="7"/>
    </row>
    <row r="48222" spans="7:7" x14ac:dyDescent="0.25">
      <c r="G48222" s="7"/>
    </row>
    <row r="48223" spans="7:7" x14ac:dyDescent="0.25">
      <c r="G48223" s="7"/>
    </row>
    <row r="48224" spans="7:7" x14ac:dyDescent="0.25">
      <c r="G48224" s="7"/>
    </row>
    <row r="48225" spans="7:7" x14ac:dyDescent="0.25">
      <c r="G48225" s="7"/>
    </row>
    <row r="48226" spans="7:7" x14ac:dyDescent="0.25">
      <c r="G48226" s="7"/>
    </row>
    <row r="48227" spans="7:7" x14ac:dyDescent="0.25">
      <c r="G48227" s="7"/>
    </row>
    <row r="48228" spans="7:7" x14ac:dyDescent="0.25">
      <c r="G48228" s="7"/>
    </row>
    <row r="48229" spans="7:7" x14ac:dyDescent="0.25">
      <c r="G48229" s="7"/>
    </row>
    <row r="48230" spans="7:7" x14ac:dyDescent="0.25">
      <c r="G48230" s="7"/>
    </row>
    <row r="48231" spans="7:7" x14ac:dyDescent="0.25">
      <c r="G48231" s="7"/>
    </row>
    <row r="48232" spans="7:7" x14ac:dyDescent="0.25">
      <c r="G48232" s="7"/>
    </row>
    <row r="48233" spans="7:7" x14ac:dyDescent="0.25">
      <c r="G48233" s="7"/>
    </row>
    <row r="48234" spans="7:7" x14ac:dyDescent="0.25">
      <c r="G48234" s="7"/>
    </row>
    <row r="48235" spans="7:7" x14ac:dyDescent="0.25">
      <c r="G48235" s="7"/>
    </row>
    <row r="48236" spans="7:7" x14ac:dyDescent="0.25">
      <c r="G48236" s="7"/>
    </row>
    <row r="48237" spans="7:7" x14ac:dyDescent="0.25">
      <c r="G48237" s="7"/>
    </row>
    <row r="48238" spans="7:7" x14ac:dyDescent="0.25">
      <c r="G48238" s="7"/>
    </row>
    <row r="48239" spans="7:7" x14ac:dyDescent="0.25">
      <c r="G48239" s="7"/>
    </row>
    <row r="48240" spans="7:7" x14ac:dyDescent="0.25">
      <c r="G48240" s="7"/>
    </row>
    <row r="48241" spans="7:7" x14ac:dyDescent="0.25">
      <c r="G48241" s="7"/>
    </row>
    <row r="48242" spans="7:7" x14ac:dyDescent="0.25">
      <c r="G48242" s="7"/>
    </row>
    <row r="48243" spans="7:7" x14ac:dyDescent="0.25">
      <c r="G48243" s="7"/>
    </row>
    <row r="48244" spans="7:7" x14ac:dyDescent="0.25">
      <c r="G48244" s="7"/>
    </row>
    <row r="48245" spans="7:7" x14ac:dyDescent="0.25">
      <c r="G48245" s="7"/>
    </row>
    <row r="48246" spans="7:7" x14ac:dyDescent="0.25">
      <c r="G48246" s="7"/>
    </row>
    <row r="48247" spans="7:7" x14ac:dyDescent="0.25">
      <c r="G48247" s="7"/>
    </row>
    <row r="48248" spans="7:7" x14ac:dyDescent="0.25">
      <c r="G48248" s="7"/>
    </row>
    <row r="48249" spans="7:7" x14ac:dyDescent="0.25">
      <c r="G48249" s="7"/>
    </row>
    <row r="48250" spans="7:7" x14ac:dyDescent="0.25">
      <c r="G48250" s="7"/>
    </row>
    <row r="48251" spans="7:7" x14ac:dyDescent="0.25">
      <c r="G48251" s="7"/>
    </row>
    <row r="48252" spans="7:7" x14ac:dyDescent="0.25">
      <c r="G48252" s="7"/>
    </row>
    <row r="48253" spans="7:7" x14ac:dyDescent="0.25">
      <c r="G48253" s="7"/>
    </row>
    <row r="48254" spans="7:7" x14ac:dyDescent="0.25">
      <c r="G48254" s="7"/>
    </row>
    <row r="48255" spans="7:7" x14ac:dyDescent="0.25">
      <c r="G48255" s="7"/>
    </row>
    <row r="48256" spans="7:7" x14ac:dyDescent="0.25">
      <c r="G48256" s="7"/>
    </row>
    <row r="48257" spans="7:7" x14ac:dyDescent="0.25">
      <c r="G48257" s="7"/>
    </row>
    <row r="48258" spans="7:7" x14ac:dyDescent="0.25">
      <c r="G48258" s="7"/>
    </row>
    <row r="48259" spans="7:7" x14ac:dyDescent="0.25">
      <c r="G48259" s="7"/>
    </row>
    <row r="48260" spans="7:7" x14ac:dyDescent="0.25">
      <c r="G48260" s="7"/>
    </row>
    <row r="48261" spans="7:7" x14ac:dyDescent="0.25">
      <c r="G48261" s="7"/>
    </row>
    <row r="48262" spans="7:7" x14ac:dyDescent="0.25">
      <c r="G48262" s="7"/>
    </row>
    <row r="48263" spans="7:7" x14ac:dyDescent="0.25">
      <c r="G48263" s="7"/>
    </row>
    <row r="48264" spans="7:7" x14ac:dyDescent="0.25">
      <c r="G48264" s="7"/>
    </row>
    <row r="48265" spans="7:7" x14ac:dyDescent="0.25">
      <c r="G48265" s="7"/>
    </row>
    <row r="48266" spans="7:7" x14ac:dyDescent="0.25">
      <c r="G48266" s="7"/>
    </row>
    <row r="48267" spans="7:7" x14ac:dyDescent="0.25">
      <c r="G48267" s="7"/>
    </row>
    <row r="48268" spans="7:7" x14ac:dyDescent="0.25">
      <c r="G48268" s="7"/>
    </row>
    <row r="48269" spans="7:7" x14ac:dyDescent="0.25">
      <c r="G48269" s="7"/>
    </row>
    <row r="48270" spans="7:7" x14ac:dyDescent="0.25">
      <c r="G48270" s="7"/>
    </row>
    <row r="48271" spans="7:7" x14ac:dyDescent="0.25">
      <c r="G48271" s="7"/>
    </row>
    <row r="48272" spans="7:7" x14ac:dyDescent="0.25">
      <c r="G48272" s="7"/>
    </row>
    <row r="48273" spans="7:7" x14ac:dyDescent="0.25">
      <c r="G48273" s="7"/>
    </row>
    <row r="48274" spans="7:7" x14ac:dyDescent="0.25">
      <c r="G48274" s="7"/>
    </row>
    <row r="48275" spans="7:7" x14ac:dyDescent="0.25">
      <c r="G48275" s="7"/>
    </row>
    <row r="48276" spans="7:7" x14ac:dyDescent="0.25">
      <c r="G48276" s="7"/>
    </row>
    <row r="48277" spans="7:7" x14ac:dyDescent="0.25">
      <c r="G48277" s="7"/>
    </row>
    <row r="48278" spans="7:7" x14ac:dyDescent="0.25">
      <c r="G48278" s="7"/>
    </row>
    <row r="48279" spans="7:7" x14ac:dyDescent="0.25">
      <c r="G48279" s="7"/>
    </row>
    <row r="48280" spans="7:7" x14ac:dyDescent="0.25">
      <c r="G48280" s="7"/>
    </row>
    <row r="48281" spans="7:7" x14ac:dyDescent="0.25">
      <c r="G48281" s="7"/>
    </row>
    <row r="48282" spans="7:7" x14ac:dyDescent="0.25">
      <c r="G48282" s="7"/>
    </row>
    <row r="48283" spans="7:7" x14ac:dyDescent="0.25">
      <c r="G48283" s="7"/>
    </row>
    <row r="48284" spans="7:7" x14ac:dyDescent="0.25">
      <c r="G48284" s="7"/>
    </row>
    <row r="48285" spans="7:7" x14ac:dyDescent="0.25">
      <c r="G48285" s="7"/>
    </row>
    <row r="48286" spans="7:7" x14ac:dyDescent="0.25">
      <c r="G48286" s="7"/>
    </row>
    <row r="48287" spans="7:7" x14ac:dyDescent="0.25">
      <c r="G48287" s="7"/>
    </row>
    <row r="48288" spans="7:7" x14ac:dyDescent="0.25">
      <c r="G48288" s="7"/>
    </row>
    <row r="48289" spans="7:7" x14ac:dyDescent="0.25">
      <c r="G48289" s="7"/>
    </row>
    <row r="48290" spans="7:7" x14ac:dyDescent="0.25">
      <c r="G48290" s="7"/>
    </row>
    <row r="48291" spans="7:7" x14ac:dyDescent="0.25">
      <c r="G48291" s="7"/>
    </row>
    <row r="48292" spans="7:7" x14ac:dyDescent="0.25">
      <c r="G48292" s="7"/>
    </row>
    <row r="48293" spans="7:7" x14ac:dyDescent="0.25">
      <c r="G48293" s="7"/>
    </row>
    <row r="48294" spans="7:7" x14ac:dyDescent="0.25">
      <c r="G48294" s="7"/>
    </row>
    <row r="48295" spans="7:7" x14ac:dyDescent="0.25">
      <c r="G48295" s="7"/>
    </row>
    <row r="48296" spans="7:7" x14ac:dyDescent="0.25">
      <c r="G48296" s="7"/>
    </row>
    <row r="48297" spans="7:7" x14ac:dyDescent="0.25">
      <c r="G48297" s="7"/>
    </row>
    <row r="48298" spans="7:7" x14ac:dyDescent="0.25">
      <c r="G48298" s="7"/>
    </row>
    <row r="48299" spans="7:7" x14ac:dyDescent="0.25">
      <c r="G48299" s="7"/>
    </row>
    <row r="48300" spans="7:7" x14ac:dyDescent="0.25">
      <c r="G48300" s="7"/>
    </row>
    <row r="48301" spans="7:7" x14ac:dyDescent="0.25">
      <c r="G48301" s="7"/>
    </row>
    <row r="48302" spans="7:7" x14ac:dyDescent="0.25">
      <c r="G48302" s="7"/>
    </row>
    <row r="48303" spans="7:7" x14ac:dyDescent="0.25">
      <c r="G48303" s="7"/>
    </row>
    <row r="48304" spans="7:7" x14ac:dyDescent="0.25">
      <c r="G48304" s="7"/>
    </row>
    <row r="48305" spans="7:7" x14ac:dyDescent="0.25">
      <c r="G48305" s="7"/>
    </row>
    <row r="48306" spans="7:7" x14ac:dyDescent="0.25">
      <c r="G48306" s="7"/>
    </row>
    <row r="48307" spans="7:7" x14ac:dyDescent="0.25">
      <c r="G48307" s="7"/>
    </row>
    <row r="48308" spans="7:7" x14ac:dyDescent="0.25">
      <c r="G48308" s="7"/>
    </row>
    <row r="48309" spans="7:7" x14ac:dyDescent="0.25">
      <c r="G48309" s="7"/>
    </row>
    <row r="48310" spans="7:7" x14ac:dyDescent="0.25">
      <c r="G48310" s="7"/>
    </row>
    <row r="48311" spans="7:7" x14ac:dyDescent="0.25">
      <c r="G48311" s="7"/>
    </row>
    <row r="48312" spans="7:7" x14ac:dyDescent="0.25">
      <c r="G48312" s="7"/>
    </row>
    <row r="48313" spans="7:7" x14ac:dyDescent="0.25">
      <c r="G48313" s="7"/>
    </row>
    <row r="48314" spans="7:7" x14ac:dyDescent="0.25">
      <c r="G48314" s="7"/>
    </row>
    <row r="48315" spans="7:7" x14ac:dyDescent="0.25">
      <c r="G48315" s="7"/>
    </row>
    <row r="48316" spans="7:7" x14ac:dyDescent="0.25">
      <c r="G48316" s="7"/>
    </row>
    <row r="48317" spans="7:7" x14ac:dyDescent="0.25">
      <c r="G48317" s="7"/>
    </row>
    <row r="48318" spans="7:7" x14ac:dyDescent="0.25">
      <c r="G48318" s="7"/>
    </row>
    <row r="48319" spans="7:7" x14ac:dyDescent="0.25">
      <c r="G48319" s="7"/>
    </row>
    <row r="48320" spans="7:7" x14ac:dyDescent="0.25">
      <c r="G48320" s="7"/>
    </row>
    <row r="48321" spans="7:7" x14ac:dyDescent="0.25">
      <c r="G48321" s="7"/>
    </row>
    <row r="48322" spans="7:7" x14ac:dyDescent="0.25">
      <c r="G48322" s="7"/>
    </row>
    <row r="48323" spans="7:7" x14ac:dyDescent="0.25">
      <c r="G48323" s="7"/>
    </row>
    <row r="48324" spans="7:7" x14ac:dyDescent="0.25">
      <c r="G48324" s="7"/>
    </row>
    <row r="48325" spans="7:7" x14ac:dyDescent="0.25">
      <c r="G48325" s="7"/>
    </row>
    <row r="48326" spans="7:7" x14ac:dyDescent="0.25">
      <c r="G48326" s="7"/>
    </row>
    <row r="48327" spans="7:7" x14ac:dyDescent="0.25">
      <c r="G48327" s="7"/>
    </row>
    <row r="48328" spans="7:7" x14ac:dyDescent="0.25">
      <c r="G48328" s="7"/>
    </row>
    <row r="48329" spans="7:7" x14ac:dyDescent="0.25">
      <c r="G48329" s="7"/>
    </row>
    <row r="48330" spans="7:7" x14ac:dyDescent="0.25">
      <c r="G48330" s="7"/>
    </row>
    <row r="48331" spans="7:7" x14ac:dyDescent="0.25">
      <c r="G48331" s="7"/>
    </row>
    <row r="48332" spans="7:7" x14ac:dyDescent="0.25">
      <c r="G48332" s="7"/>
    </row>
    <row r="48333" spans="7:7" x14ac:dyDescent="0.25">
      <c r="G48333" s="7"/>
    </row>
    <row r="48334" spans="7:7" x14ac:dyDescent="0.25">
      <c r="G48334" s="7"/>
    </row>
    <row r="48335" spans="7:7" x14ac:dyDescent="0.25">
      <c r="G48335" s="7"/>
    </row>
    <row r="48336" spans="7:7" x14ac:dyDescent="0.25">
      <c r="G48336" s="7"/>
    </row>
    <row r="48337" spans="7:7" x14ac:dyDescent="0.25">
      <c r="G48337" s="7"/>
    </row>
    <row r="48338" spans="7:7" x14ac:dyDescent="0.25">
      <c r="G48338" s="7"/>
    </row>
    <row r="48339" spans="7:7" x14ac:dyDescent="0.25">
      <c r="G48339" s="7"/>
    </row>
    <row r="48340" spans="7:7" x14ac:dyDescent="0.25">
      <c r="G48340" s="7"/>
    </row>
    <row r="48341" spans="7:7" x14ac:dyDescent="0.25">
      <c r="G48341" s="7"/>
    </row>
    <row r="48342" spans="7:7" x14ac:dyDescent="0.25">
      <c r="G48342" s="7"/>
    </row>
    <row r="48343" spans="7:7" x14ac:dyDescent="0.25">
      <c r="G48343" s="7"/>
    </row>
    <row r="48344" spans="7:7" x14ac:dyDescent="0.25">
      <c r="G48344" s="7"/>
    </row>
    <row r="48345" spans="7:7" x14ac:dyDescent="0.25">
      <c r="G48345" s="7"/>
    </row>
    <row r="48346" spans="7:7" x14ac:dyDescent="0.25">
      <c r="G48346" s="7"/>
    </row>
    <row r="48347" spans="7:7" x14ac:dyDescent="0.25">
      <c r="G48347" s="7"/>
    </row>
    <row r="48348" spans="7:7" x14ac:dyDescent="0.25">
      <c r="G48348" s="7"/>
    </row>
    <row r="48349" spans="7:7" x14ac:dyDescent="0.25">
      <c r="G48349" s="7"/>
    </row>
    <row r="48350" spans="7:7" x14ac:dyDescent="0.25">
      <c r="G48350" s="7"/>
    </row>
    <row r="48351" spans="7:7" x14ac:dyDescent="0.25">
      <c r="G48351" s="7"/>
    </row>
    <row r="48352" spans="7:7" x14ac:dyDescent="0.25">
      <c r="G48352" s="7"/>
    </row>
    <row r="48353" spans="7:7" x14ac:dyDescent="0.25">
      <c r="G48353" s="7"/>
    </row>
    <row r="48354" spans="7:7" x14ac:dyDescent="0.25">
      <c r="G48354" s="7"/>
    </row>
    <row r="48355" spans="7:7" x14ac:dyDescent="0.25">
      <c r="G48355" s="7"/>
    </row>
    <row r="48356" spans="7:7" x14ac:dyDescent="0.25">
      <c r="G48356" s="7"/>
    </row>
    <row r="48357" spans="7:7" x14ac:dyDescent="0.25">
      <c r="G48357" s="7"/>
    </row>
    <row r="48358" spans="7:7" x14ac:dyDescent="0.25">
      <c r="G48358" s="7"/>
    </row>
    <row r="48359" spans="7:7" x14ac:dyDescent="0.25">
      <c r="G48359" s="7"/>
    </row>
    <row r="48360" spans="7:7" x14ac:dyDescent="0.25">
      <c r="G48360" s="7"/>
    </row>
    <row r="48361" spans="7:7" x14ac:dyDescent="0.25">
      <c r="G48361" s="7"/>
    </row>
    <row r="48362" spans="7:7" x14ac:dyDescent="0.25">
      <c r="G48362" s="7"/>
    </row>
    <row r="48363" spans="7:7" x14ac:dyDescent="0.25">
      <c r="G48363" s="7"/>
    </row>
    <row r="48364" spans="7:7" x14ac:dyDescent="0.25">
      <c r="G48364" s="7"/>
    </row>
    <row r="48365" spans="7:7" x14ac:dyDescent="0.25">
      <c r="G48365" s="7"/>
    </row>
    <row r="48366" spans="7:7" x14ac:dyDescent="0.25">
      <c r="G48366" s="7"/>
    </row>
    <row r="48367" spans="7:7" x14ac:dyDescent="0.25">
      <c r="G48367" s="7"/>
    </row>
    <row r="48368" spans="7:7" x14ac:dyDescent="0.25">
      <c r="G48368" s="7"/>
    </row>
    <row r="48369" spans="7:7" x14ac:dyDescent="0.25">
      <c r="G48369" s="7"/>
    </row>
    <row r="48370" spans="7:7" x14ac:dyDescent="0.25">
      <c r="G48370" s="7"/>
    </row>
    <row r="48371" spans="7:7" x14ac:dyDescent="0.25">
      <c r="G48371" s="7"/>
    </row>
    <row r="48372" spans="7:7" x14ac:dyDescent="0.25">
      <c r="G48372" s="7"/>
    </row>
    <row r="48373" spans="7:7" x14ac:dyDescent="0.25">
      <c r="G48373" s="7"/>
    </row>
    <row r="48374" spans="7:7" x14ac:dyDescent="0.25">
      <c r="G48374" s="7"/>
    </row>
    <row r="48375" spans="7:7" x14ac:dyDescent="0.25">
      <c r="G48375" s="7"/>
    </row>
    <row r="48376" spans="7:7" x14ac:dyDescent="0.25">
      <c r="G48376" s="7"/>
    </row>
    <row r="48377" spans="7:7" x14ac:dyDescent="0.25">
      <c r="G48377" s="7"/>
    </row>
    <row r="48378" spans="7:7" x14ac:dyDescent="0.25">
      <c r="G48378" s="7"/>
    </row>
    <row r="48379" spans="7:7" x14ac:dyDescent="0.25">
      <c r="G48379" s="7"/>
    </row>
    <row r="48380" spans="7:7" x14ac:dyDescent="0.25">
      <c r="G48380" s="7"/>
    </row>
    <row r="48381" spans="7:7" x14ac:dyDescent="0.25">
      <c r="G48381" s="7"/>
    </row>
    <row r="48382" spans="7:7" x14ac:dyDescent="0.25">
      <c r="G48382" s="7"/>
    </row>
    <row r="48383" spans="7:7" x14ac:dyDescent="0.25">
      <c r="G48383" s="7"/>
    </row>
    <row r="48384" spans="7:7" x14ac:dyDescent="0.25">
      <c r="G48384" s="7"/>
    </row>
    <row r="48385" spans="7:7" x14ac:dyDescent="0.25">
      <c r="G48385" s="7"/>
    </row>
    <row r="48386" spans="7:7" x14ac:dyDescent="0.25">
      <c r="G48386" s="7"/>
    </row>
    <row r="48387" spans="7:7" x14ac:dyDescent="0.25">
      <c r="G48387" s="7"/>
    </row>
    <row r="48388" spans="7:7" x14ac:dyDescent="0.25">
      <c r="G48388" s="7"/>
    </row>
    <row r="48389" spans="7:7" x14ac:dyDescent="0.25">
      <c r="G48389" s="7"/>
    </row>
    <row r="48390" spans="7:7" x14ac:dyDescent="0.25">
      <c r="G48390" s="7"/>
    </row>
    <row r="48391" spans="7:7" x14ac:dyDescent="0.25">
      <c r="G48391" s="7"/>
    </row>
    <row r="48392" spans="7:7" x14ac:dyDescent="0.25">
      <c r="G48392" s="7"/>
    </row>
    <row r="48393" spans="7:7" x14ac:dyDescent="0.25">
      <c r="G48393" s="7"/>
    </row>
    <row r="48394" spans="7:7" x14ac:dyDescent="0.25">
      <c r="G48394" s="7"/>
    </row>
    <row r="48395" spans="7:7" x14ac:dyDescent="0.25">
      <c r="G48395" s="7"/>
    </row>
    <row r="48396" spans="7:7" x14ac:dyDescent="0.25">
      <c r="G48396" s="7"/>
    </row>
    <row r="48397" spans="7:7" x14ac:dyDescent="0.25">
      <c r="G48397" s="7"/>
    </row>
    <row r="48398" spans="7:7" x14ac:dyDescent="0.25">
      <c r="G48398" s="7"/>
    </row>
    <row r="48399" spans="7:7" x14ac:dyDescent="0.25">
      <c r="G48399" s="7"/>
    </row>
    <row r="48400" spans="7:7" x14ac:dyDescent="0.25">
      <c r="G48400" s="7"/>
    </row>
    <row r="48401" spans="7:7" x14ac:dyDescent="0.25">
      <c r="G48401" s="7"/>
    </row>
    <row r="48402" spans="7:7" x14ac:dyDescent="0.25">
      <c r="G48402" s="7"/>
    </row>
    <row r="48403" spans="7:7" x14ac:dyDescent="0.25">
      <c r="G48403" s="7"/>
    </row>
    <row r="48404" spans="7:7" x14ac:dyDescent="0.25">
      <c r="G48404" s="7"/>
    </row>
    <row r="48405" spans="7:7" x14ac:dyDescent="0.25">
      <c r="G48405" s="7"/>
    </row>
    <row r="48406" spans="7:7" x14ac:dyDescent="0.25">
      <c r="G48406" s="7"/>
    </row>
    <row r="48407" spans="7:7" x14ac:dyDescent="0.25">
      <c r="G48407" s="7"/>
    </row>
    <row r="48408" spans="7:7" x14ac:dyDescent="0.25">
      <c r="G48408" s="7"/>
    </row>
    <row r="48409" spans="7:7" x14ac:dyDescent="0.25">
      <c r="G48409" s="7"/>
    </row>
    <row r="48410" spans="7:7" x14ac:dyDescent="0.25">
      <c r="G48410" s="7"/>
    </row>
    <row r="48411" spans="7:7" x14ac:dyDescent="0.25">
      <c r="G48411" s="7"/>
    </row>
    <row r="48412" spans="7:7" x14ac:dyDescent="0.25">
      <c r="G48412" s="7"/>
    </row>
    <row r="48413" spans="7:7" x14ac:dyDescent="0.25">
      <c r="G48413" s="7"/>
    </row>
    <row r="48414" spans="7:7" x14ac:dyDescent="0.25">
      <c r="G48414" s="7"/>
    </row>
    <row r="48415" spans="7:7" x14ac:dyDescent="0.25">
      <c r="G48415" s="7"/>
    </row>
    <row r="48416" spans="7:7" x14ac:dyDescent="0.25">
      <c r="G48416" s="7"/>
    </row>
    <row r="48417" spans="7:7" x14ac:dyDescent="0.25">
      <c r="G48417" s="7"/>
    </row>
    <row r="48418" spans="7:7" x14ac:dyDescent="0.25">
      <c r="G48418" s="7"/>
    </row>
    <row r="48419" spans="7:7" x14ac:dyDescent="0.25">
      <c r="G48419" s="7"/>
    </row>
    <row r="48420" spans="7:7" x14ac:dyDescent="0.25">
      <c r="G48420" s="7"/>
    </row>
    <row r="48421" spans="7:7" x14ac:dyDescent="0.25">
      <c r="G48421" s="7"/>
    </row>
    <row r="48422" spans="7:7" x14ac:dyDescent="0.25">
      <c r="G48422" s="7"/>
    </row>
    <row r="48423" spans="7:7" x14ac:dyDescent="0.25">
      <c r="G48423" s="7"/>
    </row>
    <row r="48424" spans="7:7" x14ac:dyDescent="0.25">
      <c r="G48424" s="7"/>
    </row>
    <row r="48425" spans="7:7" x14ac:dyDescent="0.25">
      <c r="G48425" s="7"/>
    </row>
    <row r="48426" spans="7:7" x14ac:dyDescent="0.25">
      <c r="G48426" s="7"/>
    </row>
    <row r="48427" spans="7:7" x14ac:dyDescent="0.25">
      <c r="G48427" s="7"/>
    </row>
    <row r="48428" spans="7:7" x14ac:dyDescent="0.25">
      <c r="G48428" s="7"/>
    </row>
    <row r="48429" spans="7:7" x14ac:dyDescent="0.25">
      <c r="G48429" s="7"/>
    </row>
    <row r="48430" spans="7:7" x14ac:dyDescent="0.25">
      <c r="G48430" s="7"/>
    </row>
    <row r="48431" spans="7:7" x14ac:dyDescent="0.25">
      <c r="G48431" s="7"/>
    </row>
    <row r="48432" spans="7:7" x14ac:dyDescent="0.25">
      <c r="G48432" s="7"/>
    </row>
    <row r="48433" spans="7:7" x14ac:dyDescent="0.25">
      <c r="G48433" s="7"/>
    </row>
    <row r="48434" spans="7:7" x14ac:dyDescent="0.25">
      <c r="G48434" s="7"/>
    </row>
    <row r="48435" spans="7:7" x14ac:dyDescent="0.25">
      <c r="G48435" s="7"/>
    </row>
    <row r="48436" spans="7:7" x14ac:dyDescent="0.25">
      <c r="G48436" s="7"/>
    </row>
    <row r="48437" spans="7:7" x14ac:dyDescent="0.25">
      <c r="G48437" s="7"/>
    </row>
    <row r="48438" spans="7:7" x14ac:dyDescent="0.25">
      <c r="G48438" s="7"/>
    </row>
    <row r="48439" spans="7:7" x14ac:dyDescent="0.25">
      <c r="G48439" s="7"/>
    </row>
    <row r="48440" spans="7:7" x14ac:dyDescent="0.25">
      <c r="G48440" s="7"/>
    </row>
    <row r="48441" spans="7:7" x14ac:dyDescent="0.25">
      <c r="G48441" s="7"/>
    </row>
    <row r="48442" spans="7:7" x14ac:dyDescent="0.25">
      <c r="G48442" s="7"/>
    </row>
    <row r="48443" spans="7:7" x14ac:dyDescent="0.25">
      <c r="G48443" s="7"/>
    </row>
    <row r="48444" spans="7:7" x14ac:dyDescent="0.25">
      <c r="G48444" s="7"/>
    </row>
    <row r="48445" spans="7:7" x14ac:dyDescent="0.25">
      <c r="G48445" s="7"/>
    </row>
    <row r="48446" spans="7:7" x14ac:dyDescent="0.25">
      <c r="G48446" s="7"/>
    </row>
    <row r="48447" spans="7:7" x14ac:dyDescent="0.25">
      <c r="G48447" s="7"/>
    </row>
    <row r="48448" spans="7:7" x14ac:dyDescent="0.25">
      <c r="G48448" s="7"/>
    </row>
    <row r="48449" spans="7:7" x14ac:dyDescent="0.25">
      <c r="G48449" s="7"/>
    </row>
    <row r="48450" spans="7:7" x14ac:dyDescent="0.25">
      <c r="G48450" s="7"/>
    </row>
    <row r="48451" spans="7:7" x14ac:dyDescent="0.25">
      <c r="G48451" s="7"/>
    </row>
    <row r="48452" spans="7:7" x14ac:dyDescent="0.25">
      <c r="G48452" s="7"/>
    </row>
    <row r="48453" spans="7:7" x14ac:dyDescent="0.25">
      <c r="G48453" s="7"/>
    </row>
    <row r="48454" spans="7:7" x14ac:dyDescent="0.25">
      <c r="G48454" s="7"/>
    </row>
    <row r="48455" spans="7:7" x14ac:dyDescent="0.25">
      <c r="G48455" s="7"/>
    </row>
    <row r="48456" spans="7:7" x14ac:dyDescent="0.25">
      <c r="G48456" s="7"/>
    </row>
    <row r="48457" spans="7:7" x14ac:dyDescent="0.25">
      <c r="G48457" s="7"/>
    </row>
    <row r="48458" spans="7:7" x14ac:dyDescent="0.25">
      <c r="G48458" s="7"/>
    </row>
    <row r="48459" spans="7:7" x14ac:dyDescent="0.25">
      <c r="G48459" s="7"/>
    </row>
    <row r="48460" spans="7:7" x14ac:dyDescent="0.25">
      <c r="G48460" s="7"/>
    </row>
    <row r="48461" spans="7:7" x14ac:dyDescent="0.25">
      <c r="G48461" s="7"/>
    </row>
    <row r="48462" spans="7:7" x14ac:dyDescent="0.25">
      <c r="G48462" s="7"/>
    </row>
    <row r="48463" spans="7:7" x14ac:dyDescent="0.25">
      <c r="G48463" s="7"/>
    </row>
    <row r="48464" spans="7:7" x14ac:dyDescent="0.25">
      <c r="G48464" s="7"/>
    </row>
    <row r="48465" spans="7:7" x14ac:dyDescent="0.25">
      <c r="G48465" s="7"/>
    </row>
    <row r="48466" spans="7:7" x14ac:dyDescent="0.25">
      <c r="G48466" s="7"/>
    </row>
    <row r="48467" spans="7:7" x14ac:dyDescent="0.25">
      <c r="G48467" s="7"/>
    </row>
    <row r="48468" spans="7:7" x14ac:dyDescent="0.25">
      <c r="G48468" s="7"/>
    </row>
    <row r="48469" spans="7:7" x14ac:dyDescent="0.25">
      <c r="G48469" s="7"/>
    </row>
    <row r="48470" spans="7:7" x14ac:dyDescent="0.25">
      <c r="G48470" s="7"/>
    </row>
    <row r="48471" spans="7:7" x14ac:dyDescent="0.25">
      <c r="G48471" s="7"/>
    </row>
    <row r="48472" spans="7:7" x14ac:dyDescent="0.25">
      <c r="G48472" s="7"/>
    </row>
    <row r="48473" spans="7:7" x14ac:dyDescent="0.25">
      <c r="G48473" s="7"/>
    </row>
    <row r="48474" spans="7:7" x14ac:dyDescent="0.25">
      <c r="G48474" s="7"/>
    </row>
    <row r="48475" spans="7:7" x14ac:dyDescent="0.25">
      <c r="G48475" s="7"/>
    </row>
    <row r="48476" spans="7:7" x14ac:dyDescent="0.25">
      <c r="G48476" s="7"/>
    </row>
    <row r="48477" spans="7:7" x14ac:dyDescent="0.25">
      <c r="G48477" s="7"/>
    </row>
    <row r="48478" spans="7:7" x14ac:dyDescent="0.25">
      <c r="G48478" s="7"/>
    </row>
    <row r="48479" spans="7:7" x14ac:dyDescent="0.25">
      <c r="G48479" s="7"/>
    </row>
    <row r="48480" spans="7:7" x14ac:dyDescent="0.25">
      <c r="G48480" s="7"/>
    </row>
    <row r="48481" spans="7:7" x14ac:dyDescent="0.25">
      <c r="G48481" s="7"/>
    </row>
    <row r="48482" spans="7:7" x14ac:dyDescent="0.25">
      <c r="G48482" s="7"/>
    </row>
    <row r="48483" spans="7:7" x14ac:dyDescent="0.25">
      <c r="G48483" s="7"/>
    </row>
    <row r="48484" spans="7:7" x14ac:dyDescent="0.25">
      <c r="G48484" s="7"/>
    </row>
    <row r="48485" spans="7:7" x14ac:dyDescent="0.25">
      <c r="G48485" s="7"/>
    </row>
    <row r="48486" spans="7:7" x14ac:dyDescent="0.25">
      <c r="G48486" s="7"/>
    </row>
    <row r="48487" spans="7:7" x14ac:dyDescent="0.25">
      <c r="G48487" s="7"/>
    </row>
    <row r="48488" spans="7:7" x14ac:dyDescent="0.25">
      <c r="G48488" s="7"/>
    </row>
    <row r="48489" spans="7:7" x14ac:dyDescent="0.25">
      <c r="G48489" s="7"/>
    </row>
    <row r="48490" spans="7:7" x14ac:dyDescent="0.25">
      <c r="G48490" s="7"/>
    </row>
    <row r="48491" spans="7:7" x14ac:dyDescent="0.25">
      <c r="G48491" s="7"/>
    </row>
    <row r="48492" spans="7:7" x14ac:dyDescent="0.25">
      <c r="G48492" s="7"/>
    </row>
    <row r="48493" spans="7:7" x14ac:dyDescent="0.25">
      <c r="G48493" s="7"/>
    </row>
    <row r="48494" spans="7:7" x14ac:dyDescent="0.25">
      <c r="G48494" s="7"/>
    </row>
    <row r="48495" spans="7:7" x14ac:dyDescent="0.25">
      <c r="G48495" s="7"/>
    </row>
    <row r="48496" spans="7:7" x14ac:dyDescent="0.25">
      <c r="G48496" s="7"/>
    </row>
    <row r="48497" spans="7:7" x14ac:dyDescent="0.25">
      <c r="G48497" s="7"/>
    </row>
    <row r="48498" spans="7:7" x14ac:dyDescent="0.25">
      <c r="G48498" s="7"/>
    </row>
    <row r="48499" spans="7:7" x14ac:dyDescent="0.25">
      <c r="G48499" s="7"/>
    </row>
    <row r="48500" spans="7:7" x14ac:dyDescent="0.25">
      <c r="G48500" s="7"/>
    </row>
    <row r="48501" spans="7:7" x14ac:dyDescent="0.25">
      <c r="G48501" s="7"/>
    </row>
    <row r="48502" spans="7:7" x14ac:dyDescent="0.25">
      <c r="G48502" s="7"/>
    </row>
    <row r="48503" spans="7:7" x14ac:dyDescent="0.25">
      <c r="G48503" s="7"/>
    </row>
    <row r="48504" spans="7:7" x14ac:dyDescent="0.25">
      <c r="G48504" s="7"/>
    </row>
    <row r="48505" spans="7:7" x14ac:dyDescent="0.25">
      <c r="G48505" s="7"/>
    </row>
    <row r="48506" spans="7:7" x14ac:dyDescent="0.25">
      <c r="G48506" s="7"/>
    </row>
    <row r="48507" spans="7:7" x14ac:dyDescent="0.25">
      <c r="G48507" s="7"/>
    </row>
    <row r="48508" spans="7:7" x14ac:dyDescent="0.25">
      <c r="G48508" s="7"/>
    </row>
    <row r="48509" spans="7:7" x14ac:dyDescent="0.25">
      <c r="G48509" s="7"/>
    </row>
    <row r="48510" spans="7:7" x14ac:dyDescent="0.25">
      <c r="G48510" s="7"/>
    </row>
    <row r="48511" spans="7:7" x14ac:dyDescent="0.25">
      <c r="G48511" s="7"/>
    </row>
    <row r="48512" spans="7:7" x14ac:dyDescent="0.25">
      <c r="G48512" s="7"/>
    </row>
    <row r="48513" spans="7:7" x14ac:dyDescent="0.25">
      <c r="G48513" s="7"/>
    </row>
    <row r="48514" spans="7:7" x14ac:dyDescent="0.25">
      <c r="G48514" s="7"/>
    </row>
    <row r="48515" spans="7:7" x14ac:dyDescent="0.25">
      <c r="G48515" s="7"/>
    </row>
    <row r="48516" spans="7:7" x14ac:dyDescent="0.25">
      <c r="G48516" s="7"/>
    </row>
    <row r="48517" spans="7:7" x14ac:dyDescent="0.25">
      <c r="G48517" s="7"/>
    </row>
    <row r="48518" spans="7:7" x14ac:dyDescent="0.25">
      <c r="G48518" s="7"/>
    </row>
    <row r="48519" spans="7:7" x14ac:dyDescent="0.25">
      <c r="G48519" s="7"/>
    </row>
    <row r="48520" spans="7:7" x14ac:dyDescent="0.25">
      <c r="G48520" s="7"/>
    </row>
    <row r="48521" spans="7:7" x14ac:dyDescent="0.25">
      <c r="G48521" s="7"/>
    </row>
    <row r="48522" spans="7:7" x14ac:dyDescent="0.25">
      <c r="G48522" s="7"/>
    </row>
    <row r="48523" spans="7:7" x14ac:dyDescent="0.25">
      <c r="G48523" s="7"/>
    </row>
    <row r="48524" spans="7:7" x14ac:dyDescent="0.25">
      <c r="G48524" s="7"/>
    </row>
    <row r="48525" spans="7:7" x14ac:dyDescent="0.25">
      <c r="G48525" s="7"/>
    </row>
    <row r="48526" spans="7:7" x14ac:dyDescent="0.25">
      <c r="G48526" s="7"/>
    </row>
    <row r="48527" spans="7:7" x14ac:dyDescent="0.25">
      <c r="G48527" s="7"/>
    </row>
    <row r="48528" spans="7:7" x14ac:dyDescent="0.25">
      <c r="G48528" s="7"/>
    </row>
    <row r="48529" spans="7:7" x14ac:dyDescent="0.25">
      <c r="G48529" s="7"/>
    </row>
    <row r="48530" spans="7:7" x14ac:dyDescent="0.25">
      <c r="G48530" s="7"/>
    </row>
    <row r="48531" spans="7:7" x14ac:dyDescent="0.25">
      <c r="G48531" s="7"/>
    </row>
    <row r="48532" spans="7:7" x14ac:dyDescent="0.25">
      <c r="G48532" s="7"/>
    </row>
    <row r="48533" spans="7:7" x14ac:dyDescent="0.25">
      <c r="G48533" s="7"/>
    </row>
    <row r="48534" spans="7:7" x14ac:dyDescent="0.25">
      <c r="G48534" s="7"/>
    </row>
    <row r="48535" spans="7:7" x14ac:dyDescent="0.25">
      <c r="G48535" s="7"/>
    </row>
    <row r="48536" spans="7:7" x14ac:dyDescent="0.25">
      <c r="G48536" s="7"/>
    </row>
    <row r="48537" spans="7:7" x14ac:dyDescent="0.25">
      <c r="G48537" s="7"/>
    </row>
    <row r="48538" spans="7:7" x14ac:dyDescent="0.25">
      <c r="G48538" s="7"/>
    </row>
    <row r="48539" spans="7:7" x14ac:dyDescent="0.25">
      <c r="G48539" s="7"/>
    </row>
    <row r="48540" spans="7:7" x14ac:dyDescent="0.25">
      <c r="G48540" s="7"/>
    </row>
    <row r="48541" spans="7:7" x14ac:dyDescent="0.25">
      <c r="G48541" s="7"/>
    </row>
    <row r="48542" spans="7:7" x14ac:dyDescent="0.25">
      <c r="G48542" s="7"/>
    </row>
    <row r="48543" spans="7:7" x14ac:dyDescent="0.25">
      <c r="G48543" s="7"/>
    </row>
    <row r="48544" spans="7:7" x14ac:dyDescent="0.25">
      <c r="G48544" s="7"/>
    </row>
    <row r="48545" spans="7:7" x14ac:dyDescent="0.25">
      <c r="G48545" s="7"/>
    </row>
    <row r="48546" spans="7:7" x14ac:dyDescent="0.25">
      <c r="G48546" s="7"/>
    </row>
    <row r="48547" spans="7:7" x14ac:dyDescent="0.25">
      <c r="G48547" s="7"/>
    </row>
    <row r="48548" spans="7:7" x14ac:dyDescent="0.25">
      <c r="G48548" s="7"/>
    </row>
    <row r="48549" spans="7:7" x14ac:dyDescent="0.25">
      <c r="G48549" s="7"/>
    </row>
    <row r="48550" spans="7:7" x14ac:dyDescent="0.25">
      <c r="G48550" s="7"/>
    </row>
    <row r="48551" spans="7:7" x14ac:dyDescent="0.25">
      <c r="G48551" s="7"/>
    </row>
    <row r="48552" spans="7:7" x14ac:dyDescent="0.25">
      <c r="G48552" s="7"/>
    </row>
    <row r="48553" spans="7:7" x14ac:dyDescent="0.25">
      <c r="G48553" s="7"/>
    </row>
    <row r="48554" spans="7:7" x14ac:dyDescent="0.25">
      <c r="G48554" s="7"/>
    </row>
    <row r="48555" spans="7:7" x14ac:dyDescent="0.25">
      <c r="G48555" s="7"/>
    </row>
    <row r="48556" spans="7:7" x14ac:dyDescent="0.25">
      <c r="G48556" s="7"/>
    </row>
    <row r="48557" spans="7:7" x14ac:dyDescent="0.25">
      <c r="G48557" s="7"/>
    </row>
    <row r="48558" spans="7:7" x14ac:dyDescent="0.25">
      <c r="G48558" s="7"/>
    </row>
    <row r="48559" spans="7:7" x14ac:dyDescent="0.25">
      <c r="G48559" s="7"/>
    </row>
    <row r="48560" spans="7:7" x14ac:dyDescent="0.25">
      <c r="G48560" s="7"/>
    </row>
    <row r="48561" spans="7:7" x14ac:dyDescent="0.25">
      <c r="G48561" s="7"/>
    </row>
    <row r="48562" spans="7:7" x14ac:dyDescent="0.25">
      <c r="G48562" s="7"/>
    </row>
    <row r="48563" spans="7:7" x14ac:dyDescent="0.25">
      <c r="G48563" s="7"/>
    </row>
    <row r="48564" spans="7:7" x14ac:dyDescent="0.25">
      <c r="G48564" s="7"/>
    </row>
    <row r="48565" spans="7:7" x14ac:dyDescent="0.25">
      <c r="G48565" s="7"/>
    </row>
    <row r="48566" spans="7:7" x14ac:dyDescent="0.25">
      <c r="G48566" s="7"/>
    </row>
    <row r="48567" spans="7:7" x14ac:dyDescent="0.25">
      <c r="G48567" s="7"/>
    </row>
    <row r="48568" spans="7:7" x14ac:dyDescent="0.25">
      <c r="G48568" s="7"/>
    </row>
    <row r="48569" spans="7:7" x14ac:dyDescent="0.25">
      <c r="G48569" s="7"/>
    </row>
    <row r="48570" spans="7:7" x14ac:dyDescent="0.25">
      <c r="G48570" s="7"/>
    </row>
    <row r="48571" spans="7:7" x14ac:dyDescent="0.25">
      <c r="G48571" s="7"/>
    </row>
    <row r="48572" spans="7:7" x14ac:dyDescent="0.25">
      <c r="G48572" s="7"/>
    </row>
    <row r="48573" spans="7:7" x14ac:dyDescent="0.25">
      <c r="G48573" s="7"/>
    </row>
    <row r="48574" spans="7:7" x14ac:dyDescent="0.25">
      <c r="G48574" s="7"/>
    </row>
    <row r="48575" spans="7:7" x14ac:dyDescent="0.25">
      <c r="G48575" s="7"/>
    </row>
    <row r="48576" spans="7:7" x14ac:dyDescent="0.25">
      <c r="G48576" s="7"/>
    </row>
    <row r="48577" spans="7:7" x14ac:dyDescent="0.25">
      <c r="G48577" s="7"/>
    </row>
    <row r="48578" spans="7:7" x14ac:dyDescent="0.25">
      <c r="G48578" s="7"/>
    </row>
    <row r="48579" spans="7:7" x14ac:dyDescent="0.25">
      <c r="G48579" s="7"/>
    </row>
    <row r="48580" spans="7:7" x14ac:dyDescent="0.25">
      <c r="G48580" s="7"/>
    </row>
    <row r="48581" spans="7:7" x14ac:dyDescent="0.25">
      <c r="G48581" s="7"/>
    </row>
    <row r="48582" spans="7:7" x14ac:dyDescent="0.25">
      <c r="G48582" s="7"/>
    </row>
    <row r="48583" spans="7:7" x14ac:dyDescent="0.25">
      <c r="G48583" s="7"/>
    </row>
    <row r="48584" spans="7:7" x14ac:dyDescent="0.25">
      <c r="G48584" s="7"/>
    </row>
    <row r="48585" spans="7:7" x14ac:dyDescent="0.25">
      <c r="G48585" s="7"/>
    </row>
    <row r="48586" spans="7:7" x14ac:dyDescent="0.25">
      <c r="G48586" s="7"/>
    </row>
    <row r="48587" spans="7:7" x14ac:dyDescent="0.25">
      <c r="G48587" s="7"/>
    </row>
    <row r="48588" spans="7:7" x14ac:dyDescent="0.25">
      <c r="G48588" s="7"/>
    </row>
    <row r="48589" spans="7:7" x14ac:dyDescent="0.25">
      <c r="G48589" s="7"/>
    </row>
    <row r="48590" spans="7:7" x14ac:dyDescent="0.25">
      <c r="G48590" s="7"/>
    </row>
    <row r="48591" spans="7:7" x14ac:dyDescent="0.25">
      <c r="G48591" s="7"/>
    </row>
    <row r="48592" spans="7:7" x14ac:dyDescent="0.25">
      <c r="G48592" s="7"/>
    </row>
    <row r="48593" spans="7:7" x14ac:dyDescent="0.25">
      <c r="G48593" s="7"/>
    </row>
    <row r="48594" spans="7:7" x14ac:dyDescent="0.25">
      <c r="G48594" s="7"/>
    </row>
    <row r="48595" spans="7:7" x14ac:dyDescent="0.25">
      <c r="G48595" s="7"/>
    </row>
    <row r="48596" spans="7:7" x14ac:dyDescent="0.25">
      <c r="G48596" s="7"/>
    </row>
    <row r="48597" spans="7:7" x14ac:dyDescent="0.25">
      <c r="G48597" s="7"/>
    </row>
    <row r="48598" spans="7:7" x14ac:dyDescent="0.25">
      <c r="G48598" s="7"/>
    </row>
    <row r="48599" spans="7:7" x14ac:dyDescent="0.25">
      <c r="G48599" s="7"/>
    </row>
    <row r="48600" spans="7:7" x14ac:dyDescent="0.25">
      <c r="G48600" s="7"/>
    </row>
    <row r="48601" spans="7:7" x14ac:dyDescent="0.25">
      <c r="G48601" s="7"/>
    </row>
    <row r="48602" spans="7:7" x14ac:dyDescent="0.25">
      <c r="G48602" s="7"/>
    </row>
    <row r="48603" spans="7:7" x14ac:dyDescent="0.25">
      <c r="G48603" s="7"/>
    </row>
    <row r="48604" spans="7:7" x14ac:dyDescent="0.25">
      <c r="G48604" s="7"/>
    </row>
    <row r="48605" spans="7:7" x14ac:dyDescent="0.25">
      <c r="G48605" s="7"/>
    </row>
    <row r="48606" spans="7:7" x14ac:dyDescent="0.25">
      <c r="G48606" s="7"/>
    </row>
    <row r="48607" spans="7:7" x14ac:dyDescent="0.25">
      <c r="G48607" s="7"/>
    </row>
    <row r="48608" spans="7:7" x14ac:dyDescent="0.25">
      <c r="G48608" s="7"/>
    </row>
    <row r="48609" spans="7:7" x14ac:dyDescent="0.25">
      <c r="G48609" s="7"/>
    </row>
    <row r="48610" spans="7:7" x14ac:dyDescent="0.25">
      <c r="G48610" s="7"/>
    </row>
    <row r="48611" spans="7:7" x14ac:dyDescent="0.25">
      <c r="G48611" s="7"/>
    </row>
    <row r="48612" spans="7:7" x14ac:dyDescent="0.25">
      <c r="G48612" s="7"/>
    </row>
    <row r="48613" spans="7:7" x14ac:dyDescent="0.25">
      <c r="G48613" s="7"/>
    </row>
    <row r="48614" spans="7:7" x14ac:dyDescent="0.25">
      <c r="G48614" s="7"/>
    </row>
    <row r="48615" spans="7:7" x14ac:dyDescent="0.25">
      <c r="G48615" s="7"/>
    </row>
    <row r="48616" spans="7:7" x14ac:dyDescent="0.25">
      <c r="G48616" s="7"/>
    </row>
    <row r="48617" spans="7:7" x14ac:dyDescent="0.25">
      <c r="G48617" s="7"/>
    </row>
    <row r="48618" spans="7:7" x14ac:dyDescent="0.25">
      <c r="G48618" s="7"/>
    </row>
    <row r="48619" spans="7:7" x14ac:dyDescent="0.25">
      <c r="G48619" s="7"/>
    </row>
    <row r="48620" spans="7:7" x14ac:dyDescent="0.25">
      <c r="G48620" s="7"/>
    </row>
    <row r="48621" spans="7:7" x14ac:dyDescent="0.25">
      <c r="G48621" s="7"/>
    </row>
    <row r="48622" spans="7:7" x14ac:dyDescent="0.25">
      <c r="G48622" s="7"/>
    </row>
    <row r="48623" spans="7:7" x14ac:dyDescent="0.25">
      <c r="G48623" s="7"/>
    </row>
    <row r="48624" spans="7:7" x14ac:dyDescent="0.25">
      <c r="G48624" s="7"/>
    </row>
    <row r="48625" spans="7:7" x14ac:dyDescent="0.25">
      <c r="G48625" s="7"/>
    </row>
    <row r="48626" spans="7:7" x14ac:dyDescent="0.25">
      <c r="G48626" s="7"/>
    </row>
    <row r="48627" spans="7:7" x14ac:dyDescent="0.25">
      <c r="G48627" s="7"/>
    </row>
    <row r="48628" spans="7:7" x14ac:dyDescent="0.25">
      <c r="G48628" s="7"/>
    </row>
    <row r="48629" spans="7:7" x14ac:dyDescent="0.25">
      <c r="G48629" s="7"/>
    </row>
    <row r="48630" spans="7:7" x14ac:dyDescent="0.25">
      <c r="G48630" s="7"/>
    </row>
    <row r="48631" spans="7:7" x14ac:dyDescent="0.25">
      <c r="G48631" s="7"/>
    </row>
    <row r="48632" spans="7:7" x14ac:dyDescent="0.25">
      <c r="G48632" s="7"/>
    </row>
    <row r="48633" spans="7:7" x14ac:dyDescent="0.25">
      <c r="G48633" s="7"/>
    </row>
    <row r="48634" spans="7:7" x14ac:dyDescent="0.25">
      <c r="G48634" s="7"/>
    </row>
    <row r="48635" spans="7:7" x14ac:dyDescent="0.25">
      <c r="G48635" s="7"/>
    </row>
    <row r="48636" spans="7:7" x14ac:dyDescent="0.25">
      <c r="G48636" s="7"/>
    </row>
    <row r="48637" spans="7:7" x14ac:dyDescent="0.25">
      <c r="G48637" s="7"/>
    </row>
    <row r="48638" spans="7:7" x14ac:dyDescent="0.25">
      <c r="G48638" s="7"/>
    </row>
    <row r="48639" spans="7:7" x14ac:dyDescent="0.25">
      <c r="G48639" s="7"/>
    </row>
    <row r="48640" spans="7:7" x14ac:dyDescent="0.25">
      <c r="G48640" s="7"/>
    </row>
    <row r="48641" spans="7:7" x14ac:dyDescent="0.25">
      <c r="G48641" s="7"/>
    </row>
    <row r="48642" spans="7:7" x14ac:dyDescent="0.25">
      <c r="G48642" s="7"/>
    </row>
    <row r="48643" spans="7:7" x14ac:dyDescent="0.25">
      <c r="G48643" s="7"/>
    </row>
    <row r="48644" spans="7:7" x14ac:dyDescent="0.25">
      <c r="G48644" s="7"/>
    </row>
    <row r="48645" spans="7:7" x14ac:dyDescent="0.25">
      <c r="G48645" s="7"/>
    </row>
    <row r="48646" spans="7:7" x14ac:dyDescent="0.25">
      <c r="G48646" s="7"/>
    </row>
    <row r="48647" spans="7:7" x14ac:dyDescent="0.25">
      <c r="G48647" s="7"/>
    </row>
    <row r="48648" spans="7:7" x14ac:dyDescent="0.25">
      <c r="G48648" s="7"/>
    </row>
    <row r="48649" spans="7:7" x14ac:dyDescent="0.25">
      <c r="G48649" s="7"/>
    </row>
    <row r="48650" spans="7:7" x14ac:dyDescent="0.25">
      <c r="G48650" s="7"/>
    </row>
    <row r="48651" spans="7:7" x14ac:dyDescent="0.25">
      <c r="G48651" s="7"/>
    </row>
    <row r="48652" spans="7:7" x14ac:dyDescent="0.25">
      <c r="G48652" s="7"/>
    </row>
    <row r="48653" spans="7:7" x14ac:dyDescent="0.25">
      <c r="G48653" s="7"/>
    </row>
    <row r="48654" spans="7:7" x14ac:dyDescent="0.25">
      <c r="G48654" s="7"/>
    </row>
    <row r="48655" spans="7:7" x14ac:dyDescent="0.25">
      <c r="G48655" s="7"/>
    </row>
    <row r="48656" spans="7:7" x14ac:dyDescent="0.25">
      <c r="G48656" s="7"/>
    </row>
    <row r="48657" spans="7:7" x14ac:dyDescent="0.25">
      <c r="G48657" s="7"/>
    </row>
    <row r="48658" spans="7:7" x14ac:dyDescent="0.25">
      <c r="G48658" s="7"/>
    </row>
    <row r="48659" spans="7:7" x14ac:dyDescent="0.25">
      <c r="G48659" s="7"/>
    </row>
    <row r="48660" spans="7:7" x14ac:dyDescent="0.25">
      <c r="G48660" s="7"/>
    </row>
    <row r="48661" spans="7:7" x14ac:dyDescent="0.25">
      <c r="G48661" s="7"/>
    </row>
    <row r="48662" spans="7:7" x14ac:dyDescent="0.25">
      <c r="G48662" s="7"/>
    </row>
    <row r="48663" spans="7:7" x14ac:dyDescent="0.25">
      <c r="G48663" s="7"/>
    </row>
    <row r="48664" spans="7:7" x14ac:dyDescent="0.25">
      <c r="G48664" s="7"/>
    </row>
    <row r="48665" spans="7:7" x14ac:dyDescent="0.25">
      <c r="G48665" s="7"/>
    </row>
    <row r="48666" spans="7:7" x14ac:dyDescent="0.25">
      <c r="G48666" s="7"/>
    </row>
    <row r="48667" spans="7:7" x14ac:dyDescent="0.25">
      <c r="G48667" s="7"/>
    </row>
    <row r="48668" spans="7:7" x14ac:dyDescent="0.25">
      <c r="G48668" s="7"/>
    </row>
    <row r="48669" spans="7:7" x14ac:dyDescent="0.25">
      <c r="G48669" s="7"/>
    </row>
    <row r="48670" spans="7:7" x14ac:dyDescent="0.25">
      <c r="G48670" s="7"/>
    </row>
    <row r="48671" spans="7:7" x14ac:dyDescent="0.25">
      <c r="G48671" s="7"/>
    </row>
    <row r="48672" spans="7:7" x14ac:dyDescent="0.25">
      <c r="G48672" s="7"/>
    </row>
    <row r="48673" spans="7:7" x14ac:dyDescent="0.25">
      <c r="G48673" s="7"/>
    </row>
    <row r="48674" spans="7:7" x14ac:dyDescent="0.25">
      <c r="G48674" s="7"/>
    </row>
    <row r="48675" spans="7:7" x14ac:dyDescent="0.25">
      <c r="G48675" s="7"/>
    </row>
    <row r="48676" spans="7:7" x14ac:dyDescent="0.25">
      <c r="G48676" s="7"/>
    </row>
    <row r="48677" spans="7:7" x14ac:dyDescent="0.25">
      <c r="G48677" s="7"/>
    </row>
    <row r="48678" spans="7:7" x14ac:dyDescent="0.25">
      <c r="G48678" s="7"/>
    </row>
    <row r="48679" spans="7:7" x14ac:dyDescent="0.25">
      <c r="G48679" s="7"/>
    </row>
    <row r="48680" spans="7:7" x14ac:dyDescent="0.25">
      <c r="G48680" s="7"/>
    </row>
    <row r="48681" spans="7:7" x14ac:dyDescent="0.25">
      <c r="G48681" s="7"/>
    </row>
    <row r="48682" spans="7:7" x14ac:dyDescent="0.25">
      <c r="G48682" s="7"/>
    </row>
    <row r="48683" spans="7:7" x14ac:dyDescent="0.25">
      <c r="G48683" s="7"/>
    </row>
    <row r="48684" spans="7:7" x14ac:dyDescent="0.25">
      <c r="G48684" s="7"/>
    </row>
    <row r="48685" spans="7:7" x14ac:dyDescent="0.25">
      <c r="G48685" s="7"/>
    </row>
    <row r="48686" spans="7:7" x14ac:dyDescent="0.25">
      <c r="G48686" s="7"/>
    </row>
    <row r="48687" spans="7:7" x14ac:dyDescent="0.25">
      <c r="G48687" s="7"/>
    </row>
    <row r="48688" spans="7:7" x14ac:dyDescent="0.25">
      <c r="G48688" s="7"/>
    </row>
    <row r="48689" spans="7:7" x14ac:dyDescent="0.25">
      <c r="G48689" s="7"/>
    </row>
    <row r="48690" spans="7:7" x14ac:dyDescent="0.25">
      <c r="G48690" s="7"/>
    </row>
    <row r="48691" spans="7:7" x14ac:dyDescent="0.25">
      <c r="G48691" s="7"/>
    </row>
    <row r="48692" spans="7:7" x14ac:dyDescent="0.25">
      <c r="G48692" s="7"/>
    </row>
    <row r="48693" spans="7:7" x14ac:dyDescent="0.25">
      <c r="G48693" s="7"/>
    </row>
    <row r="48694" spans="7:7" x14ac:dyDescent="0.25">
      <c r="G48694" s="7"/>
    </row>
    <row r="48695" spans="7:7" x14ac:dyDescent="0.25">
      <c r="G48695" s="7"/>
    </row>
    <row r="48696" spans="7:7" x14ac:dyDescent="0.25">
      <c r="G48696" s="7"/>
    </row>
    <row r="48697" spans="7:7" x14ac:dyDescent="0.25">
      <c r="G48697" s="7"/>
    </row>
    <row r="48698" spans="7:7" x14ac:dyDescent="0.25">
      <c r="G48698" s="7"/>
    </row>
    <row r="48699" spans="7:7" x14ac:dyDescent="0.25">
      <c r="G48699" s="7"/>
    </row>
    <row r="48700" spans="7:7" x14ac:dyDescent="0.25">
      <c r="G48700" s="7"/>
    </row>
    <row r="48701" spans="7:7" x14ac:dyDescent="0.25">
      <c r="G48701" s="7"/>
    </row>
    <row r="48702" spans="7:7" x14ac:dyDescent="0.25">
      <c r="G48702" s="7"/>
    </row>
    <row r="48703" spans="7:7" x14ac:dyDescent="0.25">
      <c r="G48703" s="7"/>
    </row>
    <row r="48704" spans="7:7" x14ac:dyDescent="0.25">
      <c r="G48704" s="7"/>
    </row>
    <row r="48705" spans="7:7" x14ac:dyDescent="0.25">
      <c r="G48705" s="7"/>
    </row>
    <row r="48706" spans="7:7" x14ac:dyDescent="0.25">
      <c r="G48706" s="7"/>
    </row>
    <row r="48707" spans="7:7" x14ac:dyDescent="0.25">
      <c r="G48707" s="7"/>
    </row>
    <row r="48708" spans="7:7" x14ac:dyDescent="0.25">
      <c r="G48708" s="7"/>
    </row>
    <row r="48709" spans="7:7" x14ac:dyDescent="0.25">
      <c r="G48709" s="7"/>
    </row>
    <row r="48710" spans="7:7" x14ac:dyDescent="0.25">
      <c r="G48710" s="7"/>
    </row>
    <row r="48711" spans="7:7" x14ac:dyDescent="0.25">
      <c r="G48711" s="7"/>
    </row>
    <row r="48712" spans="7:7" x14ac:dyDescent="0.25">
      <c r="G48712" s="7"/>
    </row>
    <row r="48713" spans="7:7" x14ac:dyDescent="0.25">
      <c r="G48713" s="7"/>
    </row>
    <row r="48714" spans="7:7" x14ac:dyDescent="0.25">
      <c r="G48714" s="7"/>
    </row>
    <row r="48715" spans="7:7" x14ac:dyDescent="0.25">
      <c r="G48715" s="7"/>
    </row>
    <row r="48716" spans="7:7" x14ac:dyDescent="0.25">
      <c r="G48716" s="7"/>
    </row>
    <row r="48717" spans="7:7" x14ac:dyDescent="0.25">
      <c r="G48717" s="7"/>
    </row>
    <row r="48718" spans="7:7" x14ac:dyDescent="0.25">
      <c r="G48718" s="7"/>
    </row>
    <row r="48719" spans="7:7" x14ac:dyDescent="0.25">
      <c r="G48719" s="7"/>
    </row>
    <row r="48720" spans="7:7" x14ac:dyDescent="0.25">
      <c r="G48720" s="7"/>
    </row>
    <row r="48721" spans="7:7" x14ac:dyDescent="0.25">
      <c r="G48721" s="7"/>
    </row>
    <row r="48722" spans="7:7" x14ac:dyDescent="0.25">
      <c r="G48722" s="7"/>
    </row>
    <row r="48723" spans="7:7" x14ac:dyDescent="0.25">
      <c r="G48723" s="7"/>
    </row>
    <row r="48724" spans="7:7" x14ac:dyDescent="0.25">
      <c r="G48724" s="7"/>
    </row>
    <row r="48725" spans="7:7" x14ac:dyDescent="0.25">
      <c r="G48725" s="7"/>
    </row>
    <row r="48726" spans="7:7" x14ac:dyDescent="0.25">
      <c r="G48726" s="7"/>
    </row>
    <row r="48727" spans="7:7" x14ac:dyDescent="0.25">
      <c r="G48727" s="7"/>
    </row>
    <row r="48728" spans="7:7" x14ac:dyDescent="0.25">
      <c r="G48728" s="7"/>
    </row>
    <row r="48729" spans="7:7" x14ac:dyDescent="0.25">
      <c r="G48729" s="7"/>
    </row>
    <row r="48730" spans="7:7" x14ac:dyDescent="0.25">
      <c r="G48730" s="7"/>
    </row>
    <row r="48731" spans="7:7" x14ac:dyDescent="0.25">
      <c r="G48731" s="7"/>
    </row>
    <row r="48732" spans="7:7" x14ac:dyDescent="0.25">
      <c r="G48732" s="7"/>
    </row>
    <row r="48733" spans="7:7" x14ac:dyDescent="0.25">
      <c r="G48733" s="7"/>
    </row>
    <row r="48734" spans="7:7" x14ac:dyDescent="0.25">
      <c r="G48734" s="7"/>
    </row>
    <row r="48735" spans="7:7" x14ac:dyDescent="0.25">
      <c r="G48735" s="7"/>
    </row>
    <row r="48736" spans="7:7" x14ac:dyDescent="0.25">
      <c r="G48736" s="7"/>
    </row>
    <row r="48737" spans="7:7" x14ac:dyDescent="0.25">
      <c r="G48737" s="7"/>
    </row>
    <row r="48738" spans="7:7" x14ac:dyDescent="0.25">
      <c r="G48738" s="7"/>
    </row>
    <row r="48739" spans="7:7" x14ac:dyDescent="0.25">
      <c r="G48739" s="7"/>
    </row>
    <row r="48740" spans="7:7" x14ac:dyDescent="0.25">
      <c r="G48740" s="7"/>
    </row>
    <row r="48741" spans="7:7" x14ac:dyDescent="0.25">
      <c r="G48741" s="7"/>
    </row>
    <row r="48742" spans="7:7" x14ac:dyDescent="0.25">
      <c r="G48742" s="7"/>
    </row>
    <row r="48743" spans="7:7" x14ac:dyDescent="0.25">
      <c r="G48743" s="7"/>
    </row>
    <row r="48744" spans="7:7" x14ac:dyDescent="0.25">
      <c r="G48744" s="7"/>
    </row>
    <row r="48745" spans="7:7" x14ac:dyDescent="0.25">
      <c r="G48745" s="7"/>
    </row>
    <row r="48746" spans="7:7" x14ac:dyDescent="0.25">
      <c r="G48746" s="7"/>
    </row>
    <row r="48747" spans="7:7" x14ac:dyDescent="0.25">
      <c r="G48747" s="7"/>
    </row>
    <row r="48748" spans="7:7" x14ac:dyDescent="0.25">
      <c r="G48748" s="7"/>
    </row>
    <row r="48749" spans="7:7" x14ac:dyDescent="0.25">
      <c r="G48749" s="7"/>
    </row>
    <row r="48750" spans="7:7" x14ac:dyDescent="0.25">
      <c r="G48750" s="7"/>
    </row>
    <row r="48751" spans="7:7" x14ac:dyDescent="0.25">
      <c r="G48751" s="7"/>
    </row>
    <row r="48752" spans="7:7" x14ac:dyDescent="0.25">
      <c r="G48752" s="7"/>
    </row>
    <row r="48753" spans="7:7" x14ac:dyDescent="0.25">
      <c r="G48753" s="7"/>
    </row>
    <row r="48754" spans="7:7" x14ac:dyDescent="0.25">
      <c r="G48754" s="7"/>
    </row>
    <row r="48755" spans="7:7" x14ac:dyDescent="0.25">
      <c r="G48755" s="7"/>
    </row>
    <row r="48756" spans="7:7" x14ac:dyDescent="0.25">
      <c r="G48756" s="7"/>
    </row>
    <row r="48757" spans="7:7" x14ac:dyDescent="0.25">
      <c r="G48757" s="7"/>
    </row>
    <row r="48758" spans="7:7" x14ac:dyDescent="0.25">
      <c r="G48758" s="7"/>
    </row>
    <row r="48759" spans="7:7" x14ac:dyDescent="0.25">
      <c r="G48759" s="7"/>
    </row>
    <row r="48760" spans="7:7" x14ac:dyDescent="0.25">
      <c r="G48760" s="7"/>
    </row>
    <row r="48761" spans="7:7" x14ac:dyDescent="0.25">
      <c r="G48761" s="7"/>
    </row>
    <row r="48762" spans="7:7" x14ac:dyDescent="0.25">
      <c r="G48762" s="7"/>
    </row>
    <row r="48763" spans="7:7" x14ac:dyDescent="0.25">
      <c r="G48763" s="7"/>
    </row>
    <row r="48764" spans="7:7" x14ac:dyDescent="0.25">
      <c r="G48764" s="7"/>
    </row>
    <row r="48765" spans="7:7" x14ac:dyDescent="0.25">
      <c r="G48765" s="7"/>
    </row>
    <row r="48766" spans="7:7" x14ac:dyDescent="0.25">
      <c r="G48766" s="7"/>
    </row>
    <row r="48767" spans="7:7" x14ac:dyDescent="0.25">
      <c r="G48767" s="7"/>
    </row>
    <row r="48768" spans="7:7" x14ac:dyDescent="0.25">
      <c r="G48768" s="7"/>
    </row>
    <row r="48769" spans="7:7" x14ac:dyDescent="0.25">
      <c r="G48769" s="7"/>
    </row>
    <row r="48770" spans="7:7" x14ac:dyDescent="0.25">
      <c r="G48770" s="7"/>
    </row>
    <row r="48771" spans="7:7" x14ac:dyDescent="0.25">
      <c r="G48771" s="7"/>
    </row>
    <row r="48772" spans="7:7" x14ac:dyDescent="0.25">
      <c r="G48772" s="7"/>
    </row>
    <row r="48773" spans="7:7" x14ac:dyDescent="0.25">
      <c r="G48773" s="7"/>
    </row>
    <row r="48774" spans="7:7" x14ac:dyDescent="0.25">
      <c r="G48774" s="7"/>
    </row>
    <row r="48775" spans="7:7" x14ac:dyDescent="0.25">
      <c r="G48775" s="7"/>
    </row>
    <row r="48776" spans="7:7" x14ac:dyDescent="0.25">
      <c r="G48776" s="7"/>
    </row>
    <row r="48777" spans="7:7" x14ac:dyDescent="0.25">
      <c r="G48777" s="7"/>
    </row>
    <row r="48778" spans="7:7" x14ac:dyDescent="0.25">
      <c r="G48778" s="7"/>
    </row>
    <row r="48779" spans="7:7" x14ac:dyDescent="0.25">
      <c r="G48779" s="7"/>
    </row>
    <row r="48780" spans="7:7" x14ac:dyDescent="0.25">
      <c r="G48780" s="7"/>
    </row>
    <row r="48781" spans="7:7" x14ac:dyDescent="0.25">
      <c r="G48781" s="7"/>
    </row>
    <row r="48782" spans="7:7" x14ac:dyDescent="0.25">
      <c r="G48782" s="7"/>
    </row>
    <row r="48783" spans="7:7" x14ac:dyDescent="0.25">
      <c r="G48783" s="7"/>
    </row>
    <row r="48784" spans="7:7" x14ac:dyDescent="0.25">
      <c r="G48784" s="7"/>
    </row>
    <row r="48785" spans="7:7" x14ac:dyDescent="0.25">
      <c r="G48785" s="7"/>
    </row>
    <row r="48786" spans="7:7" x14ac:dyDescent="0.25">
      <c r="G48786" s="7"/>
    </row>
    <row r="48787" spans="7:7" x14ac:dyDescent="0.25">
      <c r="G48787" s="7"/>
    </row>
    <row r="48788" spans="7:7" x14ac:dyDescent="0.25">
      <c r="G48788" s="7"/>
    </row>
    <row r="48789" spans="7:7" x14ac:dyDescent="0.25">
      <c r="G48789" s="7"/>
    </row>
    <row r="48790" spans="7:7" x14ac:dyDescent="0.25">
      <c r="G48790" s="7"/>
    </row>
    <row r="48791" spans="7:7" x14ac:dyDescent="0.25">
      <c r="G48791" s="7"/>
    </row>
    <row r="48792" spans="7:7" x14ac:dyDescent="0.25">
      <c r="G48792" s="7"/>
    </row>
    <row r="48793" spans="7:7" x14ac:dyDescent="0.25">
      <c r="G48793" s="7"/>
    </row>
    <row r="48794" spans="7:7" x14ac:dyDescent="0.25">
      <c r="G48794" s="7"/>
    </row>
    <row r="48795" spans="7:7" x14ac:dyDescent="0.25">
      <c r="G48795" s="7"/>
    </row>
    <row r="48796" spans="7:7" x14ac:dyDescent="0.25">
      <c r="G48796" s="7"/>
    </row>
    <row r="48797" spans="7:7" x14ac:dyDescent="0.25">
      <c r="G48797" s="7"/>
    </row>
    <row r="48798" spans="7:7" x14ac:dyDescent="0.25">
      <c r="G48798" s="7"/>
    </row>
    <row r="48799" spans="7:7" x14ac:dyDescent="0.25">
      <c r="G48799" s="7"/>
    </row>
    <row r="48800" spans="7:7" x14ac:dyDescent="0.25">
      <c r="G48800" s="7"/>
    </row>
    <row r="48801" spans="7:7" x14ac:dyDescent="0.25">
      <c r="G48801" s="7"/>
    </row>
    <row r="48802" spans="7:7" x14ac:dyDescent="0.25">
      <c r="G48802" s="7"/>
    </row>
    <row r="48803" spans="7:7" x14ac:dyDescent="0.25">
      <c r="G48803" s="7"/>
    </row>
    <row r="48804" spans="7:7" x14ac:dyDescent="0.25">
      <c r="G48804" s="7"/>
    </row>
    <row r="48805" spans="7:7" x14ac:dyDescent="0.25">
      <c r="G48805" s="7"/>
    </row>
    <row r="48806" spans="7:7" x14ac:dyDescent="0.25">
      <c r="G48806" s="7"/>
    </row>
    <row r="48807" spans="7:7" x14ac:dyDescent="0.25">
      <c r="G48807" s="7"/>
    </row>
    <row r="48808" spans="7:7" x14ac:dyDescent="0.25">
      <c r="G48808" s="7"/>
    </row>
    <row r="48809" spans="7:7" x14ac:dyDescent="0.25">
      <c r="G48809" s="7"/>
    </row>
    <row r="48810" spans="7:7" x14ac:dyDescent="0.25">
      <c r="G48810" s="7"/>
    </row>
    <row r="48811" spans="7:7" x14ac:dyDescent="0.25">
      <c r="G48811" s="7"/>
    </row>
    <row r="48812" spans="7:7" x14ac:dyDescent="0.25">
      <c r="G48812" s="7"/>
    </row>
    <row r="48813" spans="7:7" x14ac:dyDescent="0.25">
      <c r="G48813" s="7"/>
    </row>
    <row r="48814" spans="7:7" x14ac:dyDescent="0.25">
      <c r="G48814" s="7"/>
    </row>
    <row r="48815" spans="7:7" x14ac:dyDescent="0.25">
      <c r="G48815" s="7"/>
    </row>
    <row r="48816" spans="7:7" x14ac:dyDescent="0.25">
      <c r="G48816" s="7"/>
    </row>
    <row r="48817" spans="7:7" x14ac:dyDescent="0.25">
      <c r="G48817" s="7"/>
    </row>
    <row r="48818" spans="7:7" x14ac:dyDescent="0.25">
      <c r="G48818" s="7"/>
    </row>
    <row r="48819" spans="7:7" x14ac:dyDescent="0.25">
      <c r="G48819" s="7"/>
    </row>
    <row r="48820" spans="7:7" x14ac:dyDescent="0.25">
      <c r="G48820" s="7"/>
    </row>
    <row r="48821" spans="7:7" x14ac:dyDescent="0.25">
      <c r="G48821" s="7"/>
    </row>
    <row r="48822" spans="7:7" x14ac:dyDescent="0.25">
      <c r="G48822" s="7"/>
    </row>
    <row r="48823" spans="7:7" x14ac:dyDescent="0.25">
      <c r="G48823" s="7"/>
    </row>
    <row r="48824" spans="7:7" x14ac:dyDescent="0.25">
      <c r="G48824" s="7"/>
    </row>
    <row r="48825" spans="7:7" x14ac:dyDescent="0.25">
      <c r="G48825" s="7"/>
    </row>
    <row r="48826" spans="7:7" x14ac:dyDescent="0.25">
      <c r="G48826" s="7"/>
    </row>
    <row r="48827" spans="7:7" x14ac:dyDescent="0.25">
      <c r="G48827" s="7"/>
    </row>
    <row r="48828" spans="7:7" x14ac:dyDescent="0.25">
      <c r="G48828" s="7"/>
    </row>
    <row r="48829" spans="7:7" x14ac:dyDescent="0.25">
      <c r="G48829" s="7"/>
    </row>
    <row r="48830" spans="7:7" x14ac:dyDescent="0.25">
      <c r="G48830" s="7"/>
    </row>
    <row r="48831" spans="7:7" x14ac:dyDescent="0.25">
      <c r="G48831" s="7"/>
    </row>
    <row r="48832" spans="7:7" x14ac:dyDescent="0.25">
      <c r="G48832" s="7"/>
    </row>
    <row r="48833" spans="7:7" x14ac:dyDescent="0.25">
      <c r="G48833" s="7"/>
    </row>
    <row r="48834" spans="7:7" x14ac:dyDescent="0.25">
      <c r="G48834" s="7"/>
    </row>
    <row r="48835" spans="7:7" x14ac:dyDescent="0.25">
      <c r="G48835" s="7"/>
    </row>
    <row r="48836" spans="7:7" x14ac:dyDescent="0.25">
      <c r="G48836" s="7"/>
    </row>
    <row r="48837" spans="7:7" x14ac:dyDescent="0.25">
      <c r="G48837" s="7"/>
    </row>
    <row r="48838" spans="7:7" x14ac:dyDescent="0.25">
      <c r="G48838" s="7"/>
    </row>
    <row r="48839" spans="7:7" x14ac:dyDescent="0.25">
      <c r="G48839" s="7"/>
    </row>
    <row r="48840" spans="7:7" x14ac:dyDescent="0.25">
      <c r="G48840" s="7"/>
    </row>
    <row r="48841" spans="7:7" x14ac:dyDescent="0.25">
      <c r="G48841" s="7"/>
    </row>
    <row r="48842" spans="7:7" x14ac:dyDescent="0.25">
      <c r="G48842" s="7"/>
    </row>
    <row r="48843" spans="7:7" x14ac:dyDescent="0.25">
      <c r="G48843" s="7"/>
    </row>
    <row r="48844" spans="7:7" x14ac:dyDescent="0.25">
      <c r="G48844" s="7"/>
    </row>
    <row r="48845" spans="7:7" x14ac:dyDescent="0.25">
      <c r="G48845" s="7"/>
    </row>
    <row r="48846" spans="7:7" x14ac:dyDescent="0.25">
      <c r="G48846" s="7"/>
    </row>
    <row r="48847" spans="7:7" x14ac:dyDescent="0.25">
      <c r="G48847" s="7"/>
    </row>
    <row r="48848" spans="7:7" x14ac:dyDescent="0.25">
      <c r="G48848" s="7"/>
    </row>
    <row r="48849" spans="7:7" x14ac:dyDescent="0.25">
      <c r="G48849" s="7"/>
    </row>
    <row r="48850" spans="7:7" x14ac:dyDescent="0.25">
      <c r="G48850" s="7"/>
    </row>
    <row r="48851" spans="7:7" x14ac:dyDescent="0.25">
      <c r="G48851" s="7"/>
    </row>
    <row r="48852" spans="7:7" x14ac:dyDescent="0.25">
      <c r="G48852" s="7"/>
    </row>
    <row r="48853" spans="7:7" x14ac:dyDescent="0.25">
      <c r="G48853" s="7"/>
    </row>
    <row r="48854" spans="7:7" x14ac:dyDescent="0.25">
      <c r="G48854" s="7"/>
    </row>
    <row r="48855" spans="7:7" x14ac:dyDescent="0.25">
      <c r="G48855" s="7"/>
    </row>
    <row r="48856" spans="7:7" x14ac:dyDescent="0.25">
      <c r="G48856" s="7"/>
    </row>
    <row r="48857" spans="7:7" x14ac:dyDescent="0.25">
      <c r="G48857" s="7"/>
    </row>
    <row r="48858" spans="7:7" x14ac:dyDescent="0.25">
      <c r="G48858" s="7"/>
    </row>
    <row r="48859" spans="7:7" x14ac:dyDescent="0.25">
      <c r="G48859" s="7"/>
    </row>
    <row r="48860" spans="7:7" x14ac:dyDescent="0.25">
      <c r="G48860" s="7"/>
    </row>
    <row r="48861" spans="7:7" x14ac:dyDescent="0.25">
      <c r="G48861" s="7"/>
    </row>
    <row r="48862" spans="7:7" x14ac:dyDescent="0.25">
      <c r="G48862" s="7"/>
    </row>
    <row r="48863" spans="7:7" x14ac:dyDescent="0.25">
      <c r="G48863" s="7"/>
    </row>
    <row r="48864" spans="7:7" x14ac:dyDescent="0.25">
      <c r="G48864" s="7"/>
    </row>
    <row r="48865" spans="7:7" x14ac:dyDescent="0.25">
      <c r="G48865" s="7"/>
    </row>
    <row r="48866" spans="7:7" x14ac:dyDescent="0.25">
      <c r="G48866" s="7"/>
    </row>
    <row r="48867" spans="7:7" x14ac:dyDescent="0.25">
      <c r="G48867" s="7"/>
    </row>
    <row r="48868" spans="7:7" x14ac:dyDescent="0.25">
      <c r="G48868" s="7"/>
    </row>
    <row r="48869" spans="7:7" x14ac:dyDescent="0.25">
      <c r="G48869" s="7"/>
    </row>
    <row r="48870" spans="7:7" x14ac:dyDescent="0.25">
      <c r="G48870" s="7"/>
    </row>
    <row r="48871" spans="7:7" x14ac:dyDescent="0.25">
      <c r="G48871" s="7"/>
    </row>
    <row r="48872" spans="7:7" x14ac:dyDescent="0.25">
      <c r="G48872" s="7"/>
    </row>
    <row r="48873" spans="7:7" x14ac:dyDescent="0.25">
      <c r="G48873" s="7"/>
    </row>
    <row r="48874" spans="7:7" x14ac:dyDescent="0.25">
      <c r="G48874" s="7"/>
    </row>
    <row r="48875" spans="7:7" x14ac:dyDescent="0.25">
      <c r="G48875" s="7"/>
    </row>
    <row r="48876" spans="7:7" x14ac:dyDescent="0.25">
      <c r="G48876" s="7"/>
    </row>
    <row r="48877" spans="7:7" x14ac:dyDescent="0.25">
      <c r="G48877" s="7"/>
    </row>
    <row r="48878" spans="7:7" x14ac:dyDescent="0.25">
      <c r="G48878" s="7"/>
    </row>
    <row r="48879" spans="7:7" x14ac:dyDescent="0.25">
      <c r="G48879" s="7"/>
    </row>
    <row r="48880" spans="7:7" x14ac:dyDescent="0.25">
      <c r="G48880" s="7"/>
    </row>
    <row r="48881" spans="7:7" x14ac:dyDescent="0.25">
      <c r="G48881" s="7"/>
    </row>
    <row r="48882" spans="7:7" x14ac:dyDescent="0.25">
      <c r="G48882" s="7"/>
    </row>
    <row r="48883" spans="7:7" x14ac:dyDescent="0.25">
      <c r="G48883" s="7"/>
    </row>
    <row r="48884" spans="7:7" x14ac:dyDescent="0.25">
      <c r="G48884" s="7"/>
    </row>
    <row r="48885" spans="7:7" x14ac:dyDescent="0.25">
      <c r="G48885" s="7"/>
    </row>
    <row r="48886" spans="7:7" x14ac:dyDescent="0.25">
      <c r="G48886" s="7"/>
    </row>
    <row r="48887" spans="7:7" x14ac:dyDescent="0.25">
      <c r="G48887" s="7"/>
    </row>
    <row r="48888" spans="7:7" x14ac:dyDescent="0.25">
      <c r="G48888" s="7"/>
    </row>
    <row r="48889" spans="7:7" x14ac:dyDescent="0.25">
      <c r="G48889" s="7"/>
    </row>
    <row r="48890" spans="7:7" x14ac:dyDescent="0.25">
      <c r="G48890" s="7"/>
    </row>
    <row r="48891" spans="7:7" x14ac:dyDescent="0.25">
      <c r="G48891" s="7"/>
    </row>
    <row r="48892" spans="7:7" x14ac:dyDescent="0.25">
      <c r="G48892" s="7"/>
    </row>
    <row r="48893" spans="7:7" x14ac:dyDescent="0.25">
      <c r="G48893" s="7"/>
    </row>
    <row r="48894" spans="7:7" x14ac:dyDescent="0.25">
      <c r="G48894" s="7"/>
    </row>
    <row r="48895" spans="7:7" x14ac:dyDescent="0.25">
      <c r="G48895" s="7"/>
    </row>
    <row r="48896" spans="7:7" x14ac:dyDescent="0.25">
      <c r="G48896" s="7"/>
    </row>
    <row r="48897" spans="7:7" x14ac:dyDescent="0.25">
      <c r="G48897" s="7"/>
    </row>
    <row r="48898" spans="7:7" x14ac:dyDescent="0.25">
      <c r="G48898" s="7"/>
    </row>
    <row r="48899" spans="7:7" x14ac:dyDescent="0.25">
      <c r="G48899" s="7"/>
    </row>
    <row r="48900" spans="7:7" x14ac:dyDescent="0.25">
      <c r="G48900" s="7"/>
    </row>
    <row r="48901" spans="7:7" x14ac:dyDescent="0.25">
      <c r="G48901" s="7"/>
    </row>
    <row r="48902" spans="7:7" x14ac:dyDescent="0.25">
      <c r="G48902" s="7"/>
    </row>
    <row r="48903" spans="7:7" x14ac:dyDescent="0.25">
      <c r="G48903" s="7"/>
    </row>
    <row r="48904" spans="7:7" x14ac:dyDescent="0.25">
      <c r="G48904" s="7"/>
    </row>
    <row r="48905" spans="7:7" x14ac:dyDescent="0.25">
      <c r="G48905" s="7"/>
    </row>
    <row r="48906" spans="7:7" x14ac:dyDescent="0.25">
      <c r="G48906" s="7"/>
    </row>
    <row r="48907" spans="7:7" x14ac:dyDescent="0.25">
      <c r="G48907" s="7"/>
    </row>
    <row r="48908" spans="7:7" x14ac:dyDescent="0.25">
      <c r="G48908" s="7"/>
    </row>
    <row r="48909" spans="7:7" x14ac:dyDescent="0.25">
      <c r="G48909" s="7"/>
    </row>
    <row r="48910" spans="7:7" x14ac:dyDescent="0.25">
      <c r="G48910" s="7"/>
    </row>
    <row r="48911" spans="7:7" x14ac:dyDescent="0.25">
      <c r="G48911" s="7"/>
    </row>
    <row r="48912" spans="7:7" x14ac:dyDescent="0.25">
      <c r="G48912" s="7"/>
    </row>
    <row r="48913" spans="7:7" x14ac:dyDescent="0.25">
      <c r="G48913" s="7"/>
    </row>
    <row r="48914" spans="7:7" x14ac:dyDescent="0.25">
      <c r="G48914" s="7"/>
    </row>
    <row r="48915" spans="7:7" x14ac:dyDescent="0.25">
      <c r="G48915" s="7"/>
    </row>
    <row r="48916" spans="7:7" x14ac:dyDescent="0.25">
      <c r="G48916" s="7"/>
    </row>
    <row r="48917" spans="7:7" x14ac:dyDescent="0.25">
      <c r="G48917" s="7"/>
    </row>
    <row r="48918" spans="7:7" x14ac:dyDescent="0.25">
      <c r="G48918" s="7"/>
    </row>
    <row r="48919" spans="7:7" x14ac:dyDescent="0.25">
      <c r="G48919" s="7"/>
    </row>
    <row r="48920" spans="7:7" x14ac:dyDescent="0.25">
      <c r="G48920" s="7"/>
    </row>
    <row r="48921" spans="7:7" x14ac:dyDescent="0.25">
      <c r="G48921" s="7"/>
    </row>
    <row r="48922" spans="7:7" x14ac:dyDescent="0.25">
      <c r="G48922" s="7"/>
    </row>
    <row r="48923" spans="7:7" x14ac:dyDescent="0.25">
      <c r="G48923" s="7"/>
    </row>
    <row r="48924" spans="7:7" x14ac:dyDescent="0.25">
      <c r="G48924" s="7"/>
    </row>
    <row r="48925" spans="7:7" x14ac:dyDescent="0.25">
      <c r="G48925" s="7"/>
    </row>
    <row r="48926" spans="7:7" x14ac:dyDescent="0.25">
      <c r="G48926" s="7"/>
    </row>
    <row r="48927" spans="7:7" x14ac:dyDescent="0.25">
      <c r="G48927" s="7"/>
    </row>
    <row r="48928" spans="7:7" x14ac:dyDescent="0.25">
      <c r="G48928" s="7"/>
    </row>
    <row r="48929" spans="7:7" x14ac:dyDescent="0.25">
      <c r="G48929" s="7"/>
    </row>
    <row r="48930" spans="7:7" x14ac:dyDescent="0.25">
      <c r="G48930" s="7"/>
    </row>
    <row r="48931" spans="7:7" x14ac:dyDescent="0.25">
      <c r="G48931" s="7"/>
    </row>
    <row r="48932" spans="7:7" x14ac:dyDescent="0.25">
      <c r="G48932" s="7"/>
    </row>
    <row r="48933" spans="7:7" x14ac:dyDescent="0.25">
      <c r="G48933" s="7"/>
    </row>
    <row r="48934" spans="7:7" x14ac:dyDescent="0.25">
      <c r="G48934" s="7"/>
    </row>
    <row r="48935" spans="7:7" x14ac:dyDescent="0.25">
      <c r="G48935" s="7"/>
    </row>
    <row r="48936" spans="7:7" x14ac:dyDescent="0.25">
      <c r="G48936" s="7"/>
    </row>
    <row r="48937" spans="7:7" x14ac:dyDescent="0.25">
      <c r="G48937" s="7"/>
    </row>
    <row r="48938" spans="7:7" x14ac:dyDescent="0.25">
      <c r="G48938" s="7"/>
    </row>
    <row r="48939" spans="7:7" x14ac:dyDescent="0.25">
      <c r="G48939" s="7"/>
    </row>
    <row r="48940" spans="7:7" x14ac:dyDescent="0.25">
      <c r="G48940" s="7"/>
    </row>
    <row r="48941" spans="7:7" x14ac:dyDescent="0.25">
      <c r="G48941" s="7"/>
    </row>
    <row r="48942" spans="7:7" x14ac:dyDescent="0.25">
      <c r="G48942" s="7"/>
    </row>
    <row r="48943" spans="7:7" x14ac:dyDescent="0.25">
      <c r="G48943" s="7"/>
    </row>
    <row r="48944" spans="7:7" x14ac:dyDescent="0.25">
      <c r="G48944" s="7"/>
    </row>
    <row r="48945" spans="7:7" x14ac:dyDescent="0.25">
      <c r="G48945" s="7"/>
    </row>
    <row r="48946" spans="7:7" x14ac:dyDescent="0.25">
      <c r="G48946" s="7"/>
    </row>
    <row r="48947" spans="7:7" x14ac:dyDescent="0.25">
      <c r="G48947" s="7"/>
    </row>
    <row r="48948" spans="7:7" x14ac:dyDescent="0.25">
      <c r="G48948" s="7"/>
    </row>
    <row r="48949" spans="7:7" x14ac:dyDescent="0.25">
      <c r="G48949" s="7"/>
    </row>
    <row r="48950" spans="7:7" x14ac:dyDescent="0.25">
      <c r="G48950" s="7"/>
    </row>
    <row r="48951" spans="7:7" x14ac:dyDescent="0.25">
      <c r="G48951" s="7"/>
    </row>
    <row r="48952" spans="7:7" x14ac:dyDescent="0.25">
      <c r="G48952" s="7"/>
    </row>
    <row r="48953" spans="7:7" x14ac:dyDescent="0.25">
      <c r="G48953" s="7"/>
    </row>
    <row r="48954" spans="7:7" x14ac:dyDescent="0.25">
      <c r="G48954" s="7"/>
    </row>
    <row r="48955" spans="7:7" x14ac:dyDescent="0.25">
      <c r="G48955" s="7"/>
    </row>
    <row r="48956" spans="7:7" x14ac:dyDescent="0.25">
      <c r="G48956" s="7"/>
    </row>
    <row r="48957" spans="7:7" x14ac:dyDescent="0.25">
      <c r="G48957" s="7"/>
    </row>
    <row r="48958" spans="7:7" x14ac:dyDescent="0.25">
      <c r="G48958" s="7"/>
    </row>
    <row r="48959" spans="7:7" x14ac:dyDescent="0.25">
      <c r="G48959" s="7"/>
    </row>
    <row r="48960" spans="7:7" x14ac:dyDescent="0.25">
      <c r="G48960" s="7"/>
    </row>
    <row r="48961" spans="7:7" x14ac:dyDescent="0.25">
      <c r="G48961" s="7"/>
    </row>
    <row r="48962" spans="7:7" x14ac:dyDescent="0.25">
      <c r="G48962" s="7"/>
    </row>
    <row r="48963" spans="7:7" x14ac:dyDescent="0.25">
      <c r="G48963" s="7"/>
    </row>
    <row r="48964" spans="7:7" x14ac:dyDescent="0.25">
      <c r="G48964" s="7"/>
    </row>
    <row r="48965" spans="7:7" x14ac:dyDescent="0.25">
      <c r="G48965" s="7"/>
    </row>
    <row r="48966" spans="7:7" x14ac:dyDescent="0.25">
      <c r="G48966" s="7"/>
    </row>
    <row r="48967" spans="7:7" x14ac:dyDescent="0.25">
      <c r="G48967" s="7"/>
    </row>
    <row r="48968" spans="7:7" x14ac:dyDescent="0.25">
      <c r="G48968" s="7"/>
    </row>
    <row r="48969" spans="7:7" x14ac:dyDescent="0.25">
      <c r="G48969" s="7"/>
    </row>
    <row r="48970" spans="7:7" x14ac:dyDescent="0.25">
      <c r="G48970" s="7"/>
    </row>
    <row r="48971" spans="7:7" x14ac:dyDescent="0.25">
      <c r="G48971" s="7"/>
    </row>
    <row r="48972" spans="7:7" x14ac:dyDescent="0.25">
      <c r="G48972" s="7"/>
    </row>
    <row r="48973" spans="7:7" x14ac:dyDescent="0.25">
      <c r="G48973" s="7"/>
    </row>
    <row r="48974" spans="7:7" x14ac:dyDescent="0.25">
      <c r="G48974" s="7"/>
    </row>
    <row r="48975" spans="7:7" x14ac:dyDescent="0.25">
      <c r="G48975" s="7"/>
    </row>
    <row r="48976" spans="7:7" x14ac:dyDescent="0.25">
      <c r="G48976" s="7"/>
    </row>
    <row r="48977" spans="7:7" x14ac:dyDescent="0.25">
      <c r="G48977" s="7"/>
    </row>
    <row r="48978" spans="7:7" x14ac:dyDescent="0.25">
      <c r="G48978" s="7"/>
    </row>
    <row r="48979" spans="7:7" x14ac:dyDescent="0.25">
      <c r="G48979" s="7"/>
    </row>
    <row r="48980" spans="7:7" x14ac:dyDescent="0.25">
      <c r="G48980" s="7"/>
    </row>
    <row r="48981" spans="7:7" x14ac:dyDescent="0.25">
      <c r="G48981" s="7"/>
    </row>
    <row r="48982" spans="7:7" x14ac:dyDescent="0.25">
      <c r="G48982" s="7"/>
    </row>
    <row r="48983" spans="7:7" x14ac:dyDescent="0.25">
      <c r="G48983" s="7"/>
    </row>
    <row r="48984" spans="7:7" x14ac:dyDescent="0.25">
      <c r="G48984" s="7"/>
    </row>
    <row r="48985" spans="7:7" x14ac:dyDescent="0.25">
      <c r="G48985" s="7"/>
    </row>
    <row r="48986" spans="7:7" x14ac:dyDescent="0.25">
      <c r="G48986" s="7"/>
    </row>
    <row r="48987" spans="7:7" x14ac:dyDescent="0.25">
      <c r="G48987" s="7"/>
    </row>
    <row r="48988" spans="7:7" x14ac:dyDescent="0.25">
      <c r="G48988" s="7"/>
    </row>
    <row r="48989" spans="7:7" x14ac:dyDescent="0.25">
      <c r="G48989" s="7"/>
    </row>
    <row r="48990" spans="7:7" x14ac:dyDescent="0.25">
      <c r="G48990" s="7"/>
    </row>
    <row r="48991" spans="7:7" x14ac:dyDescent="0.25">
      <c r="G48991" s="7"/>
    </row>
    <row r="48992" spans="7:7" x14ac:dyDescent="0.25">
      <c r="G48992" s="7"/>
    </row>
    <row r="48993" spans="7:7" x14ac:dyDescent="0.25">
      <c r="G48993" s="7"/>
    </row>
    <row r="48994" spans="7:7" x14ac:dyDescent="0.25">
      <c r="G48994" s="7"/>
    </row>
    <row r="48995" spans="7:7" x14ac:dyDescent="0.25">
      <c r="G48995" s="7"/>
    </row>
    <row r="48996" spans="7:7" x14ac:dyDescent="0.25">
      <c r="G48996" s="7"/>
    </row>
    <row r="48997" spans="7:7" x14ac:dyDescent="0.25">
      <c r="G48997" s="7"/>
    </row>
    <row r="48998" spans="7:7" x14ac:dyDescent="0.25">
      <c r="G48998" s="7"/>
    </row>
    <row r="48999" spans="7:7" x14ac:dyDescent="0.25">
      <c r="G48999" s="7"/>
    </row>
    <row r="49000" spans="7:7" x14ac:dyDescent="0.25">
      <c r="G49000" s="7"/>
    </row>
    <row r="49001" spans="7:7" x14ac:dyDescent="0.25">
      <c r="G49001" s="7"/>
    </row>
    <row r="49002" spans="7:7" x14ac:dyDescent="0.25">
      <c r="G49002" s="7"/>
    </row>
    <row r="49003" spans="7:7" x14ac:dyDescent="0.25">
      <c r="G49003" s="7"/>
    </row>
    <row r="49004" spans="7:7" x14ac:dyDescent="0.25">
      <c r="G49004" s="7"/>
    </row>
    <row r="49005" spans="7:7" x14ac:dyDescent="0.25">
      <c r="G49005" s="7"/>
    </row>
    <row r="49006" spans="7:7" x14ac:dyDescent="0.25">
      <c r="G49006" s="7"/>
    </row>
    <row r="49007" spans="7:7" x14ac:dyDescent="0.25">
      <c r="G49007" s="7"/>
    </row>
    <row r="49008" spans="7:7" x14ac:dyDescent="0.25">
      <c r="G49008" s="7"/>
    </row>
    <row r="49009" spans="7:7" x14ac:dyDescent="0.25">
      <c r="G49009" s="7"/>
    </row>
    <row r="49010" spans="7:7" x14ac:dyDescent="0.25">
      <c r="G49010" s="7"/>
    </row>
    <row r="49011" spans="7:7" x14ac:dyDescent="0.25">
      <c r="G49011" s="7"/>
    </row>
    <row r="49012" spans="7:7" x14ac:dyDescent="0.25">
      <c r="G49012" s="7"/>
    </row>
    <row r="49013" spans="7:7" x14ac:dyDescent="0.25">
      <c r="G49013" s="7"/>
    </row>
    <row r="49014" spans="7:7" x14ac:dyDescent="0.25">
      <c r="G49014" s="7"/>
    </row>
    <row r="49015" spans="7:7" x14ac:dyDescent="0.25">
      <c r="G49015" s="7"/>
    </row>
    <row r="49016" spans="7:7" x14ac:dyDescent="0.25">
      <c r="G49016" s="7"/>
    </row>
    <row r="49017" spans="7:7" x14ac:dyDescent="0.25">
      <c r="G49017" s="7"/>
    </row>
    <row r="49018" spans="7:7" x14ac:dyDescent="0.25">
      <c r="G49018" s="7"/>
    </row>
    <row r="49019" spans="7:7" x14ac:dyDescent="0.25">
      <c r="G49019" s="7"/>
    </row>
    <row r="49020" spans="7:7" x14ac:dyDescent="0.25">
      <c r="G49020" s="7"/>
    </row>
    <row r="49021" spans="7:7" x14ac:dyDescent="0.25">
      <c r="G49021" s="7"/>
    </row>
    <row r="49022" spans="7:7" x14ac:dyDescent="0.25">
      <c r="G49022" s="7"/>
    </row>
    <row r="49023" spans="7:7" x14ac:dyDescent="0.25">
      <c r="G49023" s="7"/>
    </row>
    <row r="49024" spans="7:7" x14ac:dyDescent="0.25">
      <c r="G49024" s="7"/>
    </row>
    <row r="49025" spans="7:7" x14ac:dyDescent="0.25">
      <c r="G49025" s="7"/>
    </row>
    <row r="49026" spans="7:7" x14ac:dyDescent="0.25">
      <c r="G49026" s="7"/>
    </row>
    <row r="49027" spans="7:7" x14ac:dyDescent="0.25">
      <c r="G49027" s="7"/>
    </row>
    <row r="49028" spans="7:7" x14ac:dyDescent="0.25">
      <c r="G49028" s="7"/>
    </row>
    <row r="49029" spans="7:7" x14ac:dyDescent="0.25">
      <c r="G49029" s="7"/>
    </row>
    <row r="49030" spans="7:7" x14ac:dyDescent="0.25">
      <c r="G49030" s="7"/>
    </row>
    <row r="49031" spans="7:7" x14ac:dyDescent="0.25">
      <c r="G49031" s="7"/>
    </row>
    <row r="49032" spans="7:7" x14ac:dyDescent="0.25">
      <c r="G49032" s="7"/>
    </row>
    <row r="49033" spans="7:7" x14ac:dyDescent="0.25">
      <c r="G49033" s="7"/>
    </row>
    <row r="49034" spans="7:7" x14ac:dyDescent="0.25">
      <c r="G49034" s="7"/>
    </row>
    <row r="49035" spans="7:7" x14ac:dyDescent="0.25">
      <c r="G49035" s="7"/>
    </row>
    <row r="49036" spans="7:7" x14ac:dyDescent="0.25">
      <c r="G49036" s="7"/>
    </row>
    <row r="49037" spans="7:7" x14ac:dyDescent="0.25">
      <c r="G49037" s="7"/>
    </row>
    <row r="49038" spans="7:7" x14ac:dyDescent="0.25">
      <c r="G49038" s="7"/>
    </row>
    <row r="49039" spans="7:7" x14ac:dyDescent="0.25">
      <c r="G49039" s="7"/>
    </row>
    <row r="49040" spans="7:7" x14ac:dyDescent="0.25">
      <c r="G49040" s="7"/>
    </row>
    <row r="49041" spans="7:7" x14ac:dyDescent="0.25">
      <c r="G49041" s="7"/>
    </row>
    <row r="49042" spans="7:7" x14ac:dyDescent="0.25">
      <c r="G49042" s="7"/>
    </row>
    <row r="49043" spans="7:7" x14ac:dyDescent="0.25">
      <c r="G49043" s="7"/>
    </row>
    <row r="49044" spans="7:7" x14ac:dyDescent="0.25">
      <c r="G49044" s="7"/>
    </row>
    <row r="49045" spans="7:7" x14ac:dyDescent="0.25">
      <c r="G49045" s="7"/>
    </row>
    <row r="49046" spans="7:7" x14ac:dyDescent="0.25">
      <c r="G49046" s="7"/>
    </row>
    <row r="49047" spans="7:7" x14ac:dyDescent="0.25">
      <c r="G49047" s="7"/>
    </row>
    <row r="49048" spans="7:7" x14ac:dyDescent="0.25">
      <c r="G49048" s="7"/>
    </row>
    <row r="49049" spans="7:7" x14ac:dyDescent="0.25">
      <c r="G49049" s="7"/>
    </row>
    <row r="49050" spans="7:7" x14ac:dyDescent="0.25">
      <c r="G49050" s="7"/>
    </row>
    <row r="49051" spans="7:7" x14ac:dyDescent="0.25">
      <c r="G49051" s="7"/>
    </row>
    <row r="49052" spans="7:7" x14ac:dyDescent="0.25">
      <c r="G49052" s="7"/>
    </row>
    <row r="49053" spans="7:7" x14ac:dyDescent="0.25">
      <c r="G49053" s="7"/>
    </row>
    <row r="49054" spans="7:7" x14ac:dyDescent="0.25">
      <c r="G49054" s="7"/>
    </row>
    <row r="49055" spans="7:7" x14ac:dyDescent="0.25">
      <c r="G49055" s="7"/>
    </row>
    <row r="49056" spans="7:7" x14ac:dyDescent="0.25">
      <c r="G49056" s="7"/>
    </row>
    <row r="49057" spans="7:7" x14ac:dyDescent="0.25">
      <c r="G49057" s="7"/>
    </row>
    <row r="49058" spans="7:7" x14ac:dyDescent="0.25">
      <c r="G49058" s="7"/>
    </row>
    <row r="49059" spans="7:7" x14ac:dyDescent="0.25">
      <c r="G49059" s="7"/>
    </row>
    <row r="49060" spans="7:7" x14ac:dyDescent="0.25">
      <c r="G49060" s="7"/>
    </row>
    <row r="49061" spans="7:7" x14ac:dyDescent="0.25">
      <c r="G49061" s="7"/>
    </row>
    <row r="49062" spans="7:7" x14ac:dyDescent="0.25">
      <c r="G49062" s="7"/>
    </row>
    <row r="49063" spans="7:7" x14ac:dyDescent="0.25">
      <c r="G49063" s="7"/>
    </row>
    <row r="49064" spans="7:7" x14ac:dyDescent="0.25">
      <c r="G49064" s="7"/>
    </row>
    <row r="49065" spans="7:7" x14ac:dyDescent="0.25">
      <c r="G49065" s="7"/>
    </row>
    <row r="49066" spans="7:7" x14ac:dyDescent="0.25">
      <c r="G49066" s="7"/>
    </row>
    <row r="49067" spans="7:7" x14ac:dyDescent="0.25">
      <c r="G49067" s="7"/>
    </row>
    <row r="49068" spans="7:7" x14ac:dyDescent="0.25">
      <c r="G49068" s="7"/>
    </row>
    <row r="49069" spans="7:7" x14ac:dyDescent="0.25">
      <c r="G49069" s="7"/>
    </row>
    <row r="49070" spans="7:7" x14ac:dyDescent="0.25">
      <c r="G49070" s="7"/>
    </row>
    <row r="49071" spans="7:7" x14ac:dyDescent="0.25">
      <c r="G49071" s="7"/>
    </row>
    <row r="49072" spans="7:7" x14ac:dyDescent="0.25">
      <c r="G49072" s="7"/>
    </row>
    <row r="49073" spans="7:7" x14ac:dyDescent="0.25">
      <c r="G49073" s="7"/>
    </row>
    <row r="49074" spans="7:7" x14ac:dyDescent="0.25">
      <c r="G49074" s="7"/>
    </row>
    <row r="49075" spans="7:7" x14ac:dyDescent="0.25">
      <c r="G49075" s="7"/>
    </row>
    <row r="49076" spans="7:7" x14ac:dyDescent="0.25">
      <c r="G49076" s="7"/>
    </row>
    <row r="49077" spans="7:7" x14ac:dyDescent="0.25">
      <c r="G49077" s="7"/>
    </row>
    <row r="49078" spans="7:7" x14ac:dyDescent="0.25">
      <c r="G49078" s="7"/>
    </row>
    <row r="49079" spans="7:7" x14ac:dyDescent="0.25">
      <c r="G49079" s="7"/>
    </row>
    <row r="49080" spans="7:7" x14ac:dyDescent="0.25">
      <c r="G49080" s="7"/>
    </row>
    <row r="49081" spans="7:7" x14ac:dyDescent="0.25">
      <c r="G49081" s="7"/>
    </row>
    <row r="49082" spans="7:7" x14ac:dyDescent="0.25">
      <c r="G49082" s="7"/>
    </row>
    <row r="49083" spans="7:7" x14ac:dyDescent="0.25">
      <c r="G49083" s="7"/>
    </row>
    <row r="49084" spans="7:7" x14ac:dyDescent="0.25">
      <c r="G49084" s="7"/>
    </row>
    <row r="49085" spans="7:7" x14ac:dyDescent="0.25">
      <c r="G49085" s="7"/>
    </row>
    <row r="49086" spans="7:7" x14ac:dyDescent="0.25">
      <c r="G49086" s="7"/>
    </row>
    <row r="49087" spans="7:7" x14ac:dyDescent="0.25">
      <c r="G49087" s="7"/>
    </row>
    <row r="49088" spans="7:7" x14ac:dyDescent="0.25">
      <c r="G49088" s="7"/>
    </row>
    <row r="49089" spans="7:7" x14ac:dyDescent="0.25">
      <c r="G49089" s="7"/>
    </row>
    <row r="49090" spans="7:7" x14ac:dyDescent="0.25">
      <c r="G49090" s="7"/>
    </row>
    <row r="49091" spans="7:7" x14ac:dyDescent="0.25">
      <c r="G49091" s="7"/>
    </row>
    <row r="49092" spans="7:7" x14ac:dyDescent="0.25">
      <c r="G49092" s="7"/>
    </row>
    <row r="49093" spans="7:7" x14ac:dyDescent="0.25">
      <c r="G49093" s="7"/>
    </row>
    <row r="49094" spans="7:7" x14ac:dyDescent="0.25">
      <c r="G49094" s="7"/>
    </row>
    <row r="49095" spans="7:7" x14ac:dyDescent="0.25">
      <c r="G49095" s="7"/>
    </row>
    <row r="49096" spans="7:7" x14ac:dyDescent="0.25">
      <c r="G49096" s="7"/>
    </row>
    <row r="49097" spans="7:7" x14ac:dyDescent="0.25">
      <c r="G49097" s="7"/>
    </row>
    <row r="49098" spans="7:7" x14ac:dyDescent="0.25">
      <c r="G49098" s="7"/>
    </row>
    <row r="49099" spans="7:7" x14ac:dyDescent="0.25">
      <c r="G49099" s="7"/>
    </row>
    <row r="49100" spans="7:7" x14ac:dyDescent="0.25">
      <c r="G49100" s="7"/>
    </row>
    <row r="49101" spans="7:7" x14ac:dyDescent="0.25">
      <c r="G49101" s="7"/>
    </row>
    <row r="49102" spans="7:7" x14ac:dyDescent="0.25">
      <c r="G49102" s="7"/>
    </row>
    <row r="49103" spans="7:7" x14ac:dyDescent="0.25">
      <c r="G49103" s="7"/>
    </row>
    <row r="49104" spans="7:7" x14ac:dyDescent="0.25">
      <c r="G49104" s="7"/>
    </row>
    <row r="49105" spans="7:7" x14ac:dyDescent="0.25">
      <c r="G49105" s="7"/>
    </row>
    <row r="49106" spans="7:7" x14ac:dyDescent="0.25">
      <c r="G49106" s="7"/>
    </row>
    <row r="49107" spans="7:7" x14ac:dyDescent="0.25">
      <c r="G49107" s="7"/>
    </row>
    <row r="49108" spans="7:7" x14ac:dyDescent="0.25">
      <c r="G49108" s="7"/>
    </row>
    <row r="49109" spans="7:7" x14ac:dyDescent="0.25">
      <c r="G49109" s="7"/>
    </row>
    <row r="49110" spans="7:7" x14ac:dyDescent="0.25">
      <c r="G49110" s="7"/>
    </row>
    <row r="49111" spans="7:7" x14ac:dyDescent="0.25">
      <c r="G49111" s="7"/>
    </row>
    <row r="49112" spans="7:7" x14ac:dyDescent="0.25">
      <c r="G49112" s="7"/>
    </row>
    <row r="49113" spans="7:7" x14ac:dyDescent="0.25">
      <c r="G49113" s="7"/>
    </row>
    <row r="49114" spans="7:7" x14ac:dyDescent="0.25">
      <c r="G49114" s="7"/>
    </row>
    <row r="49115" spans="7:7" x14ac:dyDescent="0.25">
      <c r="G49115" s="7"/>
    </row>
    <row r="49116" spans="7:7" x14ac:dyDescent="0.25">
      <c r="G49116" s="7"/>
    </row>
    <row r="49117" spans="7:7" x14ac:dyDescent="0.25">
      <c r="G49117" s="7"/>
    </row>
    <row r="49118" spans="7:7" x14ac:dyDescent="0.25">
      <c r="G49118" s="7"/>
    </row>
    <row r="49119" spans="7:7" x14ac:dyDescent="0.25">
      <c r="G49119" s="7"/>
    </row>
    <row r="49120" spans="7:7" x14ac:dyDescent="0.25">
      <c r="G49120" s="7"/>
    </row>
    <row r="49121" spans="7:7" x14ac:dyDescent="0.25">
      <c r="G49121" s="7"/>
    </row>
    <row r="49122" spans="7:7" x14ac:dyDescent="0.25">
      <c r="G49122" s="7"/>
    </row>
    <row r="49123" spans="7:7" x14ac:dyDescent="0.25">
      <c r="G49123" s="7"/>
    </row>
    <row r="49124" spans="7:7" x14ac:dyDescent="0.25">
      <c r="G49124" s="7"/>
    </row>
    <row r="49125" spans="7:7" x14ac:dyDescent="0.25">
      <c r="G49125" s="7"/>
    </row>
    <row r="49126" spans="7:7" x14ac:dyDescent="0.25">
      <c r="G49126" s="7"/>
    </row>
    <row r="49127" spans="7:7" x14ac:dyDescent="0.25">
      <c r="G49127" s="7"/>
    </row>
    <row r="49128" spans="7:7" x14ac:dyDescent="0.25">
      <c r="G49128" s="7"/>
    </row>
    <row r="49129" spans="7:7" x14ac:dyDescent="0.25">
      <c r="G49129" s="7"/>
    </row>
    <row r="49130" spans="7:7" x14ac:dyDescent="0.25">
      <c r="G49130" s="7"/>
    </row>
    <row r="49131" spans="7:7" x14ac:dyDescent="0.25">
      <c r="G49131" s="7"/>
    </row>
    <row r="49132" spans="7:7" x14ac:dyDescent="0.25">
      <c r="G49132" s="7"/>
    </row>
    <row r="49133" spans="7:7" x14ac:dyDescent="0.25">
      <c r="G49133" s="7"/>
    </row>
    <row r="49134" spans="7:7" x14ac:dyDescent="0.25">
      <c r="G49134" s="7"/>
    </row>
    <row r="49135" spans="7:7" x14ac:dyDescent="0.25">
      <c r="G49135" s="7"/>
    </row>
    <row r="49136" spans="7:7" x14ac:dyDescent="0.25">
      <c r="G49136" s="7"/>
    </row>
    <row r="49137" spans="7:7" x14ac:dyDescent="0.25">
      <c r="G49137" s="7"/>
    </row>
    <row r="49138" spans="7:7" x14ac:dyDescent="0.25">
      <c r="G49138" s="7"/>
    </row>
    <row r="49139" spans="7:7" x14ac:dyDescent="0.25">
      <c r="G49139" s="7"/>
    </row>
    <row r="49140" spans="7:7" x14ac:dyDescent="0.25">
      <c r="G49140" s="7"/>
    </row>
    <row r="49141" spans="7:7" x14ac:dyDescent="0.25">
      <c r="G49141" s="7"/>
    </row>
    <row r="49142" spans="7:7" x14ac:dyDescent="0.25">
      <c r="G49142" s="7"/>
    </row>
    <row r="49143" spans="7:7" x14ac:dyDescent="0.25">
      <c r="G49143" s="7"/>
    </row>
    <row r="49144" spans="7:7" x14ac:dyDescent="0.25">
      <c r="G49144" s="7"/>
    </row>
    <row r="49145" spans="7:7" x14ac:dyDescent="0.25">
      <c r="G49145" s="7"/>
    </row>
    <row r="49146" spans="7:7" x14ac:dyDescent="0.25">
      <c r="G49146" s="7"/>
    </row>
    <row r="49147" spans="7:7" x14ac:dyDescent="0.25">
      <c r="G49147" s="7"/>
    </row>
    <row r="49148" spans="7:7" x14ac:dyDescent="0.25">
      <c r="G49148" s="7"/>
    </row>
    <row r="49149" spans="7:7" x14ac:dyDescent="0.25">
      <c r="G49149" s="7"/>
    </row>
    <row r="49150" spans="7:7" x14ac:dyDescent="0.25">
      <c r="G49150" s="7"/>
    </row>
    <row r="49151" spans="7:7" x14ac:dyDescent="0.25">
      <c r="G49151" s="7"/>
    </row>
    <row r="49152" spans="7:7" x14ac:dyDescent="0.25">
      <c r="G49152" s="7"/>
    </row>
    <row r="49153" spans="7:7" x14ac:dyDescent="0.25">
      <c r="G49153" s="7"/>
    </row>
    <row r="49154" spans="7:7" x14ac:dyDescent="0.25">
      <c r="G49154" s="7"/>
    </row>
    <row r="49155" spans="7:7" x14ac:dyDescent="0.25">
      <c r="G49155" s="7"/>
    </row>
    <row r="49156" spans="7:7" x14ac:dyDescent="0.25">
      <c r="G49156" s="7"/>
    </row>
    <row r="49157" spans="7:7" x14ac:dyDescent="0.25">
      <c r="G49157" s="7"/>
    </row>
    <row r="49158" spans="7:7" x14ac:dyDescent="0.25">
      <c r="G49158" s="7"/>
    </row>
    <row r="49159" spans="7:7" x14ac:dyDescent="0.25">
      <c r="G49159" s="7"/>
    </row>
    <row r="49160" spans="7:7" x14ac:dyDescent="0.25">
      <c r="G49160" s="7"/>
    </row>
    <row r="49161" spans="7:7" x14ac:dyDescent="0.25">
      <c r="G49161" s="7"/>
    </row>
    <row r="49162" spans="7:7" x14ac:dyDescent="0.25">
      <c r="G49162" s="7"/>
    </row>
    <row r="49163" spans="7:7" x14ac:dyDescent="0.25">
      <c r="G49163" s="7"/>
    </row>
    <row r="49164" spans="7:7" x14ac:dyDescent="0.25">
      <c r="G49164" s="7"/>
    </row>
    <row r="49165" spans="7:7" x14ac:dyDescent="0.25">
      <c r="G49165" s="7"/>
    </row>
    <row r="49166" spans="7:7" x14ac:dyDescent="0.25">
      <c r="G49166" s="7"/>
    </row>
    <row r="49167" spans="7:7" x14ac:dyDescent="0.25">
      <c r="G49167" s="7"/>
    </row>
    <row r="49168" spans="7:7" x14ac:dyDescent="0.25">
      <c r="G49168" s="7"/>
    </row>
    <row r="49169" spans="7:7" x14ac:dyDescent="0.25">
      <c r="G49169" s="7"/>
    </row>
    <row r="49170" spans="7:7" x14ac:dyDescent="0.25">
      <c r="G49170" s="7"/>
    </row>
    <row r="49171" spans="7:7" x14ac:dyDescent="0.25">
      <c r="G49171" s="7"/>
    </row>
    <row r="49172" spans="7:7" x14ac:dyDescent="0.25">
      <c r="G49172" s="7"/>
    </row>
    <row r="49173" spans="7:7" x14ac:dyDescent="0.25">
      <c r="G49173" s="7"/>
    </row>
    <row r="49174" spans="7:7" x14ac:dyDescent="0.25">
      <c r="G49174" s="7"/>
    </row>
    <row r="49175" spans="7:7" x14ac:dyDescent="0.25">
      <c r="G49175" s="7"/>
    </row>
    <row r="49176" spans="7:7" x14ac:dyDescent="0.25">
      <c r="G49176" s="7"/>
    </row>
    <row r="49177" spans="7:7" x14ac:dyDescent="0.25">
      <c r="G49177" s="7"/>
    </row>
    <row r="49178" spans="7:7" x14ac:dyDescent="0.25">
      <c r="G49178" s="7"/>
    </row>
    <row r="49179" spans="7:7" x14ac:dyDescent="0.25">
      <c r="G49179" s="7"/>
    </row>
    <row r="49180" spans="7:7" x14ac:dyDescent="0.25">
      <c r="G49180" s="7"/>
    </row>
    <row r="49181" spans="7:7" x14ac:dyDescent="0.25">
      <c r="G49181" s="7"/>
    </row>
    <row r="49182" spans="7:7" x14ac:dyDescent="0.25">
      <c r="G49182" s="7"/>
    </row>
    <row r="49183" spans="7:7" x14ac:dyDescent="0.25">
      <c r="G49183" s="7"/>
    </row>
    <row r="49184" spans="7:7" x14ac:dyDescent="0.25">
      <c r="G49184" s="7"/>
    </row>
    <row r="49185" spans="7:7" x14ac:dyDescent="0.25">
      <c r="G49185" s="7"/>
    </row>
    <row r="49186" spans="7:7" x14ac:dyDescent="0.25">
      <c r="G49186" s="7"/>
    </row>
    <row r="49187" spans="7:7" x14ac:dyDescent="0.25">
      <c r="G49187" s="7"/>
    </row>
    <row r="49188" spans="7:7" x14ac:dyDescent="0.25">
      <c r="G49188" s="7"/>
    </row>
    <row r="49189" spans="7:7" x14ac:dyDescent="0.25">
      <c r="G49189" s="7"/>
    </row>
    <row r="49190" spans="7:7" x14ac:dyDescent="0.25">
      <c r="G49190" s="7"/>
    </row>
    <row r="49191" spans="7:7" x14ac:dyDescent="0.25">
      <c r="G49191" s="7"/>
    </row>
    <row r="49192" spans="7:7" x14ac:dyDescent="0.25">
      <c r="G49192" s="7"/>
    </row>
    <row r="49193" spans="7:7" x14ac:dyDescent="0.25">
      <c r="G49193" s="7"/>
    </row>
    <row r="49194" spans="7:7" x14ac:dyDescent="0.25">
      <c r="G49194" s="7"/>
    </row>
    <row r="49195" spans="7:7" x14ac:dyDescent="0.25">
      <c r="G49195" s="7"/>
    </row>
    <row r="49196" spans="7:7" x14ac:dyDescent="0.25">
      <c r="G49196" s="7"/>
    </row>
    <row r="49197" spans="7:7" x14ac:dyDescent="0.25">
      <c r="G49197" s="7"/>
    </row>
    <row r="49198" spans="7:7" x14ac:dyDescent="0.25">
      <c r="G49198" s="7"/>
    </row>
    <row r="49199" spans="7:7" x14ac:dyDescent="0.25">
      <c r="G49199" s="7"/>
    </row>
    <row r="49200" spans="7:7" x14ac:dyDescent="0.25">
      <c r="G49200" s="7"/>
    </row>
    <row r="49201" spans="7:7" x14ac:dyDescent="0.25">
      <c r="G49201" s="7"/>
    </row>
    <row r="49202" spans="7:7" x14ac:dyDescent="0.25">
      <c r="G49202" s="7"/>
    </row>
    <row r="49203" spans="7:7" x14ac:dyDescent="0.25">
      <c r="G49203" s="7"/>
    </row>
    <row r="49204" spans="7:7" x14ac:dyDescent="0.25">
      <c r="G49204" s="7"/>
    </row>
    <row r="49205" spans="7:7" x14ac:dyDescent="0.25">
      <c r="G49205" s="7"/>
    </row>
    <row r="49206" spans="7:7" x14ac:dyDescent="0.25">
      <c r="G49206" s="7"/>
    </row>
    <row r="49207" spans="7:7" x14ac:dyDescent="0.25">
      <c r="G49207" s="7"/>
    </row>
    <row r="49208" spans="7:7" x14ac:dyDescent="0.25">
      <c r="G49208" s="7"/>
    </row>
    <row r="49209" spans="7:7" x14ac:dyDescent="0.25">
      <c r="G49209" s="7"/>
    </row>
    <row r="49210" spans="7:7" x14ac:dyDescent="0.25">
      <c r="G49210" s="7"/>
    </row>
    <row r="49211" spans="7:7" x14ac:dyDescent="0.25">
      <c r="G49211" s="7"/>
    </row>
    <row r="49212" spans="7:7" x14ac:dyDescent="0.25">
      <c r="G49212" s="7"/>
    </row>
    <row r="49213" spans="7:7" x14ac:dyDescent="0.25">
      <c r="G49213" s="7"/>
    </row>
    <row r="49214" spans="7:7" x14ac:dyDescent="0.25">
      <c r="G49214" s="7"/>
    </row>
    <row r="49215" spans="7:7" x14ac:dyDescent="0.25">
      <c r="G49215" s="7"/>
    </row>
    <row r="49216" spans="7:7" x14ac:dyDescent="0.25">
      <c r="G49216" s="7"/>
    </row>
    <row r="49217" spans="7:7" x14ac:dyDescent="0.25">
      <c r="G49217" s="7"/>
    </row>
    <row r="49218" spans="7:7" x14ac:dyDescent="0.25">
      <c r="G49218" s="7"/>
    </row>
    <row r="49219" spans="7:7" x14ac:dyDescent="0.25">
      <c r="G49219" s="7"/>
    </row>
    <row r="49220" spans="7:7" x14ac:dyDescent="0.25">
      <c r="G49220" s="7"/>
    </row>
    <row r="49221" spans="7:7" x14ac:dyDescent="0.25">
      <c r="G49221" s="7"/>
    </row>
    <row r="49222" spans="7:7" x14ac:dyDescent="0.25">
      <c r="G49222" s="7"/>
    </row>
    <row r="49223" spans="7:7" x14ac:dyDescent="0.25">
      <c r="G49223" s="7"/>
    </row>
    <row r="49224" spans="7:7" x14ac:dyDescent="0.25">
      <c r="G49224" s="7"/>
    </row>
    <row r="49225" spans="7:7" x14ac:dyDescent="0.25">
      <c r="G49225" s="7"/>
    </row>
    <row r="49226" spans="7:7" x14ac:dyDescent="0.25">
      <c r="G49226" s="7"/>
    </row>
    <row r="49227" spans="7:7" x14ac:dyDescent="0.25">
      <c r="G49227" s="7"/>
    </row>
    <row r="49228" spans="7:7" x14ac:dyDescent="0.25">
      <c r="G49228" s="7"/>
    </row>
    <row r="49229" spans="7:7" x14ac:dyDescent="0.25">
      <c r="G49229" s="7"/>
    </row>
    <row r="49230" spans="7:7" x14ac:dyDescent="0.25">
      <c r="G49230" s="7"/>
    </row>
    <row r="49231" spans="7:7" x14ac:dyDescent="0.25">
      <c r="G49231" s="7"/>
    </row>
    <row r="49232" spans="7:7" x14ac:dyDescent="0.25">
      <c r="G49232" s="7"/>
    </row>
    <row r="49233" spans="7:7" x14ac:dyDescent="0.25">
      <c r="G49233" s="7"/>
    </row>
    <row r="49234" spans="7:7" x14ac:dyDescent="0.25">
      <c r="G49234" s="7"/>
    </row>
    <row r="49235" spans="7:7" x14ac:dyDescent="0.25">
      <c r="G49235" s="7"/>
    </row>
    <row r="49236" spans="7:7" x14ac:dyDescent="0.25">
      <c r="G49236" s="7"/>
    </row>
    <row r="49237" spans="7:7" x14ac:dyDescent="0.25">
      <c r="G49237" s="7"/>
    </row>
    <row r="49238" spans="7:7" x14ac:dyDescent="0.25">
      <c r="G49238" s="7"/>
    </row>
    <row r="49239" spans="7:7" x14ac:dyDescent="0.25">
      <c r="G49239" s="7"/>
    </row>
    <row r="49240" spans="7:7" x14ac:dyDescent="0.25">
      <c r="G49240" s="7"/>
    </row>
    <row r="49241" spans="7:7" x14ac:dyDescent="0.25">
      <c r="G49241" s="7"/>
    </row>
    <row r="49242" spans="7:7" x14ac:dyDescent="0.25">
      <c r="G49242" s="7"/>
    </row>
    <row r="49243" spans="7:7" x14ac:dyDescent="0.25">
      <c r="G49243" s="7"/>
    </row>
    <row r="49244" spans="7:7" x14ac:dyDescent="0.25">
      <c r="G49244" s="7"/>
    </row>
    <row r="49245" spans="7:7" x14ac:dyDescent="0.25">
      <c r="G49245" s="7"/>
    </row>
    <row r="49246" spans="7:7" x14ac:dyDescent="0.25">
      <c r="G49246" s="7"/>
    </row>
    <row r="49247" spans="7:7" x14ac:dyDescent="0.25">
      <c r="G49247" s="7"/>
    </row>
    <row r="49248" spans="7:7" x14ac:dyDescent="0.25">
      <c r="G49248" s="7"/>
    </row>
    <row r="49249" spans="7:7" x14ac:dyDescent="0.25">
      <c r="G49249" s="7"/>
    </row>
    <row r="49250" spans="7:7" x14ac:dyDescent="0.25">
      <c r="G49250" s="7"/>
    </row>
    <row r="49251" spans="7:7" x14ac:dyDescent="0.25">
      <c r="G49251" s="7"/>
    </row>
    <row r="49252" spans="7:7" x14ac:dyDescent="0.25">
      <c r="G49252" s="7"/>
    </row>
    <row r="49253" spans="7:7" x14ac:dyDescent="0.25">
      <c r="G49253" s="7"/>
    </row>
    <row r="49254" spans="7:7" x14ac:dyDescent="0.25">
      <c r="G49254" s="7"/>
    </row>
    <row r="49255" spans="7:7" x14ac:dyDescent="0.25">
      <c r="G49255" s="7"/>
    </row>
    <row r="49256" spans="7:7" x14ac:dyDescent="0.25">
      <c r="G49256" s="7"/>
    </row>
    <row r="49257" spans="7:7" x14ac:dyDescent="0.25">
      <c r="G49257" s="7"/>
    </row>
    <row r="49258" spans="7:7" x14ac:dyDescent="0.25">
      <c r="G49258" s="7"/>
    </row>
    <row r="49259" spans="7:7" x14ac:dyDescent="0.25">
      <c r="G49259" s="7"/>
    </row>
    <row r="49260" spans="7:7" x14ac:dyDescent="0.25">
      <c r="G49260" s="7"/>
    </row>
    <row r="49261" spans="7:7" x14ac:dyDescent="0.25">
      <c r="G49261" s="7"/>
    </row>
    <row r="49262" spans="7:7" x14ac:dyDescent="0.25">
      <c r="G49262" s="7"/>
    </row>
    <row r="49263" spans="7:7" x14ac:dyDescent="0.25">
      <c r="G49263" s="7"/>
    </row>
    <row r="49264" spans="7:7" x14ac:dyDescent="0.25">
      <c r="G49264" s="7"/>
    </row>
    <row r="49265" spans="7:7" x14ac:dyDescent="0.25">
      <c r="G49265" s="7"/>
    </row>
    <row r="49266" spans="7:7" x14ac:dyDescent="0.25">
      <c r="G49266" s="7"/>
    </row>
    <row r="49267" spans="7:7" x14ac:dyDescent="0.25">
      <c r="G49267" s="7"/>
    </row>
    <row r="49268" spans="7:7" x14ac:dyDescent="0.25">
      <c r="G49268" s="7"/>
    </row>
    <row r="49269" spans="7:7" x14ac:dyDescent="0.25">
      <c r="G49269" s="7"/>
    </row>
    <row r="49270" spans="7:7" x14ac:dyDescent="0.25">
      <c r="G49270" s="7"/>
    </row>
    <row r="49271" spans="7:7" x14ac:dyDescent="0.25">
      <c r="G49271" s="7"/>
    </row>
    <row r="49272" spans="7:7" x14ac:dyDescent="0.25">
      <c r="G49272" s="7"/>
    </row>
    <row r="49273" spans="7:7" x14ac:dyDescent="0.25">
      <c r="G49273" s="7"/>
    </row>
    <row r="49274" spans="7:7" x14ac:dyDescent="0.25">
      <c r="G49274" s="7"/>
    </row>
    <row r="49275" spans="7:7" x14ac:dyDescent="0.25">
      <c r="G49275" s="7"/>
    </row>
    <row r="49276" spans="7:7" x14ac:dyDescent="0.25">
      <c r="G49276" s="7"/>
    </row>
    <row r="49277" spans="7:7" x14ac:dyDescent="0.25">
      <c r="G49277" s="7"/>
    </row>
    <row r="49278" spans="7:7" x14ac:dyDescent="0.25">
      <c r="G49278" s="7"/>
    </row>
    <row r="49279" spans="7:7" x14ac:dyDescent="0.25">
      <c r="G49279" s="7"/>
    </row>
    <row r="49280" spans="7:7" x14ac:dyDescent="0.25">
      <c r="G49280" s="7"/>
    </row>
    <row r="49281" spans="7:7" x14ac:dyDescent="0.25">
      <c r="G49281" s="7"/>
    </row>
    <row r="49282" spans="7:7" x14ac:dyDescent="0.25">
      <c r="G49282" s="7"/>
    </row>
    <row r="49283" spans="7:7" x14ac:dyDescent="0.25">
      <c r="G49283" s="7"/>
    </row>
    <row r="49284" spans="7:7" x14ac:dyDescent="0.25">
      <c r="G49284" s="7"/>
    </row>
    <row r="49285" spans="7:7" x14ac:dyDescent="0.25">
      <c r="G49285" s="7"/>
    </row>
    <row r="49286" spans="7:7" x14ac:dyDescent="0.25">
      <c r="G49286" s="7"/>
    </row>
    <row r="49287" spans="7:7" x14ac:dyDescent="0.25">
      <c r="G49287" s="7"/>
    </row>
    <row r="49288" spans="7:7" x14ac:dyDescent="0.25">
      <c r="G49288" s="7"/>
    </row>
    <row r="49289" spans="7:7" x14ac:dyDescent="0.25">
      <c r="G49289" s="7"/>
    </row>
    <row r="49290" spans="7:7" x14ac:dyDescent="0.25">
      <c r="G49290" s="7"/>
    </row>
    <row r="49291" spans="7:7" x14ac:dyDescent="0.25">
      <c r="G49291" s="7"/>
    </row>
    <row r="49292" spans="7:7" x14ac:dyDescent="0.25">
      <c r="G49292" s="7"/>
    </row>
    <row r="49293" spans="7:7" x14ac:dyDescent="0.25">
      <c r="G49293" s="7"/>
    </row>
    <row r="49294" spans="7:7" x14ac:dyDescent="0.25">
      <c r="G49294" s="7"/>
    </row>
    <row r="49295" spans="7:7" x14ac:dyDescent="0.25">
      <c r="G49295" s="7"/>
    </row>
    <row r="49296" spans="7:7" x14ac:dyDescent="0.25">
      <c r="G49296" s="7"/>
    </row>
    <row r="49297" spans="7:7" x14ac:dyDescent="0.25">
      <c r="G49297" s="7"/>
    </row>
    <row r="49298" spans="7:7" x14ac:dyDescent="0.25">
      <c r="G49298" s="7"/>
    </row>
    <row r="49299" spans="7:7" x14ac:dyDescent="0.25">
      <c r="G49299" s="7"/>
    </row>
    <row r="49300" spans="7:7" x14ac:dyDescent="0.25">
      <c r="G49300" s="7"/>
    </row>
    <row r="49301" spans="7:7" x14ac:dyDescent="0.25">
      <c r="G49301" s="7"/>
    </row>
    <row r="49302" spans="7:7" x14ac:dyDescent="0.25">
      <c r="G49302" s="7"/>
    </row>
    <row r="49303" spans="7:7" x14ac:dyDescent="0.25">
      <c r="G49303" s="7"/>
    </row>
    <row r="49304" spans="7:7" x14ac:dyDescent="0.25">
      <c r="G49304" s="7"/>
    </row>
    <row r="49305" spans="7:7" x14ac:dyDescent="0.25">
      <c r="G49305" s="7"/>
    </row>
    <row r="49306" spans="7:7" x14ac:dyDescent="0.25">
      <c r="G49306" s="7"/>
    </row>
    <row r="49307" spans="7:7" x14ac:dyDescent="0.25">
      <c r="G49307" s="7"/>
    </row>
    <row r="49308" spans="7:7" x14ac:dyDescent="0.25">
      <c r="G49308" s="7"/>
    </row>
    <row r="49309" spans="7:7" x14ac:dyDescent="0.25">
      <c r="G49309" s="7"/>
    </row>
    <row r="49310" spans="7:7" x14ac:dyDescent="0.25">
      <c r="G49310" s="7"/>
    </row>
    <row r="49311" spans="7:7" x14ac:dyDescent="0.25">
      <c r="G49311" s="7"/>
    </row>
    <row r="49312" spans="7:7" x14ac:dyDescent="0.25">
      <c r="G49312" s="7"/>
    </row>
    <row r="49313" spans="7:7" x14ac:dyDescent="0.25">
      <c r="G49313" s="7"/>
    </row>
    <row r="49314" spans="7:7" x14ac:dyDescent="0.25">
      <c r="G49314" s="7"/>
    </row>
    <row r="49315" spans="7:7" x14ac:dyDescent="0.25">
      <c r="G49315" s="7"/>
    </row>
    <row r="49316" spans="7:7" x14ac:dyDescent="0.25">
      <c r="G49316" s="7"/>
    </row>
    <row r="49317" spans="7:7" x14ac:dyDescent="0.25">
      <c r="G49317" s="7"/>
    </row>
    <row r="49318" spans="7:7" x14ac:dyDescent="0.25">
      <c r="G49318" s="7"/>
    </row>
    <row r="49319" spans="7:7" x14ac:dyDescent="0.25">
      <c r="G49319" s="7"/>
    </row>
    <row r="49320" spans="7:7" x14ac:dyDescent="0.25">
      <c r="G49320" s="7"/>
    </row>
    <row r="49321" spans="7:7" x14ac:dyDescent="0.25">
      <c r="G49321" s="7"/>
    </row>
    <row r="49322" spans="7:7" x14ac:dyDescent="0.25">
      <c r="G49322" s="7"/>
    </row>
    <row r="49323" spans="7:7" x14ac:dyDescent="0.25">
      <c r="G49323" s="7"/>
    </row>
    <row r="49324" spans="7:7" x14ac:dyDescent="0.25">
      <c r="G49324" s="7"/>
    </row>
    <row r="49325" spans="7:7" x14ac:dyDescent="0.25">
      <c r="G49325" s="7"/>
    </row>
    <row r="49326" spans="7:7" x14ac:dyDescent="0.25">
      <c r="G49326" s="7"/>
    </row>
    <row r="49327" spans="7:7" x14ac:dyDescent="0.25">
      <c r="G49327" s="7"/>
    </row>
    <row r="49328" spans="7:7" x14ac:dyDescent="0.25">
      <c r="G49328" s="7"/>
    </row>
    <row r="49329" spans="7:7" x14ac:dyDescent="0.25">
      <c r="G49329" s="7"/>
    </row>
    <row r="49330" spans="7:7" x14ac:dyDescent="0.25">
      <c r="G49330" s="7"/>
    </row>
    <row r="49331" spans="7:7" x14ac:dyDescent="0.25">
      <c r="G49331" s="7"/>
    </row>
    <row r="49332" spans="7:7" x14ac:dyDescent="0.25">
      <c r="G49332" s="7"/>
    </row>
    <row r="49333" spans="7:7" x14ac:dyDescent="0.25">
      <c r="G49333" s="7"/>
    </row>
    <row r="49334" spans="7:7" x14ac:dyDescent="0.25">
      <c r="G49334" s="7"/>
    </row>
    <row r="49335" spans="7:7" x14ac:dyDescent="0.25">
      <c r="G49335" s="7"/>
    </row>
    <row r="49336" spans="7:7" x14ac:dyDescent="0.25">
      <c r="G49336" s="7"/>
    </row>
    <row r="49337" spans="7:7" x14ac:dyDescent="0.25">
      <c r="G49337" s="7"/>
    </row>
    <row r="49338" spans="7:7" x14ac:dyDescent="0.25">
      <c r="G49338" s="7"/>
    </row>
    <row r="49339" spans="7:7" x14ac:dyDescent="0.25">
      <c r="G49339" s="7"/>
    </row>
    <row r="49340" spans="7:7" x14ac:dyDescent="0.25">
      <c r="G49340" s="7"/>
    </row>
    <row r="49341" spans="7:7" x14ac:dyDescent="0.25">
      <c r="G49341" s="7"/>
    </row>
    <row r="49342" spans="7:7" x14ac:dyDescent="0.25">
      <c r="G49342" s="7"/>
    </row>
    <row r="49343" spans="7:7" x14ac:dyDescent="0.25">
      <c r="G49343" s="7"/>
    </row>
    <row r="49344" spans="7:7" x14ac:dyDescent="0.25">
      <c r="G49344" s="7"/>
    </row>
    <row r="49345" spans="7:7" x14ac:dyDescent="0.25">
      <c r="G49345" s="7"/>
    </row>
    <row r="49346" spans="7:7" x14ac:dyDescent="0.25">
      <c r="G49346" s="7"/>
    </row>
    <row r="49347" spans="7:7" x14ac:dyDescent="0.25">
      <c r="G49347" s="7"/>
    </row>
    <row r="49348" spans="7:7" x14ac:dyDescent="0.25">
      <c r="G49348" s="7"/>
    </row>
    <row r="49349" spans="7:7" x14ac:dyDescent="0.25">
      <c r="G49349" s="7"/>
    </row>
    <row r="49350" spans="7:7" x14ac:dyDescent="0.25">
      <c r="G49350" s="7"/>
    </row>
    <row r="49351" spans="7:7" x14ac:dyDescent="0.25">
      <c r="G49351" s="7"/>
    </row>
    <row r="49352" spans="7:7" x14ac:dyDescent="0.25">
      <c r="G49352" s="7"/>
    </row>
    <row r="49353" spans="7:7" x14ac:dyDescent="0.25">
      <c r="G49353" s="7"/>
    </row>
    <row r="49354" spans="7:7" x14ac:dyDescent="0.25">
      <c r="G49354" s="7"/>
    </row>
    <row r="49355" spans="7:7" x14ac:dyDescent="0.25">
      <c r="G49355" s="7"/>
    </row>
    <row r="49356" spans="7:7" x14ac:dyDescent="0.25">
      <c r="G49356" s="7"/>
    </row>
    <row r="49357" spans="7:7" x14ac:dyDescent="0.25">
      <c r="G49357" s="7"/>
    </row>
    <row r="49358" spans="7:7" x14ac:dyDescent="0.25">
      <c r="G49358" s="7"/>
    </row>
    <row r="49359" spans="7:7" x14ac:dyDescent="0.25">
      <c r="G49359" s="7"/>
    </row>
    <row r="49360" spans="7:7" x14ac:dyDescent="0.25">
      <c r="G49360" s="7"/>
    </row>
    <row r="49361" spans="7:7" x14ac:dyDescent="0.25">
      <c r="G49361" s="7"/>
    </row>
    <row r="49362" spans="7:7" x14ac:dyDescent="0.25">
      <c r="G49362" s="7"/>
    </row>
    <row r="49363" spans="7:7" x14ac:dyDescent="0.25">
      <c r="G49363" s="7"/>
    </row>
    <row r="49364" spans="7:7" x14ac:dyDescent="0.25">
      <c r="G49364" s="7"/>
    </row>
    <row r="49365" spans="7:7" x14ac:dyDescent="0.25">
      <c r="G49365" s="7"/>
    </row>
    <row r="49366" spans="7:7" x14ac:dyDescent="0.25">
      <c r="G49366" s="7"/>
    </row>
    <row r="49367" spans="7:7" x14ac:dyDescent="0.25">
      <c r="G49367" s="7"/>
    </row>
    <row r="49368" spans="7:7" x14ac:dyDescent="0.25">
      <c r="G49368" s="7"/>
    </row>
    <row r="49369" spans="7:7" x14ac:dyDescent="0.25">
      <c r="G49369" s="7"/>
    </row>
    <row r="49370" spans="7:7" x14ac:dyDescent="0.25">
      <c r="G49370" s="7"/>
    </row>
    <row r="49371" spans="7:7" x14ac:dyDescent="0.25">
      <c r="G49371" s="7"/>
    </row>
    <row r="49372" spans="7:7" x14ac:dyDescent="0.25">
      <c r="G49372" s="7"/>
    </row>
    <row r="49373" spans="7:7" x14ac:dyDescent="0.25">
      <c r="G49373" s="7"/>
    </row>
    <row r="49374" spans="7:7" x14ac:dyDescent="0.25">
      <c r="G49374" s="7"/>
    </row>
    <row r="49375" spans="7:7" x14ac:dyDescent="0.25">
      <c r="G49375" s="7"/>
    </row>
    <row r="49376" spans="7:7" x14ac:dyDescent="0.25">
      <c r="G49376" s="7"/>
    </row>
    <row r="49377" spans="7:7" x14ac:dyDescent="0.25">
      <c r="G49377" s="7"/>
    </row>
    <row r="49378" spans="7:7" x14ac:dyDescent="0.25">
      <c r="G49378" s="7"/>
    </row>
    <row r="49379" spans="7:7" x14ac:dyDescent="0.25">
      <c r="G49379" s="7"/>
    </row>
    <row r="49380" spans="7:7" x14ac:dyDescent="0.25">
      <c r="G49380" s="7"/>
    </row>
    <row r="49381" spans="7:7" x14ac:dyDescent="0.25">
      <c r="G49381" s="7"/>
    </row>
    <row r="49382" spans="7:7" x14ac:dyDescent="0.25">
      <c r="G49382" s="7"/>
    </row>
    <row r="49383" spans="7:7" x14ac:dyDescent="0.25">
      <c r="G49383" s="7"/>
    </row>
    <row r="49384" spans="7:7" x14ac:dyDescent="0.25">
      <c r="G49384" s="7"/>
    </row>
    <row r="49385" spans="7:7" x14ac:dyDescent="0.25">
      <c r="G49385" s="7"/>
    </row>
    <row r="49386" spans="7:7" x14ac:dyDescent="0.25">
      <c r="G49386" s="7"/>
    </row>
    <row r="49387" spans="7:7" x14ac:dyDescent="0.25">
      <c r="G49387" s="7"/>
    </row>
    <row r="49388" spans="7:7" x14ac:dyDescent="0.25">
      <c r="G49388" s="7"/>
    </row>
    <row r="49389" spans="7:7" x14ac:dyDescent="0.25">
      <c r="G49389" s="7"/>
    </row>
    <row r="49390" spans="7:7" x14ac:dyDescent="0.25">
      <c r="G49390" s="7"/>
    </row>
    <row r="49391" spans="7:7" x14ac:dyDescent="0.25">
      <c r="G49391" s="7"/>
    </row>
    <row r="49392" spans="7:7" x14ac:dyDescent="0.25">
      <c r="G49392" s="7"/>
    </row>
    <row r="49393" spans="7:7" x14ac:dyDescent="0.25">
      <c r="G49393" s="7"/>
    </row>
    <row r="49394" spans="7:7" x14ac:dyDescent="0.25">
      <c r="G49394" s="7"/>
    </row>
    <row r="49395" spans="7:7" x14ac:dyDescent="0.25">
      <c r="G49395" s="7"/>
    </row>
    <row r="49396" spans="7:7" x14ac:dyDescent="0.25">
      <c r="G49396" s="7"/>
    </row>
    <row r="49397" spans="7:7" x14ac:dyDescent="0.25">
      <c r="G49397" s="7"/>
    </row>
    <row r="49398" spans="7:7" x14ac:dyDescent="0.25">
      <c r="G49398" s="7"/>
    </row>
    <row r="49399" spans="7:7" x14ac:dyDescent="0.25">
      <c r="G49399" s="7"/>
    </row>
    <row r="49400" spans="7:7" x14ac:dyDescent="0.25">
      <c r="G49400" s="7"/>
    </row>
    <row r="49401" spans="7:7" x14ac:dyDescent="0.25">
      <c r="G49401" s="7"/>
    </row>
    <row r="49402" spans="7:7" x14ac:dyDescent="0.25">
      <c r="G49402" s="7"/>
    </row>
    <row r="49403" spans="7:7" x14ac:dyDescent="0.25">
      <c r="G49403" s="7"/>
    </row>
    <row r="49404" spans="7:7" x14ac:dyDescent="0.25">
      <c r="G49404" s="7"/>
    </row>
    <row r="49405" spans="7:7" x14ac:dyDescent="0.25">
      <c r="G49405" s="7"/>
    </row>
    <row r="49406" spans="7:7" x14ac:dyDescent="0.25">
      <c r="G49406" s="7"/>
    </row>
    <row r="49407" spans="7:7" x14ac:dyDescent="0.25">
      <c r="G49407" s="7"/>
    </row>
    <row r="49408" spans="7:7" x14ac:dyDescent="0.25">
      <c r="G49408" s="7"/>
    </row>
    <row r="49409" spans="7:7" x14ac:dyDescent="0.25">
      <c r="G49409" s="7"/>
    </row>
    <row r="49410" spans="7:7" x14ac:dyDescent="0.25">
      <c r="G49410" s="7"/>
    </row>
    <row r="49411" spans="7:7" x14ac:dyDescent="0.25">
      <c r="G49411" s="7"/>
    </row>
    <row r="49412" spans="7:7" x14ac:dyDescent="0.25">
      <c r="G49412" s="7"/>
    </row>
    <row r="49413" spans="7:7" x14ac:dyDescent="0.25">
      <c r="G49413" s="7"/>
    </row>
    <row r="49414" spans="7:7" x14ac:dyDescent="0.25">
      <c r="G49414" s="7"/>
    </row>
    <row r="49415" spans="7:7" x14ac:dyDescent="0.25">
      <c r="G49415" s="7"/>
    </row>
    <row r="49416" spans="7:7" x14ac:dyDescent="0.25">
      <c r="G49416" s="7"/>
    </row>
    <row r="49417" spans="7:7" x14ac:dyDescent="0.25">
      <c r="G49417" s="7"/>
    </row>
    <row r="49418" spans="7:7" x14ac:dyDescent="0.25">
      <c r="G49418" s="7"/>
    </row>
    <row r="49419" spans="7:7" x14ac:dyDescent="0.25">
      <c r="G49419" s="7"/>
    </row>
    <row r="49420" spans="7:7" x14ac:dyDescent="0.25">
      <c r="G49420" s="7"/>
    </row>
    <row r="49421" spans="7:7" x14ac:dyDescent="0.25">
      <c r="G49421" s="7"/>
    </row>
    <row r="49422" spans="7:7" x14ac:dyDescent="0.25">
      <c r="G49422" s="7"/>
    </row>
    <row r="49423" spans="7:7" x14ac:dyDescent="0.25">
      <c r="G49423" s="7"/>
    </row>
    <row r="49424" spans="7:7" x14ac:dyDescent="0.25">
      <c r="G49424" s="7"/>
    </row>
    <row r="49425" spans="7:7" x14ac:dyDescent="0.25">
      <c r="G49425" s="7"/>
    </row>
    <row r="49426" spans="7:7" x14ac:dyDescent="0.25">
      <c r="G49426" s="7"/>
    </row>
    <row r="49427" spans="7:7" x14ac:dyDescent="0.25">
      <c r="G49427" s="7"/>
    </row>
    <row r="49428" spans="7:7" x14ac:dyDescent="0.25">
      <c r="G49428" s="7"/>
    </row>
    <row r="49429" spans="7:7" x14ac:dyDescent="0.25">
      <c r="G49429" s="7"/>
    </row>
    <row r="49430" spans="7:7" x14ac:dyDescent="0.25">
      <c r="G49430" s="7"/>
    </row>
    <row r="49431" spans="7:7" x14ac:dyDescent="0.25">
      <c r="G49431" s="7"/>
    </row>
    <row r="49432" spans="7:7" x14ac:dyDescent="0.25">
      <c r="G49432" s="7"/>
    </row>
    <row r="49433" spans="7:7" x14ac:dyDescent="0.25">
      <c r="G49433" s="7"/>
    </row>
    <row r="49434" spans="7:7" x14ac:dyDescent="0.25">
      <c r="G49434" s="7"/>
    </row>
    <row r="49435" spans="7:7" x14ac:dyDescent="0.25">
      <c r="G49435" s="7"/>
    </row>
    <row r="49436" spans="7:7" x14ac:dyDescent="0.25">
      <c r="G49436" s="7"/>
    </row>
    <row r="49437" spans="7:7" x14ac:dyDescent="0.25">
      <c r="G49437" s="7"/>
    </row>
    <row r="49438" spans="7:7" x14ac:dyDescent="0.25">
      <c r="G49438" s="7"/>
    </row>
    <row r="49439" spans="7:7" x14ac:dyDescent="0.25">
      <c r="G49439" s="7"/>
    </row>
    <row r="49440" spans="7:7" x14ac:dyDescent="0.25">
      <c r="G49440" s="7"/>
    </row>
    <row r="49441" spans="7:7" x14ac:dyDescent="0.25">
      <c r="G49441" s="7"/>
    </row>
    <row r="49442" spans="7:7" x14ac:dyDescent="0.25">
      <c r="G49442" s="7"/>
    </row>
    <row r="49443" spans="7:7" x14ac:dyDescent="0.25">
      <c r="G49443" s="7"/>
    </row>
    <row r="49444" spans="7:7" x14ac:dyDescent="0.25">
      <c r="G49444" s="7"/>
    </row>
    <row r="49445" spans="7:7" x14ac:dyDescent="0.25">
      <c r="G49445" s="7"/>
    </row>
    <row r="49446" spans="7:7" x14ac:dyDescent="0.25">
      <c r="G49446" s="7"/>
    </row>
    <row r="49447" spans="7:7" x14ac:dyDescent="0.25">
      <c r="G49447" s="7"/>
    </row>
    <row r="49448" spans="7:7" x14ac:dyDescent="0.25">
      <c r="G49448" s="7"/>
    </row>
    <row r="49449" spans="7:7" x14ac:dyDescent="0.25">
      <c r="G49449" s="7"/>
    </row>
    <row r="49450" spans="7:7" x14ac:dyDescent="0.25">
      <c r="G49450" s="7"/>
    </row>
    <row r="49451" spans="7:7" x14ac:dyDescent="0.25">
      <c r="G49451" s="7"/>
    </row>
    <row r="49452" spans="7:7" x14ac:dyDescent="0.25">
      <c r="G49452" s="7"/>
    </row>
    <row r="49453" spans="7:7" x14ac:dyDescent="0.25">
      <c r="G49453" s="7"/>
    </row>
    <row r="49454" spans="7:7" x14ac:dyDescent="0.25">
      <c r="G49454" s="7"/>
    </row>
    <row r="49455" spans="7:7" x14ac:dyDescent="0.25">
      <c r="G49455" s="7"/>
    </row>
    <row r="49456" spans="7:7" x14ac:dyDescent="0.25">
      <c r="G49456" s="7"/>
    </row>
    <row r="49457" spans="7:7" x14ac:dyDescent="0.25">
      <c r="G49457" s="7"/>
    </row>
    <row r="49458" spans="7:7" x14ac:dyDescent="0.25">
      <c r="G49458" s="7"/>
    </row>
    <row r="49459" spans="7:7" x14ac:dyDescent="0.25">
      <c r="G49459" s="7"/>
    </row>
    <row r="49460" spans="7:7" x14ac:dyDescent="0.25">
      <c r="G49460" s="7"/>
    </row>
    <row r="49461" spans="7:7" x14ac:dyDescent="0.25">
      <c r="G49461" s="7"/>
    </row>
    <row r="49462" spans="7:7" x14ac:dyDescent="0.25">
      <c r="G49462" s="7"/>
    </row>
    <row r="49463" spans="7:7" x14ac:dyDescent="0.25">
      <c r="G49463" s="7"/>
    </row>
    <row r="49464" spans="7:7" x14ac:dyDescent="0.25">
      <c r="G49464" s="7"/>
    </row>
    <row r="49465" spans="7:7" x14ac:dyDescent="0.25">
      <c r="G49465" s="7"/>
    </row>
    <row r="49466" spans="7:7" x14ac:dyDescent="0.25">
      <c r="G49466" s="7"/>
    </row>
    <row r="49467" spans="7:7" x14ac:dyDescent="0.25">
      <c r="G49467" s="7"/>
    </row>
    <row r="49468" spans="7:7" x14ac:dyDescent="0.25">
      <c r="G49468" s="7"/>
    </row>
    <row r="49469" spans="7:7" x14ac:dyDescent="0.25">
      <c r="G49469" s="7"/>
    </row>
    <row r="49470" spans="7:7" x14ac:dyDescent="0.25">
      <c r="G49470" s="7"/>
    </row>
    <row r="49471" spans="7:7" x14ac:dyDescent="0.25">
      <c r="G49471" s="7"/>
    </row>
    <row r="49472" spans="7:7" x14ac:dyDescent="0.25">
      <c r="G49472" s="7"/>
    </row>
    <row r="49473" spans="7:7" x14ac:dyDescent="0.25">
      <c r="G49473" s="7"/>
    </row>
    <row r="49474" spans="7:7" x14ac:dyDescent="0.25">
      <c r="G49474" s="7"/>
    </row>
    <row r="49475" spans="7:7" x14ac:dyDescent="0.25">
      <c r="G49475" s="7"/>
    </row>
    <row r="49476" spans="7:7" x14ac:dyDescent="0.25">
      <c r="G49476" s="7"/>
    </row>
    <row r="49477" spans="7:7" x14ac:dyDescent="0.25">
      <c r="G49477" s="7"/>
    </row>
    <row r="49478" spans="7:7" x14ac:dyDescent="0.25">
      <c r="G49478" s="7"/>
    </row>
    <row r="49479" spans="7:7" x14ac:dyDescent="0.25">
      <c r="G49479" s="7"/>
    </row>
    <row r="49480" spans="7:7" x14ac:dyDescent="0.25">
      <c r="G49480" s="7"/>
    </row>
    <row r="49481" spans="7:7" x14ac:dyDescent="0.25">
      <c r="G49481" s="7"/>
    </row>
    <row r="49482" spans="7:7" x14ac:dyDescent="0.25">
      <c r="G49482" s="7"/>
    </row>
    <row r="49483" spans="7:7" x14ac:dyDescent="0.25">
      <c r="G49483" s="7"/>
    </row>
    <row r="49484" spans="7:7" x14ac:dyDescent="0.25">
      <c r="G49484" s="7"/>
    </row>
    <row r="49485" spans="7:7" x14ac:dyDescent="0.25">
      <c r="G49485" s="7"/>
    </row>
    <row r="49486" spans="7:7" x14ac:dyDescent="0.25">
      <c r="G49486" s="7"/>
    </row>
    <row r="49487" spans="7:7" x14ac:dyDescent="0.25">
      <c r="G49487" s="7"/>
    </row>
    <row r="49488" spans="7:7" x14ac:dyDescent="0.25">
      <c r="G49488" s="7"/>
    </row>
    <row r="49489" spans="7:7" x14ac:dyDescent="0.25">
      <c r="G49489" s="7"/>
    </row>
    <row r="49490" spans="7:7" x14ac:dyDescent="0.25">
      <c r="G49490" s="7"/>
    </row>
    <row r="49491" spans="7:7" x14ac:dyDescent="0.25">
      <c r="G49491" s="7"/>
    </row>
    <row r="49492" spans="7:7" x14ac:dyDescent="0.25">
      <c r="G49492" s="7"/>
    </row>
    <row r="49493" spans="7:7" x14ac:dyDescent="0.25">
      <c r="G49493" s="7"/>
    </row>
    <row r="49494" spans="7:7" x14ac:dyDescent="0.25">
      <c r="G49494" s="7"/>
    </row>
    <row r="49495" spans="7:7" x14ac:dyDescent="0.25">
      <c r="G49495" s="7"/>
    </row>
    <row r="49496" spans="7:7" x14ac:dyDescent="0.25">
      <c r="G49496" s="7"/>
    </row>
    <row r="49497" spans="7:7" x14ac:dyDescent="0.25">
      <c r="G49497" s="7"/>
    </row>
    <row r="49498" spans="7:7" x14ac:dyDescent="0.25">
      <c r="G49498" s="7"/>
    </row>
    <row r="49499" spans="7:7" x14ac:dyDescent="0.25">
      <c r="G49499" s="7"/>
    </row>
    <row r="49500" spans="7:7" x14ac:dyDescent="0.25">
      <c r="G49500" s="7"/>
    </row>
    <row r="49501" spans="7:7" x14ac:dyDescent="0.25">
      <c r="G49501" s="7"/>
    </row>
    <row r="49502" spans="7:7" x14ac:dyDescent="0.25">
      <c r="G49502" s="7"/>
    </row>
    <row r="49503" spans="7:7" x14ac:dyDescent="0.25">
      <c r="G49503" s="7"/>
    </row>
    <row r="49504" spans="7:7" x14ac:dyDescent="0.25">
      <c r="G49504" s="7"/>
    </row>
    <row r="49505" spans="7:7" x14ac:dyDescent="0.25">
      <c r="G49505" s="7"/>
    </row>
    <row r="49506" spans="7:7" x14ac:dyDescent="0.25">
      <c r="G49506" s="7"/>
    </row>
    <row r="49507" spans="7:7" x14ac:dyDescent="0.25">
      <c r="G49507" s="7"/>
    </row>
    <row r="49508" spans="7:7" x14ac:dyDescent="0.25">
      <c r="G49508" s="7"/>
    </row>
    <row r="49509" spans="7:7" x14ac:dyDescent="0.25">
      <c r="G49509" s="7"/>
    </row>
    <row r="49510" spans="7:7" x14ac:dyDescent="0.25">
      <c r="G49510" s="7"/>
    </row>
    <row r="49511" spans="7:7" x14ac:dyDescent="0.25">
      <c r="G49511" s="7"/>
    </row>
    <row r="49512" spans="7:7" x14ac:dyDescent="0.25">
      <c r="G49512" s="7"/>
    </row>
    <row r="49513" spans="7:7" x14ac:dyDescent="0.25">
      <c r="G49513" s="7"/>
    </row>
    <row r="49514" spans="7:7" x14ac:dyDescent="0.25">
      <c r="G49514" s="7"/>
    </row>
    <row r="49515" spans="7:7" x14ac:dyDescent="0.25">
      <c r="G49515" s="7"/>
    </row>
    <row r="49516" spans="7:7" x14ac:dyDescent="0.25">
      <c r="G49516" s="7"/>
    </row>
    <row r="49517" spans="7:7" x14ac:dyDescent="0.25">
      <c r="G49517" s="7"/>
    </row>
    <row r="49518" spans="7:7" x14ac:dyDescent="0.25">
      <c r="G49518" s="7"/>
    </row>
    <row r="49519" spans="7:7" x14ac:dyDescent="0.25">
      <c r="G49519" s="7"/>
    </row>
    <row r="49520" spans="7:7" x14ac:dyDescent="0.25">
      <c r="G49520" s="7"/>
    </row>
    <row r="49521" spans="7:7" x14ac:dyDescent="0.25">
      <c r="G49521" s="7"/>
    </row>
    <row r="49522" spans="7:7" x14ac:dyDescent="0.25">
      <c r="G49522" s="7"/>
    </row>
    <row r="49523" spans="7:7" x14ac:dyDescent="0.25">
      <c r="G49523" s="7"/>
    </row>
    <row r="49524" spans="7:7" x14ac:dyDescent="0.25">
      <c r="G49524" s="7"/>
    </row>
    <row r="49525" spans="7:7" x14ac:dyDescent="0.25">
      <c r="G49525" s="7"/>
    </row>
    <row r="49526" spans="7:7" x14ac:dyDescent="0.25">
      <c r="G49526" s="7"/>
    </row>
    <row r="49527" spans="7:7" x14ac:dyDescent="0.25">
      <c r="G49527" s="7"/>
    </row>
    <row r="49528" spans="7:7" x14ac:dyDescent="0.25">
      <c r="G49528" s="7"/>
    </row>
    <row r="49529" spans="7:7" x14ac:dyDescent="0.25">
      <c r="G49529" s="7"/>
    </row>
    <row r="49530" spans="7:7" x14ac:dyDescent="0.25">
      <c r="G49530" s="7"/>
    </row>
    <row r="49531" spans="7:7" x14ac:dyDescent="0.25">
      <c r="G49531" s="7"/>
    </row>
    <row r="49532" spans="7:7" x14ac:dyDescent="0.25">
      <c r="G49532" s="7"/>
    </row>
    <row r="49533" spans="7:7" x14ac:dyDescent="0.25">
      <c r="G49533" s="7"/>
    </row>
    <row r="49534" spans="7:7" x14ac:dyDescent="0.25">
      <c r="G49534" s="7"/>
    </row>
    <row r="49535" spans="7:7" x14ac:dyDescent="0.25">
      <c r="G49535" s="7"/>
    </row>
    <row r="49536" spans="7:7" x14ac:dyDescent="0.25">
      <c r="G49536" s="7"/>
    </row>
    <row r="49537" spans="7:7" x14ac:dyDescent="0.25">
      <c r="G49537" s="7"/>
    </row>
    <row r="49538" spans="7:7" x14ac:dyDescent="0.25">
      <c r="G49538" s="7"/>
    </row>
    <row r="49539" spans="7:7" x14ac:dyDescent="0.25">
      <c r="G49539" s="7"/>
    </row>
    <row r="49540" spans="7:7" x14ac:dyDescent="0.25">
      <c r="G49540" s="7"/>
    </row>
    <row r="49541" spans="7:7" x14ac:dyDescent="0.25">
      <c r="G49541" s="7"/>
    </row>
    <row r="49542" spans="7:7" x14ac:dyDescent="0.25">
      <c r="G49542" s="7"/>
    </row>
    <row r="49543" spans="7:7" x14ac:dyDescent="0.25">
      <c r="G49543" s="7"/>
    </row>
    <row r="49544" spans="7:7" x14ac:dyDescent="0.25">
      <c r="G49544" s="7"/>
    </row>
    <row r="49545" spans="7:7" x14ac:dyDescent="0.25">
      <c r="G49545" s="7"/>
    </row>
    <row r="49546" spans="7:7" x14ac:dyDescent="0.25">
      <c r="G49546" s="7"/>
    </row>
    <row r="49547" spans="7:7" x14ac:dyDescent="0.25">
      <c r="G49547" s="7"/>
    </row>
    <row r="49548" spans="7:7" x14ac:dyDescent="0.25">
      <c r="G49548" s="7"/>
    </row>
    <row r="49549" spans="7:7" x14ac:dyDescent="0.25">
      <c r="G49549" s="7"/>
    </row>
    <row r="49550" spans="7:7" x14ac:dyDescent="0.25">
      <c r="G49550" s="7"/>
    </row>
    <row r="49551" spans="7:7" x14ac:dyDescent="0.25">
      <c r="G49551" s="7"/>
    </row>
    <row r="49552" spans="7:7" x14ac:dyDescent="0.25">
      <c r="G49552" s="7"/>
    </row>
    <row r="49553" spans="7:7" x14ac:dyDescent="0.25">
      <c r="G49553" s="7"/>
    </row>
    <row r="49554" spans="7:7" x14ac:dyDescent="0.25">
      <c r="G49554" s="7"/>
    </row>
    <row r="49555" spans="7:7" x14ac:dyDescent="0.25">
      <c r="G49555" s="7"/>
    </row>
    <row r="49556" spans="7:7" x14ac:dyDescent="0.25">
      <c r="G49556" s="7"/>
    </row>
    <row r="49557" spans="7:7" x14ac:dyDescent="0.25">
      <c r="G49557" s="7"/>
    </row>
    <row r="49558" spans="7:7" x14ac:dyDescent="0.25">
      <c r="G49558" s="7"/>
    </row>
    <row r="49559" spans="7:7" x14ac:dyDescent="0.25">
      <c r="G49559" s="7"/>
    </row>
    <row r="49560" spans="7:7" x14ac:dyDescent="0.25">
      <c r="G49560" s="7"/>
    </row>
    <row r="49561" spans="7:7" x14ac:dyDescent="0.25">
      <c r="G49561" s="7"/>
    </row>
    <row r="49562" spans="7:7" x14ac:dyDescent="0.25">
      <c r="G49562" s="7"/>
    </row>
    <row r="49563" spans="7:7" x14ac:dyDescent="0.25">
      <c r="G49563" s="7"/>
    </row>
    <row r="49564" spans="7:7" x14ac:dyDescent="0.25">
      <c r="G49564" s="7"/>
    </row>
    <row r="49565" spans="7:7" x14ac:dyDescent="0.25">
      <c r="G49565" s="7"/>
    </row>
    <row r="49566" spans="7:7" x14ac:dyDescent="0.25">
      <c r="G49566" s="7"/>
    </row>
    <row r="49567" spans="7:7" x14ac:dyDescent="0.25">
      <c r="G49567" s="7"/>
    </row>
    <row r="49568" spans="7:7" x14ac:dyDescent="0.25">
      <c r="G49568" s="7"/>
    </row>
    <row r="49569" spans="7:7" x14ac:dyDescent="0.25">
      <c r="G49569" s="7"/>
    </row>
    <row r="49570" spans="7:7" x14ac:dyDescent="0.25">
      <c r="G49570" s="7"/>
    </row>
    <row r="49571" spans="7:7" x14ac:dyDescent="0.25">
      <c r="G49571" s="7"/>
    </row>
    <row r="49572" spans="7:7" x14ac:dyDescent="0.25">
      <c r="G49572" s="7"/>
    </row>
    <row r="49573" spans="7:7" x14ac:dyDescent="0.25">
      <c r="G49573" s="7"/>
    </row>
    <row r="49574" spans="7:7" x14ac:dyDescent="0.25">
      <c r="G49574" s="7"/>
    </row>
    <row r="49575" spans="7:7" x14ac:dyDescent="0.25">
      <c r="G49575" s="7"/>
    </row>
    <row r="49576" spans="7:7" x14ac:dyDescent="0.25">
      <c r="G49576" s="7"/>
    </row>
    <row r="49577" spans="7:7" x14ac:dyDescent="0.25">
      <c r="G49577" s="7"/>
    </row>
    <row r="49578" spans="7:7" x14ac:dyDescent="0.25">
      <c r="G49578" s="7"/>
    </row>
    <row r="49579" spans="7:7" x14ac:dyDescent="0.25">
      <c r="G49579" s="7"/>
    </row>
    <row r="49580" spans="7:7" x14ac:dyDescent="0.25">
      <c r="G49580" s="7"/>
    </row>
    <row r="49581" spans="7:7" x14ac:dyDescent="0.25">
      <c r="G49581" s="7"/>
    </row>
    <row r="49582" spans="7:7" x14ac:dyDescent="0.25">
      <c r="G49582" s="7"/>
    </row>
    <row r="49583" spans="7:7" x14ac:dyDescent="0.25">
      <c r="G49583" s="7"/>
    </row>
    <row r="49584" spans="7:7" x14ac:dyDescent="0.25">
      <c r="G49584" s="7"/>
    </row>
    <row r="49585" spans="7:7" x14ac:dyDescent="0.25">
      <c r="G49585" s="7"/>
    </row>
    <row r="49586" spans="7:7" x14ac:dyDescent="0.25">
      <c r="G49586" s="7"/>
    </row>
    <row r="49587" spans="7:7" x14ac:dyDescent="0.25">
      <c r="G49587" s="7"/>
    </row>
    <row r="49588" spans="7:7" x14ac:dyDescent="0.25">
      <c r="G49588" s="7"/>
    </row>
    <row r="49589" spans="7:7" x14ac:dyDescent="0.25">
      <c r="G49589" s="7"/>
    </row>
    <row r="49590" spans="7:7" x14ac:dyDescent="0.25">
      <c r="G49590" s="7"/>
    </row>
    <row r="49591" spans="7:7" x14ac:dyDescent="0.25">
      <c r="G49591" s="7"/>
    </row>
    <row r="49592" spans="7:7" x14ac:dyDescent="0.25">
      <c r="G49592" s="7"/>
    </row>
    <row r="49593" spans="7:7" x14ac:dyDescent="0.25">
      <c r="G49593" s="7"/>
    </row>
    <row r="49594" spans="7:7" x14ac:dyDescent="0.25">
      <c r="G49594" s="7"/>
    </row>
    <row r="49595" spans="7:7" x14ac:dyDescent="0.25">
      <c r="G49595" s="7"/>
    </row>
    <row r="49596" spans="7:7" x14ac:dyDescent="0.25">
      <c r="G49596" s="7"/>
    </row>
    <row r="49597" spans="7:7" x14ac:dyDescent="0.25">
      <c r="G49597" s="7"/>
    </row>
    <row r="49598" spans="7:7" x14ac:dyDescent="0.25">
      <c r="G49598" s="7"/>
    </row>
    <row r="49599" spans="7:7" x14ac:dyDescent="0.25">
      <c r="G49599" s="7"/>
    </row>
    <row r="49600" spans="7:7" x14ac:dyDescent="0.25">
      <c r="G49600" s="7"/>
    </row>
    <row r="49601" spans="7:7" x14ac:dyDescent="0.25">
      <c r="G49601" s="7"/>
    </row>
    <row r="49602" spans="7:7" x14ac:dyDescent="0.25">
      <c r="G49602" s="7"/>
    </row>
    <row r="49603" spans="7:7" x14ac:dyDescent="0.25">
      <c r="G49603" s="7"/>
    </row>
    <row r="49604" spans="7:7" x14ac:dyDescent="0.25">
      <c r="G49604" s="7"/>
    </row>
    <row r="49605" spans="7:7" x14ac:dyDescent="0.25">
      <c r="G49605" s="7"/>
    </row>
    <row r="49606" spans="7:7" x14ac:dyDescent="0.25">
      <c r="G49606" s="7"/>
    </row>
    <row r="49607" spans="7:7" x14ac:dyDescent="0.25">
      <c r="G49607" s="7"/>
    </row>
    <row r="49608" spans="7:7" x14ac:dyDescent="0.25">
      <c r="G49608" s="7"/>
    </row>
    <row r="49609" spans="7:7" x14ac:dyDescent="0.25">
      <c r="G49609" s="7"/>
    </row>
    <row r="49610" spans="7:7" x14ac:dyDescent="0.25">
      <c r="G49610" s="7"/>
    </row>
    <row r="49611" spans="7:7" x14ac:dyDescent="0.25">
      <c r="G49611" s="7"/>
    </row>
    <row r="49612" spans="7:7" x14ac:dyDescent="0.25">
      <c r="G49612" s="7"/>
    </row>
    <row r="49613" spans="7:7" x14ac:dyDescent="0.25">
      <c r="G49613" s="7"/>
    </row>
    <row r="49614" spans="7:7" x14ac:dyDescent="0.25">
      <c r="G49614" s="7"/>
    </row>
    <row r="49615" spans="7:7" x14ac:dyDescent="0.25">
      <c r="G49615" s="7"/>
    </row>
    <row r="49616" spans="7:7" x14ac:dyDescent="0.25">
      <c r="G49616" s="7"/>
    </row>
    <row r="49617" spans="7:7" x14ac:dyDescent="0.25">
      <c r="G49617" s="7"/>
    </row>
    <row r="49618" spans="7:7" x14ac:dyDescent="0.25">
      <c r="G49618" s="7"/>
    </row>
    <row r="49619" spans="7:7" x14ac:dyDescent="0.25">
      <c r="G49619" s="7"/>
    </row>
    <row r="49620" spans="7:7" x14ac:dyDescent="0.25">
      <c r="G49620" s="7"/>
    </row>
    <row r="49621" spans="7:7" x14ac:dyDescent="0.25">
      <c r="G49621" s="7"/>
    </row>
    <row r="49622" spans="7:7" x14ac:dyDescent="0.25">
      <c r="G49622" s="7"/>
    </row>
    <row r="49623" spans="7:7" x14ac:dyDescent="0.25">
      <c r="G49623" s="7"/>
    </row>
    <row r="49624" spans="7:7" x14ac:dyDescent="0.25">
      <c r="G49624" s="7"/>
    </row>
    <row r="49625" spans="7:7" x14ac:dyDescent="0.25">
      <c r="G49625" s="7"/>
    </row>
    <row r="49626" spans="7:7" x14ac:dyDescent="0.25">
      <c r="G49626" s="7"/>
    </row>
    <row r="49627" spans="7:7" x14ac:dyDescent="0.25">
      <c r="G49627" s="7"/>
    </row>
    <row r="49628" spans="7:7" x14ac:dyDescent="0.25">
      <c r="G49628" s="7"/>
    </row>
    <row r="49629" spans="7:7" x14ac:dyDescent="0.25">
      <c r="G49629" s="7"/>
    </row>
    <row r="49630" spans="7:7" x14ac:dyDescent="0.25">
      <c r="G49630" s="7"/>
    </row>
    <row r="49631" spans="7:7" x14ac:dyDescent="0.25">
      <c r="G49631" s="7"/>
    </row>
    <row r="49632" spans="7:7" x14ac:dyDescent="0.25">
      <c r="G49632" s="7"/>
    </row>
    <row r="49633" spans="7:7" x14ac:dyDescent="0.25">
      <c r="G49633" s="7"/>
    </row>
    <row r="49634" spans="7:7" x14ac:dyDescent="0.25">
      <c r="G49634" s="7"/>
    </row>
    <row r="49635" spans="7:7" x14ac:dyDescent="0.25">
      <c r="G49635" s="7"/>
    </row>
    <row r="49636" spans="7:7" x14ac:dyDescent="0.25">
      <c r="G49636" s="7"/>
    </row>
    <row r="49637" spans="7:7" x14ac:dyDescent="0.25">
      <c r="G49637" s="7"/>
    </row>
    <row r="49638" spans="7:7" x14ac:dyDescent="0.25">
      <c r="G49638" s="7"/>
    </row>
    <row r="49639" spans="7:7" x14ac:dyDescent="0.25">
      <c r="G49639" s="7"/>
    </row>
    <row r="49640" spans="7:7" x14ac:dyDescent="0.25">
      <c r="G49640" s="7"/>
    </row>
    <row r="49641" spans="7:7" x14ac:dyDescent="0.25">
      <c r="G49641" s="7"/>
    </row>
    <row r="49642" spans="7:7" x14ac:dyDescent="0.25">
      <c r="G49642" s="7"/>
    </row>
    <row r="49643" spans="7:7" x14ac:dyDescent="0.25">
      <c r="G49643" s="7"/>
    </row>
    <row r="49644" spans="7:7" x14ac:dyDescent="0.25">
      <c r="G49644" s="7"/>
    </row>
    <row r="49645" spans="7:7" x14ac:dyDescent="0.25">
      <c r="G49645" s="7"/>
    </row>
    <row r="49646" spans="7:7" x14ac:dyDescent="0.25">
      <c r="G49646" s="7"/>
    </row>
    <row r="49647" spans="7:7" x14ac:dyDescent="0.25">
      <c r="G49647" s="7"/>
    </row>
    <row r="49648" spans="7:7" x14ac:dyDescent="0.25">
      <c r="G49648" s="7"/>
    </row>
    <row r="49649" spans="7:7" x14ac:dyDescent="0.25">
      <c r="G49649" s="7"/>
    </row>
    <row r="49650" spans="7:7" x14ac:dyDescent="0.25">
      <c r="G49650" s="7"/>
    </row>
    <row r="49651" spans="7:7" x14ac:dyDescent="0.25">
      <c r="G49651" s="7"/>
    </row>
    <row r="49652" spans="7:7" x14ac:dyDescent="0.25">
      <c r="G49652" s="7"/>
    </row>
    <row r="49653" spans="7:7" x14ac:dyDescent="0.25">
      <c r="G49653" s="7"/>
    </row>
    <row r="49654" spans="7:7" x14ac:dyDescent="0.25">
      <c r="G49654" s="7"/>
    </row>
    <row r="49655" spans="7:7" x14ac:dyDescent="0.25">
      <c r="G49655" s="7"/>
    </row>
    <row r="49656" spans="7:7" x14ac:dyDescent="0.25">
      <c r="G49656" s="7"/>
    </row>
    <row r="49657" spans="7:7" x14ac:dyDescent="0.25">
      <c r="G49657" s="7"/>
    </row>
    <row r="49658" spans="7:7" x14ac:dyDescent="0.25">
      <c r="G49658" s="7"/>
    </row>
    <row r="49659" spans="7:7" x14ac:dyDescent="0.25">
      <c r="G49659" s="7"/>
    </row>
    <row r="49660" spans="7:7" x14ac:dyDescent="0.25">
      <c r="G49660" s="7"/>
    </row>
    <row r="49661" spans="7:7" x14ac:dyDescent="0.25">
      <c r="G49661" s="7"/>
    </row>
    <row r="49662" spans="7:7" x14ac:dyDescent="0.25">
      <c r="G49662" s="7"/>
    </row>
    <row r="49663" spans="7:7" x14ac:dyDescent="0.25">
      <c r="G49663" s="7"/>
    </row>
    <row r="49664" spans="7:7" x14ac:dyDescent="0.25">
      <c r="G49664" s="7"/>
    </row>
    <row r="49665" spans="7:7" x14ac:dyDescent="0.25">
      <c r="G49665" s="7"/>
    </row>
    <row r="49666" spans="7:7" x14ac:dyDescent="0.25">
      <c r="G49666" s="7"/>
    </row>
    <row r="49667" spans="7:7" x14ac:dyDescent="0.25">
      <c r="G49667" s="7"/>
    </row>
    <row r="49668" spans="7:7" x14ac:dyDescent="0.25">
      <c r="G49668" s="7"/>
    </row>
    <row r="49669" spans="7:7" x14ac:dyDescent="0.25">
      <c r="G49669" s="7"/>
    </row>
    <row r="49670" spans="7:7" x14ac:dyDescent="0.25">
      <c r="G49670" s="7"/>
    </row>
    <row r="49671" spans="7:7" x14ac:dyDescent="0.25">
      <c r="G49671" s="7"/>
    </row>
    <row r="49672" spans="7:7" x14ac:dyDescent="0.25">
      <c r="G49672" s="7"/>
    </row>
    <row r="49673" spans="7:7" x14ac:dyDescent="0.25">
      <c r="G49673" s="7"/>
    </row>
    <row r="49674" spans="7:7" x14ac:dyDescent="0.25">
      <c r="G49674" s="7"/>
    </row>
    <row r="49675" spans="7:7" x14ac:dyDescent="0.25">
      <c r="G49675" s="7"/>
    </row>
    <row r="49676" spans="7:7" x14ac:dyDescent="0.25">
      <c r="G49676" s="7"/>
    </row>
    <row r="49677" spans="7:7" x14ac:dyDescent="0.25">
      <c r="G49677" s="7"/>
    </row>
    <row r="49678" spans="7:7" x14ac:dyDescent="0.25">
      <c r="G49678" s="7"/>
    </row>
    <row r="49679" spans="7:7" x14ac:dyDescent="0.25">
      <c r="G49679" s="7"/>
    </row>
    <row r="49680" spans="7:7" x14ac:dyDescent="0.25">
      <c r="G49680" s="7"/>
    </row>
    <row r="49681" spans="7:7" x14ac:dyDescent="0.25">
      <c r="G49681" s="7"/>
    </row>
    <row r="49682" spans="7:7" x14ac:dyDescent="0.25">
      <c r="G49682" s="7"/>
    </row>
    <row r="49683" spans="7:7" x14ac:dyDescent="0.25">
      <c r="G49683" s="7"/>
    </row>
    <row r="49684" spans="7:7" x14ac:dyDescent="0.25">
      <c r="G49684" s="7"/>
    </row>
    <row r="49685" spans="7:7" x14ac:dyDescent="0.25">
      <c r="G49685" s="7"/>
    </row>
    <row r="49686" spans="7:7" x14ac:dyDescent="0.25">
      <c r="G49686" s="7"/>
    </row>
    <row r="49687" spans="7:7" x14ac:dyDescent="0.25">
      <c r="G49687" s="7"/>
    </row>
    <row r="49688" spans="7:7" x14ac:dyDescent="0.25">
      <c r="G49688" s="7"/>
    </row>
    <row r="49689" spans="7:7" x14ac:dyDescent="0.25">
      <c r="G49689" s="7"/>
    </row>
    <row r="49690" spans="7:7" x14ac:dyDescent="0.25">
      <c r="G49690" s="7"/>
    </row>
    <row r="49691" spans="7:7" x14ac:dyDescent="0.25">
      <c r="G49691" s="7"/>
    </row>
    <row r="49692" spans="7:7" x14ac:dyDescent="0.25">
      <c r="G49692" s="7"/>
    </row>
    <row r="49693" spans="7:7" x14ac:dyDescent="0.25">
      <c r="G49693" s="7"/>
    </row>
    <row r="49694" spans="7:7" x14ac:dyDescent="0.25">
      <c r="G49694" s="7"/>
    </row>
    <row r="49695" spans="7:7" x14ac:dyDescent="0.25">
      <c r="G49695" s="7"/>
    </row>
    <row r="49696" spans="7:7" x14ac:dyDescent="0.25">
      <c r="G49696" s="7"/>
    </row>
    <row r="49697" spans="7:7" x14ac:dyDescent="0.25">
      <c r="G49697" s="7"/>
    </row>
    <row r="49698" spans="7:7" x14ac:dyDescent="0.25">
      <c r="G49698" s="7"/>
    </row>
    <row r="49699" spans="7:7" x14ac:dyDescent="0.25">
      <c r="G49699" s="7"/>
    </row>
    <row r="49700" spans="7:7" x14ac:dyDescent="0.25">
      <c r="G49700" s="7"/>
    </row>
    <row r="49701" spans="7:7" x14ac:dyDescent="0.25">
      <c r="G49701" s="7"/>
    </row>
    <row r="49702" spans="7:7" x14ac:dyDescent="0.25">
      <c r="G49702" s="7"/>
    </row>
    <row r="49703" spans="7:7" x14ac:dyDescent="0.25">
      <c r="G49703" s="7"/>
    </row>
    <row r="49704" spans="7:7" x14ac:dyDescent="0.25">
      <c r="G49704" s="7"/>
    </row>
    <row r="49705" spans="7:7" x14ac:dyDescent="0.25">
      <c r="G49705" s="7"/>
    </row>
    <row r="49706" spans="7:7" x14ac:dyDescent="0.25">
      <c r="G49706" s="7"/>
    </row>
    <row r="49707" spans="7:7" x14ac:dyDescent="0.25">
      <c r="G49707" s="7"/>
    </row>
    <row r="49708" spans="7:7" x14ac:dyDescent="0.25">
      <c r="G49708" s="7"/>
    </row>
    <row r="49709" spans="7:7" x14ac:dyDescent="0.25">
      <c r="G49709" s="7"/>
    </row>
    <row r="49710" spans="7:7" x14ac:dyDescent="0.25">
      <c r="G49710" s="7"/>
    </row>
    <row r="49711" spans="7:7" x14ac:dyDescent="0.25">
      <c r="G49711" s="7"/>
    </row>
    <row r="49712" spans="7:7" x14ac:dyDescent="0.25">
      <c r="G49712" s="7"/>
    </row>
    <row r="49713" spans="7:7" x14ac:dyDescent="0.25">
      <c r="G49713" s="7"/>
    </row>
    <row r="49714" spans="7:7" x14ac:dyDescent="0.25">
      <c r="G49714" s="7"/>
    </row>
    <row r="49715" spans="7:7" x14ac:dyDescent="0.25">
      <c r="G49715" s="7"/>
    </row>
    <row r="49716" spans="7:7" x14ac:dyDescent="0.25">
      <c r="G49716" s="7"/>
    </row>
    <row r="49717" spans="7:7" x14ac:dyDescent="0.25">
      <c r="G49717" s="7"/>
    </row>
    <row r="49718" spans="7:7" x14ac:dyDescent="0.25">
      <c r="G49718" s="7"/>
    </row>
    <row r="49719" spans="7:7" x14ac:dyDescent="0.25">
      <c r="G49719" s="7"/>
    </row>
    <row r="49720" spans="7:7" x14ac:dyDescent="0.25">
      <c r="G49720" s="7"/>
    </row>
    <row r="49721" spans="7:7" x14ac:dyDescent="0.25">
      <c r="G49721" s="7"/>
    </row>
    <row r="49722" spans="7:7" x14ac:dyDescent="0.25">
      <c r="G49722" s="7"/>
    </row>
    <row r="49723" spans="7:7" x14ac:dyDescent="0.25">
      <c r="G49723" s="7"/>
    </row>
    <row r="49724" spans="7:7" x14ac:dyDescent="0.25">
      <c r="G49724" s="7"/>
    </row>
    <row r="49725" spans="7:7" x14ac:dyDescent="0.25">
      <c r="G49725" s="7"/>
    </row>
    <row r="49726" spans="7:7" x14ac:dyDescent="0.25">
      <c r="G49726" s="7"/>
    </row>
    <row r="49727" spans="7:7" x14ac:dyDescent="0.25">
      <c r="G49727" s="7"/>
    </row>
    <row r="49728" spans="7:7" x14ac:dyDescent="0.25">
      <c r="G49728" s="7"/>
    </row>
    <row r="49729" spans="7:7" x14ac:dyDescent="0.25">
      <c r="G49729" s="7"/>
    </row>
    <row r="49730" spans="7:7" x14ac:dyDescent="0.25">
      <c r="G49730" s="7"/>
    </row>
    <row r="49731" spans="7:7" x14ac:dyDescent="0.25">
      <c r="G49731" s="7"/>
    </row>
    <row r="49732" spans="7:7" x14ac:dyDescent="0.25">
      <c r="G49732" s="7"/>
    </row>
    <row r="49733" spans="7:7" x14ac:dyDescent="0.25">
      <c r="G49733" s="7"/>
    </row>
    <row r="49734" spans="7:7" x14ac:dyDescent="0.25">
      <c r="G49734" s="7"/>
    </row>
    <row r="49735" spans="7:7" x14ac:dyDescent="0.25">
      <c r="G49735" s="7"/>
    </row>
    <row r="49736" spans="7:7" x14ac:dyDescent="0.25">
      <c r="G49736" s="7"/>
    </row>
    <row r="49737" spans="7:7" x14ac:dyDescent="0.25">
      <c r="G49737" s="7"/>
    </row>
    <row r="49738" spans="7:7" x14ac:dyDescent="0.25">
      <c r="G49738" s="7"/>
    </row>
    <row r="49739" spans="7:7" x14ac:dyDescent="0.25">
      <c r="G49739" s="7"/>
    </row>
    <row r="49740" spans="7:7" x14ac:dyDescent="0.25">
      <c r="G49740" s="7"/>
    </row>
    <row r="49741" spans="7:7" x14ac:dyDescent="0.25">
      <c r="G49741" s="7"/>
    </row>
    <row r="49742" spans="7:7" x14ac:dyDescent="0.25">
      <c r="G49742" s="7"/>
    </row>
    <row r="49743" spans="7:7" x14ac:dyDescent="0.25">
      <c r="G49743" s="7"/>
    </row>
    <row r="49744" spans="7:7" x14ac:dyDescent="0.25">
      <c r="G49744" s="7"/>
    </row>
    <row r="49745" spans="7:7" x14ac:dyDescent="0.25">
      <c r="G49745" s="7"/>
    </row>
    <row r="49746" spans="7:7" x14ac:dyDescent="0.25">
      <c r="G49746" s="7"/>
    </row>
    <row r="49747" spans="7:7" x14ac:dyDescent="0.25">
      <c r="G49747" s="7"/>
    </row>
    <row r="49748" spans="7:7" x14ac:dyDescent="0.25">
      <c r="G49748" s="7"/>
    </row>
    <row r="49749" spans="7:7" x14ac:dyDescent="0.25">
      <c r="G49749" s="7"/>
    </row>
    <row r="49750" spans="7:7" x14ac:dyDescent="0.25">
      <c r="G49750" s="7"/>
    </row>
    <row r="49751" spans="7:7" x14ac:dyDescent="0.25">
      <c r="G49751" s="7"/>
    </row>
    <row r="49752" spans="7:7" x14ac:dyDescent="0.25">
      <c r="G49752" s="7"/>
    </row>
    <row r="49753" spans="7:7" x14ac:dyDescent="0.25">
      <c r="G49753" s="7"/>
    </row>
    <row r="49754" spans="7:7" x14ac:dyDescent="0.25">
      <c r="G49754" s="7"/>
    </row>
    <row r="49755" spans="7:7" x14ac:dyDescent="0.25">
      <c r="G49755" s="7"/>
    </row>
    <row r="49756" spans="7:7" x14ac:dyDescent="0.25">
      <c r="G49756" s="7"/>
    </row>
    <row r="49757" spans="7:7" x14ac:dyDescent="0.25">
      <c r="G49757" s="7"/>
    </row>
    <row r="49758" spans="7:7" x14ac:dyDescent="0.25">
      <c r="G49758" s="7"/>
    </row>
    <row r="49759" spans="7:7" x14ac:dyDescent="0.25">
      <c r="G49759" s="7"/>
    </row>
    <row r="49760" spans="7:7" x14ac:dyDescent="0.25">
      <c r="G49760" s="7"/>
    </row>
    <row r="49761" spans="7:7" x14ac:dyDescent="0.25">
      <c r="G49761" s="7"/>
    </row>
    <row r="49762" spans="7:7" x14ac:dyDescent="0.25">
      <c r="G49762" s="7"/>
    </row>
    <row r="49763" spans="7:7" x14ac:dyDescent="0.25">
      <c r="G49763" s="7"/>
    </row>
    <row r="49764" spans="7:7" x14ac:dyDescent="0.25">
      <c r="G49764" s="7"/>
    </row>
    <row r="49765" spans="7:7" x14ac:dyDescent="0.25">
      <c r="G49765" s="7"/>
    </row>
    <row r="49766" spans="7:7" x14ac:dyDescent="0.25">
      <c r="G49766" s="7"/>
    </row>
    <row r="49767" spans="7:7" x14ac:dyDescent="0.25">
      <c r="G49767" s="7"/>
    </row>
    <row r="49768" spans="7:7" x14ac:dyDescent="0.25">
      <c r="G49768" s="7"/>
    </row>
    <row r="49769" spans="7:7" x14ac:dyDescent="0.25">
      <c r="G49769" s="7"/>
    </row>
    <row r="49770" spans="7:7" x14ac:dyDescent="0.25">
      <c r="G49770" s="7"/>
    </row>
    <row r="49771" spans="7:7" x14ac:dyDescent="0.25">
      <c r="G49771" s="7"/>
    </row>
    <row r="49772" spans="7:7" x14ac:dyDescent="0.25">
      <c r="G49772" s="7"/>
    </row>
    <row r="49773" spans="7:7" x14ac:dyDescent="0.25">
      <c r="G49773" s="7"/>
    </row>
    <row r="49774" spans="7:7" x14ac:dyDescent="0.25">
      <c r="G49774" s="7"/>
    </row>
    <row r="49775" spans="7:7" x14ac:dyDescent="0.25">
      <c r="G49775" s="7"/>
    </row>
    <row r="49776" spans="7:7" x14ac:dyDescent="0.25">
      <c r="G49776" s="7"/>
    </row>
    <row r="49777" spans="7:7" x14ac:dyDescent="0.25">
      <c r="G49777" s="7"/>
    </row>
    <row r="49778" spans="7:7" x14ac:dyDescent="0.25">
      <c r="G49778" s="7"/>
    </row>
    <row r="49779" spans="7:7" x14ac:dyDescent="0.25">
      <c r="G49779" s="7"/>
    </row>
    <row r="49780" spans="7:7" x14ac:dyDescent="0.25">
      <c r="G49780" s="7"/>
    </row>
    <row r="49781" spans="7:7" x14ac:dyDescent="0.25">
      <c r="G49781" s="7"/>
    </row>
    <row r="49782" spans="7:7" x14ac:dyDescent="0.25">
      <c r="G49782" s="7"/>
    </row>
    <row r="49783" spans="7:7" x14ac:dyDescent="0.25">
      <c r="G49783" s="7"/>
    </row>
    <row r="49784" spans="7:7" x14ac:dyDescent="0.25">
      <c r="G49784" s="7"/>
    </row>
    <row r="49785" spans="7:7" x14ac:dyDescent="0.25">
      <c r="G49785" s="7"/>
    </row>
    <row r="49786" spans="7:7" x14ac:dyDescent="0.25">
      <c r="G49786" s="7"/>
    </row>
    <row r="49787" spans="7:7" x14ac:dyDescent="0.25">
      <c r="G49787" s="7"/>
    </row>
    <row r="49788" spans="7:7" x14ac:dyDescent="0.25">
      <c r="G49788" s="7"/>
    </row>
    <row r="49789" spans="7:7" x14ac:dyDescent="0.25">
      <c r="G49789" s="7"/>
    </row>
    <row r="49790" spans="7:7" x14ac:dyDescent="0.25">
      <c r="G49790" s="7"/>
    </row>
    <row r="49791" spans="7:7" x14ac:dyDescent="0.25">
      <c r="G49791" s="7"/>
    </row>
    <row r="49792" spans="7:7" x14ac:dyDescent="0.25">
      <c r="G49792" s="7"/>
    </row>
    <row r="49793" spans="7:7" x14ac:dyDescent="0.25">
      <c r="G49793" s="7"/>
    </row>
    <row r="49794" spans="7:7" x14ac:dyDescent="0.25">
      <c r="G49794" s="7"/>
    </row>
    <row r="49795" spans="7:7" x14ac:dyDescent="0.25">
      <c r="G49795" s="7"/>
    </row>
    <row r="49796" spans="7:7" x14ac:dyDescent="0.25">
      <c r="G49796" s="7"/>
    </row>
    <row r="49797" spans="7:7" x14ac:dyDescent="0.25">
      <c r="G49797" s="7"/>
    </row>
    <row r="49798" spans="7:7" x14ac:dyDescent="0.25">
      <c r="G49798" s="7"/>
    </row>
    <row r="49799" spans="7:7" x14ac:dyDescent="0.25">
      <c r="G49799" s="7"/>
    </row>
    <row r="49800" spans="7:7" x14ac:dyDescent="0.25">
      <c r="G49800" s="7"/>
    </row>
    <row r="49801" spans="7:7" x14ac:dyDescent="0.25">
      <c r="G49801" s="7"/>
    </row>
    <row r="49802" spans="7:7" x14ac:dyDescent="0.25">
      <c r="G49802" s="7"/>
    </row>
    <row r="49803" spans="7:7" x14ac:dyDescent="0.25">
      <c r="G49803" s="7"/>
    </row>
    <row r="49804" spans="7:7" x14ac:dyDescent="0.25">
      <c r="G49804" s="7"/>
    </row>
    <row r="49805" spans="7:7" x14ac:dyDescent="0.25">
      <c r="G49805" s="7"/>
    </row>
    <row r="49806" spans="7:7" x14ac:dyDescent="0.25">
      <c r="G49806" s="7"/>
    </row>
    <row r="49807" spans="7:7" x14ac:dyDescent="0.25">
      <c r="G49807" s="7"/>
    </row>
    <row r="49808" spans="7:7" x14ac:dyDescent="0.25">
      <c r="G49808" s="7"/>
    </row>
    <row r="49809" spans="7:7" x14ac:dyDescent="0.25">
      <c r="G49809" s="7"/>
    </row>
    <row r="49810" spans="7:7" x14ac:dyDescent="0.25">
      <c r="G49810" s="7"/>
    </row>
    <row r="49811" spans="7:7" x14ac:dyDescent="0.25">
      <c r="G49811" s="7"/>
    </row>
    <row r="49812" spans="7:7" x14ac:dyDescent="0.25">
      <c r="G49812" s="7"/>
    </row>
    <row r="49813" spans="7:7" x14ac:dyDescent="0.25">
      <c r="G49813" s="7"/>
    </row>
    <row r="49814" spans="7:7" x14ac:dyDescent="0.25">
      <c r="G49814" s="7"/>
    </row>
    <row r="49815" spans="7:7" x14ac:dyDescent="0.25">
      <c r="G49815" s="7"/>
    </row>
    <row r="49816" spans="7:7" x14ac:dyDescent="0.25">
      <c r="G49816" s="7"/>
    </row>
    <row r="49817" spans="7:7" x14ac:dyDescent="0.25">
      <c r="G49817" s="7"/>
    </row>
    <row r="49818" spans="7:7" x14ac:dyDescent="0.25">
      <c r="G49818" s="7"/>
    </row>
    <row r="49819" spans="7:7" x14ac:dyDescent="0.25">
      <c r="G49819" s="7"/>
    </row>
    <row r="49820" spans="7:7" x14ac:dyDescent="0.25">
      <c r="G49820" s="7"/>
    </row>
    <row r="49821" spans="7:7" x14ac:dyDescent="0.25">
      <c r="G49821" s="7"/>
    </row>
    <row r="49822" spans="7:7" x14ac:dyDescent="0.25">
      <c r="G49822" s="7"/>
    </row>
    <row r="49823" spans="7:7" x14ac:dyDescent="0.25">
      <c r="G49823" s="7"/>
    </row>
    <row r="49824" spans="7:7" x14ac:dyDescent="0.25">
      <c r="G49824" s="7"/>
    </row>
    <row r="49825" spans="7:7" x14ac:dyDescent="0.25">
      <c r="G49825" s="7"/>
    </row>
    <row r="49826" spans="7:7" x14ac:dyDescent="0.25">
      <c r="G49826" s="7"/>
    </row>
    <row r="49827" spans="7:7" x14ac:dyDescent="0.25">
      <c r="G49827" s="7"/>
    </row>
    <row r="49828" spans="7:7" x14ac:dyDescent="0.25">
      <c r="G49828" s="7"/>
    </row>
    <row r="49829" spans="7:7" x14ac:dyDescent="0.25">
      <c r="G49829" s="7"/>
    </row>
    <row r="49830" spans="7:7" x14ac:dyDescent="0.25">
      <c r="G49830" s="7"/>
    </row>
    <row r="49831" spans="7:7" x14ac:dyDescent="0.25">
      <c r="G49831" s="7"/>
    </row>
    <row r="49832" spans="7:7" x14ac:dyDescent="0.25">
      <c r="G49832" s="7"/>
    </row>
    <row r="49833" spans="7:7" x14ac:dyDescent="0.25">
      <c r="G49833" s="7"/>
    </row>
    <row r="49834" spans="7:7" x14ac:dyDescent="0.25">
      <c r="G49834" s="7"/>
    </row>
    <row r="49835" spans="7:7" x14ac:dyDescent="0.25">
      <c r="G49835" s="7"/>
    </row>
    <row r="49836" spans="7:7" x14ac:dyDescent="0.25">
      <c r="G49836" s="7"/>
    </row>
    <row r="49837" spans="7:7" x14ac:dyDescent="0.25">
      <c r="G49837" s="7"/>
    </row>
    <row r="49838" spans="7:7" x14ac:dyDescent="0.25">
      <c r="G49838" s="7"/>
    </row>
    <row r="49839" spans="7:7" x14ac:dyDescent="0.25">
      <c r="G49839" s="7"/>
    </row>
    <row r="49840" spans="7:7" x14ac:dyDescent="0.25">
      <c r="G49840" s="7"/>
    </row>
    <row r="49841" spans="7:7" x14ac:dyDescent="0.25">
      <c r="G49841" s="7"/>
    </row>
    <row r="49842" spans="7:7" x14ac:dyDescent="0.25">
      <c r="G49842" s="7"/>
    </row>
    <row r="49843" spans="7:7" x14ac:dyDescent="0.25">
      <c r="G49843" s="7"/>
    </row>
    <row r="49844" spans="7:7" x14ac:dyDescent="0.25">
      <c r="G49844" s="7"/>
    </row>
    <row r="49845" spans="7:7" x14ac:dyDescent="0.25">
      <c r="G49845" s="7"/>
    </row>
    <row r="49846" spans="7:7" x14ac:dyDescent="0.25">
      <c r="G49846" s="7"/>
    </row>
    <row r="49847" spans="7:7" x14ac:dyDescent="0.25">
      <c r="G49847" s="7"/>
    </row>
    <row r="49848" spans="7:7" x14ac:dyDescent="0.25">
      <c r="G49848" s="7"/>
    </row>
    <row r="49849" spans="7:7" x14ac:dyDescent="0.25">
      <c r="G49849" s="7"/>
    </row>
    <row r="49850" spans="7:7" x14ac:dyDescent="0.25">
      <c r="G49850" s="7"/>
    </row>
    <row r="49851" spans="7:7" x14ac:dyDescent="0.25">
      <c r="G49851" s="7"/>
    </row>
    <row r="49852" spans="7:7" x14ac:dyDescent="0.25">
      <c r="G49852" s="7"/>
    </row>
    <row r="49853" spans="7:7" x14ac:dyDescent="0.25">
      <c r="G49853" s="7"/>
    </row>
    <row r="49854" spans="7:7" x14ac:dyDescent="0.25">
      <c r="G49854" s="7"/>
    </row>
    <row r="49855" spans="7:7" x14ac:dyDescent="0.25">
      <c r="G49855" s="7"/>
    </row>
    <row r="49856" spans="7:7" x14ac:dyDescent="0.25">
      <c r="G49856" s="7"/>
    </row>
    <row r="49857" spans="7:7" x14ac:dyDescent="0.25">
      <c r="G49857" s="7"/>
    </row>
    <row r="49858" spans="7:7" x14ac:dyDescent="0.25">
      <c r="G49858" s="7"/>
    </row>
    <row r="49859" spans="7:7" x14ac:dyDescent="0.25">
      <c r="G49859" s="7"/>
    </row>
    <row r="49860" spans="7:7" x14ac:dyDescent="0.25">
      <c r="G49860" s="7"/>
    </row>
    <row r="49861" spans="7:7" x14ac:dyDescent="0.25">
      <c r="G49861" s="7"/>
    </row>
    <row r="49862" spans="7:7" x14ac:dyDescent="0.25">
      <c r="G49862" s="7"/>
    </row>
    <row r="49863" spans="7:7" x14ac:dyDescent="0.25">
      <c r="G49863" s="7"/>
    </row>
    <row r="49864" spans="7:7" x14ac:dyDescent="0.25">
      <c r="G49864" s="7"/>
    </row>
    <row r="49865" spans="7:7" x14ac:dyDescent="0.25">
      <c r="G49865" s="7"/>
    </row>
    <row r="49866" spans="7:7" x14ac:dyDescent="0.25">
      <c r="G49866" s="7"/>
    </row>
    <row r="49867" spans="7:7" x14ac:dyDescent="0.25">
      <c r="G49867" s="7"/>
    </row>
    <row r="49868" spans="7:7" x14ac:dyDescent="0.25">
      <c r="G49868" s="7"/>
    </row>
    <row r="49869" spans="7:7" x14ac:dyDescent="0.25">
      <c r="G49869" s="7"/>
    </row>
    <row r="49870" spans="7:7" x14ac:dyDescent="0.25">
      <c r="G49870" s="7"/>
    </row>
    <row r="49871" spans="7:7" x14ac:dyDescent="0.25">
      <c r="G49871" s="7"/>
    </row>
    <row r="49872" spans="7:7" x14ac:dyDescent="0.25">
      <c r="G49872" s="7"/>
    </row>
    <row r="49873" spans="7:7" x14ac:dyDescent="0.25">
      <c r="G49873" s="7"/>
    </row>
    <row r="49874" spans="7:7" x14ac:dyDescent="0.25">
      <c r="G49874" s="7"/>
    </row>
    <row r="49875" spans="7:7" x14ac:dyDescent="0.25">
      <c r="G49875" s="7"/>
    </row>
    <row r="49876" spans="7:7" x14ac:dyDescent="0.25">
      <c r="G49876" s="7"/>
    </row>
    <row r="49877" spans="7:7" x14ac:dyDescent="0.25">
      <c r="G49877" s="7"/>
    </row>
    <row r="49878" spans="7:7" x14ac:dyDescent="0.25">
      <c r="G49878" s="7"/>
    </row>
    <row r="49879" spans="7:7" x14ac:dyDescent="0.25">
      <c r="G49879" s="7"/>
    </row>
    <row r="49880" spans="7:7" x14ac:dyDescent="0.25">
      <c r="G49880" s="7"/>
    </row>
    <row r="49881" spans="7:7" x14ac:dyDescent="0.25">
      <c r="G49881" s="7"/>
    </row>
    <row r="49882" spans="7:7" x14ac:dyDescent="0.25">
      <c r="G49882" s="7"/>
    </row>
    <row r="49883" spans="7:7" x14ac:dyDescent="0.25">
      <c r="G49883" s="7"/>
    </row>
    <row r="49884" spans="7:7" x14ac:dyDescent="0.25">
      <c r="G49884" s="7"/>
    </row>
    <row r="49885" spans="7:7" x14ac:dyDescent="0.25">
      <c r="G49885" s="7"/>
    </row>
    <row r="49886" spans="7:7" x14ac:dyDescent="0.25">
      <c r="G49886" s="7"/>
    </row>
    <row r="49887" spans="7:7" x14ac:dyDescent="0.25">
      <c r="G49887" s="7"/>
    </row>
    <row r="49888" spans="7:7" x14ac:dyDescent="0.25">
      <c r="G49888" s="7"/>
    </row>
    <row r="49889" spans="7:7" x14ac:dyDescent="0.25">
      <c r="G49889" s="7"/>
    </row>
    <row r="49890" spans="7:7" x14ac:dyDescent="0.25">
      <c r="G49890" s="7"/>
    </row>
    <row r="49891" spans="7:7" x14ac:dyDescent="0.25">
      <c r="G49891" s="7"/>
    </row>
    <row r="49892" spans="7:7" x14ac:dyDescent="0.25">
      <c r="G49892" s="7"/>
    </row>
    <row r="49893" spans="7:7" x14ac:dyDescent="0.25">
      <c r="G49893" s="7"/>
    </row>
    <row r="49894" spans="7:7" x14ac:dyDescent="0.25">
      <c r="G49894" s="7"/>
    </row>
    <row r="49895" spans="7:7" x14ac:dyDescent="0.25">
      <c r="G49895" s="7"/>
    </row>
    <row r="49896" spans="7:7" x14ac:dyDescent="0.25">
      <c r="G49896" s="7"/>
    </row>
    <row r="49897" spans="7:7" x14ac:dyDescent="0.25">
      <c r="G49897" s="7"/>
    </row>
    <row r="49898" spans="7:7" x14ac:dyDescent="0.25">
      <c r="G49898" s="7"/>
    </row>
    <row r="49899" spans="7:7" x14ac:dyDescent="0.25">
      <c r="G49899" s="7"/>
    </row>
    <row r="49900" spans="7:7" x14ac:dyDescent="0.25">
      <c r="G49900" s="7"/>
    </row>
    <row r="49901" spans="7:7" x14ac:dyDescent="0.25">
      <c r="G49901" s="7"/>
    </row>
    <row r="49902" spans="7:7" x14ac:dyDescent="0.25">
      <c r="G49902" s="7"/>
    </row>
    <row r="49903" spans="7:7" x14ac:dyDescent="0.25">
      <c r="G49903" s="7"/>
    </row>
    <row r="49904" spans="7:7" x14ac:dyDescent="0.25">
      <c r="G49904" s="7"/>
    </row>
    <row r="49905" spans="7:7" x14ac:dyDescent="0.25">
      <c r="G49905" s="7"/>
    </row>
    <row r="49906" spans="7:7" x14ac:dyDescent="0.25">
      <c r="G49906" s="7"/>
    </row>
    <row r="49907" spans="7:7" x14ac:dyDescent="0.25">
      <c r="G49907" s="7"/>
    </row>
    <row r="49908" spans="7:7" x14ac:dyDescent="0.25">
      <c r="G49908" s="7"/>
    </row>
    <row r="49909" spans="7:7" x14ac:dyDescent="0.25">
      <c r="G49909" s="7"/>
    </row>
    <row r="49910" spans="7:7" x14ac:dyDescent="0.25">
      <c r="G49910" s="7"/>
    </row>
    <row r="49911" spans="7:7" x14ac:dyDescent="0.25">
      <c r="G49911" s="7"/>
    </row>
    <row r="49912" spans="7:7" x14ac:dyDescent="0.25">
      <c r="G49912" s="7"/>
    </row>
    <row r="49913" spans="7:7" x14ac:dyDescent="0.25">
      <c r="G49913" s="7"/>
    </row>
    <row r="49914" spans="7:7" x14ac:dyDescent="0.25">
      <c r="G49914" s="7"/>
    </row>
    <row r="49915" spans="7:7" x14ac:dyDescent="0.25">
      <c r="G49915" s="7"/>
    </row>
    <row r="49916" spans="7:7" x14ac:dyDescent="0.25">
      <c r="G49916" s="7"/>
    </row>
    <row r="49917" spans="7:7" x14ac:dyDescent="0.25">
      <c r="G49917" s="7"/>
    </row>
    <row r="49918" spans="7:7" x14ac:dyDescent="0.25">
      <c r="G49918" s="7"/>
    </row>
    <row r="49919" spans="7:7" x14ac:dyDescent="0.25">
      <c r="G49919" s="7"/>
    </row>
    <row r="49920" spans="7:7" x14ac:dyDescent="0.25">
      <c r="G49920" s="7"/>
    </row>
    <row r="49921" spans="7:7" x14ac:dyDescent="0.25">
      <c r="G49921" s="7"/>
    </row>
    <row r="49922" spans="7:7" x14ac:dyDescent="0.25">
      <c r="G49922" s="7"/>
    </row>
    <row r="49923" spans="7:7" x14ac:dyDescent="0.25">
      <c r="G49923" s="7"/>
    </row>
    <row r="49924" spans="7:7" x14ac:dyDescent="0.25">
      <c r="G49924" s="7"/>
    </row>
    <row r="49925" spans="7:7" x14ac:dyDescent="0.25">
      <c r="G49925" s="7"/>
    </row>
    <row r="49926" spans="7:7" x14ac:dyDescent="0.25">
      <c r="G49926" s="7"/>
    </row>
    <row r="49927" spans="7:7" x14ac:dyDescent="0.25">
      <c r="G49927" s="7"/>
    </row>
    <row r="49928" spans="7:7" x14ac:dyDescent="0.25">
      <c r="G49928" s="7"/>
    </row>
    <row r="49929" spans="7:7" x14ac:dyDescent="0.25">
      <c r="G49929" s="7"/>
    </row>
    <row r="49930" spans="7:7" x14ac:dyDescent="0.25">
      <c r="G49930" s="7"/>
    </row>
    <row r="49931" spans="7:7" x14ac:dyDescent="0.25">
      <c r="G49931" s="7"/>
    </row>
    <row r="49932" spans="7:7" x14ac:dyDescent="0.25">
      <c r="G49932" s="7"/>
    </row>
    <row r="49933" spans="7:7" x14ac:dyDescent="0.25">
      <c r="G49933" s="7"/>
    </row>
    <row r="49934" spans="7:7" x14ac:dyDescent="0.25">
      <c r="G49934" s="7"/>
    </row>
    <row r="49935" spans="7:7" x14ac:dyDescent="0.25">
      <c r="G49935" s="7"/>
    </row>
    <row r="49936" spans="7:7" x14ac:dyDescent="0.25">
      <c r="G49936" s="7"/>
    </row>
    <row r="49937" spans="7:7" x14ac:dyDescent="0.25">
      <c r="G49937" s="7"/>
    </row>
    <row r="49938" spans="7:7" x14ac:dyDescent="0.25">
      <c r="G49938" s="7"/>
    </row>
    <row r="49939" spans="7:7" x14ac:dyDescent="0.25">
      <c r="G49939" s="7"/>
    </row>
    <row r="49940" spans="7:7" x14ac:dyDescent="0.25">
      <c r="G49940" s="7"/>
    </row>
    <row r="49941" spans="7:7" x14ac:dyDescent="0.25">
      <c r="G49941" s="7"/>
    </row>
    <row r="49942" spans="7:7" x14ac:dyDescent="0.25">
      <c r="G49942" s="7"/>
    </row>
    <row r="49943" spans="7:7" x14ac:dyDescent="0.25">
      <c r="G49943" s="7"/>
    </row>
    <row r="49944" spans="7:7" x14ac:dyDescent="0.25">
      <c r="G49944" s="7"/>
    </row>
    <row r="49945" spans="7:7" x14ac:dyDescent="0.25">
      <c r="G49945" s="7"/>
    </row>
    <row r="49946" spans="7:7" x14ac:dyDescent="0.25">
      <c r="G49946" s="7"/>
    </row>
    <row r="49947" spans="7:7" x14ac:dyDescent="0.25">
      <c r="G49947" s="7"/>
    </row>
    <row r="49948" spans="7:7" x14ac:dyDescent="0.25">
      <c r="G49948" s="7"/>
    </row>
    <row r="49949" spans="7:7" x14ac:dyDescent="0.25">
      <c r="G49949" s="7"/>
    </row>
    <row r="49950" spans="7:7" x14ac:dyDescent="0.25">
      <c r="G49950" s="7"/>
    </row>
    <row r="49951" spans="7:7" x14ac:dyDescent="0.25">
      <c r="G49951" s="7"/>
    </row>
    <row r="49952" spans="7:7" x14ac:dyDescent="0.25">
      <c r="G49952" s="7"/>
    </row>
    <row r="49953" spans="7:7" x14ac:dyDescent="0.25">
      <c r="G49953" s="7"/>
    </row>
    <row r="49954" spans="7:7" x14ac:dyDescent="0.25">
      <c r="G49954" s="7"/>
    </row>
    <row r="49955" spans="7:7" x14ac:dyDescent="0.25">
      <c r="G49955" s="7"/>
    </row>
    <row r="49956" spans="7:7" x14ac:dyDescent="0.25">
      <c r="G49956" s="7"/>
    </row>
    <row r="49957" spans="7:7" x14ac:dyDescent="0.25">
      <c r="G49957" s="7"/>
    </row>
    <row r="49958" spans="7:7" x14ac:dyDescent="0.25">
      <c r="G49958" s="7"/>
    </row>
    <row r="49959" spans="7:7" x14ac:dyDescent="0.25">
      <c r="G49959" s="7"/>
    </row>
    <row r="49960" spans="7:7" x14ac:dyDescent="0.25">
      <c r="G49960" s="7"/>
    </row>
    <row r="49961" spans="7:7" x14ac:dyDescent="0.25">
      <c r="G49961" s="7"/>
    </row>
    <row r="49962" spans="7:7" x14ac:dyDescent="0.25">
      <c r="G49962" s="7"/>
    </row>
    <row r="49963" spans="7:7" x14ac:dyDescent="0.25">
      <c r="G49963" s="7"/>
    </row>
    <row r="49964" spans="7:7" x14ac:dyDescent="0.25">
      <c r="G49964" s="7"/>
    </row>
    <row r="49965" spans="7:7" x14ac:dyDescent="0.25">
      <c r="G49965" s="7"/>
    </row>
    <row r="49966" spans="7:7" x14ac:dyDescent="0.25">
      <c r="G49966" s="7"/>
    </row>
    <row r="49967" spans="7:7" x14ac:dyDescent="0.25">
      <c r="G49967" s="7"/>
    </row>
    <row r="49968" spans="7:7" x14ac:dyDescent="0.25">
      <c r="G49968" s="7"/>
    </row>
    <row r="49969" spans="7:7" x14ac:dyDescent="0.25">
      <c r="G49969" s="7"/>
    </row>
    <row r="49970" spans="7:7" x14ac:dyDescent="0.25">
      <c r="G49970" s="7"/>
    </row>
    <row r="49971" spans="7:7" x14ac:dyDescent="0.25">
      <c r="G49971" s="7"/>
    </row>
    <row r="49972" spans="7:7" x14ac:dyDescent="0.25">
      <c r="G49972" s="7"/>
    </row>
    <row r="49973" spans="7:7" x14ac:dyDescent="0.25">
      <c r="G49973" s="7"/>
    </row>
    <row r="49974" spans="7:7" x14ac:dyDescent="0.25">
      <c r="G49974" s="7"/>
    </row>
    <row r="49975" spans="7:7" x14ac:dyDescent="0.25">
      <c r="G49975" s="7"/>
    </row>
    <row r="49976" spans="7:7" x14ac:dyDescent="0.25">
      <c r="G49976" s="7"/>
    </row>
    <row r="49977" spans="7:7" x14ac:dyDescent="0.25">
      <c r="G49977" s="7"/>
    </row>
    <row r="49978" spans="7:7" x14ac:dyDescent="0.25">
      <c r="G49978" s="7"/>
    </row>
    <row r="49979" spans="7:7" x14ac:dyDescent="0.25">
      <c r="G49979" s="7"/>
    </row>
    <row r="49980" spans="7:7" x14ac:dyDescent="0.25">
      <c r="G49980" s="7"/>
    </row>
    <row r="49981" spans="7:7" x14ac:dyDescent="0.25">
      <c r="G49981" s="7"/>
    </row>
    <row r="49982" spans="7:7" x14ac:dyDescent="0.25">
      <c r="G49982" s="7"/>
    </row>
    <row r="49983" spans="7:7" x14ac:dyDescent="0.25">
      <c r="G49983" s="7"/>
    </row>
    <row r="49984" spans="7:7" x14ac:dyDescent="0.25">
      <c r="G49984" s="7"/>
    </row>
    <row r="49985" spans="7:7" x14ac:dyDescent="0.25">
      <c r="G49985" s="7"/>
    </row>
    <row r="49986" spans="7:7" x14ac:dyDescent="0.25">
      <c r="G49986" s="7"/>
    </row>
    <row r="49987" spans="7:7" x14ac:dyDescent="0.25">
      <c r="G49987" s="7"/>
    </row>
    <row r="49988" spans="7:7" x14ac:dyDescent="0.25">
      <c r="G49988" s="7"/>
    </row>
    <row r="49989" spans="7:7" x14ac:dyDescent="0.25">
      <c r="G49989" s="7"/>
    </row>
    <row r="49990" spans="7:7" x14ac:dyDescent="0.25">
      <c r="G49990" s="7"/>
    </row>
    <row r="49991" spans="7:7" x14ac:dyDescent="0.25">
      <c r="G49991" s="7"/>
    </row>
    <row r="49992" spans="7:7" x14ac:dyDescent="0.25">
      <c r="G49992" s="7"/>
    </row>
    <row r="49993" spans="7:7" x14ac:dyDescent="0.25">
      <c r="G49993" s="7"/>
    </row>
    <row r="49994" spans="7:7" x14ac:dyDescent="0.25">
      <c r="G49994" s="7"/>
    </row>
    <row r="49995" spans="7:7" x14ac:dyDescent="0.25">
      <c r="G49995" s="7"/>
    </row>
    <row r="49996" spans="7:7" x14ac:dyDescent="0.25">
      <c r="G49996" s="7"/>
    </row>
    <row r="49997" spans="7:7" x14ac:dyDescent="0.25">
      <c r="G49997" s="7"/>
    </row>
    <row r="49998" spans="7:7" x14ac:dyDescent="0.25">
      <c r="G49998" s="7"/>
    </row>
    <row r="49999" spans="7:7" x14ac:dyDescent="0.25">
      <c r="G49999" s="7"/>
    </row>
    <row r="50000" spans="7:7" x14ac:dyDescent="0.25">
      <c r="G50000" s="7"/>
    </row>
    <row r="50001" spans="7:7" x14ac:dyDescent="0.25">
      <c r="G50001" s="7"/>
    </row>
    <row r="50002" spans="7:7" x14ac:dyDescent="0.25">
      <c r="G50002" s="7"/>
    </row>
    <row r="50003" spans="7:7" x14ac:dyDescent="0.25">
      <c r="G50003" s="7"/>
    </row>
    <row r="50004" spans="7:7" x14ac:dyDescent="0.25">
      <c r="G50004" s="7"/>
    </row>
    <row r="50005" spans="7:7" x14ac:dyDescent="0.25">
      <c r="G50005" s="7"/>
    </row>
    <row r="50006" spans="7:7" x14ac:dyDescent="0.25">
      <c r="G50006" s="7"/>
    </row>
    <row r="50007" spans="7:7" x14ac:dyDescent="0.25">
      <c r="G50007" s="7"/>
    </row>
    <row r="50008" spans="7:7" x14ac:dyDescent="0.25">
      <c r="G50008" s="7"/>
    </row>
    <row r="50009" spans="7:7" x14ac:dyDescent="0.25">
      <c r="G50009" s="7"/>
    </row>
    <row r="50010" spans="7:7" x14ac:dyDescent="0.25">
      <c r="G50010" s="7"/>
    </row>
    <row r="50011" spans="7:7" x14ac:dyDescent="0.25">
      <c r="G50011" s="7"/>
    </row>
    <row r="50012" spans="7:7" x14ac:dyDescent="0.25">
      <c r="G50012" s="7"/>
    </row>
    <row r="50013" spans="7:7" x14ac:dyDescent="0.25">
      <c r="G50013" s="7"/>
    </row>
    <row r="50014" spans="7:7" x14ac:dyDescent="0.25">
      <c r="G50014" s="7"/>
    </row>
    <row r="50015" spans="7:7" x14ac:dyDescent="0.25">
      <c r="G50015" s="7"/>
    </row>
    <row r="50016" spans="7:7" x14ac:dyDescent="0.25">
      <c r="G50016" s="7"/>
    </row>
    <row r="50017" spans="7:7" x14ac:dyDescent="0.25">
      <c r="G50017" s="7"/>
    </row>
    <row r="50018" spans="7:7" x14ac:dyDescent="0.25">
      <c r="G50018" s="7"/>
    </row>
    <row r="50019" spans="7:7" x14ac:dyDescent="0.25">
      <c r="G50019" s="7"/>
    </row>
    <row r="50020" spans="7:7" x14ac:dyDescent="0.25">
      <c r="G50020" s="7"/>
    </row>
    <row r="50021" spans="7:7" x14ac:dyDescent="0.25">
      <c r="G50021" s="7"/>
    </row>
    <row r="50022" spans="7:7" x14ac:dyDescent="0.25">
      <c r="G50022" s="7"/>
    </row>
    <row r="50023" spans="7:7" x14ac:dyDescent="0.25">
      <c r="G50023" s="7"/>
    </row>
    <row r="50024" spans="7:7" x14ac:dyDescent="0.25">
      <c r="G50024" s="7"/>
    </row>
    <row r="50025" spans="7:7" x14ac:dyDescent="0.25">
      <c r="G50025" s="7"/>
    </row>
    <row r="50026" spans="7:7" x14ac:dyDescent="0.25">
      <c r="G50026" s="7"/>
    </row>
    <row r="50027" spans="7:7" x14ac:dyDescent="0.25">
      <c r="G50027" s="7"/>
    </row>
    <row r="50028" spans="7:7" x14ac:dyDescent="0.25">
      <c r="G50028" s="7"/>
    </row>
    <row r="50029" spans="7:7" x14ac:dyDescent="0.25">
      <c r="G50029" s="7"/>
    </row>
    <row r="50030" spans="7:7" x14ac:dyDescent="0.25">
      <c r="G50030" s="7"/>
    </row>
    <row r="50031" spans="7:7" x14ac:dyDescent="0.25">
      <c r="G50031" s="7"/>
    </row>
    <row r="50032" spans="7:7" x14ac:dyDescent="0.25">
      <c r="G50032" s="7"/>
    </row>
    <row r="50033" spans="7:7" x14ac:dyDescent="0.25">
      <c r="G50033" s="7"/>
    </row>
    <row r="50034" spans="7:7" x14ac:dyDescent="0.25">
      <c r="G50034" s="7"/>
    </row>
    <row r="50035" spans="7:7" x14ac:dyDescent="0.25">
      <c r="G50035" s="7"/>
    </row>
    <row r="50036" spans="7:7" x14ac:dyDescent="0.25">
      <c r="G50036" s="7"/>
    </row>
    <row r="50037" spans="7:7" x14ac:dyDescent="0.25">
      <c r="G50037" s="7"/>
    </row>
    <row r="50038" spans="7:7" x14ac:dyDescent="0.25">
      <c r="G50038" s="7"/>
    </row>
    <row r="50039" spans="7:7" x14ac:dyDescent="0.25">
      <c r="G50039" s="7"/>
    </row>
    <row r="50040" spans="7:7" x14ac:dyDescent="0.25">
      <c r="G50040" s="7"/>
    </row>
    <row r="50041" spans="7:7" x14ac:dyDescent="0.25">
      <c r="G50041" s="7"/>
    </row>
    <row r="50042" spans="7:7" x14ac:dyDescent="0.25">
      <c r="G50042" s="7"/>
    </row>
    <row r="50043" spans="7:7" x14ac:dyDescent="0.25">
      <c r="G50043" s="7"/>
    </row>
    <row r="50044" spans="7:7" x14ac:dyDescent="0.25">
      <c r="G50044" s="7"/>
    </row>
    <row r="50045" spans="7:7" x14ac:dyDescent="0.25">
      <c r="G50045" s="7"/>
    </row>
    <row r="50046" spans="7:7" x14ac:dyDescent="0.25">
      <c r="G50046" s="7"/>
    </row>
    <row r="50047" spans="7:7" x14ac:dyDescent="0.25">
      <c r="G50047" s="7"/>
    </row>
    <row r="50048" spans="7:7" x14ac:dyDescent="0.25">
      <c r="G50048" s="7"/>
    </row>
    <row r="50049" spans="7:7" x14ac:dyDescent="0.25">
      <c r="G50049" s="7"/>
    </row>
    <row r="50050" spans="7:7" x14ac:dyDescent="0.25">
      <c r="G50050" s="7"/>
    </row>
    <row r="50051" spans="7:7" x14ac:dyDescent="0.25">
      <c r="G50051" s="7"/>
    </row>
    <row r="50052" spans="7:7" x14ac:dyDescent="0.25">
      <c r="G50052" s="7"/>
    </row>
    <row r="50053" spans="7:7" x14ac:dyDescent="0.25">
      <c r="G50053" s="7"/>
    </row>
    <row r="50054" spans="7:7" x14ac:dyDescent="0.25">
      <c r="G50054" s="7"/>
    </row>
    <row r="50055" spans="7:7" x14ac:dyDescent="0.25">
      <c r="G50055" s="7"/>
    </row>
    <row r="50056" spans="7:7" x14ac:dyDescent="0.25">
      <c r="G50056" s="7"/>
    </row>
    <row r="50057" spans="7:7" x14ac:dyDescent="0.25">
      <c r="G50057" s="7"/>
    </row>
    <row r="50058" spans="7:7" x14ac:dyDescent="0.25">
      <c r="G50058" s="7"/>
    </row>
    <row r="50059" spans="7:7" x14ac:dyDescent="0.25">
      <c r="G50059" s="7"/>
    </row>
    <row r="50060" spans="7:7" x14ac:dyDescent="0.25">
      <c r="G50060" s="7"/>
    </row>
    <row r="50061" spans="7:7" x14ac:dyDescent="0.25">
      <c r="G50061" s="7"/>
    </row>
    <row r="50062" spans="7:7" x14ac:dyDescent="0.25">
      <c r="G50062" s="7"/>
    </row>
    <row r="50063" spans="7:7" x14ac:dyDescent="0.25">
      <c r="G50063" s="7"/>
    </row>
    <row r="50064" spans="7:7" x14ac:dyDescent="0.25">
      <c r="G50064" s="7"/>
    </row>
    <row r="50065" spans="7:7" x14ac:dyDescent="0.25">
      <c r="G50065" s="7"/>
    </row>
    <row r="50066" spans="7:7" x14ac:dyDescent="0.25">
      <c r="G50066" s="7"/>
    </row>
    <row r="50067" spans="7:7" x14ac:dyDescent="0.25">
      <c r="G50067" s="7"/>
    </row>
    <row r="50068" spans="7:7" x14ac:dyDescent="0.25">
      <c r="G50068" s="7"/>
    </row>
    <row r="50069" spans="7:7" x14ac:dyDescent="0.25">
      <c r="G50069" s="7"/>
    </row>
    <row r="50070" spans="7:7" x14ac:dyDescent="0.25">
      <c r="G50070" s="7"/>
    </row>
    <row r="50071" spans="7:7" x14ac:dyDescent="0.25">
      <c r="G50071" s="7"/>
    </row>
    <row r="50072" spans="7:7" x14ac:dyDescent="0.25">
      <c r="G50072" s="7"/>
    </row>
    <row r="50073" spans="7:7" x14ac:dyDescent="0.25">
      <c r="G50073" s="7"/>
    </row>
    <row r="50074" spans="7:7" x14ac:dyDescent="0.25">
      <c r="G50074" s="7"/>
    </row>
    <row r="50075" spans="7:7" x14ac:dyDescent="0.25">
      <c r="G50075" s="7"/>
    </row>
    <row r="50076" spans="7:7" x14ac:dyDescent="0.25">
      <c r="G50076" s="7"/>
    </row>
    <row r="50077" spans="7:7" x14ac:dyDescent="0.25">
      <c r="G50077" s="7"/>
    </row>
    <row r="50078" spans="7:7" x14ac:dyDescent="0.25">
      <c r="G50078" s="7"/>
    </row>
    <row r="50079" spans="7:7" x14ac:dyDescent="0.25">
      <c r="G50079" s="7"/>
    </row>
    <row r="50080" spans="7:7" x14ac:dyDescent="0.25">
      <c r="G50080" s="7"/>
    </row>
    <row r="50081" spans="7:7" x14ac:dyDescent="0.25">
      <c r="G50081" s="7"/>
    </row>
    <row r="50082" spans="7:7" x14ac:dyDescent="0.25">
      <c r="G50082" s="7"/>
    </row>
    <row r="50083" spans="7:7" x14ac:dyDescent="0.25">
      <c r="G50083" s="7"/>
    </row>
    <row r="50084" spans="7:7" x14ac:dyDescent="0.25">
      <c r="G50084" s="7"/>
    </row>
    <row r="50085" spans="7:7" x14ac:dyDescent="0.25">
      <c r="G50085" s="7"/>
    </row>
    <row r="50086" spans="7:7" x14ac:dyDescent="0.25">
      <c r="G50086" s="7"/>
    </row>
    <row r="50087" spans="7:7" x14ac:dyDescent="0.25">
      <c r="G50087" s="7"/>
    </row>
    <row r="50088" spans="7:7" x14ac:dyDescent="0.25">
      <c r="G50088" s="7"/>
    </row>
    <row r="50089" spans="7:7" x14ac:dyDescent="0.25">
      <c r="G50089" s="7"/>
    </row>
    <row r="50090" spans="7:7" x14ac:dyDescent="0.25">
      <c r="G50090" s="7"/>
    </row>
    <row r="50091" spans="7:7" x14ac:dyDescent="0.25">
      <c r="G50091" s="7"/>
    </row>
    <row r="50092" spans="7:7" x14ac:dyDescent="0.25">
      <c r="G50092" s="7"/>
    </row>
    <row r="50093" spans="7:7" x14ac:dyDescent="0.25">
      <c r="G50093" s="7"/>
    </row>
    <row r="50094" spans="7:7" x14ac:dyDescent="0.25">
      <c r="G50094" s="7"/>
    </row>
    <row r="50095" spans="7:7" x14ac:dyDescent="0.25">
      <c r="G50095" s="7"/>
    </row>
    <row r="50096" spans="7:7" x14ac:dyDescent="0.25">
      <c r="G50096" s="7"/>
    </row>
    <row r="50097" spans="7:7" x14ac:dyDescent="0.25">
      <c r="G50097" s="7"/>
    </row>
    <row r="50098" spans="7:7" x14ac:dyDescent="0.25">
      <c r="G50098" s="7"/>
    </row>
    <row r="50099" spans="7:7" x14ac:dyDescent="0.25">
      <c r="G50099" s="7"/>
    </row>
    <row r="50100" spans="7:7" x14ac:dyDescent="0.25">
      <c r="G50100" s="7"/>
    </row>
    <row r="50101" spans="7:7" x14ac:dyDescent="0.25">
      <c r="G50101" s="7"/>
    </row>
    <row r="50102" spans="7:7" x14ac:dyDescent="0.25">
      <c r="G50102" s="7"/>
    </row>
    <row r="50103" spans="7:7" x14ac:dyDescent="0.25">
      <c r="G50103" s="7"/>
    </row>
    <row r="50104" spans="7:7" x14ac:dyDescent="0.25">
      <c r="G50104" s="7"/>
    </row>
    <row r="50105" spans="7:7" x14ac:dyDescent="0.25">
      <c r="G50105" s="7"/>
    </row>
    <row r="50106" spans="7:7" x14ac:dyDescent="0.25">
      <c r="G50106" s="7"/>
    </row>
    <row r="50107" spans="7:7" x14ac:dyDescent="0.25">
      <c r="G50107" s="7"/>
    </row>
    <row r="50108" spans="7:7" x14ac:dyDescent="0.25">
      <c r="G50108" s="7"/>
    </row>
    <row r="50109" spans="7:7" x14ac:dyDescent="0.25">
      <c r="G50109" s="7"/>
    </row>
    <row r="50110" spans="7:7" x14ac:dyDescent="0.25">
      <c r="G50110" s="7"/>
    </row>
    <row r="50111" spans="7:7" x14ac:dyDescent="0.25">
      <c r="G50111" s="7"/>
    </row>
    <row r="50112" spans="7:7" x14ac:dyDescent="0.25">
      <c r="G50112" s="7"/>
    </row>
    <row r="50113" spans="7:7" x14ac:dyDescent="0.25">
      <c r="G50113" s="7"/>
    </row>
    <row r="50114" spans="7:7" x14ac:dyDescent="0.25">
      <c r="G50114" s="7"/>
    </row>
    <row r="50115" spans="7:7" x14ac:dyDescent="0.25">
      <c r="G50115" s="7"/>
    </row>
    <row r="50116" spans="7:7" x14ac:dyDescent="0.25">
      <c r="G50116" s="7"/>
    </row>
    <row r="50117" spans="7:7" x14ac:dyDescent="0.25">
      <c r="G50117" s="7"/>
    </row>
    <row r="50118" spans="7:7" x14ac:dyDescent="0.25">
      <c r="G50118" s="7"/>
    </row>
    <row r="50119" spans="7:7" x14ac:dyDescent="0.25">
      <c r="G50119" s="7"/>
    </row>
    <row r="50120" spans="7:7" x14ac:dyDescent="0.25">
      <c r="G50120" s="7"/>
    </row>
    <row r="50121" spans="7:7" x14ac:dyDescent="0.25">
      <c r="G50121" s="7"/>
    </row>
    <row r="50122" spans="7:7" x14ac:dyDescent="0.25">
      <c r="G50122" s="7"/>
    </row>
    <row r="50123" spans="7:7" x14ac:dyDescent="0.25">
      <c r="G50123" s="7"/>
    </row>
    <row r="50124" spans="7:7" x14ac:dyDescent="0.25">
      <c r="G50124" s="7"/>
    </row>
    <row r="50125" spans="7:7" x14ac:dyDescent="0.25">
      <c r="G50125" s="7"/>
    </row>
    <row r="50126" spans="7:7" x14ac:dyDescent="0.25">
      <c r="G50126" s="7"/>
    </row>
    <row r="50127" spans="7:7" x14ac:dyDescent="0.25">
      <c r="G50127" s="7"/>
    </row>
    <row r="50128" spans="7:7" x14ac:dyDescent="0.25">
      <c r="G50128" s="7"/>
    </row>
    <row r="50129" spans="7:7" x14ac:dyDescent="0.25">
      <c r="G50129" s="7"/>
    </row>
    <row r="50130" spans="7:7" x14ac:dyDescent="0.25">
      <c r="G50130" s="7"/>
    </row>
    <row r="50131" spans="7:7" x14ac:dyDescent="0.25">
      <c r="G50131" s="7"/>
    </row>
    <row r="50132" spans="7:7" x14ac:dyDescent="0.25">
      <c r="G50132" s="7"/>
    </row>
    <row r="50133" spans="7:7" x14ac:dyDescent="0.25">
      <c r="G50133" s="7"/>
    </row>
    <row r="50134" spans="7:7" x14ac:dyDescent="0.25">
      <c r="G50134" s="7"/>
    </row>
    <row r="50135" spans="7:7" x14ac:dyDescent="0.25">
      <c r="G50135" s="7"/>
    </row>
    <row r="50136" spans="7:7" x14ac:dyDescent="0.25">
      <c r="G50136" s="7"/>
    </row>
    <row r="50137" spans="7:7" x14ac:dyDescent="0.25">
      <c r="G50137" s="7"/>
    </row>
    <row r="50138" spans="7:7" x14ac:dyDescent="0.25">
      <c r="G50138" s="7"/>
    </row>
    <row r="50139" spans="7:7" x14ac:dyDescent="0.25">
      <c r="G50139" s="7"/>
    </row>
    <row r="50140" spans="7:7" x14ac:dyDescent="0.25">
      <c r="G50140" s="7"/>
    </row>
    <row r="50141" spans="7:7" x14ac:dyDescent="0.25">
      <c r="G50141" s="7"/>
    </row>
    <row r="50142" spans="7:7" x14ac:dyDescent="0.25">
      <c r="G50142" s="7"/>
    </row>
    <row r="50143" spans="7:7" x14ac:dyDescent="0.25">
      <c r="G50143" s="7"/>
    </row>
    <row r="50144" spans="7:7" x14ac:dyDescent="0.25">
      <c r="G50144" s="7"/>
    </row>
    <row r="50145" spans="7:7" x14ac:dyDescent="0.25">
      <c r="G50145" s="7"/>
    </row>
    <row r="50146" spans="7:7" x14ac:dyDescent="0.25">
      <c r="G50146" s="7"/>
    </row>
    <row r="50147" spans="7:7" x14ac:dyDescent="0.25">
      <c r="G50147" s="7"/>
    </row>
    <row r="50148" spans="7:7" x14ac:dyDescent="0.25">
      <c r="G50148" s="7"/>
    </row>
    <row r="50149" spans="7:7" x14ac:dyDescent="0.25">
      <c r="G50149" s="7"/>
    </row>
    <row r="50150" spans="7:7" x14ac:dyDescent="0.25">
      <c r="G50150" s="7"/>
    </row>
    <row r="50151" spans="7:7" x14ac:dyDescent="0.25">
      <c r="G50151" s="7"/>
    </row>
    <row r="50152" spans="7:7" x14ac:dyDescent="0.25">
      <c r="G50152" s="7"/>
    </row>
    <row r="50153" spans="7:7" x14ac:dyDescent="0.25">
      <c r="G50153" s="7"/>
    </row>
    <row r="50154" spans="7:7" x14ac:dyDescent="0.25">
      <c r="G50154" s="7"/>
    </row>
    <row r="50155" spans="7:7" x14ac:dyDescent="0.25">
      <c r="G50155" s="7"/>
    </row>
    <row r="50156" spans="7:7" x14ac:dyDescent="0.25">
      <c r="G50156" s="7"/>
    </row>
    <row r="50157" spans="7:7" x14ac:dyDescent="0.25">
      <c r="G50157" s="7"/>
    </row>
    <row r="50158" spans="7:7" x14ac:dyDescent="0.25">
      <c r="G50158" s="7"/>
    </row>
    <row r="50159" spans="7:7" x14ac:dyDescent="0.25">
      <c r="G50159" s="7"/>
    </row>
    <row r="50160" spans="7:7" x14ac:dyDescent="0.25">
      <c r="G50160" s="7"/>
    </row>
    <row r="50161" spans="7:7" x14ac:dyDescent="0.25">
      <c r="G50161" s="7"/>
    </row>
    <row r="50162" spans="7:7" x14ac:dyDescent="0.25">
      <c r="G50162" s="7"/>
    </row>
    <row r="50163" spans="7:7" x14ac:dyDescent="0.25">
      <c r="G50163" s="7"/>
    </row>
    <row r="50164" spans="7:7" x14ac:dyDescent="0.25">
      <c r="G50164" s="7"/>
    </row>
    <row r="50165" spans="7:7" x14ac:dyDescent="0.25">
      <c r="G50165" s="7"/>
    </row>
    <row r="50166" spans="7:7" x14ac:dyDescent="0.25">
      <c r="G50166" s="7"/>
    </row>
    <row r="50167" spans="7:7" x14ac:dyDescent="0.25">
      <c r="G50167" s="7"/>
    </row>
    <row r="50168" spans="7:7" x14ac:dyDescent="0.25">
      <c r="G50168" s="7"/>
    </row>
    <row r="50169" spans="7:7" x14ac:dyDescent="0.25">
      <c r="G50169" s="7"/>
    </row>
    <row r="50170" spans="7:7" x14ac:dyDescent="0.25">
      <c r="G50170" s="7"/>
    </row>
    <row r="50171" spans="7:7" x14ac:dyDescent="0.25">
      <c r="G50171" s="7"/>
    </row>
    <row r="50172" spans="7:7" x14ac:dyDescent="0.25">
      <c r="G50172" s="7"/>
    </row>
    <row r="50173" spans="7:7" x14ac:dyDescent="0.25">
      <c r="G50173" s="7"/>
    </row>
    <row r="50174" spans="7:7" x14ac:dyDescent="0.25">
      <c r="G50174" s="7"/>
    </row>
    <row r="50175" spans="7:7" x14ac:dyDescent="0.25">
      <c r="G50175" s="7"/>
    </row>
    <row r="50176" spans="7:7" x14ac:dyDescent="0.25">
      <c r="G50176" s="7"/>
    </row>
    <row r="50177" spans="7:7" x14ac:dyDescent="0.25">
      <c r="G50177" s="7"/>
    </row>
    <row r="50178" spans="7:7" x14ac:dyDescent="0.25">
      <c r="G50178" s="7"/>
    </row>
    <row r="50179" spans="7:7" x14ac:dyDescent="0.25">
      <c r="G50179" s="7"/>
    </row>
    <row r="50180" spans="7:7" x14ac:dyDescent="0.25">
      <c r="G50180" s="7"/>
    </row>
    <row r="50181" spans="7:7" x14ac:dyDescent="0.25">
      <c r="G50181" s="7"/>
    </row>
    <row r="50182" spans="7:7" x14ac:dyDescent="0.25">
      <c r="G50182" s="7"/>
    </row>
    <row r="50183" spans="7:7" x14ac:dyDescent="0.25">
      <c r="G50183" s="7"/>
    </row>
    <row r="50184" spans="7:7" x14ac:dyDescent="0.25">
      <c r="G50184" s="7"/>
    </row>
    <row r="50185" spans="7:7" x14ac:dyDescent="0.25">
      <c r="G50185" s="7"/>
    </row>
    <row r="50186" spans="7:7" x14ac:dyDescent="0.25">
      <c r="G50186" s="7"/>
    </row>
    <row r="50187" spans="7:7" x14ac:dyDescent="0.25">
      <c r="G50187" s="7"/>
    </row>
    <row r="50188" spans="7:7" x14ac:dyDescent="0.25">
      <c r="G50188" s="7"/>
    </row>
    <row r="50189" spans="7:7" x14ac:dyDescent="0.25">
      <c r="G50189" s="7"/>
    </row>
    <row r="50190" spans="7:7" x14ac:dyDescent="0.25">
      <c r="G50190" s="7"/>
    </row>
    <row r="50191" spans="7:7" x14ac:dyDescent="0.25">
      <c r="G50191" s="7"/>
    </row>
    <row r="50192" spans="7:7" x14ac:dyDescent="0.25">
      <c r="G50192" s="7"/>
    </row>
    <row r="50193" spans="7:7" x14ac:dyDescent="0.25">
      <c r="G50193" s="7"/>
    </row>
    <row r="50194" spans="7:7" x14ac:dyDescent="0.25">
      <c r="G50194" s="7"/>
    </row>
    <row r="50195" spans="7:7" x14ac:dyDescent="0.25">
      <c r="G50195" s="7"/>
    </row>
    <row r="50196" spans="7:7" x14ac:dyDescent="0.25">
      <c r="G50196" s="7"/>
    </row>
    <row r="50197" spans="7:7" x14ac:dyDescent="0.25">
      <c r="G50197" s="7"/>
    </row>
    <row r="50198" spans="7:7" x14ac:dyDescent="0.25">
      <c r="G50198" s="7"/>
    </row>
    <row r="50199" spans="7:7" x14ac:dyDescent="0.25">
      <c r="G50199" s="7"/>
    </row>
    <row r="50200" spans="7:7" x14ac:dyDescent="0.25">
      <c r="G50200" s="7"/>
    </row>
    <row r="50201" spans="7:7" x14ac:dyDescent="0.25">
      <c r="G50201" s="7"/>
    </row>
    <row r="50202" spans="7:7" x14ac:dyDescent="0.25">
      <c r="G50202" s="7"/>
    </row>
    <row r="50203" spans="7:7" x14ac:dyDescent="0.25">
      <c r="G50203" s="7"/>
    </row>
    <row r="50204" spans="7:7" x14ac:dyDescent="0.25">
      <c r="G50204" s="7"/>
    </row>
    <row r="50205" spans="7:7" x14ac:dyDescent="0.25">
      <c r="G50205" s="7"/>
    </row>
    <row r="50206" spans="7:7" x14ac:dyDescent="0.25">
      <c r="G50206" s="7"/>
    </row>
    <row r="50207" spans="7:7" x14ac:dyDescent="0.25">
      <c r="G50207" s="7"/>
    </row>
    <row r="50208" spans="7:7" x14ac:dyDescent="0.25">
      <c r="G50208" s="7"/>
    </row>
    <row r="50209" spans="7:7" x14ac:dyDescent="0.25">
      <c r="G50209" s="7"/>
    </row>
    <row r="50210" spans="7:7" x14ac:dyDescent="0.25">
      <c r="G50210" s="7"/>
    </row>
    <row r="50211" spans="7:7" x14ac:dyDescent="0.25">
      <c r="G50211" s="7"/>
    </row>
    <row r="50212" spans="7:7" x14ac:dyDescent="0.25">
      <c r="G50212" s="7"/>
    </row>
    <row r="50213" spans="7:7" x14ac:dyDescent="0.25">
      <c r="G50213" s="7"/>
    </row>
    <row r="50214" spans="7:7" x14ac:dyDescent="0.25">
      <c r="G50214" s="7"/>
    </row>
    <row r="50215" spans="7:7" x14ac:dyDescent="0.25">
      <c r="G50215" s="7"/>
    </row>
    <row r="50216" spans="7:7" x14ac:dyDescent="0.25">
      <c r="G50216" s="7"/>
    </row>
    <row r="50217" spans="7:7" x14ac:dyDescent="0.25">
      <c r="G50217" s="7"/>
    </row>
    <row r="50218" spans="7:7" x14ac:dyDescent="0.25">
      <c r="G50218" s="7"/>
    </row>
    <row r="50219" spans="7:7" x14ac:dyDescent="0.25">
      <c r="G50219" s="7"/>
    </row>
    <row r="50220" spans="7:7" x14ac:dyDescent="0.25">
      <c r="G50220" s="7"/>
    </row>
    <row r="50221" spans="7:7" x14ac:dyDescent="0.25">
      <c r="G50221" s="7"/>
    </row>
    <row r="50222" spans="7:7" x14ac:dyDescent="0.25">
      <c r="G50222" s="7"/>
    </row>
    <row r="50223" spans="7:7" x14ac:dyDescent="0.25">
      <c r="G50223" s="7"/>
    </row>
    <row r="50224" spans="7:7" x14ac:dyDescent="0.25">
      <c r="G50224" s="7"/>
    </row>
    <row r="50225" spans="7:7" x14ac:dyDescent="0.25">
      <c r="G50225" s="7"/>
    </row>
    <row r="50226" spans="7:7" x14ac:dyDescent="0.25">
      <c r="G50226" s="7"/>
    </row>
    <row r="50227" spans="7:7" x14ac:dyDescent="0.25">
      <c r="G50227" s="7"/>
    </row>
    <row r="50228" spans="7:7" x14ac:dyDescent="0.25">
      <c r="G50228" s="7"/>
    </row>
    <row r="50229" spans="7:7" x14ac:dyDescent="0.25">
      <c r="G50229" s="7"/>
    </row>
    <row r="50230" spans="7:7" x14ac:dyDescent="0.25">
      <c r="G50230" s="7"/>
    </row>
    <row r="50231" spans="7:7" x14ac:dyDescent="0.25">
      <c r="G50231" s="7"/>
    </row>
    <row r="50232" spans="7:7" x14ac:dyDescent="0.25">
      <c r="G50232" s="7"/>
    </row>
    <row r="50233" spans="7:7" x14ac:dyDescent="0.25">
      <c r="G50233" s="7"/>
    </row>
    <row r="50234" spans="7:7" x14ac:dyDescent="0.25">
      <c r="G50234" s="7"/>
    </row>
    <row r="50235" spans="7:7" x14ac:dyDescent="0.25">
      <c r="G50235" s="7"/>
    </row>
    <row r="50236" spans="7:7" x14ac:dyDescent="0.25">
      <c r="G50236" s="7"/>
    </row>
    <row r="50237" spans="7:7" x14ac:dyDescent="0.25">
      <c r="G50237" s="7"/>
    </row>
    <row r="50238" spans="7:7" x14ac:dyDescent="0.25">
      <c r="G50238" s="7"/>
    </row>
    <row r="50239" spans="7:7" x14ac:dyDescent="0.25">
      <c r="G50239" s="7"/>
    </row>
    <row r="50240" spans="7:7" x14ac:dyDescent="0.25">
      <c r="G50240" s="7"/>
    </row>
    <row r="50241" spans="7:7" x14ac:dyDescent="0.25">
      <c r="G50241" s="7"/>
    </row>
    <row r="50242" spans="7:7" x14ac:dyDescent="0.25">
      <c r="G50242" s="7"/>
    </row>
    <row r="50243" spans="7:7" x14ac:dyDescent="0.25">
      <c r="G50243" s="7"/>
    </row>
    <row r="50244" spans="7:7" x14ac:dyDescent="0.25">
      <c r="G50244" s="7"/>
    </row>
    <row r="50245" spans="7:7" x14ac:dyDescent="0.25">
      <c r="G50245" s="7"/>
    </row>
    <row r="50246" spans="7:7" x14ac:dyDescent="0.25">
      <c r="G50246" s="7"/>
    </row>
    <row r="50247" spans="7:7" x14ac:dyDescent="0.25">
      <c r="G50247" s="7"/>
    </row>
    <row r="50248" spans="7:7" x14ac:dyDescent="0.25">
      <c r="G50248" s="7"/>
    </row>
    <row r="50249" spans="7:7" x14ac:dyDescent="0.25">
      <c r="G50249" s="7"/>
    </row>
    <row r="50250" spans="7:7" x14ac:dyDescent="0.25">
      <c r="G50250" s="7"/>
    </row>
    <row r="50251" spans="7:7" x14ac:dyDescent="0.25">
      <c r="G50251" s="7"/>
    </row>
    <row r="50252" spans="7:7" x14ac:dyDescent="0.25">
      <c r="G50252" s="7"/>
    </row>
    <row r="50253" spans="7:7" x14ac:dyDescent="0.25">
      <c r="G50253" s="7"/>
    </row>
    <row r="50254" spans="7:7" x14ac:dyDescent="0.25">
      <c r="G50254" s="7"/>
    </row>
    <row r="50255" spans="7:7" x14ac:dyDescent="0.25">
      <c r="G50255" s="7"/>
    </row>
    <row r="50256" spans="7:7" x14ac:dyDescent="0.25">
      <c r="G50256" s="7"/>
    </row>
    <row r="50257" spans="7:7" x14ac:dyDescent="0.25">
      <c r="G50257" s="7"/>
    </row>
    <row r="50258" spans="7:7" x14ac:dyDescent="0.25">
      <c r="G50258" s="7"/>
    </row>
    <row r="50259" spans="7:7" x14ac:dyDescent="0.25">
      <c r="G50259" s="7"/>
    </row>
    <row r="50260" spans="7:7" x14ac:dyDescent="0.25">
      <c r="G50260" s="7"/>
    </row>
    <row r="50261" spans="7:7" x14ac:dyDescent="0.25">
      <c r="G50261" s="7"/>
    </row>
    <row r="50262" spans="7:7" x14ac:dyDescent="0.25">
      <c r="G50262" s="7"/>
    </row>
    <row r="50263" spans="7:7" x14ac:dyDescent="0.25">
      <c r="G50263" s="7"/>
    </row>
    <row r="50264" spans="7:7" x14ac:dyDescent="0.25">
      <c r="G50264" s="7"/>
    </row>
    <row r="50265" spans="7:7" x14ac:dyDescent="0.25">
      <c r="G50265" s="7"/>
    </row>
    <row r="50266" spans="7:7" x14ac:dyDescent="0.25">
      <c r="G50266" s="7"/>
    </row>
    <row r="50267" spans="7:7" x14ac:dyDescent="0.25">
      <c r="G50267" s="7"/>
    </row>
    <row r="50268" spans="7:7" x14ac:dyDescent="0.25">
      <c r="G50268" s="7"/>
    </row>
    <row r="50269" spans="7:7" x14ac:dyDescent="0.25">
      <c r="G50269" s="7"/>
    </row>
    <row r="50270" spans="7:7" x14ac:dyDescent="0.25">
      <c r="G50270" s="7"/>
    </row>
    <row r="50271" spans="7:7" x14ac:dyDescent="0.25">
      <c r="G50271" s="7"/>
    </row>
    <row r="50272" spans="7:7" x14ac:dyDescent="0.25">
      <c r="G50272" s="7"/>
    </row>
    <row r="50273" spans="7:7" x14ac:dyDescent="0.25">
      <c r="G50273" s="7"/>
    </row>
    <row r="50274" spans="7:7" x14ac:dyDescent="0.25">
      <c r="G50274" s="7"/>
    </row>
    <row r="50275" spans="7:7" x14ac:dyDescent="0.25">
      <c r="G50275" s="7"/>
    </row>
    <row r="50276" spans="7:7" x14ac:dyDescent="0.25">
      <c r="G50276" s="7"/>
    </row>
    <row r="50277" spans="7:7" x14ac:dyDescent="0.25">
      <c r="G50277" s="7"/>
    </row>
    <row r="50278" spans="7:7" x14ac:dyDescent="0.25">
      <c r="G50278" s="7"/>
    </row>
    <row r="50279" spans="7:7" x14ac:dyDescent="0.25">
      <c r="G50279" s="7"/>
    </row>
    <row r="50280" spans="7:7" x14ac:dyDescent="0.25">
      <c r="G50280" s="7"/>
    </row>
    <row r="50281" spans="7:7" x14ac:dyDescent="0.25">
      <c r="G50281" s="7"/>
    </row>
    <row r="50282" spans="7:7" x14ac:dyDescent="0.25">
      <c r="G50282" s="7"/>
    </row>
    <row r="50283" spans="7:7" x14ac:dyDescent="0.25">
      <c r="G50283" s="7"/>
    </row>
    <row r="50284" spans="7:7" x14ac:dyDescent="0.25">
      <c r="G50284" s="7"/>
    </row>
    <row r="50285" spans="7:7" x14ac:dyDescent="0.25">
      <c r="G50285" s="7"/>
    </row>
    <row r="50286" spans="7:7" x14ac:dyDescent="0.25">
      <c r="G50286" s="7"/>
    </row>
    <row r="50287" spans="7:7" x14ac:dyDescent="0.25">
      <c r="G50287" s="7"/>
    </row>
    <row r="50288" spans="7:7" x14ac:dyDescent="0.25">
      <c r="G50288" s="7"/>
    </row>
    <row r="50289" spans="7:7" x14ac:dyDescent="0.25">
      <c r="G50289" s="7"/>
    </row>
    <row r="50290" spans="7:7" x14ac:dyDescent="0.25">
      <c r="G50290" s="7"/>
    </row>
    <row r="50291" spans="7:7" x14ac:dyDescent="0.25">
      <c r="G50291" s="7"/>
    </row>
    <row r="50292" spans="7:7" x14ac:dyDescent="0.25">
      <c r="G50292" s="7"/>
    </row>
    <row r="50293" spans="7:7" x14ac:dyDescent="0.25">
      <c r="G50293" s="7"/>
    </row>
    <row r="50294" spans="7:7" x14ac:dyDescent="0.25">
      <c r="G50294" s="7"/>
    </row>
    <row r="50295" spans="7:7" x14ac:dyDescent="0.25">
      <c r="G50295" s="7"/>
    </row>
    <row r="50296" spans="7:7" x14ac:dyDescent="0.25">
      <c r="G50296" s="7"/>
    </row>
    <row r="50297" spans="7:7" x14ac:dyDescent="0.25">
      <c r="G50297" s="7"/>
    </row>
    <row r="50298" spans="7:7" x14ac:dyDescent="0.25">
      <c r="G50298" s="7"/>
    </row>
    <row r="50299" spans="7:7" x14ac:dyDescent="0.25">
      <c r="G50299" s="7"/>
    </row>
    <row r="50300" spans="7:7" x14ac:dyDescent="0.25">
      <c r="G50300" s="7"/>
    </row>
    <row r="50301" spans="7:7" x14ac:dyDescent="0.25">
      <c r="G50301" s="7"/>
    </row>
    <row r="50302" spans="7:7" x14ac:dyDescent="0.25">
      <c r="G50302" s="7"/>
    </row>
    <row r="50303" spans="7:7" x14ac:dyDescent="0.25">
      <c r="G50303" s="7"/>
    </row>
    <row r="50304" spans="7:7" x14ac:dyDescent="0.25">
      <c r="G50304" s="7"/>
    </row>
    <row r="50305" spans="7:7" x14ac:dyDescent="0.25">
      <c r="G50305" s="7"/>
    </row>
    <row r="50306" spans="7:7" x14ac:dyDescent="0.25">
      <c r="G50306" s="7"/>
    </row>
    <row r="50307" spans="7:7" x14ac:dyDescent="0.25">
      <c r="G50307" s="7"/>
    </row>
    <row r="50308" spans="7:7" x14ac:dyDescent="0.25">
      <c r="G50308" s="7"/>
    </row>
    <row r="50309" spans="7:7" x14ac:dyDescent="0.25">
      <c r="G50309" s="7"/>
    </row>
    <row r="50310" spans="7:7" x14ac:dyDescent="0.25">
      <c r="G50310" s="7"/>
    </row>
    <row r="50311" spans="7:7" x14ac:dyDescent="0.25">
      <c r="G50311" s="7"/>
    </row>
    <row r="50312" spans="7:7" x14ac:dyDescent="0.25">
      <c r="G50312" s="7"/>
    </row>
    <row r="50313" spans="7:7" x14ac:dyDescent="0.25">
      <c r="G50313" s="7"/>
    </row>
    <row r="50314" spans="7:7" x14ac:dyDescent="0.25">
      <c r="G50314" s="7"/>
    </row>
    <row r="50315" spans="7:7" x14ac:dyDescent="0.25">
      <c r="G50315" s="7"/>
    </row>
    <row r="50316" spans="7:7" x14ac:dyDescent="0.25">
      <c r="G50316" s="7"/>
    </row>
    <row r="50317" spans="7:7" x14ac:dyDescent="0.25">
      <c r="G50317" s="7"/>
    </row>
    <row r="50318" spans="7:7" x14ac:dyDescent="0.25">
      <c r="G50318" s="7"/>
    </row>
    <row r="50319" spans="7:7" x14ac:dyDescent="0.25">
      <c r="G50319" s="7"/>
    </row>
    <row r="50320" spans="7:7" x14ac:dyDescent="0.25">
      <c r="G50320" s="7"/>
    </row>
    <row r="50321" spans="7:7" x14ac:dyDescent="0.25">
      <c r="G50321" s="7"/>
    </row>
    <row r="50322" spans="7:7" x14ac:dyDescent="0.25">
      <c r="G50322" s="7"/>
    </row>
    <row r="50323" spans="7:7" x14ac:dyDescent="0.25">
      <c r="G50323" s="7"/>
    </row>
    <row r="50324" spans="7:7" x14ac:dyDescent="0.25">
      <c r="G50324" s="7"/>
    </row>
    <row r="50325" spans="7:7" x14ac:dyDescent="0.25">
      <c r="G50325" s="7"/>
    </row>
    <row r="50326" spans="7:7" x14ac:dyDescent="0.25">
      <c r="G50326" s="7"/>
    </row>
    <row r="50327" spans="7:7" x14ac:dyDescent="0.25">
      <c r="G50327" s="7"/>
    </row>
    <row r="50328" spans="7:7" x14ac:dyDescent="0.25">
      <c r="G50328" s="7"/>
    </row>
    <row r="50329" spans="7:7" x14ac:dyDescent="0.25">
      <c r="G50329" s="7"/>
    </row>
    <row r="50330" spans="7:7" x14ac:dyDescent="0.25">
      <c r="G50330" s="7"/>
    </row>
    <row r="50331" spans="7:7" x14ac:dyDescent="0.25">
      <c r="G50331" s="7"/>
    </row>
    <row r="50332" spans="7:7" x14ac:dyDescent="0.25">
      <c r="G50332" s="7"/>
    </row>
    <row r="50333" spans="7:7" x14ac:dyDescent="0.25">
      <c r="G50333" s="7"/>
    </row>
    <row r="50334" spans="7:7" x14ac:dyDescent="0.25">
      <c r="G50334" s="7"/>
    </row>
    <row r="50335" spans="7:7" x14ac:dyDescent="0.25">
      <c r="G50335" s="7"/>
    </row>
    <row r="50336" spans="7:7" x14ac:dyDescent="0.25">
      <c r="G50336" s="7"/>
    </row>
    <row r="50337" spans="7:7" x14ac:dyDescent="0.25">
      <c r="G50337" s="7"/>
    </row>
    <row r="50338" spans="7:7" x14ac:dyDescent="0.25">
      <c r="G50338" s="7"/>
    </row>
    <row r="50339" spans="7:7" x14ac:dyDescent="0.25">
      <c r="G50339" s="7"/>
    </row>
    <row r="50340" spans="7:7" x14ac:dyDescent="0.25">
      <c r="G50340" s="7"/>
    </row>
    <row r="50341" spans="7:7" x14ac:dyDescent="0.25">
      <c r="G50341" s="7"/>
    </row>
    <row r="50342" spans="7:7" x14ac:dyDescent="0.25">
      <c r="G50342" s="7"/>
    </row>
    <row r="50343" spans="7:7" x14ac:dyDescent="0.25">
      <c r="G50343" s="7"/>
    </row>
    <row r="50344" spans="7:7" x14ac:dyDescent="0.25">
      <c r="G50344" s="7"/>
    </row>
    <row r="50345" spans="7:7" x14ac:dyDescent="0.25">
      <c r="G50345" s="7"/>
    </row>
    <row r="50346" spans="7:7" x14ac:dyDescent="0.25">
      <c r="G50346" s="7"/>
    </row>
    <row r="50347" spans="7:7" x14ac:dyDescent="0.25">
      <c r="G50347" s="7"/>
    </row>
    <row r="50348" spans="7:7" x14ac:dyDescent="0.25">
      <c r="G50348" s="7"/>
    </row>
    <row r="50349" spans="7:7" x14ac:dyDescent="0.25">
      <c r="G50349" s="7"/>
    </row>
    <row r="50350" spans="7:7" x14ac:dyDescent="0.25">
      <c r="G50350" s="7"/>
    </row>
    <row r="50351" spans="7:7" x14ac:dyDescent="0.25">
      <c r="G50351" s="7"/>
    </row>
    <row r="50352" spans="7:7" x14ac:dyDescent="0.25">
      <c r="G50352" s="7"/>
    </row>
    <row r="50353" spans="7:7" x14ac:dyDescent="0.25">
      <c r="G50353" s="7"/>
    </row>
    <row r="50354" spans="7:7" x14ac:dyDescent="0.25">
      <c r="G50354" s="7"/>
    </row>
    <row r="50355" spans="7:7" x14ac:dyDescent="0.25">
      <c r="G50355" s="7"/>
    </row>
    <row r="50356" spans="7:7" x14ac:dyDescent="0.25">
      <c r="G50356" s="7"/>
    </row>
    <row r="50357" spans="7:7" x14ac:dyDescent="0.25">
      <c r="G50357" s="7"/>
    </row>
    <row r="50358" spans="7:7" x14ac:dyDescent="0.25">
      <c r="G50358" s="7"/>
    </row>
    <row r="50359" spans="7:7" x14ac:dyDescent="0.25">
      <c r="G50359" s="7"/>
    </row>
    <row r="50360" spans="7:7" x14ac:dyDescent="0.25">
      <c r="G50360" s="7"/>
    </row>
    <row r="50361" spans="7:7" x14ac:dyDescent="0.25">
      <c r="G50361" s="7"/>
    </row>
    <row r="50362" spans="7:7" x14ac:dyDescent="0.25">
      <c r="G50362" s="7"/>
    </row>
    <row r="50363" spans="7:7" x14ac:dyDescent="0.25">
      <c r="G50363" s="7"/>
    </row>
    <row r="50364" spans="7:7" x14ac:dyDescent="0.25">
      <c r="G50364" s="7"/>
    </row>
    <row r="50365" spans="7:7" x14ac:dyDescent="0.25">
      <c r="G50365" s="7"/>
    </row>
    <row r="50366" spans="7:7" x14ac:dyDescent="0.25">
      <c r="G50366" s="7"/>
    </row>
    <row r="50367" spans="7:7" x14ac:dyDescent="0.25">
      <c r="G50367" s="7"/>
    </row>
    <row r="50368" spans="7:7" x14ac:dyDescent="0.25">
      <c r="G50368" s="7"/>
    </row>
    <row r="50369" spans="7:7" x14ac:dyDescent="0.25">
      <c r="G50369" s="7"/>
    </row>
    <row r="50370" spans="7:7" x14ac:dyDescent="0.25">
      <c r="G50370" s="7"/>
    </row>
    <row r="50371" spans="7:7" x14ac:dyDescent="0.25">
      <c r="G50371" s="7"/>
    </row>
    <row r="50372" spans="7:7" x14ac:dyDescent="0.25">
      <c r="G50372" s="7"/>
    </row>
    <row r="50373" spans="7:7" x14ac:dyDescent="0.25">
      <c r="G50373" s="7"/>
    </row>
    <row r="50374" spans="7:7" x14ac:dyDescent="0.25">
      <c r="G50374" s="7"/>
    </row>
    <row r="50375" spans="7:7" x14ac:dyDescent="0.25">
      <c r="G50375" s="7"/>
    </row>
    <row r="50376" spans="7:7" x14ac:dyDescent="0.25">
      <c r="G50376" s="7"/>
    </row>
    <row r="50377" spans="7:7" x14ac:dyDescent="0.25">
      <c r="G50377" s="7"/>
    </row>
    <row r="50378" spans="7:7" x14ac:dyDescent="0.25">
      <c r="G50378" s="7"/>
    </row>
    <row r="50379" spans="7:7" x14ac:dyDescent="0.25">
      <c r="G50379" s="7"/>
    </row>
    <row r="50380" spans="7:7" x14ac:dyDescent="0.25">
      <c r="G50380" s="7"/>
    </row>
    <row r="50381" spans="7:7" x14ac:dyDescent="0.25">
      <c r="G50381" s="7"/>
    </row>
    <row r="50382" spans="7:7" x14ac:dyDescent="0.25">
      <c r="G50382" s="7"/>
    </row>
    <row r="50383" spans="7:7" x14ac:dyDescent="0.25">
      <c r="G50383" s="7"/>
    </row>
    <row r="50384" spans="7:7" x14ac:dyDescent="0.25">
      <c r="G50384" s="7"/>
    </row>
    <row r="50385" spans="7:7" x14ac:dyDescent="0.25">
      <c r="G50385" s="7"/>
    </row>
    <row r="50386" spans="7:7" x14ac:dyDescent="0.25">
      <c r="G50386" s="7"/>
    </row>
    <row r="50387" spans="7:7" x14ac:dyDescent="0.25">
      <c r="G50387" s="7"/>
    </row>
    <row r="50388" spans="7:7" x14ac:dyDescent="0.25">
      <c r="G50388" s="7"/>
    </row>
    <row r="50389" spans="7:7" x14ac:dyDescent="0.25">
      <c r="G50389" s="7"/>
    </row>
    <row r="50390" spans="7:7" x14ac:dyDescent="0.25">
      <c r="G50390" s="7"/>
    </row>
    <row r="50391" spans="7:7" x14ac:dyDescent="0.25">
      <c r="G50391" s="7"/>
    </row>
    <row r="50392" spans="7:7" x14ac:dyDescent="0.25">
      <c r="G50392" s="7"/>
    </row>
    <row r="50393" spans="7:7" x14ac:dyDescent="0.25">
      <c r="G50393" s="7"/>
    </row>
    <row r="50394" spans="7:7" x14ac:dyDescent="0.25">
      <c r="G50394" s="7"/>
    </row>
    <row r="50395" spans="7:7" x14ac:dyDescent="0.25">
      <c r="G50395" s="7"/>
    </row>
    <row r="50396" spans="7:7" x14ac:dyDescent="0.25">
      <c r="G50396" s="7"/>
    </row>
    <row r="50397" spans="7:7" x14ac:dyDescent="0.25">
      <c r="G50397" s="7"/>
    </row>
    <row r="50398" spans="7:7" x14ac:dyDescent="0.25">
      <c r="G50398" s="7"/>
    </row>
    <row r="50399" spans="7:7" x14ac:dyDescent="0.25">
      <c r="G50399" s="7"/>
    </row>
    <row r="50400" spans="7:7" x14ac:dyDescent="0.25">
      <c r="G50400" s="7"/>
    </row>
    <row r="50401" spans="7:7" x14ac:dyDescent="0.25">
      <c r="G50401" s="7"/>
    </row>
    <row r="50402" spans="7:7" x14ac:dyDescent="0.25">
      <c r="G50402" s="7"/>
    </row>
    <row r="50403" spans="7:7" x14ac:dyDescent="0.25">
      <c r="G50403" s="7"/>
    </row>
    <row r="50404" spans="7:7" x14ac:dyDescent="0.25">
      <c r="G50404" s="7"/>
    </row>
    <row r="50405" spans="7:7" x14ac:dyDescent="0.25">
      <c r="G50405" s="7"/>
    </row>
    <row r="50406" spans="7:7" x14ac:dyDescent="0.25">
      <c r="G50406" s="7"/>
    </row>
    <row r="50407" spans="7:7" x14ac:dyDescent="0.25">
      <c r="G50407" s="7"/>
    </row>
    <row r="50408" spans="7:7" x14ac:dyDescent="0.25">
      <c r="G50408" s="7"/>
    </row>
    <row r="50409" spans="7:7" x14ac:dyDescent="0.25">
      <c r="G50409" s="7"/>
    </row>
    <row r="50410" spans="7:7" x14ac:dyDescent="0.25">
      <c r="G50410" s="7"/>
    </row>
    <row r="50411" spans="7:7" x14ac:dyDescent="0.25">
      <c r="G50411" s="7"/>
    </row>
    <row r="50412" spans="7:7" x14ac:dyDescent="0.25">
      <c r="G50412" s="7"/>
    </row>
    <row r="50413" spans="7:7" x14ac:dyDescent="0.25">
      <c r="G50413" s="7"/>
    </row>
    <row r="50414" spans="7:7" x14ac:dyDescent="0.25">
      <c r="G50414" s="7"/>
    </row>
    <row r="50415" spans="7:7" x14ac:dyDescent="0.25">
      <c r="G50415" s="7"/>
    </row>
    <row r="50416" spans="7:7" x14ac:dyDescent="0.25">
      <c r="G50416" s="7"/>
    </row>
    <row r="50417" spans="7:7" x14ac:dyDescent="0.25">
      <c r="G50417" s="7"/>
    </row>
    <row r="50418" spans="7:7" x14ac:dyDescent="0.25">
      <c r="G50418" s="7"/>
    </row>
    <row r="50419" spans="7:7" x14ac:dyDescent="0.25">
      <c r="G50419" s="7"/>
    </row>
    <row r="50420" spans="7:7" x14ac:dyDescent="0.25">
      <c r="G50420" s="7"/>
    </row>
    <row r="50421" spans="7:7" x14ac:dyDescent="0.25">
      <c r="G50421" s="7"/>
    </row>
    <row r="50422" spans="7:7" x14ac:dyDescent="0.25">
      <c r="G50422" s="7"/>
    </row>
    <row r="50423" spans="7:7" x14ac:dyDescent="0.25">
      <c r="G50423" s="7"/>
    </row>
    <row r="50424" spans="7:7" x14ac:dyDescent="0.25">
      <c r="G50424" s="7"/>
    </row>
    <row r="50425" spans="7:7" x14ac:dyDescent="0.25">
      <c r="G50425" s="7"/>
    </row>
    <row r="50426" spans="7:7" x14ac:dyDescent="0.25">
      <c r="G50426" s="7"/>
    </row>
    <row r="50427" spans="7:7" x14ac:dyDescent="0.25">
      <c r="G50427" s="7"/>
    </row>
    <row r="50428" spans="7:7" x14ac:dyDescent="0.25">
      <c r="G50428" s="7"/>
    </row>
    <row r="50429" spans="7:7" x14ac:dyDescent="0.25">
      <c r="G50429" s="7"/>
    </row>
    <row r="50430" spans="7:7" x14ac:dyDescent="0.25">
      <c r="G50430" s="7"/>
    </row>
    <row r="50431" spans="7:7" x14ac:dyDescent="0.25">
      <c r="G50431" s="7"/>
    </row>
    <row r="50432" spans="7:7" x14ac:dyDescent="0.25">
      <c r="G50432" s="7"/>
    </row>
    <row r="50433" spans="7:7" x14ac:dyDescent="0.25">
      <c r="G50433" s="7"/>
    </row>
    <row r="50434" spans="7:7" x14ac:dyDescent="0.25">
      <c r="G50434" s="7"/>
    </row>
    <row r="50435" spans="7:7" x14ac:dyDescent="0.25">
      <c r="G50435" s="7"/>
    </row>
    <row r="50436" spans="7:7" x14ac:dyDescent="0.25">
      <c r="G50436" s="7"/>
    </row>
    <row r="50437" spans="7:7" x14ac:dyDescent="0.25">
      <c r="G50437" s="7"/>
    </row>
    <row r="50438" spans="7:7" x14ac:dyDescent="0.25">
      <c r="G50438" s="7"/>
    </row>
    <row r="50439" spans="7:7" x14ac:dyDescent="0.25">
      <c r="G50439" s="7"/>
    </row>
    <row r="50440" spans="7:7" x14ac:dyDescent="0.25">
      <c r="G50440" s="7"/>
    </row>
    <row r="50441" spans="7:7" x14ac:dyDescent="0.25">
      <c r="G50441" s="7"/>
    </row>
    <row r="50442" spans="7:7" x14ac:dyDescent="0.25">
      <c r="G50442" s="7"/>
    </row>
    <row r="50443" spans="7:7" x14ac:dyDescent="0.25">
      <c r="G50443" s="7"/>
    </row>
    <row r="50444" spans="7:7" x14ac:dyDescent="0.25">
      <c r="G50444" s="7"/>
    </row>
    <row r="50445" spans="7:7" x14ac:dyDescent="0.25">
      <c r="G50445" s="7"/>
    </row>
    <row r="50446" spans="7:7" x14ac:dyDescent="0.25">
      <c r="G50446" s="7"/>
    </row>
    <row r="50447" spans="7:7" x14ac:dyDescent="0.25">
      <c r="G50447" s="7"/>
    </row>
    <row r="50448" spans="7:7" x14ac:dyDescent="0.25">
      <c r="G50448" s="7"/>
    </row>
    <row r="50449" spans="7:7" x14ac:dyDescent="0.25">
      <c r="G50449" s="7"/>
    </row>
    <row r="50450" spans="7:7" x14ac:dyDescent="0.25">
      <c r="G50450" s="7"/>
    </row>
    <row r="50451" spans="7:7" x14ac:dyDescent="0.25">
      <c r="G50451" s="7"/>
    </row>
    <row r="50452" spans="7:7" x14ac:dyDescent="0.25">
      <c r="G50452" s="7"/>
    </row>
    <row r="50453" spans="7:7" x14ac:dyDescent="0.25">
      <c r="G50453" s="7"/>
    </row>
    <row r="50454" spans="7:7" x14ac:dyDescent="0.25">
      <c r="G50454" s="7"/>
    </row>
    <row r="50455" spans="7:7" x14ac:dyDescent="0.25">
      <c r="G50455" s="7"/>
    </row>
    <row r="50456" spans="7:7" x14ac:dyDescent="0.25">
      <c r="G50456" s="7"/>
    </row>
    <row r="50457" spans="7:7" x14ac:dyDescent="0.25">
      <c r="G50457" s="7"/>
    </row>
    <row r="50458" spans="7:7" x14ac:dyDescent="0.25">
      <c r="G50458" s="7"/>
    </row>
    <row r="50459" spans="7:7" x14ac:dyDescent="0.25">
      <c r="G50459" s="7"/>
    </row>
    <row r="50460" spans="7:7" x14ac:dyDescent="0.25">
      <c r="G50460" s="7"/>
    </row>
    <row r="50461" spans="7:7" x14ac:dyDescent="0.25">
      <c r="G50461" s="7"/>
    </row>
    <row r="50462" spans="7:7" x14ac:dyDescent="0.25">
      <c r="G50462" s="7"/>
    </row>
    <row r="50463" spans="7:7" x14ac:dyDescent="0.25">
      <c r="G50463" s="7"/>
    </row>
    <row r="50464" spans="7:7" x14ac:dyDescent="0.25">
      <c r="G50464" s="7"/>
    </row>
    <row r="50465" spans="7:7" x14ac:dyDescent="0.25">
      <c r="G50465" s="7"/>
    </row>
    <row r="50466" spans="7:7" x14ac:dyDescent="0.25">
      <c r="G50466" s="7"/>
    </row>
    <row r="50467" spans="7:7" x14ac:dyDescent="0.25">
      <c r="G50467" s="7"/>
    </row>
    <row r="50468" spans="7:7" x14ac:dyDescent="0.25">
      <c r="G50468" s="7"/>
    </row>
    <row r="50469" spans="7:7" x14ac:dyDescent="0.25">
      <c r="G50469" s="7"/>
    </row>
    <row r="50470" spans="7:7" x14ac:dyDescent="0.25">
      <c r="G50470" s="7"/>
    </row>
    <row r="50471" spans="7:7" x14ac:dyDescent="0.25">
      <c r="G50471" s="7"/>
    </row>
    <row r="50472" spans="7:7" x14ac:dyDescent="0.25">
      <c r="G50472" s="7"/>
    </row>
    <row r="50473" spans="7:7" x14ac:dyDescent="0.25">
      <c r="G50473" s="7"/>
    </row>
    <row r="50474" spans="7:7" x14ac:dyDescent="0.25">
      <c r="G50474" s="7"/>
    </row>
    <row r="50475" spans="7:7" x14ac:dyDescent="0.25">
      <c r="G50475" s="7"/>
    </row>
    <row r="50476" spans="7:7" x14ac:dyDescent="0.25">
      <c r="G50476" s="7"/>
    </row>
    <row r="50477" spans="7:7" x14ac:dyDescent="0.25">
      <c r="G50477" s="7"/>
    </row>
    <row r="50478" spans="7:7" x14ac:dyDescent="0.25">
      <c r="G50478" s="7"/>
    </row>
    <row r="50479" spans="7:7" x14ac:dyDescent="0.25">
      <c r="G50479" s="7"/>
    </row>
    <row r="50480" spans="7:7" x14ac:dyDescent="0.25">
      <c r="G50480" s="7"/>
    </row>
    <row r="50481" spans="7:7" x14ac:dyDescent="0.25">
      <c r="G50481" s="7"/>
    </row>
    <row r="50482" spans="7:7" x14ac:dyDescent="0.25">
      <c r="G50482" s="7"/>
    </row>
    <row r="50483" spans="7:7" x14ac:dyDescent="0.25">
      <c r="G50483" s="7"/>
    </row>
    <row r="50484" spans="7:7" x14ac:dyDescent="0.25">
      <c r="G50484" s="7"/>
    </row>
    <row r="50485" spans="7:7" x14ac:dyDescent="0.25">
      <c r="G50485" s="7"/>
    </row>
    <row r="50486" spans="7:7" x14ac:dyDescent="0.25">
      <c r="G50486" s="7"/>
    </row>
    <row r="50487" spans="7:7" x14ac:dyDescent="0.25">
      <c r="G50487" s="7"/>
    </row>
    <row r="50488" spans="7:7" x14ac:dyDescent="0.25">
      <c r="G50488" s="7"/>
    </row>
    <row r="50489" spans="7:7" x14ac:dyDescent="0.25">
      <c r="G50489" s="7"/>
    </row>
    <row r="50490" spans="7:7" x14ac:dyDescent="0.25">
      <c r="G50490" s="7"/>
    </row>
    <row r="50491" spans="7:7" x14ac:dyDescent="0.25">
      <c r="G50491" s="7"/>
    </row>
    <row r="50492" spans="7:7" x14ac:dyDescent="0.25">
      <c r="G50492" s="7"/>
    </row>
    <row r="50493" spans="7:7" x14ac:dyDescent="0.25">
      <c r="G50493" s="7"/>
    </row>
    <row r="50494" spans="7:7" x14ac:dyDescent="0.25">
      <c r="G50494" s="7"/>
    </row>
    <row r="50495" spans="7:7" x14ac:dyDescent="0.25">
      <c r="G50495" s="7"/>
    </row>
    <row r="50496" spans="7:7" x14ac:dyDescent="0.25">
      <c r="G50496" s="7"/>
    </row>
    <row r="50497" spans="7:7" x14ac:dyDescent="0.25">
      <c r="G50497" s="7"/>
    </row>
    <row r="50498" spans="7:7" x14ac:dyDescent="0.25">
      <c r="G50498" s="7"/>
    </row>
    <row r="50499" spans="7:7" x14ac:dyDescent="0.25">
      <c r="G50499" s="7"/>
    </row>
    <row r="50500" spans="7:7" x14ac:dyDescent="0.25">
      <c r="G50500" s="7"/>
    </row>
    <row r="50501" spans="7:7" x14ac:dyDescent="0.25">
      <c r="G50501" s="7"/>
    </row>
    <row r="50502" spans="7:7" x14ac:dyDescent="0.25">
      <c r="G50502" s="7"/>
    </row>
    <row r="50503" spans="7:7" x14ac:dyDescent="0.25">
      <c r="G50503" s="7"/>
    </row>
    <row r="50504" spans="7:7" x14ac:dyDescent="0.25">
      <c r="G50504" s="7"/>
    </row>
    <row r="50505" spans="7:7" x14ac:dyDescent="0.25">
      <c r="G50505" s="7"/>
    </row>
    <row r="50506" spans="7:7" x14ac:dyDescent="0.25">
      <c r="G50506" s="7"/>
    </row>
    <row r="50507" spans="7:7" x14ac:dyDescent="0.25">
      <c r="G50507" s="7"/>
    </row>
    <row r="50508" spans="7:7" x14ac:dyDescent="0.25">
      <c r="G50508" s="7"/>
    </row>
    <row r="50509" spans="7:7" x14ac:dyDescent="0.25">
      <c r="G50509" s="7"/>
    </row>
    <row r="50510" spans="7:7" x14ac:dyDescent="0.25">
      <c r="G50510" s="7"/>
    </row>
    <row r="50511" spans="7:7" x14ac:dyDescent="0.25">
      <c r="G50511" s="7"/>
    </row>
    <row r="50512" spans="7:7" x14ac:dyDescent="0.25">
      <c r="G50512" s="7"/>
    </row>
    <row r="50513" spans="7:7" x14ac:dyDescent="0.25">
      <c r="G50513" s="7"/>
    </row>
    <row r="50514" spans="7:7" x14ac:dyDescent="0.25">
      <c r="G50514" s="7"/>
    </row>
    <row r="50515" spans="7:7" x14ac:dyDescent="0.25">
      <c r="G50515" s="7"/>
    </row>
    <row r="50516" spans="7:7" x14ac:dyDescent="0.25">
      <c r="G50516" s="7"/>
    </row>
    <row r="50517" spans="7:7" x14ac:dyDescent="0.25">
      <c r="G50517" s="7"/>
    </row>
    <row r="50518" spans="7:7" x14ac:dyDescent="0.25">
      <c r="G50518" s="7"/>
    </row>
    <row r="50519" spans="7:7" x14ac:dyDescent="0.25">
      <c r="G50519" s="7"/>
    </row>
    <row r="50520" spans="7:7" x14ac:dyDescent="0.25">
      <c r="G50520" s="7"/>
    </row>
    <row r="50521" spans="7:7" x14ac:dyDescent="0.25">
      <c r="G50521" s="7"/>
    </row>
    <row r="50522" spans="7:7" x14ac:dyDescent="0.25">
      <c r="G50522" s="7"/>
    </row>
    <row r="50523" spans="7:7" x14ac:dyDescent="0.25">
      <c r="G50523" s="7"/>
    </row>
    <row r="50524" spans="7:7" x14ac:dyDescent="0.25">
      <c r="G50524" s="7"/>
    </row>
    <row r="50525" spans="7:7" x14ac:dyDescent="0.25">
      <c r="G50525" s="7"/>
    </row>
    <row r="50526" spans="7:7" x14ac:dyDescent="0.25">
      <c r="G50526" s="7"/>
    </row>
    <row r="50527" spans="7:7" x14ac:dyDescent="0.25">
      <c r="G50527" s="7"/>
    </row>
    <row r="50528" spans="7:7" x14ac:dyDescent="0.25">
      <c r="G50528" s="7"/>
    </row>
    <row r="50529" spans="7:7" x14ac:dyDescent="0.25">
      <c r="G50529" s="7"/>
    </row>
    <row r="50530" spans="7:7" x14ac:dyDescent="0.25">
      <c r="G50530" s="7"/>
    </row>
    <row r="50531" spans="7:7" x14ac:dyDescent="0.25">
      <c r="G50531" s="7"/>
    </row>
    <row r="50532" spans="7:7" x14ac:dyDescent="0.25">
      <c r="G50532" s="7"/>
    </row>
    <row r="50533" spans="7:7" x14ac:dyDescent="0.25">
      <c r="G50533" s="7"/>
    </row>
    <row r="50534" spans="7:7" x14ac:dyDescent="0.25">
      <c r="G50534" s="7"/>
    </row>
    <row r="50535" spans="7:7" x14ac:dyDescent="0.25">
      <c r="G50535" s="7"/>
    </row>
    <row r="50536" spans="7:7" x14ac:dyDescent="0.25">
      <c r="G50536" s="7"/>
    </row>
    <row r="50537" spans="7:7" x14ac:dyDescent="0.25">
      <c r="G50537" s="7"/>
    </row>
    <row r="50538" spans="7:7" x14ac:dyDescent="0.25">
      <c r="G50538" s="7"/>
    </row>
    <row r="50539" spans="7:7" x14ac:dyDescent="0.25">
      <c r="G50539" s="7"/>
    </row>
    <row r="50540" spans="7:7" x14ac:dyDescent="0.25">
      <c r="G50540" s="7"/>
    </row>
    <row r="50541" spans="7:7" x14ac:dyDescent="0.25">
      <c r="G50541" s="7"/>
    </row>
    <row r="50542" spans="7:7" x14ac:dyDescent="0.25">
      <c r="G50542" s="7"/>
    </row>
    <row r="50543" spans="7:7" x14ac:dyDescent="0.25">
      <c r="G50543" s="7"/>
    </row>
    <row r="50544" spans="7:7" x14ac:dyDescent="0.25">
      <c r="G50544" s="7"/>
    </row>
    <row r="50545" spans="7:7" x14ac:dyDescent="0.25">
      <c r="G50545" s="7"/>
    </row>
    <row r="50546" spans="7:7" x14ac:dyDescent="0.25">
      <c r="G50546" s="7"/>
    </row>
    <row r="50547" spans="7:7" x14ac:dyDescent="0.25">
      <c r="G50547" s="7"/>
    </row>
    <row r="50548" spans="7:7" x14ac:dyDescent="0.25">
      <c r="G50548" s="7"/>
    </row>
    <row r="50549" spans="7:7" x14ac:dyDescent="0.25">
      <c r="G50549" s="7"/>
    </row>
    <row r="50550" spans="7:7" x14ac:dyDescent="0.25">
      <c r="G50550" s="7"/>
    </row>
    <row r="50551" spans="7:7" x14ac:dyDescent="0.25">
      <c r="G50551" s="7"/>
    </row>
    <row r="50552" spans="7:7" x14ac:dyDescent="0.25">
      <c r="G50552" s="7"/>
    </row>
    <row r="50553" spans="7:7" x14ac:dyDescent="0.25">
      <c r="G50553" s="7"/>
    </row>
    <row r="50554" spans="7:7" x14ac:dyDescent="0.25">
      <c r="G50554" s="7"/>
    </row>
    <row r="50555" spans="7:7" x14ac:dyDescent="0.25">
      <c r="G50555" s="7"/>
    </row>
    <row r="50556" spans="7:7" x14ac:dyDescent="0.25">
      <c r="G50556" s="7"/>
    </row>
    <row r="50557" spans="7:7" x14ac:dyDescent="0.25">
      <c r="G50557" s="7"/>
    </row>
    <row r="50558" spans="7:7" x14ac:dyDescent="0.25">
      <c r="G50558" s="7"/>
    </row>
    <row r="50559" spans="7:7" x14ac:dyDescent="0.25">
      <c r="G50559" s="7"/>
    </row>
    <row r="50560" spans="7:7" x14ac:dyDescent="0.25">
      <c r="G50560" s="7"/>
    </row>
    <row r="50561" spans="7:7" x14ac:dyDescent="0.25">
      <c r="G50561" s="7"/>
    </row>
    <row r="50562" spans="7:7" x14ac:dyDescent="0.25">
      <c r="G50562" s="7"/>
    </row>
    <row r="50563" spans="7:7" x14ac:dyDescent="0.25">
      <c r="G50563" s="7"/>
    </row>
    <row r="50564" spans="7:7" x14ac:dyDescent="0.25">
      <c r="G50564" s="7"/>
    </row>
    <row r="50565" spans="7:7" x14ac:dyDescent="0.25">
      <c r="G50565" s="7"/>
    </row>
    <row r="50566" spans="7:7" x14ac:dyDescent="0.25">
      <c r="G50566" s="7"/>
    </row>
    <row r="50567" spans="7:7" x14ac:dyDescent="0.25">
      <c r="G50567" s="7"/>
    </row>
    <row r="50568" spans="7:7" x14ac:dyDescent="0.25">
      <c r="G50568" s="7"/>
    </row>
    <row r="50569" spans="7:7" x14ac:dyDescent="0.25">
      <c r="G50569" s="7"/>
    </row>
    <row r="50570" spans="7:7" x14ac:dyDescent="0.25">
      <c r="G50570" s="7"/>
    </row>
    <row r="50571" spans="7:7" x14ac:dyDescent="0.25">
      <c r="G50571" s="7"/>
    </row>
    <row r="50572" spans="7:7" x14ac:dyDescent="0.25">
      <c r="G50572" s="7"/>
    </row>
    <row r="50573" spans="7:7" x14ac:dyDescent="0.25">
      <c r="G50573" s="7"/>
    </row>
    <row r="50574" spans="7:7" x14ac:dyDescent="0.25">
      <c r="G50574" s="7"/>
    </row>
    <row r="50575" spans="7:7" x14ac:dyDescent="0.25">
      <c r="G50575" s="7"/>
    </row>
    <row r="50576" spans="7:7" x14ac:dyDescent="0.25">
      <c r="G50576" s="7"/>
    </row>
    <row r="50577" spans="7:7" x14ac:dyDescent="0.25">
      <c r="G50577" s="7"/>
    </row>
    <row r="50578" spans="7:7" x14ac:dyDescent="0.25">
      <c r="G50578" s="7"/>
    </row>
    <row r="50579" spans="7:7" x14ac:dyDescent="0.25">
      <c r="G50579" s="7"/>
    </row>
    <row r="50580" spans="7:7" x14ac:dyDescent="0.25">
      <c r="G50580" s="7"/>
    </row>
    <row r="50581" spans="7:7" x14ac:dyDescent="0.25">
      <c r="G50581" s="7"/>
    </row>
    <row r="50582" spans="7:7" x14ac:dyDescent="0.25">
      <c r="G50582" s="7"/>
    </row>
    <row r="50583" spans="7:7" x14ac:dyDescent="0.25">
      <c r="G50583" s="7"/>
    </row>
    <row r="50584" spans="7:7" x14ac:dyDescent="0.25">
      <c r="G50584" s="7"/>
    </row>
    <row r="50585" spans="7:7" x14ac:dyDescent="0.25">
      <c r="G50585" s="7"/>
    </row>
    <row r="50586" spans="7:7" x14ac:dyDescent="0.25">
      <c r="G50586" s="7"/>
    </row>
    <row r="50587" spans="7:7" x14ac:dyDescent="0.25">
      <c r="G50587" s="7"/>
    </row>
    <row r="50588" spans="7:7" x14ac:dyDescent="0.25">
      <c r="G50588" s="7"/>
    </row>
    <row r="50589" spans="7:7" x14ac:dyDescent="0.25">
      <c r="G50589" s="7"/>
    </row>
    <row r="50590" spans="7:7" x14ac:dyDescent="0.25">
      <c r="G50590" s="7"/>
    </row>
    <row r="50591" spans="7:7" x14ac:dyDescent="0.25">
      <c r="G50591" s="7"/>
    </row>
    <row r="50592" spans="7:7" x14ac:dyDescent="0.25">
      <c r="G50592" s="7"/>
    </row>
    <row r="50593" spans="7:7" x14ac:dyDescent="0.25">
      <c r="G50593" s="7"/>
    </row>
    <row r="50594" spans="7:7" x14ac:dyDescent="0.25">
      <c r="G50594" s="7"/>
    </row>
    <row r="50595" spans="7:7" x14ac:dyDescent="0.25">
      <c r="G50595" s="7"/>
    </row>
    <row r="50596" spans="7:7" x14ac:dyDescent="0.25">
      <c r="G50596" s="7"/>
    </row>
    <row r="50597" spans="7:7" x14ac:dyDescent="0.25">
      <c r="G50597" s="7"/>
    </row>
    <row r="50598" spans="7:7" x14ac:dyDescent="0.25">
      <c r="G50598" s="7"/>
    </row>
    <row r="50599" spans="7:7" x14ac:dyDescent="0.25">
      <c r="G50599" s="7"/>
    </row>
    <row r="50600" spans="7:7" x14ac:dyDescent="0.25">
      <c r="G50600" s="7"/>
    </row>
    <row r="50601" spans="7:7" x14ac:dyDescent="0.25">
      <c r="G50601" s="7"/>
    </row>
    <row r="50602" spans="7:7" x14ac:dyDescent="0.25">
      <c r="G50602" s="7"/>
    </row>
    <row r="50603" spans="7:7" x14ac:dyDescent="0.25">
      <c r="G50603" s="7"/>
    </row>
    <row r="50604" spans="7:7" x14ac:dyDescent="0.25">
      <c r="G50604" s="7"/>
    </row>
    <row r="50605" spans="7:7" x14ac:dyDescent="0.25">
      <c r="G50605" s="7"/>
    </row>
    <row r="50606" spans="7:7" x14ac:dyDescent="0.25">
      <c r="G50606" s="7"/>
    </row>
    <row r="50607" spans="7:7" x14ac:dyDescent="0.25">
      <c r="G50607" s="7"/>
    </row>
    <row r="50608" spans="7:7" x14ac:dyDescent="0.25">
      <c r="G50608" s="7"/>
    </row>
    <row r="50609" spans="7:7" x14ac:dyDescent="0.25">
      <c r="G50609" s="7"/>
    </row>
    <row r="50610" spans="7:7" x14ac:dyDescent="0.25">
      <c r="G50610" s="7"/>
    </row>
    <row r="50611" spans="7:7" x14ac:dyDescent="0.25">
      <c r="G50611" s="7"/>
    </row>
    <row r="50612" spans="7:7" x14ac:dyDescent="0.25">
      <c r="G50612" s="7"/>
    </row>
    <row r="50613" spans="7:7" x14ac:dyDescent="0.25">
      <c r="G50613" s="7"/>
    </row>
    <row r="50614" spans="7:7" x14ac:dyDescent="0.25">
      <c r="G50614" s="7"/>
    </row>
    <row r="50615" spans="7:7" x14ac:dyDescent="0.25">
      <c r="G50615" s="7"/>
    </row>
    <row r="50616" spans="7:7" x14ac:dyDescent="0.25">
      <c r="G50616" s="7"/>
    </row>
    <row r="50617" spans="7:7" x14ac:dyDescent="0.25">
      <c r="G50617" s="7"/>
    </row>
    <row r="50618" spans="7:7" x14ac:dyDescent="0.25">
      <c r="G50618" s="7"/>
    </row>
    <row r="50619" spans="7:7" x14ac:dyDescent="0.25">
      <c r="G50619" s="7"/>
    </row>
    <row r="50620" spans="7:7" x14ac:dyDescent="0.25">
      <c r="G50620" s="7"/>
    </row>
    <row r="50621" spans="7:7" x14ac:dyDescent="0.25">
      <c r="G50621" s="7"/>
    </row>
    <row r="50622" spans="7:7" x14ac:dyDescent="0.25">
      <c r="G50622" s="7"/>
    </row>
    <row r="50623" spans="7:7" x14ac:dyDescent="0.25">
      <c r="G50623" s="7"/>
    </row>
    <row r="50624" spans="7:7" x14ac:dyDescent="0.25">
      <c r="G50624" s="7"/>
    </row>
    <row r="50625" spans="7:7" x14ac:dyDescent="0.25">
      <c r="G50625" s="7"/>
    </row>
    <row r="50626" spans="7:7" x14ac:dyDescent="0.25">
      <c r="G50626" s="7"/>
    </row>
    <row r="50627" spans="7:7" x14ac:dyDescent="0.25">
      <c r="G50627" s="7"/>
    </row>
    <row r="50628" spans="7:7" x14ac:dyDescent="0.25">
      <c r="G50628" s="7"/>
    </row>
    <row r="50629" spans="7:7" x14ac:dyDescent="0.25">
      <c r="G50629" s="7"/>
    </row>
    <row r="50630" spans="7:7" x14ac:dyDescent="0.25">
      <c r="G50630" s="7"/>
    </row>
    <row r="50631" spans="7:7" x14ac:dyDescent="0.25">
      <c r="G50631" s="7"/>
    </row>
    <row r="50632" spans="7:7" x14ac:dyDescent="0.25">
      <c r="G50632" s="7"/>
    </row>
    <row r="50633" spans="7:7" x14ac:dyDescent="0.25">
      <c r="G50633" s="7"/>
    </row>
    <row r="50634" spans="7:7" x14ac:dyDescent="0.25">
      <c r="G50634" s="7"/>
    </row>
    <row r="50635" spans="7:7" x14ac:dyDescent="0.25">
      <c r="G50635" s="7"/>
    </row>
    <row r="50636" spans="7:7" x14ac:dyDescent="0.25">
      <c r="G50636" s="7"/>
    </row>
    <row r="50637" spans="7:7" x14ac:dyDescent="0.25">
      <c r="G50637" s="7"/>
    </row>
    <row r="50638" spans="7:7" x14ac:dyDescent="0.25">
      <c r="G50638" s="7"/>
    </row>
    <row r="50639" spans="7:7" x14ac:dyDescent="0.25">
      <c r="G50639" s="7"/>
    </row>
    <row r="50640" spans="7:7" x14ac:dyDescent="0.25">
      <c r="G50640" s="7"/>
    </row>
    <row r="50641" spans="7:7" x14ac:dyDescent="0.25">
      <c r="G50641" s="7"/>
    </row>
    <row r="50642" spans="7:7" x14ac:dyDescent="0.25">
      <c r="G50642" s="7"/>
    </row>
    <row r="50643" spans="7:7" x14ac:dyDescent="0.25">
      <c r="G50643" s="7"/>
    </row>
    <row r="50644" spans="7:7" x14ac:dyDescent="0.25">
      <c r="G50644" s="7"/>
    </row>
    <row r="50645" spans="7:7" x14ac:dyDescent="0.25">
      <c r="G50645" s="7"/>
    </row>
    <row r="50646" spans="7:7" x14ac:dyDescent="0.25">
      <c r="G50646" s="7"/>
    </row>
    <row r="50647" spans="7:7" x14ac:dyDescent="0.25">
      <c r="G50647" s="7"/>
    </row>
    <row r="50648" spans="7:7" x14ac:dyDescent="0.25">
      <c r="G50648" s="7"/>
    </row>
    <row r="50649" spans="7:7" x14ac:dyDescent="0.25">
      <c r="G50649" s="7"/>
    </row>
    <row r="50650" spans="7:7" x14ac:dyDescent="0.25">
      <c r="G50650" s="7"/>
    </row>
    <row r="50651" spans="7:7" x14ac:dyDescent="0.25">
      <c r="G50651" s="7"/>
    </row>
    <row r="50652" spans="7:7" x14ac:dyDescent="0.25">
      <c r="G50652" s="7"/>
    </row>
    <row r="50653" spans="7:7" x14ac:dyDescent="0.25">
      <c r="G50653" s="7"/>
    </row>
    <row r="50654" spans="7:7" x14ac:dyDescent="0.25">
      <c r="G50654" s="7"/>
    </row>
    <row r="50655" spans="7:7" x14ac:dyDescent="0.25">
      <c r="G50655" s="7"/>
    </row>
    <row r="50656" spans="7:7" x14ac:dyDescent="0.25">
      <c r="G50656" s="7"/>
    </row>
    <row r="50657" spans="7:7" x14ac:dyDescent="0.25">
      <c r="G50657" s="7"/>
    </row>
    <row r="50658" spans="7:7" x14ac:dyDescent="0.25">
      <c r="G50658" s="7"/>
    </row>
    <row r="50659" spans="7:7" x14ac:dyDescent="0.25">
      <c r="G50659" s="7"/>
    </row>
    <row r="50660" spans="7:7" x14ac:dyDescent="0.25">
      <c r="G50660" s="7"/>
    </row>
    <row r="50661" spans="7:7" x14ac:dyDescent="0.25">
      <c r="G50661" s="7"/>
    </row>
    <row r="50662" spans="7:7" x14ac:dyDescent="0.25">
      <c r="G50662" s="7"/>
    </row>
    <row r="50663" spans="7:7" x14ac:dyDescent="0.25">
      <c r="G50663" s="7"/>
    </row>
    <row r="50664" spans="7:7" x14ac:dyDescent="0.25">
      <c r="G50664" s="7"/>
    </row>
    <row r="50665" spans="7:7" x14ac:dyDescent="0.25">
      <c r="G50665" s="7"/>
    </row>
    <row r="50666" spans="7:7" x14ac:dyDescent="0.25">
      <c r="G50666" s="7"/>
    </row>
    <row r="50667" spans="7:7" x14ac:dyDescent="0.25">
      <c r="G50667" s="7"/>
    </row>
    <row r="50668" spans="7:7" x14ac:dyDescent="0.25">
      <c r="G50668" s="7"/>
    </row>
    <row r="50669" spans="7:7" x14ac:dyDescent="0.25">
      <c r="G50669" s="7"/>
    </row>
    <row r="50670" spans="7:7" x14ac:dyDescent="0.25">
      <c r="G50670" s="7"/>
    </row>
    <row r="50671" spans="7:7" x14ac:dyDescent="0.25">
      <c r="G50671" s="7"/>
    </row>
    <row r="50672" spans="7:7" x14ac:dyDescent="0.25">
      <c r="G50672" s="7"/>
    </row>
    <row r="50673" spans="7:7" x14ac:dyDescent="0.25">
      <c r="G50673" s="7"/>
    </row>
    <row r="50674" spans="7:7" x14ac:dyDescent="0.25">
      <c r="G50674" s="7"/>
    </row>
    <row r="50675" spans="7:7" x14ac:dyDescent="0.25">
      <c r="G50675" s="7"/>
    </row>
    <row r="50676" spans="7:7" x14ac:dyDescent="0.25">
      <c r="G50676" s="7"/>
    </row>
    <row r="50677" spans="7:7" x14ac:dyDescent="0.25">
      <c r="G50677" s="7"/>
    </row>
    <row r="50678" spans="7:7" x14ac:dyDescent="0.25">
      <c r="G50678" s="7"/>
    </row>
    <row r="50679" spans="7:7" x14ac:dyDescent="0.25">
      <c r="G50679" s="7"/>
    </row>
    <row r="50680" spans="7:7" x14ac:dyDescent="0.25">
      <c r="G50680" s="7"/>
    </row>
    <row r="50681" spans="7:7" x14ac:dyDescent="0.25">
      <c r="G50681" s="7"/>
    </row>
    <row r="50682" spans="7:7" x14ac:dyDescent="0.25">
      <c r="G50682" s="7"/>
    </row>
    <row r="50683" spans="7:7" x14ac:dyDescent="0.25">
      <c r="G50683" s="7"/>
    </row>
    <row r="50684" spans="7:7" x14ac:dyDescent="0.25">
      <c r="G50684" s="7"/>
    </row>
    <row r="50685" spans="7:7" x14ac:dyDescent="0.25">
      <c r="G50685" s="7"/>
    </row>
    <row r="50686" spans="7:7" x14ac:dyDescent="0.25">
      <c r="G50686" s="7"/>
    </row>
    <row r="50687" spans="7:7" x14ac:dyDescent="0.25">
      <c r="G50687" s="7"/>
    </row>
    <row r="50688" spans="7:7" x14ac:dyDescent="0.25">
      <c r="G50688" s="7"/>
    </row>
    <row r="50689" spans="7:7" x14ac:dyDescent="0.25">
      <c r="G50689" s="7"/>
    </row>
    <row r="50690" spans="7:7" x14ac:dyDescent="0.25">
      <c r="G50690" s="7"/>
    </row>
    <row r="50691" spans="7:7" x14ac:dyDescent="0.25">
      <c r="G50691" s="7"/>
    </row>
    <row r="50692" spans="7:7" x14ac:dyDescent="0.25">
      <c r="G50692" s="7"/>
    </row>
    <row r="50693" spans="7:7" x14ac:dyDescent="0.25">
      <c r="G50693" s="7"/>
    </row>
    <row r="50694" spans="7:7" x14ac:dyDescent="0.25">
      <c r="G50694" s="7"/>
    </row>
    <row r="50695" spans="7:7" x14ac:dyDescent="0.25">
      <c r="G50695" s="7"/>
    </row>
    <row r="50696" spans="7:7" x14ac:dyDescent="0.25">
      <c r="G50696" s="7"/>
    </row>
    <row r="50697" spans="7:7" x14ac:dyDescent="0.25">
      <c r="G50697" s="7"/>
    </row>
    <row r="50698" spans="7:7" x14ac:dyDescent="0.25">
      <c r="G50698" s="7"/>
    </row>
    <row r="50699" spans="7:7" x14ac:dyDescent="0.25">
      <c r="G50699" s="7"/>
    </row>
    <row r="50700" spans="7:7" x14ac:dyDescent="0.25">
      <c r="G50700" s="7"/>
    </row>
    <row r="50701" spans="7:7" x14ac:dyDescent="0.25">
      <c r="G50701" s="7"/>
    </row>
    <row r="50702" spans="7:7" x14ac:dyDescent="0.25">
      <c r="G50702" s="7"/>
    </row>
    <row r="50703" spans="7:7" x14ac:dyDescent="0.25">
      <c r="G50703" s="7"/>
    </row>
    <row r="50704" spans="7:7" x14ac:dyDescent="0.25">
      <c r="G50704" s="7"/>
    </row>
    <row r="50705" spans="7:7" x14ac:dyDescent="0.25">
      <c r="G50705" s="7"/>
    </row>
    <row r="50706" spans="7:7" x14ac:dyDescent="0.25">
      <c r="G50706" s="7"/>
    </row>
    <row r="50707" spans="7:7" x14ac:dyDescent="0.25">
      <c r="G50707" s="7"/>
    </row>
    <row r="50708" spans="7:7" x14ac:dyDescent="0.25">
      <c r="G50708" s="7"/>
    </row>
    <row r="50709" spans="7:7" x14ac:dyDescent="0.25">
      <c r="G50709" s="7"/>
    </row>
    <row r="50710" spans="7:7" x14ac:dyDescent="0.25">
      <c r="G50710" s="7"/>
    </row>
    <row r="50711" spans="7:7" x14ac:dyDescent="0.25">
      <c r="G50711" s="7"/>
    </row>
    <row r="50712" spans="7:7" x14ac:dyDescent="0.25">
      <c r="G50712" s="7"/>
    </row>
    <row r="50713" spans="7:7" x14ac:dyDescent="0.25">
      <c r="G50713" s="7"/>
    </row>
    <row r="50714" spans="7:7" x14ac:dyDescent="0.25">
      <c r="G50714" s="7"/>
    </row>
    <row r="50715" spans="7:7" x14ac:dyDescent="0.25">
      <c r="G50715" s="7"/>
    </row>
    <row r="50716" spans="7:7" x14ac:dyDescent="0.25">
      <c r="G50716" s="7"/>
    </row>
    <row r="50717" spans="7:7" x14ac:dyDescent="0.25">
      <c r="G50717" s="7"/>
    </row>
    <row r="50718" spans="7:7" x14ac:dyDescent="0.25">
      <c r="G50718" s="7"/>
    </row>
    <row r="50719" spans="7:7" x14ac:dyDescent="0.25">
      <c r="G50719" s="7"/>
    </row>
    <row r="50720" spans="7:7" x14ac:dyDescent="0.25">
      <c r="G50720" s="7"/>
    </row>
    <row r="50721" spans="7:7" x14ac:dyDescent="0.25">
      <c r="G50721" s="7"/>
    </row>
    <row r="50722" spans="7:7" x14ac:dyDescent="0.25">
      <c r="G50722" s="7"/>
    </row>
    <row r="50723" spans="7:7" x14ac:dyDescent="0.25">
      <c r="G50723" s="7"/>
    </row>
    <row r="50724" spans="7:7" x14ac:dyDescent="0.25">
      <c r="G50724" s="7"/>
    </row>
    <row r="50725" spans="7:7" x14ac:dyDescent="0.25">
      <c r="G50725" s="7"/>
    </row>
    <row r="50726" spans="7:7" x14ac:dyDescent="0.25">
      <c r="G50726" s="7"/>
    </row>
    <row r="50727" spans="7:7" x14ac:dyDescent="0.25">
      <c r="G50727" s="7"/>
    </row>
    <row r="50728" spans="7:7" x14ac:dyDescent="0.25">
      <c r="G50728" s="7"/>
    </row>
    <row r="50729" spans="7:7" x14ac:dyDescent="0.25">
      <c r="G50729" s="7"/>
    </row>
    <row r="50730" spans="7:7" x14ac:dyDescent="0.25">
      <c r="G50730" s="7"/>
    </row>
    <row r="50731" spans="7:7" x14ac:dyDescent="0.25">
      <c r="G50731" s="7"/>
    </row>
    <row r="50732" spans="7:7" x14ac:dyDescent="0.25">
      <c r="G50732" s="7"/>
    </row>
    <row r="50733" spans="7:7" x14ac:dyDescent="0.25">
      <c r="G50733" s="7"/>
    </row>
    <row r="50734" spans="7:7" x14ac:dyDescent="0.25">
      <c r="G50734" s="7"/>
    </row>
    <row r="50735" spans="7:7" x14ac:dyDescent="0.25">
      <c r="G50735" s="7"/>
    </row>
    <row r="50736" spans="7:7" x14ac:dyDescent="0.25">
      <c r="G50736" s="7"/>
    </row>
    <row r="50737" spans="7:7" x14ac:dyDescent="0.25">
      <c r="G50737" s="7"/>
    </row>
    <row r="50738" spans="7:7" x14ac:dyDescent="0.25">
      <c r="G50738" s="7"/>
    </row>
    <row r="50739" spans="7:7" x14ac:dyDescent="0.25">
      <c r="G50739" s="7"/>
    </row>
    <row r="50740" spans="7:7" x14ac:dyDescent="0.25">
      <c r="G50740" s="7"/>
    </row>
    <row r="50741" spans="7:7" x14ac:dyDescent="0.25">
      <c r="G50741" s="7"/>
    </row>
    <row r="50742" spans="7:7" x14ac:dyDescent="0.25">
      <c r="G50742" s="7"/>
    </row>
    <row r="50743" spans="7:7" x14ac:dyDescent="0.25">
      <c r="G50743" s="7"/>
    </row>
    <row r="50744" spans="7:7" x14ac:dyDescent="0.25">
      <c r="G50744" s="7"/>
    </row>
    <row r="50745" spans="7:7" x14ac:dyDescent="0.25">
      <c r="G50745" s="7"/>
    </row>
    <row r="50746" spans="7:7" x14ac:dyDescent="0.25">
      <c r="G50746" s="7"/>
    </row>
    <row r="50747" spans="7:7" x14ac:dyDescent="0.25">
      <c r="G50747" s="7"/>
    </row>
    <row r="50748" spans="7:7" x14ac:dyDescent="0.25">
      <c r="G50748" s="7"/>
    </row>
    <row r="50749" spans="7:7" x14ac:dyDescent="0.25">
      <c r="G50749" s="7"/>
    </row>
    <row r="50750" spans="7:7" x14ac:dyDescent="0.25">
      <c r="G50750" s="7"/>
    </row>
    <row r="50751" spans="7:7" x14ac:dyDescent="0.25">
      <c r="G50751" s="7"/>
    </row>
    <row r="50752" spans="7:7" x14ac:dyDescent="0.25">
      <c r="G50752" s="7"/>
    </row>
    <row r="50753" spans="7:7" x14ac:dyDescent="0.25">
      <c r="G50753" s="7"/>
    </row>
    <row r="50754" spans="7:7" x14ac:dyDescent="0.25">
      <c r="G50754" s="7"/>
    </row>
    <row r="50755" spans="7:7" x14ac:dyDescent="0.25">
      <c r="G50755" s="7"/>
    </row>
    <row r="50756" spans="7:7" x14ac:dyDescent="0.25">
      <c r="G50756" s="7"/>
    </row>
    <row r="50757" spans="7:7" x14ac:dyDescent="0.25">
      <c r="G50757" s="7"/>
    </row>
    <row r="50758" spans="7:7" x14ac:dyDescent="0.25">
      <c r="G50758" s="7"/>
    </row>
    <row r="50759" spans="7:7" x14ac:dyDescent="0.25">
      <c r="G50759" s="7"/>
    </row>
    <row r="50760" spans="7:7" x14ac:dyDescent="0.25">
      <c r="G50760" s="7"/>
    </row>
    <row r="50761" spans="7:7" x14ac:dyDescent="0.25">
      <c r="G50761" s="7"/>
    </row>
    <row r="50762" spans="7:7" x14ac:dyDescent="0.25">
      <c r="G50762" s="7"/>
    </row>
    <row r="50763" spans="7:7" x14ac:dyDescent="0.25">
      <c r="G50763" s="7"/>
    </row>
    <row r="50764" spans="7:7" x14ac:dyDescent="0.25">
      <c r="G50764" s="7"/>
    </row>
    <row r="50765" spans="7:7" x14ac:dyDescent="0.25">
      <c r="G50765" s="7"/>
    </row>
    <row r="50766" spans="7:7" x14ac:dyDescent="0.25">
      <c r="G50766" s="7"/>
    </row>
    <row r="50767" spans="7:7" x14ac:dyDescent="0.25">
      <c r="G50767" s="7"/>
    </row>
    <row r="50768" spans="7:7" x14ac:dyDescent="0.25">
      <c r="G50768" s="7"/>
    </row>
    <row r="50769" spans="7:7" x14ac:dyDescent="0.25">
      <c r="G50769" s="7"/>
    </row>
    <row r="50770" spans="7:7" x14ac:dyDescent="0.25">
      <c r="G50770" s="7"/>
    </row>
    <row r="50771" spans="7:7" x14ac:dyDescent="0.25">
      <c r="G50771" s="7"/>
    </row>
    <row r="50772" spans="7:7" x14ac:dyDescent="0.25">
      <c r="G50772" s="7"/>
    </row>
    <row r="50773" spans="7:7" x14ac:dyDescent="0.25">
      <c r="G50773" s="7"/>
    </row>
    <row r="50774" spans="7:7" x14ac:dyDescent="0.25">
      <c r="G50774" s="7"/>
    </row>
    <row r="50775" spans="7:7" x14ac:dyDescent="0.25">
      <c r="G50775" s="7"/>
    </row>
    <row r="50776" spans="7:7" x14ac:dyDescent="0.25">
      <c r="G50776" s="7"/>
    </row>
    <row r="50777" spans="7:7" x14ac:dyDescent="0.25">
      <c r="G50777" s="7"/>
    </row>
    <row r="50778" spans="7:7" x14ac:dyDescent="0.25">
      <c r="G50778" s="7"/>
    </row>
    <row r="50779" spans="7:7" x14ac:dyDescent="0.25">
      <c r="G50779" s="7"/>
    </row>
    <row r="50780" spans="7:7" x14ac:dyDescent="0.25">
      <c r="G50780" s="7"/>
    </row>
    <row r="50781" spans="7:7" x14ac:dyDescent="0.25">
      <c r="G50781" s="7"/>
    </row>
    <row r="50782" spans="7:7" x14ac:dyDescent="0.25">
      <c r="G50782" s="7"/>
    </row>
    <row r="50783" spans="7:7" x14ac:dyDescent="0.25">
      <c r="G50783" s="7"/>
    </row>
    <row r="50784" spans="7:7" x14ac:dyDescent="0.25">
      <c r="G50784" s="7"/>
    </row>
    <row r="50785" spans="7:7" x14ac:dyDescent="0.25">
      <c r="G50785" s="7"/>
    </row>
    <row r="50786" spans="7:7" x14ac:dyDescent="0.25">
      <c r="G50786" s="7"/>
    </row>
    <row r="50787" spans="7:7" x14ac:dyDescent="0.25">
      <c r="G50787" s="7"/>
    </row>
    <row r="50788" spans="7:7" x14ac:dyDescent="0.25">
      <c r="G50788" s="7"/>
    </row>
    <row r="50789" spans="7:7" x14ac:dyDescent="0.25">
      <c r="G50789" s="7"/>
    </row>
    <row r="50790" spans="7:7" x14ac:dyDescent="0.25">
      <c r="G50790" s="7"/>
    </row>
    <row r="50791" spans="7:7" x14ac:dyDescent="0.25">
      <c r="G50791" s="7"/>
    </row>
    <row r="50792" spans="7:7" x14ac:dyDescent="0.25">
      <c r="G50792" s="7"/>
    </row>
    <row r="50793" spans="7:7" x14ac:dyDescent="0.25">
      <c r="G50793" s="7"/>
    </row>
    <row r="50794" spans="7:7" x14ac:dyDescent="0.25">
      <c r="G50794" s="7"/>
    </row>
    <row r="50795" spans="7:7" x14ac:dyDescent="0.25">
      <c r="G50795" s="7"/>
    </row>
    <row r="50796" spans="7:7" x14ac:dyDescent="0.25">
      <c r="G50796" s="7"/>
    </row>
    <row r="50797" spans="7:7" x14ac:dyDescent="0.25">
      <c r="G50797" s="7"/>
    </row>
    <row r="50798" spans="7:7" x14ac:dyDescent="0.25">
      <c r="G50798" s="7"/>
    </row>
    <row r="50799" spans="7:7" x14ac:dyDescent="0.25">
      <c r="G50799" s="7"/>
    </row>
    <row r="50800" spans="7:7" x14ac:dyDescent="0.25">
      <c r="G50800" s="7"/>
    </row>
    <row r="50801" spans="7:7" x14ac:dyDescent="0.25">
      <c r="G50801" s="7"/>
    </row>
    <row r="50802" spans="7:7" x14ac:dyDescent="0.25">
      <c r="G50802" s="7"/>
    </row>
    <row r="50803" spans="7:7" x14ac:dyDescent="0.25">
      <c r="G50803" s="7"/>
    </row>
    <row r="50804" spans="7:7" x14ac:dyDescent="0.25">
      <c r="G50804" s="7"/>
    </row>
    <row r="50805" spans="7:7" x14ac:dyDescent="0.25">
      <c r="G50805" s="7"/>
    </row>
    <row r="50806" spans="7:7" x14ac:dyDescent="0.25">
      <c r="G50806" s="7"/>
    </row>
    <row r="50807" spans="7:7" x14ac:dyDescent="0.25">
      <c r="G50807" s="7"/>
    </row>
    <row r="50808" spans="7:7" x14ac:dyDescent="0.25">
      <c r="G50808" s="7"/>
    </row>
    <row r="50809" spans="7:7" x14ac:dyDescent="0.25">
      <c r="G50809" s="7"/>
    </row>
    <row r="50810" spans="7:7" x14ac:dyDescent="0.25">
      <c r="G50810" s="7"/>
    </row>
    <row r="50811" spans="7:7" x14ac:dyDescent="0.25">
      <c r="G50811" s="7"/>
    </row>
    <row r="50812" spans="7:7" x14ac:dyDescent="0.25">
      <c r="G50812" s="7"/>
    </row>
    <row r="50813" spans="7:7" x14ac:dyDescent="0.25">
      <c r="G50813" s="7"/>
    </row>
    <row r="50814" spans="7:7" x14ac:dyDescent="0.25">
      <c r="G50814" s="7"/>
    </row>
    <row r="50815" spans="7:7" x14ac:dyDescent="0.25">
      <c r="G50815" s="7"/>
    </row>
    <row r="50816" spans="7:7" x14ac:dyDescent="0.25">
      <c r="G50816" s="7"/>
    </row>
    <row r="50817" spans="7:7" x14ac:dyDescent="0.25">
      <c r="G50817" s="7"/>
    </row>
    <row r="50818" spans="7:7" x14ac:dyDescent="0.25">
      <c r="G50818" s="7"/>
    </row>
    <row r="50819" spans="7:7" x14ac:dyDescent="0.25">
      <c r="G50819" s="7"/>
    </row>
    <row r="50820" spans="7:7" x14ac:dyDescent="0.25">
      <c r="G50820" s="7"/>
    </row>
    <row r="50821" spans="7:7" x14ac:dyDescent="0.25">
      <c r="G50821" s="7"/>
    </row>
    <row r="50822" spans="7:7" x14ac:dyDescent="0.25">
      <c r="G50822" s="7"/>
    </row>
    <row r="50823" spans="7:7" x14ac:dyDescent="0.25">
      <c r="G50823" s="7"/>
    </row>
    <row r="50824" spans="7:7" x14ac:dyDescent="0.25">
      <c r="G50824" s="7"/>
    </row>
    <row r="50825" spans="7:7" x14ac:dyDescent="0.25">
      <c r="G50825" s="7"/>
    </row>
    <row r="50826" spans="7:7" x14ac:dyDescent="0.25">
      <c r="G50826" s="7"/>
    </row>
    <row r="50827" spans="7:7" x14ac:dyDescent="0.25">
      <c r="G50827" s="7"/>
    </row>
    <row r="50828" spans="7:7" x14ac:dyDescent="0.25">
      <c r="G50828" s="7"/>
    </row>
    <row r="50829" spans="7:7" x14ac:dyDescent="0.25">
      <c r="G50829" s="7"/>
    </row>
    <row r="50830" spans="7:7" x14ac:dyDescent="0.25">
      <c r="G50830" s="7"/>
    </row>
    <row r="50831" spans="7:7" x14ac:dyDescent="0.25">
      <c r="G50831" s="7"/>
    </row>
    <row r="50832" spans="7:7" x14ac:dyDescent="0.25">
      <c r="G50832" s="7"/>
    </row>
    <row r="50833" spans="7:7" x14ac:dyDescent="0.25">
      <c r="G50833" s="7"/>
    </row>
    <row r="50834" spans="7:7" x14ac:dyDescent="0.25">
      <c r="G50834" s="7"/>
    </row>
    <row r="50835" spans="7:7" x14ac:dyDescent="0.25">
      <c r="G50835" s="7"/>
    </row>
    <row r="50836" spans="7:7" x14ac:dyDescent="0.25">
      <c r="G50836" s="7"/>
    </row>
    <row r="50837" spans="7:7" x14ac:dyDescent="0.25">
      <c r="G50837" s="7"/>
    </row>
    <row r="50838" spans="7:7" x14ac:dyDescent="0.25">
      <c r="G50838" s="7"/>
    </row>
    <row r="50839" spans="7:7" x14ac:dyDescent="0.25">
      <c r="G50839" s="7"/>
    </row>
    <row r="50840" spans="7:7" x14ac:dyDescent="0.25">
      <c r="G50840" s="7"/>
    </row>
    <row r="50841" spans="7:7" x14ac:dyDescent="0.25">
      <c r="G50841" s="7"/>
    </row>
    <row r="50842" spans="7:7" x14ac:dyDescent="0.25">
      <c r="G50842" s="7"/>
    </row>
    <row r="50843" spans="7:7" x14ac:dyDescent="0.25">
      <c r="G50843" s="7"/>
    </row>
    <row r="50844" spans="7:7" x14ac:dyDescent="0.25">
      <c r="G50844" s="7"/>
    </row>
    <row r="50845" spans="7:7" x14ac:dyDescent="0.25">
      <c r="G50845" s="7"/>
    </row>
    <row r="50846" spans="7:7" x14ac:dyDescent="0.25">
      <c r="G50846" s="7"/>
    </row>
    <row r="50847" spans="7:7" x14ac:dyDescent="0.25">
      <c r="G50847" s="7"/>
    </row>
    <row r="50848" spans="7:7" x14ac:dyDescent="0.25">
      <c r="G50848" s="7"/>
    </row>
    <row r="50849" spans="7:7" x14ac:dyDescent="0.25">
      <c r="G50849" s="7"/>
    </row>
    <row r="50850" spans="7:7" x14ac:dyDescent="0.25">
      <c r="G50850" s="7"/>
    </row>
    <row r="50851" spans="7:7" x14ac:dyDescent="0.25">
      <c r="G50851" s="7"/>
    </row>
    <row r="50852" spans="7:7" x14ac:dyDescent="0.25">
      <c r="G50852" s="7"/>
    </row>
    <row r="50853" spans="7:7" x14ac:dyDescent="0.25">
      <c r="G50853" s="7"/>
    </row>
    <row r="50854" spans="7:7" x14ac:dyDescent="0.25">
      <c r="G50854" s="7"/>
    </row>
    <row r="50855" spans="7:7" x14ac:dyDescent="0.25">
      <c r="G50855" s="7"/>
    </row>
    <row r="50856" spans="7:7" x14ac:dyDescent="0.25">
      <c r="G50856" s="7"/>
    </row>
    <row r="50857" spans="7:7" x14ac:dyDescent="0.25">
      <c r="G50857" s="7"/>
    </row>
    <row r="50858" spans="7:7" x14ac:dyDescent="0.25">
      <c r="G50858" s="7"/>
    </row>
    <row r="50859" spans="7:7" x14ac:dyDescent="0.25">
      <c r="G50859" s="7"/>
    </row>
    <row r="50860" spans="7:7" x14ac:dyDescent="0.25">
      <c r="G50860" s="7"/>
    </row>
    <row r="50861" spans="7:7" x14ac:dyDescent="0.25">
      <c r="G50861" s="7"/>
    </row>
    <row r="50862" spans="7:7" x14ac:dyDescent="0.25">
      <c r="G50862" s="7"/>
    </row>
    <row r="50863" spans="7:7" x14ac:dyDescent="0.25">
      <c r="G50863" s="7"/>
    </row>
    <row r="50864" spans="7:7" x14ac:dyDescent="0.25">
      <c r="G50864" s="7"/>
    </row>
    <row r="50865" spans="7:7" x14ac:dyDescent="0.25">
      <c r="G50865" s="7"/>
    </row>
    <row r="50866" spans="7:7" x14ac:dyDescent="0.25">
      <c r="G50866" s="7"/>
    </row>
    <row r="50867" spans="7:7" x14ac:dyDescent="0.25">
      <c r="G50867" s="7"/>
    </row>
    <row r="50868" spans="7:7" x14ac:dyDescent="0.25">
      <c r="G50868" s="7"/>
    </row>
    <row r="50869" spans="7:7" x14ac:dyDescent="0.25">
      <c r="G50869" s="7"/>
    </row>
    <row r="50870" spans="7:7" x14ac:dyDescent="0.25">
      <c r="G50870" s="7"/>
    </row>
    <row r="50871" spans="7:7" x14ac:dyDescent="0.25">
      <c r="G50871" s="7"/>
    </row>
    <row r="50872" spans="7:7" x14ac:dyDescent="0.25">
      <c r="G50872" s="7"/>
    </row>
    <row r="50873" spans="7:7" x14ac:dyDescent="0.25">
      <c r="G50873" s="7"/>
    </row>
    <row r="50874" spans="7:7" x14ac:dyDescent="0.25">
      <c r="G50874" s="7"/>
    </row>
    <row r="50875" spans="7:7" x14ac:dyDescent="0.25">
      <c r="G50875" s="7"/>
    </row>
    <row r="50876" spans="7:7" x14ac:dyDescent="0.25">
      <c r="G50876" s="7"/>
    </row>
    <row r="50877" spans="7:7" x14ac:dyDescent="0.25">
      <c r="G50877" s="7"/>
    </row>
    <row r="50878" spans="7:7" x14ac:dyDescent="0.25">
      <c r="G50878" s="7"/>
    </row>
    <row r="50879" spans="7:7" x14ac:dyDescent="0.25">
      <c r="G50879" s="7"/>
    </row>
    <row r="50880" spans="7:7" x14ac:dyDescent="0.25">
      <c r="G50880" s="7"/>
    </row>
    <row r="50881" spans="7:7" x14ac:dyDescent="0.25">
      <c r="G50881" s="7"/>
    </row>
    <row r="50882" spans="7:7" x14ac:dyDescent="0.25">
      <c r="G50882" s="7"/>
    </row>
    <row r="50883" spans="7:7" x14ac:dyDescent="0.25">
      <c r="G50883" s="7"/>
    </row>
    <row r="50884" spans="7:7" x14ac:dyDescent="0.25">
      <c r="G50884" s="7"/>
    </row>
    <row r="50885" spans="7:7" x14ac:dyDescent="0.25">
      <c r="G50885" s="7"/>
    </row>
    <row r="50886" spans="7:7" x14ac:dyDescent="0.25">
      <c r="G50886" s="7"/>
    </row>
    <row r="50887" spans="7:7" x14ac:dyDescent="0.25">
      <c r="G50887" s="7"/>
    </row>
    <row r="50888" spans="7:7" x14ac:dyDescent="0.25">
      <c r="G50888" s="7"/>
    </row>
    <row r="50889" spans="7:7" x14ac:dyDescent="0.25">
      <c r="G50889" s="7"/>
    </row>
    <row r="50890" spans="7:7" x14ac:dyDescent="0.25">
      <c r="G50890" s="7"/>
    </row>
    <row r="50891" spans="7:7" x14ac:dyDescent="0.25">
      <c r="G50891" s="7"/>
    </row>
    <row r="50892" spans="7:7" x14ac:dyDescent="0.25">
      <c r="G50892" s="7"/>
    </row>
    <row r="50893" spans="7:7" x14ac:dyDescent="0.25">
      <c r="G50893" s="7"/>
    </row>
    <row r="50894" spans="7:7" x14ac:dyDescent="0.25">
      <c r="G50894" s="7"/>
    </row>
    <row r="50895" spans="7:7" x14ac:dyDescent="0.25">
      <c r="G50895" s="7"/>
    </row>
    <row r="50896" spans="7:7" x14ac:dyDescent="0.25">
      <c r="G50896" s="7"/>
    </row>
    <row r="50897" spans="7:7" x14ac:dyDescent="0.25">
      <c r="G50897" s="7"/>
    </row>
    <row r="50898" spans="7:7" x14ac:dyDescent="0.25">
      <c r="G50898" s="7"/>
    </row>
    <row r="50899" spans="7:7" x14ac:dyDescent="0.25">
      <c r="G50899" s="7"/>
    </row>
    <row r="50900" spans="7:7" x14ac:dyDescent="0.25">
      <c r="G50900" s="7"/>
    </row>
    <row r="50901" spans="7:7" x14ac:dyDescent="0.25">
      <c r="G50901" s="7"/>
    </row>
    <row r="50902" spans="7:7" x14ac:dyDescent="0.25">
      <c r="G50902" s="7"/>
    </row>
    <row r="50903" spans="7:7" x14ac:dyDescent="0.25">
      <c r="G50903" s="7"/>
    </row>
    <row r="50904" spans="7:7" x14ac:dyDescent="0.25">
      <c r="G50904" s="7"/>
    </row>
    <row r="50905" spans="7:7" x14ac:dyDescent="0.25">
      <c r="G50905" s="7"/>
    </row>
    <row r="50906" spans="7:7" x14ac:dyDescent="0.25">
      <c r="G50906" s="7"/>
    </row>
    <row r="50907" spans="7:7" x14ac:dyDescent="0.25">
      <c r="G50907" s="7"/>
    </row>
    <row r="50908" spans="7:7" x14ac:dyDescent="0.25">
      <c r="G50908" s="7"/>
    </row>
    <row r="50909" spans="7:7" x14ac:dyDescent="0.25">
      <c r="G50909" s="7"/>
    </row>
    <row r="50910" spans="7:7" x14ac:dyDescent="0.25">
      <c r="G50910" s="7"/>
    </row>
    <row r="50911" spans="7:7" x14ac:dyDescent="0.25">
      <c r="G50911" s="7"/>
    </row>
    <row r="50912" spans="7:7" x14ac:dyDescent="0.25">
      <c r="G50912" s="7"/>
    </row>
    <row r="50913" spans="7:7" x14ac:dyDescent="0.25">
      <c r="G50913" s="7"/>
    </row>
    <row r="50914" spans="7:7" x14ac:dyDescent="0.25">
      <c r="G50914" s="7"/>
    </row>
    <row r="50915" spans="7:7" x14ac:dyDescent="0.25">
      <c r="G50915" s="7"/>
    </row>
    <row r="50916" spans="7:7" x14ac:dyDescent="0.25">
      <c r="G50916" s="7"/>
    </row>
    <row r="50917" spans="7:7" x14ac:dyDescent="0.25">
      <c r="G50917" s="7"/>
    </row>
    <row r="50918" spans="7:7" x14ac:dyDescent="0.25">
      <c r="G50918" s="7"/>
    </row>
    <row r="50919" spans="7:7" x14ac:dyDescent="0.25">
      <c r="G50919" s="7"/>
    </row>
    <row r="50920" spans="7:7" x14ac:dyDescent="0.25">
      <c r="G50920" s="7"/>
    </row>
    <row r="50921" spans="7:7" x14ac:dyDescent="0.25">
      <c r="G50921" s="7"/>
    </row>
    <row r="50922" spans="7:7" x14ac:dyDescent="0.25">
      <c r="G50922" s="7"/>
    </row>
    <row r="50923" spans="7:7" x14ac:dyDescent="0.25">
      <c r="G50923" s="7"/>
    </row>
    <row r="50924" spans="7:7" x14ac:dyDescent="0.25">
      <c r="G50924" s="7"/>
    </row>
    <row r="50925" spans="7:7" x14ac:dyDescent="0.25">
      <c r="G50925" s="7"/>
    </row>
    <row r="50926" spans="7:7" x14ac:dyDescent="0.25">
      <c r="G50926" s="7"/>
    </row>
    <row r="50927" spans="7:7" x14ac:dyDescent="0.25">
      <c r="G50927" s="7"/>
    </row>
    <row r="50928" spans="7:7" x14ac:dyDescent="0.25">
      <c r="G50928" s="7"/>
    </row>
    <row r="50929" spans="7:7" x14ac:dyDescent="0.25">
      <c r="G50929" s="7"/>
    </row>
    <row r="50930" spans="7:7" x14ac:dyDescent="0.25">
      <c r="G50930" s="7"/>
    </row>
    <row r="50931" spans="7:7" x14ac:dyDescent="0.25">
      <c r="G50931" s="7"/>
    </row>
    <row r="50932" spans="7:7" x14ac:dyDescent="0.25">
      <c r="G50932" s="7"/>
    </row>
    <row r="50933" spans="7:7" x14ac:dyDescent="0.25">
      <c r="G50933" s="7"/>
    </row>
    <row r="50934" spans="7:7" x14ac:dyDescent="0.25">
      <c r="G50934" s="7"/>
    </row>
    <row r="50935" spans="7:7" x14ac:dyDescent="0.25">
      <c r="G50935" s="7"/>
    </row>
    <row r="50936" spans="7:7" x14ac:dyDescent="0.25">
      <c r="G50936" s="7"/>
    </row>
    <row r="50937" spans="7:7" x14ac:dyDescent="0.25">
      <c r="G50937" s="7"/>
    </row>
    <row r="50938" spans="7:7" x14ac:dyDescent="0.25">
      <c r="G50938" s="7"/>
    </row>
    <row r="50939" spans="7:7" x14ac:dyDescent="0.25">
      <c r="G50939" s="7"/>
    </row>
    <row r="50940" spans="7:7" x14ac:dyDescent="0.25">
      <c r="G50940" s="7"/>
    </row>
    <row r="50941" spans="7:7" x14ac:dyDescent="0.25">
      <c r="G50941" s="7"/>
    </row>
    <row r="50942" spans="7:7" x14ac:dyDescent="0.25">
      <c r="G50942" s="7"/>
    </row>
    <row r="50943" spans="7:7" x14ac:dyDescent="0.25">
      <c r="G50943" s="7"/>
    </row>
    <row r="50944" spans="7:7" x14ac:dyDescent="0.25">
      <c r="G50944" s="7"/>
    </row>
    <row r="50945" spans="7:7" x14ac:dyDescent="0.25">
      <c r="G50945" s="7"/>
    </row>
    <row r="50946" spans="7:7" x14ac:dyDescent="0.25">
      <c r="G50946" s="7"/>
    </row>
    <row r="50947" spans="7:7" x14ac:dyDescent="0.25">
      <c r="G50947" s="7"/>
    </row>
    <row r="50948" spans="7:7" x14ac:dyDescent="0.25">
      <c r="G50948" s="7"/>
    </row>
    <row r="50949" spans="7:7" x14ac:dyDescent="0.25">
      <c r="G50949" s="7"/>
    </row>
    <row r="50950" spans="7:7" x14ac:dyDescent="0.25">
      <c r="G50950" s="7"/>
    </row>
    <row r="50951" spans="7:7" x14ac:dyDescent="0.25">
      <c r="G50951" s="7"/>
    </row>
    <row r="50952" spans="7:7" x14ac:dyDescent="0.25">
      <c r="G50952" s="7"/>
    </row>
    <row r="50953" spans="7:7" x14ac:dyDescent="0.25">
      <c r="G50953" s="7"/>
    </row>
    <row r="50954" spans="7:7" x14ac:dyDescent="0.25">
      <c r="G50954" s="7"/>
    </row>
    <row r="50955" spans="7:7" x14ac:dyDescent="0.25">
      <c r="G50955" s="7"/>
    </row>
    <row r="50956" spans="7:7" x14ac:dyDescent="0.25">
      <c r="G50956" s="7"/>
    </row>
    <row r="50957" spans="7:7" x14ac:dyDescent="0.25">
      <c r="G50957" s="7"/>
    </row>
    <row r="50958" spans="7:7" x14ac:dyDescent="0.25">
      <c r="G50958" s="7"/>
    </row>
    <row r="50959" spans="7:7" x14ac:dyDescent="0.25">
      <c r="G50959" s="7"/>
    </row>
    <row r="50960" spans="7:7" x14ac:dyDescent="0.25">
      <c r="G50960" s="7"/>
    </row>
    <row r="50961" spans="7:7" x14ac:dyDescent="0.25">
      <c r="G50961" s="7"/>
    </row>
    <row r="50962" spans="7:7" x14ac:dyDescent="0.25">
      <c r="G50962" s="7"/>
    </row>
    <row r="50963" spans="7:7" x14ac:dyDescent="0.25">
      <c r="G50963" s="7"/>
    </row>
    <row r="50964" spans="7:7" x14ac:dyDescent="0.25">
      <c r="G50964" s="7"/>
    </row>
    <row r="50965" spans="7:7" x14ac:dyDescent="0.25">
      <c r="G50965" s="7"/>
    </row>
    <row r="50966" spans="7:7" x14ac:dyDescent="0.25">
      <c r="G50966" s="7"/>
    </row>
    <row r="50967" spans="7:7" x14ac:dyDescent="0.25">
      <c r="G50967" s="7"/>
    </row>
    <row r="50968" spans="7:7" x14ac:dyDescent="0.25">
      <c r="G50968" s="7"/>
    </row>
    <row r="50969" spans="7:7" x14ac:dyDescent="0.25">
      <c r="G50969" s="7"/>
    </row>
    <row r="50970" spans="7:7" x14ac:dyDescent="0.25">
      <c r="G50970" s="7"/>
    </row>
    <row r="50971" spans="7:7" x14ac:dyDescent="0.25">
      <c r="G50971" s="7"/>
    </row>
    <row r="50972" spans="7:7" x14ac:dyDescent="0.25">
      <c r="G50972" s="7"/>
    </row>
    <row r="50973" spans="7:7" x14ac:dyDescent="0.25">
      <c r="G50973" s="7"/>
    </row>
    <row r="50974" spans="7:7" x14ac:dyDescent="0.25">
      <c r="G50974" s="7"/>
    </row>
    <row r="50975" spans="7:7" x14ac:dyDescent="0.25">
      <c r="G50975" s="7"/>
    </row>
    <row r="50976" spans="7:7" x14ac:dyDescent="0.25">
      <c r="G50976" s="7"/>
    </row>
    <row r="50977" spans="7:7" x14ac:dyDescent="0.25">
      <c r="G50977" s="7"/>
    </row>
    <row r="50978" spans="7:7" x14ac:dyDescent="0.25">
      <c r="G50978" s="7"/>
    </row>
    <row r="50979" spans="7:7" x14ac:dyDescent="0.25">
      <c r="G50979" s="7"/>
    </row>
    <row r="50980" spans="7:7" x14ac:dyDescent="0.25">
      <c r="G50980" s="7"/>
    </row>
    <row r="50981" spans="7:7" x14ac:dyDescent="0.25">
      <c r="G50981" s="7"/>
    </row>
    <row r="50982" spans="7:7" x14ac:dyDescent="0.25">
      <c r="G50982" s="7"/>
    </row>
    <row r="50983" spans="7:7" x14ac:dyDescent="0.25">
      <c r="G50983" s="7"/>
    </row>
    <row r="50984" spans="7:7" x14ac:dyDescent="0.25">
      <c r="G50984" s="7"/>
    </row>
    <row r="50985" spans="7:7" x14ac:dyDescent="0.25">
      <c r="G50985" s="7"/>
    </row>
    <row r="50986" spans="7:7" x14ac:dyDescent="0.25">
      <c r="G50986" s="7"/>
    </row>
    <row r="50987" spans="7:7" x14ac:dyDescent="0.25">
      <c r="G50987" s="7"/>
    </row>
    <row r="50988" spans="7:7" x14ac:dyDescent="0.25">
      <c r="G50988" s="7"/>
    </row>
    <row r="50989" spans="7:7" x14ac:dyDescent="0.25">
      <c r="G50989" s="7"/>
    </row>
    <row r="50990" spans="7:7" x14ac:dyDescent="0.25">
      <c r="G50990" s="7"/>
    </row>
    <row r="50991" spans="7:7" x14ac:dyDescent="0.25">
      <c r="G50991" s="7"/>
    </row>
    <row r="50992" spans="7:7" x14ac:dyDescent="0.25">
      <c r="G50992" s="7"/>
    </row>
    <row r="50993" spans="7:7" x14ac:dyDescent="0.25">
      <c r="G50993" s="7"/>
    </row>
    <row r="50994" spans="7:7" x14ac:dyDescent="0.25">
      <c r="G50994" s="7"/>
    </row>
    <row r="50995" spans="7:7" x14ac:dyDescent="0.25">
      <c r="G50995" s="7"/>
    </row>
    <row r="50996" spans="7:7" x14ac:dyDescent="0.25">
      <c r="G50996" s="7"/>
    </row>
    <row r="50997" spans="7:7" x14ac:dyDescent="0.25">
      <c r="G50997" s="7"/>
    </row>
    <row r="50998" spans="7:7" x14ac:dyDescent="0.25">
      <c r="G50998" s="7"/>
    </row>
    <row r="50999" spans="7:7" x14ac:dyDescent="0.25">
      <c r="G50999" s="7"/>
    </row>
    <row r="51000" spans="7:7" x14ac:dyDescent="0.25">
      <c r="G51000" s="7"/>
    </row>
    <row r="51001" spans="7:7" x14ac:dyDescent="0.25">
      <c r="G51001" s="7"/>
    </row>
    <row r="51002" spans="7:7" x14ac:dyDescent="0.25">
      <c r="G51002" s="7"/>
    </row>
    <row r="51003" spans="7:7" x14ac:dyDescent="0.25">
      <c r="G51003" s="7"/>
    </row>
    <row r="51004" spans="7:7" x14ac:dyDescent="0.25">
      <c r="G51004" s="7"/>
    </row>
    <row r="51005" spans="7:7" x14ac:dyDescent="0.25">
      <c r="G51005" s="7"/>
    </row>
    <row r="51006" spans="7:7" x14ac:dyDescent="0.25">
      <c r="G51006" s="7"/>
    </row>
    <row r="51007" spans="7:7" x14ac:dyDescent="0.25">
      <c r="G51007" s="7"/>
    </row>
    <row r="51008" spans="7:7" x14ac:dyDescent="0.25">
      <c r="G51008" s="7"/>
    </row>
    <row r="51009" spans="7:7" x14ac:dyDescent="0.25">
      <c r="G51009" s="7"/>
    </row>
    <row r="51010" spans="7:7" x14ac:dyDescent="0.25">
      <c r="G51010" s="7"/>
    </row>
    <row r="51011" spans="7:7" x14ac:dyDescent="0.25">
      <c r="G51011" s="7"/>
    </row>
    <row r="51012" spans="7:7" x14ac:dyDescent="0.25">
      <c r="G51012" s="7"/>
    </row>
    <row r="51013" spans="7:7" x14ac:dyDescent="0.25">
      <c r="G51013" s="7"/>
    </row>
    <row r="51014" spans="7:7" x14ac:dyDescent="0.25">
      <c r="G51014" s="7"/>
    </row>
    <row r="51015" spans="7:7" x14ac:dyDescent="0.25">
      <c r="G51015" s="7"/>
    </row>
    <row r="51016" spans="7:7" x14ac:dyDescent="0.25">
      <c r="G51016" s="7"/>
    </row>
    <row r="51017" spans="7:7" x14ac:dyDescent="0.25">
      <c r="G51017" s="7"/>
    </row>
    <row r="51018" spans="7:7" x14ac:dyDescent="0.25">
      <c r="G51018" s="7"/>
    </row>
    <row r="51019" spans="7:7" x14ac:dyDescent="0.25">
      <c r="G51019" s="7"/>
    </row>
    <row r="51020" spans="7:7" x14ac:dyDescent="0.25">
      <c r="G51020" s="7"/>
    </row>
    <row r="51021" spans="7:7" x14ac:dyDescent="0.25">
      <c r="G51021" s="7"/>
    </row>
    <row r="51022" spans="7:7" x14ac:dyDescent="0.25">
      <c r="G51022" s="7"/>
    </row>
    <row r="51023" spans="7:7" x14ac:dyDescent="0.25">
      <c r="G51023" s="7"/>
    </row>
    <row r="51024" spans="7:7" x14ac:dyDescent="0.25">
      <c r="G51024" s="7"/>
    </row>
    <row r="51025" spans="7:7" x14ac:dyDescent="0.25">
      <c r="G51025" s="7"/>
    </row>
    <row r="51026" spans="7:7" x14ac:dyDescent="0.25">
      <c r="G51026" s="7"/>
    </row>
    <row r="51027" spans="7:7" x14ac:dyDescent="0.25">
      <c r="G51027" s="7"/>
    </row>
    <row r="51028" spans="7:7" x14ac:dyDescent="0.25">
      <c r="G51028" s="7"/>
    </row>
    <row r="51029" spans="7:7" x14ac:dyDescent="0.25">
      <c r="G51029" s="7"/>
    </row>
    <row r="51030" spans="7:7" x14ac:dyDescent="0.25">
      <c r="G51030" s="7"/>
    </row>
    <row r="51031" spans="7:7" x14ac:dyDescent="0.25">
      <c r="G51031" s="7"/>
    </row>
    <row r="51032" spans="7:7" x14ac:dyDescent="0.25">
      <c r="G51032" s="7"/>
    </row>
    <row r="51033" spans="7:7" x14ac:dyDescent="0.25">
      <c r="G51033" s="7"/>
    </row>
    <row r="51034" spans="7:7" x14ac:dyDescent="0.25">
      <c r="G51034" s="7"/>
    </row>
    <row r="51035" spans="7:7" x14ac:dyDescent="0.25">
      <c r="G51035" s="7"/>
    </row>
    <row r="51036" spans="7:7" x14ac:dyDescent="0.25">
      <c r="G51036" s="7"/>
    </row>
    <row r="51037" spans="7:7" x14ac:dyDescent="0.25">
      <c r="G51037" s="7"/>
    </row>
    <row r="51038" spans="7:7" x14ac:dyDescent="0.25">
      <c r="G51038" s="7"/>
    </row>
    <row r="51039" spans="7:7" x14ac:dyDescent="0.25">
      <c r="G51039" s="7"/>
    </row>
    <row r="51040" spans="7:7" x14ac:dyDescent="0.25">
      <c r="G51040" s="7"/>
    </row>
    <row r="51041" spans="7:7" x14ac:dyDescent="0.25">
      <c r="G51041" s="7"/>
    </row>
    <row r="51042" spans="7:7" x14ac:dyDescent="0.25">
      <c r="G51042" s="7"/>
    </row>
    <row r="51043" spans="7:7" x14ac:dyDescent="0.25">
      <c r="G51043" s="7"/>
    </row>
    <row r="51044" spans="7:7" x14ac:dyDescent="0.25">
      <c r="G51044" s="7"/>
    </row>
    <row r="51045" spans="7:7" x14ac:dyDescent="0.25">
      <c r="G51045" s="7"/>
    </row>
    <row r="51046" spans="7:7" x14ac:dyDescent="0.25">
      <c r="G51046" s="7"/>
    </row>
    <row r="51047" spans="7:7" x14ac:dyDescent="0.25">
      <c r="G51047" s="7"/>
    </row>
    <row r="51048" spans="7:7" x14ac:dyDescent="0.25">
      <c r="G51048" s="7"/>
    </row>
    <row r="51049" spans="7:7" x14ac:dyDescent="0.25">
      <c r="G51049" s="7"/>
    </row>
    <row r="51050" spans="7:7" x14ac:dyDescent="0.25">
      <c r="G51050" s="7"/>
    </row>
    <row r="51051" spans="7:7" x14ac:dyDescent="0.25">
      <c r="G51051" s="7"/>
    </row>
    <row r="51052" spans="7:7" x14ac:dyDescent="0.25">
      <c r="G51052" s="7"/>
    </row>
    <row r="51053" spans="7:7" x14ac:dyDescent="0.25">
      <c r="G51053" s="7"/>
    </row>
    <row r="51054" spans="7:7" x14ac:dyDescent="0.25">
      <c r="G51054" s="7"/>
    </row>
    <row r="51055" spans="7:7" x14ac:dyDescent="0.25">
      <c r="G51055" s="7"/>
    </row>
    <row r="51056" spans="7:7" x14ac:dyDescent="0.25">
      <c r="G51056" s="7"/>
    </row>
    <row r="51057" spans="7:7" x14ac:dyDescent="0.25">
      <c r="G51057" s="7"/>
    </row>
    <row r="51058" spans="7:7" x14ac:dyDescent="0.25">
      <c r="G51058" s="7"/>
    </row>
    <row r="51059" spans="7:7" x14ac:dyDescent="0.25">
      <c r="G51059" s="7"/>
    </row>
    <row r="51060" spans="7:7" x14ac:dyDescent="0.25">
      <c r="G51060" s="7"/>
    </row>
    <row r="51061" spans="7:7" x14ac:dyDescent="0.25">
      <c r="G51061" s="7"/>
    </row>
    <row r="51062" spans="7:7" x14ac:dyDescent="0.25">
      <c r="G51062" s="7"/>
    </row>
    <row r="51063" spans="7:7" x14ac:dyDescent="0.25">
      <c r="G51063" s="7"/>
    </row>
    <row r="51064" spans="7:7" x14ac:dyDescent="0.25">
      <c r="G51064" s="7"/>
    </row>
    <row r="51065" spans="7:7" x14ac:dyDescent="0.25">
      <c r="G51065" s="7"/>
    </row>
    <row r="51066" spans="7:7" x14ac:dyDescent="0.25">
      <c r="G51066" s="7"/>
    </row>
    <row r="51067" spans="7:7" x14ac:dyDescent="0.25">
      <c r="G51067" s="7"/>
    </row>
    <row r="51068" spans="7:7" x14ac:dyDescent="0.25">
      <c r="G51068" s="7"/>
    </row>
    <row r="51069" spans="7:7" x14ac:dyDescent="0.25">
      <c r="G51069" s="7"/>
    </row>
    <row r="51070" spans="7:7" x14ac:dyDescent="0.25">
      <c r="G51070" s="7"/>
    </row>
    <row r="51071" spans="7:7" x14ac:dyDescent="0.25">
      <c r="G51071" s="7"/>
    </row>
    <row r="51072" spans="7:7" x14ac:dyDescent="0.25">
      <c r="G51072" s="7"/>
    </row>
    <row r="51073" spans="7:7" x14ac:dyDescent="0.25">
      <c r="G51073" s="7"/>
    </row>
    <row r="51074" spans="7:7" x14ac:dyDescent="0.25">
      <c r="G51074" s="7"/>
    </row>
    <row r="51075" spans="7:7" x14ac:dyDescent="0.25">
      <c r="G51075" s="7"/>
    </row>
    <row r="51076" spans="7:7" x14ac:dyDescent="0.25">
      <c r="G51076" s="7"/>
    </row>
    <row r="51077" spans="7:7" x14ac:dyDescent="0.25">
      <c r="G51077" s="7"/>
    </row>
    <row r="51078" spans="7:7" x14ac:dyDescent="0.25">
      <c r="G51078" s="7"/>
    </row>
    <row r="51079" spans="7:7" x14ac:dyDescent="0.25">
      <c r="G51079" s="7"/>
    </row>
    <row r="51080" spans="7:7" x14ac:dyDescent="0.25">
      <c r="G51080" s="7"/>
    </row>
    <row r="51081" spans="7:7" x14ac:dyDescent="0.25">
      <c r="G51081" s="7"/>
    </row>
    <row r="51082" spans="7:7" x14ac:dyDescent="0.25">
      <c r="G51082" s="7"/>
    </row>
    <row r="51083" spans="7:7" x14ac:dyDescent="0.25">
      <c r="G51083" s="7"/>
    </row>
    <row r="51084" spans="7:7" x14ac:dyDescent="0.25">
      <c r="G51084" s="7"/>
    </row>
    <row r="51085" spans="7:7" x14ac:dyDescent="0.25">
      <c r="G51085" s="7"/>
    </row>
    <row r="51086" spans="7:7" x14ac:dyDescent="0.25">
      <c r="G51086" s="7"/>
    </row>
    <row r="51087" spans="7:7" x14ac:dyDescent="0.25">
      <c r="G51087" s="7"/>
    </row>
    <row r="51088" spans="7:7" x14ac:dyDescent="0.25">
      <c r="G51088" s="7"/>
    </row>
    <row r="51089" spans="7:7" x14ac:dyDescent="0.25">
      <c r="G51089" s="7"/>
    </row>
    <row r="51090" spans="7:7" x14ac:dyDescent="0.25">
      <c r="G51090" s="7"/>
    </row>
    <row r="51091" spans="7:7" x14ac:dyDescent="0.25">
      <c r="G51091" s="7"/>
    </row>
    <row r="51092" spans="7:7" x14ac:dyDescent="0.25">
      <c r="G51092" s="7"/>
    </row>
    <row r="51093" spans="7:7" x14ac:dyDescent="0.25">
      <c r="G51093" s="7"/>
    </row>
    <row r="51094" spans="7:7" x14ac:dyDescent="0.25">
      <c r="G51094" s="7"/>
    </row>
    <row r="51095" spans="7:7" x14ac:dyDescent="0.25">
      <c r="G51095" s="7"/>
    </row>
    <row r="51096" spans="7:7" x14ac:dyDescent="0.25">
      <c r="G51096" s="7"/>
    </row>
    <row r="51097" spans="7:7" x14ac:dyDescent="0.25">
      <c r="G51097" s="7"/>
    </row>
    <row r="51098" spans="7:7" x14ac:dyDescent="0.25">
      <c r="G51098" s="7"/>
    </row>
    <row r="51099" spans="7:7" x14ac:dyDescent="0.25">
      <c r="G51099" s="7"/>
    </row>
    <row r="51100" spans="7:7" x14ac:dyDescent="0.25">
      <c r="G51100" s="7"/>
    </row>
    <row r="51101" spans="7:7" x14ac:dyDescent="0.25">
      <c r="G51101" s="7"/>
    </row>
    <row r="51102" spans="7:7" x14ac:dyDescent="0.25">
      <c r="G51102" s="7"/>
    </row>
    <row r="51103" spans="7:7" x14ac:dyDescent="0.25">
      <c r="G51103" s="7"/>
    </row>
    <row r="51104" spans="7:7" x14ac:dyDescent="0.25">
      <c r="G51104" s="7"/>
    </row>
    <row r="51105" spans="7:7" x14ac:dyDescent="0.25">
      <c r="G51105" s="7"/>
    </row>
    <row r="51106" spans="7:7" x14ac:dyDescent="0.25">
      <c r="G51106" s="7"/>
    </row>
    <row r="51107" spans="7:7" x14ac:dyDescent="0.25">
      <c r="G51107" s="7"/>
    </row>
    <row r="51108" spans="7:7" x14ac:dyDescent="0.25">
      <c r="G51108" s="7"/>
    </row>
    <row r="51109" spans="7:7" x14ac:dyDescent="0.25">
      <c r="G51109" s="7"/>
    </row>
    <row r="51110" spans="7:7" x14ac:dyDescent="0.25">
      <c r="G51110" s="7"/>
    </row>
    <row r="51111" spans="7:7" x14ac:dyDescent="0.25">
      <c r="G51111" s="7"/>
    </row>
    <row r="51112" spans="7:7" x14ac:dyDescent="0.25">
      <c r="G51112" s="7"/>
    </row>
    <row r="51113" spans="7:7" x14ac:dyDescent="0.25">
      <c r="G51113" s="7"/>
    </row>
    <row r="51114" spans="7:7" x14ac:dyDescent="0.25">
      <c r="G51114" s="7"/>
    </row>
    <row r="51115" spans="7:7" x14ac:dyDescent="0.25">
      <c r="G51115" s="7"/>
    </row>
    <row r="51116" spans="7:7" x14ac:dyDescent="0.25">
      <c r="G51116" s="7"/>
    </row>
    <row r="51117" spans="7:7" x14ac:dyDescent="0.25">
      <c r="G51117" s="7"/>
    </row>
    <row r="51118" spans="7:7" x14ac:dyDescent="0.25">
      <c r="G51118" s="7"/>
    </row>
    <row r="51119" spans="7:7" x14ac:dyDescent="0.25">
      <c r="G51119" s="7"/>
    </row>
    <row r="51120" spans="7:7" x14ac:dyDescent="0.25">
      <c r="G51120" s="7"/>
    </row>
    <row r="51121" spans="7:7" x14ac:dyDescent="0.25">
      <c r="G51121" s="7"/>
    </row>
    <row r="51122" spans="7:7" x14ac:dyDescent="0.25">
      <c r="G51122" s="7"/>
    </row>
    <row r="51123" spans="7:7" x14ac:dyDescent="0.25">
      <c r="G51123" s="7"/>
    </row>
    <row r="51124" spans="7:7" x14ac:dyDescent="0.25">
      <c r="G51124" s="7"/>
    </row>
    <row r="51125" spans="7:7" x14ac:dyDescent="0.25">
      <c r="G51125" s="7"/>
    </row>
    <row r="51126" spans="7:7" x14ac:dyDescent="0.25">
      <c r="G51126" s="7"/>
    </row>
    <row r="51127" spans="7:7" x14ac:dyDescent="0.25">
      <c r="G51127" s="7"/>
    </row>
    <row r="51128" spans="7:7" x14ac:dyDescent="0.25">
      <c r="G51128" s="7"/>
    </row>
    <row r="51129" spans="7:7" x14ac:dyDescent="0.25">
      <c r="G51129" s="7"/>
    </row>
    <row r="51130" spans="7:7" x14ac:dyDescent="0.25">
      <c r="G51130" s="7"/>
    </row>
    <row r="51131" spans="7:7" x14ac:dyDescent="0.25">
      <c r="G51131" s="7"/>
    </row>
    <row r="51132" spans="7:7" x14ac:dyDescent="0.25">
      <c r="G51132" s="7"/>
    </row>
    <row r="51133" spans="7:7" x14ac:dyDescent="0.25">
      <c r="G51133" s="7"/>
    </row>
    <row r="51134" spans="7:7" x14ac:dyDescent="0.25">
      <c r="G51134" s="7"/>
    </row>
    <row r="51135" spans="7:7" x14ac:dyDescent="0.25">
      <c r="G51135" s="7"/>
    </row>
    <row r="51136" spans="7:7" x14ac:dyDescent="0.25">
      <c r="G51136" s="7"/>
    </row>
    <row r="51137" spans="7:7" x14ac:dyDescent="0.25">
      <c r="G51137" s="7"/>
    </row>
    <row r="51138" spans="7:7" x14ac:dyDescent="0.25">
      <c r="G51138" s="7"/>
    </row>
    <row r="51139" spans="7:7" x14ac:dyDescent="0.25">
      <c r="G51139" s="7"/>
    </row>
    <row r="51140" spans="7:7" x14ac:dyDescent="0.25">
      <c r="G51140" s="7"/>
    </row>
    <row r="51141" spans="7:7" x14ac:dyDescent="0.25">
      <c r="G51141" s="7"/>
    </row>
    <row r="51142" spans="7:7" x14ac:dyDescent="0.25">
      <c r="G51142" s="7"/>
    </row>
    <row r="51143" spans="7:7" x14ac:dyDescent="0.25">
      <c r="G51143" s="7"/>
    </row>
    <row r="51144" spans="7:7" x14ac:dyDescent="0.25">
      <c r="G51144" s="7"/>
    </row>
    <row r="51145" spans="7:7" x14ac:dyDescent="0.25">
      <c r="G51145" s="7"/>
    </row>
    <row r="51146" spans="7:7" x14ac:dyDescent="0.25">
      <c r="G51146" s="7"/>
    </row>
    <row r="51147" spans="7:7" x14ac:dyDescent="0.25">
      <c r="G51147" s="7"/>
    </row>
    <row r="51148" spans="7:7" x14ac:dyDescent="0.25">
      <c r="G51148" s="7"/>
    </row>
    <row r="51149" spans="7:7" x14ac:dyDescent="0.25">
      <c r="G51149" s="7"/>
    </row>
    <row r="51150" spans="7:7" x14ac:dyDescent="0.25">
      <c r="G51150" s="7"/>
    </row>
    <row r="51151" spans="7:7" x14ac:dyDescent="0.25">
      <c r="G51151" s="7"/>
    </row>
    <row r="51152" spans="7:7" x14ac:dyDescent="0.25">
      <c r="G51152" s="7"/>
    </row>
    <row r="51153" spans="7:7" x14ac:dyDescent="0.25">
      <c r="G51153" s="7"/>
    </row>
    <row r="51154" spans="7:7" x14ac:dyDescent="0.25">
      <c r="G51154" s="7"/>
    </row>
    <row r="51155" spans="7:7" x14ac:dyDescent="0.25">
      <c r="G51155" s="7"/>
    </row>
    <row r="51156" spans="7:7" x14ac:dyDescent="0.25">
      <c r="G51156" s="7"/>
    </row>
    <row r="51157" spans="7:7" x14ac:dyDescent="0.25">
      <c r="G51157" s="7"/>
    </row>
    <row r="51158" spans="7:7" x14ac:dyDescent="0.25">
      <c r="G51158" s="7"/>
    </row>
    <row r="51159" spans="7:7" x14ac:dyDescent="0.25">
      <c r="G51159" s="7"/>
    </row>
    <row r="51160" spans="7:7" x14ac:dyDescent="0.25">
      <c r="G51160" s="7"/>
    </row>
    <row r="51161" spans="7:7" x14ac:dyDescent="0.25">
      <c r="G51161" s="7"/>
    </row>
    <row r="51162" spans="7:7" x14ac:dyDescent="0.25">
      <c r="G51162" s="7"/>
    </row>
    <row r="51163" spans="7:7" x14ac:dyDescent="0.25">
      <c r="G51163" s="7"/>
    </row>
    <row r="51164" spans="7:7" x14ac:dyDescent="0.25">
      <c r="G51164" s="7"/>
    </row>
    <row r="51165" spans="7:7" x14ac:dyDescent="0.25">
      <c r="G51165" s="7"/>
    </row>
    <row r="51166" spans="7:7" x14ac:dyDescent="0.25">
      <c r="G51166" s="7"/>
    </row>
    <row r="51167" spans="7:7" x14ac:dyDescent="0.25">
      <c r="G51167" s="7"/>
    </row>
    <row r="51168" spans="7:7" x14ac:dyDescent="0.25">
      <c r="G51168" s="7"/>
    </row>
    <row r="51169" spans="7:7" x14ac:dyDescent="0.25">
      <c r="G51169" s="7"/>
    </row>
    <row r="51170" spans="7:7" x14ac:dyDescent="0.25">
      <c r="G51170" s="7"/>
    </row>
    <row r="51171" spans="7:7" x14ac:dyDescent="0.25">
      <c r="G51171" s="7"/>
    </row>
    <row r="51172" spans="7:7" x14ac:dyDescent="0.25">
      <c r="G51172" s="7"/>
    </row>
    <row r="51173" spans="7:7" x14ac:dyDescent="0.25">
      <c r="G51173" s="7"/>
    </row>
    <row r="51174" spans="7:7" x14ac:dyDescent="0.25">
      <c r="G51174" s="7"/>
    </row>
    <row r="51175" spans="7:7" x14ac:dyDescent="0.25">
      <c r="G51175" s="7"/>
    </row>
    <row r="51176" spans="7:7" x14ac:dyDescent="0.25">
      <c r="G51176" s="7"/>
    </row>
    <row r="51177" spans="7:7" x14ac:dyDescent="0.25">
      <c r="G51177" s="7"/>
    </row>
    <row r="51178" spans="7:7" x14ac:dyDescent="0.25">
      <c r="G51178" s="7"/>
    </row>
    <row r="51179" spans="7:7" x14ac:dyDescent="0.25">
      <c r="G51179" s="7"/>
    </row>
    <row r="51180" spans="7:7" x14ac:dyDescent="0.25">
      <c r="G51180" s="7"/>
    </row>
    <row r="51181" spans="7:7" x14ac:dyDescent="0.25">
      <c r="G51181" s="7"/>
    </row>
    <row r="51182" spans="7:7" x14ac:dyDescent="0.25">
      <c r="G51182" s="7"/>
    </row>
    <row r="51183" spans="7:7" x14ac:dyDescent="0.25">
      <c r="G51183" s="7"/>
    </row>
    <row r="51184" spans="7:7" x14ac:dyDescent="0.25">
      <c r="G51184" s="7"/>
    </row>
    <row r="51185" spans="7:7" x14ac:dyDescent="0.25">
      <c r="G51185" s="7"/>
    </row>
    <row r="51186" spans="7:7" x14ac:dyDescent="0.25">
      <c r="G51186" s="7"/>
    </row>
    <row r="51187" spans="7:7" x14ac:dyDescent="0.25">
      <c r="G51187" s="7"/>
    </row>
    <row r="51188" spans="7:7" x14ac:dyDescent="0.25">
      <c r="G51188" s="7"/>
    </row>
    <row r="51189" spans="7:7" x14ac:dyDescent="0.25">
      <c r="G51189" s="7"/>
    </row>
    <row r="51190" spans="7:7" x14ac:dyDescent="0.25">
      <c r="G51190" s="7"/>
    </row>
    <row r="51191" spans="7:7" x14ac:dyDescent="0.25">
      <c r="G51191" s="7"/>
    </row>
    <row r="51192" spans="7:7" x14ac:dyDescent="0.25">
      <c r="G51192" s="7"/>
    </row>
    <row r="51193" spans="7:7" x14ac:dyDescent="0.25">
      <c r="G51193" s="7"/>
    </row>
    <row r="51194" spans="7:7" x14ac:dyDescent="0.25">
      <c r="G51194" s="7"/>
    </row>
    <row r="51195" spans="7:7" x14ac:dyDescent="0.25">
      <c r="G51195" s="7"/>
    </row>
    <row r="51196" spans="7:7" x14ac:dyDescent="0.25">
      <c r="G51196" s="7"/>
    </row>
    <row r="51197" spans="7:7" x14ac:dyDescent="0.25">
      <c r="G51197" s="7"/>
    </row>
    <row r="51198" spans="7:7" x14ac:dyDescent="0.25">
      <c r="G51198" s="7"/>
    </row>
    <row r="51199" spans="7:7" x14ac:dyDescent="0.25">
      <c r="G51199" s="7"/>
    </row>
    <row r="51200" spans="7:7" x14ac:dyDescent="0.25">
      <c r="G51200" s="7"/>
    </row>
    <row r="51201" spans="7:7" x14ac:dyDescent="0.25">
      <c r="G51201" s="7"/>
    </row>
    <row r="51202" spans="7:7" x14ac:dyDescent="0.25">
      <c r="G51202" s="7"/>
    </row>
    <row r="51203" spans="7:7" x14ac:dyDescent="0.25">
      <c r="G51203" s="7"/>
    </row>
    <row r="51204" spans="7:7" x14ac:dyDescent="0.25">
      <c r="G51204" s="7"/>
    </row>
    <row r="51205" spans="7:7" x14ac:dyDescent="0.25">
      <c r="G51205" s="7"/>
    </row>
    <row r="51206" spans="7:7" x14ac:dyDescent="0.25">
      <c r="G51206" s="7"/>
    </row>
    <row r="51207" spans="7:7" x14ac:dyDescent="0.25">
      <c r="G51207" s="7"/>
    </row>
    <row r="51208" spans="7:7" x14ac:dyDescent="0.25">
      <c r="G51208" s="7"/>
    </row>
    <row r="51209" spans="7:7" x14ac:dyDescent="0.25">
      <c r="G51209" s="7"/>
    </row>
    <row r="51210" spans="7:7" x14ac:dyDescent="0.25">
      <c r="G51210" s="7"/>
    </row>
    <row r="51211" spans="7:7" x14ac:dyDescent="0.25">
      <c r="G51211" s="7"/>
    </row>
    <row r="51212" spans="7:7" x14ac:dyDescent="0.25">
      <c r="G51212" s="7"/>
    </row>
    <row r="51213" spans="7:7" x14ac:dyDescent="0.25">
      <c r="G51213" s="7"/>
    </row>
    <row r="51214" spans="7:7" x14ac:dyDescent="0.25">
      <c r="G51214" s="7"/>
    </row>
    <row r="51215" spans="7:7" x14ac:dyDescent="0.25">
      <c r="G51215" s="7"/>
    </row>
    <row r="51216" spans="7:7" x14ac:dyDescent="0.25">
      <c r="G51216" s="7"/>
    </row>
    <row r="51217" spans="7:7" x14ac:dyDescent="0.25">
      <c r="G51217" s="7"/>
    </row>
    <row r="51218" spans="7:7" x14ac:dyDescent="0.25">
      <c r="G51218" s="7"/>
    </row>
    <row r="51219" spans="7:7" x14ac:dyDescent="0.25">
      <c r="G51219" s="7"/>
    </row>
    <row r="51220" spans="7:7" x14ac:dyDescent="0.25">
      <c r="G51220" s="7"/>
    </row>
    <row r="51221" spans="7:7" x14ac:dyDescent="0.25">
      <c r="G51221" s="7"/>
    </row>
    <row r="51222" spans="7:7" x14ac:dyDescent="0.25">
      <c r="G51222" s="7"/>
    </row>
    <row r="51223" spans="7:7" x14ac:dyDescent="0.25">
      <c r="G51223" s="7"/>
    </row>
    <row r="51224" spans="7:7" x14ac:dyDescent="0.25">
      <c r="G51224" s="7"/>
    </row>
    <row r="51225" spans="7:7" x14ac:dyDescent="0.25">
      <c r="G51225" s="7"/>
    </row>
    <row r="51226" spans="7:7" x14ac:dyDescent="0.25">
      <c r="G51226" s="7"/>
    </row>
    <row r="51227" spans="7:7" x14ac:dyDescent="0.25">
      <c r="G51227" s="7"/>
    </row>
    <row r="51228" spans="7:7" x14ac:dyDescent="0.25">
      <c r="G51228" s="7"/>
    </row>
    <row r="51229" spans="7:7" x14ac:dyDescent="0.25">
      <c r="G51229" s="7"/>
    </row>
    <row r="51230" spans="7:7" x14ac:dyDescent="0.25">
      <c r="G51230" s="7"/>
    </row>
    <row r="51231" spans="7:7" x14ac:dyDescent="0.25">
      <c r="G51231" s="7"/>
    </row>
    <row r="51232" spans="7:7" x14ac:dyDescent="0.25">
      <c r="G51232" s="7"/>
    </row>
    <row r="51233" spans="7:7" x14ac:dyDescent="0.25">
      <c r="G51233" s="7"/>
    </row>
    <row r="51234" spans="7:7" x14ac:dyDescent="0.25">
      <c r="G51234" s="7"/>
    </row>
    <row r="51235" spans="7:7" x14ac:dyDescent="0.25">
      <c r="G51235" s="7"/>
    </row>
    <row r="51236" spans="7:7" x14ac:dyDescent="0.25">
      <c r="G51236" s="7"/>
    </row>
    <row r="51237" spans="7:7" x14ac:dyDescent="0.25">
      <c r="G51237" s="7"/>
    </row>
    <row r="51238" spans="7:7" x14ac:dyDescent="0.25">
      <c r="G51238" s="7"/>
    </row>
    <row r="51239" spans="7:7" x14ac:dyDescent="0.25">
      <c r="G51239" s="7"/>
    </row>
    <row r="51240" spans="7:7" x14ac:dyDescent="0.25">
      <c r="G51240" s="7"/>
    </row>
    <row r="51241" spans="7:7" x14ac:dyDescent="0.25">
      <c r="G51241" s="7"/>
    </row>
    <row r="51242" spans="7:7" x14ac:dyDescent="0.25">
      <c r="G51242" s="7"/>
    </row>
    <row r="51243" spans="7:7" x14ac:dyDescent="0.25">
      <c r="G51243" s="7"/>
    </row>
    <row r="51244" spans="7:7" x14ac:dyDescent="0.25">
      <c r="G51244" s="7"/>
    </row>
    <row r="51245" spans="7:7" x14ac:dyDescent="0.25">
      <c r="G51245" s="7"/>
    </row>
    <row r="51246" spans="7:7" x14ac:dyDescent="0.25">
      <c r="G51246" s="7"/>
    </row>
    <row r="51247" spans="7:7" x14ac:dyDescent="0.25">
      <c r="G51247" s="7"/>
    </row>
    <row r="51248" spans="7:7" x14ac:dyDescent="0.25">
      <c r="G51248" s="7"/>
    </row>
    <row r="51249" spans="7:7" x14ac:dyDescent="0.25">
      <c r="G51249" s="7"/>
    </row>
    <row r="51250" spans="7:7" x14ac:dyDescent="0.25">
      <c r="G51250" s="7"/>
    </row>
    <row r="51251" spans="7:7" x14ac:dyDescent="0.25">
      <c r="G51251" s="7"/>
    </row>
    <row r="51252" spans="7:7" x14ac:dyDescent="0.25">
      <c r="G51252" s="7"/>
    </row>
    <row r="51253" spans="7:7" x14ac:dyDescent="0.25">
      <c r="G51253" s="7"/>
    </row>
    <row r="51254" spans="7:7" x14ac:dyDescent="0.25">
      <c r="G51254" s="7"/>
    </row>
    <row r="51255" spans="7:7" x14ac:dyDescent="0.25">
      <c r="G51255" s="7"/>
    </row>
    <row r="51256" spans="7:7" x14ac:dyDescent="0.25">
      <c r="G51256" s="7"/>
    </row>
    <row r="51257" spans="7:7" x14ac:dyDescent="0.25">
      <c r="G51257" s="7"/>
    </row>
    <row r="51258" spans="7:7" x14ac:dyDescent="0.25">
      <c r="G51258" s="7"/>
    </row>
    <row r="51259" spans="7:7" x14ac:dyDescent="0.25">
      <c r="G51259" s="7"/>
    </row>
    <row r="51260" spans="7:7" x14ac:dyDescent="0.25">
      <c r="G51260" s="7"/>
    </row>
    <row r="51261" spans="7:7" x14ac:dyDescent="0.25">
      <c r="G51261" s="7"/>
    </row>
    <row r="51262" spans="7:7" x14ac:dyDescent="0.25">
      <c r="G51262" s="7"/>
    </row>
    <row r="51263" spans="7:7" x14ac:dyDescent="0.25">
      <c r="G51263" s="7"/>
    </row>
    <row r="51264" spans="7:7" x14ac:dyDescent="0.25">
      <c r="G51264" s="7"/>
    </row>
    <row r="51265" spans="7:7" x14ac:dyDescent="0.25">
      <c r="G51265" s="7"/>
    </row>
    <row r="51266" spans="7:7" x14ac:dyDescent="0.25">
      <c r="G51266" s="7"/>
    </row>
    <row r="51267" spans="7:7" x14ac:dyDescent="0.25">
      <c r="G51267" s="7"/>
    </row>
    <row r="51268" spans="7:7" x14ac:dyDescent="0.25">
      <c r="G51268" s="7"/>
    </row>
    <row r="51269" spans="7:7" x14ac:dyDescent="0.25">
      <c r="G51269" s="7"/>
    </row>
    <row r="51270" spans="7:7" x14ac:dyDescent="0.25">
      <c r="G51270" s="7"/>
    </row>
    <row r="51271" spans="7:7" x14ac:dyDescent="0.25">
      <c r="G51271" s="7"/>
    </row>
    <row r="51272" spans="7:7" x14ac:dyDescent="0.25">
      <c r="G51272" s="7"/>
    </row>
    <row r="51273" spans="7:7" x14ac:dyDescent="0.25">
      <c r="G51273" s="7"/>
    </row>
    <row r="51274" spans="7:7" x14ac:dyDescent="0.25">
      <c r="G51274" s="7"/>
    </row>
    <row r="51275" spans="7:7" x14ac:dyDescent="0.25">
      <c r="G51275" s="7"/>
    </row>
    <row r="51276" spans="7:7" x14ac:dyDescent="0.25">
      <c r="G51276" s="7"/>
    </row>
    <row r="51277" spans="7:7" x14ac:dyDescent="0.25">
      <c r="G51277" s="7"/>
    </row>
    <row r="51278" spans="7:7" x14ac:dyDescent="0.25">
      <c r="G51278" s="7"/>
    </row>
    <row r="51279" spans="7:7" x14ac:dyDescent="0.25">
      <c r="G51279" s="7"/>
    </row>
    <row r="51280" spans="7:7" x14ac:dyDescent="0.25">
      <c r="G51280" s="7"/>
    </row>
    <row r="51281" spans="7:7" x14ac:dyDescent="0.25">
      <c r="G51281" s="7"/>
    </row>
    <row r="51282" spans="7:7" x14ac:dyDescent="0.25">
      <c r="G51282" s="7"/>
    </row>
    <row r="51283" spans="7:7" x14ac:dyDescent="0.25">
      <c r="G51283" s="7"/>
    </row>
    <row r="51284" spans="7:7" x14ac:dyDescent="0.25">
      <c r="G51284" s="7"/>
    </row>
    <row r="51285" spans="7:7" x14ac:dyDescent="0.25">
      <c r="G51285" s="7"/>
    </row>
    <row r="51286" spans="7:7" x14ac:dyDescent="0.25">
      <c r="G51286" s="7"/>
    </row>
    <row r="51287" spans="7:7" x14ac:dyDescent="0.25">
      <c r="G51287" s="7"/>
    </row>
    <row r="51288" spans="7:7" x14ac:dyDescent="0.25">
      <c r="G51288" s="7"/>
    </row>
    <row r="51289" spans="7:7" x14ac:dyDescent="0.25">
      <c r="G51289" s="7"/>
    </row>
    <row r="51290" spans="7:7" x14ac:dyDescent="0.25">
      <c r="G51290" s="7"/>
    </row>
    <row r="51291" spans="7:7" x14ac:dyDescent="0.25">
      <c r="G51291" s="7"/>
    </row>
    <row r="51292" spans="7:7" x14ac:dyDescent="0.25">
      <c r="G51292" s="7"/>
    </row>
    <row r="51293" spans="7:7" x14ac:dyDescent="0.25">
      <c r="G51293" s="7"/>
    </row>
    <row r="51294" spans="7:7" x14ac:dyDescent="0.25">
      <c r="G51294" s="7"/>
    </row>
    <row r="51295" spans="7:7" x14ac:dyDescent="0.25">
      <c r="G51295" s="7"/>
    </row>
    <row r="51296" spans="7:7" x14ac:dyDescent="0.25">
      <c r="G51296" s="7"/>
    </row>
    <row r="51297" spans="7:7" x14ac:dyDescent="0.25">
      <c r="G51297" s="7"/>
    </row>
    <row r="51298" spans="7:7" x14ac:dyDescent="0.25">
      <c r="G51298" s="7"/>
    </row>
    <row r="51299" spans="7:7" x14ac:dyDescent="0.25">
      <c r="G51299" s="7"/>
    </row>
    <row r="51300" spans="7:7" x14ac:dyDescent="0.25">
      <c r="G51300" s="7"/>
    </row>
    <row r="51301" spans="7:7" x14ac:dyDescent="0.25">
      <c r="G51301" s="7"/>
    </row>
    <row r="51302" spans="7:7" x14ac:dyDescent="0.25">
      <c r="G51302" s="7"/>
    </row>
    <row r="51303" spans="7:7" x14ac:dyDescent="0.25">
      <c r="G51303" s="7"/>
    </row>
    <row r="51304" spans="7:7" x14ac:dyDescent="0.25">
      <c r="G51304" s="7"/>
    </row>
    <row r="51305" spans="7:7" x14ac:dyDescent="0.25">
      <c r="G51305" s="7"/>
    </row>
    <row r="51306" spans="7:7" x14ac:dyDescent="0.25">
      <c r="G51306" s="7"/>
    </row>
    <row r="51307" spans="7:7" x14ac:dyDescent="0.25">
      <c r="G51307" s="7"/>
    </row>
    <row r="51308" spans="7:7" x14ac:dyDescent="0.25">
      <c r="G51308" s="7"/>
    </row>
    <row r="51309" spans="7:7" x14ac:dyDescent="0.25">
      <c r="G51309" s="7"/>
    </row>
    <row r="51310" spans="7:7" x14ac:dyDescent="0.25">
      <c r="G51310" s="7"/>
    </row>
    <row r="51311" spans="7:7" x14ac:dyDescent="0.25">
      <c r="G51311" s="7"/>
    </row>
    <row r="51312" spans="7:7" x14ac:dyDescent="0.25">
      <c r="G51312" s="7"/>
    </row>
    <row r="51313" spans="7:7" x14ac:dyDescent="0.25">
      <c r="G51313" s="7"/>
    </row>
    <row r="51314" spans="7:7" x14ac:dyDescent="0.25">
      <c r="G51314" s="7"/>
    </row>
    <row r="51315" spans="7:7" x14ac:dyDescent="0.25">
      <c r="G51315" s="7"/>
    </row>
    <row r="51316" spans="7:7" x14ac:dyDescent="0.25">
      <c r="G51316" s="7"/>
    </row>
    <row r="51317" spans="7:7" x14ac:dyDescent="0.25">
      <c r="G51317" s="7"/>
    </row>
    <row r="51318" spans="7:7" x14ac:dyDescent="0.25">
      <c r="G51318" s="7"/>
    </row>
    <row r="51319" spans="7:7" x14ac:dyDescent="0.25">
      <c r="G51319" s="7"/>
    </row>
    <row r="51320" spans="7:7" x14ac:dyDescent="0.25">
      <c r="G51320" s="7"/>
    </row>
    <row r="51321" spans="7:7" x14ac:dyDescent="0.25">
      <c r="G51321" s="7"/>
    </row>
    <row r="51322" spans="7:7" x14ac:dyDescent="0.25">
      <c r="G51322" s="7"/>
    </row>
    <row r="51323" spans="7:7" x14ac:dyDescent="0.25">
      <c r="G51323" s="7"/>
    </row>
    <row r="51324" spans="7:7" x14ac:dyDescent="0.25">
      <c r="G51324" s="7"/>
    </row>
    <row r="51325" spans="7:7" x14ac:dyDescent="0.25">
      <c r="G51325" s="7"/>
    </row>
    <row r="51326" spans="7:7" x14ac:dyDescent="0.25">
      <c r="G51326" s="7"/>
    </row>
    <row r="51327" spans="7:7" x14ac:dyDescent="0.25">
      <c r="G51327" s="7"/>
    </row>
    <row r="51328" spans="7:7" x14ac:dyDescent="0.25">
      <c r="G51328" s="7"/>
    </row>
    <row r="51329" spans="7:7" x14ac:dyDescent="0.25">
      <c r="G51329" s="7"/>
    </row>
    <row r="51330" spans="7:7" x14ac:dyDescent="0.25">
      <c r="G51330" s="7"/>
    </row>
    <row r="51331" spans="7:7" x14ac:dyDescent="0.25">
      <c r="G51331" s="7"/>
    </row>
    <row r="51332" spans="7:7" x14ac:dyDescent="0.25">
      <c r="G51332" s="7"/>
    </row>
    <row r="51333" spans="7:7" x14ac:dyDescent="0.25">
      <c r="G51333" s="7"/>
    </row>
    <row r="51334" spans="7:7" x14ac:dyDescent="0.25">
      <c r="G51334" s="7"/>
    </row>
    <row r="51335" spans="7:7" x14ac:dyDescent="0.25">
      <c r="G51335" s="7"/>
    </row>
    <row r="51336" spans="7:7" x14ac:dyDescent="0.25">
      <c r="G51336" s="7"/>
    </row>
    <row r="51337" spans="7:7" x14ac:dyDescent="0.25">
      <c r="G51337" s="7"/>
    </row>
    <row r="51338" spans="7:7" x14ac:dyDescent="0.25">
      <c r="G51338" s="7"/>
    </row>
    <row r="51339" spans="7:7" x14ac:dyDescent="0.25">
      <c r="G51339" s="7"/>
    </row>
    <row r="51340" spans="7:7" x14ac:dyDescent="0.25">
      <c r="G51340" s="7"/>
    </row>
    <row r="51341" spans="7:7" x14ac:dyDescent="0.25">
      <c r="G51341" s="7"/>
    </row>
    <row r="51342" spans="7:7" x14ac:dyDescent="0.25">
      <c r="G51342" s="7"/>
    </row>
    <row r="51343" spans="7:7" x14ac:dyDescent="0.25">
      <c r="G51343" s="7"/>
    </row>
    <row r="51344" spans="7:7" x14ac:dyDescent="0.25">
      <c r="G51344" s="7"/>
    </row>
    <row r="51345" spans="7:7" x14ac:dyDescent="0.25">
      <c r="G51345" s="7"/>
    </row>
    <row r="51346" spans="7:7" x14ac:dyDescent="0.25">
      <c r="G51346" s="7"/>
    </row>
    <row r="51347" spans="7:7" x14ac:dyDescent="0.25">
      <c r="G51347" s="7"/>
    </row>
    <row r="51348" spans="7:7" x14ac:dyDescent="0.25">
      <c r="G51348" s="7"/>
    </row>
    <row r="51349" spans="7:7" x14ac:dyDescent="0.25">
      <c r="G51349" s="7"/>
    </row>
    <row r="51350" spans="7:7" x14ac:dyDescent="0.25">
      <c r="G51350" s="7"/>
    </row>
    <row r="51351" spans="7:7" x14ac:dyDescent="0.25">
      <c r="G51351" s="7"/>
    </row>
    <row r="51352" spans="7:7" x14ac:dyDescent="0.25">
      <c r="G51352" s="7"/>
    </row>
    <row r="51353" spans="7:7" x14ac:dyDescent="0.25">
      <c r="G51353" s="7"/>
    </row>
    <row r="51354" spans="7:7" x14ac:dyDescent="0.25">
      <c r="G51354" s="7"/>
    </row>
    <row r="51355" spans="7:7" x14ac:dyDescent="0.25">
      <c r="G51355" s="7"/>
    </row>
    <row r="51356" spans="7:7" x14ac:dyDescent="0.25">
      <c r="G51356" s="7"/>
    </row>
    <row r="51357" spans="7:7" x14ac:dyDescent="0.25">
      <c r="G51357" s="7"/>
    </row>
    <row r="51358" spans="7:7" x14ac:dyDescent="0.25">
      <c r="G51358" s="7"/>
    </row>
    <row r="51359" spans="7:7" x14ac:dyDescent="0.25">
      <c r="G51359" s="7"/>
    </row>
    <row r="51360" spans="7:7" x14ac:dyDescent="0.25">
      <c r="G51360" s="7"/>
    </row>
    <row r="51361" spans="7:7" x14ac:dyDescent="0.25">
      <c r="G51361" s="7"/>
    </row>
    <row r="51362" spans="7:7" x14ac:dyDescent="0.25">
      <c r="G51362" s="7"/>
    </row>
    <row r="51363" spans="7:7" x14ac:dyDescent="0.25">
      <c r="G51363" s="7"/>
    </row>
    <row r="51364" spans="7:7" x14ac:dyDescent="0.25">
      <c r="G51364" s="7"/>
    </row>
    <row r="51365" spans="7:7" x14ac:dyDescent="0.25">
      <c r="G51365" s="7"/>
    </row>
    <row r="51366" spans="7:7" x14ac:dyDescent="0.25">
      <c r="G51366" s="7"/>
    </row>
    <row r="51367" spans="7:7" x14ac:dyDescent="0.25">
      <c r="G51367" s="7"/>
    </row>
    <row r="51368" spans="7:7" x14ac:dyDescent="0.25">
      <c r="G51368" s="7"/>
    </row>
    <row r="51369" spans="7:7" x14ac:dyDescent="0.25">
      <c r="G51369" s="7"/>
    </row>
    <row r="51370" spans="7:7" x14ac:dyDescent="0.25">
      <c r="G51370" s="7"/>
    </row>
    <row r="51371" spans="7:7" x14ac:dyDescent="0.25">
      <c r="G51371" s="7"/>
    </row>
    <row r="51372" spans="7:7" x14ac:dyDescent="0.25">
      <c r="G51372" s="7"/>
    </row>
    <row r="51373" spans="7:7" x14ac:dyDescent="0.25">
      <c r="G51373" s="7"/>
    </row>
    <row r="51374" spans="7:7" x14ac:dyDescent="0.25">
      <c r="G51374" s="7"/>
    </row>
    <row r="51375" spans="7:7" x14ac:dyDescent="0.25">
      <c r="G51375" s="7"/>
    </row>
    <row r="51376" spans="7:7" x14ac:dyDescent="0.25">
      <c r="G51376" s="7"/>
    </row>
    <row r="51377" spans="7:7" x14ac:dyDescent="0.25">
      <c r="G51377" s="7"/>
    </row>
    <row r="51378" spans="7:7" x14ac:dyDescent="0.25">
      <c r="G51378" s="7"/>
    </row>
    <row r="51379" spans="7:7" x14ac:dyDescent="0.25">
      <c r="G51379" s="7"/>
    </row>
    <row r="51380" spans="7:7" x14ac:dyDescent="0.25">
      <c r="G51380" s="7"/>
    </row>
    <row r="51381" spans="7:7" x14ac:dyDescent="0.25">
      <c r="G51381" s="7"/>
    </row>
    <row r="51382" spans="7:7" x14ac:dyDescent="0.25">
      <c r="G51382" s="7"/>
    </row>
    <row r="51383" spans="7:7" x14ac:dyDescent="0.25">
      <c r="G51383" s="7"/>
    </row>
    <row r="51384" spans="7:7" x14ac:dyDescent="0.25">
      <c r="G51384" s="7"/>
    </row>
    <row r="51385" spans="7:7" x14ac:dyDescent="0.25">
      <c r="G51385" s="7"/>
    </row>
    <row r="51386" spans="7:7" x14ac:dyDescent="0.25">
      <c r="G51386" s="7"/>
    </row>
    <row r="51387" spans="7:7" x14ac:dyDescent="0.25">
      <c r="G51387" s="7"/>
    </row>
    <row r="51388" spans="7:7" x14ac:dyDescent="0.25">
      <c r="G51388" s="7"/>
    </row>
    <row r="51389" spans="7:7" x14ac:dyDescent="0.25">
      <c r="G51389" s="7"/>
    </row>
    <row r="51390" spans="7:7" x14ac:dyDescent="0.25">
      <c r="G51390" s="7"/>
    </row>
    <row r="51391" spans="7:7" x14ac:dyDescent="0.25">
      <c r="G51391" s="7"/>
    </row>
    <row r="51392" spans="7:7" x14ac:dyDescent="0.25">
      <c r="G51392" s="7"/>
    </row>
    <row r="51393" spans="7:7" x14ac:dyDescent="0.25">
      <c r="G51393" s="7"/>
    </row>
    <row r="51394" spans="7:7" x14ac:dyDescent="0.25">
      <c r="G51394" s="7"/>
    </row>
    <row r="51395" spans="7:7" x14ac:dyDescent="0.25">
      <c r="G51395" s="7"/>
    </row>
    <row r="51396" spans="7:7" x14ac:dyDescent="0.25">
      <c r="G51396" s="7"/>
    </row>
    <row r="51397" spans="7:7" x14ac:dyDescent="0.25">
      <c r="G51397" s="7"/>
    </row>
    <row r="51398" spans="7:7" x14ac:dyDescent="0.25">
      <c r="G51398" s="7"/>
    </row>
    <row r="51399" spans="7:7" x14ac:dyDescent="0.25">
      <c r="G51399" s="7"/>
    </row>
    <row r="51400" spans="7:7" x14ac:dyDescent="0.25">
      <c r="G51400" s="7"/>
    </row>
    <row r="51401" spans="7:7" x14ac:dyDescent="0.25">
      <c r="G51401" s="7"/>
    </row>
    <row r="51402" spans="7:7" x14ac:dyDescent="0.25">
      <c r="G51402" s="7"/>
    </row>
    <row r="51403" spans="7:7" x14ac:dyDescent="0.25">
      <c r="G51403" s="7"/>
    </row>
    <row r="51404" spans="7:7" x14ac:dyDescent="0.25">
      <c r="G51404" s="7"/>
    </row>
    <row r="51405" spans="7:7" x14ac:dyDescent="0.25">
      <c r="G51405" s="7"/>
    </row>
    <row r="51406" spans="7:7" x14ac:dyDescent="0.25">
      <c r="G51406" s="7"/>
    </row>
    <row r="51407" spans="7:7" x14ac:dyDescent="0.25">
      <c r="G51407" s="7"/>
    </row>
    <row r="51408" spans="7:7" x14ac:dyDescent="0.25">
      <c r="G51408" s="7"/>
    </row>
    <row r="51409" spans="7:7" x14ac:dyDescent="0.25">
      <c r="G51409" s="7"/>
    </row>
    <row r="51410" spans="7:7" x14ac:dyDescent="0.25">
      <c r="G51410" s="7"/>
    </row>
    <row r="51411" spans="7:7" x14ac:dyDescent="0.25">
      <c r="G51411" s="7"/>
    </row>
    <row r="51412" spans="7:7" x14ac:dyDescent="0.25">
      <c r="G51412" s="7"/>
    </row>
    <row r="51413" spans="7:7" x14ac:dyDescent="0.25">
      <c r="G51413" s="7"/>
    </row>
    <row r="51414" spans="7:7" x14ac:dyDescent="0.25">
      <c r="G51414" s="7"/>
    </row>
    <row r="51415" spans="7:7" x14ac:dyDescent="0.25">
      <c r="G51415" s="7"/>
    </row>
    <row r="51416" spans="7:7" x14ac:dyDescent="0.25">
      <c r="G51416" s="7"/>
    </row>
    <row r="51417" spans="7:7" x14ac:dyDescent="0.25">
      <c r="G51417" s="7"/>
    </row>
    <row r="51418" spans="7:7" x14ac:dyDescent="0.25">
      <c r="G51418" s="7"/>
    </row>
    <row r="51419" spans="7:7" x14ac:dyDescent="0.25">
      <c r="G51419" s="7"/>
    </row>
    <row r="51420" spans="7:7" x14ac:dyDescent="0.25">
      <c r="G51420" s="7"/>
    </row>
    <row r="51421" spans="7:7" x14ac:dyDescent="0.25">
      <c r="G51421" s="7"/>
    </row>
    <row r="51422" spans="7:7" x14ac:dyDescent="0.25">
      <c r="G51422" s="7"/>
    </row>
    <row r="51423" spans="7:7" x14ac:dyDescent="0.25">
      <c r="G51423" s="7"/>
    </row>
    <row r="51424" spans="7:7" x14ac:dyDescent="0.25">
      <c r="G51424" s="7"/>
    </row>
    <row r="51425" spans="7:7" x14ac:dyDescent="0.25">
      <c r="G51425" s="7"/>
    </row>
    <row r="51426" spans="7:7" x14ac:dyDescent="0.25">
      <c r="G51426" s="7"/>
    </row>
    <row r="51427" spans="7:7" x14ac:dyDescent="0.25">
      <c r="G51427" s="7"/>
    </row>
    <row r="51428" spans="7:7" x14ac:dyDescent="0.25">
      <c r="G51428" s="7"/>
    </row>
    <row r="51429" spans="7:7" x14ac:dyDescent="0.25">
      <c r="G51429" s="7"/>
    </row>
    <row r="51430" spans="7:7" x14ac:dyDescent="0.25">
      <c r="G51430" s="7"/>
    </row>
    <row r="51431" spans="7:7" x14ac:dyDescent="0.25">
      <c r="G51431" s="7"/>
    </row>
    <row r="51432" spans="7:7" x14ac:dyDescent="0.25">
      <c r="G51432" s="7"/>
    </row>
    <row r="51433" spans="7:7" x14ac:dyDescent="0.25">
      <c r="G51433" s="7"/>
    </row>
    <row r="51434" spans="7:7" x14ac:dyDescent="0.25">
      <c r="G51434" s="7"/>
    </row>
    <row r="51435" spans="7:7" x14ac:dyDescent="0.25">
      <c r="G51435" s="7"/>
    </row>
    <row r="51436" spans="7:7" x14ac:dyDescent="0.25">
      <c r="G51436" s="7"/>
    </row>
    <row r="51437" spans="7:7" x14ac:dyDescent="0.25">
      <c r="G51437" s="7"/>
    </row>
    <row r="51438" spans="7:7" x14ac:dyDescent="0.25">
      <c r="G51438" s="7"/>
    </row>
    <row r="51439" spans="7:7" x14ac:dyDescent="0.25">
      <c r="G51439" s="7"/>
    </row>
    <row r="51440" spans="7:7" x14ac:dyDescent="0.25">
      <c r="G51440" s="7"/>
    </row>
    <row r="51441" spans="7:7" x14ac:dyDescent="0.25">
      <c r="G51441" s="7"/>
    </row>
    <row r="51442" spans="7:7" x14ac:dyDescent="0.25">
      <c r="G51442" s="7"/>
    </row>
    <row r="51443" spans="7:7" x14ac:dyDescent="0.25">
      <c r="G51443" s="7"/>
    </row>
    <row r="51444" spans="7:7" x14ac:dyDescent="0.25">
      <c r="G51444" s="7"/>
    </row>
    <row r="51445" spans="7:7" x14ac:dyDescent="0.25">
      <c r="G51445" s="7"/>
    </row>
    <row r="51446" spans="7:7" x14ac:dyDescent="0.25">
      <c r="G51446" s="7"/>
    </row>
    <row r="51447" spans="7:7" x14ac:dyDescent="0.25">
      <c r="G51447" s="7"/>
    </row>
    <row r="51448" spans="7:7" x14ac:dyDescent="0.25">
      <c r="G51448" s="7"/>
    </row>
    <row r="51449" spans="7:7" x14ac:dyDescent="0.25">
      <c r="G51449" s="7"/>
    </row>
    <row r="51450" spans="7:7" x14ac:dyDescent="0.25">
      <c r="G51450" s="7"/>
    </row>
    <row r="51451" spans="7:7" x14ac:dyDescent="0.25">
      <c r="G51451" s="7"/>
    </row>
    <row r="51452" spans="7:7" x14ac:dyDescent="0.25">
      <c r="G51452" s="7"/>
    </row>
    <row r="51453" spans="7:7" x14ac:dyDescent="0.25">
      <c r="G51453" s="7"/>
    </row>
    <row r="51454" spans="7:7" x14ac:dyDescent="0.25">
      <c r="G51454" s="7"/>
    </row>
    <row r="51455" spans="7:7" x14ac:dyDescent="0.25">
      <c r="G51455" s="7"/>
    </row>
    <row r="51456" spans="7:7" x14ac:dyDescent="0.25">
      <c r="G51456" s="7"/>
    </row>
    <row r="51457" spans="7:7" x14ac:dyDescent="0.25">
      <c r="G51457" s="7"/>
    </row>
    <row r="51458" spans="7:7" x14ac:dyDescent="0.25">
      <c r="G51458" s="7"/>
    </row>
    <row r="51459" spans="7:7" x14ac:dyDescent="0.25">
      <c r="G51459" s="7"/>
    </row>
    <row r="51460" spans="7:7" x14ac:dyDescent="0.25">
      <c r="G51460" s="7"/>
    </row>
    <row r="51461" spans="7:7" x14ac:dyDescent="0.25">
      <c r="G51461" s="7"/>
    </row>
    <row r="51462" spans="7:7" x14ac:dyDescent="0.25">
      <c r="G51462" s="7"/>
    </row>
    <row r="51463" spans="7:7" x14ac:dyDescent="0.25">
      <c r="G51463" s="7"/>
    </row>
    <row r="51464" spans="7:7" x14ac:dyDescent="0.25">
      <c r="G51464" s="7"/>
    </row>
    <row r="51465" spans="7:7" x14ac:dyDescent="0.25">
      <c r="G51465" s="7"/>
    </row>
    <row r="51466" spans="7:7" x14ac:dyDescent="0.25">
      <c r="G51466" s="7"/>
    </row>
    <row r="51467" spans="7:7" x14ac:dyDescent="0.25">
      <c r="G51467" s="7"/>
    </row>
    <row r="51468" spans="7:7" x14ac:dyDescent="0.25">
      <c r="G51468" s="7"/>
    </row>
    <row r="51469" spans="7:7" x14ac:dyDescent="0.25">
      <c r="G51469" s="7"/>
    </row>
    <row r="51470" spans="7:7" x14ac:dyDescent="0.25">
      <c r="G51470" s="7"/>
    </row>
    <row r="51471" spans="7:7" x14ac:dyDescent="0.25">
      <c r="G51471" s="7"/>
    </row>
    <row r="51472" spans="7:7" x14ac:dyDescent="0.25">
      <c r="G51472" s="7"/>
    </row>
    <row r="51473" spans="7:7" x14ac:dyDescent="0.25">
      <c r="G51473" s="7"/>
    </row>
    <row r="51474" spans="7:7" x14ac:dyDescent="0.25">
      <c r="G51474" s="7"/>
    </row>
    <row r="51475" spans="7:7" x14ac:dyDescent="0.25">
      <c r="G51475" s="7"/>
    </row>
    <row r="51476" spans="7:7" x14ac:dyDescent="0.25">
      <c r="G51476" s="7"/>
    </row>
    <row r="51477" spans="7:7" x14ac:dyDescent="0.25">
      <c r="G51477" s="7"/>
    </row>
    <row r="51478" spans="7:7" x14ac:dyDescent="0.25">
      <c r="G51478" s="7"/>
    </row>
    <row r="51479" spans="7:7" x14ac:dyDescent="0.25">
      <c r="G51479" s="7"/>
    </row>
    <row r="51480" spans="7:7" x14ac:dyDescent="0.25">
      <c r="G51480" s="7"/>
    </row>
    <row r="51481" spans="7:7" x14ac:dyDescent="0.25">
      <c r="G51481" s="7"/>
    </row>
    <row r="51482" spans="7:7" x14ac:dyDescent="0.25">
      <c r="G51482" s="7"/>
    </row>
    <row r="51483" spans="7:7" x14ac:dyDescent="0.25">
      <c r="G51483" s="7"/>
    </row>
    <row r="51484" spans="7:7" x14ac:dyDescent="0.25">
      <c r="G51484" s="7"/>
    </row>
    <row r="51485" spans="7:7" x14ac:dyDescent="0.25">
      <c r="G51485" s="7"/>
    </row>
    <row r="51486" spans="7:7" x14ac:dyDescent="0.25">
      <c r="G51486" s="7"/>
    </row>
    <row r="51487" spans="7:7" x14ac:dyDescent="0.25">
      <c r="G51487" s="7"/>
    </row>
    <row r="51488" spans="7:7" x14ac:dyDescent="0.25">
      <c r="G51488" s="7"/>
    </row>
    <row r="51489" spans="7:7" x14ac:dyDescent="0.25">
      <c r="G51489" s="7"/>
    </row>
    <row r="51490" spans="7:7" x14ac:dyDescent="0.25">
      <c r="G51490" s="7"/>
    </row>
    <row r="51491" spans="7:7" x14ac:dyDescent="0.25">
      <c r="G51491" s="7"/>
    </row>
    <row r="51492" spans="7:7" x14ac:dyDescent="0.25">
      <c r="G51492" s="7"/>
    </row>
    <row r="51493" spans="7:7" x14ac:dyDescent="0.25">
      <c r="G51493" s="7"/>
    </row>
    <row r="51494" spans="7:7" x14ac:dyDescent="0.25">
      <c r="G51494" s="7"/>
    </row>
    <row r="51495" spans="7:7" x14ac:dyDescent="0.25">
      <c r="G51495" s="7"/>
    </row>
    <row r="51496" spans="7:7" x14ac:dyDescent="0.25">
      <c r="G51496" s="7"/>
    </row>
    <row r="51497" spans="7:7" x14ac:dyDescent="0.25">
      <c r="G51497" s="7"/>
    </row>
    <row r="51498" spans="7:7" x14ac:dyDescent="0.25">
      <c r="G51498" s="7"/>
    </row>
    <row r="51499" spans="7:7" x14ac:dyDescent="0.25">
      <c r="G51499" s="7"/>
    </row>
    <row r="51500" spans="7:7" x14ac:dyDescent="0.25">
      <c r="G51500" s="7"/>
    </row>
    <row r="51501" spans="7:7" x14ac:dyDescent="0.25">
      <c r="G51501" s="7"/>
    </row>
    <row r="51502" spans="7:7" x14ac:dyDescent="0.25">
      <c r="G51502" s="7"/>
    </row>
    <row r="51503" spans="7:7" x14ac:dyDescent="0.25">
      <c r="G51503" s="7"/>
    </row>
    <row r="51504" spans="7:7" x14ac:dyDescent="0.25">
      <c r="G51504" s="7"/>
    </row>
    <row r="51505" spans="7:7" x14ac:dyDescent="0.25">
      <c r="G51505" s="7"/>
    </row>
    <row r="51506" spans="7:7" x14ac:dyDescent="0.25">
      <c r="G51506" s="7"/>
    </row>
    <row r="51507" spans="7:7" x14ac:dyDescent="0.25">
      <c r="G51507" s="7"/>
    </row>
    <row r="51508" spans="7:7" x14ac:dyDescent="0.25">
      <c r="G51508" s="7"/>
    </row>
    <row r="51509" spans="7:7" x14ac:dyDescent="0.25">
      <c r="G51509" s="7"/>
    </row>
    <row r="51510" spans="7:7" x14ac:dyDescent="0.25">
      <c r="G51510" s="7"/>
    </row>
    <row r="51511" spans="7:7" x14ac:dyDescent="0.25">
      <c r="G51511" s="7"/>
    </row>
    <row r="51512" spans="7:7" x14ac:dyDescent="0.25">
      <c r="G51512" s="7"/>
    </row>
    <row r="51513" spans="7:7" x14ac:dyDescent="0.25">
      <c r="G51513" s="7"/>
    </row>
    <row r="51514" spans="7:7" x14ac:dyDescent="0.25">
      <c r="G51514" s="7"/>
    </row>
    <row r="51515" spans="7:7" x14ac:dyDescent="0.25">
      <c r="G51515" s="7"/>
    </row>
    <row r="51516" spans="7:7" x14ac:dyDescent="0.25">
      <c r="G51516" s="7"/>
    </row>
    <row r="51517" spans="7:7" x14ac:dyDescent="0.25">
      <c r="G51517" s="7"/>
    </row>
    <row r="51518" spans="7:7" x14ac:dyDescent="0.25">
      <c r="G51518" s="7"/>
    </row>
    <row r="51519" spans="7:7" x14ac:dyDescent="0.25">
      <c r="G51519" s="7"/>
    </row>
    <row r="51520" spans="7:7" x14ac:dyDescent="0.25">
      <c r="G51520" s="7"/>
    </row>
    <row r="51521" spans="7:7" x14ac:dyDescent="0.25">
      <c r="G51521" s="7"/>
    </row>
    <row r="51522" spans="7:7" x14ac:dyDescent="0.25">
      <c r="G51522" s="7"/>
    </row>
    <row r="51523" spans="7:7" x14ac:dyDescent="0.25">
      <c r="G51523" s="7"/>
    </row>
    <row r="51524" spans="7:7" x14ac:dyDescent="0.25">
      <c r="G51524" s="7"/>
    </row>
    <row r="51525" spans="7:7" x14ac:dyDescent="0.25">
      <c r="G51525" s="7"/>
    </row>
    <row r="51526" spans="7:7" x14ac:dyDescent="0.25">
      <c r="G51526" s="7"/>
    </row>
    <row r="51527" spans="7:7" x14ac:dyDescent="0.25">
      <c r="G51527" s="7"/>
    </row>
    <row r="51528" spans="7:7" x14ac:dyDescent="0.25">
      <c r="G51528" s="7"/>
    </row>
    <row r="51529" spans="7:7" x14ac:dyDescent="0.25">
      <c r="G51529" s="7"/>
    </row>
    <row r="51530" spans="7:7" x14ac:dyDescent="0.25">
      <c r="G51530" s="7"/>
    </row>
    <row r="51531" spans="7:7" x14ac:dyDescent="0.25">
      <c r="G51531" s="7"/>
    </row>
    <row r="51532" spans="7:7" x14ac:dyDescent="0.25">
      <c r="G51532" s="7"/>
    </row>
    <row r="51533" spans="7:7" x14ac:dyDescent="0.25">
      <c r="G51533" s="7"/>
    </row>
    <row r="51534" spans="7:7" x14ac:dyDescent="0.25">
      <c r="G51534" s="7"/>
    </row>
    <row r="51535" spans="7:7" x14ac:dyDescent="0.25">
      <c r="G51535" s="7"/>
    </row>
    <row r="51536" spans="7:7" x14ac:dyDescent="0.25">
      <c r="G51536" s="7"/>
    </row>
    <row r="51537" spans="7:7" x14ac:dyDescent="0.25">
      <c r="G51537" s="7"/>
    </row>
    <row r="51538" spans="7:7" x14ac:dyDescent="0.25">
      <c r="G51538" s="7"/>
    </row>
    <row r="51539" spans="7:7" x14ac:dyDescent="0.25">
      <c r="G51539" s="7"/>
    </row>
    <row r="51540" spans="7:7" x14ac:dyDescent="0.25">
      <c r="G51540" s="7"/>
    </row>
    <row r="51541" spans="7:7" x14ac:dyDescent="0.25">
      <c r="G51541" s="7"/>
    </row>
    <row r="51542" spans="7:7" x14ac:dyDescent="0.25">
      <c r="G51542" s="7"/>
    </row>
    <row r="51543" spans="7:7" x14ac:dyDescent="0.25">
      <c r="G51543" s="7"/>
    </row>
    <row r="51544" spans="7:7" x14ac:dyDescent="0.25">
      <c r="G51544" s="7"/>
    </row>
    <row r="51545" spans="7:7" x14ac:dyDescent="0.25">
      <c r="G51545" s="7"/>
    </row>
    <row r="51546" spans="7:7" x14ac:dyDescent="0.25">
      <c r="G51546" s="7"/>
    </row>
    <row r="51547" spans="7:7" x14ac:dyDescent="0.25">
      <c r="G51547" s="7"/>
    </row>
    <row r="51548" spans="7:7" x14ac:dyDescent="0.25">
      <c r="G51548" s="7"/>
    </row>
    <row r="51549" spans="7:7" x14ac:dyDescent="0.25">
      <c r="G51549" s="7"/>
    </row>
    <row r="51550" spans="7:7" x14ac:dyDescent="0.25">
      <c r="G51550" s="7"/>
    </row>
    <row r="51551" spans="7:7" x14ac:dyDescent="0.25">
      <c r="G51551" s="7"/>
    </row>
    <row r="51552" spans="7:7" x14ac:dyDescent="0.25">
      <c r="G51552" s="7"/>
    </row>
    <row r="51553" spans="7:7" x14ac:dyDescent="0.25">
      <c r="G51553" s="7"/>
    </row>
    <row r="51554" spans="7:7" x14ac:dyDescent="0.25">
      <c r="G51554" s="7"/>
    </row>
    <row r="51555" spans="7:7" x14ac:dyDescent="0.25">
      <c r="G51555" s="7"/>
    </row>
    <row r="51556" spans="7:7" x14ac:dyDescent="0.25">
      <c r="G51556" s="7"/>
    </row>
    <row r="51557" spans="7:7" x14ac:dyDescent="0.25">
      <c r="G51557" s="7"/>
    </row>
    <row r="51558" spans="7:7" x14ac:dyDescent="0.25">
      <c r="G51558" s="7"/>
    </row>
    <row r="51559" spans="7:7" x14ac:dyDescent="0.25">
      <c r="G51559" s="7"/>
    </row>
    <row r="51560" spans="7:7" x14ac:dyDescent="0.25">
      <c r="G51560" s="7"/>
    </row>
    <row r="51561" spans="7:7" x14ac:dyDescent="0.25">
      <c r="G51561" s="7"/>
    </row>
    <row r="51562" spans="7:7" x14ac:dyDescent="0.25">
      <c r="G51562" s="7"/>
    </row>
    <row r="51563" spans="7:7" x14ac:dyDescent="0.25">
      <c r="G51563" s="7"/>
    </row>
    <row r="51564" spans="7:7" x14ac:dyDescent="0.25">
      <c r="G51564" s="7"/>
    </row>
    <row r="51565" spans="7:7" x14ac:dyDescent="0.25">
      <c r="G51565" s="7"/>
    </row>
    <row r="51566" spans="7:7" x14ac:dyDescent="0.25">
      <c r="G51566" s="7"/>
    </row>
    <row r="51567" spans="7:7" x14ac:dyDescent="0.25">
      <c r="G51567" s="7"/>
    </row>
    <row r="51568" spans="7:7" x14ac:dyDescent="0.25">
      <c r="G51568" s="7"/>
    </row>
    <row r="51569" spans="7:7" x14ac:dyDescent="0.25">
      <c r="G51569" s="7"/>
    </row>
    <row r="51570" spans="7:7" x14ac:dyDescent="0.25">
      <c r="G51570" s="7"/>
    </row>
    <row r="51571" spans="7:7" x14ac:dyDescent="0.25">
      <c r="G51571" s="7"/>
    </row>
    <row r="51572" spans="7:7" x14ac:dyDescent="0.25">
      <c r="G51572" s="7"/>
    </row>
    <row r="51573" spans="7:7" x14ac:dyDescent="0.25">
      <c r="G51573" s="7"/>
    </row>
    <row r="51574" spans="7:7" x14ac:dyDescent="0.25">
      <c r="G51574" s="7"/>
    </row>
    <row r="51575" spans="7:7" x14ac:dyDescent="0.25">
      <c r="G51575" s="7"/>
    </row>
    <row r="51576" spans="7:7" x14ac:dyDescent="0.25">
      <c r="G51576" s="7"/>
    </row>
    <row r="51577" spans="7:7" x14ac:dyDescent="0.25">
      <c r="G51577" s="7"/>
    </row>
    <row r="51578" spans="7:7" x14ac:dyDescent="0.25">
      <c r="G51578" s="7"/>
    </row>
    <row r="51579" spans="7:7" x14ac:dyDescent="0.25">
      <c r="G51579" s="7"/>
    </row>
    <row r="51580" spans="7:7" x14ac:dyDescent="0.25">
      <c r="G51580" s="7"/>
    </row>
    <row r="51581" spans="7:7" x14ac:dyDescent="0.25">
      <c r="G51581" s="7"/>
    </row>
    <row r="51582" spans="7:7" x14ac:dyDescent="0.25">
      <c r="G51582" s="7"/>
    </row>
    <row r="51583" spans="7:7" x14ac:dyDescent="0.25">
      <c r="G51583" s="7"/>
    </row>
    <row r="51584" spans="7:7" x14ac:dyDescent="0.25">
      <c r="G51584" s="7"/>
    </row>
    <row r="51585" spans="7:7" x14ac:dyDescent="0.25">
      <c r="G51585" s="7"/>
    </row>
    <row r="51586" spans="7:7" x14ac:dyDescent="0.25">
      <c r="G51586" s="7"/>
    </row>
    <row r="51587" spans="7:7" x14ac:dyDescent="0.25">
      <c r="G51587" s="7"/>
    </row>
    <row r="51588" spans="7:7" x14ac:dyDescent="0.25">
      <c r="G51588" s="7"/>
    </row>
    <row r="51589" spans="7:7" x14ac:dyDescent="0.25">
      <c r="G51589" s="7"/>
    </row>
    <row r="51590" spans="7:7" x14ac:dyDescent="0.25">
      <c r="G51590" s="7"/>
    </row>
    <row r="51591" spans="7:7" x14ac:dyDescent="0.25">
      <c r="G51591" s="7"/>
    </row>
    <row r="51592" spans="7:7" x14ac:dyDescent="0.25">
      <c r="G51592" s="7"/>
    </row>
    <row r="51593" spans="7:7" x14ac:dyDescent="0.25">
      <c r="G51593" s="7"/>
    </row>
    <row r="51594" spans="7:7" x14ac:dyDescent="0.25">
      <c r="G51594" s="7"/>
    </row>
    <row r="51595" spans="7:7" x14ac:dyDescent="0.25">
      <c r="G51595" s="7"/>
    </row>
    <row r="51596" spans="7:7" x14ac:dyDescent="0.25">
      <c r="G51596" s="7"/>
    </row>
    <row r="51597" spans="7:7" x14ac:dyDescent="0.25">
      <c r="G51597" s="7"/>
    </row>
    <row r="51598" spans="7:7" x14ac:dyDescent="0.25">
      <c r="G51598" s="7"/>
    </row>
    <row r="51599" spans="7:7" x14ac:dyDescent="0.25">
      <c r="G51599" s="7"/>
    </row>
    <row r="51600" spans="7:7" x14ac:dyDescent="0.25">
      <c r="G51600" s="7"/>
    </row>
    <row r="51601" spans="7:7" x14ac:dyDescent="0.25">
      <c r="G51601" s="7"/>
    </row>
    <row r="51602" spans="7:7" x14ac:dyDescent="0.25">
      <c r="G51602" s="7"/>
    </row>
    <row r="51603" spans="7:7" x14ac:dyDescent="0.25">
      <c r="G51603" s="7"/>
    </row>
    <row r="51604" spans="7:7" x14ac:dyDescent="0.25">
      <c r="G51604" s="7"/>
    </row>
    <row r="51605" spans="7:7" x14ac:dyDescent="0.25">
      <c r="G51605" s="7"/>
    </row>
    <row r="51606" spans="7:7" x14ac:dyDescent="0.25">
      <c r="G51606" s="7"/>
    </row>
    <row r="51607" spans="7:7" x14ac:dyDescent="0.25">
      <c r="G51607" s="7"/>
    </row>
    <row r="51608" spans="7:7" x14ac:dyDescent="0.25">
      <c r="G51608" s="7"/>
    </row>
    <row r="51609" spans="7:7" x14ac:dyDescent="0.25">
      <c r="G51609" s="7"/>
    </row>
    <row r="51610" spans="7:7" x14ac:dyDescent="0.25">
      <c r="G51610" s="7"/>
    </row>
    <row r="51611" spans="7:7" x14ac:dyDescent="0.25">
      <c r="G51611" s="7"/>
    </row>
    <row r="51612" spans="7:7" x14ac:dyDescent="0.25">
      <c r="G51612" s="7"/>
    </row>
    <row r="51613" spans="7:7" x14ac:dyDescent="0.25">
      <c r="G51613" s="7"/>
    </row>
    <row r="51614" spans="7:7" x14ac:dyDescent="0.25">
      <c r="G51614" s="7"/>
    </row>
    <row r="51615" spans="7:7" x14ac:dyDescent="0.25">
      <c r="G51615" s="7"/>
    </row>
    <row r="51616" spans="7:7" x14ac:dyDescent="0.25">
      <c r="G51616" s="7"/>
    </row>
    <row r="51617" spans="7:7" x14ac:dyDescent="0.25">
      <c r="G51617" s="7"/>
    </row>
    <row r="51618" spans="7:7" x14ac:dyDescent="0.25">
      <c r="G51618" s="7"/>
    </row>
    <row r="51619" spans="7:7" x14ac:dyDescent="0.25">
      <c r="G51619" s="7"/>
    </row>
    <row r="51620" spans="7:7" x14ac:dyDescent="0.25">
      <c r="G51620" s="7"/>
    </row>
    <row r="51621" spans="7:7" x14ac:dyDescent="0.25">
      <c r="G51621" s="7"/>
    </row>
    <row r="51622" spans="7:7" x14ac:dyDescent="0.25">
      <c r="G51622" s="7"/>
    </row>
    <row r="51623" spans="7:7" x14ac:dyDescent="0.25">
      <c r="G51623" s="7"/>
    </row>
    <row r="51624" spans="7:7" x14ac:dyDescent="0.25">
      <c r="G51624" s="7"/>
    </row>
    <row r="51625" spans="7:7" x14ac:dyDescent="0.25">
      <c r="G51625" s="7"/>
    </row>
    <row r="51626" spans="7:7" x14ac:dyDescent="0.25">
      <c r="G51626" s="7"/>
    </row>
    <row r="51627" spans="7:7" x14ac:dyDescent="0.25">
      <c r="G51627" s="7"/>
    </row>
    <row r="51628" spans="7:7" x14ac:dyDescent="0.25">
      <c r="G51628" s="7"/>
    </row>
    <row r="51629" spans="7:7" x14ac:dyDescent="0.25">
      <c r="G51629" s="7"/>
    </row>
    <row r="51630" spans="7:7" x14ac:dyDescent="0.25">
      <c r="G51630" s="7"/>
    </row>
    <row r="51631" spans="7:7" x14ac:dyDescent="0.25">
      <c r="G51631" s="7"/>
    </row>
    <row r="51632" spans="7:7" x14ac:dyDescent="0.25">
      <c r="G51632" s="7"/>
    </row>
    <row r="51633" spans="7:7" x14ac:dyDescent="0.25">
      <c r="G51633" s="7"/>
    </row>
    <row r="51634" spans="7:7" x14ac:dyDescent="0.25">
      <c r="G51634" s="7"/>
    </row>
    <row r="51635" spans="7:7" x14ac:dyDescent="0.25">
      <c r="G51635" s="7"/>
    </row>
    <row r="51636" spans="7:7" x14ac:dyDescent="0.25">
      <c r="G51636" s="7"/>
    </row>
    <row r="51637" spans="7:7" x14ac:dyDescent="0.25">
      <c r="G51637" s="7"/>
    </row>
    <row r="51638" spans="7:7" x14ac:dyDescent="0.25">
      <c r="G51638" s="7"/>
    </row>
    <row r="51639" spans="7:7" x14ac:dyDescent="0.25">
      <c r="G51639" s="7"/>
    </row>
    <row r="51640" spans="7:7" x14ac:dyDescent="0.25">
      <c r="G51640" s="7"/>
    </row>
    <row r="51641" spans="7:7" x14ac:dyDescent="0.25">
      <c r="G51641" s="7"/>
    </row>
    <row r="51642" spans="7:7" x14ac:dyDescent="0.25">
      <c r="G51642" s="7"/>
    </row>
    <row r="51643" spans="7:7" x14ac:dyDescent="0.25">
      <c r="G51643" s="7"/>
    </row>
    <row r="51644" spans="7:7" x14ac:dyDescent="0.25">
      <c r="G51644" s="7"/>
    </row>
    <row r="51645" spans="7:7" x14ac:dyDescent="0.25">
      <c r="G51645" s="7"/>
    </row>
    <row r="51646" spans="7:7" x14ac:dyDescent="0.25">
      <c r="G51646" s="7"/>
    </row>
    <row r="51647" spans="7:7" x14ac:dyDescent="0.25">
      <c r="G51647" s="7"/>
    </row>
    <row r="51648" spans="7:7" x14ac:dyDescent="0.25">
      <c r="G51648" s="7"/>
    </row>
    <row r="51649" spans="7:7" x14ac:dyDescent="0.25">
      <c r="G51649" s="7"/>
    </row>
    <row r="51650" spans="7:7" x14ac:dyDescent="0.25">
      <c r="G51650" s="7"/>
    </row>
    <row r="51651" spans="7:7" x14ac:dyDescent="0.25">
      <c r="G51651" s="7"/>
    </row>
    <row r="51652" spans="7:7" x14ac:dyDescent="0.25">
      <c r="G51652" s="7"/>
    </row>
    <row r="51653" spans="7:7" x14ac:dyDescent="0.25">
      <c r="G51653" s="7"/>
    </row>
    <row r="51654" spans="7:7" x14ac:dyDescent="0.25">
      <c r="G51654" s="7"/>
    </row>
    <row r="51655" spans="7:7" x14ac:dyDescent="0.25">
      <c r="G51655" s="7"/>
    </row>
    <row r="51656" spans="7:7" x14ac:dyDescent="0.25">
      <c r="G51656" s="7"/>
    </row>
    <row r="51657" spans="7:7" x14ac:dyDescent="0.25">
      <c r="G51657" s="7"/>
    </row>
    <row r="51658" spans="7:7" x14ac:dyDescent="0.25">
      <c r="G51658" s="7"/>
    </row>
    <row r="51659" spans="7:7" x14ac:dyDescent="0.25">
      <c r="G51659" s="7"/>
    </row>
    <row r="51660" spans="7:7" x14ac:dyDescent="0.25">
      <c r="G51660" s="7"/>
    </row>
    <row r="51661" spans="7:7" x14ac:dyDescent="0.25">
      <c r="G51661" s="7"/>
    </row>
    <row r="51662" spans="7:7" x14ac:dyDescent="0.25">
      <c r="G51662" s="7"/>
    </row>
    <row r="51663" spans="7:7" x14ac:dyDescent="0.25">
      <c r="G51663" s="7"/>
    </row>
    <row r="51664" spans="7:7" x14ac:dyDescent="0.25">
      <c r="G51664" s="7"/>
    </row>
    <row r="51665" spans="7:7" x14ac:dyDescent="0.25">
      <c r="G51665" s="7"/>
    </row>
    <row r="51666" spans="7:7" x14ac:dyDescent="0.25">
      <c r="G51666" s="7"/>
    </row>
    <row r="51667" spans="7:7" x14ac:dyDescent="0.25">
      <c r="G51667" s="7"/>
    </row>
    <row r="51668" spans="7:7" x14ac:dyDescent="0.25">
      <c r="G51668" s="7"/>
    </row>
    <row r="51669" spans="7:7" x14ac:dyDescent="0.25">
      <c r="G51669" s="7"/>
    </row>
    <row r="51670" spans="7:7" x14ac:dyDescent="0.25">
      <c r="G51670" s="7"/>
    </row>
    <row r="51671" spans="7:7" x14ac:dyDescent="0.25">
      <c r="G51671" s="7"/>
    </row>
    <row r="51672" spans="7:7" x14ac:dyDescent="0.25">
      <c r="G51672" s="7"/>
    </row>
    <row r="51673" spans="7:7" x14ac:dyDescent="0.25">
      <c r="G51673" s="7"/>
    </row>
    <row r="51674" spans="7:7" x14ac:dyDescent="0.25">
      <c r="G51674" s="7"/>
    </row>
    <row r="51675" spans="7:7" x14ac:dyDescent="0.25">
      <c r="G51675" s="7"/>
    </row>
    <row r="51676" spans="7:7" x14ac:dyDescent="0.25">
      <c r="G51676" s="7"/>
    </row>
    <row r="51677" spans="7:7" x14ac:dyDescent="0.25">
      <c r="G51677" s="7"/>
    </row>
    <row r="51678" spans="7:7" x14ac:dyDescent="0.25">
      <c r="G51678" s="7"/>
    </row>
    <row r="51679" spans="7:7" x14ac:dyDescent="0.25">
      <c r="G51679" s="7"/>
    </row>
    <row r="51680" spans="7:7" x14ac:dyDescent="0.25">
      <c r="G51680" s="7"/>
    </row>
    <row r="51681" spans="7:7" x14ac:dyDescent="0.25">
      <c r="G51681" s="7"/>
    </row>
    <row r="51682" spans="7:7" x14ac:dyDescent="0.25">
      <c r="G51682" s="7"/>
    </row>
    <row r="51683" spans="7:7" x14ac:dyDescent="0.25">
      <c r="G51683" s="7"/>
    </row>
    <row r="51684" spans="7:7" x14ac:dyDescent="0.25">
      <c r="G51684" s="7"/>
    </row>
    <row r="51685" spans="7:7" x14ac:dyDescent="0.25">
      <c r="G51685" s="7"/>
    </row>
    <row r="51686" spans="7:7" x14ac:dyDescent="0.25">
      <c r="G51686" s="7"/>
    </row>
    <row r="51687" spans="7:7" x14ac:dyDescent="0.25">
      <c r="G51687" s="7"/>
    </row>
    <row r="51688" spans="7:7" x14ac:dyDescent="0.25">
      <c r="G51688" s="7"/>
    </row>
    <row r="51689" spans="7:7" x14ac:dyDescent="0.25">
      <c r="G51689" s="7"/>
    </row>
    <row r="51690" spans="7:7" x14ac:dyDescent="0.25">
      <c r="G51690" s="7"/>
    </row>
    <row r="51691" spans="7:7" x14ac:dyDescent="0.25">
      <c r="G51691" s="7"/>
    </row>
    <row r="51692" spans="7:7" x14ac:dyDescent="0.25">
      <c r="G51692" s="7"/>
    </row>
    <row r="51693" spans="7:7" x14ac:dyDescent="0.25">
      <c r="G51693" s="7"/>
    </row>
    <row r="51694" spans="7:7" x14ac:dyDescent="0.25">
      <c r="G51694" s="7"/>
    </row>
    <row r="51695" spans="7:7" x14ac:dyDescent="0.25">
      <c r="G51695" s="7"/>
    </row>
    <row r="51696" spans="7:7" x14ac:dyDescent="0.25">
      <c r="G51696" s="7"/>
    </row>
    <row r="51697" spans="7:7" x14ac:dyDescent="0.25">
      <c r="G51697" s="7"/>
    </row>
    <row r="51698" spans="7:7" x14ac:dyDescent="0.25">
      <c r="G51698" s="7"/>
    </row>
    <row r="51699" spans="7:7" x14ac:dyDescent="0.25">
      <c r="G51699" s="7"/>
    </row>
    <row r="51700" spans="7:7" x14ac:dyDescent="0.25">
      <c r="G51700" s="7"/>
    </row>
    <row r="51701" spans="7:7" x14ac:dyDescent="0.25">
      <c r="G51701" s="7"/>
    </row>
    <row r="51702" spans="7:7" x14ac:dyDescent="0.25">
      <c r="G51702" s="7"/>
    </row>
    <row r="51703" spans="7:7" x14ac:dyDescent="0.25">
      <c r="G51703" s="7"/>
    </row>
    <row r="51704" spans="7:7" x14ac:dyDescent="0.25">
      <c r="G51704" s="7"/>
    </row>
    <row r="51705" spans="7:7" x14ac:dyDescent="0.25">
      <c r="G51705" s="7"/>
    </row>
    <row r="51706" spans="7:7" x14ac:dyDescent="0.25">
      <c r="G51706" s="7"/>
    </row>
    <row r="51707" spans="7:7" x14ac:dyDescent="0.25">
      <c r="G51707" s="7"/>
    </row>
    <row r="51708" spans="7:7" x14ac:dyDescent="0.25">
      <c r="G51708" s="7"/>
    </row>
    <row r="51709" spans="7:7" x14ac:dyDescent="0.25">
      <c r="G51709" s="7"/>
    </row>
    <row r="51710" spans="7:7" x14ac:dyDescent="0.25">
      <c r="G51710" s="7"/>
    </row>
    <row r="51711" spans="7:7" x14ac:dyDescent="0.25">
      <c r="G51711" s="7"/>
    </row>
    <row r="51712" spans="7:7" x14ac:dyDescent="0.25">
      <c r="G51712" s="7"/>
    </row>
    <row r="51713" spans="7:7" x14ac:dyDescent="0.25">
      <c r="G51713" s="7"/>
    </row>
    <row r="51714" spans="7:7" x14ac:dyDescent="0.25">
      <c r="G51714" s="7"/>
    </row>
    <row r="51715" spans="7:7" x14ac:dyDescent="0.25">
      <c r="G51715" s="7"/>
    </row>
    <row r="51716" spans="7:7" x14ac:dyDescent="0.25">
      <c r="G51716" s="7"/>
    </row>
    <row r="51717" spans="7:7" x14ac:dyDescent="0.25">
      <c r="G51717" s="7"/>
    </row>
    <row r="51718" spans="7:7" x14ac:dyDescent="0.25">
      <c r="G51718" s="7"/>
    </row>
    <row r="51719" spans="7:7" x14ac:dyDescent="0.25">
      <c r="G51719" s="7"/>
    </row>
    <row r="51720" spans="7:7" x14ac:dyDescent="0.25">
      <c r="G51720" s="7"/>
    </row>
    <row r="51721" spans="7:7" x14ac:dyDescent="0.25">
      <c r="G51721" s="7"/>
    </row>
    <row r="51722" spans="7:7" x14ac:dyDescent="0.25">
      <c r="G51722" s="7"/>
    </row>
    <row r="51723" spans="7:7" x14ac:dyDescent="0.25">
      <c r="G51723" s="7"/>
    </row>
    <row r="51724" spans="7:7" x14ac:dyDescent="0.25">
      <c r="G51724" s="7"/>
    </row>
    <row r="51725" spans="7:7" x14ac:dyDescent="0.25">
      <c r="G51725" s="7"/>
    </row>
    <row r="51726" spans="7:7" x14ac:dyDescent="0.25">
      <c r="G51726" s="7"/>
    </row>
    <row r="51727" spans="7:7" x14ac:dyDescent="0.25">
      <c r="G51727" s="7"/>
    </row>
    <row r="51728" spans="7:7" x14ac:dyDescent="0.25">
      <c r="G51728" s="7"/>
    </row>
    <row r="51729" spans="7:7" x14ac:dyDescent="0.25">
      <c r="G51729" s="7"/>
    </row>
    <row r="51730" spans="7:7" x14ac:dyDescent="0.25">
      <c r="G51730" s="7"/>
    </row>
    <row r="51731" spans="7:7" x14ac:dyDescent="0.25">
      <c r="G51731" s="7"/>
    </row>
    <row r="51732" spans="7:7" x14ac:dyDescent="0.25">
      <c r="G51732" s="7"/>
    </row>
    <row r="51733" spans="7:7" x14ac:dyDescent="0.25">
      <c r="G51733" s="7"/>
    </row>
    <row r="51734" spans="7:7" x14ac:dyDescent="0.25">
      <c r="G51734" s="7"/>
    </row>
    <row r="51735" spans="7:7" x14ac:dyDescent="0.25">
      <c r="G51735" s="7"/>
    </row>
    <row r="51736" spans="7:7" x14ac:dyDescent="0.25">
      <c r="G51736" s="7"/>
    </row>
    <row r="51737" spans="7:7" x14ac:dyDescent="0.25">
      <c r="G51737" s="7"/>
    </row>
    <row r="51738" spans="7:7" x14ac:dyDescent="0.25">
      <c r="G51738" s="7"/>
    </row>
    <row r="51739" spans="7:7" x14ac:dyDescent="0.25">
      <c r="G51739" s="7"/>
    </row>
    <row r="51740" spans="7:7" x14ac:dyDescent="0.25">
      <c r="G51740" s="7"/>
    </row>
    <row r="51741" spans="7:7" x14ac:dyDescent="0.25">
      <c r="G51741" s="7"/>
    </row>
    <row r="51742" spans="7:7" x14ac:dyDescent="0.25">
      <c r="G51742" s="7"/>
    </row>
    <row r="51743" spans="7:7" x14ac:dyDescent="0.25">
      <c r="G51743" s="7"/>
    </row>
    <row r="51744" spans="7:7" x14ac:dyDescent="0.25">
      <c r="G51744" s="7"/>
    </row>
    <row r="51745" spans="7:7" x14ac:dyDescent="0.25">
      <c r="G51745" s="7"/>
    </row>
    <row r="51746" spans="7:7" x14ac:dyDescent="0.25">
      <c r="G51746" s="7"/>
    </row>
    <row r="51747" spans="7:7" x14ac:dyDescent="0.25">
      <c r="G51747" s="7"/>
    </row>
    <row r="51748" spans="7:7" x14ac:dyDescent="0.25">
      <c r="G51748" s="7"/>
    </row>
    <row r="51749" spans="7:7" x14ac:dyDescent="0.25">
      <c r="G51749" s="7"/>
    </row>
    <row r="51750" spans="7:7" x14ac:dyDescent="0.25">
      <c r="G51750" s="7"/>
    </row>
    <row r="51751" spans="7:7" x14ac:dyDescent="0.25">
      <c r="G51751" s="7"/>
    </row>
    <row r="51752" spans="7:7" x14ac:dyDescent="0.25">
      <c r="G51752" s="7"/>
    </row>
    <row r="51753" spans="7:7" x14ac:dyDescent="0.25">
      <c r="G51753" s="7"/>
    </row>
    <row r="51754" spans="7:7" x14ac:dyDescent="0.25">
      <c r="G51754" s="7"/>
    </row>
    <row r="51755" spans="7:7" x14ac:dyDescent="0.25">
      <c r="G51755" s="7"/>
    </row>
    <row r="51756" spans="7:7" x14ac:dyDescent="0.25">
      <c r="G51756" s="7"/>
    </row>
    <row r="51757" spans="7:7" x14ac:dyDescent="0.25">
      <c r="G51757" s="7"/>
    </row>
    <row r="51758" spans="7:7" x14ac:dyDescent="0.25">
      <c r="G51758" s="7"/>
    </row>
    <row r="51759" spans="7:7" x14ac:dyDescent="0.25">
      <c r="G51759" s="7"/>
    </row>
    <row r="51760" spans="7:7" x14ac:dyDescent="0.25">
      <c r="G51760" s="7"/>
    </row>
    <row r="51761" spans="7:7" x14ac:dyDescent="0.25">
      <c r="G51761" s="7"/>
    </row>
    <row r="51762" spans="7:7" x14ac:dyDescent="0.25">
      <c r="G51762" s="7"/>
    </row>
    <row r="51763" spans="7:7" x14ac:dyDescent="0.25">
      <c r="G51763" s="7"/>
    </row>
    <row r="51764" spans="7:7" x14ac:dyDescent="0.25">
      <c r="G51764" s="7"/>
    </row>
    <row r="51765" spans="7:7" x14ac:dyDescent="0.25">
      <c r="G51765" s="7"/>
    </row>
    <row r="51766" spans="7:7" x14ac:dyDescent="0.25">
      <c r="G51766" s="7"/>
    </row>
    <row r="51767" spans="7:7" x14ac:dyDescent="0.25">
      <c r="G51767" s="7"/>
    </row>
    <row r="51768" spans="7:7" x14ac:dyDescent="0.25">
      <c r="G51768" s="7"/>
    </row>
    <row r="51769" spans="7:7" x14ac:dyDescent="0.25">
      <c r="G51769" s="7"/>
    </row>
    <row r="51770" spans="7:7" x14ac:dyDescent="0.25">
      <c r="G51770" s="7"/>
    </row>
    <row r="51771" spans="7:7" x14ac:dyDescent="0.25">
      <c r="G51771" s="7"/>
    </row>
    <row r="51772" spans="7:7" x14ac:dyDescent="0.25">
      <c r="G51772" s="7"/>
    </row>
    <row r="51773" spans="7:7" x14ac:dyDescent="0.25">
      <c r="G51773" s="7"/>
    </row>
    <row r="51774" spans="7:7" x14ac:dyDescent="0.25">
      <c r="G51774" s="7"/>
    </row>
    <row r="51775" spans="7:7" x14ac:dyDescent="0.25">
      <c r="G51775" s="7"/>
    </row>
    <row r="51776" spans="7:7" x14ac:dyDescent="0.25">
      <c r="G51776" s="7"/>
    </row>
    <row r="51777" spans="7:7" x14ac:dyDescent="0.25">
      <c r="G51777" s="7"/>
    </row>
    <row r="51778" spans="7:7" x14ac:dyDescent="0.25">
      <c r="G51778" s="7"/>
    </row>
    <row r="51779" spans="7:7" x14ac:dyDescent="0.25">
      <c r="G51779" s="7"/>
    </row>
    <row r="51780" spans="7:7" x14ac:dyDescent="0.25">
      <c r="G51780" s="7"/>
    </row>
    <row r="51781" spans="7:7" x14ac:dyDescent="0.25">
      <c r="G51781" s="7"/>
    </row>
    <row r="51782" spans="7:7" x14ac:dyDescent="0.25">
      <c r="G51782" s="7"/>
    </row>
    <row r="51783" spans="7:7" x14ac:dyDescent="0.25">
      <c r="G51783" s="7"/>
    </row>
    <row r="51784" spans="7:7" x14ac:dyDescent="0.25">
      <c r="G51784" s="7"/>
    </row>
    <row r="51785" spans="7:7" x14ac:dyDescent="0.25">
      <c r="G51785" s="7"/>
    </row>
    <row r="51786" spans="7:7" x14ac:dyDescent="0.25">
      <c r="G51786" s="7"/>
    </row>
    <row r="51787" spans="7:7" x14ac:dyDescent="0.25">
      <c r="G51787" s="7"/>
    </row>
    <row r="51788" spans="7:7" x14ac:dyDescent="0.25">
      <c r="G51788" s="7"/>
    </row>
    <row r="51789" spans="7:7" x14ac:dyDescent="0.25">
      <c r="G51789" s="7"/>
    </row>
    <row r="51790" spans="7:7" x14ac:dyDescent="0.25">
      <c r="G51790" s="7"/>
    </row>
    <row r="51791" spans="7:7" x14ac:dyDescent="0.25">
      <c r="G51791" s="7"/>
    </row>
    <row r="51792" spans="7:7" x14ac:dyDescent="0.25">
      <c r="G51792" s="7"/>
    </row>
    <row r="51793" spans="7:7" x14ac:dyDescent="0.25">
      <c r="G51793" s="7"/>
    </row>
    <row r="51794" spans="7:7" x14ac:dyDescent="0.25">
      <c r="G51794" s="7"/>
    </row>
    <row r="51795" spans="7:7" x14ac:dyDescent="0.25">
      <c r="G51795" s="7"/>
    </row>
    <row r="51796" spans="7:7" x14ac:dyDescent="0.25">
      <c r="G51796" s="7"/>
    </row>
    <row r="51797" spans="7:7" x14ac:dyDescent="0.25">
      <c r="G51797" s="7"/>
    </row>
    <row r="51798" spans="7:7" x14ac:dyDescent="0.25">
      <c r="G51798" s="7"/>
    </row>
    <row r="51799" spans="7:7" x14ac:dyDescent="0.25">
      <c r="G51799" s="7"/>
    </row>
    <row r="51800" spans="7:7" x14ac:dyDescent="0.25">
      <c r="G51800" s="7"/>
    </row>
    <row r="51801" spans="7:7" x14ac:dyDescent="0.25">
      <c r="G51801" s="7"/>
    </row>
    <row r="51802" spans="7:7" x14ac:dyDescent="0.25">
      <c r="G51802" s="7"/>
    </row>
    <row r="51803" spans="7:7" x14ac:dyDescent="0.25">
      <c r="G51803" s="7"/>
    </row>
    <row r="51804" spans="7:7" x14ac:dyDescent="0.25">
      <c r="G51804" s="7"/>
    </row>
    <row r="51805" spans="7:7" x14ac:dyDescent="0.25">
      <c r="G51805" s="7"/>
    </row>
    <row r="51806" spans="7:7" x14ac:dyDescent="0.25">
      <c r="G51806" s="7"/>
    </row>
    <row r="51807" spans="7:7" x14ac:dyDescent="0.25">
      <c r="G51807" s="7"/>
    </row>
    <row r="51808" spans="7:7" x14ac:dyDescent="0.25">
      <c r="G51808" s="7"/>
    </row>
    <row r="51809" spans="7:7" x14ac:dyDescent="0.25">
      <c r="G51809" s="7"/>
    </row>
    <row r="51810" spans="7:7" x14ac:dyDescent="0.25">
      <c r="G51810" s="7"/>
    </row>
    <row r="51811" spans="7:7" x14ac:dyDescent="0.25">
      <c r="G51811" s="7"/>
    </row>
    <row r="51812" spans="7:7" x14ac:dyDescent="0.25">
      <c r="G51812" s="7"/>
    </row>
    <row r="51813" spans="7:7" x14ac:dyDescent="0.25">
      <c r="G51813" s="7"/>
    </row>
    <row r="51814" spans="7:7" x14ac:dyDescent="0.25">
      <c r="G51814" s="7"/>
    </row>
    <row r="51815" spans="7:7" x14ac:dyDescent="0.25">
      <c r="G51815" s="7"/>
    </row>
    <row r="51816" spans="7:7" x14ac:dyDescent="0.25">
      <c r="G51816" s="7"/>
    </row>
    <row r="51817" spans="7:7" x14ac:dyDescent="0.25">
      <c r="G51817" s="7"/>
    </row>
    <row r="51818" spans="7:7" x14ac:dyDescent="0.25">
      <c r="G51818" s="7"/>
    </row>
    <row r="51819" spans="7:7" x14ac:dyDescent="0.25">
      <c r="G51819" s="7"/>
    </row>
    <row r="51820" spans="7:7" x14ac:dyDescent="0.25">
      <c r="G51820" s="7"/>
    </row>
    <row r="51821" spans="7:7" x14ac:dyDescent="0.25">
      <c r="G51821" s="7"/>
    </row>
    <row r="51822" spans="7:7" x14ac:dyDescent="0.25">
      <c r="G51822" s="7"/>
    </row>
    <row r="51823" spans="7:7" x14ac:dyDescent="0.25">
      <c r="G51823" s="7"/>
    </row>
    <row r="51824" spans="7:7" x14ac:dyDescent="0.25">
      <c r="G51824" s="7"/>
    </row>
    <row r="51825" spans="7:7" x14ac:dyDescent="0.25">
      <c r="G51825" s="7"/>
    </row>
    <row r="51826" spans="7:7" x14ac:dyDescent="0.25">
      <c r="G51826" s="7"/>
    </row>
    <row r="51827" spans="7:7" x14ac:dyDescent="0.25">
      <c r="G51827" s="7"/>
    </row>
    <row r="51828" spans="7:7" x14ac:dyDescent="0.25">
      <c r="G51828" s="7"/>
    </row>
    <row r="51829" spans="7:7" x14ac:dyDescent="0.25">
      <c r="G51829" s="7"/>
    </row>
    <row r="51830" spans="7:7" x14ac:dyDescent="0.25">
      <c r="G51830" s="7"/>
    </row>
    <row r="51831" spans="7:7" x14ac:dyDescent="0.25">
      <c r="G51831" s="7"/>
    </row>
    <row r="51832" spans="7:7" x14ac:dyDescent="0.25">
      <c r="G51832" s="7"/>
    </row>
    <row r="51833" spans="7:7" x14ac:dyDescent="0.25">
      <c r="G51833" s="7"/>
    </row>
    <row r="51834" spans="7:7" x14ac:dyDescent="0.25">
      <c r="G51834" s="7"/>
    </row>
    <row r="51835" spans="7:7" x14ac:dyDescent="0.25">
      <c r="G51835" s="7"/>
    </row>
    <row r="51836" spans="7:7" x14ac:dyDescent="0.25">
      <c r="G51836" s="7"/>
    </row>
    <row r="51837" spans="7:7" x14ac:dyDescent="0.25">
      <c r="G51837" s="7"/>
    </row>
    <row r="51838" spans="7:7" x14ac:dyDescent="0.25">
      <c r="G51838" s="7"/>
    </row>
    <row r="51839" spans="7:7" x14ac:dyDescent="0.25">
      <c r="G51839" s="7"/>
    </row>
    <row r="51840" spans="7:7" x14ac:dyDescent="0.25">
      <c r="G51840" s="7"/>
    </row>
    <row r="51841" spans="7:7" x14ac:dyDescent="0.25">
      <c r="G51841" s="7"/>
    </row>
    <row r="51842" spans="7:7" x14ac:dyDescent="0.25">
      <c r="G51842" s="7"/>
    </row>
    <row r="51843" spans="7:7" x14ac:dyDescent="0.25">
      <c r="G51843" s="7"/>
    </row>
    <row r="51844" spans="7:7" x14ac:dyDescent="0.25">
      <c r="G51844" s="7"/>
    </row>
    <row r="51845" spans="7:7" x14ac:dyDescent="0.25">
      <c r="G51845" s="7"/>
    </row>
    <row r="51846" spans="7:7" x14ac:dyDescent="0.25">
      <c r="G51846" s="7"/>
    </row>
    <row r="51847" spans="7:7" x14ac:dyDescent="0.25">
      <c r="G51847" s="7"/>
    </row>
    <row r="51848" spans="7:7" x14ac:dyDescent="0.25">
      <c r="G51848" s="7"/>
    </row>
    <row r="51849" spans="7:7" x14ac:dyDescent="0.25">
      <c r="G51849" s="7"/>
    </row>
    <row r="51850" spans="7:7" x14ac:dyDescent="0.25">
      <c r="G51850" s="7"/>
    </row>
    <row r="51851" spans="7:7" x14ac:dyDescent="0.25">
      <c r="G51851" s="7"/>
    </row>
    <row r="51852" spans="7:7" x14ac:dyDescent="0.25">
      <c r="G51852" s="7"/>
    </row>
    <row r="51853" spans="7:7" x14ac:dyDescent="0.25">
      <c r="G51853" s="7"/>
    </row>
    <row r="51854" spans="7:7" x14ac:dyDescent="0.25">
      <c r="G51854" s="7"/>
    </row>
    <row r="51855" spans="7:7" x14ac:dyDescent="0.25">
      <c r="G51855" s="7"/>
    </row>
    <row r="51856" spans="7:7" x14ac:dyDescent="0.25">
      <c r="G51856" s="7"/>
    </row>
    <row r="51857" spans="7:7" x14ac:dyDescent="0.25">
      <c r="G51857" s="7"/>
    </row>
    <row r="51858" spans="7:7" x14ac:dyDescent="0.25">
      <c r="G51858" s="7"/>
    </row>
    <row r="51859" spans="7:7" x14ac:dyDescent="0.25">
      <c r="G51859" s="7"/>
    </row>
    <row r="51860" spans="7:7" x14ac:dyDescent="0.25">
      <c r="G51860" s="7"/>
    </row>
    <row r="51861" spans="7:7" x14ac:dyDescent="0.25">
      <c r="G51861" s="7"/>
    </row>
    <row r="51862" spans="7:7" x14ac:dyDescent="0.25">
      <c r="G51862" s="7"/>
    </row>
    <row r="51863" spans="7:7" x14ac:dyDescent="0.25">
      <c r="G51863" s="7"/>
    </row>
    <row r="51864" spans="7:7" x14ac:dyDescent="0.25">
      <c r="G51864" s="7"/>
    </row>
    <row r="51865" spans="7:7" x14ac:dyDescent="0.25">
      <c r="G51865" s="7"/>
    </row>
    <row r="51866" spans="7:7" x14ac:dyDescent="0.25">
      <c r="G51866" s="7"/>
    </row>
    <row r="51867" spans="7:7" x14ac:dyDescent="0.25">
      <c r="G51867" s="7"/>
    </row>
    <row r="51868" spans="7:7" x14ac:dyDescent="0.25">
      <c r="G51868" s="7"/>
    </row>
    <row r="51869" spans="7:7" x14ac:dyDescent="0.25">
      <c r="G51869" s="7"/>
    </row>
    <row r="51870" spans="7:7" x14ac:dyDescent="0.25">
      <c r="G51870" s="7"/>
    </row>
    <row r="51871" spans="7:7" x14ac:dyDescent="0.25">
      <c r="G51871" s="7"/>
    </row>
    <row r="51872" spans="7:7" x14ac:dyDescent="0.25">
      <c r="G51872" s="7"/>
    </row>
    <row r="51873" spans="7:7" x14ac:dyDescent="0.25">
      <c r="G51873" s="7"/>
    </row>
    <row r="51874" spans="7:7" x14ac:dyDescent="0.25">
      <c r="G51874" s="7"/>
    </row>
    <row r="51875" spans="7:7" x14ac:dyDescent="0.25">
      <c r="G51875" s="7"/>
    </row>
    <row r="51876" spans="7:7" x14ac:dyDescent="0.25">
      <c r="G51876" s="7"/>
    </row>
    <row r="51877" spans="7:7" x14ac:dyDescent="0.25">
      <c r="G51877" s="7"/>
    </row>
    <row r="51878" spans="7:7" x14ac:dyDescent="0.25">
      <c r="G51878" s="7"/>
    </row>
    <row r="51879" spans="7:7" x14ac:dyDescent="0.25">
      <c r="G51879" s="7"/>
    </row>
    <row r="51880" spans="7:7" x14ac:dyDescent="0.25">
      <c r="G51880" s="7"/>
    </row>
    <row r="51881" spans="7:7" x14ac:dyDescent="0.25">
      <c r="G51881" s="7"/>
    </row>
    <row r="51882" spans="7:7" x14ac:dyDescent="0.25">
      <c r="G51882" s="7"/>
    </row>
    <row r="51883" spans="7:7" x14ac:dyDescent="0.25">
      <c r="G51883" s="7"/>
    </row>
    <row r="51884" spans="7:7" x14ac:dyDescent="0.25">
      <c r="G51884" s="7"/>
    </row>
    <row r="51885" spans="7:7" x14ac:dyDescent="0.25">
      <c r="G51885" s="7"/>
    </row>
    <row r="51886" spans="7:7" x14ac:dyDescent="0.25">
      <c r="G51886" s="7"/>
    </row>
    <row r="51887" spans="7:7" x14ac:dyDescent="0.25">
      <c r="G51887" s="7"/>
    </row>
    <row r="51888" spans="7:7" x14ac:dyDescent="0.25">
      <c r="G51888" s="7"/>
    </row>
    <row r="51889" spans="7:7" x14ac:dyDescent="0.25">
      <c r="G51889" s="7"/>
    </row>
    <row r="51890" spans="7:7" x14ac:dyDescent="0.25">
      <c r="G51890" s="7"/>
    </row>
    <row r="51891" spans="7:7" x14ac:dyDescent="0.25">
      <c r="G51891" s="7"/>
    </row>
    <row r="51892" spans="7:7" x14ac:dyDescent="0.25">
      <c r="G51892" s="7"/>
    </row>
    <row r="51893" spans="7:7" x14ac:dyDescent="0.25">
      <c r="G51893" s="7"/>
    </row>
    <row r="51894" spans="7:7" x14ac:dyDescent="0.25">
      <c r="G51894" s="7"/>
    </row>
    <row r="51895" spans="7:7" x14ac:dyDescent="0.25">
      <c r="G51895" s="7"/>
    </row>
    <row r="51896" spans="7:7" x14ac:dyDescent="0.25">
      <c r="G51896" s="7"/>
    </row>
    <row r="51897" spans="7:7" x14ac:dyDescent="0.25">
      <c r="G51897" s="7"/>
    </row>
    <row r="51898" spans="7:7" x14ac:dyDescent="0.25">
      <c r="G51898" s="7"/>
    </row>
    <row r="51899" spans="7:7" x14ac:dyDescent="0.25">
      <c r="G51899" s="7"/>
    </row>
    <row r="51900" spans="7:7" x14ac:dyDescent="0.25">
      <c r="G51900" s="7"/>
    </row>
    <row r="51901" spans="7:7" x14ac:dyDescent="0.25">
      <c r="G51901" s="7"/>
    </row>
    <row r="51902" spans="7:7" x14ac:dyDescent="0.25">
      <c r="G51902" s="7"/>
    </row>
    <row r="51903" spans="7:7" x14ac:dyDescent="0.25">
      <c r="G51903" s="7"/>
    </row>
    <row r="51904" spans="7:7" x14ac:dyDescent="0.25">
      <c r="G51904" s="7"/>
    </row>
    <row r="51905" spans="7:7" x14ac:dyDescent="0.25">
      <c r="G51905" s="7"/>
    </row>
    <row r="51906" spans="7:7" x14ac:dyDescent="0.25">
      <c r="G51906" s="7"/>
    </row>
    <row r="51907" spans="7:7" x14ac:dyDescent="0.25">
      <c r="G51907" s="7"/>
    </row>
    <row r="51908" spans="7:7" x14ac:dyDescent="0.25">
      <c r="G51908" s="7"/>
    </row>
    <row r="51909" spans="7:7" x14ac:dyDescent="0.25">
      <c r="G51909" s="7"/>
    </row>
    <row r="51910" spans="7:7" x14ac:dyDescent="0.25">
      <c r="G51910" s="7"/>
    </row>
    <row r="51911" spans="7:7" x14ac:dyDescent="0.25">
      <c r="G51911" s="7"/>
    </row>
    <row r="51912" spans="7:7" x14ac:dyDescent="0.25">
      <c r="G51912" s="7"/>
    </row>
    <row r="51913" spans="7:7" x14ac:dyDescent="0.25">
      <c r="G51913" s="7"/>
    </row>
    <row r="51914" spans="7:7" x14ac:dyDescent="0.25">
      <c r="G51914" s="7"/>
    </row>
    <row r="51915" spans="7:7" x14ac:dyDescent="0.25">
      <c r="G51915" s="7"/>
    </row>
    <row r="51916" spans="7:7" x14ac:dyDescent="0.25">
      <c r="G51916" s="7"/>
    </row>
    <row r="51917" spans="7:7" x14ac:dyDescent="0.25">
      <c r="G51917" s="7"/>
    </row>
    <row r="51918" spans="7:7" x14ac:dyDescent="0.25">
      <c r="G51918" s="7"/>
    </row>
    <row r="51919" spans="7:7" x14ac:dyDescent="0.25">
      <c r="G51919" s="7"/>
    </row>
    <row r="51920" spans="7:7" x14ac:dyDescent="0.25">
      <c r="G51920" s="7"/>
    </row>
    <row r="51921" spans="7:7" x14ac:dyDescent="0.25">
      <c r="G51921" s="7"/>
    </row>
    <row r="51922" spans="7:7" x14ac:dyDescent="0.25">
      <c r="G51922" s="7"/>
    </row>
    <row r="51923" spans="7:7" x14ac:dyDescent="0.25">
      <c r="G51923" s="7"/>
    </row>
    <row r="51924" spans="7:7" x14ac:dyDescent="0.25">
      <c r="G51924" s="7"/>
    </row>
    <row r="51925" spans="7:7" x14ac:dyDescent="0.25">
      <c r="G51925" s="7"/>
    </row>
    <row r="51926" spans="7:7" x14ac:dyDescent="0.25">
      <c r="G51926" s="7"/>
    </row>
    <row r="51927" spans="7:7" x14ac:dyDescent="0.25">
      <c r="G51927" s="7"/>
    </row>
    <row r="51928" spans="7:7" x14ac:dyDescent="0.25">
      <c r="G51928" s="7"/>
    </row>
    <row r="51929" spans="7:7" x14ac:dyDescent="0.25">
      <c r="G51929" s="7"/>
    </row>
    <row r="51930" spans="7:7" x14ac:dyDescent="0.25">
      <c r="G51930" s="7"/>
    </row>
    <row r="51931" spans="7:7" x14ac:dyDescent="0.25">
      <c r="G51931" s="7"/>
    </row>
    <row r="51932" spans="7:7" x14ac:dyDescent="0.25">
      <c r="G51932" s="7"/>
    </row>
    <row r="51933" spans="7:7" x14ac:dyDescent="0.25">
      <c r="G51933" s="7"/>
    </row>
    <row r="51934" spans="7:7" x14ac:dyDescent="0.25">
      <c r="G51934" s="7"/>
    </row>
    <row r="51935" spans="7:7" x14ac:dyDescent="0.25">
      <c r="G51935" s="7"/>
    </row>
    <row r="51936" spans="7:7" x14ac:dyDescent="0.25">
      <c r="G51936" s="7"/>
    </row>
    <row r="51937" spans="7:7" x14ac:dyDescent="0.25">
      <c r="G51937" s="7"/>
    </row>
    <row r="51938" spans="7:7" x14ac:dyDescent="0.25">
      <c r="G51938" s="7"/>
    </row>
    <row r="51939" spans="7:7" x14ac:dyDescent="0.25">
      <c r="G51939" s="7"/>
    </row>
    <row r="51940" spans="7:7" x14ac:dyDescent="0.25">
      <c r="G51940" s="7"/>
    </row>
    <row r="51941" spans="7:7" x14ac:dyDescent="0.25">
      <c r="G51941" s="7"/>
    </row>
    <row r="51942" spans="7:7" x14ac:dyDescent="0.25">
      <c r="G51942" s="7"/>
    </row>
    <row r="51943" spans="7:7" x14ac:dyDescent="0.25">
      <c r="G51943" s="7"/>
    </row>
    <row r="51944" spans="7:7" x14ac:dyDescent="0.25">
      <c r="G51944" s="7"/>
    </row>
    <row r="51945" spans="7:7" x14ac:dyDescent="0.25">
      <c r="G51945" s="7"/>
    </row>
    <row r="51946" spans="7:7" x14ac:dyDescent="0.25">
      <c r="G51946" s="7"/>
    </row>
    <row r="51947" spans="7:7" x14ac:dyDescent="0.25">
      <c r="G51947" s="7"/>
    </row>
    <row r="51948" spans="7:7" x14ac:dyDescent="0.25">
      <c r="G51948" s="7"/>
    </row>
    <row r="51949" spans="7:7" x14ac:dyDescent="0.25">
      <c r="G51949" s="7"/>
    </row>
    <row r="51950" spans="7:7" x14ac:dyDescent="0.25">
      <c r="G51950" s="7"/>
    </row>
    <row r="51951" spans="7:7" x14ac:dyDescent="0.25">
      <c r="G51951" s="7"/>
    </row>
    <row r="51952" spans="7:7" x14ac:dyDescent="0.25">
      <c r="G51952" s="7"/>
    </row>
    <row r="51953" spans="7:7" x14ac:dyDescent="0.25">
      <c r="G51953" s="7"/>
    </row>
    <row r="51954" spans="7:7" x14ac:dyDescent="0.25">
      <c r="G51954" s="7"/>
    </row>
    <row r="51955" spans="7:7" x14ac:dyDescent="0.25">
      <c r="G51955" s="7"/>
    </row>
    <row r="51956" spans="7:7" x14ac:dyDescent="0.25">
      <c r="G51956" s="7"/>
    </row>
    <row r="51957" spans="7:7" x14ac:dyDescent="0.25">
      <c r="G51957" s="7"/>
    </row>
    <row r="51958" spans="7:7" x14ac:dyDescent="0.25">
      <c r="G51958" s="7"/>
    </row>
    <row r="51959" spans="7:7" x14ac:dyDescent="0.25">
      <c r="G51959" s="7"/>
    </row>
    <row r="51960" spans="7:7" x14ac:dyDescent="0.25">
      <c r="G51960" s="7"/>
    </row>
    <row r="51961" spans="7:7" x14ac:dyDescent="0.25">
      <c r="G51961" s="7"/>
    </row>
    <row r="51962" spans="7:7" x14ac:dyDescent="0.25">
      <c r="G51962" s="7"/>
    </row>
    <row r="51963" spans="7:7" x14ac:dyDescent="0.25">
      <c r="G51963" s="7"/>
    </row>
    <row r="51964" spans="7:7" x14ac:dyDescent="0.25">
      <c r="G51964" s="7"/>
    </row>
    <row r="51965" spans="7:7" x14ac:dyDescent="0.25">
      <c r="G51965" s="7"/>
    </row>
    <row r="51966" spans="7:7" x14ac:dyDescent="0.25">
      <c r="G51966" s="7"/>
    </row>
    <row r="51967" spans="7:7" x14ac:dyDescent="0.25">
      <c r="G51967" s="7"/>
    </row>
    <row r="51968" spans="7:7" x14ac:dyDescent="0.25">
      <c r="G51968" s="7"/>
    </row>
    <row r="51969" spans="7:7" x14ac:dyDescent="0.25">
      <c r="G51969" s="7"/>
    </row>
    <row r="51970" spans="7:7" x14ac:dyDescent="0.25">
      <c r="G51970" s="7"/>
    </row>
    <row r="51971" spans="7:7" x14ac:dyDescent="0.25">
      <c r="G51971" s="7"/>
    </row>
    <row r="51972" spans="7:7" x14ac:dyDescent="0.25">
      <c r="G51972" s="7"/>
    </row>
    <row r="51973" spans="7:7" x14ac:dyDescent="0.25">
      <c r="G51973" s="7"/>
    </row>
    <row r="51974" spans="7:7" x14ac:dyDescent="0.25">
      <c r="G51974" s="7"/>
    </row>
    <row r="51975" spans="7:7" x14ac:dyDescent="0.25">
      <c r="G51975" s="7"/>
    </row>
    <row r="51976" spans="7:7" x14ac:dyDescent="0.25">
      <c r="G51976" s="7"/>
    </row>
    <row r="51977" spans="7:7" x14ac:dyDescent="0.25">
      <c r="G51977" s="7"/>
    </row>
    <row r="51978" spans="7:7" x14ac:dyDescent="0.25">
      <c r="G51978" s="7"/>
    </row>
    <row r="51979" spans="7:7" x14ac:dyDescent="0.25">
      <c r="G51979" s="7"/>
    </row>
    <row r="51980" spans="7:7" x14ac:dyDescent="0.25">
      <c r="G51980" s="7"/>
    </row>
    <row r="51981" spans="7:7" x14ac:dyDescent="0.25">
      <c r="G51981" s="7"/>
    </row>
    <row r="51982" spans="7:7" x14ac:dyDescent="0.25">
      <c r="G51982" s="7"/>
    </row>
    <row r="51983" spans="7:7" x14ac:dyDescent="0.25">
      <c r="G51983" s="7"/>
    </row>
    <row r="51984" spans="7:7" x14ac:dyDescent="0.25">
      <c r="G51984" s="7"/>
    </row>
    <row r="51985" spans="7:7" x14ac:dyDescent="0.25">
      <c r="G51985" s="7"/>
    </row>
    <row r="51986" spans="7:7" x14ac:dyDescent="0.25">
      <c r="G51986" s="7"/>
    </row>
    <row r="51987" spans="7:7" x14ac:dyDescent="0.25">
      <c r="G51987" s="7"/>
    </row>
    <row r="51988" spans="7:7" x14ac:dyDescent="0.25">
      <c r="G51988" s="7"/>
    </row>
    <row r="51989" spans="7:7" x14ac:dyDescent="0.25">
      <c r="G51989" s="7"/>
    </row>
    <row r="51990" spans="7:7" x14ac:dyDescent="0.25">
      <c r="G51990" s="7"/>
    </row>
    <row r="51991" spans="7:7" x14ac:dyDescent="0.25">
      <c r="G51991" s="7"/>
    </row>
    <row r="51992" spans="7:7" x14ac:dyDescent="0.25">
      <c r="G51992" s="7"/>
    </row>
    <row r="51993" spans="7:7" x14ac:dyDescent="0.25">
      <c r="G51993" s="7"/>
    </row>
    <row r="51994" spans="7:7" x14ac:dyDescent="0.25">
      <c r="G51994" s="7"/>
    </row>
    <row r="51995" spans="7:7" x14ac:dyDescent="0.25">
      <c r="G51995" s="7"/>
    </row>
    <row r="51996" spans="7:7" x14ac:dyDescent="0.25">
      <c r="G51996" s="7"/>
    </row>
    <row r="51997" spans="7:7" x14ac:dyDescent="0.25">
      <c r="G51997" s="7"/>
    </row>
    <row r="51998" spans="7:7" x14ac:dyDescent="0.25">
      <c r="G51998" s="7"/>
    </row>
    <row r="51999" spans="7:7" x14ac:dyDescent="0.25">
      <c r="G51999" s="7"/>
    </row>
    <row r="52000" spans="7:7" x14ac:dyDescent="0.25">
      <c r="G52000" s="7"/>
    </row>
    <row r="52001" spans="7:7" x14ac:dyDescent="0.25">
      <c r="G52001" s="7"/>
    </row>
    <row r="52002" spans="7:7" x14ac:dyDescent="0.25">
      <c r="G52002" s="7"/>
    </row>
    <row r="52003" spans="7:7" x14ac:dyDescent="0.25">
      <c r="G52003" s="7"/>
    </row>
    <row r="52004" spans="7:7" x14ac:dyDescent="0.25">
      <c r="G52004" s="7"/>
    </row>
    <row r="52005" spans="7:7" x14ac:dyDescent="0.25">
      <c r="G52005" s="7"/>
    </row>
    <row r="52006" spans="7:7" x14ac:dyDescent="0.25">
      <c r="G52006" s="7"/>
    </row>
    <row r="52007" spans="7:7" x14ac:dyDescent="0.25">
      <c r="G52007" s="7"/>
    </row>
    <row r="52008" spans="7:7" x14ac:dyDescent="0.25">
      <c r="G52008" s="7"/>
    </row>
    <row r="52009" spans="7:7" x14ac:dyDescent="0.25">
      <c r="G52009" s="7"/>
    </row>
    <row r="52010" spans="7:7" x14ac:dyDescent="0.25">
      <c r="G52010" s="7"/>
    </row>
    <row r="52011" spans="7:7" x14ac:dyDescent="0.25">
      <c r="G52011" s="7"/>
    </row>
    <row r="52012" spans="7:7" x14ac:dyDescent="0.25">
      <c r="G52012" s="7"/>
    </row>
    <row r="52013" spans="7:7" x14ac:dyDescent="0.25">
      <c r="G52013" s="7"/>
    </row>
    <row r="52014" spans="7:7" x14ac:dyDescent="0.25">
      <c r="G52014" s="7"/>
    </row>
    <row r="52015" spans="7:7" x14ac:dyDescent="0.25">
      <c r="G52015" s="7"/>
    </row>
    <row r="52016" spans="7:7" x14ac:dyDescent="0.25">
      <c r="G52016" s="7"/>
    </row>
    <row r="52017" spans="7:7" x14ac:dyDescent="0.25">
      <c r="G52017" s="7"/>
    </row>
    <row r="52018" spans="7:7" x14ac:dyDescent="0.25">
      <c r="G52018" s="7"/>
    </row>
    <row r="52019" spans="7:7" x14ac:dyDescent="0.25">
      <c r="G52019" s="7"/>
    </row>
    <row r="52020" spans="7:7" x14ac:dyDescent="0.25">
      <c r="G52020" s="7"/>
    </row>
    <row r="52021" spans="7:7" x14ac:dyDescent="0.25">
      <c r="G52021" s="7"/>
    </row>
    <row r="52022" spans="7:7" x14ac:dyDescent="0.25">
      <c r="G52022" s="7"/>
    </row>
    <row r="52023" spans="7:7" x14ac:dyDescent="0.25">
      <c r="G52023" s="7"/>
    </row>
    <row r="52024" spans="7:7" x14ac:dyDescent="0.25">
      <c r="G52024" s="7"/>
    </row>
    <row r="52025" spans="7:7" x14ac:dyDescent="0.25">
      <c r="G52025" s="7"/>
    </row>
    <row r="52026" spans="7:7" x14ac:dyDescent="0.25">
      <c r="G52026" s="7"/>
    </row>
    <row r="52027" spans="7:7" x14ac:dyDescent="0.25">
      <c r="G52027" s="7"/>
    </row>
    <row r="52028" spans="7:7" x14ac:dyDescent="0.25">
      <c r="G52028" s="7"/>
    </row>
    <row r="52029" spans="7:7" x14ac:dyDescent="0.25">
      <c r="G52029" s="7"/>
    </row>
    <row r="52030" spans="7:7" x14ac:dyDescent="0.25">
      <c r="G52030" s="7"/>
    </row>
    <row r="52031" spans="7:7" x14ac:dyDescent="0.25">
      <c r="G52031" s="7"/>
    </row>
    <row r="52032" spans="7:7" x14ac:dyDescent="0.25">
      <c r="G52032" s="7"/>
    </row>
    <row r="52033" spans="7:7" x14ac:dyDescent="0.25">
      <c r="G52033" s="7"/>
    </row>
    <row r="52034" spans="7:7" x14ac:dyDescent="0.25">
      <c r="G52034" s="7"/>
    </row>
    <row r="52035" spans="7:7" x14ac:dyDescent="0.25">
      <c r="G52035" s="7"/>
    </row>
    <row r="52036" spans="7:7" x14ac:dyDescent="0.25">
      <c r="G52036" s="7"/>
    </row>
    <row r="52037" spans="7:7" x14ac:dyDescent="0.25">
      <c r="G52037" s="7"/>
    </row>
    <row r="52038" spans="7:7" x14ac:dyDescent="0.25">
      <c r="G52038" s="7"/>
    </row>
    <row r="52039" spans="7:7" x14ac:dyDescent="0.25">
      <c r="G52039" s="7"/>
    </row>
    <row r="52040" spans="7:7" x14ac:dyDescent="0.25">
      <c r="G52040" s="7"/>
    </row>
    <row r="52041" spans="7:7" x14ac:dyDescent="0.25">
      <c r="G52041" s="7"/>
    </row>
    <row r="52042" spans="7:7" x14ac:dyDescent="0.25">
      <c r="G52042" s="7"/>
    </row>
    <row r="52043" spans="7:7" x14ac:dyDescent="0.25">
      <c r="G52043" s="7"/>
    </row>
    <row r="52044" spans="7:7" x14ac:dyDescent="0.25">
      <c r="G52044" s="7"/>
    </row>
    <row r="52045" spans="7:7" x14ac:dyDescent="0.25">
      <c r="G52045" s="7"/>
    </row>
    <row r="52046" spans="7:7" x14ac:dyDescent="0.25">
      <c r="G52046" s="7"/>
    </row>
    <row r="52047" spans="7:7" x14ac:dyDescent="0.25">
      <c r="G52047" s="7"/>
    </row>
    <row r="52048" spans="7:7" x14ac:dyDescent="0.25">
      <c r="G52048" s="7"/>
    </row>
    <row r="52049" spans="7:7" x14ac:dyDescent="0.25">
      <c r="G52049" s="7"/>
    </row>
    <row r="52050" spans="7:7" x14ac:dyDescent="0.25">
      <c r="G52050" s="7"/>
    </row>
    <row r="52051" spans="7:7" x14ac:dyDescent="0.25">
      <c r="G52051" s="7"/>
    </row>
    <row r="52052" spans="7:7" x14ac:dyDescent="0.25">
      <c r="G52052" s="7"/>
    </row>
    <row r="52053" spans="7:7" x14ac:dyDescent="0.25">
      <c r="G52053" s="7"/>
    </row>
    <row r="52054" spans="7:7" x14ac:dyDescent="0.25">
      <c r="G52054" s="7"/>
    </row>
    <row r="52055" spans="7:7" x14ac:dyDescent="0.25">
      <c r="G52055" s="7"/>
    </row>
    <row r="52056" spans="7:7" x14ac:dyDescent="0.25">
      <c r="G52056" s="7"/>
    </row>
    <row r="52057" spans="7:7" x14ac:dyDescent="0.25">
      <c r="G52057" s="7"/>
    </row>
    <row r="52058" spans="7:7" x14ac:dyDescent="0.25">
      <c r="G52058" s="7"/>
    </row>
    <row r="52059" spans="7:7" x14ac:dyDescent="0.25">
      <c r="G52059" s="7"/>
    </row>
    <row r="52060" spans="7:7" x14ac:dyDescent="0.25">
      <c r="G52060" s="7"/>
    </row>
    <row r="52061" spans="7:7" x14ac:dyDescent="0.25">
      <c r="G52061" s="7"/>
    </row>
    <row r="52062" spans="7:7" x14ac:dyDescent="0.25">
      <c r="G52062" s="7"/>
    </row>
    <row r="52063" spans="7:7" x14ac:dyDescent="0.25">
      <c r="G52063" s="7"/>
    </row>
    <row r="52064" spans="7:7" x14ac:dyDescent="0.25">
      <c r="G52064" s="7"/>
    </row>
    <row r="52065" spans="7:7" x14ac:dyDescent="0.25">
      <c r="G52065" s="7"/>
    </row>
    <row r="52066" spans="7:7" x14ac:dyDescent="0.25">
      <c r="G52066" s="7"/>
    </row>
    <row r="52067" spans="7:7" x14ac:dyDescent="0.25">
      <c r="G52067" s="7"/>
    </row>
    <row r="52068" spans="7:7" x14ac:dyDescent="0.25">
      <c r="G52068" s="7"/>
    </row>
    <row r="52069" spans="7:7" x14ac:dyDescent="0.25">
      <c r="G52069" s="7"/>
    </row>
    <row r="52070" spans="7:7" x14ac:dyDescent="0.25">
      <c r="G52070" s="7"/>
    </row>
    <row r="52071" spans="7:7" x14ac:dyDescent="0.25">
      <c r="G52071" s="7"/>
    </row>
    <row r="52072" spans="7:7" x14ac:dyDescent="0.25">
      <c r="G52072" s="7"/>
    </row>
    <row r="52073" spans="7:7" x14ac:dyDescent="0.25">
      <c r="G52073" s="7"/>
    </row>
    <row r="52074" spans="7:7" x14ac:dyDescent="0.25">
      <c r="G52074" s="7"/>
    </row>
    <row r="52075" spans="7:7" x14ac:dyDescent="0.25">
      <c r="G52075" s="7"/>
    </row>
    <row r="52076" spans="7:7" x14ac:dyDescent="0.25">
      <c r="G52076" s="7"/>
    </row>
    <row r="52077" spans="7:7" x14ac:dyDescent="0.25">
      <c r="G52077" s="7"/>
    </row>
    <row r="52078" spans="7:7" x14ac:dyDescent="0.25">
      <c r="G52078" s="7"/>
    </row>
    <row r="52079" spans="7:7" x14ac:dyDescent="0.25">
      <c r="G52079" s="7"/>
    </row>
    <row r="52080" spans="7:7" x14ac:dyDescent="0.25">
      <c r="G52080" s="7"/>
    </row>
    <row r="52081" spans="7:7" x14ac:dyDescent="0.25">
      <c r="G52081" s="7"/>
    </row>
    <row r="52082" spans="7:7" x14ac:dyDescent="0.25">
      <c r="G52082" s="7"/>
    </row>
    <row r="52083" spans="7:7" x14ac:dyDescent="0.25">
      <c r="G52083" s="7"/>
    </row>
    <row r="52084" spans="7:7" x14ac:dyDescent="0.25">
      <c r="G52084" s="7"/>
    </row>
    <row r="52085" spans="7:7" x14ac:dyDescent="0.25">
      <c r="G52085" s="7"/>
    </row>
    <row r="52086" spans="7:7" x14ac:dyDescent="0.25">
      <c r="G52086" s="7"/>
    </row>
    <row r="52087" spans="7:7" x14ac:dyDescent="0.25">
      <c r="G52087" s="7"/>
    </row>
    <row r="52088" spans="7:7" x14ac:dyDescent="0.25">
      <c r="G52088" s="7"/>
    </row>
    <row r="52089" spans="7:7" x14ac:dyDescent="0.25">
      <c r="G52089" s="7"/>
    </row>
    <row r="52090" spans="7:7" x14ac:dyDescent="0.25">
      <c r="G52090" s="7"/>
    </row>
    <row r="52091" spans="7:7" x14ac:dyDescent="0.25">
      <c r="G52091" s="7"/>
    </row>
    <row r="52092" spans="7:7" x14ac:dyDescent="0.25">
      <c r="G52092" s="7"/>
    </row>
    <row r="52093" spans="7:7" x14ac:dyDescent="0.25">
      <c r="G52093" s="7"/>
    </row>
    <row r="52094" spans="7:7" x14ac:dyDescent="0.25">
      <c r="G52094" s="7"/>
    </row>
    <row r="52095" spans="7:7" x14ac:dyDescent="0.25">
      <c r="G52095" s="7"/>
    </row>
    <row r="52096" spans="7:7" x14ac:dyDescent="0.25">
      <c r="G52096" s="7"/>
    </row>
    <row r="52097" spans="7:7" x14ac:dyDescent="0.25">
      <c r="G52097" s="7"/>
    </row>
    <row r="52098" spans="7:7" x14ac:dyDescent="0.25">
      <c r="G52098" s="7"/>
    </row>
    <row r="52099" spans="7:7" x14ac:dyDescent="0.25">
      <c r="G52099" s="7"/>
    </row>
    <row r="52100" spans="7:7" x14ac:dyDescent="0.25">
      <c r="G52100" s="7"/>
    </row>
    <row r="52101" spans="7:7" x14ac:dyDescent="0.25">
      <c r="G52101" s="7"/>
    </row>
    <row r="52102" spans="7:7" x14ac:dyDescent="0.25">
      <c r="G52102" s="7"/>
    </row>
    <row r="52103" spans="7:7" x14ac:dyDescent="0.25">
      <c r="G52103" s="7"/>
    </row>
    <row r="52104" spans="7:7" x14ac:dyDescent="0.25">
      <c r="G52104" s="7"/>
    </row>
    <row r="52105" spans="7:7" x14ac:dyDescent="0.25">
      <c r="G52105" s="7"/>
    </row>
    <row r="52106" spans="7:7" x14ac:dyDescent="0.25">
      <c r="G52106" s="7"/>
    </row>
    <row r="52107" spans="7:7" x14ac:dyDescent="0.25">
      <c r="G52107" s="7"/>
    </row>
    <row r="52108" spans="7:7" x14ac:dyDescent="0.25">
      <c r="G52108" s="7"/>
    </row>
    <row r="52109" spans="7:7" x14ac:dyDescent="0.25">
      <c r="G52109" s="7"/>
    </row>
    <row r="52110" spans="7:7" x14ac:dyDescent="0.25">
      <c r="G52110" s="7"/>
    </row>
    <row r="52111" spans="7:7" x14ac:dyDescent="0.25">
      <c r="G52111" s="7"/>
    </row>
    <row r="52112" spans="7:7" x14ac:dyDescent="0.25">
      <c r="G52112" s="7"/>
    </row>
    <row r="52113" spans="7:7" x14ac:dyDescent="0.25">
      <c r="G52113" s="7"/>
    </row>
    <row r="52114" spans="7:7" x14ac:dyDescent="0.25">
      <c r="G52114" s="7"/>
    </row>
    <row r="52115" spans="7:7" x14ac:dyDescent="0.25">
      <c r="G52115" s="7"/>
    </row>
    <row r="52116" spans="7:7" x14ac:dyDescent="0.25">
      <c r="G52116" s="7"/>
    </row>
    <row r="52117" spans="7:7" x14ac:dyDescent="0.25">
      <c r="G52117" s="7"/>
    </row>
    <row r="52118" spans="7:7" x14ac:dyDescent="0.25">
      <c r="G52118" s="7"/>
    </row>
    <row r="52119" spans="7:7" x14ac:dyDescent="0.25">
      <c r="G52119" s="7"/>
    </row>
    <row r="52120" spans="7:7" x14ac:dyDescent="0.25">
      <c r="G52120" s="7"/>
    </row>
    <row r="52121" spans="7:7" x14ac:dyDescent="0.25">
      <c r="G52121" s="7"/>
    </row>
    <row r="52122" spans="7:7" x14ac:dyDescent="0.25">
      <c r="G52122" s="7"/>
    </row>
    <row r="52123" spans="7:7" x14ac:dyDescent="0.25">
      <c r="G52123" s="7"/>
    </row>
    <row r="52124" spans="7:7" x14ac:dyDescent="0.25">
      <c r="G52124" s="7"/>
    </row>
    <row r="52125" spans="7:7" x14ac:dyDescent="0.25">
      <c r="G52125" s="7"/>
    </row>
    <row r="52126" spans="7:7" x14ac:dyDescent="0.25">
      <c r="G52126" s="7"/>
    </row>
    <row r="52127" spans="7:7" x14ac:dyDescent="0.25">
      <c r="G52127" s="7"/>
    </row>
    <row r="52128" spans="7:7" x14ac:dyDescent="0.25">
      <c r="G52128" s="7"/>
    </row>
    <row r="52129" spans="7:7" x14ac:dyDescent="0.25">
      <c r="G52129" s="7"/>
    </row>
    <row r="52130" spans="7:7" x14ac:dyDescent="0.25">
      <c r="G52130" s="7"/>
    </row>
    <row r="52131" spans="7:7" x14ac:dyDescent="0.25">
      <c r="G52131" s="7"/>
    </row>
    <row r="52132" spans="7:7" x14ac:dyDescent="0.25">
      <c r="G52132" s="7"/>
    </row>
    <row r="52133" spans="7:7" x14ac:dyDescent="0.25">
      <c r="G52133" s="7"/>
    </row>
    <row r="52134" spans="7:7" x14ac:dyDescent="0.25">
      <c r="G52134" s="7"/>
    </row>
    <row r="52135" spans="7:7" x14ac:dyDescent="0.25">
      <c r="G52135" s="7"/>
    </row>
    <row r="52136" spans="7:7" x14ac:dyDescent="0.25">
      <c r="G52136" s="7"/>
    </row>
    <row r="52137" spans="7:7" x14ac:dyDescent="0.25">
      <c r="G52137" s="7"/>
    </row>
    <row r="52138" spans="7:7" x14ac:dyDescent="0.25">
      <c r="G52138" s="7"/>
    </row>
    <row r="52139" spans="7:7" x14ac:dyDescent="0.25">
      <c r="G52139" s="7"/>
    </row>
    <row r="52140" spans="7:7" x14ac:dyDescent="0.25">
      <c r="G52140" s="7"/>
    </row>
    <row r="52141" spans="7:7" x14ac:dyDescent="0.25">
      <c r="G52141" s="7"/>
    </row>
    <row r="52142" spans="7:7" x14ac:dyDescent="0.25">
      <c r="G52142" s="7"/>
    </row>
    <row r="52143" spans="7:7" x14ac:dyDescent="0.25">
      <c r="G52143" s="7"/>
    </row>
    <row r="52144" spans="7:7" x14ac:dyDescent="0.25">
      <c r="G52144" s="7"/>
    </row>
    <row r="52145" spans="7:7" x14ac:dyDescent="0.25">
      <c r="G52145" s="7"/>
    </row>
    <row r="52146" spans="7:7" x14ac:dyDescent="0.25">
      <c r="G52146" s="7"/>
    </row>
    <row r="52147" spans="7:7" x14ac:dyDescent="0.25">
      <c r="G52147" s="7"/>
    </row>
    <row r="52148" spans="7:7" x14ac:dyDescent="0.25">
      <c r="G52148" s="7"/>
    </row>
    <row r="52149" spans="7:7" x14ac:dyDescent="0.25">
      <c r="G52149" s="7"/>
    </row>
    <row r="52150" spans="7:7" x14ac:dyDescent="0.25">
      <c r="G52150" s="7"/>
    </row>
    <row r="52151" spans="7:7" x14ac:dyDescent="0.25">
      <c r="G52151" s="7"/>
    </row>
    <row r="52152" spans="7:7" x14ac:dyDescent="0.25">
      <c r="G52152" s="7"/>
    </row>
    <row r="52153" spans="7:7" x14ac:dyDescent="0.25">
      <c r="G52153" s="7"/>
    </row>
    <row r="52154" spans="7:7" x14ac:dyDescent="0.25">
      <c r="G52154" s="7"/>
    </row>
    <row r="52155" spans="7:7" x14ac:dyDescent="0.25">
      <c r="G52155" s="7"/>
    </row>
    <row r="52156" spans="7:7" x14ac:dyDescent="0.25">
      <c r="G52156" s="7"/>
    </row>
    <row r="52157" spans="7:7" x14ac:dyDescent="0.25">
      <c r="G52157" s="7"/>
    </row>
    <row r="52158" spans="7:7" x14ac:dyDescent="0.25">
      <c r="G52158" s="7"/>
    </row>
    <row r="52159" spans="7:7" x14ac:dyDescent="0.25">
      <c r="G52159" s="7"/>
    </row>
    <row r="52160" spans="7:7" x14ac:dyDescent="0.25">
      <c r="G52160" s="7"/>
    </row>
    <row r="52161" spans="7:7" x14ac:dyDescent="0.25">
      <c r="G52161" s="7"/>
    </row>
    <row r="52162" spans="7:7" x14ac:dyDescent="0.25">
      <c r="G52162" s="7"/>
    </row>
    <row r="52163" spans="7:7" x14ac:dyDescent="0.25">
      <c r="G52163" s="7"/>
    </row>
    <row r="52164" spans="7:7" x14ac:dyDescent="0.25">
      <c r="G52164" s="7"/>
    </row>
    <row r="52165" spans="7:7" x14ac:dyDescent="0.25">
      <c r="G52165" s="7"/>
    </row>
    <row r="52166" spans="7:7" x14ac:dyDescent="0.25">
      <c r="G52166" s="7"/>
    </row>
    <row r="52167" spans="7:7" x14ac:dyDescent="0.25">
      <c r="G52167" s="7"/>
    </row>
    <row r="52168" spans="7:7" x14ac:dyDescent="0.25">
      <c r="G52168" s="7"/>
    </row>
    <row r="52169" spans="7:7" x14ac:dyDescent="0.25">
      <c r="G52169" s="7"/>
    </row>
    <row r="52170" spans="7:7" x14ac:dyDescent="0.25">
      <c r="G52170" s="7"/>
    </row>
    <row r="52171" spans="7:7" x14ac:dyDescent="0.25">
      <c r="G52171" s="7"/>
    </row>
    <row r="52172" spans="7:7" x14ac:dyDescent="0.25">
      <c r="G52172" s="7"/>
    </row>
    <row r="52173" spans="7:7" x14ac:dyDescent="0.25">
      <c r="G52173" s="7"/>
    </row>
    <row r="52174" spans="7:7" x14ac:dyDescent="0.25">
      <c r="G52174" s="7"/>
    </row>
    <row r="52175" spans="7:7" x14ac:dyDescent="0.25">
      <c r="G52175" s="7"/>
    </row>
    <row r="52176" spans="7:7" x14ac:dyDescent="0.25">
      <c r="G52176" s="7"/>
    </row>
    <row r="52177" spans="7:7" x14ac:dyDescent="0.25">
      <c r="G52177" s="7"/>
    </row>
    <row r="52178" spans="7:7" x14ac:dyDescent="0.25">
      <c r="G52178" s="7"/>
    </row>
    <row r="52179" spans="7:7" x14ac:dyDescent="0.25">
      <c r="G52179" s="7"/>
    </row>
    <row r="52180" spans="7:7" x14ac:dyDescent="0.25">
      <c r="G52180" s="7"/>
    </row>
    <row r="52181" spans="7:7" x14ac:dyDescent="0.25">
      <c r="G52181" s="7"/>
    </row>
    <row r="52182" spans="7:7" x14ac:dyDescent="0.25">
      <c r="G52182" s="7"/>
    </row>
    <row r="52183" spans="7:7" x14ac:dyDescent="0.25">
      <c r="G52183" s="7"/>
    </row>
    <row r="52184" spans="7:7" x14ac:dyDescent="0.25">
      <c r="G52184" s="7"/>
    </row>
    <row r="52185" spans="7:7" x14ac:dyDescent="0.25">
      <c r="G52185" s="7"/>
    </row>
    <row r="52186" spans="7:7" x14ac:dyDescent="0.25">
      <c r="G52186" s="7"/>
    </row>
    <row r="52187" spans="7:7" x14ac:dyDescent="0.25">
      <c r="G52187" s="7"/>
    </row>
    <row r="52188" spans="7:7" x14ac:dyDescent="0.25">
      <c r="G52188" s="7"/>
    </row>
    <row r="52189" spans="7:7" x14ac:dyDescent="0.25">
      <c r="G52189" s="7"/>
    </row>
    <row r="52190" spans="7:7" x14ac:dyDescent="0.25">
      <c r="G52190" s="7"/>
    </row>
    <row r="52191" spans="7:7" x14ac:dyDescent="0.25">
      <c r="G52191" s="7"/>
    </row>
    <row r="52192" spans="7:7" x14ac:dyDescent="0.25">
      <c r="G52192" s="7"/>
    </row>
    <row r="52193" spans="7:7" x14ac:dyDescent="0.25">
      <c r="G52193" s="7"/>
    </row>
    <row r="52194" spans="7:7" x14ac:dyDescent="0.25">
      <c r="G52194" s="7"/>
    </row>
    <row r="52195" spans="7:7" x14ac:dyDescent="0.25">
      <c r="G52195" s="7"/>
    </row>
    <row r="52196" spans="7:7" x14ac:dyDescent="0.25">
      <c r="G52196" s="7"/>
    </row>
    <row r="52197" spans="7:7" x14ac:dyDescent="0.25">
      <c r="G52197" s="7"/>
    </row>
    <row r="52198" spans="7:7" x14ac:dyDescent="0.25">
      <c r="G52198" s="7"/>
    </row>
    <row r="52199" spans="7:7" x14ac:dyDescent="0.25">
      <c r="G52199" s="7"/>
    </row>
    <row r="52200" spans="7:7" x14ac:dyDescent="0.25">
      <c r="G52200" s="7"/>
    </row>
    <row r="52201" spans="7:7" x14ac:dyDescent="0.25">
      <c r="G52201" s="7"/>
    </row>
    <row r="52202" spans="7:7" x14ac:dyDescent="0.25">
      <c r="G52202" s="7"/>
    </row>
    <row r="52203" spans="7:7" x14ac:dyDescent="0.25">
      <c r="G52203" s="7"/>
    </row>
    <row r="52204" spans="7:7" x14ac:dyDescent="0.25">
      <c r="G52204" s="7"/>
    </row>
    <row r="52205" spans="7:7" x14ac:dyDescent="0.25">
      <c r="G52205" s="7"/>
    </row>
    <row r="52206" spans="7:7" x14ac:dyDescent="0.25">
      <c r="G52206" s="7"/>
    </row>
    <row r="52207" spans="7:7" x14ac:dyDescent="0.25">
      <c r="G52207" s="7"/>
    </row>
    <row r="52208" spans="7:7" x14ac:dyDescent="0.25">
      <c r="G52208" s="7"/>
    </row>
    <row r="52209" spans="7:7" x14ac:dyDescent="0.25">
      <c r="G52209" s="7"/>
    </row>
    <row r="52210" spans="7:7" x14ac:dyDescent="0.25">
      <c r="G52210" s="7"/>
    </row>
    <row r="52211" spans="7:7" x14ac:dyDescent="0.25">
      <c r="G52211" s="7"/>
    </row>
    <row r="52212" spans="7:7" x14ac:dyDescent="0.25">
      <c r="G52212" s="7"/>
    </row>
    <row r="52213" spans="7:7" x14ac:dyDescent="0.25">
      <c r="G52213" s="7"/>
    </row>
    <row r="52214" spans="7:7" x14ac:dyDescent="0.25">
      <c r="G52214" s="7"/>
    </row>
    <row r="52215" spans="7:7" x14ac:dyDescent="0.25">
      <c r="G52215" s="7"/>
    </row>
    <row r="52216" spans="7:7" x14ac:dyDescent="0.25">
      <c r="G52216" s="7"/>
    </row>
    <row r="52217" spans="7:7" x14ac:dyDescent="0.25">
      <c r="G52217" s="7"/>
    </row>
    <row r="52218" spans="7:7" x14ac:dyDescent="0.25">
      <c r="G52218" s="7"/>
    </row>
    <row r="52219" spans="7:7" x14ac:dyDescent="0.25">
      <c r="G52219" s="7"/>
    </row>
    <row r="52220" spans="7:7" x14ac:dyDescent="0.25">
      <c r="G52220" s="7"/>
    </row>
    <row r="52221" spans="7:7" x14ac:dyDescent="0.25">
      <c r="G52221" s="7"/>
    </row>
    <row r="52222" spans="7:7" x14ac:dyDescent="0.25">
      <c r="G52222" s="7"/>
    </row>
    <row r="52223" spans="7:7" x14ac:dyDescent="0.25">
      <c r="G52223" s="7"/>
    </row>
    <row r="52224" spans="7:7" x14ac:dyDescent="0.25">
      <c r="G52224" s="7"/>
    </row>
    <row r="52225" spans="7:7" x14ac:dyDescent="0.25">
      <c r="G52225" s="7"/>
    </row>
    <row r="52226" spans="7:7" x14ac:dyDescent="0.25">
      <c r="G52226" s="7"/>
    </row>
    <row r="52227" spans="7:7" x14ac:dyDescent="0.25">
      <c r="G52227" s="7"/>
    </row>
    <row r="52228" spans="7:7" x14ac:dyDescent="0.25">
      <c r="G52228" s="7"/>
    </row>
    <row r="52229" spans="7:7" x14ac:dyDescent="0.25">
      <c r="G52229" s="7"/>
    </row>
    <row r="52230" spans="7:7" x14ac:dyDescent="0.25">
      <c r="G52230" s="7"/>
    </row>
    <row r="52231" spans="7:7" x14ac:dyDescent="0.25">
      <c r="G52231" s="7"/>
    </row>
    <row r="52232" spans="7:7" x14ac:dyDescent="0.25">
      <c r="G52232" s="7"/>
    </row>
    <row r="52233" spans="7:7" x14ac:dyDescent="0.25">
      <c r="G52233" s="7"/>
    </row>
    <row r="52234" spans="7:7" x14ac:dyDescent="0.25">
      <c r="G52234" s="7"/>
    </row>
    <row r="52235" spans="7:7" x14ac:dyDescent="0.25">
      <c r="G52235" s="7"/>
    </row>
    <row r="52236" spans="7:7" x14ac:dyDescent="0.25">
      <c r="G52236" s="7"/>
    </row>
    <row r="52237" spans="7:7" x14ac:dyDescent="0.25">
      <c r="G52237" s="7"/>
    </row>
    <row r="52238" spans="7:7" x14ac:dyDescent="0.25">
      <c r="G52238" s="7"/>
    </row>
    <row r="52239" spans="7:7" x14ac:dyDescent="0.25">
      <c r="G52239" s="7"/>
    </row>
    <row r="52240" spans="7:7" x14ac:dyDescent="0.25">
      <c r="G52240" s="7"/>
    </row>
    <row r="52241" spans="7:7" x14ac:dyDescent="0.25">
      <c r="G52241" s="7"/>
    </row>
    <row r="52242" spans="7:7" x14ac:dyDescent="0.25">
      <c r="G52242" s="7"/>
    </row>
    <row r="52243" spans="7:7" x14ac:dyDescent="0.25">
      <c r="G52243" s="7"/>
    </row>
    <row r="52244" spans="7:7" x14ac:dyDescent="0.25">
      <c r="G52244" s="7"/>
    </row>
    <row r="52245" spans="7:7" x14ac:dyDescent="0.25">
      <c r="G52245" s="7"/>
    </row>
    <row r="52246" spans="7:7" x14ac:dyDescent="0.25">
      <c r="G52246" s="7"/>
    </row>
    <row r="52247" spans="7:7" x14ac:dyDescent="0.25">
      <c r="G52247" s="7"/>
    </row>
    <row r="52248" spans="7:7" x14ac:dyDescent="0.25">
      <c r="G52248" s="7"/>
    </row>
    <row r="52249" spans="7:7" x14ac:dyDescent="0.25">
      <c r="G52249" s="7"/>
    </row>
    <row r="52250" spans="7:7" x14ac:dyDescent="0.25">
      <c r="G52250" s="7"/>
    </row>
    <row r="52251" spans="7:7" x14ac:dyDescent="0.25">
      <c r="G52251" s="7"/>
    </row>
    <row r="52252" spans="7:7" x14ac:dyDescent="0.25">
      <c r="G52252" s="7"/>
    </row>
    <row r="52253" spans="7:7" x14ac:dyDescent="0.25">
      <c r="G52253" s="7"/>
    </row>
    <row r="52254" spans="7:7" x14ac:dyDescent="0.25">
      <c r="G52254" s="7"/>
    </row>
    <row r="52255" spans="7:7" x14ac:dyDescent="0.25">
      <c r="G52255" s="7"/>
    </row>
    <row r="52256" spans="7:7" x14ac:dyDescent="0.25">
      <c r="G52256" s="7"/>
    </row>
    <row r="52257" spans="7:7" x14ac:dyDescent="0.25">
      <c r="G52257" s="7"/>
    </row>
    <row r="52258" spans="7:7" x14ac:dyDescent="0.25">
      <c r="G52258" s="7"/>
    </row>
    <row r="52259" spans="7:7" x14ac:dyDescent="0.25">
      <c r="G52259" s="7"/>
    </row>
    <row r="52260" spans="7:7" x14ac:dyDescent="0.25">
      <c r="G52260" s="7"/>
    </row>
    <row r="52261" spans="7:7" x14ac:dyDescent="0.25">
      <c r="G52261" s="7"/>
    </row>
    <row r="52262" spans="7:7" x14ac:dyDescent="0.25">
      <c r="G52262" s="7"/>
    </row>
    <row r="52263" spans="7:7" x14ac:dyDescent="0.25">
      <c r="G52263" s="7"/>
    </row>
    <row r="52264" spans="7:7" x14ac:dyDescent="0.25">
      <c r="G52264" s="7"/>
    </row>
    <row r="52265" spans="7:7" x14ac:dyDescent="0.25">
      <c r="G52265" s="7"/>
    </row>
    <row r="52266" spans="7:7" x14ac:dyDescent="0.25">
      <c r="G52266" s="7"/>
    </row>
    <row r="52267" spans="7:7" x14ac:dyDescent="0.25">
      <c r="G52267" s="7"/>
    </row>
    <row r="52268" spans="7:7" x14ac:dyDescent="0.25">
      <c r="G52268" s="7"/>
    </row>
    <row r="52269" spans="7:7" x14ac:dyDescent="0.25">
      <c r="G52269" s="7"/>
    </row>
    <row r="52270" spans="7:7" x14ac:dyDescent="0.25">
      <c r="G52270" s="7"/>
    </row>
    <row r="52271" spans="7:7" x14ac:dyDescent="0.25">
      <c r="G52271" s="7"/>
    </row>
    <row r="52272" spans="7:7" x14ac:dyDescent="0.25">
      <c r="G52272" s="7"/>
    </row>
    <row r="52273" spans="7:7" x14ac:dyDescent="0.25">
      <c r="G52273" s="7"/>
    </row>
    <row r="52274" spans="7:7" x14ac:dyDescent="0.25">
      <c r="G52274" s="7"/>
    </row>
    <row r="52275" spans="7:7" x14ac:dyDescent="0.25">
      <c r="G52275" s="7"/>
    </row>
    <row r="52276" spans="7:7" x14ac:dyDescent="0.25">
      <c r="G52276" s="7"/>
    </row>
    <row r="52277" spans="7:7" x14ac:dyDescent="0.25">
      <c r="G52277" s="7"/>
    </row>
    <row r="52278" spans="7:7" x14ac:dyDescent="0.25">
      <c r="G52278" s="7"/>
    </row>
    <row r="52279" spans="7:7" x14ac:dyDescent="0.25">
      <c r="G52279" s="7"/>
    </row>
    <row r="52280" spans="7:7" x14ac:dyDescent="0.25">
      <c r="G52280" s="7"/>
    </row>
    <row r="52281" spans="7:7" x14ac:dyDescent="0.25">
      <c r="G52281" s="7"/>
    </row>
    <row r="52282" spans="7:7" x14ac:dyDescent="0.25">
      <c r="G52282" s="7"/>
    </row>
    <row r="52283" spans="7:7" x14ac:dyDescent="0.25">
      <c r="G52283" s="7"/>
    </row>
    <row r="52284" spans="7:7" x14ac:dyDescent="0.25">
      <c r="G52284" s="7"/>
    </row>
    <row r="52285" spans="7:7" x14ac:dyDescent="0.25">
      <c r="G52285" s="7"/>
    </row>
    <row r="52286" spans="7:7" x14ac:dyDescent="0.25">
      <c r="G52286" s="7"/>
    </row>
    <row r="52287" spans="7:7" x14ac:dyDescent="0.25">
      <c r="G52287" s="7"/>
    </row>
    <row r="52288" spans="7:7" x14ac:dyDescent="0.25">
      <c r="G52288" s="7"/>
    </row>
    <row r="52289" spans="7:7" x14ac:dyDescent="0.25">
      <c r="G52289" s="7"/>
    </row>
    <row r="52290" spans="7:7" x14ac:dyDescent="0.25">
      <c r="G52290" s="7"/>
    </row>
    <row r="52291" spans="7:7" x14ac:dyDescent="0.25">
      <c r="G52291" s="7"/>
    </row>
    <row r="52292" spans="7:7" x14ac:dyDescent="0.25">
      <c r="G52292" s="7"/>
    </row>
    <row r="52293" spans="7:7" x14ac:dyDescent="0.25">
      <c r="G52293" s="7"/>
    </row>
    <row r="52294" spans="7:7" x14ac:dyDescent="0.25">
      <c r="G52294" s="7"/>
    </row>
    <row r="52295" spans="7:7" x14ac:dyDescent="0.25">
      <c r="G52295" s="7"/>
    </row>
    <row r="52296" spans="7:7" x14ac:dyDescent="0.25">
      <c r="G52296" s="7"/>
    </row>
    <row r="52297" spans="7:7" x14ac:dyDescent="0.25">
      <c r="G52297" s="7"/>
    </row>
    <row r="52298" spans="7:7" x14ac:dyDescent="0.25">
      <c r="G52298" s="7"/>
    </row>
    <row r="52299" spans="7:7" x14ac:dyDescent="0.25">
      <c r="G52299" s="7"/>
    </row>
    <row r="52300" spans="7:7" x14ac:dyDescent="0.25">
      <c r="G52300" s="7"/>
    </row>
    <row r="52301" spans="7:7" x14ac:dyDescent="0.25">
      <c r="G52301" s="7"/>
    </row>
    <row r="52302" spans="7:7" x14ac:dyDescent="0.25">
      <c r="G52302" s="7"/>
    </row>
    <row r="52303" spans="7:7" x14ac:dyDescent="0.25">
      <c r="G52303" s="7"/>
    </row>
    <row r="52304" spans="7:7" x14ac:dyDescent="0.25">
      <c r="G52304" s="7"/>
    </row>
    <row r="52305" spans="7:7" x14ac:dyDescent="0.25">
      <c r="G52305" s="7"/>
    </row>
    <row r="52306" spans="7:7" x14ac:dyDescent="0.25">
      <c r="G52306" s="7"/>
    </row>
    <row r="52307" spans="7:7" x14ac:dyDescent="0.25">
      <c r="G52307" s="7"/>
    </row>
    <row r="52308" spans="7:7" x14ac:dyDescent="0.25">
      <c r="G52308" s="7"/>
    </row>
    <row r="52309" spans="7:7" x14ac:dyDescent="0.25">
      <c r="G52309" s="7"/>
    </row>
    <row r="52310" spans="7:7" x14ac:dyDescent="0.25">
      <c r="G52310" s="7"/>
    </row>
    <row r="52311" spans="7:7" x14ac:dyDescent="0.25">
      <c r="G52311" s="7"/>
    </row>
    <row r="52312" spans="7:7" x14ac:dyDescent="0.25">
      <c r="G52312" s="7"/>
    </row>
    <row r="52313" spans="7:7" x14ac:dyDescent="0.25">
      <c r="G52313" s="7"/>
    </row>
    <row r="52314" spans="7:7" x14ac:dyDescent="0.25">
      <c r="G52314" s="7"/>
    </row>
    <row r="52315" spans="7:7" x14ac:dyDescent="0.25">
      <c r="G52315" s="7"/>
    </row>
    <row r="52316" spans="7:7" x14ac:dyDescent="0.25">
      <c r="G52316" s="7"/>
    </row>
    <row r="52317" spans="7:7" x14ac:dyDescent="0.25">
      <c r="G52317" s="7"/>
    </row>
    <row r="52318" spans="7:7" x14ac:dyDescent="0.25">
      <c r="G52318" s="7"/>
    </row>
    <row r="52319" spans="7:7" x14ac:dyDescent="0.25">
      <c r="G52319" s="7"/>
    </row>
    <row r="52320" spans="7:7" x14ac:dyDescent="0.25">
      <c r="G52320" s="7"/>
    </row>
    <row r="52321" spans="7:7" x14ac:dyDescent="0.25">
      <c r="G52321" s="7"/>
    </row>
    <row r="52322" spans="7:7" x14ac:dyDescent="0.25">
      <c r="G52322" s="7"/>
    </row>
    <row r="52323" spans="7:7" x14ac:dyDescent="0.25">
      <c r="G52323" s="7"/>
    </row>
    <row r="52324" spans="7:7" x14ac:dyDescent="0.25">
      <c r="G52324" s="7"/>
    </row>
    <row r="52325" spans="7:7" x14ac:dyDescent="0.25">
      <c r="G52325" s="7"/>
    </row>
    <row r="52326" spans="7:7" x14ac:dyDescent="0.25">
      <c r="G52326" s="7"/>
    </row>
    <row r="52327" spans="7:7" x14ac:dyDescent="0.25">
      <c r="G52327" s="7"/>
    </row>
    <row r="52328" spans="7:7" x14ac:dyDescent="0.25">
      <c r="G52328" s="7"/>
    </row>
    <row r="52329" spans="7:7" x14ac:dyDescent="0.25">
      <c r="G52329" s="7"/>
    </row>
    <row r="52330" spans="7:7" x14ac:dyDescent="0.25">
      <c r="G52330" s="7"/>
    </row>
    <row r="52331" spans="7:7" x14ac:dyDescent="0.25">
      <c r="G52331" s="7"/>
    </row>
    <row r="52332" spans="7:7" x14ac:dyDescent="0.25">
      <c r="G52332" s="7"/>
    </row>
    <row r="52333" spans="7:7" x14ac:dyDescent="0.25">
      <c r="G52333" s="7"/>
    </row>
    <row r="52334" spans="7:7" x14ac:dyDescent="0.25">
      <c r="G52334" s="7"/>
    </row>
    <row r="52335" spans="7:7" x14ac:dyDescent="0.25">
      <c r="G52335" s="7"/>
    </row>
    <row r="52336" spans="7:7" x14ac:dyDescent="0.25">
      <c r="G52336" s="7"/>
    </row>
    <row r="52337" spans="7:7" x14ac:dyDescent="0.25">
      <c r="G52337" s="7"/>
    </row>
    <row r="52338" spans="7:7" x14ac:dyDescent="0.25">
      <c r="G52338" s="7"/>
    </row>
    <row r="52339" spans="7:7" x14ac:dyDescent="0.25">
      <c r="G52339" s="7"/>
    </row>
    <row r="52340" spans="7:7" x14ac:dyDescent="0.25">
      <c r="G52340" s="7"/>
    </row>
    <row r="52341" spans="7:7" x14ac:dyDescent="0.25">
      <c r="G52341" s="7"/>
    </row>
    <row r="52342" spans="7:7" x14ac:dyDescent="0.25">
      <c r="G52342" s="7"/>
    </row>
    <row r="52343" spans="7:7" x14ac:dyDescent="0.25">
      <c r="G52343" s="7"/>
    </row>
    <row r="52344" spans="7:7" x14ac:dyDescent="0.25">
      <c r="G52344" s="7"/>
    </row>
    <row r="52345" spans="7:7" x14ac:dyDescent="0.25">
      <c r="G52345" s="7"/>
    </row>
    <row r="52346" spans="7:7" x14ac:dyDescent="0.25">
      <c r="G52346" s="7"/>
    </row>
    <row r="52347" spans="7:7" x14ac:dyDescent="0.25">
      <c r="G52347" s="7"/>
    </row>
    <row r="52348" spans="7:7" x14ac:dyDescent="0.25">
      <c r="G52348" s="7"/>
    </row>
    <row r="52349" spans="7:7" x14ac:dyDescent="0.25">
      <c r="G52349" s="7"/>
    </row>
    <row r="52350" spans="7:7" x14ac:dyDescent="0.25">
      <c r="G52350" s="7"/>
    </row>
    <row r="52351" spans="7:7" x14ac:dyDescent="0.25">
      <c r="G52351" s="7"/>
    </row>
    <row r="52352" spans="7:7" x14ac:dyDescent="0.25">
      <c r="G52352" s="7"/>
    </row>
    <row r="52353" spans="7:7" x14ac:dyDescent="0.25">
      <c r="G52353" s="7"/>
    </row>
    <row r="52354" spans="7:7" x14ac:dyDescent="0.25">
      <c r="G52354" s="7"/>
    </row>
    <row r="52355" spans="7:7" x14ac:dyDescent="0.25">
      <c r="G52355" s="7"/>
    </row>
    <row r="52356" spans="7:7" x14ac:dyDescent="0.25">
      <c r="G52356" s="7"/>
    </row>
    <row r="52357" spans="7:7" x14ac:dyDescent="0.25">
      <c r="G52357" s="7"/>
    </row>
    <row r="52358" spans="7:7" x14ac:dyDescent="0.25">
      <c r="G52358" s="7"/>
    </row>
    <row r="52359" spans="7:7" x14ac:dyDescent="0.25">
      <c r="G52359" s="7"/>
    </row>
    <row r="52360" spans="7:7" x14ac:dyDescent="0.25">
      <c r="G52360" s="7"/>
    </row>
    <row r="52361" spans="7:7" x14ac:dyDescent="0.25">
      <c r="G52361" s="7"/>
    </row>
    <row r="52362" spans="7:7" x14ac:dyDescent="0.25">
      <c r="G52362" s="7"/>
    </row>
    <row r="52363" spans="7:7" x14ac:dyDescent="0.25">
      <c r="G52363" s="7"/>
    </row>
    <row r="52364" spans="7:7" x14ac:dyDescent="0.25">
      <c r="G52364" s="7"/>
    </row>
    <row r="52365" spans="7:7" x14ac:dyDescent="0.25">
      <c r="G52365" s="7"/>
    </row>
    <row r="52366" spans="7:7" x14ac:dyDescent="0.25">
      <c r="G52366" s="7"/>
    </row>
    <row r="52367" spans="7:7" x14ac:dyDescent="0.25">
      <c r="G52367" s="7"/>
    </row>
    <row r="52368" spans="7:7" x14ac:dyDescent="0.25">
      <c r="G52368" s="7"/>
    </row>
    <row r="52369" spans="7:7" x14ac:dyDescent="0.25">
      <c r="G52369" s="7"/>
    </row>
    <row r="52370" spans="7:7" x14ac:dyDescent="0.25">
      <c r="G52370" s="7"/>
    </row>
    <row r="52371" spans="7:7" x14ac:dyDescent="0.25">
      <c r="G52371" s="7"/>
    </row>
    <row r="52372" spans="7:7" x14ac:dyDescent="0.25">
      <c r="G52372" s="7"/>
    </row>
    <row r="52373" spans="7:7" x14ac:dyDescent="0.25">
      <c r="G52373" s="7"/>
    </row>
    <row r="52374" spans="7:7" x14ac:dyDescent="0.25">
      <c r="G52374" s="7"/>
    </row>
    <row r="52375" spans="7:7" x14ac:dyDescent="0.25">
      <c r="G52375" s="7"/>
    </row>
    <row r="52376" spans="7:7" x14ac:dyDescent="0.25">
      <c r="G52376" s="7"/>
    </row>
    <row r="52377" spans="7:7" x14ac:dyDescent="0.25">
      <c r="G52377" s="7"/>
    </row>
    <row r="52378" spans="7:7" x14ac:dyDescent="0.25">
      <c r="G52378" s="7"/>
    </row>
    <row r="52379" spans="7:7" x14ac:dyDescent="0.25">
      <c r="G52379" s="7"/>
    </row>
    <row r="52380" spans="7:7" x14ac:dyDescent="0.25">
      <c r="G52380" s="7"/>
    </row>
    <row r="52381" spans="7:7" x14ac:dyDescent="0.25">
      <c r="G52381" s="7"/>
    </row>
    <row r="52382" spans="7:7" x14ac:dyDescent="0.25">
      <c r="G52382" s="7"/>
    </row>
    <row r="52383" spans="7:7" x14ac:dyDescent="0.25">
      <c r="G52383" s="7"/>
    </row>
    <row r="52384" spans="7:7" x14ac:dyDescent="0.25">
      <c r="G52384" s="7"/>
    </row>
    <row r="52385" spans="7:7" x14ac:dyDescent="0.25">
      <c r="G52385" s="7"/>
    </row>
    <row r="52386" spans="7:7" x14ac:dyDescent="0.25">
      <c r="G52386" s="7"/>
    </row>
    <row r="52387" spans="7:7" x14ac:dyDescent="0.25">
      <c r="G52387" s="7"/>
    </row>
    <row r="52388" spans="7:7" x14ac:dyDescent="0.25">
      <c r="G52388" s="7"/>
    </row>
    <row r="52389" spans="7:7" x14ac:dyDescent="0.25">
      <c r="G52389" s="7"/>
    </row>
    <row r="52390" spans="7:7" x14ac:dyDescent="0.25">
      <c r="G52390" s="7"/>
    </row>
    <row r="52391" spans="7:7" x14ac:dyDescent="0.25">
      <c r="G52391" s="7"/>
    </row>
    <row r="52392" spans="7:7" x14ac:dyDescent="0.25">
      <c r="G52392" s="7"/>
    </row>
    <row r="52393" spans="7:7" x14ac:dyDescent="0.25">
      <c r="G52393" s="7"/>
    </row>
    <row r="52394" spans="7:7" x14ac:dyDescent="0.25">
      <c r="G52394" s="7"/>
    </row>
    <row r="52395" spans="7:7" x14ac:dyDescent="0.25">
      <c r="G52395" s="7"/>
    </row>
    <row r="52396" spans="7:7" x14ac:dyDescent="0.25">
      <c r="G52396" s="7"/>
    </row>
    <row r="52397" spans="7:7" x14ac:dyDescent="0.25">
      <c r="G52397" s="7"/>
    </row>
    <row r="52398" spans="7:7" x14ac:dyDescent="0.25">
      <c r="G52398" s="7"/>
    </row>
    <row r="52399" spans="7:7" x14ac:dyDescent="0.25">
      <c r="G52399" s="7"/>
    </row>
    <row r="52400" spans="7:7" x14ac:dyDescent="0.25">
      <c r="G52400" s="7"/>
    </row>
    <row r="52401" spans="7:7" x14ac:dyDescent="0.25">
      <c r="G52401" s="7"/>
    </row>
    <row r="52402" spans="7:7" x14ac:dyDescent="0.25">
      <c r="G52402" s="7"/>
    </row>
    <row r="52403" spans="7:7" x14ac:dyDescent="0.25">
      <c r="G52403" s="7"/>
    </row>
    <row r="52404" spans="7:7" x14ac:dyDescent="0.25">
      <c r="G52404" s="7"/>
    </row>
    <row r="52405" spans="7:7" x14ac:dyDescent="0.25">
      <c r="G52405" s="7"/>
    </row>
    <row r="52406" spans="7:7" x14ac:dyDescent="0.25">
      <c r="G52406" s="7"/>
    </row>
    <row r="52407" spans="7:7" x14ac:dyDescent="0.25">
      <c r="G52407" s="7"/>
    </row>
    <row r="52408" spans="7:7" x14ac:dyDescent="0.25">
      <c r="G52408" s="7"/>
    </row>
    <row r="52409" spans="7:7" x14ac:dyDescent="0.25">
      <c r="G52409" s="7"/>
    </row>
    <row r="52410" spans="7:7" x14ac:dyDescent="0.25">
      <c r="G52410" s="7"/>
    </row>
    <row r="52411" spans="7:7" x14ac:dyDescent="0.25">
      <c r="G52411" s="7"/>
    </row>
    <row r="52412" spans="7:7" x14ac:dyDescent="0.25">
      <c r="G52412" s="7"/>
    </row>
    <row r="52413" spans="7:7" x14ac:dyDescent="0.25">
      <c r="G52413" s="7"/>
    </row>
    <row r="52414" spans="7:7" x14ac:dyDescent="0.25">
      <c r="G52414" s="7"/>
    </row>
    <row r="52415" spans="7:7" x14ac:dyDescent="0.25">
      <c r="G52415" s="7"/>
    </row>
    <row r="52416" spans="7:7" x14ac:dyDescent="0.25">
      <c r="G52416" s="7"/>
    </row>
    <row r="52417" spans="7:7" x14ac:dyDescent="0.25">
      <c r="G52417" s="7"/>
    </row>
    <row r="52418" spans="7:7" x14ac:dyDescent="0.25">
      <c r="G52418" s="7"/>
    </row>
    <row r="52419" spans="7:7" x14ac:dyDescent="0.25">
      <c r="G52419" s="7"/>
    </row>
    <row r="52420" spans="7:7" x14ac:dyDescent="0.25">
      <c r="G52420" s="7"/>
    </row>
    <row r="52421" spans="7:7" x14ac:dyDescent="0.25">
      <c r="G52421" s="7"/>
    </row>
    <row r="52422" spans="7:7" x14ac:dyDescent="0.25">
      <c r="G52422" s="7"/>
    </row>
    <row r="52423" spans="7:7" x14ac:dyDescent="0.25">
      <c r="G52423" s="7"/>
    </row>
    <row r="52424" spans="7:7" x14ac:dyDescent="0.25">
      <c r="G52424" s="7"/>
    </row>
    <row r="52425" spans="7:7" x14ac:dyDescent="0.25">
      <c r="G52425" s="7"/>
    </row>
    <row r="52426" spans="7:7" x14ac:dyDescent="0.25">
      <c r="G52426" s="7"/>
    </row>
    <row r="52427" spans="7:7" x14ac:dyDescent="0.25">
      <c r="G52427" s="7"/>
    </row>
    <row r="52428" spans="7:7" x14ac:dyDescent="0.25">
      <c r="G52428" s="7"/>
    </row>
    <row r="52429" spans="7:7" x14ac:dyDescent="0.25">
      <c r="G52429" s="7"/>
    </row>
    <row r="52430" spans="7:7" x14ac:dyDescent="0.25">
      <c r="G52430" s="7"/>
    </row>
    <row r="52431" spans="7:7" x14ac:dyDescent="0.25">
      <c r="G52431" s="7"/>
    </row>
    <row r="52432" spans="7:7" x14ac:dyDescent="0.25">
      <c r="G52432" s="7"/>
    </row>
    <row r="52433" spans="7:7" x14ac:dyDescent="0.25">
      <c r="G52433" s="7"/>
    </row>
    <row r="52434" spans="7:7" x14ac:dyDescent="0.25">
      <c r="G52434" s="7"/>
    </row>
    <row r="52435" spans="7:7" x14ac:dyDescent="0.25">
      <c r="G52435" s="7"/>
    </row>
    <row r="52436" spans="7:7" x14ac:dyDescent="0.25">
      <c r="G52436" s="7"/>
    </row>
    <row r="52437" spans="7:7" x14ac:dyDescent="0.25">
      <c r="G52437" s="7"/>
    </row>
    <row r="52438" spans="7:7" x14ac:dyDescent="0.25">
      <c r="G52438" s="7"/>
    </row>
    <row r="52439" spans="7:7" x14ac:dyDescent="0.25">
      <c r="G52439" s="7"/>
    </row>
    <row r="52440" spans="7:7" x14ac:dyDescent="0.25">
      <c r="G52440" s="7"/>
    </row>
    <row r="52441" spans="7:7" x14ac:dyDescent="0.25">
      <c r="G52441" s="7"/>
    </row>
    <row r="52442" spans="7:7" x14ac:dyDescent="0.25">
      <c r="G52442" s="7"/>
    </row>
    <row r="52443" spans="7:7" x14ac:dyDescent="0.25">
      <c r="G52443" s="7"/>
    </row>
    <row r="52444" spans="7:7" x14ac:dyDescent="0.25">
      <c r="G52444" s="7"/>
    </row>
    <row r="52445" spans="7:7" x14ac:dyDescent="0.25">
      <c r="G52445" s="7"/>
    </row>
    <row r="52446" spans="7:7" x14ac:dyDescent="0.25">
      <c r="G52446" s="7"/>
    </row>
    <row r="52447" spans="7:7" x14ac:dyDescent="0.25">
      <c r="G52447" s="7"/>
    </row>
    <row r="52448" spans="7:7" x14ac:dyDescent="0.25">
      <c r="G52448" s="7"/>
    </row>
    <row r="52449" spans="7:7" x14ac:dyDescent="0.25">
      <c r="G52449" s="7"/>
    </row>
    <row r="52450" spans="7:7" x14ac:dyDescent="0.25">
      <c r="G52450" s="7"/>
    </row>
    <row r="52451" spans="7:7" x14ac:dyDescent="0.25">
      <c r="G52451" s="7"/>
    </row>
    <row r="52452" spans="7:7" x14ac:dyDescent="0.25">
      <c r="G52452" s="7"/>
    </row>
    <row r="52453" spans="7:7" x14ac:dyDescent="0.25">
      <c r="G52453" s="7"/>
    </row>
    <row r="52454" spans="7:7" x14ac:dyDescent="0.25">
      <c r="G52454" s="7"/>
    </row>
    <row r="52455" spans="7:7" x14ac:dyDescent="0.25">
      <c r="G52455" s="7"/>
    </row>
    <row r="52456" spans="7:7" x14ac:dyDescent="0.25">
      <c r="G52456" s="7"/>
    </row>
    <row r="52457" spans="7:7" x14ac:dyDescent="0.25">
      <c r="G52457" s="7"/>
    </row>
    <row r="52458" spans="7:7" x14ac:dyDescent="0.25">
      <c r="G52458" s="7"/>
    </row>
    <row r="52459" spans="7:7" x14ac:dyDescent="0.25">
      <c r="G52459" s="7"/>
    </row>
    <row r="52460" spans="7:7" x14ac:dyDescent="0.25">
      <c r="G52460" s="7"/>
    </row>
    <row r="52461" spans="7:7" x14ac:dyDescent="0.25">
      <c r="G52461" s="7"/>
    </row>
    <row r="52462" spans="7:7" x14ac:dyDescent="0.25">
      <c r="G52462" s="7"/>
    </row>
    <row r="52463" spans="7:7" x14ac:dyDescent="0.25">
      <c r="G52463" s="7"/>
    </row>
    <row r="52464" spans="7:7" x14ac:dyDescent="0.25">
      <c r="G52464" s="7"/>
    </row>
    <row r="52465" spans="7:7" x14ac:dyDescent="0.25">
      <c r="G52465" s="7"/>
    </row>
    <row r="52466" spans="7:7" x14ac:dyDescent="0.25">
      <c r="G52466" s="7"/>
    </row>
    <row r="52467" spans="7:7" x14ac:dyDescent="0.25">
      <c r="G52467" s="7"/>
    </row>
    <row r="52468" spans="7:7" x14ac:dyDescent="0.25">
      <c r="G52468" s="7"/>
    </row>
    <row r="52469" spans="7:7" x14ac:dyDescent="0.25">
      <c r="G52469" s="7"/>
    </row>
    <row r="52470" spans="7:7" x14ac:dyDescent="0.25">
      <c r="G52470" s="7"/>
    </row>
    <row r="52471" spans="7:7" x14ac:dyDescent="0.25">
      <c r="G52471" s="7"/>
    </row>
    <row r="52472" spans="7:7" x14ac:dyDescent="0.25">
      <c r="G52472" s="7"/>
    </row>
    <row r="52473" spans="7:7" x14ac:dyDescent="0.25">
      <c r="G52473" s="7"/>
    </row>
    <row r="52474" spans="7:7" x14ac:dyDescent="0.25">
      <c r="G52474" s="7"/>
    </row>
    <row r="52475" spans="7:7" x14ac:dyDescent="0.25">
      <c r="G52475" s="7"/>
    </row>
    <row r="52476" spans="7:7" x14ac:dyDescent="0.25">
      <c r="G52476" s="7"/>
    </row>
    <row r="52477" spans="7:7" x14ac:dyDescent="0.25">
      <c r="G52477" s="7"/>
    </row>
    <row r="52478" spans="7:7" x14ac:dyDescent="0.25">
      <c r="G52478" s="7"/>
    </row>
    <row r="52479" spans="7:7" x14ac:dyDescent="0.25">
      <c r="G52479" s="7"/>
    </row>
    <row r="52480" spans="7:7" x14ac:dyDescent="0.25">
      <c r="G52480" s="7"/>
    </row>
    <row r="52481" spans="7:7" x14ac:dyDescent="0.25">
      <c r="G52481" s="7"/>
    </row>
    <row r="52482" spans="7:7" x14ac:dyDescent="0.25">
      <c r="G52482" s="7"/>
    </row>
    <row r="52483" spans="7:7" x14ac:dyDescent="0.25">
      <c r="G52483" s="7"/>
    </row>
    <row r="52484" spans="7:7" x14ac:dyDescent="0.25">
      <c r="G52484" s="7"/>
    </row>
    <row r="52485" spans="7:7" x14ac:dyDescent="0.25">
      <c r="G52485" s="7"/>
    </row>
    <row r="52486" spans="7:7" x14ac:dyDescent="0.25">
      <c r="G52486" s="7"/>
    </row>
    <row r="52487" spans="7:7" x14ac:dyDescent="0.25">
      <c r="G52487" s="7"/>
    </row>
    <row r="52488" spans="7:7" x14ac:dyDescent="0.25">
      <c r="G52488" s="7"/>
    </row>
    <row r="52489" spans="7:7" x14ac:dyDescent="0.25">
      <c r="G52489" s="7"/>
    </row>
    <row r="52490" spans="7:7" x14ac:dyDescent="0.25">
      <c r="G52490" s="7"/>
    </row>
    <row r="52491" spans="7:7" x14ac:dyDescent="0.25">
      <c r="G52491" s="7"/>
    </row>
    <row r="52492" spans="7:7" x14ac:dyDescent="0.25">
      <c r="G52492" s="7"/>
    </row>
    <row r="52493" spans="7:7" x14ac:dyDescent="0.25">
      <c r="G52493" s="7"/>
    </row>
    <row r="52494" spans="7:7" x14ac:dyDescent="0.25">
      <c r="G52494" s="7"/>
    </row>
    <row r="52495" spans="7:7" x14ac:dyDescent="0.25">
      <c r="G52495" s="7"/>
    </row>
    <row r="52496" spans="7:7" x14ac:dyDescent="0.25">
      <c r="G52496" s="7"/>
    </row>
    <row r="52497" spans="7:7" x14ac:dyDescent="0.25">
      <c r="G52497" s="7"/>
    </row>
    <row r="52498" spans="7:7" x14ac:dyDescent="0.25">
      <c r="G52498" s="7"/>
    </row>
    <row r="52499" spans="7:7" x14ac:dyDescent="0.25">
      <c r="G52499" s="7"/>
    </row>
    <row r="52500" spans="7:7" x14ac:dyDescent="0.25">
      <c r="G52500" s="7"/>
    </row>
    <row r="52501" spans="7:7" x14ac:dyDescent="0.25">
      <c r="G52501" s="7"/>
    </row>
    <row r="52502" spans="7:7" x14ac:dyDescent="0.25">
      <c r="G52502" s="7"/>
    </row>
    <row r="52503" spans="7:7" x14ac:dyDescent="0.25">
      <c r="G52503" s="7"/>
    </row>
    <row r="52504" spans="7:7" x14ac:dyDescent="0.25">
      <c r="G52504" s="7"/>
    </row>
    <row r="52505" spans="7:7" x14ac:dyDescent="0.25">
      <c r="G52505" s="7"/>
    </row>
    <row r="52506" spans="7:7" x14ac:dyDescent="0.25">
      <c r="G52506" s="7"/>
    </row>
    <row r="52507" spans="7:7" x14ac:dyDescent="0.25">
      <c r="G52507" s="7"/>
    </row>
    <row r="52508" spans="7:7" x14ac:dyDescent="0.25">
      <c r="G52508" s="7"/>
    </row>
    <row r="52509" spans="7:7" x14ac:dyDescent="0.25">
      <c r="G52509" s="7"/>
    </row>
    <row r="52510" spans="7:7" x14ac:dyDescent="0.25">
      <c r="G52510" s="7"/>
    </row>
    <row r="52511" spans="7:7" x14ac:dyDescent="0.25">
      <c r="G52511" s="7"/>
    </row>
    <row r="52512" spans="7:7" x14ac:dyDescent="0.25">
      <c r="G52512" s="7"/>
    </row>
    <row r="52513" spans="7:7" x14ac:dyDescent="0.25">
      <c r="G52513" s="7"/>
    </row>
    <row r="52514" spans="7:7" x14ac:dyDescent="0.25">
      <c r="G52514" s="7"/>
    </row>
    <row r="52515" spans="7:7" x14ac:dyDescent="0.25">
      <c r="G52515" s="7"/>
    </row>
    <row r="52516" spans="7:7" x14ac:dyDescent="0.25">
      <c r="G52516" s="7"/>
    </row>
    <row r="52517" spans="7:7" x14ac:dyDescent="0.25">
      <c r="G52517" s="7"/>
    </row>
    <row r="52518" spans="7:7" x14ac:dyDescent="0.25">
      <c r="G52518" s="7"/>
    </row>
    <row r="52519" spans="7:7" x14ac:dyDescent="0.25">
      <c r="G52519" s="7"/>
    </row>
    <row r="52520" spans="7:7" x14ac:dyDescent="0.25">
      <c r="G52520" s="7"/>
    </row>
    <row r="52521" spans="7:7" x14ac:dyDescent="0.25">
      <c r="G52521" s="7"/>
    </row>
    <row r="52522" spans="7:7" x14ac:dyDescent="0.25">
      <c r="G52522" s="7"/>
    </row>
    <row r="52523" spans="7:7" x14ac:dyDescent="0.25">
      <c r="G52523" s="7"/>
    </row>
    <row r="52524" spans="7:7" x14ac:dyDescent="0.25">
      <c r="G52524" s="7"/>
    </row>
    <row r="52525" spans="7:7" x14ac:dyDescent="0.25">
      <c r="G52525" s="7"/>
    </row>
    <row r="52526" spans="7:7" x14ac:dyDescent="0.25">
      <c r="G52526" s="7"/>
    </row>
    <row r="52527" spans="7:7" x14ac:dyDescent="0.25">
      <c r="G52527" s="7"/>
    </row>
    <row r="52528" spans="7:7" x14ac:dyDescent="0.25">
      <c r="G52528" s="7"/>
    </row>
    <row r="52529" spans="7:7" x14ac:dyDescent="0.25">
      <c r="G52529" s="7"/>
    </row>
    <row r="52530" spans="7:7" x14ac:dyDescent="0.25">
      <c r="G52530" s="7"/>
    </row>
    <row r="52531" spans="7:7" x14ac:dyDescent="0.25">
      <c r="G52531" s="7"/>
    </row>
    <row r="52532" spans="7:7" x14ac:dyDescent="0.25">
      <c r="G52532" s="7"/>
    </row>
    <row r="52533" spans="7:7" x14ac:dyDescent="0.25">
      <c r="G52533" s="7"/>
    </row>
    <row r="52534" spans="7:7" x14ac:dyDescent="0.25">
      <c r="G52534" s="7"/>
    </row>
    <row r="52535" spans="7:7" x14ac:dyDescent="0.25">
      <c r="G52535" s="7"/>
    </row>
    <row r="52536" spans="7:7" x14ac:dyDescent="0.25">
      <c r="G52536" s="7"/>
    </row>
    <row r="52537" spans="7:7" x14ac:dyDescent="0.25">
      <c r="G52537" s="7"/>
    </row>
    <row r="52538" spans="7:7" x14ac:dyDescent="0.25">
      <c r="G52538" s="7"/>
    </row>
    <row r="52539" spans="7:7" x14ac:dyDescent="0.25">
      <c r="G52539" s="7"/>
    </row>
    <row r="52540" spans="7:7" x14ac:dyDescent="0.25">
      <c r="G52540" s="7"/>
    </row>
    <row r="52541" spans="7:7" x14ac:dyDescent="0.25">
      <c r="G52541" s="7"/>
    </row>
    <row r="52542" spans="7:7" x14ac:dyDescent="0.25">
      <c r="G52542" s="7"/>
    </row>
    <row r="52543" spans="7:7" x14ac:dyDescent="0.25">
      <c r="G52543" s="7"/>
    </row>
    <row r="52544" spans="7:7" x14ac:dyDescent="0.25">
      <c r="G52544" s="7"/>
    </row>
    <row r="52545" spans="7:7" x14ac:dyDescent="0.25">
      <c r="G52545" s="7"/>
    </row>
    <row r="52546" spans="7:7" x14ac:dyDescent="0.25">
      <c r="G52546" s="7"/>
    </row>
    <row r="52547" spans="7:7" x14ac:dyDescent="0.25">
      <c r="G52547" s="7"/>
    </row>
    <row r="52548" spans="7:7" x14ac:dyDescent="0.25">
      <c r="G52548" s="7"/>
    </row>
    <row r="52549" spans="7:7" x14ac:dyDescent="0.25">
      <c r="G52549" s="7"/>
    </row>
    <row r="52550" spans="7:7" x14ac:dyDescent="0.25">
      <c r="G52550" s="7"/>
    </row>
    <row r="52551" spans="7:7" x14ac:dyDescent="0.25">
      <c r="G52551" s="7"/>
    </row>
    <row r="52552" spans="7:7" x14ac:dyDescent="0.25">
      <c r="G52552" s="7"/>
    </row>
    <row r="52553" spans="7:7" x14ac:dyDescent="0.25">
      <c r="G52553" s="7"/>
    </row>
    <row r="52554" spans="7:7" x14ac:dyDescent="0.25">
      <c r="G52554" s="7"/>
    </row>
    <row r="52555" spans="7:7" x14ac:dyDescent="0.25">
      <c r="G52555" s="7"/>
    </row>
    <row r="52556" spans="7:7" x14ac:dyDescent="0.25">
      <c r="G52556" s="7"/>
    </row>
    <row r="52557" spans="7:7" x14ac:dyDescent="0.25">
      <c r="G52557" s="7"/>
    </row>
    <row r="52558" spans="7:7" x14ac:dyDescent="0.25">
      <c r="G52558" s="7"/>
    </row>
    <row r="52559" spans="7:7" x14ac:dyDescent="0.25">
      <c r="G52559" s="7"/>
    </row>
    <row r="52560" spans="7:7" x14ac:dyDescent="0.25">
      <c r="G52560" s="7"/>
    </row>
    <row r="52561" spans="7:7" x14ac:dyDescent="0.25">
      <c r="G52561" s="7"/>
    </row>
    <row r="52562" spans="7:7" x14ac:dyDescent="0.25">
      <c r="G52562" s="7"/>
    </row>
    <row r="52563" spans="7:7" x14ac:dyDescent="0.25">
      <c r="G52563" s="7"/>
    </row>
    <row r="52564" spans="7:7" x14ac:dyDescent="0.25">
      <c r="G52564" s="7"/>
    </row>
    <row r="52565" spans="7:7" x14ac:dyDescent="0.25">
      <c r="G52565" s="7"/>
    </row>
    <row r="52566" spans="7:7" x14ac:dyDescent="0.25">
      <c r="G52566" s="7"/>
    </row>
    <row r="52567" spans="7:7" x14ac:dyDescent="0.25">
      <c r="G52567" s="7"/>
    </row>
    <row r="52568" spans="7:7" x14ac:dyDescent="0.25">
      <c r="G52568" s="7"/>
    </row>
    <row r="52569" spans="7:7" x14ac:dyDescent="0.25">
      <c r="G52569" s="7"/>
    </row>
    <row r="52570" spans="7:7" x14ac:dyDescent="0.25">
      <c r="G52570" s="7"/>
    </row>
    <row r="52571" spans="7:7" x14ac:dyDescent="0.25">
      <c r="G52571" s="7"/>
    </row>
    <row r="52572" spans="7:7" x14ac:dyDescent="0.25">
      <c r="G52572" s="7"/>
    </row>
    <row r="52573" spans="7:7" x14ac:dyDescent="0.25">
      <c r="G52573" s="7"/>
    </row>
    <row r="52574" spans="7:7" x14ac:dyDescent="0.25">
      <c r="G52574" s="7"/>
    </row>
    <row r="52575" spans="7:7" x14ac:dyDescent="0.25">
      <c r="G52575" s="7"/>
    </row>
    <row r="52576" spans="7:7" x14ac:dyDescent="0.25">
      <c r="G52576" s="7"/>
    </row>
    <row r="52577" spans="7:7" x14ac:dyDescent="0.25">
      <c r="G52577" s="7"/>
    </row>
    <row r="52578" spans="7:7" x14ac:dyDescent="0.25">
      <c r="G52578" s="7"/>
    </row>
    <row r="52579" spans="7:7" x14ac:dyDescent="0.25">
      <c r="G52579" s="7"/>
    </row>
    <row r="52580" spans="7:7" x14ac:dyDescent="0.25">
      <c r="G52580" s="7"/>
    </row>
    <row r="52581" spans="7:7" x14ac:dyDescent="0.25">
      <c r="G52581" s="7"/>
    </row>
    <row r="52582" spans="7:7" x14ac:dyDescent="0.25">
      <c r="G52582" s="7"/>
    </row>
    <row r="52583" spans="7:7" x14ac:dyDescent="0.25">
      <c r="G52583" s="7"/>
    </row>
    <row r="52584" spans="7:7" x14ac:dyDescent="0.25">
      <c r="G52584" s="7"/>
    </row>
    <row r="52585" spans="7:7" x14ac:dyDescent="0.25">
      <c r="G52585" s="7"/>
    </row>
    <row r="52586" spans="7:7" x14ac:dyDescent="0.25">
      <c r="G52586" s="7"/>
    </row>
    <row r="52587" spans="7:7" x14ac:dyDescent="0.25">
      <c r="G52587" s="7"/>
    </row>
    <row r="52588" spans="7:7" x14ac:dyDescent="0.25">
      <c r="G52588" s="7"/>
    </row>
    <row r="52589" spans="7:7" x14ac:dyDescent="0.25">
      <c r="G52589" s="7"/>
    </row>
    <row r="52590" spans="7:7" x14ac:dyDescent="0.25">
      <c r="G52590" s="7"/>
    </row>
    <row r="52591" spans="7:7" x14ac:dyDescent="0.25">
      <c r="G52591" s="7"/>
    </row>
    <row r="52592" spans="7:7" x14ac:dyDescent="0.25">
      <c r="G52592" s="7"/>
    </row>
    <row r="52593" spans="7:7" x14ac:dyDescent="0.25">
      <c r="G52593" s="7"/>
    </row>
    <row r="52594" spans="7:7" x14ac:dyDescent="0.25">
      <c r="G52594" s="7"/>
    </row>
    <row r="52595" spans="7:7" x14ac:dyDescent="0.25">
      <c r="G52595" s="7"/>
    </row>
    <row r="52596" spans="7:7" x14ac:dyDescent="0.25">
      <c r="G52596" s="7"/>
    </row>
    <row r="52597" spans="7:7" x14ac:dyDescent="0.25">
      <c r="G52597" s="7"/>
    </row>
    <row r="52598" spans="7:7" x14ac:dyDescent="0.25">
      <c r="G52598" s="7"/>
    </row>
    <row r="52599" spans="7:7" x14ac:dyDescent="0.25">
      <c r="G52599" s="7"/>
    </row>
    <row r="52600" spans="7:7" x14ac:dyDescent="0.25">
      <c r="G52600" s="7"/>
    </row>
    <row r="52601" spans="7:7" x14ac:dyDescent="0.25">
      <c r="G52601" s="7"/>
    </row>
    <row r="52602" spans="7:7" x14ac:dyDescent="0.25">
      <c r="G52602" s="7"/>
    </row>
    <row r="52603" spans="7:7" x14ac:dyDescent="0.25">
      <c r="G52603" s="7"/>
    </row>
    <row r="52604" spans="7:7" x14ac:dyDescent="0.25">
      <c r="G52604" s="7"/>
    </row>
    <row r="52605" spans="7:7" x14ac:dyDescent="0.25">
      <c r="G52605" s="7"/>
    </row>
    <row r="52606" spans="7:7" x14ac:dyDescent="0.25">
      <c r="G52606" s="7"/>
    </row>
    <row r="52607" spans="7:7" x14ac:dyDescent="0.25">
      <c r="G52607" s="7"/>
    </row>
    <row r="52608" spans="7:7" x14ac:dyDescent="0.25">
      <c r="G52608" s="7"/>
    </row>
    <row r="52609" spans="7:7" x14ac:dyDescent="0.25">
      <c r="G52609" s="7"/>
    </row>
    <row r="52610" spans="7:7" x14ac:dyDescent="0.25">
      <c r="G52610" s="7"/>
    </row>
    <row r="52611" spans="7:7" x14ac:dyDescent="0.25">
      <c r="G52611" s="7"/>
    </row>
    <row r="52612" spans="7:7" x14ac:dyDescent="0.25">
      <c r="G52612" s="7"/>
    </row>
    <row r="52613" spans="7:7" x14ac:dyDescent="0.25">
      <c r="G52613" s="7"/>
    </row>
    <row r="52614" spans="7:7" x14ac:dyDescent="0.25">
      <c r="G52614" s="7"/>
    </row>
    <row r="52615" spans="7:7" x14ac:dyDescent="0.25">
      <c r="G52615" s="7"/>
    </row>
    <row r="52616" spans="7:7" x14ac:dyDescent="0.25">
      <c r="G52616" s="7"/>
    </row>
    <row r="52617" spans="7:7" x14ac:dyDescent="0.25">
      <c r="G52617" s="7"/>
    </row>
    <row r="52618" spans="7:7" x14ac:dyDescent="0.25">
      <c r="G52618" s="7"/>
    </row>
    <row r="52619" spans="7:7" x14ac:dyDescent="0.25">
      <c r="G52619" s="7"/>
    </row>
    <row r="52620" spans="7:7" x14ac:dyDescent="0.25">
      <c r="G52620" s="7"/>
    </row>
    <row r="52621" spans="7:7" x14ac:dyDescent="0.25">
      <c r="G52621" s="7"/>
    </row>
    <row r="52622" spans="7:7" x14ac:dyDescent="0.25">
      <c r="G52622" s="7"/>
    </row>
    <row r="52623" spans="7:7" x14ac:dyDescent="0.25">
      <c r="G52623" s="7"/>
    </row>
    <row r="52624" spans="7:7" x14ac:dyDescent="0.25">
      <c r="G52624" s="7"/>
    </row>
    <row r="52625" spans="7:7" x14ac:dyDescent="0.25">
      <c r="G52625" s="7"/>
    </row>
    <row r="52626" spans="7:7" x14ac:dyDescent="0.25">
      <c r="G52626" s="7"/>
    </row>
    <row r="52627" spans="7:7" x14ac:dyDescent="0.25">
      <c r="G52627" s="7"/>
    </row>
    <row r="52628" spans="7:7" x14ac:dyDescent="0.25">
      <c r="G52628" s="7"/>
    </row>
    <row r="52629" spans="7:7" x14ac:dyDescent="0.25">
      <c r="G52629" s="7"/>
    </row>
    <row r="52630" spans="7:7" x14ac:dyDescent="0.25">
      <c r="G52630" s="7"/>
    </row>
    <row r="52631" spans="7:7" x14ac:dyDescent="0.25">
      <c r="G52631" s="7"/>
    </row>
    <row r="52632" spans="7:7" x14ac:dyDescent="0.25">
      <c r="G52632" s="7"/>
    </row>
    <row r="52633" spans="7:7" x14ac:dyDescent="0.25">
      <c r="G52633" s="7"/>
    </row>
    <row r="52634" spans="7:7" x14ac:dyDescent="0.25">
      <c r="G52634" s="7"/>
    </row>
    <row r="52635" spans="7:7" x14ac:dyDescent="0.25">
      <c r="G52635" s="7"/>
    </row>
    <row r="52636" spans="7:7" x14ac:dyDescent="0.25">
      <c r="G52636" s="7"/>
    </row>
    <row r="52637" spans="7:7" x14ac:dyDescent="0.25">
      <c r="G52637" s="7"/>
    </row>
    <row r="52638" spans="7:7" x14ac:dyDescent="0.25">
      <c r="G52638" s="7"/>
    </row>
    <row r="52639" spans="7:7" x14ac:dyDescent="0.25">
      <c r="G52639" s="7"/>
    </row>
    <row r="52640" spans="7:7" x14ac:dyDescent="0.25">
      <c r="G52640" s="7"/>
    </row>
    <row r="52641" spans="7:7" x14ac:dyDescent="0.25">
      <c r="G52641" s="7"/>
    </row>
    <row r="52642" spans="7:7" x14ac:dyDescent="0.25">
      <c r="G52642" s="7"/>
    </row>
    <row r="52643" spans="7:7" x14ac:dyDescent="0.25">
      <c r="G52643" s="7"/>
    </row>
    <row r="52644" spans="7:7" x14ac:dyDescent="0.25">
      <c r="G52644" s="7"/>
    </row>
    <row r="52645" spans="7:7" x14ac:dyDescent="0.25">
      <c r="G52645" s="7"/>
    </row>
    <row r="52646" spans="7:7" x14ac:dyDescent="0.25">
      <c r="G52646" s="7"/>
    </row>
    <row r="52647" spans="7:7" x14ac:dyDescent="0.25">
      <c r="G52647" s="7"/>
    </row>
    <row r="52648" spans="7:7" x14ac:dyDescent="0.25">
      <c r="G52648" s="7"/>
    </row>
    <row r="52649" spans="7:7" x14ac:dyDescent="0.25">
      <c r="G52649" s="7"/>
    </row>
    <row r="52650" spans="7:7" x14ac:dyDescent="0.25">
      <c r="G52650" s="7"/>
    </row>
    <row r="52651" spans="7:7" x14ac:dyDescent="0.25">
      <c r="G52651" s="7"/>
    </row>
    <row r="52652" spans="7:7" x14ac:dyDescent="0.25">
      <c r="G52652" s="7"/>
    </row>
    <row r="52653" spans="7:7" x14ac:dyDescent="0.25">
      <c r="G52653" s="7"/>
    </row>
    <row r="52654" spans="7:7" x14ac:dyDescent="0.25">
      <c r="G52654" s="7"/>
    </row>
    <row r="52655" spans="7:7" x14ac:dyDescent="0.25">
      <c r="G52655" s="7"/>
    </row>
    <row r="52656" spans="7:7" x14ac:dyDescent="0.25">
      <c r="G52656" s="7"/>
    </row>
    <row r="52657" spans="7:7" x14ac:dyDescent="0.25">
      <c r="G52657" s="7"/>
    </row>
    <row r="52658" spans="7:7" x14ac:dyDescent="0.25">
      <c r="G52658" s="7"/>
    </row>
    <row r="52659" spans="7:7" x14ac:dyDescent="0.25">
      <c r="G52659" s="7"/>
    </row>
    <row r="52660" spans="7:7" x14ac:dyDescent="0.25">
      <c r="G52660" s="7"/>
    </row>
    <row r="52661" spans="7:7" x14ac:dyDescent="0.25">
      <c r="G52661" s="7"/>
    </row>
    <row r="52662" spans="7:7" x14ac:dyDescent="0.25">
      <c r="G52662" s="7"/>
    </row>
    <row r="52663" spans="7:7" x14ac:dyDescent="0.25">
      <c r="G52663" s="7"/>
    </row>
    <row r="52664" spans="7:7" x14ac:dyDescent="0.25">
      <c r="G52664" s="7"/>
    </row>
    <row r="52665" spans="7:7" x14ac:dyDescent="0.25">
      <c r="G52665" s="7"/>
    </row>
    <row r="52666" spans="7:7" x14ac:dyDescent="0.25">
      <c r="G52666" s="7"/>
    </row>
    <row r="52667" spans="7:7" x14ac:dyDescent="0.25">
      <c r="G52667" s="7"/>
    </row>
    <row r="52668" spans="7:7" x14ac:dyDescent="0.25">
      <c r="G52668" s="7"/>
    </row>
    <row r="52669" spans="7:7" x14ac:dyDescent="0.25">
      <c r="G52669" s="7"/>
    </row>
    <row r="52670" spans="7:7" x14ac:dyDescent="0.25">
      <c r="G52670" s="7"/>
    </row>
    <row r="52671" spans="7:7" x14ac:dyDescent="0.25">
      <c r="G52671" s="7"/>
    </row>
    <row r="52672" spans="7:7" x14ac:dyDescent="0.25">
      <c r="G52672" s="7"/>
    </row>
    <row r="52673" spans="7:7" x14ac:dyDescent="0.25">
      <c r="G52673" s="7"/>
    </row>
    <row r="52674" spans="7:7" x14ac:dyDescent="0.25">
      <c r="G52674" s="7"/>
    </row>
    <row r="52675" spans="7:7" x14ac:dyDescent="0.25">
      <c r="G52675" s="7"/>
    </row>
    <row r="52676" spans="7:7" x14ac:dyDescent="0.25">
      <c r="G52676" s="7"/>
    </row>
    <row r="52677" spans="7:7" x14ac:dyDescent="0.25">
      <c r="G52677" s="7"/>
    </row>
    <row r="52678" spans="7:7" x14ac:dyDescent="0.25">
      <c r="G52678" s="7"/>
    </row>
    <row r="52679" spans="7:7" x14ac:dyDescent="0.25">
      <c r="G52679" s="7"/>
    </row>
    <row r="52680" spans="7:7" x14ac:dyDescent="0.25">
      <c r="G52680" s="7"/>
    </row>
    <row r="52681" spans="7:7" x14ac:dyDescent="0.25">
      <c r="G52681" s="7"/>
    </row>
    <row r="52682" spans="7:7" x14ac:dyDescent="0.25">
      <c r="G52682" s="7"/>
    </row>
    <row r="52683" spans="7:7" x14ac:dyDescent="0.25">
      <c r="G52683" s="7"/>
    </row>
    <row r="52684" spans="7:7" x14ac:dyDescent="0.25">
      <c r="G52684" s="7"/>
    </row>
    <row r="52685" spans="7:7" x14ac:dyDescent="0.25">
      <c r="G52685" s="7"/>
    </row>
    <row r="52686" spans="7:7" x14ac:dyDescent="0.25">
      <c r="G52686" s="7"/>
    </row>
    <row r="52687" spans="7:7" x14ac:dyDescent="0.25">
      <c r="G52687" s="7"/>
    </row>
    <row r="52688" spans="7:7" x14ac:dyDescent="0.25">
      <c r="G52688" s="7"/>
    </row>
    <row r="52689" spans="7:7" x14ac:dyDescent="0.25">
      <c r="G52689" s="7"/>
    </row>
    <row r="52690" spans="7:7" x14ac:dyDescent="0.25">
      <c r="G52690" s="7"/>
    </row>
    <row r="52691" spans="7:7" x14ac:dyDescent="0.25">
      <c r="G52691" s="7"/>
    </row>
    <row r="52692" spans="7:7" x14ac:dyDescent="0.25">
      <c r="G52692" s="7"/>
    </row>
    <row r="52693" spans="7:7" x14ac:dyDescent="0.25">
      <c r="G52693" s="7"/>
    </row>
    <row r="52694" spans="7:7" x14ac:dyDescent="0.25">
      <c r="G52694" s="7"/>
    </row>
    <row r="52695" spans="7:7" x14ac:dyDescent="0.25">
      <c r="G52695" s="7"/>
    </row>
    <row r="52696" spans="7:7" x14ac:dyDescent="0.25">
      <c r="G52696" s="7"/>
    </row>
    <row r="52697" spans="7:7" x14ac:dyDescent="0.25">
      <c r="G52697" s="7"/>
    </row>
    <row r="52698" spans="7:7" x14ac:dyDescent="0.25">
      <c r="G52698" s="7"/>
    </row>
    <row r="52699" spans="7:7" x14ac:dyDescent="0.25">
      <c r="G52699" s="7"/>
    </row>
    <row r="52700" spans="7:7" x14ac:dyDescent="0.25">
      <c r="G52700" s="7"/>
    </row>
    <row r="52701" spans="7:7" x14ac:dyDescent="0.25">
      <c r="G52701" s="7"/>
    </row>
    <row r="52702" spans="7:7" x14ac:dyDescent="0.25">
      <c r="G52702" s="7"/>
    </row>
    <row r="52703" spans="7:7" x14ac:dyDescent="0.25">
      <c r="G52703" s="7"/>
    </row>
    <row r="52704" spans="7:7" x14ac:dyDescent="0.25">
      <c r="G52704" s="7"/>
    </row>
    <row r="52705" spans="7:7" x14ac:dyDescent="0.25">
      <c r="G52705" s="7"/>
    </row>
    <row r="52706" spans="7:7" x14ac:dyDescent="0.25">
      <c r="G52706" s="7"/>
    </row>
    <row r="52707" spans="7:7" x14ac:dyDescent="0.25">
      <c r="G52707" s="7"/>
    </row>
    <row r="52708" spans="7:7" x14ac:dyDescent="0.25">
      <c r="G52708" s="7"/>
    </row>
    <row r="52709" spans="7:7" x14ac:dyDescent="0.25">
      <c r="G52709" s="7"/>
    </row>
    <row r="52710" spans="7:7" x14ac:dyDescent="0.25">
      <c r="G52710" s="7"/>
    </row>
    <row r="52711" spans="7:7" x14ac:dyDescent="0.25">
      <c r="G52711" s="7"/>
    </row>
    <row r="52712" spans="7:7" x14ac:dyDescent="0.25">
      <c r="G52712" s="7"/>
    </row>
    <row r="52713" spans="7:7" x14ac:dyDescent="0.25">
      <c r="G52713" s="7"/>
    </row>
    <row r="52714" spans="7:7" x14ac:dyDescent="0.25">
      <c r="G52714" s="7"/>
    </row>
    <row r="52715" spans="7:7" x14ac:dyDescent="0.25">
      <c r="G52715" s="7"/>
    </row>
    <row r="52716" spans="7:7" x14ac:dyDescent="0.25">
      <c r="G52716" s="7"/>
    </row>
    <row r="52717" spans="7:7" x14ac:dyDescent="0.25">
      <c r="G52717" s="7"/>
    </row>
    <row r="52718" spans="7:7" x14ac:dyDescent="0.25">
      <c r="G52718" s="7"/>
    </row>
    <row r="52719" spans="7:7" x14ac:dyDescent="0.25">
      <c r="G52719" s="7"/>
    </row>
    <row r="52720" spans="7:7" x14ac:dyDescent="0.25">
      <c r="G52720" s="7"/>
    </row>
    <row r="52721" spans="7:7" x14ac:dyDescent="0.25">
      <c r="G52721" s="7"/>
    </row>
    <row r="52722" spans="7:7" x14ac:dyDescent="0.25">
      <c r="G52722" s="7"/>
    </row>
    <row r="52723" spans="7:7" x14ac:dyDescent="0.25">
      <c r="G52723" s="7"/>
    </row>
    <row r="52724" spans="7:7" x14ac:dyDescent="0.25">
      <c r="G52724" s="7"/>
    </row>
    <row r="52725" spans="7:7" x14ac:dyDescent="0.25">
      <c r="G52725" s="7"/>
    </row>
    <row r="52726" spans="7:7" x14ac:dyDescent="0.25">
      <c r="G52726" s="7"/>
    </row>
    <row r="52727" spans="7:7" x14ac:dyDescent="0.25">
      <c r="G52727" s="7"/>
    </row>
    <row r="52728" spans="7:7" x14ac:dyDescent="0.25">
      <c r="G52728" s="7"/>
    </row>
    <row r="52729" spans="7:7" x14ac:dyDescent="0.25">
      <c r="G52729" s="7"/>
    </row>
    <row r="52730" spans="7:7" x14ac:dyDescent="0.25">
      <c r="G52730" s="7"/>
    </row>
    <row r="52731" spans="7:7" x14ac:dyDescent="0.25">
      <c r="G52731" s="7"/>
    </row>
    <row r="52732" spans="7:7" x14ac:dyDescent="0.25">
      <c r="G52732" s="7"/>
    </row>
    <row r="52733" spans="7:7" x14ac:dyDescent="0.25">
      <c r="G52733" s="7"/>
    </row>
    <row r="52734" spans="7:7" x14ac:dyDescent="0.25">
      <c r="G52734" s="7"/>
    </row>
    <row r="52735" spans="7:7" x14ac:dyDescent="0.25">
      <c r="G52735" s="7"/>
    </row>
    <row r="52736" spans="7:7" x14ac:dyDescent="0.25">
      <c r="G52736" s="7"/>
    </row>
    <row r="52737" spans="7:7" x14ac:dyDescent="0.25">
      <c r="G52737" s="7"/>
    </row>
    <row r="52738" spans="7:7" x14ac:dyDescent="0.25">
      <c r="G52738" s="7"/>
    </row>
    <row r="52739" spans="7:7" x14ac:dyDescent="0.25">
      <c r="G52739" s="7"/>
    </row>
    <row r="52740" spans="7:7" x14ac:dyDescent="0.25">
      <c r="G52740" s="7"/>
    </row>
    <row r="52741" spans="7:7" x14ac:dyDescent="0.25">
      <c r="G52741" s="7"/>
    </row>
    <row r="52742" spans="7:7" x14ac:dyDescent="0.25">
      <c r="G52742" s="7"/>
    </row>
    <row r="52743" spans="7:7" x14ac:dyDescent="0.25">
      <c r="G52743" s="7"/>
    </row>
    <row r="52744" spans="7:7" x14ac:dyDescent="0.25">
      <c r="G52744" s="7"/>
    </row>
    <row r="52745" spans="7:7" x14ac:dyDescent="0.25">
      <c r="G52745" s="7"/>
    </row>
    <row r="52746" spans="7:7" x14ac:dyDescent="0.25">
      <c r="G52746" s="7"/>
    </row>
    <row r="52747" spans="7:7" x14ac:dyDescent="0.25">
      <c r="G52747" s="7"/>
    </row>
    <row r="52748" spans="7:7" x14ac:dyDescent="0.25">
      <c r="G52748" s="7"/>
    </row>
    <row r="52749" spans="7:7" x14ac:dyDescent="0.25">
      <c r="G52749" s="7"/>
    </row>
    <row r="52750" spans="7:7" x14ac:dyDescent="0.25">
      <c r="G52750" s="7"/>
    </row>
    <row r="52751" spans="7:7" x14ac:dyDescent="0.25">
      <c r="G52751" s="7"/>
    </row>
    <row r="52752" spans="7:7" x14ac:dyDescent="0.25">
      <c r="G52752" s="7"/>
    </row>
    <row r="52753" spans="7:7" x14ac:dyDescent="0.25">
      <c r="G52753" s="7"/>
    </row>
    <row r="52754" spans="7:7" x14ac:dyDescent="0.25">
      <c r="G52754" s="7"/>
    </row>
    <row r="52755" spans="7:7" x14ac:dyDescent="0.25">
      <c r="G52755" s="7"/>
    </row>
    <row r="52756" spans="7:7" x14ac:dyDescent="0.25">
      <c r="G52756" s="7"/>
    </row>
    <row r="52757" spans="7:7" x14ac:dyDescent="0.25">
      <c r="G52757" s="7"/>
    </row>
    <row r="52758" spans="7:7" x14ac:dyDescent="0.25">
      <c r="G52758" s="7"/>
    </row>
    <row r="52759" spans="7:7" x14ac:dyDescent="0.25">
      <c r="G52759" s="7"/>
    </row>
    <row r="52760" spans="7:7" x14ac:dyDescent="0.25">
      <c r="G52760" s="7"/>
    </row>
    <row r="52761" spans="7:7" x14ac:dyDescent="0.25">
      <c r="G52761" s="7"/>
    </row>
    <row r="52762" spans="7:7" x14ac:dyDescent="0.25">
      <c r="G52762" s="7"/>
    </row>
    <row r="52763" spans="7:7" x14ac:dyDescent="0.25">
      <c r="G52763" s="7"/>
    </row>
    <row r="52764" spans="7:7" x14ac:dyDescent="0.25">
      <c r="G52764" s="7"/>
    </row>
    <row r="52765" spans="7:7" x14ac:dyDescent="0.25">
      <c r="G52765" s="7"/>
    </row>
    <row r="52766" spans="7:7" x14ac:dyDescent="0.25">
      <c r="G52766" s="7"/>
    </row>
    <row r="52767" spans="7:7" x14ac:dyDescent="0.25">
      <c r="G52767" s="7"/>
    </row>
    <row r="52768" spans="7:7" x14ac:dyDescent="0.25">
      <c r="G52768" s="7"/>
    </row>
    <row r="52769" spans="7:7" x14ac:dyDescent="0.25">
      <c r="G52769" s="7"/>
    </row>
    <row r="52770" spans="7:7" x14ac:dyDescent="0.25">
      <c r="G52770" s="7"/>
    </row>
    <row r="52771" spans="7:7" x14ac:dyDescent="0.25">
      <c r="G52771" s="7"/>
    </row>
    <row r="52772" spans="7:7" x14ac:dyDescent="0.25">
      <c r="G52772" s="7"/>
    </row>
    <row r="52773" spans="7:7" x14ac:dyDescent="0.25">
      <c r="G52773" s="7"/>
    </row>
    <row r="52774" spans="7:7" x14ac:dyDescent="0.25">
      <c r="G52774" s="7"/>
    </row>
    <row r="52775" spans="7:7" x14ac:dyDescent="0.25">
      <c r="G52775" s="7"/>
    </row>
    <row r="52776" spans="7:7" x14ac:dyDescent="0.25">
      <c r="G52776" s="7"/>
    </row>
    <row r="52777" spans="7:7" x14ac:dyDescent="0.25">
      <c r="G52777" s="7"/>
    </row>
    <row r="52778" spans="7:7" x14ac:dyDescent="0.25">
      <c r="G52778" s="7"/>
    </row>
    <row r="52779" spans="7:7" x14ac:dyDescent="0.25">
      <c r="G52779" s="7"/>
    </row>
    <row r="52780" spans="7:7" x14ac:dyDescent="0.25">
      <c r="G52780" s="7"/>
    </row>
    <row r="52781" spans="7:7" x14ac:dyDescent="0.25">
      <c r="G52781" s="7"/>
    </row>
    <row r="52782" spans="7:7" x14ac:dyDescent="0.25">
      <c r="G52782" s="7"/>
    </row>
    <row r="52783" spans="7:7" x14ac:dyDescent="0.25">
      <c r="G52783" s="7"/>
    </row>
    <row r="52784" spans="7:7" x14ac:dyDescent="0.25">
      <c r="G52784" s="7"/>
    </row>
    <row r="52785" spans="7:7" x14ac:dyDescent="0.25">
      <c r="G52785" s="7"/>
    </row>
    <row r="52786" spans="7:7" x14ac:dyDescent="0.25">
      <c r="G52786" s="7"/>
    </row>
    <row r="52787" spans="7:7" x14ac:dyDescent="0.25">
      <c r="G52787" s="7"/>
    </row>
    <row r="52788" spans="7:7" x14ac:dyDescent="0.25">
      <c r="G52788" s="7"/>
    </row>
    <row r="52789" spans="7:7" x14ac:dyDescent="0.25">
      <c r="G52789" s="7"/>
    </row>
    <row r="52790" spans="7:7" x14ac:dyDescent="0.25">
      <c r="G52790" s="7"/>
    </row>
    <row r="52791" spans="7:7" x14ac:dyDescent="0.25">
      <c r="G52791" s="7"/>
    </row>
    <row r="52792" spans="7:7" x14ac:dyDescent="0.25">
      <c r="G52792" s="7"/>
    </row>
    <row r="52793" spans="7:7" x14ac:dyDescent="0.25">
      <c r="G52793" s="7"/>
    </row>
    <row r="52794" spans="7:7" x14ac:dyDescent="0.25">
      <c r="G52794" s="7"/>
    </row>
    <row r="52795" spans="7:7" x14ac:dyDescent="0.25">
      <c r="G52795" s="7"/>
    </row>
    <row r="52796" spans="7:7" x14ac:dyDescent="0.25">
      <c r="G52796" s="7"/>
    </row>
    <row r="52797" spans="7:7" x14ac:dyDescent="0.25">
      <c r="G52797" s="7"/>
    </row>
    <row r="52798" spans="7:7" x14ac:dyDescent="0.25">
      <c r="G52798" s="7"/>
    </row>
    <row r="52799" spans="7:7" x14ac:dyDescent="0.25">
      <c r="G52799" s="7"/>
    </row>
    <row r="52800" spans="7:7" x14ac:dyDescent="0.25">
      <c r="G52800" s="7"/>
    </row>
    <row r="52801" spans="7:7" x14ac:dyDescent="0.25">
      <c r="G52801" s="7"/>
    </row>
    <row r="52802" spans="7:7" x14ac:dyDescent="0.25">
      <c r="G52802" s="7"/>
    </row>
    <row r="52803" spans="7:7" x14ac:dyDescent="0.25">
      <c r="G52803" s="7"/>
    </row>
    <row r="52804" spans="7:7" x14ac:dyDescent="0.25">
      <c r="G52804" s="7"/>
    </row>
    <row r="52805" spans="7:7" x14ac:dyDescent="0.25">
      <c r="G52805" s="7"/>
    </row>
    <row r="52806" spans="7:7" x14ac:dyDescent="0.25">
      <c r="G52806" s="7"/>
    </row>
    <row r="52807" spans="7:7" x14ac:dyDescent="0.25">
      <c r="G52807" s="7"/>
    </row>
    <row r="52808" spans="7:7" x14ac:dyDescent="0.25">
      <c r="G52808" s="7"/>
    </row>
    <row r="52809" spans="7:7" x14ac:dyDescent="0.25">
      <c r="G52809" s="7"/>
    </row>
    <row r="52810" spans="7:7" x14ac:dyDescent="0.25">
      <c r="G52810" s="7"/>
    </row>
    <row r="52811" spans="7:7" x14ac:dyDescent="0.25">
      <c r="G52811" s="7"/>
    </row>
    <row r="52812" spans="7:7" x14ac:dyDescent="0.25">
      <c r="G52812" s="7"/>
    </row>
    <row r="52813" spans="7:7" x14ac:dyDescent="0.25">
      <c r="G52813" s="7"/>
    </row>
    <row r="52814" spans="7:7" x14ac:dyDescent="0.25">
      <c r="G52814" s="7"/>
    </row>
    <row r="52815" spans="7:7" x14ac:dyDescent="0.25">
      <c r="G52815" s="7"/>
    </row>
    <row r="52816" spans="7:7" x14ac:dyDescent="0.25">
      <c r="G52816" s="7"/>
    </row>
    <row r="52817" spans="7:7" x14ac:dyDescent="0.25">
      <c r="G52817" s="7"/>
    </row>
    <row r="52818" spans="7:7" x14ac:dyDescent="0.25">
      <c r="G52818" s="7"/>
    </row>
    <row r="52819" spans="7:7" x14ac:dyDescent="0.25">
      <c r="G52819" s="7"/>
    </row>
    <row r="52820" spans="7:7" x14ac:dyDescent="0.25">
      <c r="G52820" s="7"/>
    </row>
    <row r="52821" spans="7:7" x14ac:dyDescent="0.25">
      <c r="G52821" s="7"/>
    </row>
    <row r="52822" spans="7:7" x14ac:dyDescent="0.25">
      <c r="G52822" s="7"/>
    </row>
    <row r="52823" spans="7:7" x14ac:dyDescent="0.25">
      <c r="G52823" s="7"/>
    </row>
    <row r="52824" spans="7:7" x14ac:dyDescent="0.25">
      <c r="G52824" s="7"/>
    </row>
    <row r="52825" spans="7:7" x14ac:dyDescent="0.25">
      <c r="G52825" s="7"/>
    </row>
    <row r="52826" spans="7:7" x14ac:dyDescent="0.25">
      <c r="G52826" s="7"/>
    </row>
    <row r="52827" spans="7:7" x14ac:dyDescent="0.25">
      <c r="G52827" s="7"/>
    </row>
    <row r="52828" spans="7:7" x14ac:dyDescent="0.25">
      <c r="G52828" s="7"/>
    </row>
    <row r="52829" spans="7:7" x14ac:dyDescent="0.25">
      <c r="G52829" s="7"/>
    </row>
    <row r="52830" spans="7:7" x14ac:dyDescent="0.25">
      <c r="G52830" s="7"/>
    </row>
    <row r="52831" spans="7:7" x14ac:dyDescent="0.25">
      <c r="G52831" s="7"/>
    </row>
    <row r="52832" spans="7:7" x14ac:dyDescent="0.25">
      <c r="G52832" s="7"/>
    </row>
    <row r="52833" spans="7:7" x14ac:dyDescent="0.25">
      <c r="G52833" s="7"/>
    </row>
    <row r="52834" spans="7:7" x14ac:dyDescent="0.25">
      <c r="G52834" s="7"/>
    </row>
    <row r="52835" spans="7:7" x14ac:dyDescent="0.25">
      <c r="G52835" s="7"/>
    </row>
    <row r="52836" spans="7:7" x14ac:dyDescent="0.25">
      <c r="G52836" s="7"/>
    </row>
    <row r="52837" spans="7:7" x14ac:dyDescent="0.25">
      <c r="G52837" s="7"/>
    </row>
    <row r="52838" spans="7:7" x14ac:dyDescent="0.25">
      <c r="G52838" s="7"/>
    </row>
    <row r="52839" spans="7:7" x14ac:dyDescent="0.25">
      <c r="G52839" s="7"/>
    </row>
    <row r="52840" spans="7:7" x14ac:dyDescent="0.25">
      <c r="G52840" s="7"/>
    </row>
    <row r="52841" spans="7:7" x14ac:dyDescent="0.25">
      <c r="G52841" s="7"/>
    </row>
    <row r="52842" spans="7:7" x14ac:dyDescent="0.25">
      <c r="G52842" s="7"/>
    </row>
    <row r="52843" spans="7:7" x14ac:dyDescent="0.25">
      <c r="G52843" s="7"/>
    </row>
    <row r="52844" spans="7:7" x14ac:dyDescent="0.25">
      <c r="G52844" s="7"/>
    </row>
    <row r="52845" spans="7:7" x14ac:dyDescent="0.25">
      <c r="G52845" s="7"/>
    </row>
    <row r="52846" spans="7:7" x14ac:dyDescent="0.25">
      <c r="G52846" s="7"/>
    </row>
    <row r="52847" spans="7:7" x14ac:dyDescent="0.25">
      <c r="G52847" s="7"/>
    </row>
    <row r="52848" spans="7:7" x14ac:dyDescent="0.25">
      <c r="G52848" s="7"/>
    </row>
    <row r="52849" spans="7:7" x14ac:dyDescent="0.25">
      <c r="G52849" s="7"/>
    </row>
    <row r="52850" spans="7:7" x14ac:dyDescent="0.25">
      <c r="G52850" s="7"/>
    </row>
    <row r="52851" spans="7:7" x14ac:dyDescent="0.25">
      <c r="G52851" s="7"/>
    </row>
    <row r="52852" spans="7:7" x14ac:dyDescent="0.25">
      <c r="G52852" s="7"/>
    </row>
    <row r="52853" spans="7:7" x14ac:dyDescent="0.25">
      <c r="G52853" s="7"/>
    </row>
    <row r="52854" spans="7:7" x14ac:dyDescent="0.25">
      <c r="G52854" s="7"/>
    </row>
    <row r="52855" spans="7:7" x14ac:dyDescent="0.25">
      <c r="G52855" s="7"/>
    </row>
    <row r="52856" spans="7:7" x14ac:dyDescent="0.25">
      <c r="G52856" s="7"/>
    </row>
    <row r="52857" spans="7:7" x14ac:dyDescent="0.25">
      <c r="G52857" s="7"/>
    </row>
    <row r="52858" spans="7:7" x14ac:dyDescent="0.25">
      <c r="G52858" s="7"/>
    </row>
    <row r="52859" spans="7:7" x14ac:dyDescent="0.25">
      <c r="G52859" s="7"/>
    </row>
    <row r="52860" spans="7:7" x14ac:dyDescent="0.25">
      <c r="G52860" s="7"/>
    </row>
    <row r="52861" spans="7:7" x14ac:dyDescent="0.25">
      <c r="G52861" s="7"/>
    </row>
    <row r="52862" spans="7:7" x14ac:dyDescent="0.25">
      <c r="G52862" s="7"/>
    </row>
    <row r="52863" spans="7:7" x14ac:dyDescent="0.25">
      <c r="G52863" s="7"/>
    </row>
    <row r="52864" spans="7:7" x14ac:dyDescent="0.25">
      <c r="G52864" s="7"/>
    </row>
    <row r="52865" spans="7:7" x14ac:dyDescent="0.25">
      <c r="G52865" s="7"/>
    </row>
    <row r="52866" spans="7:7" x14ac:dyDescent="0.25">
      <c r="G52866" s="7"/>
    </row>
    <row r="52867" spans="7:7" x14ac:dyDescent="0.25">
      <c r="G52867" s="7"/>
    </row>
    <row r="52868" spans="7:7" x14ac:dyDescent="0.25">
      <c r="G52868" s="7"/>
    </row>
    <row r="52869" spans="7:7" x14ac:dyDescent="0.25">
      <c r="G52869" s="7"/>
    </row>
    <row r="52870" spans="7:7" x14ac:dyDescent="0.25">
      <c r="G52870" s="7"/>
    </row>
    <row r="52871" spans="7:7" x14ac:dyDescent="0.25">
      <c r="G52871" s="7"/>
    </row>
    <row r="52872" spans="7:7" x14ac:dyDescent="0.25">
      <c r="G52872" s="7"/>
    </row>
    <row r="52873" spans="7:7" x14ac:dyDescent="0.25">
      <c r="G52873" s="7"/>
    </row>
    <row r="52874" spans="7:7" x14ac:dyDescent="0.25">
      <c r="G52874" s="7"/>
    </row>
    <row r="52875" spans="7:7" x14ac:dyDescent="0.25">
      <c r="G52875" s="7"/>
    </row>
    <row r="52876" spans="7:7" x14ac:dyDescent="0.25">
      <c r="G52876" s="7"/>
    </row>
    <row r="52877" spans="7:7" x14ac:dyDescent="0.25">
      <c r="G52877" s="7"/>
    </row>
    <row r="52878" spans="7:7" x14ac:dyDescent="0.25">
      <c r="G52878" s="7"/>
    </row>
    <row r="52879" spans="7:7" x14ac:dyDescent="0.25">
      <c r="G52879" s="7"/>
    </row>
    <row r="52880" spans="7:7" x14ac:dyDescent="0.25">
      <c r="G52880" s="7"/>
    </row>
    <row r="52881" spans="7:7" x14ac:dyDescent="0.25">
      <c r="G52881" s="7"/>
    </row>
    <row r="52882" spans="7:7" x14ac:dyDescent="0.25">
      <c r="G52882" s="7"/>
    </row>
    <row r="52883" spans="7:7" x14ac:dyDescent="0.25">
      <c r="G52883" s="7"/>
    </row>
    <row r="52884" spans="7:7" x14ac:dyDescent="0.25">
      <c r="G52884" s="7"/>
    </row>
    <row r="52885" spans="7:7" x14ac:dyDescent="0.25">
      <c r="G52885" s="7"/>
    </row>
    <row r="52886" spans="7:7" x14ac:dyDescent="0.25">
      <c r="G52886" s="7"/>
    </row>
    <row r="52887" spans="7:7" x14ac:dyDescent="0.25">
      <c r="G52887" s="7"/>
    </row>
    <row r="52888" spans="7:7" x14ac:dyDescent="0.25">
      <c r="G52888" s="7"/>
    </row>
    <row r="52889" spans="7:7" x14ac:dyDescent="0.25">
      <c r="G52889" s="7"/>
    </row>
    <row r="52890" spans="7:7" x14ac:dyDescent="0.25">
      <c r="G52890" s="7"/>
    </row>
    <row r="52891" spans="7:7" x14ac:dyDescent="0.25">
      <c r="G52891" s="7"/>
    </row>
    <row r="52892" spans="7:7" x14ac:dyDescent="0.25">
      <c r="G52892" s="7"/>
    </row>
    <row r="52893" spans="7:7" x14ac:dyDescent="0.25">
      <c r="G52893" s="7"/>
    </row>
    <row r="52894" spans="7:7" x14ac:dyDescent="0.25">
      <c r="G52894" s="7"/>
    </row>
    <row r="52895" spans="7:7" x14ac:dyDescent="0.25">
      <c r="G52895" s="7"/>
    </row>
    <row r="52896" spans="7:7" x14ac:dyDescent="0.25">
      <c r="G52896" s="7"/>
    </row>
    <row r="52897" spans="7:7" x14ac:dyDescent="0.25">
      <c r="G52897" s="7"/>
    </row>
    <row r="52898" spans="7:7" x14ac:dyDescent="0.25">
      <c r="G52898" s="7"/>
    </row>
    <row r="52899" spans="7:7" x14ac:dyDescent="0.25">
      <c r="G52899" s="7"/>
    </row>
    <row r="52900" spans="7:7" x14ac:dyDescent="0.25">
      <c r="G52900" s="7"/>
    </row>
    <row r="52901" spans="7:7" x14ac:dyDescent="0.25">
      <c r="G52901" s="7"/>
    </row>
    <row r="52902" spans="7:7" x14ac:dyDescent="0.25">
      <c r="G52902" s="7"/>
    </row>
    <row r="52903" spans="7:7" x14ac:dyDescent="0.25">
      <c r="G52903" s="7"/>
    </row>
    <row r="52904" spans="7:7" x14ac:dyDescent="0.25">
      <c r="G52904" s="7"/>
    </row>
    <row r="52905" spans="7:7" x14ac:dyDescent="0.25">
      <c r="G52905" s="7"/>
    </row>
    <row r="52906" spans="7:7" x14ac:dyDescent="0.25">
      <c r="G52906" s="7"/>
    </row>
    <row r="52907" spans="7:7" x14ac:dyDescent="0.25">
      <c r="G52907" s="7"/>
    </row>
    <row r="52908" spans="7:7" x14ac:dyDescent="0.25">
      <c r="G52908" s="7"/>
    </row>
    <row r="52909" spans="7:7" x14ac:dyDescent="0.25">
      <c r="G52909" s="7"/>
    </row>
    <row r="52910" spans="7:7" x14ac:dyDescent="0.25">
      <c r="G52910" s="7"/>
    </row>
    <row r="52911" spans="7:7" x14ac:dyDescent="0.25">
      <c r="G52911" s="7"/>
    </row>
    <row r="52912" spans="7:7" x14ac:dyDescent="0.25">
      <c r="G52912" s="7"/>
    </row>
    <row r="52913" spans="7:7" x14ac:dyDescent="0.25">
      <c r="G52913" s="7"/>
    </row>
    <row r="52914" spans="7:7" x14ac:dyDescent="0.25">
      <c r="G52914" s="7"/>
    </row>
    <row r="52915" spans="7:7" x14ac:dyDescent="0.25">
      <c r="G52915" s="7"/>
    </row>
    <row r="52916" spans="7:7" x14ac:dyDescent="0.25">
      <c r="G52916" s="7"/>
    </row>
    <row r="52917" spans="7:7" x14ac:dyDescent="0.25">
      <c r="G52917" s="7"/>
    </row>
    <row r="52918" spans="7:7" x14ac:dyDescent="0.25">
      <c r="G52918" s="7"/>
    </row>
    <row r="52919" spans="7:7" x14ac:dyDescent="0.25">
      <c r="G52919" s="7"/>
    </row>
    <row r="52920" spans="7:7" x14ac:dyDescent="0.25">
      <c r="G52920" s="7"/>
    </row>
    <row r="52921" spans="7:7" x14ac:dyDescent="0.25">
      <c r="G52921" s="7"/>
    </row>
    <row r="52922" spans="7:7" x14ac:dyDescent="0.25">
      <c r="G52922" s="7"/>
    </row>
    <row r="52923" spans="7:7" x14ac:dyDescent="0.25">
      <c r="G52923" s="7"/>
    </row>
    <row r="52924" spans="7:7" x14ac:dyDescent="0.25">
      <c r="G52924" s="7"/>
    </row>
    <row r="52925" spans="7:7" x14ac:dyDescent="0.25">
      <c r="G52925" s="7"/>
    </row>
    <row r="52926" spans="7:7" x14ac:dyDescent="0.25">
      <c r="G52926" s="7"/>
    </row>
    <row r="52927" spans="7:7" x14ac:dyDescent="0.25">
      <c r="G52927" s="7"/>
    </row>
    <row r="52928" spans="7:7" x14ac:dyDescent="0.25">
      <c r="G52928" s="7"/>
    </row>
    <row r="52929" spans="7:7" x14ac:dyDescent="0.25">
      <c r="G52929" s="7"/>
    </row>
    <row r="52930" spans="7:7" x14ac:dyDescent="0.25">
      <c r="G52930" s="7"/>
    </row>
    <row r="52931" spans="7:7" x14ac:dyDescent="0.25">
      <c r="G52931" s="7"/>
    </row>
    <row r="52932" spans="7:7" x14ac:dyDescent="0.25">
      <c r="G52932" s="7"/>
    </row>
    <row r="52933" spans="7:7" x14ac:dyDescent="0.25">
      <c r="G52933" s="7"/>
    </row>
    <row r="52934" spans="7:7" x14ac:dyDescent="0.25">
      <c r="G52934" s="7"/>
    </row>
    <row r="52935" spans="7:7" x14ac:dyDescent="0.25">
      <c r="G52935" s="7"/>
    </row>
    <row r="52936" spans="7:7" x14ac:dyDescent="0.25">
      <c r="G52936" s="7"/>
    </row>
    <row r="52937" spans="7:7" x14ac:dyDescent="0.25">
      <c r="G52937" s="7"/>
    </row>
    <row r="52938" spans="7:7" x14ac:dyDescent="0.25">
      <c r="G52938" s="7"/>
    </row>
    <row r="52939" spans="7:7" x14ac:dyDescent="0.25">
      <c r="G52939" s="7"/>
    </row>
    <row r="52940" spans="7:7" x14ac:dyDescent="0.25">
      <c r="G52940" s="7"/>
    </row>
    <row r="52941" spans="7:7" x14ac:dyDescent="0.25">
      <c r="G52941" s="7"/>
    </row>
    <row r="52942" spans="7:7" x14ac:dyDescent="0.25">
      <c r="G52942" s="7"/>
    </row>
    <row r="52943" spans="7:7" x14ac:dyDescent="0.25">
      <c r="G52943" s="7"/>
    </row>
    <row r="52944" spans="7:7" x14ac:dyDescent="0.25">
      <c r="G52944" s="7"/>
    </row>
    <row r="52945" spans="7:7" x14ac:dyDescent="0.25">
      <c r="G52945" s="7"/>
    </row>
    <row r="52946" spans="7:7" x14ac:dyDescent="0.25">
      <c r="G52946" s="7"/>
    </row>
    <row r="52947" spans="7:7" x14ac:dyDescent="0.25">
      <c r="G52947" s="7"/>
    </row>
    <row r="52948" spans="7:7" x14ac:dyDescent="0.25">
      <c r="G52948" s="7"/>
    </row>
    <row r="52949" spans="7:7" x14ac:dyDescent="0.25">
      <c r="G52949" s="7"/>
    </row>
    <row r="52950" spans="7:7" x14ac:dyDescent="0.25">
      <c r="G52950" s="7"/>
    </row>
    <row r="52951" spans="7:7" x14ac:dyDescent="0.25">
      <c r="G52951" s="7"/>
    </row>
    <row r="52952" spans="7:7" x14ac:dyDescent="0.25">
      <c r="G52952" s="7"/>
    </row>
    <row r="52953" spans="7:7" x14ac:dyDescent="0.25">
      <c r="G52953" s="7"/>
    </row>
    <row r="52954" spans="7:7" x14ac:dyDescent="0.25">
      <c r="G52954" s="7"/>
    </row>
    <row r="52955" spans="7:7" x14ac:dyDescent="0.25">
      <c r="G52955" s="7"/>
    </row>
    <row r="52956" spans="7:7" x14ac:dyDescent="0.25">
      <c r="G52956" s="7"/>
    </row>
    <row r="52957" spans="7:7" x14ac:dyDescent="0.25">
      <c r="G52957" s="7"/>
    </row>
    <row r="52958" spans="7:7" x14ac:dyDescent="0.25">
      <c r="G52958" s="7"/>
    </row>
    <row r="52959" spans="7:7" x14ac:dyDescent="0.25">
      <c r="G52959" s="7"/>
    </row>
    <row r="52960" spans="7:7" x14ac:dyDescent="0.25">
      <c r="G52960" s="7"/>
    </row>
    <row r="52961" spans="7:7" x14ac:dyDescent="0.25">
      <c r="G52961" s="7"/>
    </row>
    <row r="52962" spans="7:7" x14ac:dyDescent="0.25">
      <c r="G52962" s="7"/>
    </row>
    <row r="52963" spans="7:7" x14ac:dyDescent="0.25">
      <c r="G52963" s="7"/>
    </row>
    <row r="52964" spans="7:7" x14ac:dyDescent="0.25">
      <c r="G52964" s="7"/>
    </row>
    <row r="52965" spans="7:7" x14ac:dyDescent="0.25">
      <c r="G52965" s="7"/>
    </row>
    <row r="52966" spans="7:7" x14ac:dyDescent="0.25">
      <c r="G52966" s="7"/>
    </row>
    <row r="52967" spans="7:7" x14ac:dyDescent="0.25">
      <c r="G52967" s="7"/>
    </row>
    <row r="52968" spans="7:7" x14ac:dyDescent="0.25">
      <c r="G52968" s="7"/>
    </row>
    <row r="52969" spans="7:7" x14ac:dyDescent="0.25">
      <c r="G52969" s="7"/>
    </row>
    <row r="52970" spans="7:7" x14ac:dyDescent="0.25">
      <c r="G52970" s="7"/>
    </row>
    <row r="52971" spans="7:7" x14ac:dyDescent="0.25">
      <c r="G52971" s="7"/>
    </row>
    <row r="52972" spans="7:7" x14ac:dyDescent="0.25">
      <c r="G52972" s="7"/>
    </row>
    <row r="52973" spans="7:7" x14ac:dyDescent="0.25">
      <c r="G52973" s="7"/>
    </row>
    <row r="52974" spans="7:7" x14ac:dyDescent="0.25">
      <c r="G52974" s="7"/>
    </row>
    <row r="52975" spans="7:7" x14ac:dyDescent="0.25">
      <c r="G52975" s="7"/>
    </row>
    <row r="52976" spans="7:7" x14ac:dyDescent="0.25">
      <c r="G52976" s="7"/>
    </row>
    <row r="52977" spans="7:7" x14ac:dyDescent="0.25">
      <c r="G52977" s="7"/>
    </row>
    <row r="52978" spans="7:7" x14ac:dyDescent="0.25">
      <c r="G52978" s="7"/>
    </row>
    <row r="52979" spans="7:7" x14ac:dyDescent="0.25">
      <c r="G52979" s="7"/>
    </row>
    <row r="52980" spans="7:7" x14ac:dyDescent="0.25">
      <c r="G52980" s="7"/>
    </row>
    <row r="52981" spans="7:7" x14ac:dyDescent="0.25">
      <c r="G52981" s="7"/>
    </row>
    <row r="52982" spans="7:7" x14ac:dyDescent="0.25">
      <c r="G52982" s="7"/>
    </row>
    <row r="52983" spans="7:7" x14ac:dyDescent="0.25">
      <c r="G52983" s="7"/>
    </row>
    <row r="52984" spans="7:7" x14ac:dyDescent="0.25">
      <c r="G52984" s="7"/>
    </row>
    <row r="52985" spans="7:7" x14ac:dyDescent="0.25">
      <c r="G52985" s="7"/>
    </row>
    <row r="52986" spans="7:7" x14ac:dyDescent="0.25">
      <c r="G52986" s="7"/>
    </row>
    <row r="52987" spans="7:7" x14ac:dyDescent="0.25">
      <c r="G52987" s="7"/>
    </row>
    <row r="52988" spans="7:7" x14ac:dyDescent="0.25">
      <c r="G52988" s="7"/>
    </row>
    <row r="52989" spans="7:7" x14ac:dyDescent="0.25">
      <c r="G52989" s="7"/>
    </row>
    <row r="52990" spans="7:7" x14ac:dyDescent="0.25">
      <c r="G52990" s="7"/>
    </row>
    <row r="52991" spans="7:7" x14ac:dyDescent="0.25">
      <c r="G52991" s="7"/>
    </row>
    <row r="52992" spans="7:7" x14ac:dyDescent="0.25">
      <c r="G52992" s="7"/>
    </row>
    <row r="52993" spans="7:7" x14ac:dyDescent="0.25">
      <c r="G52993" s="7"/>
    </row>
    <row r="52994" spans="7:7" x14ac:dyDescent="0.25">
      <c r="G52994" s="7"/>
    </row>
    <row r="52995" spans="7:7" x14ac:dyDescent="0.25">
      <c r="G52995" s="7"/>
    </row>
    <row r="52996" spans="7:7" x14ac:dyDescent="0.25">
      <c r="G52996" s="7"/>
    </row>
    <row r="52997" spans="7:7" x14ac:dyDescent="0.25">
      <c r="G52997" s="7"/>
    </row>
    <row r="52998" spans="7:7" x14ac:dyDescent="0.25">
      <c r="G52998" s="7"/>
    </row>
    <row r="52999" spans="7:7" x14ac:dyDescent="0.25">
      <c r="G52999" s="7"/>
    </row>
    <row r="53000" spans="7:7" x14ac:dyDescent="0.25">
      <c r="G53000" s="7"/>
    </row>
    <row r="53001" spans="7:7" x14ac:dyDescent="0.25">
      <c r="G53001" s="7"/>
    </row>
    <row r="53002" spans="7:7" x14ac:dyDescent="0.25">
      <c r="G53002" s="7"/>
    </row>
    <row r="53003" spans="7:7" x14ac:dyDescent="0.25">
      <c r="G53003" s="7"/>
    </row>
    <row r="53004" spans="7:7" x14ac:dyDescent="0.25">
      <c r="G53004" s="7"/>
    </row>
    <row r="53005" spans="7:7" x14ac:dyDescent="0.25">
      <c r="G53005" s="7"/>
    </row>
    <row r="53006" spans="7:7" x14ac:dyDescent="0.25">
      <c r="G53006" s="7"/>
    </row>
    <row r="53007" spans="7:7" x14ac:dyDescent="0.25">
      <c r="G53007" s="7"/>
    </row>
    <row r="53008" spans="7:7" x14ac:dyDescent="0.25">
      <c r="G53008" s="7"/>
    </row>
    <row r="53009" spans="7:7" x14ac:dyDescent="0.25">
      <c r="G53009" s="7"/>
    </row>
    <row r="53010" spans="7:7" x14ac:dyDescent="0.25">
      <c r="G53010" s="7"/>
    </row>
    <row r="53011" spans="7:7" x14ac:dyDescent="0.25">
      <c r="G53011" s="7"/>
    </row>
    <row r="53012" spans="7:7" x14ac:dyDescent="0.25">
      <c r="G53012" s="7"/>
    </row>
    <row r="53013" spans="7:7" x14ac:dyDescent="0.25">
      <c r="G53013" s="7"/>
    </row>
    <row r="53014" spans="7:7" x14ac:dyDescent="0.25">
      <c r="G53014" s="7"/>
    </row>
    <row r="53015" spans="7:7" x14ac:dyDescent="0.25">
      <c r="G53015" s="7"/>
    </row>
    <row r="53016" spans="7:7" x14ac:dyDescent="0.25">
      <c r="G53016" s="7"/>
    </row>
    <row r="53017" spans="7:7" x14ac:dyDescent="0.25">
      <c r="G53017" s="7"/>
    </row>
    <row r="53018" spans="7:7" x14ac:dyDescent="0.25">
      <c r="G53018" s="7"/>
    </row>
    <row r="53019" spans="7:7" x14ac:dyDescent="0.25">
      <c r="G53019" s="7"/>
    </row>
    <row r="53020" spans="7:7" x14ac:dyDescent="0.25">
      <c r="G53020" s="7"/>
    </row>
    <row r="53021" spans="7:7" x14ac:dyDescent="0.25">
      <c r="G53021" s="7"/>
    </row>
    <row r="53022" spans="7:7" x14ac:dyDescent="0.25">
      <c r="G53022" s="7"/>
    </row>
    <row r="53023" spans="7:7" x14ac:dyDescent="0.25">
      <c r="G53023" s="7"/>
    </row>
    <row r="53024" spans="7:7" x14ac:dyDescent="0.25">
      <c r="G53024" s="7"/>
    </row>
    <row r="53025" spans="7:7" x14ac:dyDescent="0.25">
      <c r="G53025" s="7"/>
    </row>
    <row r="53026" spans="7:7" x14ac:dyDescent="0.25">
      <c r="G53026" s="7"/>
    </row>
    <row r="53027" spans="7:7" x14ac:dyDescent="0.25">
      <c r="G53027" s="7"/>
    </row>
    <row r="53028" spans="7:7" x14ac:dyDescent="0.25">
      <c r="G53028" s="7"/>
    </row>
    <row r="53029" spans="7:7" x14ac:dyDescent="0.25">
      <c r="G53029" s="7"/>
    </row>
    <row r="53030" spans="7:7" x14ac:dyDescent="0.25">
      <c r="G53030" s="7"/>
    </row>
    <row r="53031" spans="7:7" x14ac:dyDescent="0.25">
      <c r="G53031" s="7"/>
    </row>
    <row r="53032" spans="7:7" x14ac:dyDescent="0.25">
      <c r="G53032" s="7"/>
    </row>
    <row r="53033" spans="7:7" x14ac:dyDescent="0.25">
      <c r="G53033" s="7"/>
    </row>
    <row r="53034" spans="7:7" x14ac:dyDescent="0.25">
      <c r="G53034" s="7"/>
    </row>
    <row r="53035" spans="7:7" x14ac:dyDescent="0.25">
      <c r="G53035" s="7"/>
    </row>
    <row r="53036" spans="7:7" x14ac:dyDescent="0.25">
      <c r="G53036" s="7"/>
    </row>
    <row r="53037" spans="7:7" x14ac:dyDescent="0.25">
      <c r="G53037" s="7"/>
    </row>
    <row r="53038" spans="7:7" x14ac:dyDescent="0.25">
      <c r="G53038" s="7"/>
    </row>
    <row r="53039" spans="7:7" x14ac:dyDescent="0.25">
      <c r="G53039" s="7"/>
    </row>
    <row r="53040" spans="7:7" x14ac:dyDescent="0.25">
      <c r="G53040" s="7"/>
    </row>
    <row r="53041" spans="7:7" x14ac:dyDescent="0.25">
      <c r="G53041" s="7"/>
    </row>
    <row r="53042" spans="7:7" x14ac:dyDescent="0.25">
      <c r="G53042" s="7"/>
    </row>
    <row r="53043" spans="7:7" x14ac:dyDescent="0.25">
      <c r="G53043" s="7"/>
    </row>
    <row r="53044" spans="7:7" x14ac:dyDescent="0.25">
      <c r="G53044" s="7"/>
    </row>
    <row r="53045" spans="7:7" x14ac:dyDescent="0.25">
      <c r="G53045" s="7"/>
    </row>
    <row r="53046" spans="7:7" x14ac:dyDescent="0.25">
      <c r="G53046" s="7"/>
    </row>
    <row r="53047" spans="7:7" x14ac:dyDescent="0.25">
      <c r="G53047" s="7"/>
    </row>
    <row r="53048" spans="7:7" x14ac:dyDescent="0.25">
      <c r="G53048" s="7"/>
    </row>
    <row r="53049" spans="7:7" x14ac:dyDescent="0.25">
      <c r="G53049" s="7"/>
    </row>
    <row r="53050" spans="7:7" x14ac:dyDescent="0.25">
      <c r="G53050" s="7"/>
    </row>
    <row r="53051" spans="7:7" x14ac:dyDescent="0.25">
      <c r="G53051" s="7"/>
    </row>
    <row r="53052" spans="7:7" x14ac:dyDescent="0.25">
      <c r="G53052" s="7"/>
    </row>
    <row r="53053" spans="7:7" x14ac:dyDescent="0.25">
      <c r="G53053" s="7"/>
    </row>
    <row r="53054" spans="7:7" x14ac:dyDescent="0.25">
      <c r="G53054" s="7"/>
    </row>
    <row r="53055" spans="7:7" x14ac:dyDescent="0.25">
      <c r="G53055" s="7"/>
    </row>
    <row r="53056" spans="7:7" x14ac:dyDescent="0.25">
      <c r="G53056" s="7"/>
    </row>
    <row r="53057" spans="7:7" x14ac:dyDescent="0.25">
      <c r="G53057" s="7"/>
    </row>
    <row r="53058" spans="7:7" x14ac:dyDescent="0.25">
      <c r="G53058" s="7"/>
    </row>
    <row r="53059" spans="7:7" x14ac:dyDescent="0.25">
      <c r="G53059" s="7"/>
    </row>
    <row r="53060" spans="7:7" x14ac:dyDescent="0.25">
      <c r="G53060" s="7"/>
    </row>
    <row r="53061" spans="7:7" x14ac:dyDescent="0.25">
      <c r="G53061" s="7"/>
    </row>
    <row r="53062" spans="7:7" x14ac:dyDescent="0.25">
      <c r="G53062" s="7"/>
    </row>
    <row r="53063" spans="7:7" x14ac:dyDescent="0.25">
      <c r="G53063" s="7"/>
    </row>
    <row r="53064" spans="7:7" x14ac:dyDescent="0.25">
      <c r="G53064" s="7"/>
    </row>
    <row r="53065" spans="7:7" x14ac:dyDescent="0.25">
      <c r="G53065" s="7"/>
    </row>
    <row r="53066" spans="7:7" x14ac:dyDescent="0.25">
      <c r="G53066" s="7"/>
    </row>
    <row r="53067" spans="7:7" x14ac:dyDescent="0.25">
      <c r="G53067" s="7"/>
    </row>
    <row r="53068" spans="7:7" x14ac:dyDescent="0.25">
      <c r="G53068" s="7"/>
    </row>
    <row r="53069" spans="7:7" x14ac:dyDescent="0.25">
      <c r="G53069" s="7"/>
    </row>
    <row r="53070" spans="7:7" x14ac:dyDescent="0.25">
      <c r="G53070" s="7"/>
    </row>
    <row r="53071" spans="7:7" x14ac:dyDescent="0.25">
      <c r="G53071" s="7"/>
    </row>
    <row r="53072" spans="7:7" x14ac:dyDescent="0.25">
      <c r="G53072" s="7"/>
    </row>
    <row r="53073" spans="7:7" x14ac:dyDescent="0.25">
      <c r="G53073" s="7"/>
    </row>
    <row r="53074" spans="7:7" x14ac:dyDescent="0.25">
      <c r="G53074" s="7"/>
    </row>
    <row r="53075" spans="7:7" x14ac:dyDescent="0.25">
      <c r="G53075" s="7"/>
    </row>
    <row r="53076" spans="7:7" x14ac:dyDescent="0.25">
      <c r="G53076" s="7"/>
    </row>
    <row r="53077" spans="7:7" x14ac:dyDescent="0.25">
      <c r="G53077" s="7"/>
    </row>
    <row r="53078" spans="7:7" x14ac:dyDescent="0.25">
      <c r="G53078" s="7"/>
    </row>
    <row r="53079" spans="7:7" x14ac:dyDescent="0.25">
      <c r="G53079" s="7"/>
    </row>
    <row r="53080" spans="7:7" x14ac:dyDescent="0.25">
      <c r="G53080" s="7"/>
    </row>
    <row r="53081" spans="7:7" x14ac:dyDescent="0.25">
      <c r="G53081" s="7"/>
    </row>
    <row r="53082" spans="7:7" x14ac:dyDescent="0.25">
      <c r="G53082" s="7"/>
    </row>
    <row r="53083" spans="7:7" x14ac:dyDescent="0.25">
      <c r="G53083" s="7"/>
    </row>
    <row r="53084" spans="7:7" x14ac:dyDescent="0.25">
      <c r="G53084" s="7"/>
    </row>
    <row r="53085" spans="7:7" x14ac:dyDescent="0.25">
      <c r="G53085" s="7"/>
    </row>
    <row r="53086" spans="7:7" x14ac:dyDescent="0.25">
      <c r="G53086" s="7"/>
    </row>
    <row r="53087" spans="7:7" x14ac:dyDescent="0.25">
      <c r="G53087" s="7"/>
    </row>
    <row r="53088" spans="7:7" x14ac:dyDescent="0.25">
      <c r="G53088" s="7"/>
    </row>
    <row r="53089" spans="7:7" x14ac:dyDescent="0.25">
      <c r="G53089" s="7"/>
    </row>
    <row r="53090" spans="7:7" x14ac:dyDescent="0.25">
      <c r="G53090" s="7"/>
    </row>
    <row r="53091" spans="7:7" x14ac:dyDescent="0.25">
      <c r="G53091" s="7"/>
    </row>
    <row r="53092" spans="7:7" x14ac:dyDescent="0.25">
      <c r="G53092" s="7"/>
    </row>
    <row r="53093" spans="7:7" x14ac:dyDescent="0.25">
      <c r="G53093" s="7"/>
    </row>
    <row r="53094" spans="7:7" x14ac:dyDescent="0.25">
      <c r="G53094" s="7"/>
    </row>
    <row r="53095" spans="7:7" x14ac:dyDescent="0.25">
      <c r="G53095" s="7"/>
    </row>
    <row r="53096" spans="7:7" x14ac:dyDescent="0.25">
      <c r="G53096" s="7"/>
    </row>
    <row r="53097" spans="7:7" x14ac:dyDescent="0.25">
      <c r="G53097" s="7"/>
    </row>
    <row r="53098" spans="7:7" x14ac:dyDescent="0.25">
      <c r="G53098" s="7"/>
    </row>
    <row r="53099" spans="7:7" x14ac:dyDescent="0.25">
      <c r="G53099" s="7"/>
    </row>
    <row r="53100" spans="7:7" x14ac:dyDescent="0.25">
      <c r="G53100" s="7"/>
    </row>
    <row r="53101" spans="7:7" x14ac:dyDescent="0.25">
      <c r="G53101" s="7"/>
    </row>
    <row r="53102" spans="7:7" x14ac:dyDescent="0.25">
      <c r="G53102" s="7"/>
    </row>
    <row r="53103" spans="7:7" x14ac:dyDescent="0.25">
      <c r="G53103" s="7"/>
    </row>
    <row r="53104" spans="7:7" x14ac:dyDescent="0.25">
      <c r="G53104" s="7"/>
    </row>
    <row r="53105" spans="7:7" x14ac:dyDescent="0.25">
      <c r="G53105" s="7"/>
    </row>
    <row r="53106" spans="7:7" x14ac:dyDescent="0.25">
      <c r="G53106" s="7"/>
    </row>
    <row r="53107" spans="7:7" x14ac:dyDescent="0.25">
      <c r="G53107" s="7"/>
    </row>
    <row r="53108" spans="7:7" x14ac:dyDescent="0.25">
      <c r="G53108" s="7"/>
    </row>
    <row r="53109" spans="7:7" x14ac:dyDescent="0.25">
      <c r="G53109" s="7"/>
    </row>
    <row r="53110" spans="7:7" x14ac:dyDescent="0.25">
      <c r="G53110" s="7"/>
    </row>
    <row r="53111" spans="7:7" x14ac:dyDescent="0.25">
      <c r="G53111" s="7"/>
    </row>
    <row r="53112" spans="7:7" x14ac:dyDescent="0.25">
      <c r="G53112" s="7"/>
    </row>
    <row r="53113" spans="7:7" x14ac:dyDescent="0.25">
      <c r="G53113" s="7"/>
    </row>
    <row r="53114" spans="7:7" x14ac:dyDescent="0.25">
      <c r="G53114" s="7"/>
    </row>
    <row r="53115" spans="7:7" x14ac:dyDescent="0.25">
      <c r="G53115" s="7"/>
    </row>
    <row r="53116" spans="7:7" x14ac:dyDescent="0.25">
      <c r="G53116" s="7"/>
    </row>
    <row r="53117" spans="7:7" x14ac:dyDescent="0.25">
      <c r="G53117" s="7"/>
    </row>
    <row r="53118" spans="7:7" x14ac:dyDescent="0.25">
      <c r="G53118" s="7"/>
    </row>
    <row r="53119" spans="7:7" x14ac:dyDescent="0.25">
      <c r="G53119" s="7"/>
    </row>
    <row r="53120" spans="7:7" x14ac:dyDescent="0.25">
      <c r="G53120" s="7"/>
    </row>
    <row r="53121" spans="7:7" x14ac:dyDescent="0.25">
      <c r="G53121" s="7"/>
    </row>
    <row r="53122" spans="7:7" x14ac:dyDescent="0.25">
      <c r="G53122" s="7"/>
    </row>
    <row r="53123" spans="7:7" x14ac:dyDescent="0.25">
      <c r="G53123" s="7"/>
    </row>
    <row r="53124" spans="7:7" x14ac:dyDescent="0.25">
      <c r="G53124" s="7"/>
    </row>
    <row r="53125" spans="7:7" x14ac:dyDescent="0.25">
      <c r="G53125" s="7"/>
    </row>
    <row r="53126" spans="7:7" x14ac:dyDescent="0.25">
      <c r="G53126" s="7"/>
    </row>
    <row r="53127" spans="7:7" x14ac:dyDescent="0.25">
      <c r="G53127" s="7"/>
    </row>
    <row r="53128" spans="7:7" x14ac:dyDescent="0.25">
      <c r="G53128" s="7"/>
    </row>
    <row r="53129" spans="7:7" x14ac:dyDescent="0.25">
      <c r="G53129" s="7"/>
    </row>
    <row r="53130" spans="7:7" x14ac:dyDescent="0.25">
      <c r="G53130" s="7"/>
    </row>
    <row r="53131" spans="7:7" x14ac:dyDescent="0.25">
      <c r="G53131" s="7"/>
    </row>
    <row r="53132" spans="7:7" x14ac:dyDescent="0.25">
      <c r="G53132" s="7"/>
    </row>
    <row r="53133" spans="7:7" x14ac:dyDescent="0.25">
      <c r="G53133" s="7"/>
    </row>
    <row r="53134" spans="7:7" x14ac:dyDescent="0.25">
      <c r="G53134" s="7"/>
    </row>
    <row r="53135" spans="7:7" x14ac:dyDescent="0.25">
      <c r="G53135" s="7"/>
    </row>
    <row r="53136" spans="7:7" x14ac:dyDescent="0.25">
      <c r="G53136" s="7"/>
    </row>
    <row r="53137" spans="7:7" x14ac:dyDescent="0.25">
      <c r="G53137" s="7"/>
    </row>
    <row r="53138" spans="7:7" x14ac:dyDescent="0.25">
      <c r="G53138" s="7"/>
    </row>
    <row r="53139" spans="7:7" x14ac:dyDescent="0.25">
      <c r="G53139" s="7"/>
    </row>
    <row r="53140" spans="7:7" x14ac:dyDescent="0.25">
      <c r="G53140" s="7"/>
    </row>
    <row r="53141" spans="7:7" x14ac:dyDescent="0.25">
      <c r="G53141" s="7"/>
    </row>
    <row r="53142" spans="7:7" x14ac:dyDescent="0.25">
      <c r="G53142" s="7"/>
    </row>
    <row r="53143" spans="7:7" x14ac:dyDescent="0.25">
      <c r="G53143" s="7"/>
    </row>
    <row r="53144" spans="7:7" x14ac:dyDescent="0.25">
      <c r="G53144" s="7"/>
    </row>
    <row r="53145" spans="7:7" x14ac:dyDescent="0.25">
      <c r="G53145" s="7"/>
    </row>
    <row r="53146" spans="7:7" x14ac:dyDescent="0.25">
      <c r="G53146" s="7"/>
    </row>
    <row r="53147" spans="7:7" x14ac:dyDescent="0.25">
      <c r="G53147" s="7"/>
    </row>
    <row r="53148" spans="7:7" x14ac:dyDescent="0.25">
      <c r="G53148" s="7"/>
    </row>
    <row r="53149" spans="7:7" x14ac:dyDescent="0.25">
      <c r="G53149" s="7"/>
    </row>
    <row r="53150" spans="7:7" x14ac:dyDescent="0.25">
      <c r="G53150" s="7"/>
    </row>
    <row r="53151" spans="7:7" x14ac:dyDescent="0.25">
      <c r="G53151" s="7"/>
    </row>
    <row r="53152" spans="7:7" x14ac:dyDescent="0.25">
      <c r="G53152" s="7"/>
    </row>
    <row r="53153" spans="7:7" x14ac:dyDescent="0.25">
      <c r="G53153" s="7"/>
    </row>
    <row r="53154" spans="7:7" x14ac:dyDescent="0.25">
      <c r="G53154" s="7"/>
    </row>
    <row r="53155" spans="7:7" x14ac:dyDescent="0.25">
      <c r="G53155" s="7"/>
    </row>
    <row r="53156" spans="7:7" x14ac:dyDescent="0.25">
      <c r="G53156" s="7"/>
    </row>
    <row r="53157" spans="7:7" x14ac:dyDescent="0.25">
      <c r="G53157" s="7"/>
    </row>
    <row r="53158" spans="7:7" x14ac:dyDescent="0.25">
      <c r="G53158" s="7"/>
    </row>
    <row r="53159" spans="7:7" x14ac:dyDescent="0.25">
      <c r="G53159" s="7"/>
    </row>
    <row r="53160" spans="7:7" x14ac:dyDescent="0.25">
      <c r="G53160" s="7"/>
    </row>
    <row r="53161" spans="7:7" x14ac:dyDescent="0.25">
      <c r="G53161" s="7"/>
    </row>
    <row r="53162" spans="7:7" x14ac:dyDescent="0.25">
      <c r="G53162" s="7"/>
    </row>
    <row r="53163" spans="7:7" x14ac:dyDescent="0.25">
      <c r="G53163" s="7"/>
    </row>
    <row r="53164" spans="7:7" x14ac:dyDescent="0.25">
      <c r="G53164" s="7"/>
    </row>
    <row r="53165" spans="7:7" x14ac:dyDescent="0.25">
      <c r="G53165" s="7"/>
    </row>
    <row r="53166" spans="7:7" x14ac:dyDescent="0.25">
      <c r="G53166" s="7"/>
    </row>
    <row r="53167" spans="7:7" x14ac:dyDescent="0.25">
      <c r="G53167" s="7"/>
    </row>
    <row r="53168" spans="7:7" x14ac:dyDescent="0.25">
      <c r="G53168" s="7"/>
    </row>
    <row r="53169" spans="7:7" x14ac:dyDescent="0.25">
      <c r="G53169" s="7"/>
    </row>
    <row r="53170" spans="7:7" x14ac:dyDescent="0.25">
      <c r="G53170" s="7"/>
    </row>
    <row r="53171" spans="7:7" x14ac:dyDescent="0.25">
      <c r="G53171" s="7"/>
    </row>
    <row r="53172" spans="7:7" x14ac:dyDescent="0.25">
      <c r="G53172" s="7"/>
    </row>
    <row r="53173" spans="7:7" x14ac:dyDescent="0.25">
      <c r="G53173" s="7"/>
    </row>
    <row r="53174" spans="7:7" x14ac:dyDescent="0.25">
      <c r="G53174" s="7"/>
    </row>
    <row r="53175" spans="7:7" x14ac:dyDescent="0.25">
      <c r="G53175" s="7"/>
    </row>
    <row r="53176" spans="7:7" x14ac:dyDescent="0.25">
      <c r="G53176" s="7"/>
    </row>
    <row r="53177" spans="7:7" x14ac:dyDescent="0.25">
      <c r="G53177" s="7"/>
    </row>
    <row r="53178" spans="7:7" x14ac:dyDescent="0.25">
      <c r="G53178" s="7"/>
    </row>
    <row r="53179" spans="7:7" x14ac:dyDescent="0.25">
      <c r="G53179" s="7"/>
    </row>
    <row r="53180" spans="7:7" x14ac:dyDescent="0.25">
      <c r="G53180" s="7"/>
    </row>
    <row r="53181" spans="7:7" x14ac:dyDescent="0.25">
      <c r="G53181" s="7"/>
    </row>
    <row r="53182" spans="7:7" x14ac:dyDescent="0.25">
      <c r="G53182" s="7"/>
    </row>
    <row r="53183" spans="7:7" x14ac:dyDescent="0.25">
      <c r="G53183" s="7"/>
    </row>
    <row r="53184" spans="7:7" x14ac:dyDescent="0.25">
      <c r="G53184" s="7"/>
    </row>
    <row r="53185" spans="7:7" x14ac:dyDescent="0.25">
      <c r="G53185" s="7"/>
    </row>
    <row r="53186" spans="7:7" x14ac:dyDescent="0.25">
      <c r="G53186" s="7"/>
    </row>
    <row r="53187" spans="7:7" x14ac:dyDescent="0.25">
      <c r="G53187" s="7"/>
    </row>
    <row r="53188" spans="7:7" x14ac:dyDescent="0.25">
      <c r="G53188" s="7"/>
    </row>
    <row r="53189" spans="7:7" x14ac:dyDescent="0.25">
      <c r="G53189" s="7"/>
    </row>
    <row r="53190" spans="7:7" x14ac:dyDescent="0.25">
      <c r="G53190" s="7"/>
    </row>
    <row r="53191" spans="7:7" x14ac:dyDescent="0.25">
      <c r="G53191" s="7"/>
    </row>
    <row r="53192" spans="7:7" x14ac:dyDescent="0.25">
      <c r="G53192" s="7"/>
    </row>
    <row r="53193" spans="7:7" x14ac:dyDescent="0.25">
      <c r="G53193" s="7"/>
    </row>
    <row r="53194" spans="7:7" x14ac:dyDescent="0.25">
      <c r="G53194" s="7"/>
    </row>
    <row r="53195" spans="7:7" x14ac:dyDescent="0.25">
      <c r="G53195" s="7"/>
    </row>
    <row r="53196" spans="7:7" x14ac:dyDescent="0.25">
      <c r="G53196" s="7"/>
    </row>
    <row r="53197" spans="7:7" x14ac:dyDescent="0.25">
      <c r="G53197" s="7"/>
    </row>
    <row r="53198" spans="7:7" x14ac:dyDescent="0.25">
      <c r="G53198" s="7"/>
    </row>
    <row r="53199" spans="7:7" x14ac:dyDescent="0.25">
      <c r="G53199" s="7"/>
    </row>
    <row r="53200" spans="7:7" x14ac:dyDescent="0.25">
      <c r="G53200" s="7"/>
    </row>
    <row r="53201" spans="7:7" x14ac:dyDescent="0.25">
      <c r="G53201" s="7"/>
    </row>
    <row r="53202" spans="7:7" x14ac:dyDescent="0.25">
      <c r="G53202" s="7"/>
    </row>
    <row r="53203" spans="7:7" x14ac:dyDescent="0.25">
      <c r="G53203" s="7"/>
    </row>
    <row r="53204" spans="7:7" x14ac:dyDescent="0.25">
      <c r="G53204" s="7"/>
    </row>
    <row r="53205" spans="7:7" x14ac:dyDescent="0.25">
      <c r="G53205" s="7"/>
    </row>
    <row r="53206" spans="7:7" x14ac:dyDescent="0.25">
      <c r="G53206" s="7"/>
    </row>
    <row r="53207" spans="7:7" x14ac:dyDescent="0.25">
      <c r="G53207" s="7"/>
    </row>
    <row r="53208" spans="7:7" x14ac:dyDescent="0.25">
      <c r="G53208" s="7"/>
    </row>
    <row r="53209" spans="7:7" x14ac:dyDescent="0.25">
      <c r="G53209" s="7"/>
    </row>
    <row r="53210" spans="7:7" x14ac:dyDescent="0.25">
      <c r="G53210" s="7"/>
    </row>
    <row r="53211" spans="7:7" x14ac:dyDescent="0.25">
      <c r="G53211" s="7"/>
    </row>
    <row r="53212" spans="7:7" x14ac:dyDescent="0.25">
      <c r="G53212" s="7"/>
    </row>
    <row r="53213" spans="7:7" x14ac:dyDescent="0.25">
      <c r="G53213" s="7"/>
    </row>
    <row r="53214" spans="7:7" x14ac:dyDescent="0.25">
      <c r="G53214" s="7"/>
    </row>
    <row r="53215" spans="7:7" x14ac:dyDescent="0.25">
      <c r="G53215" s="7"/>
    </row>
    <row r="53216" spans="7:7" x14ac:dyDescent="0.25">
      <c r="G53216" s="7"/>
    </row>
    <row r="53217" spans="7:7" x14ac:dyDescent="0.25">
      <c r="G53217" s="7"/>
    </row>
    <row r="53218" spans="7:7" x14ac:dyDescent="0.25">
      <c r="G53218" s="7"/>
    </row>
    <row r="53219" spans="7:7" x14ac:dyDescent="0.25">
      <c r="G53219" s="7"/>
    </row>
    <row r="53220" spans="7:7" x14ac:dyDescent="0.25">
      <c r="G53220" s="7"/>
    </row>
    <row r="53221" spans="7:7" x14ac:dyDescent="0.25">
      <c r="G53221" s="7"/>
    </row>
    <row r="53222" spans="7:7" x14ac:dyDescent="0.25">
      <c r="G53222" s="7"/>
    </row>
    <row r="53223" spans="7:7" x14ac:dyDescent="0.25">
      <c r="G53223" s="7"/>
    </row>
    <row r="53224" spans="7:7" x14ac:dyDescent="0.25">
      <c r="G53224" s="7"/>
    </row>
    <row r="53225" spans="7:7" x14ac:dyDescent="0.25">
      <c r="G53225" s="7"/>
    </row>
    <row r="53226" spans="7:7" x14ac:dyDescent="0.25">
      <c r="G53226" s="7"/>
    </row>
    <row r="53227" spans="7:7" x14ac:dyDescent="0.25">
      <c r="G53227" s="7"/>
    </row>
    <row r="53228" spans="7:7" x14ac:dyDescent="0.25">
      <c r="G53228" s="7"/>
    </row>
    <row r="53229" spans="7:7" x14ac:dyDescent="0.25">
      <c r="G53229" s="7"/>
    </row>
    <row r="53230" spans="7:7" x14ac:dyDescent="0.25">
      <c r="G53230" s="7"/>
    </row>
    <row r="53231" spans="7:7" x14ac:dyDescent="0.25">
      <c r="G53231" s="7"/>
    </row>
    <row r="53232" spans="7:7" x14ac:dyDescent="0.25">
      <c r="G53232" s="7"/>
    </row>
    <row r="53233" spans="7:7" x14ac:dyDescent="0.25">
      <c r="G53233" s="7"/>
    </row>
    <row r="53234" spans="7:7" x14ac:dyDescent="0.25">
      <c r="G53234" s="7"/>
    </row>
    <row r="53235" spans="7:7" x14ac:dyDescent="0.25">
      <c r="G53235" s="7"/>
    </row>
    <row r="53236" spans="7:7" x14ac:dyDescent="0.25">
      <c r="G53236" s="7"/>
    </row>
    <row r="53237" spans="7:7" x14ac:dyDescent="0.25">
      <c r="G53237" s="7"/>
    </row>
    <row r="53238" spans="7:7" x14ac:dyDescent="0.25">
      <c r="G53238" s="7"/>
    </row>
    <row r="53239" spans="7:7" x14ac:dyDescent="0.25">
      <c r="G53239" s="7"/>
    </row>
    <row r="53240" spans="7:7" x14ac:dyDescent="0.25">
      <c r="G53240" s="7"/>
    </row>
    <row r="53241" spans="7:7" x14ac:dyDescent="0.25">
      <c r="G53241" s="7"/>
    </row>
    <row r="53242" spans="7:7" x14ac:dyDescent="0.25">
      <c r="G53242" s="7"/>
    </row>
    <row r="53243" spans="7:7" x14ac:dyDescent="0.25">
      <c r="G53243" s="7"/>
    </row>
    <row r="53244" spans="7:7" x14ac:dyDescent="0.25">
      <c r="G53244" s="7"/>
    </row>
    <row r="53245" spans="7:7" x14ac:dyDescent="0.25">
      <c r="G53245" s="7"/>
    </row>
    <row r="53246" spans="7:7" x14ac:dyDescent="0.25">
      <c r="G53246" s="7"/>
    </row>
    <row r="53247" spans="7:7" x14ac:dyDescent="0.25">
      <c r="G53247" s="7"/>
    </row>
    <row r="53248" spans="7:7" x14ac:dyDescent="0.25">
      <c r="G53248" s="7"/>
    </row>
    <row r="53249" spans="7:7" x14ac:dyDescent="0.25">
      <c r="G53249" s="7"/>
    </row>
    <row r="53250" spans="7:7" x14ac:dyDescent="0.25">
      <c r="G53250" s="7"/>
    </row>
    <row r="53251" spans="7:7" x14ac:dyDescent="0.25">
      <c r="G53251" s="7"/>
    </row>
    <row r="53252" spans="7:7" x14ac:dyDescent="0.25">
      <c r="G53252" s="7"/>
    </row>
    <row r="53253" spans="7:7" x14ac:dyDescent="0.25">
      <c r="G53253" s="7"/>
    </row>
    <row r="53254" spans="7:7" x14ac:dyDescent="0.25">
      <c r="G53254" s="7"/>
    </row>
    <row r="53255" spans="7:7" x14ac:dyDescent="0.25">
      <c r="G53255" s="7"/>
    </row>
    <row r="53256" spans="7:7" x14ac:dyDescent="0.25">
      <c r="G53256" s="7"/>
    </row>
    <row r="53257" spans="7:7" x14ac:dyDescent="0.25">
      <c r="G53257" s="7"/>
    </row>
    <row r="53258" spans="7:7" x14ac:dyDescent="0.25">
      <c r="G53258" s="7"/>
    </row>
    <row r="53259" spans="7:7" x14ac:dyDescent="0.25">
      <c r="G53259" s="7"/>
    </row>
    <row r="53260" spans="7:7" x14ac:dyDescent="0.25">
      <c r="G53260" s="7"/>
    </row>
    <row r="53261" spans="7:7" x14ac:dyDescent="0.25">
      <c r="G53261" s="7"/>
    </row>
    <row r="53262" spans="7:7" x14ac:dyDescent="0.25">
      <c r="G53262" s="7"/>
    </row>
    <row r="53263" spans="7:7" x14ac:dyDescent="0.25">
      <c r="G53263" s="7"/>
    </row>
    <row r="53264" spans="7:7" x14ac:dyDescent="0.25">
      <c r="G53264" s="7"/>
    </row>
    <row r="53265" spans="7:7" x14ac:dyDescent="0.25">
      <c r="G53265" s="7"/>
    </row>
    <row r="53266" spans="7:7" x14ac:dyDescent="0.25">
      <c r="G53266" s="7"/>
    </row>
    <row r="53267" spans="7:7" x14ac:dyDescent="0.25">
      <c r="G53267" s="7"/>
    </row>
    <row r="53268" spans="7:7" x14ac:dyDescent="0.25">
      <c r="G53268" s="7"/>
    </row>
    <row r="53269" spans="7:7" x14ac:dyDescent="0.25">
      <c r="G53269" s="7"/>
    </row>
    <row r="53270" spans="7:7" x14ac:dyDescent="0.25">
      <c r="G53270" s="7"/>
    </row>
    <row r="53271" spans="7:7" x14ac:dyDescent="0.25">
      <c r="G53271" s="7"/>
    </row>
    <row r="53272" spans="7:7" x14ac:dyDescent="0.25">
      <c r="G53272" s="7"/>
    </row>
    <row r="53273" spans="7:7" x14ac:dyDescent="0.25">
      <c r="G53273" s="7"/>
    </row>
    <row r="53274" spans="7:7" x14ac:dyDescent="0.25">
      <c r="G53274" s="7"/>
    </row>
    <row r="53275" spans="7:7" x14ac:dyDescent="0.25">
      <c r="G53275" s="7"/>
    </row>
    <row r="53276" spans="7:7" x14ac:dyDescent="0.25">
      <c r="G53276" s="7"/>
    </row>
    <row r="53277" spans="7:7" x14ac:dyDescent="0.25">
      <c r="G53277" s="7"/>
    </row>
    <row r="53278" spans="7:7" x14ac:dyDescent="0.25">
      <c r="G53278" s="7"/>
    </row>
    <row r="53279" spans="7:7" x14ac:dyDescent="0.25">
      <c r="G53279" s="7"/>
    </row>
    <row r="53280" spans="7:7" x14ac:dyDescent="0.25">
      <c r="G53280" s="7"/>
    </row>
    <row r="53281" spans="7:7" x14ac:dyDescent="0.25">
      <c r="G53281" s="7"/>
    </row>
    <row r="53282" spans="7:7" x14ac:dyDescent="0.25">
      <c r="G53282" s="7"/>
    </row>
    <row r="53283" spans="7:7" x14ac:dyDescent="0.25">
      <c r="G53283" s="7"/>
    </row>
    <row r="53284" spans="7:7" x14ac:dyDescent="0.25">
      <c r="G53284" s="7"/>
    </row>
    <row r="53285" spans="7:7" x14ac:dyDescent="0.25">
      <c r="G53285" s="7"/>
    </row>
    <row r="53286" spans="7:7" x14ac:dyDescent="0.25">
      <c r="G53286" s="7"/>
    </row>
    <row r="53287" spans="7:7" x14ac:dyDescent="0.25">
      <c r="G53287" s="7"/>
    </row>
    <row r="53288" spans="7:7" x14ac:dyDescent="0.25">
      <c r="G53288" s="7"/>
    </row>
    <row r="53289" spans="7:7" x14ac:dyDescent="0.25">
      <c r="G53289" s="7"/>
    </row>
    <row r="53290" spans="7:7" x14ac:dyDescent="0.25">
      <c r="G53290" s="7"/>
    </row>
    <row r="53291" spans="7:7" x14ac:dyDescent="0.25">
      <c r="G53291" s="7"/>
    </row>
    <row r="53292" spans="7:7" x14ac:dyDescent="0.25">
      <c r="G53292" s="7"/>
    </row>
    <row r="53293" spans="7:7" x14ac:dyDescent="0.25">
      <c r="G53293" s="7"/>
    </row>
    <row r="53294" spans="7:7" x14ac:dyDescent="0.25">
      <c r="G53294" s="7"/>
    </row>
    <row r="53295" spans="7:7" x14ac:dyDescent="0.25">
      <c r="G53295" s="7"/>
    </row>
    <row r="53296" spans="7:7" x14ac:dyDescent="0.25">
      <c r="G53296" s="7"/>
    </row>
    <row r="53297" spans="7:7" x14ac:dyDescent="0.25">
      <c r="G53297" s="7"/>
    </row>
    <row r="53298" spans="7:7" x14ac:dyDescent="0.25">
      <c r="G53298" s="7"/>
    </row>
    <row r="53299" spans="7:7" x14ac:dyDescent="0.25">
      <c r="G53299" s="7"/>
    </row>
    <row r="53300" spans="7:7" x14ac:dyDescent="0.25">
      <c r="G53300" s="7"/>
    </row>
    <row r="53301" spans="7:7" x14ac:dyDescent="0.25">
      <c r="G53301" s="7"/>
    </row>
    <row r="53302" spans="7:7" x14ac:dyDescent="0.25">
      <c r="G53302" s="7"/>
    </row>
    <row r="53303" spans="7:7" x14ac:dyDescent="0.25">
      <c r="G53303" s="7"/>
    </row>
    <row r="53304" spans="7:7" x14ac:dyDescent="0.25">
      <c r="G53304" s="7"/>
    </row>
    <row r="53305" spans="7:7" x14ac:dyDescent="0.25">
      <c r="G53305" s="7"/>
    </row>
    <row r="53306" spans="7:7" x14ac:dyDescent="0.25">
      <c r="G53306" s="7"/>
    </row>
    <row r="53307" spans="7:7" x14ac:dyDescent="0.25">
      <c r="G53307" s="7"/>
    </row>
    <row r="53308" spans="7:7" x14ac:dyDescent="0.25">
      <c r="G53308" s="7"/>
    </row>
    <row r="53309" spans="7:7" x14ac:dyDescent="0.25">
      <c r="G53309" s="7"/>
    </row>
    <row r="53310" spans="7:7" x14ac:dyDescent="0.25">
      <c r="G53310" s="7"/>
    </row>
    <row r="53311" spans="7:7" x14ac:dyDescent="0.25">
      <c r="G53311" s="7"/>
    </row>
    <row r="53312" spans="7:7" x14ac:dyDescent="0.25">
      <c r="G53312" s="7"/>
    </row>
    <row r="53313" spans="7:7" x14ac:dyDescent="0.25">
      <c r="G53313" s="7"/>
    </row>
    <row r="53314" spans="7:7" x14ac:dyDescent="0.25">
      <c r="G53314" s="7"/>
    </row>
    <row r="53315" spans="7:7" x14ac:dyDescent="0.25">
      <c r="G53315" s="7"/>
    </row>
    <row r="53316" spans="7:7" x14ac:dyDescent="0.25">
      <c r="G53316" s="7"/>
    </row>
    <row r="53317" spans="7:7" x14ac:dyDescent="0.25">
      <c r="G53317" s="7"/>
    </row>
    <row r="53318" spans="7:7" x14ac:dyDescent="0.25">
      <c r="G53318" s="7"/>
    </row>
    <row r="53319" spans="7:7" x14ac:dyDescent="0.25">
      <c r="G53319" s="7"/>
    </row>
    <row r="53320" spans="7:7" x14ac:dyDescent="0.25">
      <c r="G53320" s="7"/>
    </row>
    <row r="53321" spans="7:7" x14ac:dyDescent="0.25">
      <c r="G53321" s="7"/>
    </row>
    <row r="53322" spans="7:7" x14ac:dyDescent="0.25">
      <c r="G53322" s="7"/>
    </row>
    <row r="53323" spans="7:7" x14ac:dyDescent="0.25">
      <c r="G53323" s="7"/>
    </row>
    <row r="53324" spans="7:7" x14ac:dyDescent="0.25">
      <c r="G53324" s="7"/>
    </row>
    <row r="53325" spans="7:7" x14ac:dyDescent="0.25">
      <c r="G53325" s="7"/>
    </row>
    <row r="53326" spans="7:7" x14ac:dyDescent="0.25">
      <c r="G53326" s="7"/>
    </row>
    <row r="53327" spans="7:7" x14ac:dyDescent="0.25">
      <c r="G53327" s="7"/>
    </row>
    <row r="53328" spans="7:7" x14ac:dyDescent="0.25">
      <c r="G53328" s="7"/>
    </row>
    <row r="53329" spans="7:7" x14ac:dyDescent="0.25">
      <c r="G53329" s="7"/>
    </row>
    <row r="53330" spans="7:7" x14ac:dyDescent="0.25">
      <c r="G53330" s="7"/>
    </row>
    <row r="53331" spans="7:7" x14ac:dyDescent="0.25">
      <c r="G53331" s="7"/>
    </row>
    <row r="53332" spans="7:7" x14ac:dyDescent="0.25">
      <c r="G53332" s="7"/>
    </row>
    <row r="53333" spans="7:7" x14ac:dyDescent="0.25">
      <c r="G53333" s="7"/>
    </row>
    <row r="53334" spans="7:7" x14ac:dyDescent="0.25">
      <c r="G53334" s="7"/>
    </row>
    <row r="53335" spans="7:7" x14ac:dyDescent="0.25">
      <c r="G53335" s="7"/>
    </row>
    <row r="53336" spans="7:7" x14ac:dyDescent="0.25">
      <c r="G53336" s="7"/>
    </row>
    <row r="53337" spans="7:7" x14ac:dyDescent="0.25">
      <c r="G53337" s="7"/>
    </row>
    <row r="53338" spans="7:7" x14ac:dyDescent="0.25">
      <c r="G53338" s="7"/>
    </row>
    <row r="53339" spans="7:7" x14ac:dyDescent="0.25">
      <c r="G53339" s="7"/>
    </row>
    <row r="53340" spans="7:7" x14ac:dyDescent="0.25">
      <c r="G53340" s="7"/>
    </row>
    <row r="53341" spans="7:7" x14ac:dyDescent="0.25">
      <c r="G53341" s="7"/>
    </row>
    <row r="53342" spans="7:7" x14ac:dyDescent="0.25">
      <c r="G53342" s="7"/>
    </row>
    <row r="53343" spans="7:7" x14ac:dyDescent="0.25">
      <c r="G53343" s="7"/>
    </row>
    <row r="53344" spans="7:7" x14ac:dyDescent="0.25">
      <c r="G53344" s="7"/>
    </row>
    <row r="53345" spans="7:7" x14ac:dyDescent="0.25">
      <c r="G53345" s="7"/>
    </row>
    <row r="53346" spans="7:7" x14ac:dyDescent="0.25">
      <c r="G53346" s="7"/>
    </row>
    <row r="53347" spans="7:7" x14ac:dyDescent="0.25">
      <c r="G53347" s="7"/>
    </row>
    <row r="53348" spans="7:7" x14ac:dyDescent="0.25">
      <c r="G53348" s="7"/>
    </row>
    <row r="53349" spans="7:7" x14ac:dyDescent="0.25">
      <c r="G53349" s="7"/>
    </row>
    <row r="53350" spans="7:7" x14ac:dyDescent="0.25">
      <c r="G53350" s="7"/>
    </row>
    <row r="53351" spans="7:7" x14ac:dyDescent="0.25">
      <c r="G53351" s="7"/>
    </row>
    <row r="53352" spans="7:7" x14ac:dyDescent="0.25">
      <c r="G53352" s="7"/>
    </row>
    <row r="53353" spans="7:7" x14ac:dyDescent="0.25">
      <c r="G53353" s="7"/>
    </row>
    <row r="53354" spans="7:7" x14ac:dyDescent="0.25">
      <c r="G53354" s="7"/>
    </row>
    <row r="53355" spans="7:7" x14ac:dyDescent="0.25">
      <c r="G53355" s="7"/>
    </row>
    <row r="53356" spans="7:7" x14ac:dyDescent="0.25">
      <c r="G53356" s="7"/>
    </row>
    <row r="53357" spans="7:7" x14ac:dyDescent="0.25">
      <c r="G53357" s="7"/>
    </row>
    <row r="53358" spans="7:7" x14ac:dyDescent="0.25">
      <c r="G53358" s="7"/>
    </row>
    <row r="53359" spans="7:7" x14ac:dyDescent="0.25">
      <c r="G53359" s="7"/>
    </row>
    <row r="53360" spans="7:7" x14ac:dyDescent="0.25">
      <c r="G53360" s="7"/>
    </row>
    <row r="53361" spans="7:7" x14ac:dyDescent="0.25">
      <c r="G53361" s="7"/>
    </row>
    <row r="53362" spans="7:7" x14ac:dyDescent="0.25">
      <c r="G53362" s="7"/>
    </row>
    <row r="53363" spans="7:7" x14ac:dyDescent="0.25">
      <c r="G53363" s="7"/>
    </row>
    <row r="53364" spans="7:7" x14ac:dyDescent="0.25">
      <c r="G53364" s="7"/>
    </row>
    <row r="53365" spans="7:7" x14ac:dyDescent="0.25">
      <c r="G53365" s="7"/>
    </row>
    <row r="53366" spans="7:7" x14ac:dyDescent="0.25">
      <c r="G53366" s="7"/>
    </row>
    <row r="53367" spans="7:7" x14ac:dyDescent="0.25">
      <c r="G53367" s="7"/>
    </row>
    <row r="53368" spans="7:7" x14ac:dyDescent="0.25">
      <c r="G53368" s="7"/>
    </row>
    <row r="53369" spans="7:7" x14ac:dyDescent="0.25">
      <c r="G53369" s="7"/>
    </row>
    <row r="53370" spans="7:7" x14ac:dyDescent="0.25">
      <c r="G53370" s="7"/>
    </row>
    <row r="53371" spans="7:7" x14ac:dyDescent="0.25">
      <c r="G53371" s="7"/>
    </row>
    <row r="53372" spans="7:7" x14ac:dyDescent="0.25">
      <c r="G53372" s="7"/>
    </row>
    <row r="53373" spans="7:7" x14ac:dyDescent="0.25">
      <c r="G53373" s="7"/>
    </row>
    <row r="53374" spans="7:7" x14ac:dyDescent="0.25">
      <c r="G53374" s="7"/>
    </row>
    <row r="53375" spans="7:7" x14ac:dyDescent="0.25">
      <c r="G53375" s="7"/>
    </row>
    <row r="53376" spans="7:7" x14ac:dyDescent="0.25">
      <c r="G53376" s="7"/>
    </row>
    <row r="53377" spans="7:7" x14ac:dyDescent="0.25">
      <c r="G53377" s="7"/>
    </row>
    <row r="53378" spans="7:7" x14ac:dyDescent="0.25">
      <c r="G53378" s="7"/>
    </row>
    <row r="53379" spans="7:7" x14ac:dyDescent="0.25">
      <c r="G53379" s="7"/>
    </row>
    <row r="53380" spans="7:7" x14ac:dyDescent="0.25">
      <c r="G53380" s="7"/>
    </row>
    <row r="53381" spans="7:7" x14ac:dyDescent="0.25">
      <c r="G53381" s="7"/>
    </row>
    <row r="53382" spans="7:7" x14ac:dyDescent="0.25">
      <c r="G53382" s="7"/>
    </row>
    <row r="53383" spans="7:7" x14ac:dyDescent="0.25">
      <c r="G53383" s="7"/>
    </row>
    <row r="53384" spans="7:7" x14ac:dyDescent="0.25">
      <c r="G53384" s="7"/>
    </row>
    <row r="53385" spans="7:7" x14ac:dyDescent="0.25">
      <c r="G53385" s="7"/>
    </row>
    <row r="53386" spans="7:7" x14ac:dyDescent="0.25">
      <c r="G53386" s="7"/>
    </row>
    <row r="53387" spans="7:7" x14ac:dyDescent="0.25">
      <c r="G53387" s="7"/>
    </row>
    <row r="53388" spans="7:7" x14ac:dyDescent="0.25">
      <c r="G53388" s="7"/>
    </row>
    <row r="53389" spans="7:7" x14ac:dyDescent="0.25">
      <c r="G53389" s="7"/>
    </row>
    <row r="53390" spans="7:7" x14ac:dyDescent="0.25">
      <c r="G53390" s="7"/>
    </row>
    <row r="53391" spans="7:7" x14ac:dyDescent="0.25">
      <c r="G53391" s="7"/>
    </row>
    <row r="53392" spans="7:7" x14ac:dyDescent="0.25">
      <c r="G53392" s="7"/>
    </row>
    <row r="53393" spans="7:7" x14ac:dyDescent="0.25">
      <c r="G53393" s="7"/>
    </row>
    <row r="53394" spans="7:7" x14ac:dyDescent="0.25">
      <c r="G53394" s="7"/>
    </row>
    <row r="53395" spans="7:7" x14ac:dyDescent="0.25">
      <c r="G53395" s="7"/>
    </row>
    <row r="53396" spans="7:7" x14ac:dyDescent="0.25">
      <c r="G53396" s="7"/>
    </row>
    <row r="53397" spans="7:7" x14ac:dyDescent="0.25">
      <c r="G53397" s="7"/>
    </row>
    <row r="53398" spans="7:7" x14ac:dyDescent="0.25">
      <c r="G53398" s="7"/>
    </row>
    <row r="53399" spans="7:7" x14ac:dyDescent="0.25">
      <c r="G53399" s="7"/>
    </row>
    <row r="53400" spans="7:7" x14ac:dyDescent="0.25">
      <c r="G53400" s="7"/>
    </row>
    <row r="53401" spans="7:7" x14ac:dyDescent="0.25">
      <c r="G53401" s="7"/>
    </row>
    <row r="53402" spans="7:7" x14ac:dyDescent="0.25">
      <c r="G53402" s="7"/>
    </row>
    <row r="53403" spans="7:7" x14ac:dyDescent="0.25">
      <c r="G53403" s="7"/>
    </row>
    <row r="53404" spans="7:7" x14ac:dyDescent="0.25">
      <c r="G53404" s="7"/>
    </row>
    <row r="53405" spans="7:7" x14ac:dyDescent="0.25">
      <c r="G53405" s="7"/>
    </row>
    <row r="53406" spans="7:7" x14ac:dyDescent="0.25">
      <c r="G53406" s="7"/>
    </row>
    <row r="53407" spans="7:7" x14ac:dyDescent="0.25">
      <c r="G53407" s="7"/>
    </row>
    <row r="53408" spans="7:7" x14ac:dyDescent="0.25">
      <c r="G53408" s="7"/>
    </row>
    <row r="53409" spans="7:7" x14ac:dyDescent="0.25">
      <c r="G53409" s="7"/>
    </row>
    <row r="53410" spans="7:7" x14ac:dyDescent="0.25">
      <c r="G53410" s="7"/>
    </row>
    <row r="53411" spans="7:7" x14ac:dyDescent="0.25">
      <c r="G53411" s="7"/>
    </row>
    <row r="53412" spans="7:7" x14ac:dyDescent="0.25">
      <c r="G53412" s="7"/>
    </row>
    <row r="53413" spans="7:7" x14ac:dyDescent="0.25">
      <c r="G53413" s="7"/>
    </row>
    <row r="53414" spans="7:7" x14ac:dyDescent="0.25">
      <c r="G53414" s="7"/>
    </row>
    <row r="53415" spans="7:7" x14ac:dyDescent="0.25">
      <c r="G53415" s="7"/>
    </row>
    <row r="53416" spans="7:7" x14ac:dyDescent="0.25">
      <c r="G53416" s="7"/>
    </row>
    <row r="53417" spans="7:7" x14ac:dyDescent="0.25">
      <c r="G53417" s="7"/>
    </row>
    <row r="53418" spans="7:7" x14ac:dyDescent="0.25">
      <c r="G53418" s="7"/>
    </row>
    <row r="53419" spans="7:7" x14ac:dyDescent="0.25">
      <c r="G53419" s="7"/>
    </row>
    <row r="53420" spans="7:7" x14ac:dyDescent="0.25">
      <c r="G53420" s="7"/>
    </row>
    <row r="53421" spans="7:7" x14ac:dyDescent="0.25">
      <c r="G53421" s="7"/>
    </row>
    <row r="53422" spans="7:7" x14ac:dyDescent="0.25">
      <c r="G53422" s="7"/>
    </row>
    <row r="53423" spans="7:7" x14ac:dyDescent="0.25">
      <c r="G53423" s="7"/>
    </row>
    <row r="53424" spans="7:7" x14ac:dyDescent="0.25">
      <c r="G53424" s="7"/>
    </row>
    <row r="53425" spans="7:7" x14ac:dyDescent="0.25">
      <c r="G53425" s="7"/>
    </row>
    <row r="53426" spans="7:7" x14ac:dyDescent="0.25">
      <c r="G53426" s="7"/>
    </row>
    <row r="53427" spans="7:7" x14ac:dyDescent="0.25">
      <c r="G53427" s="7"/>
    </row>
    <row r="53428" spans="7:7" x14ac:dyDescent="0.25">
      <c r="G53428" s="7"/>
    </row>
    <row r="53429" spans="7:7" x14ac:dyDescent="0.25">
      <c r="G53429" s="7"/>
    </row>
    <row r="53430" spans="7:7" x14ac:dyDescent="0.25">
      <c r="G53430" s="7"/>
    </row>
    <row r="53431" spans="7:7" x14ac:dyDescent="0.25">
      <c r="G53431" s="7"/>
    </row>
    <row r="53432" spans="7:7" x14ac:dyDescent="0.25">
      <c r="G53432" s="7"/>
    </row>
    <row r="53433" spans="7:7" x14ac:dyDescent="0.25">
      <c r="G53433" s="7"/>
    </row>
    <row r="53434" spans="7:7" x14ac:dyDescent="0.25">
      <c r="G53434" s="7"/>
    </row>
    <row r="53435" spans="7:7" x14ac:dyDescent="0.25">
      <c r="G53435" s="7"/>
    </row>
    <row r="53436" spans="7:7" x14ac:dyDescent="0.25">
      <c r="G53436" s="7"/>
    </row>
    <row r="53437" spans="7:7" x14ac:dyDescent="0.25">
      <c r="G53437" s="7"/>
    </row>
    <row r="53438" spans="7:7" x14ac:dyDescent="0.25">
      <c r="G53438" s="7"/>
    </row>
    <row r="53439" spans="7:7" x14ac:dyDescent="0.25">
      <c r="G53439" s="7"/>
    </row>
    <row r="53440" spans="7:7" x14ac:dyDescent="0.25">
      <c r="G53440" s="7"/>
    </row>
    <row r="53441" spans="7:7" x14ac:dyDescent="0.25">
      <c r="G53441" s="7"/>
    </row>
    <row r="53442" spans="7:7" x14ac:dyDescent="0.25">
      <c r="G53442" s="7"/>
    </row>
    <row r="53443" spans="7:7" x14ac:dyDescent="0.25">
      <c r="G53443" s="7"/>
    </row>
    <row r="53444" spans="7:7" x14ac:dyDescent="0.25">
      <c r="G53444" s="7"/>
    </row>
    <row r="53445" spans="7:7" x14ac:dyDescent="0.25">
      <c r="G53445" s="7"/>
    </row>
    <row r="53446" spans="7:7" x14ac:dyDescent="0.25">
      <c r="G53446" s="7"/>
    </row>
    <row r="53447" spans="7:7" x14ac:dyDescent="0.25">
      <c r="G53447" s="7"/>
    </row>
    <row r="53448" spans="7:7" x14ac:dyDescent="0.25">
      <c r="G53448" s="7"/>
    </row>
    <row r="53449" spans="7:7" x14ac:dyDescent="0.25">
      <c r="G53449" s="7"/>
    </row>
    <row r="53450" spans="7:7" x14ac:dyDescent="0.25">
      <c r="G53450" s="7"/>
    </row>
    <row r="53451" spans="7:7" x14ac:dyDescent="0.25">
      <c r="G53451" s="7"/>
    </row>
    <row r="53452" spans="7:7" x14ac:dyDescent="0.25">
      <c r="G53452" s="7"/>
    </row>
    <row r="53453" spans="7:7" x14ac:dyDescent="0.25">
      <c r="G53453" s="7"/>
    </row>
    <row r="53454" spans="7:7" x14ac:dyDescent="0.25">
      <c r="G53454" s="7"/>
    </row>
    <row r="53455" spans="7:7" x14ac:dyDescent="0.25">
      <c r="G53455" s="7"/>
    </row>
    <row r="53456" spans="7:7" x14ac:dyDescent="0.25">
      <c r="G53456" s="7"/>
    </row>
    <row r="53457" spans="7:7" x14ac:dyDescent="0.25">
      <c r="G53457" s="7"/>
    </row>
    <row r="53458" spans="7:7" x14ac:dyDescent="0.25">
      <c r="G53458" s="7"/>
    </row>
    <row r="53459" spans="7:7" x14ac:dyDescent="0.25">
      <c r="G53459" s="7"/>
    </row>
    <row r="53460" spans="7:7" x14ac:dyDescent="0.25">
      <c r="G53460" s="7"/>
    </row>
    <row r="53461" spans="7:7" x14ac:dyDescent="0.25">
      <c r="G53461" s="7"/>
    </row>
    <row r="53462" spans="7:7" x14ac:dyDescent="0.25">
      <c r="G53462" s="7"/>
    </row>
    <row r="53463" spans="7:7" x14ac:dyDescent="0.25">
      <c r="G53463" s="7"/>
    </row>
    <row r="53464" spans="7:7" x14ac:dyDescent="0.25">
      <c r="G53464" s="7"/>
    </row>
    <row r="53465" spans="7:7" x14ac:dyDescent="0.25">
      <c r="G53465" s="7"/>
    </row>
    <row r="53466" spans="7:7" x14ac:dyDescent="0.25">
      <c r="G53466" s="7"/>
    </row>
    <row r="53467" spans="7:7" x14ac:dyDescent="0.25">
      <c r="G53467" s="7"/>
    </row>
    <row r="53468" spans="7:7" x14ac:dyDescent="0.25">
      <c r="G53468" s="7"/>
    </row>
    <row r="53469" spans="7:7" x14ac:dyDescent="0.25">
      <c r="G53469" s="7"/>
    </row>
    <row r="53470" spans="7:7" x14ac:dyDescent="0.25">
      <c r="G53470" s="7"/>
    </row>
    <row r="53471" spans="7:7" x14ac:dyDescent="0.25">
      <c r="G53471" s="7"/>
    </row>
    <row r="53472" spans="7:7" x14ac:dyDescent="0.25">
      <c r="G53472" s="7"/>
    </row>
    <row r="53473" spans="7:7" x14ac:dyDescent="0.25">
      <c r="G53473" s="7"/>
    </row>
    <row r="53474" spans="7:7" x14ac:dyDescent="0.25">
      <c r="G53474" s="7"/>
    </row>
    <row r="53475" spans="7:7" x14ac:dyDescent="0.25">
      <c r="G53475" s="7"/>
    </row>
    <row r="53476" spans="7:7" x14ac:dyDescent="0.25">
      <c r="G53476" s="7"/>
    </row>
    <row r="53477" spans="7:7" x14ac:dyDescent="0.25">
      <c r="G53477" s="7"/>
    </row>
    <row r="53478" spans="7:7" x14ac:dyDescent="0.25">
      <c r="G53478" s="7"/>
    </row>
    <row r="53479" spans="7:7" x14ac:dyDescent="0.25">
      <c r="G53479" s="7"/>
    </row>
    <row r="53480" spans="7:7" x14ac:dyDescent="0.25">
      <c r="G53480" s="7"/>
    </row>
    <row r="53481" spans="7:7" x14ac:dyDescent="0.25">
      <c r="G53481" s="7"/>
    </row>
    <row r="53482" spans="7:7" x14ac:dyDescent="0.25">
      <c r="G53482" s="7"/>
    </row>
    <row r="53483" spans="7:7" x14ac:dyDescent="0.25">
      <c r="G53483" s="7"/>
    </row>
    <row r="53484" spans="7:7" x14ac:dyDescent="0.25">
      <c r="G53484" s="7"/>
    </row>
    <row r="53485" spans="7:7" x14ac:dyDescent="0.25">
      <c r="G53485" s="7"/>
    </row>
    <row r="53486" spans="7:7" x14ac:dyDescent="0.25">
      <c r="G53486" s="7"/>
    </row>
    <row r="53487" spans="7:7" x14ac:dyDescent="0.25">
      <c r="G53487" s="7"/>
    </row>
    <row r="53488" spans="7:7" x14ac:dyDescent="0.25">
      <c r="G53488" s="7"/>
    </row>
    <row r="53489" spans="7:7" x14ac:dyDescent="0.25">
      <c r="G53489" s="7"/>
    </row>
    <row r="53490" spans="7:7" x14ac:dyDescent="0.25">
      <c r="G53490" s="7"/>
    </row>
    <row r="53491" spans="7:7" x14ac:dyDescent="0.25">
      <c r="G53491" s="7"/>
    </row>
    <row r="53492" spans="7:7" x14ac:dyDescent="0.25">
      <c r="G53492" s="7"/>
    </row>
    <row r="53493" spans="7:7" x14ac:dyDescent="0.25">
      <c r="G53493" s="7"/>
    </row>
    <row r="53494" spans="7:7" x14ac:dyDescent="0.25">
      <c r="G53494" s="7"/>
    </row>
    <row r="53495" spans="7:7" x14ac:dyDescent="0.25">
      <c r="G53495" s="7"/>
    </row>
    <row r="53496" spans="7:7" x14ac:dyDescent="0.25">
      <c r="G53496" s="7"/>
    </row>
    <row r="53497" spans="7:7" x14ac:dyDescent="0.25">
      <c r="G53497" s="7"/>
    </row>
    <row r="53498" spans="7:7" x14ac:dyDescent="0.25">
      <c r="G53498" s="7"/>
    </row>
    <row r="53499" spans="7:7" x14ac:dyDescent="0.25">
      <c r="G53499" s="7"/>
    </row>
    <row r="53500" spans="7:7" x14ac:dyDescent="0.25">
      <c r="G53500" s="7"/>
    </row>
    <row r="53501" spans="7:7" x14ac:dyDescent="0.25">
      <c r="G53501" s="7"/>
    </row>
    <row r="53502" spans="7:7" x14ac:dyDescent="0.25">
      <c r="G53502" s="7"/>
    </row>
    <row r="53503" spans="7:7" x14ac:dyDescent="0.25">
      <c r="G53503" s="7"/>
    </row>
    <row r="53504" spans="7:7" x14ac:dyDescent="0.25">
      <c r="G53504" s="7"/>
    </row>
    <row r="53505" spans="7:7" x14ac:dyDescent="0.25">
      <c r="G53505" s="7"/>
    </row>
    <row r="53506" spans="7:7" x14ac:dyDescent="0.25">
      <c r="G53506" s="7"/>
    </row>
    <row r="53507" spans="7:7" x14ac:dyDescent="0.25">
      <c r="G53507" s="7"/>
    </row>
    <row r="53508" spans="7:7" x14ac:dyDescent="0.25">
      <c r="G53508" s="7"/>
    </row>
    <row r="53509" spans="7:7" x14ac:dyDescent="0.25">
      <c r="G53509" s="7"/>
    </row>
    <row r="53510" spans="7:7" x14ac:dyDescent="0.25">
      <c r="G53510" s="7"/>
    </row>
    <row r="53511" spans="7:7" x14ac:dyDescent="0.25">
      <c r="G53511" s="7"/>
    </row>
    <row r="53512" spans="7:7" x14ac:dyDescent="0.25">
      <c r="G53512" s="7"/>
    </row>
    <row r="53513" spans="7:7" x14ac:dyDescent="0.25">
      <c r="G53513" s="7"/>
    </row>
    <row r="53514" spans="7:7" x14ac:dyDescent="0.25">
      <c r="G53514" s="7"/>
    </row>
    <row r="53515" spans="7:7" x14ac:dyDescent="0.25">
      <c r="G53515" s="7"/>
    </row>
    <row r="53516" spans="7:7" x14ac:dyDescent="0.25">
      <c r="G53516" s="7"/>
    </row>
    <row r="53517" spans="7:7" x14ac:dyDescent="0.25">
      <c r="G53517" s="7"/>
    </row>
    <row r="53518" spans="7:7" x14ac:dyDescent="0.25">
      <c r="G53518" s="7"/>
    </row>
    <row r="53519" spans="7:7" x14ac:dyDescent="0.25">
      <c r="G53519" s="7"/>
    </row>
    <row r="53520" spans="7:7" x14ac:dyDescent="0.25">
      <c r="G53520" s="7"/>
    </row>
    <row r="53521" spans="7:7" x14ac:dyDescent="0.25">
      <c r="G53521" s="7"/>
    </row>
    <row r="53522" spans="7:7" x14ac:dyDescent="0.25">
      <c r="G53522" s="7"/>
    </row>
    <row r="53523" spans="7:7" x14ac:dyDescent="0.25">
      <c r="G53523" s="7"/>
    </row>
    <row r="53524" spans="7:7" x14ac:dyDescent="0.25">
      <c r="G53524" s="7"/>
    </row>
    <row r="53525" spans="7:7" x14ac:dyDescent="0.25">
      <c r="G53525" s="7"/>
    </row>
    <row r="53526" spans="7:7" x14ac:dyDescent="0.25">
      <c r="G53526" s="7"/>
    </row>
    <row r="53527" spans="7:7" x14ac:dyDescent="0.25">
      <c r="G53527" s="7"/>
    </row>
    <row r="53528" spans="7:7" x14ac:dyDescent="0.25">
      <c r="G53528" s="7"/>
    </row>
    <row r="53529" spans="7:7" x14ac:dyDescent="0.25">
      <c r="G53529" s="7"/>
    </row>
    <row r="53530" spans="7:7" x14ac:dyDescent="0.25">
      <c r="G53530" s="7"/>
    </row>
    <row r="53531" spans="7:7" x14ac:dyDescent="0.25">
      <c r="G53531" s="7"/>
    </row>
    <row r="53532" spans="7:7" x14ac:dyDescent="0.25">
      <c r="G53532" s="7"/>
    </row>
    <row r="53533" spans="7:7" x14ac:dyDescent="0.25">
      <c r="G53533" s="7"/>
    </row>
    <row r="53534" spans="7:7" x14ac:dyDescent="0.25">
      <c r="G53534" s="7"/>
    </row>
    <row r="53535" spans="7:7" x14ac:dyDescent="0.25">
      <c r="G53535" s="7"/>
    </row>
    <row r="53536" spans="7:7" x14ac:dyDescent="0.25">
      <c r="G53536" s="7"/>
    </row>
    <row r="53537" spans="7:7" x14ac:dyDescent="0.25">
      <c r="G53537" s="7"/>
    </row>
    <row r="53538" spans="7:7" x14ac:dyDescent="0.25">
      <c r="G53538" s="7"/>
    </row>
    <row r="53539" spans="7:7" x14ac:dyDescent="0.25">
      <c r="G53539" s="7"/>
    </row>
    <row r="53540" spans="7:7" x14ac:dyDescent="0.25">
      <c r="G53540" s="7"/>
    </row>
    <row r="53541" spans="7:7" x14ac:dyDescent="0.25">
      <c r="G53541" s="7"/>
    </row>
    <row r="53542" spans="7:7" x14ac:dyDescent="0.25">
      <c r="G53542" s="7"/>
    </row>
    <row r="53543" spans="7:7" x14ac:dyDescent="0.25">
      <c r="G53543" s="7"/>
    </row>
    <row r="53544" spans="7:7" x14ac:dyDescent="0.25">
      <c r="G53544" s="7"/>
    </row>
    <row r="53545" spans="7:7" x14ac:dyDescent="0.25">
      <c r="G53545" s="7"/>
    </row>
    <row r="53546" spans="7:7" x14ac:dyDescent="0.25">
      <c r="G53546" s="7"/>
    </row>
    <row r="53547" spans="7:7" x14ac:dyDescent="0.25">
      <c r="G53547" s="7"/>
    </row>
    <row r="53548" spans="7:7" x14ac:dyDescent="0.25">
      <c r="G53548" s="7"/>
    </row>
    <row r="53549" spans="7:7" x14ac:dyDescent="0.25">
      <c r="G53549" s="7"/>
    </row>
    <row r="53550" spans="7:7" x14ac:dyDescent="0.25">
      <c r="G53550" s="7"/>
    </row>
    <row r="53551" spans="7:7" x14ac:dyDescent="0.25">
      <c r="G53551" s="7"/>
    </row>
    <row r="53552" spans="7:7" x14ac:dyDescent="0.25">
      <c r="G53552" s="7"/>
    </row>
    <row r="53553" spans="7:7" x14ac:dyDescent="0.25">
      <c r="G53553" s="7"/>
    </row>
    <row r="53554" spans="7:7" x14ac:dyDescent="0.25">
      <c r="G53554" s="7"/>
    </row>
    <row r="53555" spans="7:7" x14ac:dyDescent="0.25">
      <c r="G53555" s="7"/>
    </row>
    <row r="53556" spans="7:7" x14ac:dyDescent="0.25">
      <c r="G53556" s="7"/>
    </row>
    <row r="53557" spans="7:7" x14ac:dyDescent="0.25">
      <c r="G53557" s="7"/>
    </row>
    <row r="53558" spans="7:7" x14ac:dyDescent="0.25">
      <c r="G53558" s="7"/>
    </row>
    <row r="53559" spans="7:7" x14ac:dyDescent="0.25">
      <c r="G53559" s="7"/>
    </row>
    <row r="53560" spans="7:7" x14ac:dyDescent="0.25">
      <c r="G53560" s="7"/>
    </row>
    <row r="53561" spans="7:7" x14ac:dyDescent="0.25">
      <c r="G53561" s="7"/>
    </row>
    <row r="53562" spans="7:7" x14ac:dyDescent="0.25">
      <c r="G53562" s="7"/>
    </row>
    <row r="53563" spans="7:7" x14ac:dyDescent="0.25">
      <c r="G53563" s="7"/>
    </row>
    <row r="53564" spans="7:7" x14ac:dyDescent="0.25">
      <c r="G53564" s="7"/>
    </row>
    <row r="53565" spans="7:7" x14ac:dyDescent="0.25">
      <c r="G53565" s="7"/>
    </row>
    <row r="53566" spans="7:7" x14ac:dyDescent="0.25">
      <c r="G53566" s="7"/>
    </row>
    <row r="53567" spans="7:7" x14ac:dyDescent="0.25">
      <c r="G53567" s="7"/>
    </row>
    <row r="53568" spans="7:7" x14ac:dyDescent="0.25">
      <c r="G53568" s="7"/>
    </row>
    <row r="53569" spans="7:7" x14ac:dyDescent="0.25">
      <c r="G53569" s="7"/>
    </row>
    <row r="53570" spans="7:7" x14ac:dyDescent="0.25">
      <c r="G53570" s="7"/>
    </row>
    <row r="53571" spans="7:7" x14ac:dyDescent="0.25">
      <c r="G53571" s="7"/>
    </row>
    <row r="53572" spans="7:7" x14ac:dyDescent="0.25">
      <c r="G53572" s="7"/>
    </row>
    <row r="53573" spans="7:7" x14ac:dyDescent="0.25">
      <c r="G53573" s="7"/>
    </row>
    <row r="53574" spans="7:7" x14ac:dyDescent="0.25">
      <c r="G53574" s="7"/>
    </row>
    <row r="53575" spans="7:7" x14ac:dyDescent="0.25">
      <c r="G53575" s="7"/>
    </row>
    <row r="53576" spans="7:7" x14ac:dyDescent="0.25">
      <c r="G53576" s="7"/>
    </row>
    <row r="53577" spans="7:7" x14ac:dyDescent="0.25">
      <c r="G53577" s="7"/>
    </row>
    <row r="53578" spans="7:7" x14ac:dyDescent="0.25">
      <c r="G53578" s="7"/>
    </row>
    <row r="53579" spans="7:7" x14ac:dyDescent="0.25">
      <c r="G53579" s="7"/>
    </row>
    <row r="53580" spans="7:7" x14ac:dyDescent="0.25">
      <c r="G53580" s="7"/>
    </row>
    <row r="53581" spans="7:7" x14ac:dyDescent="0.25">
      <c r="G53581" s="7"/>
    </row>
    <row r="53582" spans="7:7" x14ac:dyDescent="0.25">
      <c r="G53582" s="7"/>
    </row>
    <row r="53583" spans="7:7" x14ac:dyDescent="0.25">
      <c r="G53583" s="7"/>
    </row>
    <row r="53584" spans="7:7" x14ac:dyDescent="0.25">
      <c r="G53584" s="7"/>
    </row>
    <row r="53585" spans="7:7" x14ac:dyDescent="0.25">
      <c r="G53585" s="7"/>
    </row>
    <row r="53586" spans="7:7" x14ac:dyDescent="0.25">
      <c r="G53586" s="7"/>
    </row>
    <row r="53587" spans="7:7" x14ac:dyDescent="0.25">
      <c r="G53587" s="7"/>
    </row>
    <row r="53588" spans="7:7" x14ac:dyDescent="0.25">
      <c r="G53588" s="7"/>
    </row>
    <row r="53589" spans="7:7" x14ac:dyDescent="0.25">
      <c r="G53589" s="7"/>
    </row>
    <row r="53590" spans="7:7" x14ac:dyDescent="0.25">
      <c r="G53590" s="7"/>
    </row>
    <row r="53591" spans="7:7" x14ac:dyDescent="0.25">
      <c r="G53591" s="7"/>
    </row>
    <row r="53592" spans="7:7" x14ac:dyDescent="0.25">
      <c r="G53592" s="7"/>
    </row>
    <row r="53593" spans="7:7" x14ac:dyDescent="0.25">
      <c r="G53593" s="7"/>
    </row>
    <row r="53594" spans="7:7" x14ac:dyDescent="0.25">
      <c r="G53594" s="7"/>
    </row>
    <row r="53595" spans="7:7" x14ac:dyDescent="0.25">
      <c r="G53595" s="7"/>
    </row>
    <row r="53596" spans="7:7" x14ac:dyDescent="0.25">
      <c r="G53596" s="7"/>
    </row>
    <row r="53597" spans="7:7" x14ac:dyDescent="0.25">
      <c r="G53597" s="7"/>
    </row>
    <row r="53598" spans="7:7" x14ac:dyDescent="0.25">
      <c r="G53598" s="7"/>
    </row>
    <row r="53599" spans="7:7" x14ac:dyDescent="0.25">
      <c r="G53599" s="7"/>
    </row>
    <row r="53600" spans="7:7" x14ac:dyDescent="0.25">
      <c r="G53600" s="7"/>
    </row>
    <row r="53601" spans="7:7" x14ac:dyDescent="0.25">
      <c r="G53601" s="7"/>
    </row>
    <row r="53602" spans="7:7" x14ac:dyDescent="0.25">
      <c r="G53602" s="7"/>
    </row>
    <row r="53603" spans="7:7" x14ac:dyDescent="0.25">
      <c r="G53603" s="7"/>
    </row>
    <row r="53604" spans="7:7" x14ac:dyDescent="0.25">
      <c r="G53604" s="7"/>
    </row>
    <row r="53605" spans="7:7" x14ac:dyDescent="0.25">
      <c r="G53605" s="7"/>
    </row>
    <row r="53606" spans="7:7" x14ac:dyDescent="0.25">
      <c r="G53606" s="7"/>
    </row>
    <row r="53607" spans="7:7" x14ac:dyDescent="0.25">
      <c r="G53607" s="7"/>
    </row>
    <row r="53608" spans="7:7" x14ac:dyDescent="0.25">
      <c r="G53608" s="7"/>
    </row>
    <row r="53609" spans="7:7" x14ac:dyDescent="0.25">
      <c r="G53609" s="7"/>
    </row>
    <row r="53610" spans="7:7" x14ac:dyDescent="0.25">
      <c r="G53610" s="7"/>
    </row>
    <row r="53611" spans="7:7" x14ac:dyDescent="0.25">
      <c r="G53611" s="7"/>
    </row>
    <row r="53612" spans="7:7" x14ac:dyDescent="0.25">
      <c r="G53612" s="7"/>
    </row>
    <row r="53613" spans="7:7" x14ac:dyDescent="0.25">
      <c r="G53613" s="7"/>
    </row>
    <row r="53614" spans="7:7" x14ac:dyDescent="0.25">
      <c r="G53614" s="7"/>
    </row>
    <row r="53615" spans="7:7" x14ac:dyDescent="0.25">
      <c r="G53615" s="7"/>
    </row>
    <row r="53616" spans="7:7" x14ac:dyDescent="0.25">
      <c r="G53616" s="7"/>
    </row>
    <row r="53617" spans="7:7" x14ac:dyDescent="0.25">
      <c r="G53617" s="7"/>
    </row>
    <row r="53618" spans="7:7" x14ac:dyDescent="0.25">
      <c r="G53618" s="7"/>
    </row>
    <row r="53619" spans="7:7" x14ac:dyDescent="0.25">
      <c r="G53619" s="7"/>
    </row>
    <row r="53620" spans="7:7" x14ac:dyDescent="0.25">
      <c r="G53620" s="7"/>
    </row>
    <row r="53621" spans="7:7" x14ac:dyDescent="0.25">
      <c r="G53621" s="7"/>
    </row>
    <row r="53622" spans="7:7" x14ac:dyDescent="0.25">
      <c r="G53622" s="7"/>
    </row>
    <row r="53623" spans="7:7" x14ac:dyDescent="0.25">
      <c r="G53623" s="7"/>
    </row>
    <row r="53624" spans="7:7" x14ac:dyDescent="0.25">
      <c r="G53624" s="7"/>
    </row>
    <row r="53625" spans="7:7" x14ac:dyDescent="0.25">
      <c r="G53625" s="7"/>
    </row>
    <row r="53626" spans="7:7" x14ac:dyDescent="0.25">
      <c r="G53626" s="7"/>
    </row>
    <row r="53627" spans="7:7" x14ac:dyDescent="0.25">
      <c r="G53627" s="7"/>
    </row>
    <row r="53628" spans="7:7" x14ac:dyDescent="0.25">
      <c r="G53628" s="7"/>
    </row>
    <row r="53629" spans="7:7" x14ac:dyDescent="0.25">
      <c r="G53629" s="7"/>
    </row>
    <row r="53630" spans="7:7" x14ac:dyDescent="0.25">
      <c r="G53630" s="7"/>
    </row>
    <row r="53631" spans="7:7" x14ac:dyDescent="0.25">
      <c r="G53631" s="7"/>
    </row>
    <row r="53632" spans="7:7" x14ac:dyDescent="0.25">
      <c r="G53632" s="7"/>
    </row>
    <row r="53633" spans="7:7" x14ac:dyDescent="0.25">
      <c r="G53633" s="7"/>
    </row>
    <row r="53634" spans="7:7" x14ac:dyDescent="0.25">
      <c r="G53634" s="7"/>
    </row>
    <row r="53635" spans="7:7" x14ac:dyDescent="0.25">
      <c r="G53635" s="7"/>
    </row>
    <row r="53636" spans="7:7" x14ac:dyDescent="0.25">
      <c r="G53636" s="7"/>
    </row>
    <row r="53637" spans="7:7" x14ac:dyDescent="0.25">
      <c r="G53637" s="7"/>
    </row>
    <row r="53638" spans="7:7" x14ac:dyDescent="0.25">
      <c r="G53638" s="7"/>
    </row>
    <row r="53639" spans="7:7" x14ac:dyDescent="0.25">
      <c r="G53639" s="7"/>
    </row>
    <row r="53640" spans="7:7" x14ac:dyDescent="0.25">
      <c r="G53640" s="7"/>
    </row>
    <row r="53641" spans="7:7" x14ac:dyDescent="0.25">
      <c r="G53641" s="7"/>
    </row>
    <row r="53642" spans="7:7" x14ac:dyDescent="0.25">
      <c r="G53642" s="7"/>
    </row>
    <row r="53643" spans="7:7" x14ac:dyDescent="0.25">
      <c r="G53643" s="7"/>
    </row>
    <row r="53644" spans="7:7" x14ac:dyDescent="0.25">
      <c r="G53644" s="7"/>
    </row>
    <row r="53645" spans="7:7" x14ac:dyDescent="0.25">
      <c r="G53645" s="7"/>
    </row>
    <row r="53646" spans="7:7" x14ac:dyDescent="0.25">
      <c r="G53646" s="7"/>
    </row>
    <row r="53647" spans="7:7" x14ac:dyDescent="0.25">
      <c r="G53647" s="7"/>
    </row>
    <row r="53648" spans="7:7" x14ac:dyDescent="0.25">
      <c r="G53648" s="7"/>
    </row>
    <row r="53649" spans="7:7" x14ac:dyDescent="0.25">
      <c r="G53649" s="7"/>
    </row>
    <row r="53650" spans="7:7" x14ac:dyDescent="0.25">
      <c r="G53650" s="7"/>
    </row>
    <row r="53651" spans="7:7" x14ac:dyDescent="0.25">
      <c r="G53651" s="7"/>
    </row>
    <row r="53652" spans="7:7" x14ac:dyDescent="0.25">
      <c r="G53652" s="7"/>
    </row>
    <row r="53653" spans="7:7" x14ac:dyDescent="0.25">
      <c r="G53653" s="7"/>
    </row>
    <row r="53654" spans="7:7" x14ac:dyDescent="0.25">
      <c r="G53654" s="7"/>
    </row>
    <row r="53655" spans="7:7" x14ac:dyDescent="0.25">
      <c r="G53655" s="7"/>
    </row>
    <row r="53656" spans="7:7" x14ac:dyDescent="0.25">
      <c r="G53656" s="7"/>
    </row>
    <row r="53657" spans="7:7" x14ac:dyDescent="0.25">
      <c r="G53657" s="7"/>
    </row>
    <row r="53658" spans="7:7" x14ac:dyDescent="0.25">
      <c r="G53658" s="7"/>
    </row>
    <row r="53659" spans="7:7" x14ac:dyDescent="0.25">
      <c r="G53659" s="7"/>
    </row>
    <row r="53660" spans="7:7" x14ac:dyDescent="0.25">
      <c r="G53660" s="7"/>
    </row>
    <row r="53661" spans="7:7" x14ac:dyDescent="0.25">
      <c r="G53661" s="7"/>
    </row>
    <row r="53662" spans="7:7" x14ac:dyDescent="0.25">
      <c r="G53662" s="7"/>
    </row>
    <row r="53663" spans="7:7" x14ac:dyDescent="0.25">
      <c r="G53663" s="7"/>
    </row>
    <row r="53664" spans="7:7" x14ac:dyDescent="0.25">
      <c r="G53664" s="7"/>
    </row>
    <row r="53665" spans="7:7" x14ac:dyDescent="0.25">
      <c r="G53665" s="7"/>
    </row>
    <row r="53666" spans="7:7" x14ac:dyDescent="0.25">
      <c r="G53666" s="7"/>
    </row>
    <row r="53667" spans="7:7" x14ac:dyDescent="0.25">
      <c r="G53667" s="7"/>
    </row>
    <row r="53668" spans="7:7" x14ac:dyDescent="0.25">
      <c r="G53668" s="7"/>
    </row>
    <row r="53669" spans="7:7" x14ac:dyDescent="0.25">
      <c r="G53669" s="7"/>
    </row>
    <row r="53670" spans="7:7" x14ac:dyDescent="0.25">
      <c r="G53670" s="7"/>
    </row>
    <row r="53671" spans="7:7" x14ac:dyDescent="0.25">
      <c r="G53671" s="7"/>
    </row>
    <row r="53672" spans="7:7" x14ac:dyDescent="0.25">
      <c r="G53672" s="7"/>
    </row>
    <row r="53673" spans="7:7" x14ac:dyDescent="0.25">
      <c r="G53673" s="7"/>
    </row>
    <row r="53674" spans="7:7" x14ac:dyDescent="0.25">
      <c r="G53674" s="7"/>
    </row>
    <row r="53675" spans="7:7" x14ac:dyDescent="0.25">
      <c r="G53675" s="7"/>
    </row>
    <row r="53676" spans="7:7" x14ac:dyDescent="0.25">
      <c r="G53676" s="7"/>
    </row>
    <row r="53677" spans="7:7" x14ac:dyDescent="0.25">
      <c r="G53677" s="7"/>
    </row>
    <row r="53678" spans="7:7" x14ac:dyDescent="0.25">
      <c r="G53678" s="7"/>
    </row>
    <row r="53679" spans="7:7" x14ac:dyDescent="0.25">
      <c r="G53679" s="7"/>
    </row>
    <row r="53680" spans="7:7" x14ac:dyDescent="0.25">
      <c r="G53680" s="7"/>
    </row>
    <row r="53681" spans="7:7" x14ac:dyDescent="0.25">
      <c r="G53681" s="7"/>
    </row>
    <row r="53682" spans="7:7" x14ac:dyDescent="0.25">
      <c r="G53682" s="7"/>
    </row>
    <row r="53683" spans="7:7" x14ac:dyDescent="0.25">
      <c r="G53683" s="7"/>
    </row>
    <row r="53684" spans="7:7" x14ac:dyDescent="0.25">
      <c r="G53684" s="7"/>
    </row>
    <row r="53685" spans="7:7" x14ac:dyDescent="0.25">
      <c r="G53685" s="7"/>
    </row>
    <row r="53686" spans="7:7" x14ac:dyDescent="0.25">
      <c r="G53686" s="7"/>
    </row>
    <row r="53687" spans="7:7" x14ac:dyDescent="0.25">
      <c r="G53687" s="7"/>
    </row>
    <row r="53688" spans="7:7" x14ac:dyDescent="0.25">
      <c r="G53688" s="7"/>
    </row>
    <row r="53689" spans="7:7" x14ac:dyDescent="0.25">
      <c r="G53689" s="7"/>
    </row>
    <row r="53690" spans="7:7" x14ac:dyDescent="0.25">
      <c r="G53690" s="7"/>
    </row>
    <row r="53691" spans="7:7" x14ac:dyDescent="0.25">
      <c r="G53691" s="7"/>
    </row>
    <row r="53692" spans="7:7" x14ac:dyDescent="0.25">
      <c r="G53692" s="7"/>
    </row>
    <row r="53693" spans="7:7" x14ac:dyDescent="0.25">
      <c r="G53693" s="7"/>
    </row>
    <row r="53694" spans="7:7" x14ac:dyDescent="0.25">
      <c r="G53694" s="7"/>
    </row>
    <row r="53695" spans="7:7" x14ac:dyDescent="0.25">
      <c r="G53695" s="7"/>
    </row>
    <row r="53696" spans="7:7" x14ac:dyDescent="0.25">
      <c r="G53696" s="7"/>
    </row>
    <row r="53697" spans="7:7" x14ac:dyDescent="0.25">
      <c r="G53697" s="7"/>
    </row>
    <row r="53698" spans="7:7" x14ac:dyDescent="0.25">
      <c r="G53698" s="7"/>
    </row>
    <row r="53699" spans="7:7" x14ac:dyDescent="0.25">
      <c r="G53699" s="7"/>
    </row>
    <row r="53700" spans="7:7" x14ac:dyDescent="0.25">
      <c r="G53700" s="7"/>
    </row>
    <row r="53701" spans="7:7" x14ac:dyDescent="0.25">
      <c r="G53701" s="7"/>
    </row>
    <row r="53702" spans="7:7" x14ac:dyDescent="0.25">
      <c r="G53702" s="7"/>
    </row>
    <row r="53703" spans="7:7" x14ac:dyDescent="0.25">
      <c r="G53703" s="7"/>
    </row>
    <row r="53704" spans="7:7" x14ac:dyDescent="0.25">
      <c r="G53704" s="7"/>
    </row>
    <row r="53705" spans="7:7" x14ac:dyDescent="0.25">
      <c r="G53705" s="7"/>
    </row>
    <row r="53706" spans="7:7" x14ac:dyDescent="0.25">
      <c r="G53706" s="7"/>
    </row>
    <row r="53707" spans="7:7" x14ac:dyDescent="0.25">
      <c r="G53707" s="7"/>
    </row>
    <row r="53708" spans="7:7" x14ac:dyDescent="0.25">
      <c r="G53708" s="7"/>
    </row>
    <row r="53709" spans="7:7" x14ac:dyDescent="0.25">
      <c r="G53709" s="7"/>
    </row>
    <row r="53710" spans="7:7" x14ac:dyDescent="0.25">
      <c r="G53710" s="7"/>
    </row>
    <row r="53711" spans="7:7" x14ac:dyDescent="0.25">
      <c r="G53711" s="7"/>
    </row>
    <row r="53712" spans="7:7" x14ac:dyDescent="0.25">
      <c r="G53712" s="7"/>
    </row>
    <row r="53713" spans="7:7" x14ac:dyDescent="0.25">
      <c r="G53713" s="7"/>
    </row>
    <row r="53714" spans="7:7" x14ac:dyDescent="0.25">
      <c r="G53714" s="7"/>
    </row>
    <row r="53715" spans="7:7" x14ac:dyDescent="0.25">
      <c r="G53715" s="7"/>
    </row>
    <row r="53716" spans="7:7" x14ac:dyDescent="0.25">
      <c r="G53716" s="7"/>
    </row>
    <row r="53717" spans="7:7" x14ac:dyDescent="0.25">
      <c r="G53717" s="7"/>
    </row>
    <row r="53718" spans="7:7" x14ac:dyDescent="0.25">
      <c r="G53718" s="7"/>
    </row>
    <row r="53719" spans="7:7" x14ac:dyDescent="0.25">
      <c r="G53719" s="7"/>
    </row>
    <row r="53720" spans="7:7" x14ac:dyDescent="0.25">
      <c r="G53720" s="7"/>
    </row>
    <row r="53721" spans="7:7" x14ac:dyDescent="0.25">
      <c r="G53721" s="7"/>
    </row>
    <row r="53722" spans="7:7" x14ac:dyDescent="0.25">
      <c r="G53722" s="7"/>
    </row>
    <row r="53723" spans="7:7" x14ac:dyDescent="0.25">
      <c r="G53723" s="7"/>
    </row>
    <row r="53724" spans="7:7" x14ac:dyDescent="0.25">
      <c r="G53724" s="7"/>
    </row>
    <row r="53725" spans="7:7" x14ac:dyDescent="0.25">
      <c r="G53725" s="7"/>
    </row>
    <row r="53726" spans="7:7" x14ac:dyDescent="0.25">
      <c r="G53726" s="7"/>
    </row>
    <row r="53727" spans="7:7" x14ac:dyDescent="0.25">
      <c r="G53727" s="7"/>
    </row>
    <row r="53728" spans="7:7" x14ac:dyDescent="0.25">
      <c r="G53728" s="7"/>
    </row>
    <row r="53729" spans="7:7" x14ac:dyDescent="0.25">
      <c r="G53729" s="7"/>
    </row>
    <row r="53730" spans="7:7" x14ac:dyDescent="0.25">
      <c r="G53730" s="7"/>
    </row>
    <row r="53731" spans="7:7" x14ac:dyDescent="0.25">
      <c r="G53731" s="7"/>
    </row>
    <row r="53732" spans="7:7" x14ac:dyDescent="0.25">
      <c r="G53732" s="7"/>
    </row>
    <row r="53733" spans="7:7" x14ac:dyDescent="0.25">
      <c r="G53733" s="7"/>
    </row>
    <row r="53734" spans="7:7" x14ac:dyDescent="0.25">
      <c r="G53734" s="7"/>
    </row>
    <row r="53735" spans="7:7" x14ac:dyDescent="0.25">
      <c r="G53735" s="7"/>
    </row>
    <row r="53736" spans="7:7" x14ac:dyDescent="0.25">
      <c r="G53736" s="7"/>
    </row>
    <row r="53737" spans="7:7" x14ac:dyDescent="0.25">
      <c r="G53737" s="7"/>
    </row>
    <row r="53738" spans="7:7" x14ac:dyDescent="0.25">
      <c r="G53738" s="7"/>
    </row>
    <row r="53739" spans="7:7" x14ac:dyDescent="0.25">
      <c r="G53739" s="7"/>
    </row>
    <row r="53740" spans="7:7" x14ac:dyDescent="0.25">
      <c r="G53740" s="7"/>
    </row>
    <row r="53741" spans="7:7" x14ac:dyDescent="0.25">
      <c r="G53741" s="7"/>
    </row>
    <row r="53742" spans="7:7" x14ac:dyDescent="0.25">
      <c r="G53742" s="7"/>
    </row>
    <row r="53743" spans="7:7" x14ac:dyDescent="0.25">
      <c r="G53743" s="7"/>
    </row>
    <row r="53744" spans="7:7" x14ac:dyDescent="0.25">
      <c r="G53744" s="7"/>
    </row>
    <row r="53745" spans="7:7" x14ac:dyDescent="0.25">
      <c r="G53745" s="7"/>
    </row>
    <row r="53746" spans="7:7" x14ac:dyDescent="0.25">
      <c r="G53746" s="7"/>
    </row>
    <row r="53747" spans="7:7" x14ac:dyDescent="0.25">
      <c r="G53747" s="7"/>
    </row>
    <row r="53748" spans="7:7" x14ac:dyDescent="0.25">
      <c r="G53748" s="7"/>
    </row>
    <row r="53749" spans="7:7" x14ac:dyDescent="0.25">
      <c r="G53749" s="7"/>
    </row>
    <row r="53750" spans="7:7" x14ac:dyDescent="0.25">
      <c r="G53750" s="7"/>
    </row>
    <row r="53751" spans="7:7" x14ac:dyDescent="0.25">
      <c r="G53751" s="7"/>
    </row>
    <row r="53752" spans="7:7" x14ac:dyDescent="0.25">
      <c r="G53752" s="7"/>
    </row>
    <row r="53753" spans="7:7" x14ac:dyDescent="0.25">
      <c r="G53753" s="7"/>
    </row>
    <row r="53754" spans="7:7" x14ac:dyDescent="0.25">
      <c r="G53754" s="7"/>
    </row>
    <row r="53755" spans="7:7" x14ac:dyDescent="0.25">
      <c r="G53755" s="7"/>
    </row>
    <row r="53756" spans="7:7" x14ac:dyDescent="0.25">
      <c r="G53756" s="7"/>
    </row>
    <row r="53757" spans="7:7" x14ac:dyDescent="0.25">
      <c r="G53757" s="7"/>
    </row>
    <row r="53758" spans="7:7" x14ac:dyDescent="0.25">
      <c r="G53758" s="7"/>
    </row>
    <row r="53759" spans="7:7" x14ac:dyDescent="0.25">
      <c r="G53759" s="7"/>
    </row>
    <row r="53760" spans="7:7" x14ac:dyDescent="0.25">
      <c r="G53760" s="7"/>
    </row>
    <row r="53761" spans="7:7" x14ac:dyDescent="0.25">
      <c r="G53761" s="7"/>
    </row>
    <row r="53762" spans="7:7" x14ac:dyDescent="0.25">
      <c r="G53762" s="7"/>
    </row>
    <row r="53763" spans="7:7" x14ac:dyDescent="0.25">
      <c r="G53763" s="7"/>
    </row>
    <row r="53764" spans="7:7" x14ac:dyDescent="0.25">
      <c r="G53764" s="7"/>
    </row>
    <row r="53765" spans="7:7" x14ac:dyDescent="0.25">
      <c r="G53765" s="7"/>
    </row>
    <row r="53766" spans="7:7" x14ac:dyDescent="0.25">
      <c r="G53766" s="7"/>
    </row>
    <row r="53767" spans="7:7" x14ac:dyDescent="0.25">
      <c r="G53767" s="7"/>
    </row>
    <row r="53768" spans="7:7" x14ac:dyDescent="0.25">
      <c r="G53768" s="7"/>
    </row>
    <row r="53769" spans="7:7" x14ac:dyDescent="0.25">
      <c r="G53769" s="7"/>
    </row>
    <row r="53770" spans="7:7" x14ac:dyDescent="0.25">
      <c r="G53770" s="7"/>
    </row>
    <row r="53771" spans="7:7" x14ac:dyDescent="0.25">
      <c r="G53771" s="7"/>
    </row>
    <row r="53772" spans="7:7" x14ac:dyDescent="0.25">
      <c r="G53772" s="7"/>
    </row>
    <row r="53773" spans="7:7" x14ac:dyDescent="0.25">
      <c r="G53773" s="7"/>
    </row>
    <row r="53774" spans="7:7" x14ac:dyDescent="0.25">
      <c r="G53774" s="7"/>
    </row>
    <row r="53775" spans="7:7" x14ac:dyDescent="0.25">
      <c r="G53775" s="7"/>
    </row>
    <row r="53776" spans="7:7" x14ac:dyDescent="0.25">
      <c r="G53776" s="7"/>
    </row>
    <row r="53777" spans="7:7" x14ac:dyDescent="0.25">
      <c r="G53777" s="7"/>
    </row>
    <row r="53778" spans="7:7" x14ac:dyDescent="0.25">
      <c r="G53778" s="7"/>
    </row>
    <row r="53779" spans="7:7" x14ac:dyDescent="0.25">
      <c r="G53779" s="7"/>
    </row>
    <row r="53780" spans="7:7" x14ac:dyDescent="0.25">
      <c r="G53780" s="7"/>
    </row>
    <row r="53781" spans="7:7" x14ac:dyDescent="0.25">
      <c r="G53781" s="7"/>
    </row>
    <row r="53782" spans="7:7" x14ac:dyDescent="0.25">
      <c r="G53782" s="7"/>
    </row>
    <row r="53783" spans="7:7" x14ac:dyDescent="0.25">
      <c r="G53783" s="7"/>
    </row>
    <row r="53784" spans="7:7" x14ac:dyDescent="0.25">
      <c r="G53784" s="7"/>
    </row>
    <row r="53785" spans="7:7" x14ac:dyDescent="0.25">
      <c r="G53785" s="7"/>
    </row>
    <row r="53786" spans="7:7" x14ac:dyDescent="0.25">
      <c r="G53786" s="7"/>
    </row>
    <row r="53787" spans="7:7" x14ac:dyDescent="0.25">
      <c r="G53787" s="7"/>
    </row>
    <row r="53788" spans="7:7" x14ac:dyDescent="0.25">
      <c r="G53788" s="7"/>
    </row>
    <row r="53789" spans="7:7" x14ac:dyDescent="0.25">
      <c r="G53789" s="7"/>
    </row>
    <row r="53790" spans="7:7" x14ac:dyDescent="0.25">
      <c r="G53790" s="7"/>
    </row>
    <row r="53791" spans="7:7" x14ac:dyDescent="0.25">
      <c r="G53791" s="7"/>
    </row>
    <row r="53792" spans="7:7" x14ac:dyDescent="0.25">
      <c r="G53792" s="7"/>
    </row>
    <row r="53793" spans="7:7" x14ac:dyDescent="0.25">
      <c r="G53793" s="7"/>
    </row>
    <row r="53794" spans="7:7" x14ac:dyDescent="0.25">
      <c r="G53794" s="7"/>
    </row>
    <row r="53795" spans="7:7" x14ac:dyDescent="0.25">
      <c r="G53795" s="7"/>
    </row>
    <row r="53796" spans="7:7" x14ac:dyDescent="0.25">
      <c r="G53796" s="7"/>
    </row>
    <row r="53797" spans="7:7" x14ac:dyDescent="0.25">
      <c r="G53797" s="7"/>
    </row>
    <row r="53798" spans="7:7" x14ac:dyDescent="0.25">
      <c r="G53798" s="7"/>
    </row>
    <row r="53799" spans="7:7" x14ac:dyDescent="0.25">
      <c r="G53799" s="7"/>
    </row>
    <row r="53800" spans="7:7" x14ac:dyDescent="0.25">
      <c r="G53800" s="7"/>
    </row>
    <row r="53801" spans="7:7" x14ac:dyDescent="0.25">
      <c r="G53801" s="7"/>
    </row>
    <row r="53802" spans="7:7" x14ac:dyDescent="0.25">
      <c r="G53802" s="7"/>
    </row>
    <row r="53803" spans="7:7" x14ac:dyDescent="0.25">
      <c r="G53803" s="7"/>
    </row>
    <row r="53804" spans="7:7" x14ac:dyDescent="0.25">
      <c r="G53804" s="7"/>
    </row>
    <row r="53805" spans="7:7" x14ac:dyDescent="0.25">
      <c r="G53805" s="7"/>
    </row>
    <row r="53806" spans="7:7" x14ac:dyDescent="0.25">
      <c r="G53806" s="7"/>
    </row>
    <row r="53807" spans="7:7" x14ac:dyDescent="0.25">
      <c r="G53807" s="7"/>
    </row>
    <row r="53808" spans="7:7" x14ac:dyDescent="0.25">
      <c r="G53808" s="7"/>
    </row>
    <row r="53809" spans="7:7" x14ac:dyDescent="0.25">
      <c r="G53809" s="7"/>
    </row>
    <row r="53810" spans="7:7" x14ac:dyDescent="0.25">
      <c r="G53810" s="7"/>
    </row>
    <row r="53811" spans="7:7" x14ac:dyDescent="0.25">
      <c r="G53811" s="7"/>
    </row>
    <row r="53812" spans="7:7" x14ac:dyDescent="0.25">
      <c r="G53812" s="7"/>
    </row>
    <row r="53813" spans="7:7" x14ac:dyDescent="0.25">
      <c r="G53813" s="7"/>
    </row>
    <row r="53814" spans="7:7" x14ac:dyDescent="0.25">
      <c r="G53814" s="7"/>
    </row>
    <row r="53815" spans="7:7" x14ac:dyDescent="0.25">
      <c r="G53815" s="7"/>
    </row>
    <row r="53816" spans="7:7" x14ac:dyDescent="0.25">
      <c r="G53816" s="7"/>
    </row>
    <row r="53817" spans="7:7" x14ac:dyDescent="0.25">
      <c r="G53817" s="7"/>
    </row>
    <row r="53818" spans="7:7" x14ac:dyDescent="0.25">
      <c r="G53818" s="7"/>
    </row>
    <row r="53819" spans="7:7" x14ac:dyDescent="0.25">
      <c r="G53819" s="7"/>
    </row>
    <row r="53820" spans="7:7" x14ac:dyDescent="0.25">
      <c r="G53820" s="7"/>
    </row>
    <row r="53821" spans="7:7" x14ac:dyDescent="0.25">
      <c r="G53821" s="7"/>
    </row>
    <row r="53822" spans="7:7" x14ac:dyDescent="0.25">
      <c r="G53822" s="7"/>
    </row>
    <row r="53823" spans="7:7" x14ac:dyDescent="0.25">
      <c r="G53823" s="7"/>
    </row>
    <row r="53824" spans="7:7" x14ac:dyDescent="0.25">
      <c r="G53824" s="7"/>
    </row>
    <row r="53825" spans="7:7" x14ac:dyDescent="0.25">
      <c r="G53825" s="7"/>
    </row>
    <row r="53826" spans="7:7" x14ac:dyDescent="0.25">
      <c r="G53826" s="7"/>
    </row>
    <row r="53827" spans="7:7" x14ac:dyDescent="0.25">
      <c r="G53827" s="7"/>
    </row>
    <row r="53828" spans="7:7" x14ac:dyDescent="0.25">
      <c r="G53828" s="7"/>
    </row>
    <row r="53829" spans="7:7" x14ac:dyDescent="0.25">
      <c r="G53829" s="7"/>
    </row>
    <row r="53830" spans="7:7" x14ac:dyDescent="0.25">
      <c r="G53830" s="7"/>
    </row>
    <row r="53831" spans="7:7" x14ac:dyDescent="0.25">
      <c r="G53831" s="7"/>
    </row>
    <row r="53832" spans="7:7" x14ac:dyDescent="0.25">
      <c r="G53832" s="7"/>
    </row>
    <row r="53833" spans="7:7" x14ac:dyDescent="0.25">
      <c r="G53833" s="7"/>
    </row>
    <row r="53834" spans="7:7" x14ac:dyDescent="0.25">
      <c r="G53834" s="7"/>
    </row>
    <row r="53835" spans="7:7" x14ac:dyDescent="0.25">
      <c r="G53835" s="7"/>
    </row>
    <row r="53836" spans="7:7" x14ac:dyDescent="0.25">
      <c r="G53836" s="7"/>
    </row>
    <row r="53837" spans="7:7" x14ac:dyDescent="0.25">
      <c r="G53837" s="7"/>
    </row>
    <row r="53838" spans="7:7" x14ac:dyDescent="0.25">
      <c r="G53838" s="7"/>
    </row>
    <row r="53839" spans="7:7" x14ac:dyDescent="0.25">
      <c r="G53839" s="7"/>
    </row>
    <row r="53840" spans="7:7" x14ac:dyDescent="0.25">
      <c r="G53840" s="7"/>
    </row>
    <row r="53841" spans="7:7" x14ac:dyDescent="0.25">
      <c r="G53841" s="7"/>
    </row>
    <row r="53842" spans="7:7" x14ac:dyDescent="0.25">
      <c r="G53842" s="7"/>
    </row>
    <row r="53843" spans="7:7" x14ac:dyDescent="0.25">
      <c r="G53843" s="7"/>
    </row>
    <row r="53844" spans="7:7" x14ac:dyDescent="0.25">
      <c r="G53844" s="7"/>
    </row>
    <row r="53845" spans="7:7" x14ac:dyDescent="0.25">
      <c r="G53845" s="7"/>
    </row>
    <row r="53846" spans="7:7" x14ac:dyDescent="0.25">
      <c r="G53846" s="7"/>
    </row>
    <row r="53847" spans="7:7" x14ac:dyDescent="0.25">
      <c r="G53847" s="7"/>
    </row>
    <row r="53848" spans="7:7" x14ac:dyDescent="0.25">
      <c r="G53848" s="7"/>
    </row>
    <row r="53849" spans="7:7" x14ac:dyDescent="0.25">
      <c r="G53849" s="7"/>
    </row>
    <row r="53850" spans="7:7" x14ac:dyDescent="0.25">
      <c r="G53850" s="7"/>
    </row>
    <row r="53851" spans="7:7" x14ac:dyDescent="0.25">
      <c r="G53851" s="7"/>
    </row>
    <row r="53852" spans="7:7" x14ac:dyDescent="0.25">
      <c r="G53852" s="7"/>
    </row>
    <row r="53853" spans="7:7" x14ac:dyDescent="0.25">
      <c r="G53853" s="7"/>
    </row>
    <row r="53854" spans="7:7" x14ac:dyDescent="0.25">
      <c r="G53854" s="7"/>
    </row>
    <row r="53855" spans="7:7" x14ac:dyDescent="0.25">
      <c r="G53855" s="7"/>
    </row>
    <row r="53856" spans="7:7" x14ac:dyDescent="0.25">
      <c r="G53856" s="7"/>
    </row>
    <row r="53857" spans="7:7" x14ac:dyDescent="0.25">
      <c r="G53857" s="7"/>
    </row>
    <row r="53858" spans="7:7" x14ac:dyDescent="0.25">
      <c r="G53858" s="7"/>
    </row>
    <row r="53859" spans="7:7" x14ac:dyDescent="0.25">
      <c r="G53859" s="7"/>
    </row>
    <row r="53860" spans="7:7" x14ac:dyDescent="0.25">
      <c r="G53860" s="7"/>
    </row>
    <row r="53861" spans="7:7" x14ac:dyDescent="0.25">
      <c r="G53861" s="7"/>
    </row>
    <row r="53862" spans="7:7" x14ac:dyDescent="0.25">
      <c r="G53862" s="7"/>
    </row>
    <row r="53863" spans="7:7" x14ac:dyDescent="0.25">
      <c r="G53863" s="7"/>
    </row>
    <row r="53864" spans="7:7" x14ac:dyDescent="0.25">
      <c r="G53864" s="7"/>
    </row>
    <row r="53865" spans="7:7" x14ac:dyDescent="0.25">
      <c r="G53865" s="7"/>
    </row>
    <row r="53866" spans="7:7" x14ac:dyDescent="0.25">
      <c r="G53866" s="7"/>
    </row>
    <row r="53867" spans="7:7" x14ac:dyDescent="0.25">
      <c r="G53867" s="7"/>
    </row>
    <row r="53868" spans="7:7" x14ac:dyDescent="0.25">
      <c r="G53868" s="7"/>
    </row>
    <row r="53869" spans="7:7" x14ac:dyDescent="0.25">
      <c r="G53869" s="7"/>
    </row>
    <row r="53870" spans="7:7" x14ac:dyDescent="0.25">
      <c r="G53870" s="7"/>
    </row>
    <row r="53871" spans="7:7" x14ac:dyDescent="0.25">
      <c r="G53871" s="7"/>
    </row>
    <row r="53872" spans="7:7" x14ac:dyDescent="0.25">
      <c r="G53872" s="7"/>
    </row>
    <row r="53873" spans="7:7" x14ac:dyDescent="0.25">
      <c r="G53873" s="7"/>
    </row>
    <row r="53874" spans="7:7" x14ac:dyDescent="0.25">
      <c r="G53874" s="7"/>
    </row>
    <row r="53875" spans="7:7" x14ac:dyDescent="0.25">
      <c r="G53875" s="7"/>
    </row>
    <row r="53876" spans="7:7" x14ac:dyDescent="0.25">
      <c r="G53876" s="7"/>
    </row>
    <row r="53877" spans="7:7" x14ac:dyDescent="0.25">
      <c r="G53877" s="7"/>
    </row>
    <row r="53878" spans="7:7" x14ac:dyDescent="0.25">
      <c r="G53878" s="7"/>
    </row>
    <row r="53879" spans="7:7" x14ac:dyDescent="0.25">
      <c r="G53879" s="7"/>
    </row>
    <row r="53880" spans="7:7" x14ac:dyDescent="0.25">
      <c r="G53880" s="7"/>
    </row>
    <row r="53881" spans="7:7" x14ac:dyDescent="0.25">
      <c r="G53881" s="7"/>
    </row>
    <row r="53882" spans="7:7" x14ac:dyDescent="0.25">
      <c r="G53882" s="7"/>
    </row>
    <row r="53883" spans="7:7" x14ac:dyDescent="0.25">
      <c r="G53883" s="7"/>
    </row>
    <row r="53884" spans="7:7" x14ac:dyDescent="0.25">
      <c r="G53884" s="7"/>
    </row>
    <row r="53885" spans="7:7" x14ac:dyDescent="0.25">
      <c r="G53885" s="7"/>
    </row>
    <row r="53886" spans="7:7" x14ac:dyDescent="0.25">
      <c r="G53886" s="7"/>
    </row>
    <row r="53887" spans="7:7" x14ac:dyDescent="0.25">
      <c r="G53887" s="7"/>
    </row>
    <row r="53888" spans="7:7" x14ac:dyDescent="0.25">
      <c r="G53888" s="7"/>
    </row>
    <row r="53889" spans="7:7" x14ac:dyDescent="0.25">
      <c r="G53889" s="7"/>
    </row>
    <row r="53890" spans="7:7" x14ac:dyDescent="0.25">
      <c r="G53890" s="7"/>
    </row>
    <row r="53891" spans="7:7" x14ac:dyDescent="0.25">
      <c r="G53891" s="7"/>
    </row>
    <row r="53892" spans="7:7" x14ac:dyDescent="0.25">
      <c r="G53892" s="7"/>
    </row>
    <row r="53893" spans="7:7" x14ac:dyDescent="0.25">
      <c r="G53893" s="7"/>
    </row>
    <row r="53894" spans="7:7" x14ac:dyDescent="0.25">
      <c r="G53894" s="7"/>
    </row>
    <row r="53895" spans="7:7" x14ac:dyDescent="0.25">
      <c r="G53895" s="7"/>
    </row>
    <row r="53896" spans="7:7" x14ac:dyDescent="0.25">
      <c r="G53896" s="7"/>
    </row>
    <row r="53897" spans="7:7" x14ac:dyDescent="0.25">
      <c r="G53897" s="7"/>
    </row>
    <row r="53898" spans="7:7" x14ac:dyDescent="0.25">
      <c r="G53898" s="7"/>
    </row>
    <row r="53899" spans="7:7" x14ac:dyDescent="0.25">
      <c r="G53899" s="7"/>
    </row>
    <row r="53900" spans="7:7" x14ac:dyDescent="0.25">
      <c r="G53900" s="7"/>
    </row>
    <row r="53901" spans="7:7" x14ac:dyDescent="0.25">
      <c r="G53901" s="7"/>
    </row>
    <row r="53902" spans="7:7" x14ac:dyDescent="0.25">
      <c r="G53902" s="7"/>
    </row>
    <row r="53903" spans="7:7" x14ac:dyDescent="0.25">
      <c r="G53903" s="7"/>
    </row>
    <row r="53904" spans="7:7" x14ac:dyDescent="0.25">
      <c r="G53904" s="7"/>
    </row>
    <row r="53905" spans="7:7" x14ac:dyDescent="0.25">
      <c r="G53905" s="7"/>
    </row>
    <row r="53906" spans="7:7" x14ac:dyDescent="0.25">
      <c r="G53906" s="7"/>
    </row>
    <row r="53907" spans="7:7" x14ac:dyDescent="0.25">
      <c r="G53907" s="7"/>
    </row>
    <row r="53908" spans="7:7" x14ac:dyDescent="0.25">
      <c r="G53908" s="7"/>
    </row>
    <row r="53909" spans="7:7" x14ac:dyDescent="0.25">
      <c r="G53909" s="7"/>
    </row>
    <row r="53910" spans="7:7" x14ac:dyDescent="0.25">
      <c r="G53910" s="7"/>
    </row>
    <row r="53911" spans="7:7" x14ac:dyDescent="0.25">
      <c r="G53911" s="7"/>
    </row>
    <row r="53912" spans="7:7" x14ac:dyDescent="0.25">
      <c r="G53912" s="7"/>
    </row>
    <row r="53913" spans="7:7" x14ac:dyDescent="0.25">
      <c r="G53913" s="7"/>
    </row>
    <row r="53914" spans="7:7" x14ac:dyDescent="0.25">
      <c r="G53914" s="7"/>
    </row>
    <row r="53915" spans="7:7" x14ac:dyDescent="0.25">
      <c r="G53915" s="7"/>
    </row>
    <row r="53916" spans="7:7" x14ac:dyDescent="0.25">
      <c r="G53916" s="7"/>
    </row>
    <row r="53917" spans="7:7" x14ac:dyDescent="0.25">
      <c r="G53917" s="7"/>
    </row>
    <row r="53918" spans="7:7" x14ac:dyDescent="0.25">
      <c r="G53918" s="7"/>
    </row>
    <row r="53919" spans="7:7" x14ac:dyDescent="0.25">
      <c r="G53919" s="7"/>
    </row>
    <row r="53920" spans="7:7" x14ac:dyDescent="0.25">
      <c r="G53920" s="7"/>
    </row>
    <row r="53921" spans="7:7" x14ac:dyDescent="0.25">
      <c r="G53921" s="7"/>
    </row>
    <row r="53922" spans="7:7" x14ac:dyDescent="0.25">
      <c r="G53922" s="7"/>
    </row>
    <row r="53923" spans="7:7" x14ac:dyDescent="0.25">
      <c r="G53923" s="7"/>
    </row>
    <row r="53924" spans="7:7" x14ac:dyDescent="0.25">
      <c r="G53924" s="7"/>
    </row>
    <row r="53925" spans="7:7" x14ac:dyDescent="0.25">
      <c r="G53925" s="7"/>
    </row>
    <row r="53926" spans="7:7" x14ac:dyDescent="0.25">
      <c r="G53926" s="7"/>
    </row>
    <row r="53927" spans="7:7" x14ac:dyDescent="0.25">
      <c r="G53927" s="7"/>
    </row>
    <row r="53928" spans="7:7" x14ac:dyDescent="0.25">
      <c r="G53928" s="7"/>
    </row>
    <row r="53929" spans="7:7" x14ac:dyDescent="0.25">
      <c r="G53929" s="7"/>
    </row>
    <row r="53930" spans="7:7" x14ac:dyDescent="0.25">
      <c r="G53930" s="7"/>
    </row>
    <row r="53931" spans="7:7" x14ac:dyDescent="0.25">
      <c r="G53931" s="7"/>
    </row>
    <row r="53932" spans="7:7" x14ac:dyDescent="0.25">
      <c r="G53932" s="7"/>
    </row>
    <row r="53933" spans="7:7" x14ac:dyDescent="0.25">
      <c r="G53933" s="7"/>
    </row>
    <row r="53934" spans="7:7" x14ac:dyDescent="0.25">
      <c r="G53934" s="7"/>
    </row>
    <row r="53935" spans="7:7" x14ac:dyDescent="0.25">
      <c r="G53935" s="7"/>
    </row>
    <row r="53936" spans="7:7" x14ac:dyDescent="0.25">
      <c r="G53936" s="7"/>
    </row>
    <row r="53937" spans="7:7" x14ac:dyDescent="0.25">
      <c r="G53937" s="7"/>
    </row>
    <row r="53938" spans="7:7" x14ac:dyDescent="0.25">
      <c r="G53938" s="7"/>
    </row>
    <row r="53939" spans="7:7" x14ac:dyDescent="0.25">
      <c r="G53939" s="7"/>
    </row>
    <row r="53940" spans="7:7" x14ac:dyDescent="0.25">
      <c r="G53940" s="7"/>
    </row>
    <row r="53941" spans="7:7" x14ac:dyDescent="0.25">
      <c r="G53941" s="7"/>
    </row>
    <row r="53942" spans="7:7" x14ac:dyDescent="0.25">
      <c r="G53942" s="7"/>
    </row>
    <row r="53943" spans="7:7" x14ac:dyDescent="0.25">
      <c r="G53943" s="7"/>
    </row>
    <row r="53944" spans="7:7" x14ac:dyDescent="0.25">
      <c r="G53944" s="7"/>
    </row>
    <row r="53945" spans="7:7" x14ac:dyDescent="0.25">
      <c r="G53945" s="7"/>
    </row>
    <row r="53946" spans="7:7" x14ac:dyDescent="0.25">
      <c r="G53946" s="7"/>
    </row>
    <row r="53947" spans="7:7" x14ac:dyDescent="0.25">
      <c r="G53947" s="7"/>
    </row>
    <row r="53948" spans="7:7" x14ac:dyDescent="0.25">
      <c r="G53948" s="7"/>
    </row>
    <row r="53949" spans="7:7" x14ac:dyDescent="0.25">
      <c r="G53949" s="7"/>
    </row>
    <row r="53950" spans="7:7" x14ac:dyDescent="0.25">
      <c r="G53950" s="7"/>
    </row>
    <row r="53951" spans="7:7" x14ac:dyDescent="0.25">
      <c r="G53951" s="7"/>
    </row>
    <row r="53952" spans="7:7" x14ac:dyDescent="0.25">
      <c r="G53952" s="7"/>
    </row>
    <row r="53953" spans="7:7" x14ac:dyDescent="0.25">
      <c r="G53953" s="7"/>
    </row>
    <row r="53954" spans="7:7" x14ac:dyDescent="0.25">
      <c r="G53954" s="7"/>
    </row>
    <row r="53955" spans="7:7" x14ac:dyDescent="0.25">
      <c r="G53955" s="7"/>
    </row>
    <row r="53956" spans="7:7" x14ac:dyDescent="0.25">
      <c r="G53956" s="7"/>
    </row>
    <row r="53957" spans="7:7" x14ac:dyDescent="0.25">
      <c r="G53957" s="7"/>
    </row>
    <row r="53958" spans="7:7" x14ac:dyDescent="0.25">
      <c r="G53958" s="7"/>
    </row>
    <row r="53959" spans="7:7" x14ac:dyDescent="0.25">
      <c r="G53959" s="7"/>
    </row>
    <row r="53960" spans="7:7" x14ac:dyDescent="0.25">
      <c r="G53960" s="7"/>
    </row>
    <row r="53961" spans="7:7" x14ac:dyDescent="0.25">
      <c r="G53961" s="7"/>
    </row>
    <row r="53962" spans="7:7" x14ac:dyDescent="0.25">
      <c r="G53962" s="7"/>
    </row>
    <row r="53963" spans="7:7" x14ac:dyDescent="0.25">
      <c r="G53963" s="7"/>
    </row>
    <row r="53964" spans="7:7" x14ac:dyDescent="0.25">
      <c r="G53964" s="7"/>
    </row>
    <row r="53965" spans="7:7" x14ac:dyDescent="0.25">
      <c r="G53965" s="7"/>
    </row>
    <row r="53966" spans="7:7" x14ac:dyDescent="0.25">
      <c r="G53966" s="7"/>
    </row>
    <row r="53967" spans="7:7" x14ac:dyDescent="0.25">
      <c r="G53967" s="7"/>
    </row>
    <row r="53968" spans="7:7" x14ac:dyDescent="0.25">
      <c r="G53968" s="7"/>
    </row>
    <row r="53969" spans="7:7" x14ac:dyDescent="0.25">
      <c r="G53969" s="7"/>
    </row>
    <row r="53970" spans="7:7" x14ac:dyDescent="0.25">
      <c r="G53970" s="7"/>
    </row>
    <row r="53971" spans="7:7" x14ac:dyDescent="0.25">
      <c r="G53971" s="7"/>
    </row>
    <row r="53972" spans="7:7" x14ac:dyDescent="0.25">
      <c r="G53972" s="7"/>
    </row>
    <row r="53973" spans="7:7" x14ac:dyDescent="0.25">
      <c r="G53973" s="7"/>
    </row>
    <row r="53974" spans="7:7" x14ac:dyDescent="0.25">
      <c r="G53974" s="7"/>
    </row>
    <row r="53975" spans="7:7" x14ac:dyDescent="0.25">
      <c r="G53975" s="7"/>
    </row>
    <row r="53976" spans="7:7" x14ac:dyDescent="0.25">
      <c r="G53976" s="7"/>
    </row>
    <row r="53977" spans="7:7" x14ac:dyDescent="0.25">
      <c r="G53977" s="7"/>
    </row>
    <row r="53978" spans="7:7" x14ac:dyDescent="0.25">
      <c r="G53978" s="7"/>
    </row>
    <row r="53979" spans="7:7" x14ac:dyDescent="0.25">
      <c r="G53979" s="7"/>
    </row>
    <row r="53980" spans="7:7" x14ac:dyDescent="0.25">
      <c r="G53980" s="7"/>
    </row>
    <row r="53981" spans="7:7" x14ac:dyDescent="0.25">
      <c r="G53981" s="7"/>
    </row>
    <row r="53982" spans="7:7" x14ac:dyDescent="0.25">
      <c r="G53982" s="7"/>
    </row>
    <row r="53983" spans="7:7" x14ac:dyDescent="0.25">
      <c r="G53983" s="7"/>
    </row>
    <row r="53984" spans="7:7" x14ac:dyDescent="0.25">
      <c r="G53984" s="7"/>
    </row>
    <row r="53985" spans="7:7" x14ac:dyDescent="0.25">
      <c r="G53985" s="7"/>
    </row>
    <row r="53986" spans="7:7" x14ac:dyDescent="0.25">
      <c r="G53986" s="7"/>
    </row>
    <row r="53987" spans="7:7" x14ac:dyDescent="0.25">
      <c r="G53987" s="7"/>
    </row>
    <row r="53988" spans="7:7" x14ac:dyDescent="0.25">
      <c r="G53988" s="7"/>
    </row>
    <row r="53989" spans="7:7" x14ac:dyDescent="0.25">
      <c r="G53989" s="7"/>
    </row>
    <row r="53990" spans="7:7" x14ac:dyDescent="0.25">
      <c r="G53990" s="7"/>
    </row>
    <row r="53991" spans="7:7" x14ac:dyDescent="0.25">
      <c r="G53991" s="7"/>
    </row>
    <row r="53992" spans="7:7" x14ac:dyDescent="0.25">
      <c r="G53992" s="7"/>
    </row>
    <row r="53993" spans="7:7" x14ac:dyDescent="0.25">
      <c r="G53993" s="7"/>
    </row>
    <row r="53994" spans="7:7" x14ac:dyDescent="0.25">
      <c r="G53994" s="7"/>
    </row>
    <row r="53995" spans="7:7" x14ac:dyDescent="0.25">
      <c r="G53995" s="7"/>
    </row>
    <row r="53996" spans="7:7" x14ac:dyDescent="0.25">
      <c r="G53996" s="7"/>
    </row>
    <row r="53997" spans="7:7" x14ac:dyDescent="0.25">
      <c r="G53997" s="7"/>
    </row>
    <row r="53998" spans="7:7" x14ac:dyDescent="0.25">
      <c r="G53998" s="7"/>
    </row>
    <row r="53999" spans="7:7" x14ac:dyDescent="0.25">
      <c r="G53999" s="7"/>
    </row>
    <row r="54000" spans="7:7" x14ac:dyDescent="0.25">
      <c r="G54000" s="7"/>
    </row>
    <row r="54001" spans="7:7" x14ac:dyDescent="0.25">
      <c r="G54001" s="7"/>
    </row>
    <row r="54002" spans="7:7" x14ac:dyDescent="0.25">
      <c r="G54002" s="7"/>
    </row>
    <row r="54003" spans="7:7" x14ac:dyDescent="0.25">
      <c r="G54003" s="7"/>
    </row>
    <row r="54004" spans="7:7" x14ac:dyDescent="0.25">
      <c r="G54004" s="7"/>
    </row>
    <row r="54005" spans="7:7" x14ac:dyDescent="0.25">
      <c r="G54005" s="7"/>
    </row>
    <row r="54006" spans="7:7" x14ac:dyDescent="0.25">
      <c r="G54006" s="7"/>
    </row>
    <row r="54007" spans="7:7" x14ac:dyDescent="0.25">
      <c r="G54007" s="7"/>
    </row>
    <row r="54008" spans="7:7" x14ac:dyDescent="0.25">
      <c r="G54008" s="7"/>
    </row>
    <row r="54009" spans="7:7" x14ac:dyDescent="0.25">
      <c r="G54009" s="7"/>
    </row>
    <row r="54010" spans="7:7" x14ac:dyDescent="0.25">
      <c r="G54010" s="7"/>
    </row>
    <row r="54011" spans="7:7" x14ac:dyDescent="0.25">
      <c r="G54011" s="7"/>
    </row>
    <row r="54012" spans="7:7" x14ac:dyDescent="0.25">
      <c r="G54012" s="7"/>
    </row>
    <row r="54013" spans="7:7" x14ac:dyDescent="0.25">
      <c r="G54013" s="7"/>
    </row>
    <row r="54014" spans="7:7" x14ac:dyDescent="0.25">
      <c r="G54014" s="7"/>
    </row>
    <row r="54015" spans="7:7" x14ac:dyDescent="0.25">
      <c r="G54015" s="7"/>
    </row>
    <row r="54016" spans="7:7" x14ac:dyDescent="0.25">
      <c r="G54016" s="7"/>
    </row>
    <row r="54017" spans="7:7" x14ac:dyDescent="0.25">
      <c r="G54017" s="7"/>
    </row>
    <row r="54018" spans="7:7" x14ac:dyDescent="0.25">
      <c r="G54018" s="7"/>
    </row>
    <row r="54019" spans="7:7" x14ac:dyDescent="0.25">
      <c r="G54019" s="7"/>
    </row>
    <row r="54020" spans="7:7" x14ac:dyDescent="0.25">
      <c r="G54020" s="7"/>
    </row>
    <row r="54021" spans="7:7" x14ac:dyDescent="0.25">
      <c r="G54021" s="7"/>
    </row>
    <row r="54022" spans="7:7" x14ac:dyDescent="0.25">
      <c r="G54022" s="7"/>
    </row>
    <row r="54023" spans="7:7" x14ac:dyDescent="0.25">
      <c r="G54023" s="7"/>
    </row>
    <row r="54024" spans="7:7" x14ac:dyDescent="0.25">
      <c r="G54024" s="7"/>
    </row>
    <row r="54025" spans="7:7" x14ac:dyDescent="0.25">
      <c r="G54025" s="7"/>
    </row>
    <row r="54026" spans="7:7" x14ac:dyDescent="0.25">
      <c r="G54026" s="7"/>
    </row>
    <row r="54027" spans="7:7" x14ac:dyDescent="0.25">
      <c r="G54027" s="7"/>
    </row>
    <row r="54028" spans="7:7" x14ac:dyDescent="0.25">
      <c r="G54028" s="7"/>
    </row>
    <row r="54029" spans="7:7" x14ac:dyDescent="0.25">
      <c r="G54029" s="7"/>
    </row>
    <row r="54030" spans="7:7" x14ac:dyDescent="0.25">
      <c r="G54030" s="7"/>
    </row>
    <row r="54031" spans="7:7" x14ac:dyDescent="0.25">
      <c r="G54031" s="7"/>
    </row>
    <row r="54032" spans="7:7" x14ac:dyDescent="0.25">
      <c r="G54032" s="7"/>
    </row>
    <row r="54033" spans="7:7" x14ac:dyDescent="0.25">
      <c r="G54033" s="7"/>
    </row>
    <row r="54034" spans="7:7" x14ac:dyDescent="0.25">
      <c r="G54034" s="7"/>
    </row>
    <row r="54035" spans="7:7" x14ac:dyDescent="0.25">
      <c r="G54035" s="7"/>
    </row>
    <row r="54036" spans="7:7" x14ac:dyDescent="0.25">
      <c r="G54036" s="7"/>
    </row>
    <row r="54037" spans="7:7" x14ac:dyDescent="0.25">
      <c r="G54037" s="7"/>
    </row>
    <row r="54038" spans="7:7" x14ac:dyDescent="0.25">
      <c r="G54038" s="7"/>
    </row>
    <row r="54039" spans="7:7" x14ac:dyDescent="0.25">
      <c r="G54039" s="7"/>
    </row>
    <row r="54040" spans="7:7" x14ac:dyDescent="0.25">
      <c r="G54040" s="7"/>
    </row>
    <row r="54041" spans="7:7" x14ac:dyDescent="0.25">
      <c r="G54041" s="7"/>
    </row>
    <row r="54042" spans="7:7" x14ac:dyDescent="0.25">
      <c r="G54042" s="7"/>
    </row>
    <row r="54043" spans="7:7" x14ac:dyDescent="0.25">
      <c r="G54043" s="7"/>
    </row>
    <row r="54044" spans="7:7" x14ac:dyDescent="0.25">
      <c r="G54044" s="7"/>
    </row>
    <row r="54045" spans="7:7" x14ac:dyDescent="0.25">
      <c r="G54045" s="7"/>
    </row>
    <row r="54046" spans="7:7" x14ac:dyDescent="0.25">
      <c r="G54046" s="7"/>
    </row>
    <row r="54047" spans="7:7" x14ac:dyDescent="0.25">
      <c r="G54047" s="7"/>
    </row>
    <row r="54048" spans="7:7" x14ac:dyDescent="0.25">
      <c r="G54048" s="7"/>
    </row>
    <row r="54049" spans="7:7" x14ac:dyDescent="0.25">
      <c r="G54049" s="7"/>
    </row>
    <row r="54050" spans="7:7" x14ac:dyDescent="0.25">
      <c r="G54050" s="7"/>
    </row>
    <row r="54051" spans="7:7" x14ac:dyDescent="0.25">
      <c r="G54051" s="7"/>
    </row>
    <row r="54052" spans="7:7" x14ac:dyDescent="0.25">
      <c r="G54052" s="7"/>
    </row>
    <row r="54053" spans="7:7" x14ac:dyDescent="0.25">
      <c r="G54053" s="7"/>
    </row>
    <row r="54054" spans="7:7" x14ac:dyDescent="0.25">
      <c r="G54054" s="7"/>
    </row>
    <row r="54055" spans="7:7" x14ac:dyDescent="0.25">
      <c r="G54055" s="7"/>
    </row>
    <row r="54056" spans="7:7" x14ac:dyDescent="0.25">
      <c r="G54056" s="7"/>
    </row>
    <row r="54057" spans="7:7" x14ac:dyDescent="0.25">
      <c r="G54057" s="7"/>
    </row>
    <row r="54058" spans="7:7" x14ac:dyDescent="0.25">
      <c r="G54058" s="7"/>
    </row>
    <row r="54059" spans="7:7" x14ac:dyDescent="0.25">
      <c r="G54059" s="7"/>
    </row>
    <row r="54060" spans="7:7" x14ac:dyDescent="0.25">
      <c r="G54060" s="7"/>
    </row>
    <row r="54061" spans="7:7" x14ac:dyDescent="0.25">
      <c r="G54061" s="7"/>
    </row>
    <row r="54062" spans="7:7" x14ac:dyDescent="0.25">
      <c r="G54062" s="7"/>
    </row>
    <row r="54063" spans="7:7" x14ac:dyDescent="0.25">
      <c r="G54063" s="7"/>
    </row>
    <row r="54064" spans="7:7" x14ac:dyDescent="0.25">
      <c r="G54064" s="7"/>
    </row>
    <row r="54065" spans="7:7" x14ac:dyDescent="0.25">
      <c r="G54065" s="7"/>
    </row>
    <row r="54066" spans="7:7" x14ac:dyDescent="0.25">
      <c r="G54066" s="7"/>
    </row>
    <row r="54067" spans="7:7" x14ac:dyDescent="0.25">
      <c r="G54067" s="7"/>
    </row>
    <row r="54068" spans="7:7" x14ac:dyDescent="0.25">
      <c r="G54068" s="7"/>
    </row>
    <row r="54069" spans="7:7" x14ac:dyDescent="0.25">
      <c r="G54069" s="7"/>
    </row>
    <row r="54070" spans="7:7" x14ac:dyDescent="0.25">
      <c r="G54070" s="7"/>
    </row>
    <row r="54071" spans="7:7" x14ac:dyDescent="0.25">
      <c r="G54071" s="7"/>
    </row>
    <row r="54072" spans="7:7" x14ac:dyDescent="0.25">
      <c r="G54072" s="7"/>
    </row>
    <row r="54073" spans="7:7" x14ac:dyDescent="0.25">
      <c r="G54073" s="7"/>
    </row>
    <row r="54074" spans="7:7" x14ac:dyDescent="0.25">
      <c r="G54074" s="7"/>
    </row>
    <row r="54075" spans="7:7" x14ac:dyDescent="0.25">
      <c r="G54075" s="7"/>
    </row>
    <row r="54076" spans="7:7" x14ac:dyDescent="0.25">
      <c r="G54076" s="7"/>
    </row>
    <row r="54077" spans="7:7" x14ac:dyDescent="0.25">
      <c r="G54077" s="7"/>
    </row>
    <row r="54078" spans="7:7" x14ac:dyDescent="0.25">
      <c r="G54078" s="7"/>
    </row>
    <row r="54079" spans="7:7" x14ac:dyDescent="0.25">
      <c r="G54079" s="7"/>
    </row>
    <row r="54080" spans="7:7" x14ac:dyDescent="0.25">
      <c r="G54080" s="7"/>
    </row>
    <row r="54081" spans="7:7" x14ac:dyDescent="0.25">
      <c r="G54081" s="7"/>
    </row>
    <row r="54082" spans="7:7" x14ac:dyDescent="0.25">
      <c r="G54082" s="7"/>
    </row>
    <row r="54083" spans="7:7" x14ac:dyDescent="0.25">
      <c r="G54083" s="7"/>
    </row>
    <row r="54084" spans="7:7" x14ac:dyDescent="0.25">
      <c r="G54084" s="7"/>
    </row>
    <row r="54085" spans="7:7" x14ac:dyDescent="0.25">
      <c r="G54085" s="7"/>
    </row>
    <row r="54086" spans="7:7" x14ac:dyDescent="0.25">
      <c r="G54086" s="7"/>
    </row>
    <row r="54087" spans="7:7" x14ac:dyDescent="0.25">
      <c r="G54087" s="7"/>
    </row>
    <row r="54088" spans="7:7" x14ac:dyDescent="0.25">
      <c r="G54088" s="7"/>
    </row>
    <row r="54089" spans="7:7" x14ac:dyDescent="0.25">
      <c r="G54089" s="7"/>
    </row>
    <row r="54090" spans="7:7" x14ac:dyDescent="0.25">
      <c r="G54090" s="7"/>
    </row>
    <row r="54091" spans="7:7" x14ac:dyDescent="0.25">
      <c r="G54091" s="7"/>
    </row>
    <row r="54092" spans="7:7" x14ac:dyDescent="0.25">
      <c r="G54092" s="7"/>
    </row>
    <row r="54093" spans="7:7" x14ac:dyDescent="0.25">
      <c r="G54093" s="7"/>
    </row>
    <row r="54094" spans="7:7" x14ac:dyDescent="0.25">
      <c r="G54094" s="7"/>
    </row>
    <row r="54095" spans="7:7" x14ac:dyDescent="0.25">
      <c r="G54095" s="7"/>
    </row>
    <row r="54096" spans="7:7" x14ac:dyDescent="0.25">
      <c r="G54096" s="7"/>
    </row>
    <row r="54097" spans="7:7" x14ac:dyDescent="0.25">
      <c r="G54097" s="7"/>
    </row>
    <row r="54098" spans="7:7" x14ac:dyDescent="0.25">
      <c r="G54098" s="7"/>
    </row>
    <row r="54099" spans="7:7" x14ac:dyDescent="0.25">
      <c r="G54099" s="7"/>
    </row>
    <row r="54100" spans="7:7" x14ac:dyDescent="0.25">
      <c r="G54100" s="7"/>
    </row>
    <row r="54101" spans="7:7" x14ac:dyDescent="0.25">
      <c r="G54101" s="7"/>
    </row>
    <row r="54102" spans="7:7" x14ac:dyDescent="0.25">
      <c r="G54102" s="7"/>
    </row>
    <row r="54103" spans="7:7" x14ac:dyDescent="0.25">
      <c r="G54103" s="7"/>
    </row>
    <row r="54104" spans="7:7" x14ac:dyDescent="0.25">
      <c r="G54104" s="7"/>
    </row>
    <row r="54105" spans="7:7" x14ac:dyDescent="0.25">
      <c r="G54105" s="7"/>
    </row>
    <row r="54106" spans="7:7" x14ac:dyDescent="0.25">
      <c r="G54106" s="7"/>
    </row>
    <row r="54107" spans="7:7" x14ac:dyDescent="0.25">
      <c r="G54107" s="7"/>
    </row>
    <row r="54108" spans="7:7" x14ac:dyDescent="0.25">
      <c r="G54108" s="7"/>
    </row>
    <row r="54109" spans="7:7" x14ac:dyDescent="0.25">
      <c r="G54109" s="7"/>
    </row>
    <row r="54110" spans="7:7" x14ac:dyDescent="0.25">
      <c r="G54110" s="7"/>
    </row>
    <row r="54111" spans="7:7" x14ac:dyDescent="0.25">
      <c r="G54111" s="7"/>
    </row>
    <row r="54112" spans="7:7" x14ac:dyDescent="0.25">
      <c r="G54112" s="7"/>
    </row>
    <row r="54113" spans="7:7" x14ac:dyDescent="0.25">
      <c r="G54113" s="7"/>
    </row>
    <row r="54114" spans="7:7" x14ac:dyDescent="0.25">
      <c r="G54114" s="7"/>
    </row>
    <row r="54115" spans="7:7" x14ac:dyDescent="0.25">
      <c r="G54115" s="7"/>
    </row>
    <row r="54116" spans="7:7" x14ac:dyDescent="0.25">
      <c r="G54116" s="7"/>
    </row>
    <row r="54117" spans="7:7" x14ac:dyDescent="0.25">
      <c r="G54117" s="7"/>
    </row>
    <row r="54118" spans="7:7" x14ac:dyDescent="0.25">
      <c r="G54118" s="7"/>
    </row>
    <row r="54119" spans="7:7" x14ac:dyDescent="0.25">
      <c r="G54119" s="7"/>
    </row>
    <row r="54120" spans="7:7" x14ac:dyDescent="0.25">
      <c r="G54120" s="7"/>
    </row>
    <row r="54121" spans="7:7" x14ac:dyDescent="0.25">
      <c r="G54121" s="7"/>
    </row>
    <row r="54122" spans="7:7" x14ac:dyDescent="0.25">
      <c r="G54122" s="7"/>
    </row>
    <row r="54123" spans="7:7" x14ac:dyDescent="0.25">
      <c r="G54123" s="7"/>
    </row>
    <row r="54124" spans="7:7" x14ac:dyDescent="0.25">
      <c r="G54124" s="7"/>
    </row>
    <row r="54125" spans="7:7" x14ac:dyDescent="0.25">
      <c r="G54125" s="7"/>
    </row>
    <row r="54126" spans="7:7" x14ac:dyDescent="0.25">
      <c r="G54126" s="7"/>
    </row>
    <row r="54127" spans="7:7" x14ac:dyDescent="0.25">
      <c r="G54127" s="7"/>
    </row>
    <row r="54128" spans="7:7" x14ac:dyDescent="0.25">
      <c r="G54128" s="7"/>
    </row>
    <row r="54129" spans="7:7" x14ac:dyDescent="0.25">
      <c r="G54129" s="7"/>
    </row>
    <row r="54130" spans="7:7" x14ac:dyDescent="0.25">
      <c r="G54130" s="7"/>
    </row>
    <row r="54131" spans="7:7" x14ac:dyDescent="0.25">
      <c r="G54131" s="7"/>
    </row>
    <row r="54132" spans="7:7" x14ac:dyDescent="0.25">
      <c r="G54132" s="7"/>
    </row>
    <row r="54133" spans="7:7" x14ac:dyDescent="0.25">
      <c r="G54133" s="7"/>
    </row>
    <row r="54134" spans="7:7" x14ac:dyDescent="0.25">
      <c r="G54134" s="7"/>
    </row>
    <row r="54135" spans="7:7" x14ac:dyDescent="0.25">
      <c r="G54135" s="7"/>
    </row>
    <row r="54136" spans="7:7" x14ac:dyDescent="0.25">
      <c r="G54136" s="7"/>
    </row>
    <row r="54137" spans="7:7" x14ac:dyDescent="0.25">
      <c r="G54137" s="7"/>
    </row>
    <row r="54138" spans="7:7" x14ac:dyDescent="0.25">
      <c r="G54138" s="7"/>
    </row>
    <row r="54139" spans="7:7" x14ac:dyDescent="0.25">
      <c r="G54139" s="7"/>
    </row>
    <row r="54140" spans="7:7" x14ac:dyDescent="0.25">
      <c r="G54140" s="7"/>
    </row>
    <row r="54141" spans="7:7" x14ac:dyDescent="0.25">
      <c r="G54141" s="7"/>
    </row>
    <row r="54142" spans="7:7" x14ac:dyDescent="0.25">
      <c r="G54142" s="7"/>
    </row>
    <row r="54143" spans="7:7" x14ac:dyDescent="0.25">
      <c r="G54143" s="7"/>
    </row>
    <row r="54144" spans="7:7" x14ac:dyDescent="0.25">
      <c r="G54144" s="7"/>
    </row>
    <row r="54145" spans="7:7" x14ac:dyDescent="0.25">
      <c r="G54145" s="7"/>
    </row>
    <row r="54146" spans="7:7" x14ac:dyDescent="0.25">
      <c r="G54146" s="7"/>
    </row>
    <row r="54147" spans="7:7" x14ac:dyDescent="0.25">
      <c r="G54147" s="7"/>
    </row>
    <row r="54148" spans="7:7" x14ac:dyDescent="0.25">
      <c r="G54148" s="7"/>
    </row>
    <row r="54149" spans="7:7" x14ac:dyDescent="0.25">
      <c r="G54149" s="7"/>
    </row>
    <row r="54150" spans="7:7" x14ac:dyDescent="0.25">
      <c r="G54150" s="7"/>
    </row>
    <row r="54151" spans="7:7" x14ac:dyDescent="0.25">
      <c r="G54151" s="7"/>
    </row>
    <row r="54152" spans="7:7" x14ac:dyDescent="0.25">
      <c r="G54152" s="7"/>
    </row>
    <row r="54153" spans="7:7" x14ac:dyDescent="0.25">
      <c r="G54153" s="7"/>
    </row>
    <row r="54154" spans="7:7" x14ac:dyDescent="0.25">
      <c r="G54154" s="7"/>
    </row>
    <row r="54155" spans="7:7" x14ac:dyDescent="0.25">
      <c r="G54155" s="7"/>
    </row>
    <row r="54156" spans="7:7" x14ac:dyDescent="0.25">
      <c r="G54156" s="7"/>
    </row>
    <row r="54157" spans="7:7" x14ac:dyDescent="0.25">
      <c r="G54157" s="7"/>
    </row>
    <row r="54158" spans="7:7" x14ac:dyDescent="0.25">
      <c r="G54158" s="7"/>
    </row>
    <row r="54159" spans="7:7" x14ac:dyDescent="0.25">
      <c r="G54159" s="7"/>
    </row>
    <row r="54160" spans="7:7" x14ac:dyDescent="0.25">
      <c r="G54160" s="7"/>
    </row>
    <row r="54161" spans="7:7" x14ac:dyDescent="0.25">
      <c r="G54161" s="7"/>
    </row>
    <row r="54162" spans="7:7" x14ac:dyDescent="0.25">
      <c r="G54162" s="7"/>
    </row>
    <row r="54163" spans="7:7" x14ac:dyDescent="0.25">
      <c r="G54163" s="7"/>
    </row>
    <row r="54164" spans="7:7" x14ac:dyDescent="0.25">
      <c r="G54164" s="7"/>
    </row>
    <row r="54165" spans="7:7" x14ac:dyDescent="0.25">
      <c r="G54165" s="7"/>
    </row>
    <row r="54166" spans="7:7" x14ac:dyDescent="0.25">
      <c r="G54166" s="7"/>
    </row>
    <row r="54167" spans="7:7" x14ac:dyDescent="0.25">
      <c r="G54167" s="7"/>
    </row>
    <row r="54168" spans="7:7" x14ac:dyDescent="0.25">
      <c r="G54168" s="7"/>
    </row>
    <row r="54169" spans="7:7" x14ac:dyDescent="0.25">
      <c r="G54169" s="7"/>
    </row>
    <row r="54170" spans="7:7" x14ac:dyDescent="0.25">
      <c r="G54170" s="7"/>
    </row>
    <row r="54171" spans="7:7" x14ac:dyDescent="0.25">
      <c r="G54171" s="7"/>
    </row>
    <row r="54172" spans="7:7" x14ac:dyDescent="0.25">
      <c r="G54172" s="7"/>
    </row>
    <row r="54173" spans="7:7" x14ac:dyDescent="0.25">
      <c r="G54173" s="7"/>
    </row>
    <row r="54174" spans="7:7" x14ac:dyDescent="0.25">
      <c r="G54174" s="7"/>
    </row>
    <row r="54175" spans="7:7" x14ac:dyDescent="0.25">
      <c r="G54175" s="7"/>
    </row>
    <row r="54176" spans="7:7" x14ac:dyDescent="0.25">
      <c r="G54176" s="7"/>
    </row>
    <row r="54177" spans="7:7" x14ac:dyDescent="0.25">
      <c r="G54177" s="7"/>
    </row>
    <row r="54178" spans="7:7" x14ac:dyDescent="0.25">
      <c r="G54178" s="7"/>
    </row>
    <row r="54179" spans="7:7" x14ac:dyDescent="0.25">
      <c r="G54179" s="7"/>
    </row>
    <row r="54180" spans="7:7" x14ac:dyDescent="0.25">
      <c r="G54180" s="7"/>
    </row>
    <row r="54181" spans="7:7" x14ac:dyDescent="0.25">
      <c r="G54181" s="7"/>
    </row>
    <row r="54182" spans="7:7" x14ac:dyDescent="0.25">
      <c r="G54182" s="7"/>
    </row>
    <row r="54183" spans="7:7" x14ac:dyDescent="0.25">
      <c r="G54183" s="7"/>
    </row>
    <row r="54184" spans="7:7" x14ac:dyDescent="0.25">
      <c r="G54184" s="7"/>
    </row>
    <row r="54185" spans="7:7" x14ac:dyDescent="0.25">
      <c r="G54185" s="7"/>
    </row>
    <row r="54186" spans="7:7" x14ac:dyDescent="0.25">
      <c r="G54186" s="7"/>
    </row>
    <row r="54187" spans="7:7" x14ac:dyDescent="0.25">
      <c r="G54187" s="7"/>
    </row>
    <row r="54188" spans="7:7" x14ac:dyDescent="0.25">
      <c r="G54188" s="7"/>
    </row>
    <row r="54189" spans="7:7" x14ac:dyDescent="0.25">
      <c r="G54189" s="7"/>
    </row>
    <row r="54190" spans="7:7" x14ac:dyDescent="0.25">
      <c r="G54190" s="7"/>
    </row>
    <row r="54191" spans="7:7" x14ac:dyDescent="0.25">
      <c r="G54191" s="7"/>
    </row>
    <row r="54192" spans="7:7" x14ac:dyDescent="0.25">
      <c r="G54192" s="7"/>
    </row>
    <row r="54193" spans="7:7" x14ac:dyDescent="0.25">
      <c r="G54193" s="7"/>
    </row>
    <row r="54194" spans="7:7" x14ac:dyDescent="0.25">
      <c r="G54194" s="7"/>
    </row>
    <row r="54195" spans="7:7" x14ac:dyDescent="0.25">
      <c r="G54195" s="7"/>
    </row>
    <row r="54196" spans="7:7" x14ac:dyDescent="0.25">
      <c r="G54196" s="7"/>
    </row>
    <row r="54197" spans="7:7" x14ac:dyDescent="0.25">
      <c r="G54197" s="7"/>
    </row>
    <row r="54198" spans="7:7" x14ac:dyDescent="0.25">
      <c r="G54198" s="7"/>
    </row>
    <row r="54199" spans="7:7" x14ac:dyDescent="0.25">
      <c r="G54199" s="7"/>
    </row>
    <row r="54200" spans="7:7" x14ac:dyDescent="0.25">
      <c r="G54200" s="7"/>
    </row>
    <row r="54201" spans="7:7" x14ac:dyDescent="0.25">
      <c r="G54201" s="7"/>
    </row>
    <row r="54202" spans="7:7" x14ac:dyDescent="0.25">
      <c r="G54202" s="7"/>
    </row>
    <row r="54203" spans="7:7" x14ac:dyDescent="0.25">
      <c r="G54203" s="7"/>
    </row>
    <row r="54204" spans="7:7" x14ac:dyDescent="0.25">
      <c r="G54204" s="7"/>
    </row>
    <row r="54205" spans="7:7" x14ac:dyDescent="0.25">
      <c r="G54205" s="7"/>
    </row>
    <row r="54206" spans="7:7" x14ac:dyDescent="0.25">
      <c r="G54206" s="7"/>
    </row>
    <row r="54207" spans="7:7" x14ac:dyDescent="0.25">
      <c r="G54207" s="7"/>
    </row>
    <row r="54208" spans="7:7" x14ac:dyDescent="0.25">
      <c r="G54208" s="7"/>
    </row>
    <row r="54209" spans="7:7" x14ac:dyDescent="0.25">
      <c r="G54209" s="7"/>
    </row>
    <row r="54210" spans="7:7" x14ac:dyDescent="0.25">
      <c r="G54210" s="7"/>
    </row>
    <row r="54211" spans="7:7" x14ac:dyDescent="0.25">
      <c r="G54211" s="7"/>
    </row>
    <row r="54212" spans="7:7" x14ac:dyDescent="0.25">
      <c r="G54212" s="7"/>
    </row>
    <row r="54213" spans="7:7" x14ac:dyDescent="0.25">
      <c r="G54213" s="7"/>
    </row>
    <row r="54214" spans="7:7" x14ac:dyDescent="0.25">
      <c r="G54214" s="7"/>
    </row>
    <row r="54215" spans="7:7" x14ac:dyDescent="0.25">
      <c r="G54215" s="7"/>
    </row>
    <row r="54216" spans="7:7" x14ac:dyDescent="0.25">
      <c r="G54216" s="7"/>
    </row>
    <row r="54217" spans="7:7" x14ac:dyDescent="0.25">
      <c r="G54217" s="7"/>
    </row>
    <row r="54218" spans="7:7" x14ac:dyDescent="0.25">
      <c r="G54218" s="7"/>
    </row>
    <row r="54219" spans="7:7" x14ac:dyDescent="0.25">
      <c r="G54219" s="7"/>
    </row>
    <row r="54220" spans="7:7" x14ac:dyDescent="0.25">
      <c r="G54220" s="7"/>
    </row>
    <row r="54221" spans="7:7" x14ac:dyDescent="0.25">
      <c r="G54221" s="7"/>
    </row>
    <row r="54222" spans="7:7" x14ac:dyDescent="0.25">
      <c r="G54222" s="7"/>
    </row>
    <row r="54223" spans="7:7" x14ac:dyDescent="0.25">
      <c r="G54223" s="7"/>
    </row>
    <row r="54224" spans="7:7" x14ac:dyDescent="0.25">
      <c r="G54224" s="7"/>
    </row>
    <row r="54225" spans="7:7" x14ac:dyDescent="0.25">
      <c r="G54225" s="7"/>
    </row>
    <row r="54226" spans="7:7" x14ac:dyDescent="0.25">
      <c r="G54226" s="7"/>
    </row>
    <row r="54227" spans="7:7" x14ac:dyDescent="0.25">
      <c r="G54227" s="7"/>
    </row>
    <row r="54228" spans="7:7" x14ac:dyDescent="0.25">
      <c r="G54228" s="7"/>
    </row>
    <row r="54229" spans="7:7" x14ac:dyDescent="0.25">
      <c r="G54229" s="7"/>
    </row>
    <row r="54230" spans="7:7" x14ac:dyDescent="0.25">
      <c r="G54230" s="7"/>
    </row>
    <row r="54231" spans="7:7" x14ac:dyDescent="0.25">
      <c r="G54231" s="7"/>
    </row>
    <row r="54232" spans="7:7" x14ac:dyDescent="0.25">
      <c r="G54232" s="7"/>
    </row>
    <row r="54233" spans="7:7" x14ac:dyDescent="0.25">
      <c r="G54233" s="7"/>
    </row>
    <row r="54234" spans="7:7" x14ac:dyDescent="0.25">
      <c r="G54234" s="7"/>
    </row>
    <row r="54235" spans="7:7" x14ac:dyDescent="0.25">
      <c r="G54235" s="7"/>
    </row>
    <row r="54236" spans="7:7" x14ac:dyDescent="0.25">
      <c r="G54236" s="7"/>
    </row>
    <row r="54237" spans="7:7" x14ac:dyDescent="0.25">
      <c r="G54237" s="7"/>
    </row>
    <row r="54238" spans="7:7" x14ac:dyDescent="0.25">
      <c r="G54238" s="7"/>
    </row>
    <row r="54239" spans="7:7" x14ac:dyDescent="0.25">
      <c r="G54239" s="7"/>
    </row>
    <row r="54240" spans="7:7" x14ac:dyDescent="0.25">
      <c r="G54240" s="7"/>
    </row>
    <row r="54241" spans="7:7" x14ac:dyDescent="0.25">
      <c r="G54241" s="7"/>
    </row>
    <row r="54242" spans="7:7" x14ac:dyDescent="0.25">
      <c r="G54242" s="7"/>
    </row>
    <row r="54243" spans="7:7" x14ac:dyDescent="0.25">
      <c r="G54243" s="7"/>
    </row>
    <row r="54244" spans="7:7" x14ac:dyDescent="0.25">
      <c r="G54244" s="7"/>
    </row>
    <row r="54245" spans="7:7" x14ac:dyDescent="0.25">
      <c r="G54245" s="7"/>
    </row>
    <row r="54246" spans="7:7" x14ac:dyDescent="0.25">
      <c r="G54246" s="7"/>
    </row>
    <row r="54247" spans="7:7" x14ac:dyDescent="0.25">
      <c r="G54247" s="7"/>
    </row>
    <row r="54248" spans="7:7" x14ac:dyDescent="0.25">
      <c r="G54248" s="7"/>
    </row>
    <row r="54249" spans="7:7" x14ac:dyDescent="0.25">
      <c r="G54249" s="7"/>
    </row>
    <row r="54250" spans="7:7" x14ac:dyDescent="0.25">
      <c r="G54250" s="7"/>
    </row>
    <row r="54251" spans="7:7" x14ac:dyDescent="0.25">
      <c r="G54251" s="7"/>
    </row>
    <row r="54252" spans="7:7" x14ac:dyDescent="0.25">
      <c r="G54252" s="7"/>
    </row>
    <row r="54253" spans="7:7" x14ac:dyDescent="0.25">
      <c r="G54253" s="7"/>
    </row>
    <row r="54254" spans="7:7" x14ac:dyDescent="0.25">
      <c r="G54254" s="7"/>
    </row>
    <row r="54255" spans="7:7" x14ac:dyDescent="0.25">
      <c r="G54255" s="7"/>
    </row>
    <row r="54256" spans="7:7" x14ac:dyDescent="0.25">
      <c r="G54256" s="7"/>
    </row>
    <row r="54257" spans="7:7" x14ac:dyDescent="0.25">
      <c r="G54257" s="7"/>
    </row>
    <row r="54258" spans="7:7" x14ac:dyDescent="0.25">
      <c r="G54258" s="7"/>
    </row>
    <row r="54259" spans="7:7" x14ac:dyDescent="0.25">
      <c r="G54259" s="7"/>
    </row>
    <row r="54260" spans="7:7" x14ac:dyDescent="0.25">
      <c r="G54260" s="7"/>
    </row>
    <row r="54261" spans="7:7" x14ac:dyDescent="0.25">
      <c r="G54261" s="7"/>
    </row>
    <row r="54262" spans="7:7" x14ac:dyDescent="0.25">
      <c r="G54262" s="7"/>
    </row>
    <row r="54263" spans="7:7" x14ac:dyDescent="0.25">
      <c r="G54263" s="7"/>
    </row>
    <row r="54264" spans="7:7" x14ac:dyDescent="0.25">
      <c r="G54264" s="7"/>
    </row>
    <row r="54265" spans="7:7" x14ac:dyDescent="0.25">
      <c r="G54265" s="7"/>
    </row>
    <row r="54266" spans="7:7" x14ac:dyDescent="0.25">
      <c r="G54266" s="7"/>
    </row>
    <row r="54267" spans="7:7" x14ac:dyDescent="0.25">
      <c r="G54267" s="7"/>
    </row>
    <row r="54268" spans="7:7" x14ac:dyDescent="0.25">
      <c r="G54268" s="7"/>
    </row>
    <row r="54269" spans="7:7" x14ac:dyDescent="0.25">
      <c r="G54269" s="7"/>
    </row>
    <row r="54270" spans="7:7" x14ac:dyDescent="0.25">
      <c r="G54270" s="7"/>
    </row>
    <row r="54271" spans="7:7" x14ac:dyDescent="0.25">
      <c r="G54271" s="7"/>
    </row>
    <row r="54272" spans="7:7" x14ac:dyDescent="0.25">
      <c r="G54272" s="7"/>
    </row>
    <row r="54273" spans="7:7" x14ac:dyDescent="0.25">
      <c r="G54273" s="7"/>
    </row>
    <row r="54274" spans="7:7" x14ac:dyDescent="0.25">
      <c r="G54274" s="7"/>
    </row>
    <row r="54275" spans="7:7" x14ac:dyDescent="0.25">
      <c r="G54275" s="7"/>
    </row>
    <row r="54276" spans="7:7" x14ac:dyDescent="0.25">
      <c r="G54276" s="7"/>
    </row>
    <row r="54277" spans="7:7" x14ac:dyDescent="0.25">
      <c r="G54277" s="7"/>
    </row>
    <row r="54278" spans="7:7" x14ac:dyDescent="0.25">
      <c r="G54278" s="7"/>
    </row>
    <row r="54279" spans="7:7" x14ac:dyDescent="0.25">
      <c r="G54279" s="7"/>
    </row>
    <row r="54280" spans="7:7" x14ac:dyDescent="0.25">
      <c r="G54280" s="7"/>
    </row>
    <row r="54281" spans="7:7" x14ac:dyDescent="0.25">
      <c r="G54281" s="7"/>
    </row>
    <row r="54282" spans="7:7" x14ac:dyDescent="0.25">
      <c r="G54282" s="7"/>
    </row>
    <row r="54283" spans="7:7" x14ac:dyDescent="0.25">
      <c r="G54283" s="7"/>
    </row>
    <row r="54284" spans="7:7" x14ac:dyDescent="0.25">
      <c r="G54284" s="7"/>
    </row>
    <row r="54285" spans="7:7" x14ac:dyDescent="0.25">
      <c r="G54285" s="7"/>
    </row>
    <row r="54286" spans="7:7" x14ac:dyDescent="0.25">
      <c r="G54286" s="7"/>
    </row>
    <row r="54287" spans="7:7" x14ac:dyDescent="0.25">
      <c r="G54287" s="7"/>
    </row>
    <row r="54288" spans="7:7" x14ac:dyDescent="0.25">
      <c r="G54288" s="7"/>
    </row>
    <row r="54289" spans="7:7" x14ac:dyDescent="0.25">
      <c r="G54289" s="7"/>
    </row>
    <row r="54290" spans="7:7" x14ac:dyDescent="0.25">
      <c r="G54290" s="7"/>
    </row>
    <row r="54291" spans="7:7" x14ac:dyDescent="0.25">
      <c r="G54291" s="7"/>
    </row>
    <row r="54292" spans="7:7" x14ac:dyDescent="0.25">
      <c r="G54292" s="7"/>
    </row>
    <row r="54293" spans="7:7" x14ac:dyDescent="0.25">
      <c r="G54293" s="7"/>
    </row>
    <row r="54294" spans="7:7" x14ac:dyDescent="0.25">
      <c r="G54294" s="7"/>
    </row>
    <row r="54295" spans="7:7" x14ac:dyDescent="0.25">
      <c r="G54295" s="7"/>
    </row>
    <row r="54296" spans="7:7" x14ac:dyDescent="0.25">
      <c r="G54296" s="7"/>
    </row>
    <row r="54297" spans="7:7" x14ac:dyDescent="0.25">
      <c r="G54297" s="7"/>
    </row>
    <row r="54298" spans="7:7" x14ac:dyDescent="0.25">
      <c r="G54298" s="7"/>
    </row>
    <row r="54299" spans="7:7" x14ac:dyDescent="0.25">
      <c r="G54299" s="7"/>
    </row>
    <row r="54300" spans="7:7" x14ac:dyDescent="0.25">
      <c r="G54300" s="7"/>
    </row>
    <row r="54301" spans="7:7" x14ac:dyDescent="0.25">
      <c r="G54301" s="7"/>
    </row>
    <row r="54302" spans="7:7" x14ac:dyDescent="0.25">
      <c r="G54302" s="7"/>
    </row>
    <row r="54303" spans="7:7" x14ac:dyDescent="0.25">
      <c r="G54303" s="7"/>
    </row>
    <row r="54304" spans="7:7" x14ac:dyDescent="0.25">
      <c r="G54304" s="7"/>
    </row>
    <row r="54305" spans="7:7" x14ac:dyDescent="0.25">
      <c r="G54305" s="7"/>
    </row>
    <row r="54306" spans="7:7" x14ac:dyDescent="0.25">
      <c r="G54306" s="7"/>
    </row>
    <row r="54307" spans="7:7" x14ac:dyDescent="0.25">
      <c r="G54307" s="7"/>
    </row>
    <row r="54308" spans="7:7" x14ac:dyDescent="0.25">
      <c r="G54308" s="7"/>
    </row>
    <row r="54309" spans="7:7" x14ac:dyDescent="0.25">
      <c r="G54309" s="7"/>
    </row>
    <row r="54310" spans="7:7" x14ac:dyDescent="0.25">
      <c r="G54310" s="7"/>
    </row>
    <row r="54311" spans="7:7" x14ac:dyDescent="0.25">
      <c r="G54311" s="7"/>
    </row>
    <row r="54312" spans="7:7" x14ac:dyDescent="0.25">
      <c r="G54312" s="7"/>
    </row>
    <row r="54313" spans="7:7" x14ac:dyDescent="0.25">
      <c r="G54313" s="7"/>
    </row>
    <row r="54314" spans="7:7" x14ac:dyDescent="0.25">
      <c r="G54314" s="7"/>
    </row>
    <row r="54315" spans="7:7" x14ac:dyDescent="0.25">
      <c r="G54315" s="7"/>
    </row>
    <row r="54316" spans="7:7" x14ac:dyDescent="0.25">
      <c r="G54316" s="7"/>
    </row>
    <row r="54317" spans="7:7" x14ac:dyDescent="0.25">
      <c r="G54317" s="7"/>
    </row>
    <row r="54318" spans="7:7" x14ac:dyDescent="0.25">
      <c r="G54318" s="7"/>
    </row>
    <row r="54319" spans="7:7" x14ac:dyDescent="0.25">
      <c r="G54319" s="7"/>
    </row>
    <row r="54320" spans="7:7" x14ac:dyDescent="0.25">
      <c r="G54320" s="7"/>
    </row>
    <row r="54321" spans="7:7" x14ac:dyDescent="0.25">
      <c r="G54321" s="7"/>
    </row>
    <row r="54322" spans="7:7" x14ac:dyDescent="0.25">
      <c r="G54322" s="7"/>
    </row>
    <row r="54323" spans="7:7" x14ac:dyDescent="0.25">
      <c r="G54323" s="7"/>
    </row>
    <row r="54324" spans="7:7" x14ac:dyDescent="0.25">
      <c r="G54324" s="7"/>
    </row>
    <row r="54325" spans="7:7" x14ac:dyDescent="0.25">
      <c r="G54325" s="7"/>
    </row>
    <row r="54326" spans="7:7" x14ac:dyDescent="0.25">
      <c r="G54326" s="7"/>
    </row>
    <row r="54327" spans="7:7" x14ac:dyDescent="0.25">
      <c r="G54327" s="7"/>
    </row>
    <row r="54328" spans="7:7" x14ac:dyDescent="0.25">
      <c r="G54328" s="7"/>
    </row>
    <row r="54329" spans="7:7" x14ac:dyDescent="0.25">
      <c r="G54329" s="7"/>
    </row>
    <row r="54330" spans="7:7" x14ac:dyDescent="0.25">
      <c r="G54330" s="7"/>
    </row>
    <row r="54331" spans="7:7" x14ac:dyDescent="0.25">
      <c r="G54331" s="7"/>
    </row>
    <row r="54332" spans="7:7" x14ac:dyDescent="0.25">
      <c r="G54332" s="7"/>
    </row>
    <row r="54333" spans="7:7" x14ac:dyDescent="0.25">
      <c r="G54333" s="7"/>
    </row>
    <row r="54334" spans="7:7" x14ac:dyDescent="0.25">
      <c r="G54334" s="7"/>
    </row>
    <row r="54335" spans="7:7" x14ac:dyDescent="0.25">
      <c r="G54335" s="7"/>
    </row>
    <row r="54336" spans="7:7" x14ac:dyDescent="0.25">
      <c r="G54336" s="7"/>
    </row>
    <row r="54337" spans="7:7" x14ac:dyDescent="0.25">
      <c r="G54337" s="7"/>
    </row>
    <row r="54338" spans="7:7" x14ac:dyDescent="0.25">
      <c r="G54338" s="7"/>
    </row>
    <row r="54339" spans="7:7" x14ac:dyDescent="0.25">
      <c r="G54339" s="7"/>
    </row>
    <row r="54340" spans="7:7" x14ac:dyDescent="0.25">
      <c r="G54340" s="7"/>
    </row>
    <row r="54341" spans="7:7" x14ac:dyDescent="0.25">
      <c r="G54341" s="7"/>
    </row>
    <row r="54342" spans="7:7" x14ac:dyDescent="0.25">
      <c r="G54342" s="7"/>
    </row>
    <row r="54343" spans="7:7" x14ac:dyDescent="0.25">
      <c r="G54343" s="7"/>
    </row>
    <row r="54344" spans="7:7" x14ac:dyDescent="0.25">
      <c r="G54344" s="7"/>
    </row>
    <row r="54345" spans="7:7" x14ac:dyDescent="0.25">
      <c r="G54345" s="7"/>
    </row>
    <row r="54346" spans="7:7" x14ac:dyDescent="0.25">
      <c r="G54346" s="7"/>
    </row>
    <row r="54347" spans="7:7" x14ac:dyDescent="0.25">
      <c r="G54347" s="7"/>
    </row>
    <row r="54348" spans="7:7" x14ac:dyDescent="0.25">
      <c r="G54348" s="7"/>
    </row>
    <row r="54349" spans="7:7" x14ac:dyDescent="0.25">
      <c r="G54349" s="7"/>
    </row>
    <row r="54350" spans="7:7" x14ac:dyDescent="0.25">
      <c r="G54350" s="7"/>
    </row>
    <row r="54351" spans="7:7" x14ac:dyDescent="0.25">
      <c r="G54351" s="7"/>
    </row>
    <row r="54352" spans="7:7" x14ac:dyDescent="0.25">
      <c r="G54352" s="7"/>
    </row>
    <row r="54353" spans="7:7" x14ac:dyDescent="0.25">
      <c r="G54353" s="7"/>
    </row>
    <row r="54354" spans="7:7" x14ac:dyDescent="0.25">
      <c r="G54354" s="7"/>
    </row>
    <row r="54355" spans="7:7" x14ac:dyDescent="0.25">
      <c r="G54355" s="7"/>
    </row>
    <row r="54356" spans="7:7" x14ac:dyDescent="0.25">
      <c r="G54356" s="7"/>
    </row>
    <row r="54357" spans="7:7" x14ac:dyDescent="0.25">
      <c r="G54357" s="7"/>
    </row>
    <row r="54358" spans="7:7" x14ac:dyDescent="0.25">
      <c r="G54358" s="7"/>
    </row>
    <row r="54359" spans="7:7" x14ac:dyDescent="0.25">
      <c r="G54359" s="7"/>
    </row>
    <row r="54360" spans="7:7" x14ac:dyDescent="0.25">
      <c r="G54360" s="7"/>
    </row>
    <row r="54361" spans="7:7" x14ac:dyDescent="0.25">
      <c r="G54361" s="7"/>
    </row>
    <row r="54362" spans="7:7" x14ac:dyDescent="0.25">
      <c r="G54362" s="7"/>
    </row>
    <row r="54363" spans="7:7" x14ac:dyDescent="0.25">
      <c r="G54363" s="7"/>
    </row>
    <row r="54364" spans="7:7" x14ac:dyDescent="0.25">
      <c r="G54364" s="7"/>
    </row>
    <row r="54365" spans="7:7" x14ac:dyDescent="0.25">
      <c r="G54365" s="7"/>
    </row>
    <row r="54366" spans="7:7" x14ac:dyDescent="0.25">
      <c r="G54366" s="7"/>
    </row>
    <row r="54367" spans="7:7" x14ac:dyDescent="0.25">
      <c r="G54367" s="7"/>
    </row>
    <row r="54368" spans="7:7" x14ac:dyDescent="0.25">
      <c r="G54368" s="7"/>
    </row>
    <row r="54369" spans="7:7" x14ac:dyDescent="0.25">
      <c r="G54369" s="7"/>
    </row>
    <row r="54370" spans="7:7" x14ac:dyDescent="0.25">
      <c r="G54370" s="7"/>
    </row>
    <row r="54371" spans="7:7" x14ac:dyDescent="0.25">
      <c r="G54371" s="7"/>
    </row>
    <row r="54372" spans="7:7" x14ac:dyDescent="0.25">
      <c r="G54372" s="7"/>
    </row>
    <row r="54373" spans="7:7" x14ac:dyDescent="0.25">
      <c r="G54373" s="7"/>
    </row>
    <row r="54374" spans="7:7" x14ac:dyDescent="0.25">
      <c r="G54374" s="7"/>
    </row>
    <row r="54375" spans="7:7" x14ac:dyDescent="0.25">
      <c r="G54375" s="7"/>
    </row>
    <row r="54376" spans="7:7" x14ac:dyDescent="0.25">
      <c r="G54376" s="7"/>
    </row>
    <row r="54377" spans="7:7" x14ac:dyDescent="0.25">
      <c r="G54377" s="7"/>
    </row>
    <row r="54378" spans="7:7" x14ac:dyDescent="0.25">
      <c r="G54378" s="7"/>
    </row>
    <row r="54379" spans="7:7" x14ac:dyDescent="0.25">
      <c r="G54379" s="7"/>
    </row>
    <row r="54380" spans="7:7" x14ac:dyDescent="0.25">
      <c r="G54380" s="7"/>
    </row>
    <row r="54381" spans="7:7" x14ac:dyDescent="0.25">
      <c r="G54381" s="7"/>
    </row>
    <row r="54382" spans="7:7" x14ac:dyDescent="0.25">
      <c r="G54382" s="7"/>
    </row>
    <row r="54383" spans="7:7" x14ac:dyDescent="0.25">
      <c r="G54383" s="7"/>
    </row>
    <row r="54384" spans="7:7" x14ac:dyDescent="0.25">
      <c r="G54384" s="7"/>
    </row>
    <row r="54385" spans="7:7" x14ac:dyDescent="0.25">
      <c r="G54385" s="7"/>
    </row>
    <row r="54386" spans="7:7" x14ac:dyDescent="0.25">
      <c r="G54386" s="7"/>
    </row>
    <row r="54387" spans="7:7" x14ac:dyDescent="0.25">
      <c r="G54387" s="7"/>
    </row>
    <row r="54388" spans="7:7" x14ac:dyDescent="0.25">
      <c r="G54388" s="7"/>
    </row>
    <row r="54389" spans="7:7" x14ac:dyDescent="0.25">
      <c r="G54389" s="7"/>
    </row>
    <row r="54390" spans="7:7" x14ac:dyDescent="0.25">
      <c r="G54390" s="7"/>
    </row>
    <row r="54391" spans="7:7" x14ac:dyDescent="0.25">
      <c r="G54391" s="7"/>
    </row>
    <row r="54392" spans="7:7" x14ac:dyDescent="0.25">
      <c r="G54392" s="7"/>
    </row>
    <row r="54393" spans="7:7" x14ac:dyDescent="0.25">
      <c r="G54393" s="7"/>
    </row>
    <row r="54394" spans="7:7" x14ac:dyDescent="0.25">
      <c r="G54394" s="7"/>
    </row>
    <row r="54395" spans="7:7" x14ac:dyDescent="0.25">
      <c r="G54395" s="7"/>
    </row>
    <row r="54396" spans="7:7" x14ac:dyDescent="0.25">
      <c r="G54396" s="7"/>
    </row>
    <row r="54397" spans="7:7" x14ac:dyDescent="0.25">
      <c r="G54397" s="7"/>
    </row>
    <row r="54398" spans="7:7" x14ac:dyDescent="0.25">
      <c r="G54398" s="7"/>
    </row>
    <row r="54399" spans="7:7" x14ac:dyDescent="0.25">
      <c r="G54399" s="7"/>
    </row>
    <row r="54400" spans="7:7" x14ac:dyDescent="0.25">
      <c r="G54400" s="7"/>
    </row>
    <row r="54401" spans="7:7" x14ac:dyDescent="0.25">
      <c r="G54401" s="7"/>
    </row>
    <row r="54402" spans="7:7" x14ac:dyDescent="0.25">
      <c r="G54402" s="7"/>
    </row>
    <row r="54403" spans="7:7" x14ac:dyDescent="0.25">
      <c r="G54403" s="7"/>
    </row>
    <row r="54404" spans="7:7" x14ac:dyDescent="0.25">
      <c r="G54404" s="7"/>
    </row>
    <row r="54405" spans="7:7" x14ac:dyDescent="0.25">
      <c r="G54405" s="7"/>
    </row>
    <row r="54406" spans="7:7" x14ac:dyDescent="0.25">
      <c r="G54406" s="7"/>
    </row>
    <row r="54407" spans="7:7" x14ac:dyDescent="0.25">
      <c r="G54407" s="7"/>
    </row>
    <row r="54408" spans="7:7" x14ac:dyDescent="0.25">
      <c r="G54408" s="7"/>
    </row>
    <row r="54409" spans="7:7" x14ac:dyDescent="0.25">
      <c r="G54409" s="7"/>
    </row>
    <row r="54410" spans="7:7" x14ac:dyDescent="0.25">
      <c r="G54410" s="7"/>
    </row>
    <row r="54411" spans="7:7" x14ac:dyDescent="0.25">
      <c r="G54411" s="7"/>
    </row>
    <row r="54412" spans="7:7" x14ac:dyDescent="0.25">
      <c r="G54412" s="7"/>
    </row>
    <row r="54413" spans="7:7" x14ac:dyDescent="0.25">
      <c r="G54413" s="7"/>
    </row>
    <row r="54414" spans="7:7" x14ac:dyDescent="0.25">
      <c r="G54414" s="7"/>
    </row>
    <row r="54415" spans="7:7" x14ac:dyDescent="0.25">
      <c r="G54415" s="7"/>
    </row>
    <row r="54416" spans="7:7" x14ac:dyDescent="0.25">
      <c r="G54416" s="7"/>
    </row>
    <row r="54417" spans="7:7" x14ac:dyDescent="0.25">
      <c r="G54417" s="7"/>
    </row>
    <row r="54418" spans="7:7" x14ac:dyDescent="0.25">
      <c r="G54418" s="7"/>
    </row>
    <row r="54419" spans="7:7" x14ac:dyDescent="0.25">
      <c r="G54419" s="7"/>
    </row>
    <row r="54420" spans="7:7" x14ac:dyDescent="0.25">
      <c r="G54420" s="7"/>
    </row>
    <row r="54421" spans="7:7" x14ac:dyDescent="0.25">
      <c r="G54421" s="7"/>
    </row>
    <row r="54422" spans="7:7" x14ac:dyDescent="0.25">
      <c r="G54422" s="7"/>
    </row>
    <row r="54423" spans="7:7" x14ac:dyDescent="0.25">
      <c r="G54423" s="7"/>
    </row>
    <row r="54424" spans="7:7" x14ac:dyDescent="0.25">
      <c r="G54424" s="7"/>
    </row>
    <row r="54425" spans="7:7" x14ac:dyDescent="0.25">
      <c r="G54425" s="7"/>
    </row>
    <row r="54426" spans="7:7" x14ac:dyDescent="0.25">
      <c r="G54426" s="7"/>
    </row>
    <row r="54427" spans="7:7" x14ac:dyDescent="0.25">
      <c r="G54427" s="7"/>
    </row>
    <row r="54428" spans="7:7" x14ac:dyDescent="0.25">
      <c r="G54428" s="7"/>
    </row>
    <row r="54429" spans="7:7" x14ac:dyDescent="0.25">
      <c r="G54429" s="7"/>
    </row>
    <row r="54430" spans="7:7" x14ac:dyDescent="0.25">
      <c r="G54430" s="7"/>
    </row>
    <row r="54431" spans="7:7" x14ac:dyDescent="0.25">
      <c r="G54431" s="7"/>
    </row>
    <row r="54432" spans="7:7" x14ac:dyDescent="0.25">
      <c r="G54432" s="7"/>
    </row>
    <row r="54433" spans="7:7" x14ac:dyDescent="0.25">
      <c r="G54433" s="7"/>
    </row>
    <row r="54434" spans="7:7" x14ac:dyDescent="0.25">
      <c r="G54434" s="7"/>
    </row>
    <row r="54435" spans="7:7" x14ac:dyDescent="0.25">
      <c r="G54435" s="7"/>
    </row>
    <row r="54436" spans="7:7" x14ac:dyDescent="0.25">
      <c r="G54436" s="7"/>
    </row>
    <row r="54437" spans="7:7" x14ac:dyDescent="0.25">
      <c r="G54437" s="7"/>
    </row>
    <row r="54438" spans="7:7" x14ac:dyDescent="0.25">
      <c r="G54438" s="7"/>
    </row>
    <row r="54439" spans="7:7" x14ac:dyDescent="0.25">
      <c r="G54439" s="7"/>
    </row>
    <row r="54440" spans="7:7" x14ac:dyDescent="0.25">
      <c r="G54440" s="7"/>
    </row>
    <row r="54441" spans="7:7" x14ac:dyDescent="0.25">
      <c r="G54441" s="7"/>
    </row>
    <row r="54442" spans="7:7" x14ac:dyDescent="0.25">
      <c r="G54442" s="7"/>
    </row>
    <row r="54443" spans="7:7" x14ac:dyDescent="0.25">
      <c r="G54443" s="7"/>
    </row>
    <row r="54444" spans="7:7" x14ac:dyDescent="0.25">
      <c r="G54444" s="7"/>
    </row>
    <row r="54445" spans="7:7" x14ac:dyDescent="0.25">
      <c r="G54445" s="7"/>
    </row>
    <row r="54446" spans="7:7" x14ac:dyDescent="0.25">
      <c r="G54446" s="7"/>
    </row>
    <row r="54447" spans="7:7" x14ac:dyDescent="0.25">
      <c r="G54447" s="7"/>
    </row>
    <row r="54448" spans="7:7" x14ac:dyDescent="0.25">
      <c r="G54448" s="7"/>
    </row>
    <row r="54449" spans="7:7" x14ac:dyDescent="0.25">
      <c r="G54449" s="7"/>
    </row>
    <row r="54450" spans="7:7" x14ac:dyDescent="0.25">
      <c r="G54450" s="7"/>
    </row>
    <row r="54451" spans="7:7" x14ac:dyDescent="0.25">
      <c r="G54451" s="7"/>
    </row>
    <row r="54452" spans="7:7" x14ac:dyDescent="0.25">
      <c r="G54452" s="7"/>
    </row>
    <row r="54453" spans="7:7" x14ac:dyDescent="0.25">
      <c r="G54453" s="7"/>
    </row>
    <row r="54454" spans="7:7" x14ac:dyDescent="0.25">
      <c r="G54454" s="7"/>
    </row>
    <row r="54455" spans="7:7" x14ac:dyDescent="0.25">
      <c r="G54455" s="7"/>
    </row>
    <row r="54456" spans="7:7" x14ac:dyDescent="0.25">
      <c r="G54456" s="7"/>
    </row>
    <row r="54457" spans="7:7" x14ac:dyDescent="0.25">
      <c r="G54457" s="7"/>
    </row>
    <row r="54458" spans="7:7" x14ac:dyDescent="0.25">
      <c r="G54458" s="7"/>
    </row>
    <row r="54459" spans="7:7" x14ac:dyDescent="0.25">
      <c r="G54459" s="7"/>
    </row>
    <row r="54460" spans="7:7" x14ac:dyDescent="0.25">
      <c r="G54460" s="7"/>
    </row>
    <row r="54461" spans="7:7" x14ac:dyDescent="0.25">
      <c r="G54461" s="7"/>
    </row>
    <row r="54462" spans="7:7" x14ac:dyDescent="0.25">
      <c r="G54462" s="7"/>
    </row>
    <row r="54463" spans="7:7" x14ac:dyDescent="0.25">
      <c r="G54463" s="7"/>
    </row>
    <row r="54464" spans="7:7" x14ac:dyDescent="0.25">
      <c r="G54464" s="7"/>
    </row>
    <row r="54465" spans="7:7" x14ac:dyDescent="0.25">
      <c r="G54465" s="7"/>
    </row>
    <row r="54466" spans="7:7" x14ac:dyDescent="0.25">
      <c r="G54466" s="7"/>
    </row>
    <row r="54467" spans="7:7" x14ac:dyDescent="0.25">
      <c r="G54467" s="7"/>
    </row>
    <row r="54468" spans="7:7" x14ac:dyDescent="0.25">
      <c r="G54468" s="7"/>
    </row>
    <row r="54469" spans="7:7" x14ac:dyDescent="0.25">
      <c r="G54469" s="7"/>
    </row>
    <row r="54470" spans="7:7" x14ac:dyDescent="0.25">
      <c r="G54470" s="7"/>
    </row>
    <row r="54471" spans="7:7" x14ac:dyDescent="0.25">
      <c r="G54471" s="7"/>
    </row>
    <row r="54472" spans="7:7" x14ac:dyDescent="0.25">
      <c r="G54472" s="7"/>
    </row>
    <row r="54473" spans="7:7" x14ac:dyDescent="0.25">
      <c r="G54473" s="7"/>
    </row>
    <row r="54474" spans="7:7" x14ac:dyDescent="0.25">
      <c r="G54474" s="7"/>
    </row>
    <row r="54475" spans="7:7" x14ac:dyDescent="0.25">
      <c r="G54475" s="7"/>
    </row>
    <row r="54476" spans="7:7" x14ac:dyDescent="0.25">
      <c r="G54476" s="7"/>
    </row>
    <row r="54477" spans="7:7" x14ac:dyDescent="0.25">
      <c r="G54477" s="7"/>
    </row>
    <row r="54478" spans="7:7" x14ac:dyDescent="0.25">
      <c r="G54478" s="7"/>
    </row>
    <row r="54479" spans="7:7" x14ac:dyDescent="0.25">
      <c r="G54479" s="7"/>
    </row>
    <row r="54480" spans="7:7" x14ac:dyDescent="0.25">
      <c r="G54480" s="7"/>
    </row>
    <row r="54481" spans="7:7" x14ac:dyDescent="0.25">
      <c r="G54481" s="7"/>
    </row>
    <row r="54482" spans="7:7" x14ac:dyDescent="0.25">
      <c r="G54482" s="7"/>
    </row>
    <row r="54483" spans="7:7" x14ac:dyDescent="0.25">
      <c r="G54483" s="7"/>
    </row>
    <row r="54484" spans="7:7" x14ac:dyDescent="0.25">
      <c r="G54484" s="7"/>
    </row>
    <row r="54485" spans="7:7" x14ac:dyDescent="0.25">
      <c r="G54485" s="7"/>
    </row>
    <row r="54486" spans="7:7" x14ac:dyDescent="0.25">
      <c r="G54486" s="7"/>
    </row>
    <row r="54487" spans="7:7" x14ac:dyDescent="0.25">
      <c r="G54487" s="7"/>
    </row>
    <row r="54488" spans="7:7" x14ac:dyDescent="0.25">
      <c r="G54488" s="7"/>
    </row>
    <row r="54489" spans="7:7" x14ac:dyDescent="0.25">
      <c r="G54489" s="7"/>
    </row>
    <row r="54490" spans="7:7" x14ac:dyDescent="0.25">
      <c r="G54490" s="7"/>
    </row>
    <row r="54491" spans="7:7" x14ac:dyDescent="0.25">
      <c r="G54491" s="7"/>
    </row>
    <row r="54492" spans="7:7" x14ac:dyDescent="0.25">
      <c r="G54492" s="7"/>
    </row>
    <row r="54493" spans="7:7" x14ac:dyDescent="0.25">
      <c r="G54493" s="7"/>
    </row>
    <row r="54494" spans="7:7" x14ac:dyDescent="0.25">
      <c r="G54494" s="7"/>
    </row>
    <row r="54495" spans="7:7" x14ac:dyDescent="0.25">
      <c r="G54495" s="7"/>
    </row>
    <row r="54496" spans="7:7" x14ac:dyDescent="0.25">
      <c r="G54496" s="7"/>
    </row>
    <row r="54497" spans="7:7" x14ac:dyDescent="0.25">
      <c r="G54497" s="7"/>
    </row>
    <row r="54498" spans="7:7" x14ac:dyDescent="0.25">
      <c r="G54498" s="7"/>
    </row>
    <row r="54499" spans="7:7" x14ac:dyDescent="0.25">
      <c r="G54499" s="7"/>
    </row>
    <row r="54500" spans="7:7" x14ac:dyDescent="0.25">
      <c r="G54500" s="7"/>
    </row>
    <row r="54501" spans="7:7" x14ac:dyDescent="0.25">
      <c r="G54501" s="7"/>
    </row>
    <row r="54502" spans="7:7" x14ac:dyDescent="0.25">
      <c r="G54502" s="7"/>
    </row>
    <row r="54503" spans="7:7" x14ac:dyDescent="0.25">
      <c r="G54503" s="7"/>
    </row>
    <row r="54504" spans="7:7" x14ac:dyDescent="0.25">
      <c r="G54504" s="7"/>
    </row>
    <row r="54505" spans="7:7" x14ac:dyDescent="0.25">
      <c r="G54505" s="7"/>
    </row>
    <row r="54506" spans="7:7" x14ac:dyDescent="0.25">
      <c r="G54506" s="7"/>
    </row>
    <row r="54507" spans="7:7" x14ac:dyDescent="0.25">
      <c r="G54507" s="7"/>
    </row>
    <row r="54508" spans="7:7" x14ac:dyDescent="0.25">
      <c r="G54508" s="7"/>
    </row>
    <row r="54509" spans="7:7" x14ac:dyDescent="0.25">
      <c r="G54509" s="7"/>
    </row>
    <row r="54510" spans="7:7" x14ac:dyDescent="0.25">
      <c r="G54510" s="7"/>
    </row>
    <row r="54511" spans="7:7" x14ac:dyDescent="0.25">
      <c r="G54511" s="7"/>
    </row>
    <row r="54512" spans="7:7" x14ac:dyDescent="0.25">
      <c r="G54512" s="7"/>
    </row>
    <row r="54513" spans="7:7" x14ac:dyDescent="0.25">
      <c r="G54513" s="7"/>
    </row>
    <row r="54514" spans="7:7" x14ac:dyDescent="0.25">
      <c r="G54514" s="7"/>
    </row>
    <row r="54515" spans="7:7" x14ac:dyDescent="0.25">
      <c r="G54515" s="7"/>
    </row>
    <row r="54516" spans="7:7" x14ac:dyDescent="0.25">
      <c r="G54516" s="7"/>
    </row>
    <row r="54517" spans="7:7" x14ac:dyDescent="0.25">
      <c r="G54517" s="7"/>
    </row>
    <row r="54518" spans="7:7" x14ac:dyDescent="0.25">
      <c r="G54518" s="7"/>
    </row>
    <row r="54519" spans="7:7" x14ac:dyDescent="0.25">
      <c r="G54519" s="7"/>
    </row>
    <row r="54520" spans="7:7" x14ac:dyDescent="0.25">
      <c r="G54520" s="7"/>
    </row>
    <row r="54521" spans="7:7" x14ac:dyDescent="0.25">
      <c r="G54521" s="7"/>
    </row>
    <row r="54522" spans="7:7" x14ac:dyDescent="0.25">
      <c r="G54522" s="7"/>
    </row>
    <row r="54523" spans="7:7" x14ac:dyDescent="0.25">
      <c r="G54523" s="7"/>
    </row>
    <row r="54524" spans="7:7" x14ac:dyDescent="0.25">
      <c r="G54524" s="7"/>
    </row>
    <row r="54525" spans="7:7" x14ac:dyDescent="0.25">
      <c r="G54525" s="7"/>
    </row>
    <row r="54526" spans="7:7" x14ac:dyDescent="0.25">
      <c r="G54526" s="7"/>
    </row>
    <row r="54527" spans="7:7" x14ac:dyDescent="0.25">
      <c r="G54527" s="7"/>
    </row>
    <row r="54528" spans="7:7" x14ac:dyDescent="0.25">
      <c r="G54528" s="7"/>
    </row>
    <row r="54529" spans="7:7" x14ac:dyDescent="0.25">
      <c r="G54529" s="7"/>
    </row>
    <row r="54530" spans="7:7" x14ac:dyDescent="0.25">
      <c r="G54530" s="7"/>
    </row>
    <row r="54531" spans="7:7" x14ac:dyDescent="0.25">
      <c r="G54531" s="7"/>
    </row>
    <row r="54532" spans="7:7" x14ac:dyDescent="0.25">
      <c r="G54532" s="7"/>
    </row>
    <row r="54533" spans="7:7" x14ac:dyDescent="0.25">
      <c r="G54533" s="7"/>
    </row>
    <row r="54534" spans="7:7" x14ac:dyDescent="0.25">
      <c r="G54534" s="7"/>
    </row>
    <row r="54535" spans="7:7" x14ac:dyDescent="0.25">
      <c r="G54535" s="7"/>
    </row>
    <row r="54536" spans="7:7" x14ac:dyDescent="0.25">
      <c r="G54536" s="7"/>
    </row>
    <row r="54537" spans="7:7" x14ac:dyDescent="0.25">
      <c r="G54537" s="7"/>
    </row>
    <row r="54538" spans="7:7" x14ac:dyDescent="0.25">
      <c r="G54538" s="7"/>
    </row>
    <row r="54539" spans="7:7" x14ac:dyDescent="0.25">
      <c r="G54539" s="7"/>
    </row>
    <row r="54540" spans="7:7" x14ac:dyDescent="0.25">
      <c r="G54540" s="7"/>
    </row>
    <row r="54541" spans="7:7" x14ac:dyDescent="0.25">
      <c r="G54541" s="7"/>
    </row>
    <row r="54542" spans="7:7" x14ac:dyDescent="0.25">
      <c r="G54542" s="7"/>
    </row>
    <row r="54543" spans="7:7" x14ac:dyDescent="0.25">
      <c r="G54543" s="7"/>
    </row>
    <row r="54544" spans="7:7" x14ac:dyDescent="0.25">
      <c r="G54544" s="7"/>
    </row>
    <row r="54545" spans="7:7" x14ac:dyDescent="0.25">
      <c r="G54545" s="7"/>
    </row>
    <row r="54546" spans="7:7" x14ac:dyDescent="0.25">
      <c r="G54546" s="7"/>
    </row>
    <row r="54547" spans="7:7" x14ac:dyDescent="0.25">
      <c r="G54547" s="7"/>
    </row>
    <row r="54548" spans="7:7" x14ac:dyDescent="0.25">
      <c r="G54548" s="7"/>
    </row>
    <row r="54549" spans="7:7" x14ac:dyDescent="0.25">
      <c r="G54549" s="7"/>
    </row>
    <row r="54550" spans="7:7" x14ac:dyDescent="0.25">
      <c r="G54550" s="7"/>
    </row>
    <row r="54551" spans="7:7" x14ac:dyDescent="0.25">
      <c r="G54551" s="7"/>
    </row>
    <row r="54552" spans="7:7" x14ac:dyDescent="0.25">
      <c r="G54552" s="7"/>
    </row>
    <row r="54553" spans="7:7" x14ac:dyDescent="0.25">
      <c r="G54553" s="7"/>
    </row>
    <row r="54554" spans="7:7" x14ac:dyDescent="0.25">
      <c r="G54554" s="7"/>
    </row>
    <row r="54555" spans="7:7" x14ac:dyDescent="0.25">
      <c r="G54555" s="7"/>
    </row>
    <row r="54556" spans="7:7" x14ac:dyDescent="0.25">
      <c r="G54556" s="7"/>
    </row>
    <row r="54557" spans="7:7" x14ac:dyDescent="0.25">
      <c r="G54557" s="7"/>
    </row>
    <row r="54558" spans="7:7" x14ac:dyDescent="0.25">
      <c r="G54558" s="7"/>
    </row>
    <row r="54559" spans="7:7" x14ac:dyDescent="0.25">
      <c r="G54559" s="7"/>
    </row>
    <row r="54560" spans="7:7" x14ac:dyDescent="0.25">
      <c r="G54560" s="7"/>
    </row>
    <row r="54561" spans="7:7" x14ac:dyDescent="0.25">
      <c r="G54561" s="7"/>
    </row>
    <row r="54562" spans="7:7" x14ac:dyDescent="0.25">
      <c r="G54562" s="7"/>
    </row>
    <row r="54563" spans="7:7" x14ac:dyDescent="0.25">
      <c r="G54563" s="7"/>
    </row>
    <row r="54564" spans="7:7" x14ac:dyDescent="0.25">
      <c r="G54564" s="7"/>
    </row>
    <row r="54565" spans="7:7" x14ac:dyDescent="0.25">
      <c r="G54565" s="7"/>
    </row>
    <row r="54566" spans="7:7" x14ac:dyDescent="0.25">
      <c r="G54566" s="7"/>
    </row>
    <row r="54567" spans="7:7" x14ac:dyDescent="0.25">
      <c r="G54567" s="7"/>
    </row>
    <row r="54568" spans="7:7" x14ac:dyDescent="0.25">
      <c r="G54568" s="7"/>
    </row>
    <row r="54569" spans="7:7" x14ac:dyDescent="0.25">
      <c r="G54569" s="7"/>
    </row>
    <row r="54570" spans="7:7" x14ac:dyDescent="0.25">
      <c r="G54570" s="7"/>
    </row>
    <row r="54571" spans="7:7" x14ac:dyDescent="0.25">
      <c r="G54571" s="7"/>
    </row>
    <row r="54572" spans="7:7" x14ac:dyDescent="0.25">
      <c r="G54572" s="7"/>
    </row>
    <row r="54573" spans="7:7" x14ac:dyDescent="0.25">
      <c r="G54573" s="7"/>
    </row>
    <row r="54574" spans="7:7" x14ac:dyDescent="0.25">
      <c r="G54574" s="7"/>
    </row>
    <row r="54575" spans="7:7" x14ac:dyDescent="0.25">
      <c r="G54575" s="7"/>
    </row>
    <row r="54576" spans="7:7" x14ac:dyDescent="0.25">
      <c r="G54576" s="7"/>
    </row>
    <row r="54577" spans="7:7" x14ac:dyDescent="0.25">
      <c r="G54577" s="7"/>
    </row>
    <row r="54578" spans="7:7" x14ac:dyDescent="0.25">
      <c r="G54578" s="7"/>
    </row>
    <row r="54579" spans="7:7" x14ac:dyDescent="0.25">
      <c r="G54579" s="7"/>
    </row>
    <row r="54580" spans="7:7" x14ac:dyDescent="0.25">
      <c r="G54580" s="7"/>
    </row>
    <row r="54581" spans="7:7" x14ac:dyDescent="0.25">
      <c r="G54581" s="7"/>
    </row>
    <row r="54582" spans="7:7" x14ac:dyDescent="0.25">
      <c r="G54582" s="7"/>
    </row>
    <row r="54583" spans="7:7" x14ac:dyDescent="0.25">
      <c r="G54583" s="7"/>
    </row>
    <row r="54584" spans="7:7" x14ac:dyDescent="0.25">
      <c r="G54584" s="7"/>
    </row>
    <row r="54585" spans="7:7" x14ac:dyDescent="0.25">
      <c r="G54585" s="7"/>
    </row>
    <row r="54586" spans="7:7" x14ac:dyDescent="0.25">
      <c r="G54586" s="7"/>
    </row>
    <row r="54587" spans="7:7" x14ac:dyDescent="0.25">
      <c r="G54587" s="7"/>
    </row>
    <row r="54588" spans="7:7" x14ac:dyDescent="0.25">
      <c r="G54588" s="7"/>
    </row>
    <row r="54589" spans="7:7" x14ac:dyDescent="0.25">
      <c r="G54589" s="7"/>
    </row>
    <row r="54590" spans="7:7" x14ac:dyDescent="0.25">
      <c r="G54590" s="7"/>
    </row>
    <row r="54591" spans="7:7" x14ac:dyDescent="0.25">
      <c r="G54591" s="7"/>
    </row>
    <row r="54592" spans="7:7" x14ac:dyDescent="0.25">
      <c r="G54592" s="7"/>
    </row>
    <row r="54593" spans="7:7" x14ac:dyDescent="0.25">
      <c r="G54593" s="7"/>
    </row>
    <row r="54594" spans="7:7" x14ac:dyDescent="0.25">
      <c r="G54594" s="7"/>
    </row>
    <row r="54595" spans="7:7" x14ac:dyDescent="0.25">
      <c r="G54595" s="7"/>
    </row>
    <row r="54596" spans="7:7" x14ac:dyDescent="0.25">
      <c r="G54596" s="7"/>
    </row>
    <row r="54597" spans="7:7" x14ac:dyDescent="0.25">
      <c r="G54597" s="7"/>
    </row>
    <row r="54598" spans="7:7" x14ac:dyDescent="0.25">
      <c r="G54598" s="7"/>
    </row>
    <row r="54599" spans="7:7" x14ac:dyDescent="0.25">
      <c r="G54599" s="7"/>
    </row>
    <row r="54600" spans="7:7" x14ac:dyDescent="0.25">
      <c r="G54600" s="7"/>
    </row>
    <row r="54601" spans="7:7" x14ac:dyDescent="0.25">
      <c r="G54601" s="7"/>
    </row>
    <row r="54602" spans="7:7" x14ac:dyDescent="0.25">
      <c r="G54602" s="7"/>
    </row>
    <row r="54603" spans="7:7" x14ac:dyDescent="0.25">
      <c r="G54603" s="7"/>
    </row>
    <row r="54604" spans="7:7" x14ac:dyDescent="0.25">
      <c r="G54604" s="7"/>
    </row>
    <row r="54605" spans="7:7" x14ac:dyDescent="0.25">
      <c r="G54605" s="7"/>
    </row>
    <row r="54606" spans="7:7" x14ac:dyDescent="0.25">
      <c r="G54606" s="7"/>
    </row>
    <row r="54607" spans="7:7" x14ac:dyDescent="0.25">
      <c r="G54607" s="7"/>
    </row>
    <row r="54608" spans="7:7" x14ac:dyDescent="0.25">
      <c r="G54608" s="7"/>
    </row>
    <row r="54609" spans="7:7" x14ac:dyDescent="0.25">
      <c r="G54609" s="7"/>
    </row>
    <row r="54610" spans="7:7" x14ac:dyDescent="0.25">
      <c r="G54610" s="7"/>
    </row>
    <row r="54611" spans="7:7" x14ac:dyDescent="0.25">
      <c r="G54611" s="7"/>
    </row>
    <row r="54612" spans="7:7" x14ac:dyDescent="0.25">
      <c r="G54612" s="7"/>
    </row>
    <row r="54613" spans="7:7" x14ac:dyDescent="0.25">
      <c r="G54613" s="7"/>
    </row>
    <row r="54614" spans="7:7" x14ac:dyDescent="0.25">
      <c r="G54614" s="7"/>
    </row>
    <row r="54615" spans="7:7" x14ac:dyDescent="0.25">
      <c r="G54615" s="7"/>
    </row>
    <row r="54616" spans="7:7" x14ac:dyDescent="0.25">
      <c r="G54616" s="7"/>
    </row>
    <row r="54617" spans="7:7" x14ac:dyDescent="0.25">
      <c r="G54617" s="7"/>
    </row>
    <row r="54618" spans="7:7" x14ac:dyDescent="0.25">
      <c r="G54618" s="7"/>
    </row>
    <row r="54619" spans="7:7" x14ac:dyDescent="0.25">
      <c r="G54619" s="7"/>
    </row>
    <row r="54620" spans="7:7" x14ac:dyDescent="0.25">
      <c r="G54620" s="7"/>
    </row>
    <row r="54621" spans="7:7" x14ac:dyDescent="0.25">
      <c r="G54621" s="7"/>
    </row>
    <row r="54622" spans="7:7" x14ac:dyDescent="0.25">
      <c r="G54622" s="7"/>
    </row>
    <row r="54623" spans="7:7" x14ac:dyDescent="0.25">
      <c r="G54623" s="7"/>
    </row>
    <row r="54624" spans="7:7" x14ac:dyDescent="0.25">
      <c r="G54624" s="7"/>
    </row>
    <row r="54625" spans="7:7" x14ac:dyDescent="0.25">
      <c r="G54625" s="7"/>
    </row>
    <row r="54626" spans="7:7" x14ac:dyDescent="0.25">
      <c r="G54626" s="7"/>
    </row>
    <row r="54627" spans="7:7" x14ac:dyDescent="0.25">
      <c r="G54627" s="7"/>
    </row>
    <row r="54628" spans="7:7" x14ac:dyDescent="0.25">
      <c r="G54628" s="7"/>
    </row>
    <row r="54629" spans="7:7" x14ac:dyDescent="0.25">
      <c r="G54629" s="7"/>
    </row>
    <row r="54630" spans="7:7" x14ac:dyDescent="0.25">
      <c r="G54630" s="7"/>
    </row>
    <row r="54631" spans="7:7" x14ac:dyDescent="0.25">
      <c r="G54631" s="7"/>
    </row>
    <row r="54632" spans="7:7" x14ac:dyDescent="0.25">
      <c r="G54632" s="7"/>
    </row>
    <row r="54633" spans="7:7" x14ac:dyDescent="0.25">
      <c r="G54633" s="7"/>
    </row>
    <row r="54634" spans="7:7" x14ac:dyDescent="0.25">
      <c r="G54634" s="7"/>
    </row>
    <row r="54635" spans="7:7" x14ac:dyDescent="0.25">
      <c r="G54635" s="7"/>
    </row>
    <row r="54636" spans="7:7" x14ac:dyDescent="0.25">
      <c r="G54636" s="7"/>
    </row>
    <row r="54637" spans="7:7" x14ac:dyDescent="0.25">
      <c r="G54637" s="7"/>
    </row>
    <row r="54638" spans="7:7" x14ac:dyDescent="0.25">
      <c r="G54638" s="7"/>
    </row>
    <row r="54639" spans="7:7" x14ac:dyDescent="0.25">
      <c r="G54639" s="7"/>
    </row>
    <row r="54640" spans="7:7" x14ac:dyDescent="0.25">
      <c r="G54640" s="7"/>
    </row>
    <row r="54641" spans="7:7" x14ac:dyDescent="0.25">
      <c r="G54641" s="7"/>
    </row>
    <row r="54642" spans="7:7" x14ac:dyDescent="0.25">
      <c r="G54642" s="7"/>
    </row>
    <row r="54643" spans="7:7" x14ac:dyDescent="0.25">
      <c r="G54643" s="7"/>
    </row>
    <row r="54644" spans="7:7" x14ac:dyDescent="0.25">
      <c r="G54644" s="7"/>
    </row>
    <row r="54645" spans="7:7" x14ac:dyDescent="0.25">
      <c r="G54645" s="7"/>
    </row>
    <row r="54646" spans="7:7" x14ac:dyDescent="0.25">
      <c r="G54646" s="7"/>
    </row>
    <row r="54647" spans="7:7" x14ac:dyDescent="0.25">
      <c r="G54647" s="7"/>
    </row>
    <row r="54648" spans="7:7" x14ac:dyDescent="0.25">
      <c r="G54648" s="7"/>
    </row>
    <row r="54649" spans="7:7" x14ac:dyDescent="0.25">
      <c r="G54649" s="7"/>
    </row>
    <row r="54650" spans="7:7" x14ac:dyDescent="0.25">
      <c r="G54650" s="7"/>
    </row>
    <row r="54651" spans="7:7" x14ac:dyDescent="0.25">
      <c r="G54651" s="7"/>
    </row>
    <row r="54652" spans="7:7" x14ac:dyDescent="0.25">
      <c r="G54652" s="7"/>
    </row>
    <row r="54653" spans="7:7" x14ac:dyDescent="0.25">
      <c r="G54653" s="7"/>
    </row>
    <row r="54654" spans="7:7" x14ac:dyDescent="0.25">
      <c r="G54654" s="7"/>
    </row>
    <row r="54655" spans="7:7" x14ac:dyDescent="0.25">
      <c r="G54655" s="7"/>
    </row>
    <row r="54656" spans="7:7" x14ac:dyDescent="0.25">
      <c r="G54656" s="7"/>
    </row>
    <row r="54657" spans="7:7" x14ac:dyDescent="0.25">
      <c r="G54657" s="7"/>
    </row>
    <row r="54658" spans="7:7" x14ac:dyDescent="0.25">
      <c r="G54658" s="7"/>
    </row>
    <row r="54659" spans="7:7" x14ac:dyDescent="0.25">
      <c r="G54659" s="7"/>
    </row>
    <row r="54660" spans="7:7" x14ac:dyDescent="0.25">
      <c r="G54660" s="7"/>
    </row>
    <row r="54661" spans="7:7" x14ac:dyDescent="0.25">
      <c r="G54661" s="7"/>
    </row>
    <row r="54662" spans="7:7" x14ac:dyDescent="0.25">
      <c r="G54662" s="7"/>
    </row>
    <row r="54663" spans="7:7" x14ac:dyDescent="0.25">
      <c r="G54663" s="7"/>
    </row>
    <row r="54664" spans="7:7" x14ac:dyDescent="0.25">
      <c r="G54664" s="7"/>
    </row>
    <row r="54665" spans="7:7" x14ac:dyDescent="0.25">
      <c r="G54665" s="7"/>
    </row>
    <row r="54666" spans="7:7" x14ac:dyDescent="0.25">
      <c r="G54666" s="7"/>
    </row>
    <row r="54667" spans="7:7" x14ac:dyDescent="0.25">
      <c r="G54667" s="7"/>
    </row>
    <row r="54668" spans="7:7" x14ac:dyDescent="0.25">
      <c r="G54668" s="7"/>
    </row>
    <row r="54669" spans="7:7" x14ac:dyDescent="0.25">
      <c r="G54669" s="7"/>
    </row>
    <row r="54670" spans="7:7" x14ac:dyDescent="0.25">
      <c r="G54670" s="7"/>
    </row>
    <row r="54671" spans="7:7" x14ac:dyDescent="0.25">
      <c r="G54671" s="7"/>
    </row>
    <row r="54672" spans="7:7" x14ac:dyDescent="0.25">
      <c r="G54672" s="7"/>
    </row>
    <row r="54673" spans="7:7" x14ac:dyDescent="0.25">
      <c r="G54673" s="7"/>
    </row>
    <row r="54674" spans="7:7" x14ac:dyDescent="0.25">
      <c r="G54674" s="7"/>
    </row>
    <row r="54675" spans="7:7" x14ac:dyDescent="0.25">
      <c r="G54675" s="7"/>
    </row>
    <row r="54676" spans="7:7" x14ac:dyDescent="0.25">
      <c r="G54676" s="7"/>
    </row>
    <row r="54677" spans="7:7" x14ac:dyDescent="0.25">
      <c r="G54677" s="7"/>
    </row>
    <row r="54678" spans="7:7" x14ac:dyDescent="0.25">
      <c r="G54678" s="7"/>
    </row>
    <row r="54679" spans="7:7" x14ac:dyDescent="0.25">
      <c r="G54679" s="7"/>
    </row>
    <row r="54680" spans="7:7" x14ac:dyDescent="0.25">
      <c r="G54680" s="7"/>
    </row>
    <row r="54681" spans="7:7" x14ac:dyDescent="0.25">
      <c r="G54681" s="7"/>
    </row>
    <row r="54682" spans="7:7" x14ac:dyDescent="0.25">
      <c r="G54682" s="7"/>
    </row>
    <row r="54683" spans="7:7" x14ac:dyDescent="0.25">
      <c r="G54683" s="7"/>
    </row>
    <row r="54684" spans="7:7" x14ac:dyDescent="0.25">
      <c r="G54684" s="7"/>
    </row>
    <row r="54685" spans="7:7" x14ac:dyDescent="0.25">
      <c r="G54685" s="7"/>
    </row>
    <row r="54686" spans="7:7" x14ac:dyDescent="0.25">
      <c r="G54686" s="7"/>
    </row>
    <row r="54687" spans="7:7" x14ac:dyDescent="0.25">
      <c r="G54687" s="7"/>
    </row>
    <row r="54688" spans="7:7" x14ac:dyDescent="0.25">
      <c r="G54688" s="7"/>
    </row>
    <row r="54689" spans="7:7" x14ac:dyDescent="0.25">
      <c r="G54689" s="7"/>
    </row>
    <row r="54690" spans="7:7" x14ac:dyDescent="0.25">
      <c r="G54690" s="7"/>
    </row>
    <row r="54691" spans="7:7" x14ac:dyDescent="0.25">
      <c r="G54691" s="7"/>
    </row>
    <row r="54692" spans="7:7" x14ac:dyDescent="0.25">
      <c r="G54692" s="7"/>
    </row>
    <row r="54693" spans="7:7" x14ac:dyDescent="0.25">
      <c r="G54693" s="7"/>
    </row>
    <row r="54694" spans="7:7" x14ac:dyDescent="0.25">
      <c r="G54694" s="7"/>
    </row>
    <row r="54695" spans="7:7" x14ac:dyDescent="0.25">
      <c r="G54695" s="7"/>
    </row>
    <row r="54696" spans="7:7" x14ac:dyDescent="0.25">
      <c r="G54696" s="7"/>
    </row>
    <row r="54697" spans="7:7" x14ac:dyDescent="0.25">
      <c r="G54697" s="7"/>
    </row>
    <row r="54698" spans="7:7" x14ac:dyDescent="0.25">
      <c r="G54698" s="7"/>
    </row>
    <row r="54699" spans="7:7" x14ac:dyDescent="0.25">
      <c r="G54699" s="7"/>
    </row>
    <row r="54700" spans="7:7" x14ac:dyDescent="0.25">
      <c r="G54700" s="7"/>
    </row>
    <row r="54701" spans="7:7" x14ac:dyDescent="0.25">
      <c r="G54701" s="7"/>
    </row>
    <row r="54702" spans="7:7" x14ac:dyDescent="0.25">
      <c r="G54702" s="7"/>
    </row>
    <row r="54703" spans="7:7" x14ac:dyDescent="0.25">
      <c r="G54703" s="7"/>
    </row>
    <row r="54704" spans="7:7" x14ac:dyDescent="0.25">
      <c r="G54704" s="7"/>
    </row>
    <row r="54705" spans="7:7" x14ac:dyDescent="0.25">
      <c r="G54705" s="7"/>
    </row>
    <row r="54706" spans="7:7" x14ac:dyDescent="0.25">
      <c r="G54706" s="7"/>
    </row>
    <row r="54707" spans="7:7" x14ac:dyDescent="0.25">
      <c r="G54707" s="7"/>
    </row>
    <row r="54708" spans="7:7" x14ac:dyDescent="0.25">
      <c r="G54708" s="7"/>
    </row>
    <row r="54709" spans="7:7" x14ac:dyDescent="0.25">
      <c r="G54709" s="7"/>
    </row>
    <row r="54710" spans="7:7" x14ac:dyDescent="0.25">
      <c r="G54710" s="7"/>
    </row>
    <row r="54711" spans="7:7" x14ac:dyDescent="0.25">
      <c r="G54711" s="7"/>
    </row>
    <row r="54712" spans="7:7" x14ac:dyDescent="0.25">
      <c r="G54712" s="7"/>
    </row>
    <row r="54713" spans="7:7" x14ac:dyDescent="0.25">
      <c r="G54713" s="7"/>
    </row>
    <row r="54714" spans="7:7" x14ac:dyDescent="0.25">
      <c r="G54714" s="7"/>
    </row>
    <row r="54715" spans="7:7" x14ac:dyDescent="0.25">
      <c r="G54715" s="7"/>
    </row>
    <row r="54716" spans="7:7" x14ac:dyDescent="0.25">
      <c r="G54716" s="7"/>
    </row>
    <row r="54717" spans="7:7" x14ac:dyDescent="0.25">
      <c r="G54717" s="7"/>
    </row>
    <row r="54718" spans="7:7" x14ac:dyDescent="0.25">
      <c r="G54718" s="7"/>
    </row>
    <row r="54719" spans="7:7" x14ac:dyDescent="0.25">
      <c r="G54719" s="7"/>
    </row>
    <row r="54720" spans="7:7" x14ac:dyDescent="0.25">
      <c r="G54720" s="7"/>
    </row>
    <row r="54721" spans="7:7" x14ac:dyDescent="0.25">
      <c r="G54721" s="7"/>
    </row>
    <row r="54722" spans="7:7" x14ac:dyDescent="0.25">
      <c r="G54722" s="7"/>
    </row>
    <row r="54723" spans="7:7" x14ac:dyDescent="0.25">
      <c r="G54723" s="7"/>
    </row>
    <row r="54724" spans="7:7" x14ac:dyDescent="0.25">
      <c r="G54724" s="7"/>
    </row>
    <row r="54725" spans="7:7" x14ac:dyDescent="0.25">
      <c r="G54725" s="7"/>
    </row>
    <row r="54726" spans="7:7" x14ac:dyDescent="0.25">
      <c r="G54726" s="7"/>
    </row>
    <row r="54727" spans="7:7" x14ac:dyDescent="0.25">
      <c r="G54727" s="7"/>
    </row>
    <row r="54728" spans="7:7" x14ac:dyDescent="0.25">
      <c r="G54728" s="7"/>
    </row>
    <row r="54729" spans="7:7" x14ac:dyDescent="0.25">
      <c r="G54729" s="7"/>
    </row>
    <row r="54730" spans="7:7" x14ac:dyDescent="0.25">
      <c r="G54730" s="7"/>
    </row>
    <row r="54731" spans="7:7" x14ac:dyDescent="0.25">
      <c r="G54731" s="7"/>
    </row>
    <row r="54732" spans="7:7" x14ac:dyDescent="0.25">
      <c r="G54732" s="7"/>
    </row>
    <row r="54733" spans="7:7" x14ac:dyDescent="0.25">
      <c r="G54733" s="7"/>
    </row>
    <row r="54734" spans="7:7" x14ac:dyDescent="0.25">
      <c r="G54734" s="7"/>
    </row>
    <row r="54735" spans="7:7" x14ac:dyDescent="0.25">
      <c r="G54735" s="7"/>
    </row>
    <row r="54736" spans="7:7" x14ac:dyDescent="0.25">
      <c r="G54736" s="7"/>
    </row>
    <row r="54737" spans="7:7" x14ac:dyDescent="0.25">
      <c r="G54737" s="7"/>
    </row>
    <row r="54738" spans="7:7" x14ac:dyDescent="0.25">
      <c r="G54738" s="7"/>
    </row>
    <row r="54739" spans="7:7" x14ac:dyDescent="0.25">
      <c r="G54739" s="7"/>
    </row>
    <row r="54740" spans="7:7" x14ac:dyDescent="0.25">
      <c r="G54740" s="7"/>
    </row>
    <row r="54741" spans="7:7" x14ac:dyDescent="0.25">
      <c r="G54741" s="7"/>
    </row>
    <row r="54742" spans="7:7" x14ac:dyDescent="0.25">
      <c r="G54742" s="7"/>
    </row>
    <row r="54743" spans="7:7" x14ac:dyDescent="0.25">
      <c r="G54743" s="7"/>
    </row>
    <row r="54744" spans="7:7" x14ac:dyDescent="0.25">
      <c r="G54744" s="7"/>
    </row>
    <row r="54745" spans="7:7" x14ac:dyDescent="0.25">
      <c r="G54745" s="7"/>
    </row>
    <row r="54746" spans="7:7" x14ac:dyDescent="0.25">
      <c r="G54746" s="7"/>
    </row>
    <row r="54747" spans="7:7" x14ac:dyDescent="0.25">
      <c r="G54747" s="7"/>
    </row>
    <row r="54748" spans="7:7" x14ac:dyDescent="0.25">
      <c r="G54748" s="7"/>
    </row>
    <row r="54749" spans="7:7" x14ac:dyDescent="0.25">
      <c r="G54749" s="7"/>
    </row>
    <row r="54750" spans="7:7" x14ac:dyDescent="0.25">
      <c r="G54750" s="7"/>
    </row>
    <row r="54751" spans="7:7" x14ac:dyDescent="0.25">
      <c r="G54751" s="7"/>
    </row>
    <row r="54752" spans="7:7" x14ac:dyDescent="0.25">
      <c r="G54752" s="7"/>
    </row>
    <row r="54753" spans="7:7" x14ac:dyDescent="0.25">
      <c r="G54753" s="7"/>
    </row>
    <row r="54754" spans="7:7" x14ac:dyDescent="0.25">
      <c r="G54754" s="7"/>
    </row>
    <row r="54755" spans="7:7" x14ac:dyDescent="0.25">
      <c r="G54755" s="7"/>
    </row>
    <row r="54756" spans="7:7" x14ac:dyDescent="0.25">
      <c r="G54756" s="7"/>
    </row>
    <row r="54757" spans="7:7" x14ac:dyDescent="0.25">
      <c r="G54757" s="7"/>
    </row>
    <row r="54758" spans="7:7" x14ac:dyDescent="0.25">
      <c r="G54758" s="7"/>
    </row>
    <row r="54759" spans="7:7" x14ac:dyDescent="0.25">
      <c r="G54759" s="7"/>
    </row>
    <row r="54760" spans="7:7" x14ac:dyDescent="0.25">
      <c r="G54760" s="7"/>
    </row>
    <row r="54761" spans="7:7" x14ac:dyDescent="0.25">
      <c r="G54761" s="7"/>
    </row>
    <row r="54762" spans="7:7" x14ac:dyDescent="0.25">
      <c r="G54762" s="7"/>
    </row>
    <row r="54763" spans="7:7" x14ac:dyDescent="0.25">
      <c r="G54763" s="7"/>
    </row>
    <row r="54764" spans="7:7" x14ac:dyDescent="0.25">
      <c r="G54764" s="7"/>
    </row>
    <row r="54765" spans="7:7" x14ac:dyDescent="0.25">
      <c r="G54765" s="7"/>
    </row>
    <row r="54766" spans="7:7" x14ac:dyDescent="0.25">
      <c r="G54766" s="7"/>
    </row>
    <row r="54767" spans="7:7" x14ac:dyDescent="0.25">
      <c r="G54767" s="7"/>
    </row>
    <row r="54768" spans="7:7" x14ac:dyDescent="0.25">
      <c r="G54768" s="7"/>
    </row>
    <row r="54769" spans="7:7" x14ac:dyDescent="0.25">
      <c r="G54769" s="7"/>
    </row>
    <row r="54770" spans="7:7" x14ac:dyDescent="0.25">
      <c r="G54770" s="7"/>
    </row>
    <row r="54771" spans="7:7" x14ac:dyDescent="0.25">
      <c r="G54771" s="7"/>
    </row>
    <row r="54772" spans="7:7" x14ac:dyDescent="0.25">
      <c r="G54772" s="7"/>
    </row>
    <row r="54773" spans="7:7" x14ac:dyDescent="0.25">
      <c r="G54773" s="7"/>
    </row>
    <row r="54774" spans="7:7" x14ac:dyDescent="0.25">
      <c r="G54774" s="7"/>
    </row>
    <row r="54775" spans="7:7" x14ac:dyDescent="0.25">
      <c r="G54775" s="7"/>
    </row>
    <row r="54776" spans="7:7" x14ac:dyDescent="0.25">
      <c r="G54776" s="7"/>
    </row>
    <row r="54777" spans="7:7" x14ac:dyDescent="0.25">
      <c r="G54777" s="7"/>
    </row>
    <row r="54778" spans="7:7" x14ac:dyDescent="0.25">
      <c r="G54778" s="7"/>
    </row>
    <row r="54779" spans="7:7" x14ac:dyDescent="0.25">
      <c r="G54779" s="7"/>
    </row>
    <row r="54780" spans="7:7" x14ac:dyDescent="0.25">
      <c r="G54780" s="7"/>
    </row>
    <row r="54781" spans="7:7" x14ac:dyDescent="0.25">
      <c r="G54781" s="7"/>
    </row>
    <row r="54782" spans="7:7" x14ac:dyDescent="0.25">
      <c r="G54782" s="7"/>
    </row>
    <row r="54783" spans="7:7" x14ac:dyDescent="0.25">
      <c r="G54783" s="7"/>
    </row>
    <row r="54784" spans="7:7" x14ac:dyDescent="0.25">
      <c r="G54784" s="7"/>
    </row>
    <row r="54785" spans="7:7" x14ac:dyDescent="0.25">
      <c r="G54785" s="7"/>
    </row>
    <row r="54786" spans="7:7" x14ac:dyDescent="0.25">
      <c r="G54786" s="7"/>
    </row>
    <row r="54787" spans="7:7" x14ac:dyDescent="0.25">
      <c r="G54787" s="7"/>
    </row>
    <row r="54788" spans="7:7" x14ac:dyDescent="0.25">
      <c r="G54788" s="7"/>
    </row>
    <row r="54789" spans="7:7" x14ac:dyDescent="0.25">
      <c r="G54789" s="7"/>
    </row>
    <row r="54790" spans="7:7" x14ac:dyDescent="0.25">
      <c r="G54790" s="7"/>
    </row>
    <row r="54791" spans="7:7" x14ac:dyDescent="0.25">
      <c r="G54791" s="7"/>
    </row>
    <row r="54792" spans="7:7" x14ac:dyDescent="0.25">
      <c r="G54792" s="7"/>
    </row>
    <row r="54793" spans="7:7" x14ac:dyDescent="0.25">
      <c r="G54793" s="7"/>
    </row>
    <row r="54794" spans="7:7" x14ac:dyDescent="0.25">
      <c r="G54794" s="7"/>
    </row>
    <row r="54795" spans="7:7" x14ac:dyDescent="0.25">
      <c r="G54795" s="7"/>
    </row>
    <row r="54796" spans="7:7" x14ac:dyDescent="0.25">
      <c r="G54796" s="7"/>
    </row>
    <row r="54797" spans="7:7" x14ac:dyDescent="0.25">
      <c r="G54797" s="7"/>
    </row>
    <row r="54798" spans="7:7" x14ac:dyDescent="0.25">
      <c r="G54798" s="7"/>
    </row>
    <row r="54799" spans="7:7" x14ac:dyDescent="0.25">
      <c r="G54799" s="7"/>
    </row>
    <row r="54800" spans="7:7" x14ac:dyDescent="0.25">
      <c r="G54800" s="7"/>
    </row>
    <row r="54801" spans="7:7" x14ac:dyDescent="0.25">
      <c r="G54801" s="7"/>
    </row>
    <row r="54802" spans="7:7" x14ac:dyDescent="0.25">
      <c r="G54802" s="7"/>
    </row>
    <row r="54803" spans="7:7" x14ac:dyDescent="0.25">
      <c r="G54803" s="7"/>
    </row>
    <row r="54804" spans="7:7" x14ac:dyDescent="0.25">
      <c r="G54804" s="7"/>
    </row>
    <row r="54805" spans="7:7" x14ac:dyDescent="0.25">
      <c r="G54805" s="7"/>
    </row>
    <row r="54806" spans="7:7" x14ac:dyDescent="0.25">
      <c r="G54806" s="7"/>
    </row>
    <row r="54807" spans="7:7" x14ac:dyDescent="0.25">
      <c r="G54807" s="7"/>
    </row>
    <row r="54808" spans="7:7" x14ac:dyDescent="0.25">
      <c r="G54808" s="7"/>
    </row>
    <row r="54809" spans="7:7" x14ac:dyDescent="0.25">
      <c r="G54809" s="7"/>
    </row>
    <row r="54810" spans="7:7" x14ac:dyDescent="0.25">
      <c r="G54810" s="7"/>
    </row>
    <row r="54811" spans="7:7" x14ac:dyDescent="0.25">
      <c r="G54811" s="7"/>
    </row>
    <row r="54812" spans="7:7" x14ac:dyDescent="0.25">
      <c r="G54812" s="7"/>
    </row>
    <row r="54813" spans="7:7" x14ac:dyDescent="0.25">
      <c r="G54813" s="7"/>
    </row>
    <row r="54814" spans="7:7" x14ac:dyDescent="0.25">
      <c r="G54814" s="7"/>
    </row>
    <row r="54815" spans="7:7" x14ac:dyDescent="0.25">
      <c r="G54815" s="7"/>
    </row>
    <row r="54816" spans="7:7" x14ac:dyDescent="0.25">
      <c r="G54816" s="7"/>
    </row>
    <row r="54817" spans="7:7" x14ac:dyDescent="0.25">
      <c r="G54817" s="7"/>
    </row>
    <row r="54818" spans="7:7" x14ac:dyDescent="0.25">
      <c r="G54818" s="7"/>
    </row>
    <row r="54819" spans="7:7" x14ac:dyDescent="0.25">
      <c r="G54819" s="7"/>
    </row>
    <row r="54820" spans="7:7" x14ac:dyDescent="0.25">
      <c r="G54820" s="7"/>
    </row>
    <row r="54821" spans="7:7" x14ac:dyDescent="0.25">
      <c r="G54821" s="7"/>
    </row>
    <row r="54822" spans="7:7" x14ac:dyDescent="0.25">
      <c r="G54822" s="7"/>
    </row>
    <row r="54823" spans="7:7" x14ac:dyDescent="0.25">
      <c r="G54823" s="7"/>
    </row>
    <row r="54824" spans="7:7" x14ac:dyDescent="0.25">
      <c r="G54824" s="7"/>
    </row>
    <row r="54825" spans="7:7" x14ac:dyDescent="0.25">
      <c r="G54825" s="7"/>
    </row>
    <row r="54826" spans="7:7" x14ac:dyDescent="0.25">
      <c r="G54826" s="7"/>
    </row>
    <row r="54827" spans="7:7" x14ac:dyDescent="0.25">
      <c r="G54827" s="7"/>
    </row>
    <row r="54828" spans="7:7" x14ac:dyDescent="0.25">
      <c r="G54828" s="7"/>
    </row>
    <row r="54829" spans="7:7" x14ac:dyDescent="0.25">
      <c r="G54829" s="7"/>
    </row>
    <row r="54830" spans="7:7" x14ac:dyDescent="0.25">
      <c r="G54830" s="7"/>
    </row>
    <row r="54831" spans="7:7" x14ac:dyDescent="0.25">
      <c r="G54831" s="7"/>
    </row>
    <row r="54832" spans="7:7" x14ac:dyDescent="0.25">
      <c r="G54832" s="7"/>
    </row>
    <row r="54833" spans="7:7" x14ac:dyDescent="0.25">
      <c r="G54833" s="7"/>
    </row>
    <row r="54834" spans="7:7" x14ac:dyDescent="0.25">
      <c r="G54834" s="7"/>
    </row>
    <row r="54835" spans="7:7" x14ac:dyDescent="0.25">
      <c r="G54835" s="7"/>
    </row>
    <row r="54836" spans="7:7" x14ac:dyDescent="0.25">
      <c r="G54836" s="7"/>
    </row>
    <row r="54837" spans="7:7" x14ac:dyDescent="0.25">
      <c r="G54837" s="7"/>
    </row>
    <row r="54838" spans="7:7" x14ac:dyDescent="0.25">
      <c r="G54838" s="7"/>
    </row>
    <row r="54839" spans="7:7" x14ac:dyDescent="0.25">
      <c r="G54839" s="7"/>
    </row>
    <row r="54840" spans="7:7" x14ac:dyDescent="0.25">
      <c r="G54840" s="7"/>
    </row>
    <row r="54841" spans="7:7" x14ac:dyDescent="0.25">
      <c r="G54841" s="7"/>
    </row>
    <row r="54842" spans="7:7" x14ac:dyDescent="0.25">
      <c r="G54842" s="7"/>
    </row>
    <row r="54843" spans="7:7" x14ac:dyDescent="0.25">
      <c r="G54843" s="7"/>
    </row>
    <row r="54844" spans="7:7" x14ac:dyDescent="0.25">
      <c r="G54844" s="7"/>
    </row>
    <row r="54845" spans="7:7" x14ac:dyDescent="0.25">
      <c r="G54845" s="7"/>
    </row>
    <row r="54846" spans="7:7" x14ac:dyDescent="0.25">
      <c r="G54846" s="7"/>
    </row>
    <row r="54847" spans="7:7" x14ac:dyDescent="0.25">
      <c r="G54847" s="7"/>
    </row>
    <row r="54848" spans="7:7" x14ac:dyDescent="0.25">
      <c r="G54848" s="7"/>
    </row>
    <row r="54849" spans="7:7" x14ac:dyDescent="0.25">
      <c r="G54849" s="7"/>
    </row>
    <row r="54850" spans="7:7" x14ac:dyDescent="0.25">
      <c r="G54850" s="7"/>
    </row>
    <row r="54851" spans="7:7" x14ac:dyDescent="0.25">
      <c r="G54851" s="7"/>
    </row>
    <row r="54852" spans="7:7" x14ac:dyDescent="0.25">
      <c r="G54852" s="7"/>
    </row>
    <row r="54853" spans="7:7" x14ac:dyDescent="0.25">
      <c r="G54853" s="7"/>
    </row>
    <row r="54854" spans="7:7" x14ac:dyDescent="0.25">
      <c r="G54854" s="7"/>
    </row>
    <row r="54855" spans="7:7" x14ac:dyDescent="0.25">
      <c r="G54855" s="7"/>
    </row>
    <row r="54856" spans="7:7" x14ac:dyDescent="0.25">
      <c r="G54856" s="7"/>
    </row>
    <row r="54857" spans="7:7" x14ac:dyDescent="0.25">
      <c r="G54857" s="7"/>
    </row>
    <row r="54858" spans="7:7" x14ac:dyDescent="0.25">
      <c r="G54858" s="7"/>
    </row>
    <row r="54859" spans="7:7" x14ac:dyDescent="0.25">
      <c r="G54859" s="7"/>
    </row>
    <row r="54860" spans="7:7" x14ac:dyDescent="0.25">
      <c r="G54860" s="7"/>
    </row>
    <row r="54861" spans="7:7" x14ac:dyDescent="0.25">
      <c r="G54861" s="7"/>
    </row>
    <row r="54862" spans="7:7" x14ac:dyDescent="0.25">
      <c r="G54862" s="7"/>
    </row>
    <row r="54863" spans="7:7" x14ac:dyDescent="0.25">
      <c r="G54863" s="7"/>
    </row>
    <row r="54864" spans="7:7" x14ac:dyDescent="0.25">
      <c r="G54864" s="7"/>
    </row>
    <row r="54865" spans="7:7" x14ac:dyDescent="0.25">
      <c r="G54865" s="7"/>
    </row>
    <row r="54866" spans="7:7" x14ac:dyDescent="0.25">
      <c r="G54866" s="7"/>
    </row>
    <row r="54867" spans="7:7" x14ac:dyDescent="0.25">
      <c r="G54867" s="7"/>
    </row>
    <row r="54868" spans="7:7" x14ac:dyDescent="0.25">
      <c r="G54868" s="7"/>
    </row>
    <row r="54869" spans="7:7" x14ac:dyDescent="0.25">
      <c r="G54869" s="7"/>
    </row>
    <row r="54870" spans="7:7" x14ac:dyDescent="0.25">
      <c r="G54870" s="7"/>
    </row>
    <row r="54871" spans="7:7" x14ac:dyDescent="0.25">
      <c r="G54871" s="7"/>
    </row>
    <row r="54872" spans="7:7" x14ac:dyDescent="0.25">
      <c r="G54872" s="7"/>
    </row>
    <row r="54873" spans="7:7" x14ac:dyDescent="0.25">
      <c r="G54873" s="7"/>
    </row>
    <row r="54874" spans="7:7" x14ac:dyDescent="0.25">
      <c r="G54874" s="7"/>
    </row>
    <row r="54875" spans="7:7" x14ac:dyDescent="0.25">
      <c r="G54875" s="7"/>
    </row>
    <row r="54876" spans="7:7" x14ac:dyDescent="0.25">
      <c r="G54876" s="7"/>
    </row>
    <row r="54877" spans="7:7" x14ac:dyDescent="0.25">
      <c r="G54877" s="7"/>
    </row>
    <row r="54878" spans="7:7" x14ac:dyDescent="0.25">
      <c r="G54878" s="7"/>
    </row>
    <row r="54879" spans="7:7" x14ac:dyDescent="0.25">
      <c r="G54879" s="7"/>
    </row>
    <row r="54880" spans="7:7" x14ac:dyDescent="0.25">
      <c r="G54880" s="7"/>
    </row>
    <row r="54881" spans="7:7" x14ac:dyDescent="0.25">
      <c r="G54881" s="7"/>
    </row>
    <row r="54882" spans="7:7" x14ac:dyDescent="0.25">
      <c r="G54882" s="7"/>
    </row>
    <row r="54883" spans="7:7" x14ac:dyDescent="0.25">
      <c r="G54883" s="7"/>
    </row>
    <row r="54884" spans="7:7" x14ac:dyDescent="0.25">
      <c r="G54884" s="7"/>
    </row>
    <row r="54885" spans="7:7" x14ac:dyDescent="0.25">
      <c r="G54885" s="7"/>
    </row>
    <row r="54886" spans="7:7" x14ac:dyDescent="0.25">
      <c r="G54886" s="7"/>
    </row>
    <row r="54887" spans="7:7" x14ac:dyDescent="0.25">
      <c r="G54887" s="7"/>
    </row>
    <row r="54888" spans="7:7" x14ac:dyDescent="0.25">
      <c r="G54888" s="7"/>
    </row>
    <row r="54889" spans="7:7" x14ac:dyDescent="0.25">
      <c r="G54889" s="7"/>
    </row>
    <row r="54890" spans="7:7" x14ac:dyDescent="0.25">
      <c r="G54890" s="7"/>
    </row>
    <row r="54891" spans="7:7" x14ac:dyDescent="0.25">
      <c r="G54891" s="7"/>
    </row>
    <row r="54892" spans="7:7" x14ac:dyDescent="0.25">
      <c r="G54892" s="7"/>
    </row>
    <row r="54893" spans="7:7" x14ac:dyDescent="0.25">
      <c r="G54893" s="7"/>
    </row>
    <row r="54894" spans="7:7" x14ac:dyDescent="0.25">
      <c r="G54894" s="7"/>
    </row>
    <row r="54895" spans="7:7" x14ac:dyDescent="0.25">
      <c r="G54895" s="7"/>
    </row>
    <row r="54896" spans="7:7" x14ac:dyDescent="0.25">
      <c r="G54896" s="7"/>
    </row>
    <row r="54897" spans="7:7" x14ac:dyDescent="0.25">
      <c r="G54897" s="7"/>
    </row>
    <row r="54898" spans="7:7" x14ac:dyDescent="0.25">
      <c r="G54898" s="7"/>
    </row>
    <row r="54899" spans="7:7" x14ac:dyDescent="0.25">
      <c r="G54899" s="7"/>
    </row>
    <row r="54900" spans="7:7" x14ac:dyDescent="0.25">
      <c r="G54900" s="7"/>
    </row>
    <row r="54901" spans="7:7" x14ac:dyDescent="0.25">
      <c r="G54901" s="7"/>
    </row>
    <row r="54902" spans="7:7" x14ac:dyDescent="0.25">
      <c r="G54902" s="7"/>
    </row>
    <row r="54903" spans="7:7" x14ac:dyDescent="0.25">
      <c r="G54903" s="7"/>
    </row>
    <row r="54904" spans="7:7" x14ac:dyDescent="0.25">
      <c r="G54904" s="7"/>
    </row>
    <row r="54905" spans="7:7" x14ac:dyDescent="0.25">
      <c r="G54905" s="7"/>
    </row>
    <row r="54906" spans="7:7" x14ac:dyDescent="0.25">
      <c r="G54906" s="7"/>
    </row>
    <row r="54907" spans="7:7" x14ac:dyDescent="0.25">
      <c r="G54907" s="7"/>
    </row>
    <row r="54908" spans="7:7" x14ac:dyDescent="0.25">
      <c r="G54908" s="7"/>
    </row>
    <row r="54909" spans="7:7" x14ac:dyDescent="0.25">
      <c r="G54909" s="7"/>
    </row>
    <row r="54910" spans="7:7" x14ac:dyDescent="0.25">
      <c r="G54910" s="7"/>
    </row>
    <row r="54911" spans="7:7" x14ac:dyDescent="0.25">
      <c r="G54911" s="7"/>
    </row>
    <row r="54912" spans="7:7" x14ac:dyDescent="0.25">
      <c r="G54912" s="7"/>
    </row>
    <row r="54913" spans="7:7" x14ac:dyDescent="0.25">
      <c r="G54913" s="7"/>
    </row>
    <row r="54914" spans="7:7" x14ac:dyDescent="0.25">
      <c r="G54914" s="7"/>
    </row>
    <row r="54915" spans="7:7" x14ac:dyDescent="0.25">
      <c r="G54915" s="7"/>
    </row>
    <row r="54916" spans="7:7" x14ac:dyDescent="0.25">
      <c r="G54916" s="7"/>
    </row>
    <row r="54917" spans="7:7" x14ac:dyDescent="0.25">
      <c r="G54917" s="7"/>
    </row>
    <row r="54918" spans="7:7" x14ac:dyDescent="0.25">
      <c r="G54918" s="7"/>
    </row>
    <row r="54919" spans="7:7" x14ac:dyDescent="0.25">
      <c r="G54919" s="7"/>
    </row>
    <row r="54920" spans="7:7" x14ac:dyDescent="0.25">
      <c r="G54920" s="7"/>
    </row>
    <row r="54921" spans="7:7" x14ac:dyDescent="0.25">
      <c r="G54921" s="7"/>
    </row>
    <row r="54922" spans="7:7" x14ac:dyDescent="0.25">
      <c r="G54922" s="7"/>
    </row>
    <row r="54923" spans="7:7" x14ac:dyDescent="0.25">
      <c r="G54923" s="7"/>
    </row>
    <row r="54924" spans="7:7" x14ac:dyDescent="0.25">
      <c r="G54924" s="7"/>
    </row>
    <row r="54925" spans="7:7" x14ac:dyDescent="0.25">
      <c r="G54925" s="7"/>
    </row>
    <row r="54926" spans="7:7" x14ac:dyDescent="0.25">
      <c r="G54926" s="7"/>
    </row>
    <row r="54927" spans="7:7" x14ac:dyDescent="0.25">
      <c r="G54927" s="7"/>
    </row>
    <row r="54928" spans="7:7" x14ac:dyDescent="0.25">
      <c r="G54928" s="7"/>
    </row>
    <row r="54929" spans="7:7" x14ac:dyDescent="0.25">
      <c r="G54929" s="7"/>
    </row>
    <row r="54930" spans="7:7" x14ac:dyDescent="0.25">
      <c r="G54930" s="7"/>
    </row>
    <row r="54931" spans="7:7" x14ac:dyDescent="0.25">
      <c r="G54931" s="7"/>
    </row>
    <row r="54932" spans="7:7" x14ac:dyDescent="0.25">
      <c r="G54932" s="7"/>
    </row>
    <row r="54933" spans="7:7" x14ac:dyDescent="0.25">
      <c r="G54933" s="7"/>
    </row>
    <row r="54934" spans="7:7" x14ac:dyDescent="0.25">
      <c r="G54934" s="7"/>
    </row>
    <row r="54935" spans="7:7" x14ac:dyDescent="0.25">
      <c r="G54935" s="7"/>
    </row>
    <row r="54936" spans="7:7" x14ac:dyDescent="0.25">
      <c r="G54936" s="7"/>
    </row>
    <row r="54937" spans="7:7" x14ac:dyDescent="0.25">
      <c r="G54937" s="7"/>
    </row>
    <row r="54938" spans="7:7" x14ac:dyDescent="0.25">
      <c r="G54938" s="7"/>
    </row>
    <row r="54939" spans="7:7" x14ac:dyDescent="0.25">
      <c r="G54939" s="7"/>
    </row>
    <row r="54940" spans="7:7" x14ac:dyDescent="0.25">
      <c r="G54940" s="7"/>
    </row>
    <row r="54941" spans="7:7" x14ac:dyDescent="0.25">
      <c r="G54941" s="7"/>
    </row>
    <row r="54942" spans="7:7" x14ac:dyDescent="0.25">
      <c r="G54942" s="7"/>
    </row>
    <row r="54943" spans="7:7" x14ac:dyDescent="0.25">
      <c r="G54943" s="7"/>
    </row>
    <row r="54944" spans="7:7" x14ac:dyDescent="0.25">
      <c r="G54944" s="7"/>
    </row>
    <row r="54945" spans="7:7" x14ac:dyDescent="0.25">
      <c r="G54945" s="7"/>
    </row>
    <row r="54946" spans="7:7" x14ac:dyDescent="0.25">
      <c r="G54946" s="7"/>
    </row>
    <row r="54947" spans="7:7" x14ac:dyDescent="0.25">
      <c r="G54947" s="7"/>
    </row>
    <row r="54948" spans="7:7" x14ac:dyDescent="0.25">
      <c r="G54948" s="7"/>
    </row>
    <row r="54949" spans="7:7" x14ac:dyDescent="0.25">
      <c r="G54949" s="7"/>
    </row>
    <row r="54950" spans="7:7" x14ac:dyDescent="0.25">
      <c r="G54950" s="7"/>
    </row>
    <row r="54951" spans="7:7" x14ac:dyDescent="0.25">
      <c r="G54951" s="7"/>
    </row>
    <row r="54952" spans="7:7" x14ac:dyDescent="0.25">
      <c r="G54952" s="7"/>
    </row>
    <row r="54953" spans="7:7" x14ac:dyDescent="0.25">
      <c r="G54953" s="7"/>
    </row>
    <row r="54954" spans="7:7" x14ac:dyDescent="0.25">
      <c r="G54954" s="7"/>
    </row>
    <row r="54955" spans="7:7" x14ac:dyDescent="0.25">
      <c r="G54955" s="7"/>
    </row>
    <row r="54956" spans="7:7" x14ac:dyDescent="0.25">
      <c r="G54956" s="7"/>
    </row>
    <row r="54957" spans="7:7" x14ac:dyDescent="0.25">
      <c r="G54957" s="7"/>
    </row>
    <row r="54958" spans="7:7" x14ac:dyDescent="0.25">
      <c r="G54958" s="7"/>
    </row>
    <row r="54959" spans="7:7" x14ac:dyDescent="0.25">
      <c r="G54959" s="7"/>
    </row>
    <row r="54960" spans="7:7" x14ac:dyDescent="0.25">
      <c r="G54960" s="7"/>
    </row>
    <row r="54961" spans="7:7" x14ac:dyDescent="0.25">
      <c r="G54961" s="7"/>
    </row>
    <row r="54962" spans="7:7" x14ac:dyDescent="0.25">
      <c r="G54962" s="7"/>
    </row>
    <row r="54963" spans="7:7" x14ac:dyDescent="0.25">
      <c r="G54963" s="7"/>
    </row>
    <row r="54964" spans="7:7" x14ac:dyDescent="0.25">
      <c r="G54964" s="7"/>
    </row>
    <row r="54965" spans="7:7" x14ac:dyDescent="0.25">
      <c r="G54965" s="7"/>
    </row>
    <row r="54966" spans="7:7" x14ac:dyDescent="0.25">
      <c r="G54966" s="7"/>
    </row>
    <row r="54967" spans="7:7" x14ac:dyDescent="0.25">
      <c r="G54967" s="7"/>
    </row>
    <row r="54968" spans="7:7" x14ac:dyDescent="0.25">
      <c r="G54968" s="7"/>
    </row>
    <row r="54969" spans="7:7" x14ac:dyDescent="0.25">
      <c r="G54969" s="7"/>
    </row>
    <row r="54970" spans="7:7" x14ac:dyDescent="0.25">
      <c r="G54970" s="7"/>
    </row>
    <row r="54971" spans="7:7" x14ac:dyDescent="0.25">
      <c r="G54971" s="7"/>
    </row>
    <row r="54972" spans="7:7" x14ac:dyDescent="0.25">
      <c r="G54972" s="7"/>
    </row>
    <row r="54973" spans="7:7" x14ac:dyDescent="0.25">
      <c r="G54973" s="7"/>
    </row>
    <row r="54974" spans="7:7" x14ac:dyDescent="0.25">
      <c r="G54974" s="7"/>
    </row>
    <row r="54975" spans="7:7" x14ac:dyDescent="0.25">
      <c r="G54975" s="7"/>
    </row>
    <row r="54976" spans="7:7" x14ac:dyDescent="0.25">
      <c r="G54976" s="7"/>
    </row>
    <row r="54977" spans="7:7" x14ac:dyDescent="0.25">
      <c r="G54977" s="7"/>
    </row>
    <row r="54978" spans="7:7" x14ac:dyDescent="0.25">
      <c r="G54978" s="7"/>
    </row>
    <row r="54979" spans="7:7" x14ac:dyDescent="0.25">
      <c r="G54979" s="7"/>
    </row>
    <row r="54980" spans="7:7" x14ac:dyDescent="0.25">
      <c r="G54980" s="7"/>
    </row>
    <row r="54981" spans="7:7" x14ac:dyDescent="0.25">
      <c r="G54981" s="7"/>
    </row>
    <row r="54982" spans="7:7" x14ac:dyDescent="0.25">
      <c r="G54982" s="7"/>
    </row>
    <row r="54983" spans="7:7" x14ac:dyDescent="0.25">
      <c r="G54983" s="7"/>
    </row>
    <row r="54984" spans="7:7" x14ac:dyDescent="0.25">
      <c r="G54984" s="7"/>
    </row>
    <row r="54985" spans="7:7" x14ac:dyDescent="0.25">
      <c r="G54985" s="7"/>
    </row>
    <row r="54986" spans="7:7" x14ac:dyDescent="0.25">
      <c r="G54986" s="7"/>
    </row>
    <row r="54987" spans="7:7" x14ac:dyDescent="0.25">
      <c r="G54987" s="7"/>
    </row>
    <row r="54988" spans="7:7" x14ac:dyDescent="0.25">
      <c r="G54988" s="7"/>
    </row>
    <row r="54989" spans="7:7" x14ac:dyDescent="0.25">
      <c r="G54989" s="7"/>
    </row>
    <row r="54990" spans="7:7" x14ac:dyDescent="0.25">
      <c r="G54990" s="7"/>
    </row>
    <row r="54991" spans="7:7" x14ac:dyDescent="0.25">
      <c r="G54991" s="7"/>
    </row>
    <row r="54992" spans="7:7" x14ac:dyDescent="0.25">
      <c r="G54992" s="7"/>
    </row>
    <row r="54993" spans="7:7" x14ac:dyDescent="0.25">
      <c r="G54993" s="7"/>
    </row>
    <row r="54994" spans="7:7" x14ac:dyDescent="0.25">
      <c r="G54994" s="7"/>
    </row>
    <row r="54995" spans="7:7" x14ac:dyDescent="0.25">
      <c r="G54995" s="7"/>
    </row>
    <row r="54996" spans="7:7" x14ac:dyDescent="0.25">
      <c r="G54996" s="7"/>
    </row>
    <row r="54997" spans="7:7" x14ac:dyDescent="0.25">
      <c r="G54997" s="7"/>
    </row>
    <row r="54998" spans="7:7" x14ac:dyDescent="0.25">
      <c r="G54998" s="7"/>
    </row>
    <row r="54999" spans="7:7" x14ac:dyDescent="0.25">
      <c r="G54999" s="7"/>
    </row>
    <row r="55000" spans="7:7" x14ac:dyDescent="0.25">
      <c r="G55000" s="7"/>
    </row>
    <row r="55001" spans="7:7" x14ac:dyDescent="0.25">
      <c r="G55001" s="7"/>
    </row>
    <row r="55002" spans="7:7" x14ac:dyDescent="0.25">
      <c r="G55002" s="7"/>
    </row>
    <row r="55003" spans="7:7" x14ac:dyDescent="0.25">
      <c r="G55003" s="7"/>
    </row>
    <row r="55004" spans="7:7" x14ac:dyDescent="0.25">
      <c r="G55004" s="7"/>
    </row>
    <row r="55005" spans="7:7" x14ac:dyDescent="0.25">
      <c r="G55005" s="7"/>
    </row>
    <row r="55006" spans="7:7" x14ac:dyDescent="0.25">
      <c r="G55006" s="7"/>
    </row>
    <row r="55007" spans="7:7" x14ac:dyDescent="0.25">
      <c r="G55007" s="7"/>
    </row>
    <row r="55008" spans="7:7" x14ac:dyDescent="0.25">
      <c r="G55008" s="7"/>
    </row>
    <row r="55009" spans="7:7" x14ac:dyDescent="0.25">
      <c r="G55009" s="7"/>
    </row>
    <row r="55010" spans="7:7" x14ac:dyDescent="0.25">
      <c r="G55010" s="7"/>
    </row>
    <row r="55011" spans="7:7" x14ac:dyDescent="0.25">
      <c r="G55011" s="7"/>
    </row>
    <row r="55012" spans="7:7" x14ac:dyDescent="0.25">
      <c r="G55012" s="7"/>
    </row>
    <row r="55013" spans="7:7" x14ac:dyDescent="0.25">
      <c r="G55013" s="7"/>
    </row>
    <row r="55014" spans="7:7" x14ac:dyDescent="0.25">
      <c r="G55014" s="7"/>
    </row>
    <row r="55015" spans="7:7" x14ac:dyDescent="0.25">
      <c r="G55015" s="7"/>
    </row>
    <row r="55016" spans="7:7" x14ac:dyDescent="0.25">
      <c r="G55016" s="7"/>
    </row>
    <row r="55017" spans="7:7" x14ac:dyDescent="0.25">
      <c r="G55017" s="7"/>
    </row>
    <row r="55018" spans="7:7" x14ac:dyDescent="0.25">
      <c r="G55018" s="7"/>
    </row>
    <row r="55019" spans="7:7" x14ac:dyDescent="0.25">
      <c r="G55019" s="7"/>
    </row>
    <row r="55020" spans="7:7" x14ac:dyDescent="0.25">
      <c r="G55020" s="7"/>
    </row>
    <row r="55021" spans="7:7" x14ac:dyDescent="0.25">
      <c r="G55021" s="7"/>
    </row>
    <row r="55022" spans="7:7" x14ac:dyDescent="0.25">
      <c r="G55022" s="7"/>
    </row>
    <row r="55023" spans="7:7" x14ac:dyDescent="0.25">
      <c r="G55023" s="7"/>
    </row>
    <row r="55024" spans="7:7" x14ac:dyDescent="0.25">
      <c r="G55024" s="7"/>
    </row>
    <row r="55025" spans="7:7" x14ac:dyDescent="0.25">
      <c r="G55025" s="7"/>
    </row>
    <row r="55026" spans="7:7" x14ac:dyDescent="0.25">
      <c r="G55026" s="7"/>
    </row>
    <row r="55027" spans="7:7" x14ac:dyDescent="0.25">
      <c r="G55027" s="7"/>
    </row>
    <row r="55028" spans="7:7" x14ac:dyDescent="0.25">
      <c r="G55028" s="7"/>
    </row>
    <row r="55029" spans="7:7" x14ac:dyDescent="0.25">
      <c r="G55029" s="7"/>
    </row>
    <row r="55030" spans="7:7" x14ac:dyDescent="0.25">
      <c r="G55030" s="7"/>
    </row>
    <row r="55031" spans="7:7" x14ac:dyDescent="0.25">
      <c r="G55031" s="7"/>
    </row>
    <row r="55032" spans="7:7" x14ac:dyDescent="0.25">
      <c r="G55032" s="7"/>
    </row>
    <row r="55033" spans="7:7" x14ac:dyDescent="0.25">
      <c r="G55033" s="7"/>
    </row>
    <row r="55034" spans="7:7" x14ac:dyDescent="0.25">
      <c r="G55034" s="7"/>
    </row>
    <row r="55035" spans="7:7" x14ac:dyDescent="0.25">
      <c r="G55035" s="7"/>
    </row>
    <row r="55036" spans="7:7" x14ac:dyDescent="0.25">
      <c r="G55036" s="7"/>
    </row>
    <row r="55037" spans="7:7" x14ac:dyDescent="0.25">
      <c r="G55037" s="7"/>
    </row>
    <row r="55038" spans="7:7" x14ac:dyDescent="0.25">
      <c r="G55038" s="7"/>
    </row>
    <row r="55039" spans="7:7" x14ac:dyDescent="0.25">
      <c r="G55039" s="7"/>
    </row>
    <row r="55040" spans="7:7" x14ac:dyDescent="0.25">
      <c r="G55040" s="7"/>
    </row>
    <row r="55041" spans="7:7" x14ac:dyDescent="0.25">
      <c r="G55041" s="7"/>
    </row>
    <row r="55042" spans="7:7" x14ac:dyDescent="0.25">
      <c r="G55042" s="7"/>
    </row>
    <row r="55043" spans="7:7" x14ac:dyDescent="0.25">
      <c r="G55043" s="7"/>
    </row>
    <row r="55044" spans="7:7" x14ac:dyDescent="0.25">
      <c r="G55044" s="7"/>
    </row>
    <row r="55045" spans="7:7" x14ac:dyDescent="0.25">
      <c r="G55045" s="7"/>
    </row>
    <row r="55046" spans="7:7" x14ac:dyDescent="0.25">
      <c r="G55046" s="7"/>
    </row>
    <row r="55047" spans="7:7" x14ac:dyDescent="0.25">
      <c r="G55047" s="7"/>
    </row>
    <row r="55048" spans="7:7" x14ac:dyDescent="0.25">
      <c r="G55048" s="7"/>
    </row>
    <row r="55049" spans="7:7" x14ac:dyDescent="0.25">
      <c r="G55049" s="7"/>
    </row>
    <row r="55050" spans="7:7" x14ac:dyDescent="0.25">
      <c r="G55050" s="7"/>
    </row>
    <row r="55051" spans="7:7" x14ac:dyDescent="0.25">
      <c r="G55051" s="7"/>
    </row>
    <row r="55052" spans="7:7" x14ac:dyDescent="0.25">
      <c r="G55052" s="7"/>
    </row>
    <row r="55053" spans="7:7" x14ac:dyDescent="0.25">
      <c r="G55053" s="7"/>
    </row>
    <row r="55054" spans="7:7" x14ac:dyDescent="0.25">
      <c r="G55054" s="7"/>
    </row>
    <row r="55055" spans="7:7" x14ac:dyDescent="0.25">
      <c r="G55055" s="7"/>
    </row>
    <row r="55056" spans="7:7" x14ac:dyDescent="0.25">
      <c r="G55056" s="7"/>
    </row>
    <row r="55057" spans="7:7" x14ac:dyDescent="0.25">
      <c r="G55057" s="7"/>
    </row>
    <row r="55058" spans="7:7" x14ac:dyDescent="0.25">
      <c r="G55058" s="7"/>
    </row>
    <row r="55059" spans="7:7" x14ac:dyDescent="0.25">
      <c r="G55059" s="7"/>
    </row>
    <row r="55060" spans="7:7" x14ac:dyDescent="0.25">
      <c r="G55060" s="7"/>
    </row>
    <row r="55061" spans="7:7" x14ac:dyDescent="0.25">
      <c r="G55061" s="7"/>
    </row>
    <row r="55062" spans="7:7" x14ac:dyDescent="0.25">
      <c r="G55062" s="7"/>
    </row>
    <row r="55063" spans="7:7" x14ac:dyDescent="0.25">
      <c r="G55063" s="7"/>
    </row>
    <row r="55064" spans="7:7" x14ac:dyDescent="0.25">
      <c r="G55064" s="7"/>
    </row>
    <row r="55065" spans="7:7" x14ac:dyDescent="0.25">
      <c r="G55065" s="7"/>
    </row>
    <row r="55066" spans="7:7" x14ac:dyDescent="0.25">
      <c r="G55066" s="7"/>
    </row>
    <row r="55067" spans="7:7" x14ac:dyDescent="0.25">
      <c r="G55067" s="7"/>
    </row>
    <row r="55068" spans="7:7" x14ac:dyDescent="0.25">
      <c r="G55068" s="7"/>
    </row>
    <row r="55069" spans="7:7" x14ac:dyDescent="0.25">
      <c r="G55069" s="7"/>
    </row>
    <row r="55070" spans="7:7" x14ac:dyDescent="0.25">
      <c r="G55070" s="7"/>
    </row>
    <row r="55071" spans="7:7" x14ac:dyDescent="0.25">
      <c r="G55071" s="7"/>
    </row>
    <row r="55072" spans="7:7" x14ac:dyDescent="0.25">
      <c r="G55072" s="7"/>
    </row>
    <row r="55073" spans="7:7" x14ac:dyDescent="0.25">
      <c r="G55073" s="7"/>
    </row>
    <row r="55074" spans="7:7" x14ac:dyDescent="0.25">
      <c r="G55074" s="7"/>
    </row>
    <row r="55075" spans="7:7" x14ac:dyDescent="0.25">
      <c r="G55075" s="7"/>
    </row>
    <row r="55076" spans="7:7" x14ac:dyDescent="0.25">
      <c r="G55076" s="7"/>
    </row>
    <row r="55077" spans="7:7" x14ac:dyDescent="0.25">
      <c r="G55077" s="7"/>
    </row>
    <row r="55078" spans="7:7" x14ac:dyDescent="0.25">
      <c r="G55078" s="7"/>
    </row>
    <row r="55079" spans="7:7" x14ac:dyDescent="0.25">
      <c r="G55079" s="7"/>
    </row>
    <row r="55080" spans="7:7" x14ac:dyDescent="0.25">
      <c r="G55080" s="7"/>
    </row>
    <row r="55081" spans="7:7" x14ac:dyDescent="0.25">
      <c r="G55081" s="7"/>
    </row>
    <row r="55082" spans="7:7" x14ac:dyDescent="0.25">
      <c r="G55082" s="7"/>
    </row>
    <row r="55083" spans="7:7" x14ac:dyDescent="0.25">
      <c r="G55083" s="7"/>
    </row>
    <row r="55084" spans="7:7" x14ac:dyDescent="0.25">
      <c r="G55084" s="7"/>
    </row>
    <row r="55085" spans="7:7" x14ac:dyDescent="0.25">
      <c r="G55085" s="7"/>
    </row>
    <row r="55086" spans="7:7" x14ac:dyDescent="0.25">
      <c r="G55086" s="7"/>
    </row>
    <row r="55087" spans="7:7" x14ac:dyDescent="0.25">
      <c r="G55087" s="7"/>
    </row>
    <row r="55088" spans="7:7" x14ac:dyDescent="0.25">
      <c r="G55088" s="7"/>
    </row>
    <row r="55089" spans="7:7" x14ac:dyDescent="0.25">
      <c r="G55089" s="7"/>
    </row>
    <row r="55090" spans="7:7" x14ac:dyDescent="0.25">
      <c r="G55090" s="7"/>
    </row>
    <row r="55091" spans="7:7" x14ac:dyDescent="0.25">
      <c r="G55091" s="7"/>
    </row>
    <row r="55092" spans="7:7" x14ac:dyDescent="0.25">
      <c r="G55092" s="7"/>
    </row>
    <row r="55093" spans="7:7" x14ac:dyDescent="0.25">
      <c r="G55093" s="7"/>
    </row>
    <row r="55094" spans="7:7" x14ac:dyDescent="0.25">
      <c r="G55094" s="7"/>
    </row>
    <row r="55095" spans="7:7" x14ac:dyDescent="0.25">
      <c r="G55095" s="7"/>
    </row>
    <row r="55096" spans="7:7" x14ac:dyDescent="0.25">
      <c r="G55096" s="7"/>
    </row>
    <row r="55097" spans="7:7" x14ac:dyDescent="0.25">
      <c r="G55097" s="7"/>
    </row>
    <row r="55098" spans="7:7" x14ac:dyDescent="0.25">
      <c r="G55098" s="7"/>
    </row>
    <row r="55099" spans="7:7" x14ac:dyDescent="0.25">
      <c r="G55099" s="7"/>
    </row>
    <row r="55100" spans="7:7" x14ac:dyDescent="0.25">
      <c r="G55100" s="7"/>
    </row>
    <row r="55101" spans="7:7" x14ac:dyDescent="0.25">
      <c r="G55101" s="7"/>
    </row>
    <row r="55102" spans="7:7" x14ac:dyDescent="0.25">
      <c r="G55102" s="7"/>
    </row>
    <row r="55103" spans="7:7" x14ac:dyDescent="0.25">
      <c r="G55103" s="7"/>
    </row>
    <row r="55104" spans="7:7" x14ac:dyDescent="0.25">
      <c r="G55104" s="7"/>
    </row>
    <row r="55105" spans="7:7" x14ac:dyDescent="0.25">
      <c r="G55105" s="7"/>
    </row>
    <row r="55106" spans="7:7" x14ac:dyDescent="0.25">
      <c r="G55106" s="7"/>
    </row>
    <row r="55107" spans="7:7" x14ac:dyDescent="0.25">
      <c r="G55107" s="7"/>
    </row>
    <row r="55108" spans="7:7" x14ac:dyDescent="0.25">
      <c r="G55108" s="7"/>
    </row>
    <row r="55109" spans="7:7" x14ac:dyDescent="0.25">
      <c r="G55109" s="7"/>
    </row>
    <row r="55110" spans="7:7" x14ac:dyDescent="0.25">
      <c r="G55110" s="7"/>
    </row>
    <row r="55111" spans="7:7" x14ac:dyDescent="0.25">
      <c r="G55111" s="7"/>
    </row>
    <row r="55112" spans="7:7" x14ac:dyDescent="0.25">
      <c r="G55112" s="7"/>
    </row>
    <row r="55113" spans="7:7" x14ac:dyDescent="0.25">
      <c r="G55113" s="7"/>
    </row>
    <row r="55114" spans="7:7" x14ac:dyDescent="0.25">
      <c r="G55114" s="7"/>
    </row>
    <row r="55115" spans="7:7" x14ac:dyDescent="0.25">
      <c r="G55115" s="7"/>
    </row>
    <row r="55116" spans="7:7" x14ac:dyDescent="0.25">
      <c r="G55116" s="7"/>
    </row>
    <row r="55117" spans="7:7" x14ac:dyDescent="0.25">
      <c r="G55117" s="7"/>
    </row>
    <row r="55118" spans="7:7" x14ac:dyDescent="0.25">
      <c r="G55118" s="7"/>
    </row>
    <row r="55119" spans="7:7" x14ac:dyDescent="0.25">
      <c r="G55119" s="7"/>
    </row>
    <row r="55120" spans="7:7" x14ac:dyDescent="0.25">
      <c r="G55120" s="7"/>
    </row>
    <row r="55121" spans="7:7" x14ac:dyDescent="0.25">
      <c r="G55121" s="7"/>
    </row>
    <row r="55122" spans="7:7" x14ac:dyDescent="0.25">
      <c r="G55122" s="7"/>
    </row>
    <row r="55123" spans="7:7" x14ac:dyDescent="0.25">
      <c r="G55123" s="7"/>
    </row>
    <row r="55124" spans="7:7" x14ac:dyDescent="0.25">
      <c r="G55124" s="7"/>
    </row>
    <row r="55125" spans="7:7" x14ac:dyDescent="0.25">
      <c r="G55125" s="7"/>
    </row>
    <row r="55126" spans="7:7" x14ac:dyDescent="0.25">
      <c r="G55126" s="7"/>
    </row>
    <row r="55127" spans="7:7" x14ac:dyDescent="0.25">
      <c r="G55127" s="7"/>
    </row>
    <row r="55128" spans="7:7" x14ac:dyDescent="0.25">
      <c r="G55128" s="7"/>
    </row>
    <row r="55129" spans="7:7" x14ac:dyDescent="0.25">
      <c r="G55129" s="7"/>
    </row>
    <row r="55130" spans="7:7" x14ac:dyDescent="0.25">
      <c r="G55130" s="7"/>
    </row>
    <row r="55131" spans="7:7" x14ac:dyDescent="0.25">
      <c r="G55131" s="7"/>
    </row>
    <row r="55132" spans="7:7" x14ac:dyDescent="0.25">
      <c r="G55132" s="7"/>
    </row>
    <row r="55133" spans="7:7" x14ac:dyDescent="0.25">
      <c r="G55133" s="7"/>
    </row>
    <row r="55134" spans="7:7" x14ac:dyDescent="0.25">
      <c r="G55134" s="7"/>
    </row>
    <row r="55135" spans="7:7" x14ac:dyDescent="0.25">
      <c r="G55135" s="7"/>
    </row>
    <row r="55136" spans="7:7" x14ac:dyDescent="0.25">
      <c r="G55136" s="7"/>
    </row>
    <row r="55137" spans="7:7" x14ac:dyDescent="0.25">
      <c r="G55137" s="7"/>
    </row>
    <row r="55138" spans="7:7" x14ac:dyDescent="0.25">
      <c r="G55138" s="7"/>
    </row>
    <row r="55139" spans="7:7" x14ac:dyDescent="0.25">
      <c r="G55139" s="7"/>
    </row>
    <row r="55140" spans="7:7" x14ac:dyDescent="0.25">
      <c r="G55140" s="7"/>
    </row>
    <row r="55141" spans="7:7" x14ac:dyDescent="0.25">
      <c r="G55141" s="7"/>
    </row>
    <row r="55142" spans="7:7" x14ac:dyDescent="0.25">
      <c r="G55142" s="7"/>
    </row>
    <row r="55143" spans="7:7" x14ac:dyDescent="0.25">
      <c r="G55143" s="7"/>
    </row>
    <row r="55144" spans="7:7" x14ac:dyDescent="0.25">
      <c r="G55144" s="7"/>
    </row>
    <row r="55145" spans="7:7" x14ac:dyDescent="0.25">
      <c r="G55145" s="7"/>
    </row>
    <row r="55146" spans="7:7" x14ac:dyDescent="0.25">
      <c r="G55146" s="7"/>
    </row>
    <row r="55147" spans="7:7" x14ac:dyDescent="0.25">
      <c r="G55147" s="7"/>
    </row>
    <row r="55148" spans="7:7" x14ac:dyDescent="0.25">
      <c r="G55148" s="7"/>
    </row>
    <row r="55149" spans="7:7" x14ac:dyDescent="0.25">
      <c r="G55149" s="7"/>
    </row>
    <row r="55150" spans="7:7" x14ac:dyDescent="0.25">
      <c r="G55150" s="7"/>
    </row>
    <row r="55151" spans="7:7" x14ac:dyDescent="0.25">
      <c r="G55151" s="7"/>
    </row>
    <row r="55152" spans="7:7" x14ac:dyDescent="0.25">
      <c r="G55152" s="7"/>
    </row>
    <row r="55153" spans="7:7" x14ac:dyDescent="0.25">
      <c r="G55153" s="7"/>
    </row>
    <row r="55154" spans="7:7" x14ac:dyDescent="0.25">
      <c r="G55154" s="7"/>
    </row>
    <row r="55155" spans="7:7" x14ac:dyDescent="0.25">
      <c r="G55155" s="7"/>
    </row>
    <row r="55156" spans="7:7" x14ac:dyDescent="0.25">
      <c r="G55156" s="7"/>
    </row>
    <row r="55157" spans="7:7" x14ac:dyDescent="0.25">
      <c r="G55157" s="7"/>
    </row>
    <row r="55158" spans="7:7" x14ac:dyDescent="0.25">
      <c r="G55158" s="7"/>
    </row>
    <row r="55159" spans="7:7" x14ac:dyDescent="0.25">
      <c r="G55159" s="7"/>
    </row>
    <row r="55160" spans="7:7" x14ac:dyDescent="0.25">
      <c r="G55160" s="7"/>
    </row>
    <row r="55161" spans="7:7" x14ac:dyDescent="0.25">
      <c r="G55161" s="7"/>
    </row>
    <row r="55162" spans="7:7" x14ac:dyDescent="0.25">
      <c r="G55162" s="7"/>
    </row>
    <row r="55163" spans="7:7" x14ac:dyDescent="0.25">
      <c r="G55163" s="7"/>
    </row>
    <row r="55164" spans="7:7" x14ac:dyDescent="0.25">
      <c r="G55164" s="7"/>
    </row>
    <row r="55165" spans="7:7" x14ac:dyDescent="0.25">
      <c r="G55165" s="7"/>
    </row>
    <row r="55166" spans="7:7" x14ac:dyDescent="0.25">
      <c r="G55166" s="7"/>
    </row>
    <row r="55167" spans="7:7" x14ac:dyDescent="0.25">
      <c r="G55167" s="7"/>
    </row>
    <row r="55168" spans="7:7" x14ac:dyDescent="0.25">
      <c r="G55168" s="7"/>
    </row>
    <row r="55169" spans="7:7" x14ac:dyDescent="0.25">
      <c r="G55169" s="7"/>
    </row>
    <row r="55170" spans="7:7" x14ac:dyDescent="0.25">
      <c r="G55170" s="7"/>
    </row>
    <row r="55171" spans="7:7" x14ac:dyDescent="0.25">
      <c r="G55171" s="7"/>
    </row>
    <row r="55172" spans="7:7" x14ac:dyDescent="0.25">
      <c r="G55172" s="7"/>
    </row>
    <row r="55173" spans="7:7" x14ac:dyDescent="0.25">
      <c r="G55173" s="7"/>
    </row>
    <row r="55174" spans="7:7" x14ac:dyDescent="0.25">
      <c r="G55174" s="7"/>
    </row>
    <row r="55175" spans="7:7" x14ac:dyDescent="0.25">
      <c r="G55175" s="7"/>
    </row>
    <row r="55176" spans="7:7" x14ac:dyDescent="0.25">
      <c r="G55176" s="7"/>
    </row>
    <row r="55177" spans="7:7" x14ac:dyDescent="0.25">
      <c r="G55177" s="7"/>
    </row>
    <row r="55178" spans="7:7" x14ac:dyDescent="0.25">
      <c r="G55178" s="7"/>
    </row>
    <row r="55179" spans="7:7" x14ac:dyDescent="0.25">
      <c r="G55179" s="7"/>
    </row>
    <row r="55180" spans="7:7" x14ac:dyDescent="0.25">
      <c r="G55180" s="7"/>
    </row>
    <row r="55181" spans="7:7" x14ac:dyDescent="0.25">
      <c r="G55181" s="7"/>
    </row>
    <row r="55182" spans="7:7" x14ac:dyDescent="0.25">
      <c r="G55182" s="7"/>
    </row>
    <row r="55183" spans="7:7" x14ac:dyDescent="0.25">
      <c r="G55183" s="7"/>
    </row>
    <row r="55184" spans="7:7" x14ac:dyDescent="0.25">
      <c r="G55184" s="7"/>
    </row>
    <row r="55185" spans="7:7" x14ac:dyDescent="0.25">
      <c r="G55185" s="7"/>
    </row>
    <row r="55186" spans="7:7" x14ac:dyDescent="0.25">
      <c r="G55186" s="7"/>
    </row>
    <row r="55187" spans="7:7" x14ac:dyDescent="0.25">
      <c r="G55187" s="7"/>
    </row>
    <row r="55188" spans="7:7" x14ac:dyDescent="0.25">
      <c r="G55188" s="7"/>
    </row>
    <row r="55189" spans="7:7" x14ac:dyDescent="0.25">
      <c r="G55189" s="7"/>
    </row>
    <row r="55190" spans="7:7" x14ac:dyDescent="0.25">
      <c r="G55190" s="7"/>
    </row>
    <row r="55191" spans="7:7" x14ac:dyDescent="0.25">
      <c r="G55191" s="7"/>
    </row>
    <row r="55192" spans="7:7" x14ac:dyDescent="0.25">
      <c r="G55192" s="7"/>
    </row>
    <row r="55193" spans="7:7" x14ac:dyDescent="0.25">
      <c r="G55193" s="7"/>
    </row>
    <row r="55194" spans="7:7" x14ac:dyDescent="0.25">
      <c r="G55194" s="7"/>
    </row>
    <row r="55195" spans="7:7" x14ac:dyDescent="0.25">
      <c r="G55195" s="7"/>
    </row>
    <row r="55196" spans="7:7" x14ac:dyDescent="0.25">
      <c r="G55196" s="7"/>
    </row>
    <row r="55197" spans="7:7" x14ac:dyDescent="0.25">
      <c r="G55197" s="7"/>
    </row>
    <row r="55198" spans="7:7" x14ac:dyDescent="0.25">
      <c r="G55198" s="7"/>
    </row>
    <row r="55199" spans="7:7" x14ac:dyDescent="0.25">
      <c r="G55199" s="7"/>
    </row>
    <row r="55200" spans="7:7" x14ac:dyDescent="0.25">
      <c r="G55200" s="7"/>
    </row>
    <row r="55201" spans="7:7" x14ac:dyDescent="0.25">
      <c r="G55201" s="7"/>
    </row>
    <row r="55202" spans="7:7" x14ac:dyDescent="0.25">
      <c r="G55202" s="7"/>
    </row>
    <row r="55203" spans="7:7" x14ac:dyDescent="0.25">
      <c r="G55203" s="7"/>
    </row>
    <row r="55204" spans="7:7" x14ac:dyDescent="0.25">
      <c r="G55204" s="7"/>
    </row>
    <row r="55205" spans="7:7" x14ac:dyDescent="0.25">
      <c r="G55205" s="7"/>
    </row>
    <row r="55206" spans="7:7" x14ac:dyDescent="0.25">
      <c r="G55206" s="7"/>
    </row>
    <row r="55207" spans="7:7" x14ac:dyDescent="0.25">
      <c r="G55207" s="7"/>
    </row>
    <row r="55208" spans="7:7" x14ac:dyDescent="0.25">
      <c r="G55208" s="7"/>
    </row>
    <row r="55209" spans="7:7" x14ac:dyDescent="0.25">
      <c r="G55209" s="7"/>
    </row>
    <row r="55210" spans="7:7" x14ac:dyDescent="0.25">
      <c r="G55210" s="7"/>
    </row>
    <row r="55211" spans="7:7" x14ac:dyDescent="0.25">
      <c r="G55211" s="7"/>
    </row>
    <row r="55212" spans="7:7" x14ac:dyDescent="0.25">
      <c r="G55212" s="7"/>
    </row>
    <row r="55213" spans="7:7" x14ac:dyDescent="0.25">
      <c r="G55213" s="7"/>
    </row>
    <row r="55214" spans="7:7" x14ac:dyDescent="0.25">
      <c r="G55214" s="7"/>
    </row>
    <row r="55215" spans="7:7" x14ac:dyDescent="0.25">
      <c r="G55215" s="7"/>
    </row>
    <row r="55216" spans="7:7" x14ac:dyDescent="0.25">
      <c r="G55216" s="7"/>
    </row>
    <row r="55217" spans="7:7" x14ac:dyDescent="0.25">
      <c r="G55217" s="7"/>
    </row>
    <row r="55218" spans="7:7" x14ac:dyDescent="0.25">
      <c r="G55218" s="7"/>
    </row>
    <row r="55219" spans="7:7" x14ac:dyDescent="0.25">
      <c r="G55219" s="7"/>
    </row>
    <row r="55220" spans="7:7" x14ac:dyDescent="0.25">
      <c r="G55220" s="7"/>
    </row>
    <row r="55221" spans="7:7" x14ac:dyDescent="0.25">
      <c r="G55221" s="7"/>
    </row>
    <row r="55222" spans="7:7" x14ac:dyDescent="0.25">
      <c r="G55222" s="7"/>
    </row>
    <row r="55223" spans="7:7" x14ac:dyDescent="0.25">
      <c r="G55223" s="7"/>
    </row>
    <row r="55224" spans="7:7" x14ac:dyDescent="0.25">
      <c r="G55224" s="7"/>
    </row>
    <row r="55225" spans="7:7" x14ac:dyDescent="0.25">
      <c r="G55225" s="7"/>
    </row>
    <row r="55226" spans="7:7" x14ac:dyDescent="0.25">
      <c r="G55226" s="7"/>
    </row>
    <row r="55227" spans="7:7" x14ac:dyDescent="0.25">
      <c r="G55227" s="7"/>
    </row>
    <row r="55228" spans="7:7" x14ac:dyDescent="0.25">
      <c r="G55228" s="7"/>
    </row>
    <row r="55229" spans="7:7" x14ac:dyDescent="0.25">
      <c r="G55229" s="7"/>
    </row>
    <row r="55230" spans="7:7" x14ac:dyDescent="0.25">
      <c r="G55230" s="7"/>
    </row>
    <row r="55231" spans="7:7" x14ac:dyDescent="0.25">
      <c r="G55231" s="7"/>
    </row>
    <row r="55232" spans="7:7" x14ac:dyDescent="0.25">
      <c r="G55232" s="7"/>
    </row>
    <row r="55233" spans="7:7" x14ac:dyDescent="0.25">
      <c r="G55233" s="7"/>
    </row>
    <row r="55234" spans="7:7" x14ac:dyDescent="0.25">
      <c r="G55234" s="7"/>
    </row>
    <row r="55235" spans="7:7" x14ac:dyDescent="0.25">
      <c r="G55235" s="7"/>
    </row>
    <row r="55236" spans="7:7" x14ac:dyDescent="0.25">
      <c r="G55236" s="7"/>
    </row>
    <row r="55237" spans="7:7" x14ac:dyDescent="0.25">
      <c r="G55237" s="7"/>
    </row>
    <row r="55238" spans="7:7" x14ac:dyDescent="0.25">
      <c r="G55238" s="7"/>
    </row>
    <row r="55239" spans="7:7" x14ac:dyDescent="0.25">
      <c r="G55239" s="7"/>
    </row>
    <row r="55240" spans="7:7" x14ac:dyDescent="0.25">
      <c r="G55240" s="7"/>
    </row>
    <row r="55241" spans="7:7" x14ac:dyDescent="0.25">
      <c r="G55241" s="7"/>
    </row>
    <row r="55242" spans="7:7" x14ac:dyDescent="0.25">
      <c r="G55242" s="7"/>
    </row>
    <row r="55243" spans="7:7" x14ac:dyDescent="0.25">
      <c r="G55243" s="7"/>
    </row>
    <row r="55244" spans="7:7" x14ac:dyDescent="0.25">
      <c r="G55244" s="7"/>
    </row>
    <row r="55245" spans="7:7" x14ac:dyDescent="0.25">
      <c r="G55245" s="7"/>
    </row>
    <row r="55246" spans="7:7" x14ac:dyDescent="0.25">
      <c r="G55246" s="7"/>
    </row>
    <row r="55247" spans="7:7" x14ac:dyDescent="0.25">
      <c r="G55247" s="7"/>
    </row>
    <row r="55248" spans="7:7" x14ac:dyDescent="0.25">
      <c r="G55248" s="7"/>
    </row>
    <row r="55249" spans="7:7" x14ac:dyDescent="0.25">
      <c r="G55249" s="7"/>
    </row>
    <row r="55250" spans="7:7" x14ac:dyDescent="0.25">
      <c r="G55250" s="7"/>
    </row>
    <row r="55251" spans="7:7" x14ac:dyDescent="0.25">
      <c r="G55251" s="7"/>
    </row>
    <row r="55252" spans="7:7" x14ac:dyDescent="0.25">
      <c r="G55252" s="7"/>
    </row>
    <row r="55253" spans="7:7" x14ac:dyDescent="0.25">
      <c r="G55253" s="7"/>
    </row>
    <row r="55254" spans="7:7" x14ac:dyDescent="0.25">
      <c r="G55254" s="7"/>
    </row>
    <row r="55255" spans="7:7" x14ac:dyDescent="0.25">
      <c r="G55255" s="7"/>
    </row>
    <row r="55256" spans="7:7" x14ac:dyDescent="0.25">
      <c r="G55256" s="7"/>
    </row>
    <row r="55257" spans="7:7" x14ac:dyDescent="0.25">
      <c r="G55257" s="7"/>
    </row>
    <row r="55258" spans="7:7" x14ac:dyDescent="0.25">
      <c r="G55258" s="7"/>
    </row>
    <row r="55259" spans="7:7" x14ac:dyDescent="0.25">
      <c r="G55259" s="7"/>
    </row>
    <row r="55260" spans="7:7" x14ac:dyDescent="0.25">
      <c r="G55260" s="7"/>
    </row>
    <row r="55261" spans="7:7" x14ac:dyDescent="0.25">
      <c r="G55261" s="7"/>
    </row>
    <row r="55262" spans="7:7" x14ac:dyDescent="0.25">
      <c r="G55262" s="7"/>
    </row>
    <row r="55263" spans="7:7" x14ac:dyDescent="0.25">
      <c r="G55263" s="7"/>
    </row>
    <row r="55264" spans="7:7" x14ac:dyDescent="0.25">
      <c r="G55264" s="7"/>
    </row>
    <row r="55265" spans="7:7" x14ac:dyDescent="0.25">
      <c r="G55265" s="7"/>
    </row>
    <row r="55266" spans="7:7" x14ac:dyDescent="0.25">
      <c r="G55266" s="7"/>
    </row>
    <row r="55267" spans="7:7" x14ac:dyDescent="0.25">
      <c r="G55267" s="7"/>
    </row>
    <row r="55268" spans="7:7" x14ac:dyDescent="0.25">
      <c r="G55268" s="7"/>
    </row>
    <row r="55269" spans="7:7" x14ac:dyDescent="0.25">
      <c r="G55269" s="7"/>
    </row>
    <row r="55270" spans="7:7" x14ac:dyDescent="0.25">
      <c r="G55270" s="7"/>
    </row>
    <row r="55271" spans="7:7" x14ac:dyDescent="0.25">
      <c r="G55271" s="7"/>
    </row>
    <row r="55272" spans="7:7" x14ac:dyDescent="0.25">
      <c r="G55272" s="7"/>
    </row>
    <row r="55273" spans="7:7" x14ac:dyDescent="0.25">
      <c r="G55273" s="7"/>
    </row>
    <row r="55274" spans="7:7" x14ac:dyDescent="0.25">
      <c r="G55274" s="7"/>
    </row>
    <row r="55275" spans="7:7" x14ac:dyDescent="0.25">
      <c r="G55275" s="7"/>
    </row>
    <row r="55276" spans="7:7" x14ac:dyDescent="0.25">
      <c r="G55276" s="7"/>
    </row>
    <row r="55277" spans="7:7" x14ac:dyDescent="0.25">
      <c r="G55277" s="7"/>
    </row>
    <row r="55278" spans="7:7" x14ac:dyDescent="0.25">
      <c r="G55278" s="7"/>
    </row>
    <row r="55279" spans="7:7" x14ac:dyDescent="0.25">
      <c r="G55279" s="7"/>
    </row>
    <row r="55280" spans="7:7" x14ac:dyDescent="0.25">
      <c r="G55280" s="7"/>
    </row>
    <row r="55281" spans="7:7" x14ac:dyDescent="0.25">
      <c r="G55281" s="7"/>
    </row>
    <row r="55282" spans="7:7" x14ac:dyDescent="0.25">
      <c r="G55282" s="7"/>
    </row>
    <row r="55283" spans="7:7" x14ac:dyDescent="0.25">
      <c r="G55283" s="7"/>
    </row>
    <row r="55284" spans="7:7" x14ac:dyDescent="0.25">
      <c r="G55284" s="7"/>
    </row>
    <row r="55285" spans="7:7" x14ac:dyDescent="0.25">
      <c r="G55285" s="7"/>
    </row>
    <row r="55286" spans="7:7" x14ac:dyDescent="0.25">
      <c r="G55286" s="7"/>
    </row>
    <row r="55287" spans="7:7" x14ac:dyDescent="0.25">
      <c r="G55287" s="7"/>
    </row>
    <row r="55288" spans="7:7" x14ac:dyDescent="0.25">
      <c r="G55288" s="7"/>
    </row>
    <row r="55289" spans="7:7" x14ac:dyDescent="0.25">
      <c r="G55289" s="7"/>
    </row>
    <row r="55290" spans="7:7" x14ac:dyDescent="0.25">
      <c r="G55290" s="7"/>
    </row>
    <row r="55291" spans="7:7" x14ac:dyDescent="0.25">
      <c r="G55291" s="7"/>
    </row>
    <row r="55292" spans="7:7" x14ac:dyDescent="0.25">
      <c r="G55292" s="7"/>
    </row>
    <row r="55293" spans="7:7" x14ac:dyDescent="0.25">
      <c r="G55293" s="7"/>
    </row>
    <row r="55294" spans="7:7" x14ac:dyDescent="0.25">
      <c r="G55294" s="7"/>
    </row>
    <row r="55295" spans="7:7" x14ac:dyDescent="0.25">
      <c r="G55295" s="7"/>
    </row>
    <row r="55296" spans="7:7" x14ac:dyDescent="0.25">
      <c r="G55296" s="7"/>
    </row>
    <row r="55297" spans="7:7" x14ac:dyDescent="0.25">
      <c r="G55297" s="7"/>
    </row>
    <row r="55298" spans="7:7" x14ac:dyDescent="0.25">
      <c r="G55298" s="7"/>
    </row>
    <row r="55299" spans="7:7" x14ac:dyDescent="0.25">
      <c r="G55299" s="7"/>
    </row>
    <row r="55300" spans="7:7" x14ac:dyDescent="0.25">
      <c r="G55300" s="7"/>
    </row>
    <row r="55301" spans="7:7" x14ac:dyDescent="0.25">
      <c r="G55301" s="7"/>
    </row>
    <row r="55302" spans="7:7" x14ac:dyDescent="0.25">
      <c r="G55302" s="7"/>
    </row>
    <row r="55303" spans="7:7" x14ac:dyDescent="0.25">
      <c r="G55303" s="7"/>
    </row>
    <row r="55304" spans="7:7" x14ac:dyDescent="0.25">
      <c r="G55304" s="7"/>
    </row>
    <row r="55305" spans="7:7" x14ac:dyDescent="0.25">
      <c r="G55305" s="7"/>
    </row>
    <row r="55306" spans="7:7" x14ac:dyDescent="0.25">
      <c r="G55306" s="7"/>
    </row>
    <row r="55307" spans="7:7" x14ac:dyDescent="0.25">
      <c r="G55307" s="7"/>
    </row>
    <row r="55308" spans="7:7" x14ac:dyDescent="0.25">
      <c r="G55308" s="7"/>
    </row>
    <row r="55309" spans="7:7" x14ac:dyDescent="0.25">
      <c r="G55309" s="7"/>
    </row>
    <row r="55310" spans="7:7" x14ac:dyDescent="0.25">
      <c r="G55310" s="7"/>
    </row>
    <row r="55311" spans="7:7" x14ac:dyDescent="0.25">
      <c r="G55311" s="7"/>
    </row>
    <row r="55312" spans="7:7" x14ac:dyDescent="0.25">
      <c r="G55312" s="7"/>
    </row>
    <row r="55313" spans="7:7" x14ac:dyDescent="0.25">
      <c r="G55313" s="7"/>
    </row>
    <row r="55314" spans="7:7" x14ac:dyDescent="0.25">
      <c r="G55314" s="7"/>
    </row>
    <row r="55315" spans="7:7" x14ac:dyDescent="0.25">
      <c r="G55315" s="7"/>
    </row>
    <row r="55316" spans="7:7" x14ac:dyDescent="0.25">
      <c r="G55316" s="7"/>
    </row>
    <row r="55317" spans="7:7" x14ac:dyDescent="0.25">
      <c r="G55317" s="7"/>
    </row>
    <row r="55318" spans="7:7" x14ac:dyDescent="0.25">
      <c r="G55318" s="7"/>
    </row>
    <row r="55319" spans="7:7" x14ac:dyDescent="0.25">
      <c r="G55319" s="7"/>
    </row>
    <row r="55320" spans="7:7" x14ac:dyDescent="0.25">
      <c r="G55320" s="7"/>
    </row>
    <row r="55321" spans="7:7" x14ac:dyDescent="0.25">
      <c r="G55321" s="7"/>
    </row>
    <row r="55322" spans="7:7" x14ac:dyDescent="0.25">
      <c r="G55322" s="7"/>
    </row>
    <row r="55323" spans="7:7" x14ac:dyDescent="0.25">
      <c r="G55323" s="7"/>
    </row>
    <row r="55324" spans="7:7" x14ac:dyDescent="0.25">
      <c r="G55324" s="7"/>
    </row>
    <row r="55325" spans="7:7" x14ac:dyDescent="0.25">
      <c r="G55325" s="7"/>
    </row>
    <row r="55326" spans="7:7" x14ac:dyDescent="0.25">
      <c r="G55326" s="7"/>
    </row>
    <row r="55327" spans="7:7" x14ac:dyDescent="0.25">
      <c r="G55327" s="7"/>
    </row>
    <row r="55328" spans="7:7" x14ac:dyDescent="0.25">
      <c r="G55328" s="7"/>
    </row>
    <row r="55329" spans="7:7" x14ac:dyDescent="0.25">
      <c r="G55329" s="7"/>
    </row>
    <row r="55330" spans="7:7" x14ac:dyDescent="0.25">
      <c r="G55330" s="7"/>
    </row>
    <row r="55331" spans="7:7" x14ac:dyDescent="0.25">
      <c r="G55331" s="7"/>
    </row>
    <row r="55332" spans="7:7" x14ac:dyDescent="0.25">
      <c r="G55332" s="7"/>
    </row>
    <row r="55333" spans="7:7" x14ac:dyDescent="0.25">
      <c r="G55333" s="7"/>
    </row>
    <row r="55334" spans="7:7" x14ac:dyDescent="0.25">
      <c r="G55334" s="7"/>
    </row>
    <row r="55335" spans="7:7" x14ac:dyDescent="0.25">
      <c r="G55335" s="7"/>
    </row>
    <row r="55336" spans="7:7" x14ac:dyDescent="0.25">
      <c r="G55336" s="7"/>
    </row>
    <row r="55337" spans="7:7" x14ac:dyDescent="0.25">
      <c r="G55337" s="7"/>
    </row>
    <row r="55338" spans="7:7" x14ac:dyDescent="0.25">
      <c r="G55338" s="7"/>
    </row>
    <row r="55339" spans="7:7" x14ac:dyDescent="0.25">
      <c r="G55339" s="7"/>
    </row>
    <row r="55340" spans="7:7" x14ac:dyDescent="0.25">
      <c r="G55340" s="7"/>
    </row>
    <row r="55341" spans="7:7" x14ac:dyDescent="0.25">
      <c r="G55341" s="7"/>
    </row>
    <row r="55342" spans="7:7" x14ac:dyDescent="0.25">
      <c r="G55342" s="7"/>
    </row>
    <row r="55343" spans="7:7" x14ac:dyDescent="0.25">
      <c r="G55343" s="7"/>
    </row>
    <row r="55344" spans="7:7" x14ac:dyDescent="0.25">
      <c r="G55344" s="7"/>
    </row>
    <row r="55345" spans="7:7" x14ac:dyDescent="0.25">
      <c r="G55345" s="7"/>
    </row>
    <row r="55346" spans="7:7" x14ac:dyDescent="0.25">
      <c r="G55346" s="7"/>
    </row>
    <row r="55347" spans="7:7" x14ac:dyDescent="0.25">
      <c r="G55347" s="7"/>
    </row>
    <row r="55348" spans="7:7" x14ac:dyDescent="0.25">
      <c r="G55348" s="7"/>
    </row>
    <row r="55349" spans="7:7" x14ac:dyDescent="0.25">
      <c r="G55349" s="7"/>
    </row>
    <row r="55350" spans="7:7" x14ac:dyDescent="0.25">
      <c r="G55350" s="7"/>
    </row>
    <row r="55351" spans="7:7" x14ac:dyDescent="0.25">
      <c r="G55351" s="7"/>
    </row>
    <row r="55352" spans="7:7" x14ac:dyDescent="0.25">
      <c r="G55352" s="7"/>
    </row>
    <row r="55353" spans="7:7" x14ac:dyDescent="0.25">
      <c r="G55353" s="7"/>
    </row>
    <row r="55354" spans="7:7" x14ac:dyDescent="0.25">
      <c r="G55354" s="7"/>
    </row>
    <row r="55355" spans="7:7" x14ac:dyDescent="0.25">
      <c r="G55355" s="7"/>
    </row>
    <row r="55356" spans="7:7" x14ac:dyDescent="0.25">
      <c r="G55356" s="7"/>
    </row>
    <row r="55357" spans="7:7" x14ac:dyDescent="0.25">
      <c r="G55357" s="7"/>
    </row>
    <row r="55358" spans="7:7" x14ac:dyDescent="0.25">
      <c r="G55358" s="7"/>
    </row>
    <row r="55359" spans="7:7" x14ac:dyDescent="0.25">
      <c r="G55359" s="7"/>
    </row>
    <row r="55360" spans="7:7" x14ac:dyDescent="0.25">
      <c r="G55360" s="7"/>
    </row>
    <row r="55361" spans="7:7" x14ac:dyDescent="0.25">
      <c r="G55361" s="7"/>
    </row>
    <row r="55362" spans="7:7" x14ac:dyDescent="0.25">
      <c r="G55362" s="7"/>
    </row>
    <row r="55363" spans="7:7" x14ac:dyDescent="0.25">
      <c r="G55363" s="7"/>
    </row>
    <row r="55364" spans="7:7" x14ac:dyDescent="0.25">
      <c r="G55364" s="7"/>
    </row>
    <row r="55365" spans="7:7" x14ac:dyDescent="0.25">
      <c r="G55365" s="7"/>
    </row>
    <row r="55366" spans="7:7" x14ac:dyDescent="0.25">
      <c r="G55366" s="7"/>
    </row>
    <row r="55367" spans="7:7" x14ac:dyDescent="0.25">
      <c r="G55367" s="7"/>
    </row>
    <row r="55368" spans="7:7" x14ac:dyDescent="0.25">
      <c r="G55368" s="7"/>
    </row>
    <row r="55369" spans="7:7" x14ac:dyDescent="0.25">
      <c r="G55369" s="7"/>
    </row>
    <row r="55370" spans="7:7" x14ac:dyDescent="0.25">
      <c r="G55370" s="7"/>
    </row>
    <row r="55371" spans="7:7" x14ac:dyDescent="0.25">
      <c r="G55371" s="7"/>
    </row>
    <row r="55372" spans="7:7" x14ac:dyDescent="0.25">
      <c r="G55372" s="7"/>
    </row>
    <row r="55373" spans="7:7" x14ac:dyDescent="0.25">
      <c r="G55373" s="7"/>
    </row>
    <row r="55374" spans="7:7" x14ac:dyDescent="0.25">
      <c r="G55374" s="7"/>
    </row>
    <row r="55375" spans="7:7" x14ac:dyDescent="0.25">
      <c r="G55375" s="7"/>
    </row>
    <row r="55376" spans="7:7" x14ac:dyDescent="0.25">
      <c r="G55376" s="7"/>
    </row>
    <row r="55377" spans="7:7" x14ac:dyDescent="0.25">
      <c r="G55377" s="7"/>
    </row>
    <row r="55378" spans="7:7" x14ac:dyDescent="0.25">
      <c r="G55378" s="7"/>
    </row>
    <row r="55379" spans="7:7" x14ac:dyDescent="0.25">
      <c r="G55379" s="7"/>
    </row>
    <row r="55380" spans="7:7" x14ac:dyDescent="0.25">
      <c r="G55380" s="7"/>
    </row>
    <row r="55381" spans="7:7" x14ac:dyDescent="0.25">
      <c r="G55381" s="7"/>
    </row>
    <row r="55382" spans="7:7" x14ac:dyDescent="0.25">
      <c r="G55382" s="7"/>
    </row>
    <row r="55383" spans="7:7" x14ac:dyDescent="0.25">
      <c r="G55383" s="7"/>
    </row>
    <row r="55384" spans="7:7" x14ac:dyDescent="0.25">
      <c r="G55384" s="7"/>
    </row>
    <row r="55385" spans="7:7" x14ac:dyDescent="0.25">
      <c r="G55385" s="7"/>
    </row>
    <row r="55386" spans="7:7" x14ac:dyDescent="0.25">
      <c r="G55386" s="7"/>
    </row>
    <row r="55387" spans="7:7" x14ac:dyDescent="0.25">
      <c r="G55387" s="7"/>
    </row>
    <row r="55388" spans="7:7" x14ac:dyDescent="0.25">
      <c r="G55388" s="7"/>
    </row>
    <row r="55389" spans="7:7" x14ac:dyDescent="0.25">
      <c r="G55389" s="7"/>
    </row>
    <row r="55390" spans="7:7" x14ac:dyDescent="0.25">
      <c r="G55390" s="7"/>
    </row>
    <row r="55391" spans="7:7" x14ac:dyDescent="0.25">
      <c r="G55391" s="7"/>
    </row>
    <row r="55392" spans="7:7" x14ac:dyDescent="0.25">
      <c r="G55392" s="7"/>
    </row>
    <row r="55393" spans="7:7" x14ac:dyDescent="0.25">
      <c r="G55393" s="7"/>
    </row>
    <row r="55394" spans="7:7" x14ac:dyDescent="0.25">
      <c r="G55394" s="7"/>
    </row>
    <row r="55395" spans="7:7" x14ac:dyDescent="0.25">
      <c r="G55395" s="7"/>
    </row>
    <row r="55396" spans="7:7" x14ac:dyDescent="0.25">
      <c r="G55396" s="7"/>
    </row>
    <row r="55397" spans="7:7" x14ac:dyDescent="0.25">
      <c r="G55397" s="7"/>
    </row>
    <row r="55398" spans="7:7" x14ac:dyDescent="0.25">
      <c r="G55398" s="7"/>
    </row>
    <row r="55399" spans="7:7" x14ac:dyDescent="0.25">
      <c r="G55399" s="7"/>
    </row>
    <row r="55400" spans="7:7" x14ac:dyDescent="0.25">
      <c r="G55400" s="7"/>
    </row>
    <row r="55401" spans="7:7" x14ac:dyDescent="0.25">
      <c r="G55401" s="7"/>
    </row>
    <row r="55402" spans="7:7" x14ac:dyDescent="0.25">
      <c r="G55402" s="7"/>
    </row>
    <row r="55403" spans="7:7" x14ac:dyDescent="0.25">
      <c r="G55403" s="7"/>
    </row>
    <row r="55404" spans="7:7" x14ac:dyDescent="0.25">
      <c r="G55404" s="7"/>
    </row>
    <row r="55405" spans="7:7" x14ac:dyDescent="0.25">
      <c r="G55405" s="7"/>
    </row>
    <row r="55406" spans="7:7" x14ac:dyDescent="0.25">
      <c r="G55406" s="7"/>
    </row>
    <row r="55407" spans="7:7" x14ac:dyDescent="0.25">
      <c r="G55407" s="7"/>
    </row>
    <row r="55408" spans="7:7" x14ac:dyDescent="0.25">
      <c r="G55408" s="7"/>
    </row>
    <row r="55409" spans="7:7" x14ac:dyDescent="0.25">
      <c r="G55409" s="7"/>
    </row>
    <row r="55410" spans="7:7" x14ac:dyDescent="0.25">
      <c r="G55410" s="7"/>
    </row>
    <row r="55411" spans="7:7" x14ac:dyDescent="0.25">
      <c r="G55411" s="7"/>
    </row>
    <row r="55412" spans="7:7" x14ac:dyDescent="0.25">
      <c r="G55412" s="7"/>
    </row>
    <row r="55413" spans="7:7" x14ac:dyDescent="0.25">
      <c r="G55413" s="7"/>
    </row>
    <row r="55414" spans="7:7" x14ac:dyDescent="0.25">
      <c r="G55414" s="7"/>
    </row>
    <row r="55415" spans="7:7" x14ac:dyDescent="0.25">
      <c r="G55415" s="7"/>
    </row>
    <row r="55416" spans="7:7" x14ac:dyDescent="0.25">
      <c r="G55416" s="7"/>
    </row>
    <row r="55417" spans="7:7" x14ac:dyDescent="0.25">
      <c r="G55417" s="7"/>
    </row>
    <row r="55418" spans="7:7" x14ac:dyDescent="0.25">
      <c r="G55418" s="7"/>
    </row>
    <row r="55419" spans="7:7" x14ac:dyDescent="0.25">
      <c r="G55419" s="7"/>
    </row>
    <row r="55420" spans="7:7" x14ac:dyDescent="0.25">
      <c r="G55420" s="7"/>
    </row>
    <row r="55421" spans="7:7" x14ac:dyDescent="0.25">
      <c r="G55421" s="7"/>
    </row>
    <row r="55422" spans="7:7" x14ac:dyDescent="0.25">
      <c r="G55422" s="7"/>
    </row>
    <row r="55423" spans="7:7" x14ac:dyDescent="0.25">
      <c r="G55423" s="7"/>
    </row>
    <row r="55424" spans="7:7" x14ac:dyDescent="0.25">
      <c r="G55424" s="7"/>
    </row>
    <row r="55425" spans="7:7" x14ac:dyDescent="0.25">
      <c r="G55425" s="7"/>
    </row>
    <row r="55426" spans="7:7" x14ac:dyDescent="0.25">
      <c r="G55426" s="7"/>
    </row>
    <row r="55427" spans="7:7" x14ac:dyDescent="0.25">
      <c r="G55427" s="7"/>
    </row>
    <row r="55428" spans="7:7" x14ac:dyDescent="0.25">
      <c r="G55428" s="7"/>
    </row>
    <row r="55429" spans="7:7" x14ac:dyDescent="0.25">
      <c r="G55429" s="7"/>
    </row>
    <row r="55430" spans="7:7" x14ac:dyDescent="0.25">
      <c r="G55430" s="7"/>
    </row>
    <row r="55431" spans="7:7" x14ac:dyDescent="0.25">
      <c r="G55431" s="7"/>
    </row>
    <row r="55432" spans="7:7" x14ac:dyDescent="0.25">
      <c r="G55432" s="7"/>
    </row>
    <row r="55433" spans="7:7" x14ac:dyDescent="0.25">
      <c r="G55433" s="7"/>
    </row>
    <row r="55434" spans="7:7" x14ac:dyDescent="0.25">
      <c r="G55434" s="7"/>
    </row>
    <row r="55435" spans="7:7" x14ac:dyDescent="0.25">
      <c r="G55435" s="7"/>
    </row>
    <row r="55436" spans="7:7" x14ac:dyDescent="0.25">
      <c r="G55436" s="7"/>
    </row>
    <row r="55437" spans="7:7" x14ac:dyDescent="0.25">
      <c r="G55437" s="7"/>
    </row>
    <row r="55438" spans="7:7" x14ac:dyDescent="0.25">
      <c r="G55438" s="7"/>
    </row>
    <row r="55439" spans="7:7" x14ac:dyDescent="0.25">
      <c r="G55439" s="7"/>
    </row>
    <row r="55440" spans="7:7" x14ac:dyDescent="0.25">
      <c r="G55440" s="7"/>
    </row>
    <row r="55441" spans="7:7" x14ac:dyDescent="0.25">
      <c r="G55441" s="7"/>
    </row>
    <row r="55442" spans="7:7" x14ac:dyDescent="0.25">
      <c r="G55442" s="7"/>
    </row>
    <row r="55443" spans="7:7" x14ac:dyDescent="0.25">
      <c r="G55443" s="7"/>
    </row>
    <row r="55444" spans="7:7" x14ac:dyDescent="0.25">
      <c r="G55444" s="7"/>
    </row>
    <row r="55445" spans="7:7" x14ac:dyDescent="0.25">
      <c r="G55445" s="7"/>
    </row>
    <row r="55446" spans="7:7" x14ac:dyDescent="0.25">
      <c r="G55446" s="7"/>
    </row>
    <row r="55447" spans="7:7" x14ac:dyDescent="0.25">
      <c r="G55447" s="7"/>
    </row>
    <row r="55448" spans="7:7" x14ac:dyDescent="0.25">
      <c r="G55448" s="7"/>
    </row>
    <row r="55449" spans="7:7" x14ac:dyDescent="0.25">
      <c r="G55449" s="7"/>
    </row>
    <row r="55450" spans="7:7" x14ac:dyDescent="0.25">
      <c r="G55450" s="7"/>
    </row>
    <row r="55451" spans="7:7" x14ac:dyDescent="0.25">
      <c r="G55451" s="7"/>
    </row>
    <row r="55452" spans="7:7" x14ac:dyDescent="0.25">
      <c r="G55452" s="7"/>
    </row>
    <row r="55453" spans="7:7" x14ac:dyDescent="0.25">
      <c r="G55453" s="7"/>
    </row>
    <row r="55454" spans="7:7" x14ac:dyDescent="0.25">
      <c r="G55454" s="7"/>
    </row>
    <row r="55455" spans="7:7" x14ac:dyDescent="0.25">
      <c r="G55455" s="7"/>
    </row>
    <row r="55456" spans="7:7" x14ac:dyDescent="0.25">
      <c r="G55456" s="7"/>
    </row>
    <row r="55457" spans="7:7" x14ac:dyDescent="0.25">
      <c r="G55457" s="7"/>
    </row>
    <row r="55458" spans="7:7" x14ac:dyDescent="0.25">
      <c r="G55458" s="7"/>
    </row>
    <row r="55459" spans="7:7" x14ac:dyDescent="0.25">
      <c r="G55459" s="7"/>
    </row>
    <row r="55460" spans="7:7" x14ac:dyDescent="0.25">
      <c r="G55460" s="7"/>
    </row>
    <row r="55461" spans="7:7" x14ac:dyDescent="0.25">
      <c r="G55461" s="7"/>
    </row>
    <row r="55462" spans="7:7" x14ac:dyDescent="0.25">
      <c r="G55462" s="7"/>
    </row>
    <row r="55463" spans="7:7" x14ac:dyDescent="0.25">
      <c r="G55463" s="7"/>
    </row>
    <row r="55464" spans="7:7" x14ac:dyDescent="0.25">
      <c r="G55464" s="7"/>
    </row>
    <row r="55465" spans="7:7" x14ac:dyDescent="0.25">
      <c r="G55465" s="7"/>
    </row>
    <row r="55466" spans="7:7" x14ac:dyDescent="0.25">
      <c r="G55466" s="7"/>
    </row>
    <row r="55467" spans="7:7" x14ac:dyDescent="0.25">
      <c r="G55467" s="7"/>
    </row>
    <row r="55468" spans="7:7" x14ac:dyDescent="0.25">
      <c r="G55468" s="7"/>
    </row>
    <row r="55469" spans="7:7" x14ac:dyDescent="0.25">
      <c r="G55469" s="7"/>
    </row>
    <row r="55470" spans="7:7" x14ac:dyDescent="0.25">
      <c r="G55470" s="7"/>
    </row>
    <row r="55471" spans="7:7" x14ac:dyDescent="0.25">
      <c r="G55471" s="7"/>
    </row>
    <row r="55472" spans="7:7" x14ac:dyDescent="0.25">
      <c r="G55472" s="7"/>
    </row>
    <row r="55473" spans="7:7" x14ac:dyDescent="0.25">
      <c r="G55473" s="7"/>
    </row>
    <row r="55474" spans="7:7" x14ac:dyDescent="0.25">
      <c r="G55474" s="7"/>
    </row>
    <row r="55475" spans="7:7" x14ac:dyDescent="0.25">
      <c r="G55475" s="7"/>
    </row>
    <row r="55476" spans="7:7" x14ac:dyDescent="0.25">
      <c r="G55476" s="7"/>
    </row>
    <row r="55477" spans="7:7" x14ac:dyDescent="0.25">
      <c r="G55477" s="7"/>
    </row>
    <row r="55478" spans="7:7" x14ac:dyDescent="0.25">
      <c r="G55478" s="7"/>
    </row>
    <row r="55479" spans="7:7" x14ac:dyDescent="0.25">
      <c r="G55479" s="7"/>
    </row>
    <row r="55480" spans="7:7" x14ac:dyDescent="0.25">
      <c r="G55480" s="7"/>
    </row>
    <row r="55481" spans="7:7" x14ac:dyDescent="0.25">
      <c r="G55481" s="7"/>
    </row>
    <row r="55482" spans="7:7" x14ac:dyDescent="0.25">
      <c r="G55482" s="7"/>
    </row>
    <row r="55483" spans="7:7" x14ac:dyDescent="0.25">
      <c r="G55483" s="7"/>
    </row>
    <row r="55484" spans="7:7" x14ac:dyDescent="0.25">
      <c r="G55484" s="7"/>
    </row>
    <row r="55485" spans="7:7" x14ac:dyDescent="0.25">
      <c r="G55485" s="7"/>
    </row>
    <row r="55486" spans="7:7" x14ac:dyDescent="0.25">
      <c r="G55486" s="7"/>
    </row>
    <row r="55487" spans="7:7" x14ac:dyDescent="0.25">
      <c r="G55487" s="7"/>
    </row>
    <row r="55488" spans="7:7" x14ac:dyDescent="0.25">
      <c r="G55488" s="7"/>
    </row>
    <row r="55489" spans="7:7" x14ac:dyDescent="0.25">
      <c r="G55489" s="7"/>
    </row>
    <row r="55490" spans="7:7" x14ac:dyDescent="0.25">
      <c r="G55490" s="7"/>
    </row>
    <row r="55491" spans="7:7" x14ac:dyDescent="0.25">
      <c r="G55491" s="7"/>
    </row>
    <row r="55492" spans="7:7" x14ac:dyDescent="0.25">
      <c r="G55492" s="7"/>
    </row>
    <row r="55493" spans="7:7" x14ac:dyDescent="0.25">
      <c r="G55493" s="7"/>
    </row>
    <row r="55494" spans="7:7" x14ac:dyDescent="0.25">
      <c r="G55494" s="7"/>
    </row>
    <row r="55495" spans="7:7" x14ac:dyDescent="0.25">
      <c r="G55495" s="7"/>
    </row>
    <row r="55496" spans="7:7" x14ac:dyDescent="0.25">
      <c r="G55496" s="7"/>
    </row>
    <row r="55497" spans="7:7" x14ac:dyDescent="0.25">
      <c r="G55497" s="7"/>
    </row>
    <row r="55498" spans="7:7" x14ac:dyDescent="0.25">
      <c r="G55498" s="7"/>
    </row>
    <row r="55499" spans="7:7" x14ac:dyDescent="0.25">
      <c r="G55499" s="7"/>
    </row>
    <row r="55500" spans="7:7" x14ac:dyDescent="0.25">
      <c r="G55500" s="7"/>
    </row>
    <row r="55501" spans="7:7" x14ac:dyDescent="0.25">
      <c r="G55501" s="7"/>
    </row>
    <row r="55502" spans="7:7" x14ac:dyDescent="0.25">
      <c r="G55502" s="7"/>
    </row>
    <row r="55503" spans="7:7" x14ac:dyDescent="0.25">
      <c r="G55503" s="7"/>
    </row>
    <row r="55504" spans="7:7" x14ac:dyDescent="0.25">
      <c r="G55504" s="7"/>
    </row>
    <row r="55505" spans="7:7" x14ac:dyDescent="0.25">
      <c r="G55505" s="7"/>
    </row>
    <row r="55506" spans="7:7" x14ac:dyDescent="0.25">
      <c r="G55506" s="7"/>
    </row>
    <row r="55507" spans="7:7" x14ac:dyDescent="0.25">
      <c r="G55507" s="7"/>
    </row>
    <row r="55508" spans="7:7" x14ac:dyDescent="0.25">
      <c r="G55508" s="7"/>
    </row>
    <row r="55509" spans="7:7" x14ac:dyDescent="0.25">
      <c r="G55509" s="7"/>
    </row>
    <row r="55510" spans="7:7" x14ac:dyDescent="0.25">
      <c r="G55510" s="7"/>
    </row>
    <row r="55511" spans="7:7" x14ac:dyDescent="0.25">
      <c r="G55511" s="7"/>
    </row>
    <row r="55512" spans="7:7" x14ac:dyDescent="0.25">
      <c r="G55512" s="7"/>
    </row>
    <row r="55513" spans="7:7" x14ac:dyDescent="0.25">
      <c r="G55513" s="7"/>
    </row>
    <row r="55514" spans="7:7" x14ac:dyDescent="0.25">
      <c r="G55514" s="7"/>
    </row>
    <row r="55515" spans="7:7" x14ac:dyDescent="0.25">
      <c r="G55515" s="7"/>
    </row>
    <row r="55516" spans="7:7" x14ac:dyDescent="0.25">
      <c r="G55516" s="7"/>
    </row>
    <row r="55517" spans="7:7" x14ac:dyDescent="0.25">
      <c r="G55517" s="7"/>
    </row>
    <row r="55518" spans="7:7" x14ac:dyDescent="0.25">
      <c r="G55518" s="7"/>
    </row>
    <row r="55519" spans="7:7" x14ac:dyDescent="0.25">
      <c r="G55519" s="7"/>
    </row>
    <row r="55520" spans="7:7" x14ac:dyDescent="0.25">
      <c r="G55520" s="7"/>
    </row>
    <row r="55521" spans="7:7" x14ac:dyDescent="0.25">
      <c r="G55521" s="7"/>
    </row>
    <row r="55522" spans="7:7" x14ac:dyDescent="0.25">
      <c r="G55522" s="7"/>
    </row>
    <row r="55523" spans="7:7" x14ac:dyDescent="0.25">
      <c r="G55523" s="7"/>
    </row>
    <row r="55524" spans="7:7" x14ac:dyDescent="0.25">
      <c r="G55524" s="7"/>
    </row>
    <row r="55525" spans="7:7" x14ac:dyDescent="0.25">
      <c r="G55525" s="7"/>
    </row>
    <row r="55526" spans="7:7" x14ac:dyDescent="0.25">
      <c r="G55526" s="7"/>
    </row>
    <row r="55527" spans="7:7" x14ac:dyDescent="0.25">
      <c r="G55527" s="7"/>
    </row>
    <row r="55528" spans="7:7" x14ac:dyDescent="0.25">
      <c r="G55528" s="7"/>
    </row>
    <row r="55529" spans="7:7" x14ac:dyDescent="0.25">
      <c r="G55529" s="7"/>
    </row>
    <row r="55530" spans="7:7" x14ac:dyDescent="0.25">
      <c r="G55530" s="7"/>
    </row>
    <row r="55531" spans="7:7" x14ac:dyDescent="0.25">
      <c r="G55531" s="7"/>
    </row>
    <row r="55532" spans="7:7" x14ac:dyDescent="0.25">
      <c r="G55532" s="7"/>
    </row>
    <row r="55533" spans="7:7" x14ac:dyDescent="0.25">
      <c r="G55533" s="7"/>
    </row>
    <row r="55534" spans="7:7" x14ac:dyDescent="0.25">
      <c r="G55534" s="7"/>
    </row>
    <row r="55535" spans="7:7" x14ac:dyDescent="0.25">
      <c r="G55535" s="7"/>
    </row>
    <row r="55536" spans="7:7" x14ac:dyDescent="0.25">
      <c r="G55536" s="7"/>
    </row>
    <row r="55537" spans="7:7" x14ac:dyDescent="0.25">
      <c r="G55537" s="7"/>
    </row>
    <row r="55538" spans="7:7" x14ac:dyDescent="0.25">
      <c r="G55538" s="7"/>
    </row>
    <row r="55539" spans="7:7" x14ac:dyDescent="0.25">
      <c r="G55539" s="7"/>
    </row>
    <row r="55540" spans="7:7" x14ac:dyDescent="0.25">
      <c r="G55540" s="7"/>
    </row>
    <row r="55541" spans="7:7" x14ac:dyDescent="0.25">
      <c r="G55541" s="7"/>
    </row>
    <row r="55542" spans="7:7" x14ac:dyDescent="0.25">
      <c r="G55542" s="7"/>
    </row>
    <row r="55543" spans="7:7" x14ac:dyDescent="0.25">
      <c r="G55543" s="7"/>
    </row>
    <row r="55544" spans="7:7" x14ac:dyDescent="0.25">
      <c r="G55544" s="7"/>
    </row>
    <row r="55545" spans="7:7" x14ac:dyDescent="0.25">
      <c r="G55545" s="7"/>
    </row>
    <row r="55546" spans="7:7" x14ac:dyDescent="0.25">
      <c r="G55546" s="7"/>
    </row>
    <row r="55547" spans="7:7" x14ac:dyDescent="0.25">
      <c r="G55547" s="7"/>
    </row>
    <row r="55548" spans="7:7" x14ac:dyDescent="0.25">
      <c r="G55548" s="7"/>
    </row>
    <row r="55549" spans="7:7" x14ac:dyDescent="0.25">
      <c r="G55549" s="7"/>
    </row>
    <row r="55550" spans="7:7" x14ac:dyDescent="0.25">
      <c r="G55550" s="7"/>
    </row>
    <row r="55551" spans="7:7" x14ac:dyDescent="0.25">
      <c r="G55551" s="7"/>
    </row>
    <row r="55552" spans="7:7" x14ac:dyDescent="0.25">
      <c r="G55552" s="7"/>
    </row>
    <row r="55553" spans="7:7" x14ac:dyDescent="0.25">
      <c r="G55553" s="7"/>
    </row>
    <row r="55554" spans="7:7" x14ac:dyDescent="0.25">
      <c r="G55554" s="7"/>
    </row>
    <row r="55555" spans="7:7" x14ac:dyDescent="0.25">
      <c r="G55555" s="7"/>
    </row>
    <row r="55556" spans="7:7" x14ac:dyDescent="0.25">
      <c r="G55556" s="7"/>
    </row>
    <row r="55557" spans="7:7" x14ac:dyDescent="0.25">
      <c r="G55557" s="7"/>
    </row>
    <row r="55558" spans="7:7" x14ac:dyDescent="0.25">
      <c r="G55558" s="7"/>
    </row>
    <row r="55559" spans="7:7" x14ac:dyDescent="0.25">
      <c r="G55559" s="7"/>
    </row>
    <row r="55560" spans="7:7" x14ac:dyDescent="0.25">
      <c r="G55560" s="7"/>
    </row>
    <row r="55561" spans="7:7" x14ac:dyDescent="0.25">
      <c r="G55561" s="7"/>
    </row>
    <row r="55562" spans="7:7" x14ac:dyDescent="0.25">
      <c r="G55562" s="7"/>
    </row>
    <row r="55563" spans="7:7" x14ac:dyDescent="0.25">
      <c r="G55563" s="7"/>
    </row>
    <row r="55564" spans="7:7" x14ac:dyDescent="0.25">
      <c r="G55564" s="7"/>
    </row>
    <row r="55565" spans="7:7" x14ac:dyDescent="0.25">
      <c r="G55565" s="7"/>
    </row>
    <row r="55566" spans="7:7" x14ac:dyDescent="0.25">
      <c r="G55566" s="7"/>
    </row>
    <row r="55567" spans="7:7" x14ac:dyDescent="0.25">
      <c r="G55567" s="7"/>
    </row>
    <row r="55568" spans="7:7" x14ac:dyDescent="0.25">
      <c r="G55568" s="7"/>
    </row>
    <row r="55569" spans="7:7" x14ac:dyDescent="0.25">
      <c r="G55569" s="7"/>
    </row>
    <row r="55570" spans="7:7" x14ac:dyDescent="0.25">
      <c r="G55570" s="7"/>
    </row>
    <row r="55571" spans="7:7" x14ac:dyDescent="0.25">
      <c r="G55571" s="7"/>
    </row>
    <row r="55572" spans="7:7" x14ac:dyDescent="0.25">
      <c r="G55572" s="7"/>
    </row>
    <row r="55573" spans="7:7" x14ac:dyDescent="0.25">
      <c r="G55573" s="7"/>
    </row>
    <row r="55574" spans="7:7" x14ac:dyDescent="0.25">
      <c r="G55574" s="7"/>
    </row>
    <row r="55575" spans="7:7" x14ac:dyDescent="0.25">
      <c r="G55575" s="7"/>
    </row>
    <row r="55576" spans="7:7" x14ac:dyDescent="0.25">
      <c r="G55576" s="7"/>
    </row>
    <row r="55577" spans="7:7" x14ac:dyDescent="0.25">
      <c r="G55577" s="7"/>
    </row>
    <row r="55578" spans="7:7" x14ac:dyDescent="0.25">
      <c r="G55578" s="7"/>
    </row>
    <row r="55579" spans="7:7" x14ac:dyDescent="0.25">
      <c r="G55579" s="7"/>
    </row>
    <row r="55580" spans="7:7" x14ac:dyDescent="0.25">
      <c r="G55580" s="7"/>
    </row>
    <row r="55581" spans="7:7" x14ac:dyDescent="0.25">
      <c r="G55581" s="7"/>
    </row>
    <row r="55582" spans="7:7" x14ac:dyDescent="0.25">
      <c r="G55582" s="7"/>
    </row>
    <row r="55583" spans="7:7" x14ac:dyDescent="0.25">
      <c r="G55583" s="7"/>
    </row>
    <row r="55584" spans="7:7" x14ac:dyDescent="0.25">
      <c r="G55584" s="7"/>
    </row>
    <row r="55585" spans="7:7" x14ac:dyDescent="0.25">
      <c r="G55585" s="7"/>
    </row>
    <row r="55586" spans="7:7" x14ac:dyDescent="0.25">
      <c r="G55586" s="7"/>
    </row>
    <row r="55587" spans="7:7" x14ac:dyDescent="0.25">
      <c r="G55587" s="7"/>
    </row>
    <row r="55588" spans="7:7" x14ac:dyDescent="0.25">
      <c r="G55588" s="7"/>
    </row>
    <row r="55589" spans="7:7" x14ac:dyDescent="0.25">
      <c r="G55589" s="7"/>
    </row>
    <row r="55590" spans="7:7" x14ac:dyDescent="0.25">
      <c r="G55590" s="7"/>
    </row>
    <row r="55591" spans="7:7" x14ac:dyDescent="0.25">
      <c r="G55591" s="7"/>
    </row>
    <row r="55592" spans="7:7" x14ac:dyDescent="0.25">
      <c r="G55592" s="7"/>
    </row>
    <row r="55593" spans="7:7" x14ac:dyDescent="0.25">
      <c r="G55593" s="7"/>
    </row>
    <row r="55594" spans="7:7" x14ac:dyDescent="0.25">
      <c r="G55594" s="7"/>
    </row>
    <row r="55595" spans="7:7" x14ac:dyDescent="0.25">
      <c r="G55595" s="7"/>
    </row>
    <row r="55596" spans="7:7" x14ac:dyDescent="0.25">
      <c r="G55596" s="7"/>
    </row>
    <row r="55597" spans="7:7" x14ac:dyDescent="0.25">
      <c r="G55597" s="7"/>
    </row>
    <row r="55598" spans="7:7" x14ac:dyDescent="0.25">
      <c r="G55598" s="7"/>
    </row>
    <row r="55599" spans="7:7" x14ac:dyDescent="0.25">
      <c r="G55599" s="7"/>
    </row>
    <row r="55600" spans="7:7" x14ac:dyDescent="0.25">
      <c r="G55600" s="7"/>
    </row>
    <row r="55601" spans="7:7" x14ac:dyDescent="0.25">
      <c r="G55601" s="7"/>
    </row>
    <row r="55602" spans="7:7" x14ac:dyDescent="0.25">
      <c r="G55602" s="7"/>
    </row>
    <row r="55603" spans="7:7" x14ac:dyDescent="0.25">
      <c r="G55603" s="7"/>
    </row>
    <row r="55604" spans="7:7" x14ac:dyDescent="0.25">
      <c r="G55604" s="7"/>
    </row>
    <row r="55605" spans="7:7" x14ac:dyDescent="0.25">
      <c r="G55605" s="7"/>
    </row>
    <row r="55606" spans="7:7" x14ac:dyDescent="0.25">
      <c r="G55606" s="7"/>
    </row>
    <row r="55607" spans="7:7" x14ac:dyDescent="0.25">
      <c r="G55607" s="7"/>
    </row>
    <row r="55608" spans="7:7" x14ac:dyDescent="0.25">
      <c r="G55608" s="7"/>
    </row>
    <row r="55609" spans="7:7" x14ac:dyDescent="0.25">
      <c r="G55609" s="7"/>
    </row>
    <row r="55610" spans="7:7" x14ac:dyDescent="0.25">
      <c r="G55610" s="7"/>
    </row>
    <row r="55611" spans="7:7" x14ac:dyDescent="0.25">
      <c r="G55611" s="7"/>
    </row>
    <row r="55612" spans="7:7" x14ac:dyDescent="0.25">
      <c r="G55612" s="7"/>
    </row>
    <row r="55613" spans="7:7" x14ac:dyDescent="0.25">
      <c r="G55613" s="7"/>
    </row>
    <row r="55614" spans="7:7" x14ac:dyDescent="0.25">
      <c r="G55614" s="7"/>
    </row>
    <row r="55615" spans="7:7" x14ac:dyDescent="0.25">
      <c r="G55615" s="7"/>
    </row>
    <row r="55616" spans="7:7" x14ac:dyDescent="0.25">
      <c r="G55616" s="7"/>
    </row>
    <row r="55617" spans="7:7" x14ac:dyDescent="0.25">
      <c r="G55617" s="7"/>
    </row>
    <row r="55618" spans="7:7" x14ac:dyDescent="0.25">
      <c r="G55618" s="7"/>
    </row>
    <row r="55619" spans="7:7" x14ac:dyDescent="0.25">
      <c r="G55619" s="7"/>
    </row>
    <row r="55620" spans="7:7" x14ac:dyDescent="0.25">
      <c r="G55620" s="7"/>
    </row>
    <row r="55621" spans="7:7" x14ac:dyDescent="0.25">
      <c r="G55621" s="7"/>
    </row>
    <row r="55622" spans="7:7" x14ac:dyDescent="0.25">
      <c r="G55622" s="7"/>
    </row>
    <row r="55623" spans="7:7" x14ac:dyDescent="0.25">
      <c r="G55623" s="7"/>
    </row>
    <row r="55624" spans="7:7" x14ac:dyDescent="0.25">
      <c r="G55624" s="7"/>
    </row>
    <row r="55625" spans="7:7" x14ac:dyDescent="0.25">
      <c r="G55625" s="7"/>
    </row>
    <row r="55626" spans="7:7" x14ac:dyDescent="0.25">
      <c r="G55626" s="7"/>
    </row>
    <row r="55627" spans="7:7" x14ac:dyDescent="0.25">
      <c r="G55627" s="7"/>
    </row>
    <row r="55628" spans="7:7" x14ac:dyDescent="0.25">
      <c r="G55628" s="7"/>
    </row>
    <row r="55629" spans="7:7" x14ac:dyDescent="0.25">
      <c r="G55629" s="7"/>
    </row>
    <row r="55630" spans="7:7" x14ac:dyDescent="0.25">
      <c r="G55630" s="7"/>
    </row>
    <row r="55631" spans="7:7" x14ac:dyDescent="0.25">
      <c r="G55631" s="7"/>
    </row>
    <row r="55632" spans="7:7" x14ac:dyDescent="0.25">
      <c r="G55632" s="7"/>
    </row>
    <row r="55633" spans="7:7" x14ac:dyDescent="0.25">
      <c r="G55633" s="7"/>
    </row>
    <row r="55634" spans="7:7" x14ac:dyDescent="0.25">
      <c r="G55634" s="7"/>
    </row>
    <row r="55635" spans="7:7" x14ac:dyDescent="0.25">
      <c r="G55635" s="7"/>
    </row>
    <row r="55636" spans="7:7" x14ac:dyDescent="0.25">
      <c r="G55636" s="7"/>
    </row>
    <row r="55637" spans="7:7" x14ac:dyDescent="0.25">
      <c r="G55637" s="7"/>
    </row>
    <row r="55638" spans="7:7" x14ac:dyDescent="0.25">
      <c r="G55638" s="7"/>
    </row>
    <row r="55639" spans="7:7" x14ac:dyDescent="0.25">
      <c r="G55639" s="7"/>
    </row>
    <row r="55640" spans="7:7" x14ac:dyDescent="0.25">
      <c r="G55640" s="7"/>
    </row>
    <row r="55641" spans="7:7" x14ac:dyDescent="0.25">
      <c r="G55641" s="7"/>
    </row>
    <row r="55642" spans="7:7" x14ac:dyDescent="0.25">
      <c r="G55642" s="7"/>
    </row>
    <row r="55643" spans="7:7" x14ac:dyDescent="0.25">
      <c r="G55643" s="7"/>
    </row>
    <row r="55644" spans="7:7" x14ac:dyDescent="0.25">
      <c r="G55644" s="7"/>
    </row>
    <row r="55645" spans="7:7" x14ac:dyDescent="0.25">
      <c r="G55645" s="7"/>
    </row>
    <row r="55646" spans="7:7" x14ac:dyDescent="0.25">
      <c r="G55646" s="7"/>
    </row>
    <row r="55647" spans="7:7" x14ac:dyDescent="0.25">
      <c r="G55647" s="7"/>
    </row>
    <row r="55648" spans="7:7" x14ac:dyDescent="0.25">
      <c r="G55648" s="7"/>
    </row>
    <row r="55649" spans="7:7" x14ac:dyDescent="0.25">
      <c r="G55649" s="7"/>
    </row>
    <row r="55650" spans="7:7" x14ac:dyDescent="0.25">
      <c r="G55650" s="7"/>
    </row>
    <row r="55651" spans="7:7" x14ac:dyDescent="0.25">
      <c r="G55651" s="7"/>
    </row>
    <row r="55652" spans="7:7" x14ac:dyDescent="0.25">
      <c r="G55652" s="7"/>
    </row>
    <row r="55653" spans="7:7" x14ac:dyDescent="0.25">
      <c r="G55653" s="7"/>
    </row>
    <row r="55654" spans="7:7" x14ac:dyDescent="0.25">
      <c r="G55654" s="7"/>
    </row>
    <row r="55655" spans="7:7" x14ac:dyDescent="0.25">
      <c r="G55655" s="7"/>
    </row>
    <row r="55656" spans="7:7" x14ac:dyDescent="0.25">
      <c r="G55656" s="7"/>
    </row>
    <row r="55657" spans="7:7" x14ac:dyDescent="0.25">
      <c r="G55657" s="7"/>
    </row>
    <row r="55658" spans="7:7" x14ac:dyDescent="0.25">
      <c r="G55658" s="7"/>
    </row>
    <row r="55659" spans="7:7" x14ac:dyDescent="0.25">
      <c r="G55659" s="7"/>
    </row>
    <row r="55660" spans="7:7" x14ac:dyDescent="0.25">
      <c r="G55660" s="7"/>
    </row>
    <row r="55661" spans="7:7" x14ac:dyDescent="0.25">
      <c r="G55661" s="7"/>
    </row>
    <row r="55662" spans="7:7" x14ac:dyDescent="0.25">
      <c r="G55662" s="7"/>
    </row>
    <row r="55663" spans="7:7" x14ac:dyDescent="0.25">
      <c r="G55663" s="7"/>
    </row>
    <row r="55664" spans="7:7" x14ac:dyDescent="0.25">
      <c r="G55664" s="7"/>
    </row>
    <row r="55665" spans="7:7" x14ac:dyDescent="0.25">
      <c r="G55665" s="7"/>
    </row>
    <row r="55666" spans="7:7" x14ac:dyDescent="0.25">
      <c r="G55666" s="7"/>
    </row>
    <row r="55667" spans="7:7" x14ac:dyDescent="0.25">
      <c r="G55667" s="7"/>
    </row>
    <row r="55668" spans="7:7" x14ac:dyDescent="0.25">
      <c r="G55668" s="7"/>
    </row>
    <row r="55669" spans="7:7" x14ac:dyDescent="0.25">
      <c r="G55669" s="7"/>
    </row>
    <row r="55670" spans="7:7" x14ac:dyDescent="0.25">
      <c r="G55670" s="7"/>
    </row>
    <row r="55671" spans="7:7" x14ac:dyDescent="0.25">
      <c r="G55671" s="7"/>
    </row>
    <row r="55672" spans="7:7" x14ac:dyDescent="0.25">
      <c r="G55672" s="7"/>
    </row>
    <row r="55673" spans="7:7" x14ac:dyDescent="0.25">
      <c r="G55673" s="7"/>
    </row>
    <row r="55674" spans="7:7" x14ac:dyDescent="0.25">
      <c r="G55674" s="7"/>
    </row>
    <row r="55675" spans="7:7" x14ac:dyDescent="0.25">
      <c r="G55675" s="7"/>
    </row>
    <row r="55676" spans="7:7" x14ac:dyDescent="0.25">
      <c r="G55676" s="7"/>
    </row>
    <row r="55677" spans="7:7" x14ac:dyDescent="0.25">
      <c r="G55677" s="7"/>
    </row>
    <row r="55678" spans="7:7" x14ac:dyDescent="0.25">
      <c r="G55678" s="7"/>
    </row>
    <row r="55679" spans="7:7" x14ac:dyDescent="0.25">
      <c r="G55679" s="7"/>
    </row>
    <row r="55680" spans="7:7" x14ac:dyDescent="0.25">
      <c r="G55680" s="7"/>
    </row>
    <row r="55681" spans="7:7" x14ac:dyDescent="0.25">
      <c r="G55681" s="7"/>
    </row>
    <row r="55682" spans="7:7" x14ac:dyDescent="0.25">
      <c r="G55682" s="7"/>
    </row>
    <row r="55683" spans="7:7" x14ac:dyDescent="0.25">
      <c r="G55683" s="7"/>
    </row>
    <row r="55684" spans="7:7" x14ac:dyDescent="0.25">
      <c r="G55684" s="7"/>
    </row>
    <row r="55685" spans="7:7" x14ac:dyDescent="0.25">
      <c r="G55685" s="7"/>
    </row>
    <row r="55686" spans="7:7" x14ac:dyDescent="0.25">
      <c r="G55686" s="7"/>
    </row>
    <row r="55687" spans="7:7" x14ac:dyDescent="0.25">
      <c r="G55687" s="7"/>
    </row>
    <row r="55688" spans="7:7" x14ac:dyDescent="0.25">
      <c r="G55688" s="7"/>
    </row>
    <row r="55689" spans="7:7" x14ac:dyDescent="0.25">
      <c r="G55689" s="7"/>
    </row>
    <row r="55690" spans="7:7" x14ac:dyDescent="0.25">
      <c r="G55690" s="7"/>
    </row>
    <row r="55691" spans="7:7" x14ac:dyDescent="0.25">
      <c r="G55691" s="7"/>
    </row>
    <row r="55692" spans="7:7" x14ac:dyDescent="0.25">
      <c r="G55692" s="7"/>
    </row>
    <row r="55693" spans="7:7" x14ac:dyDescent="0.25">
      <c r="G55693" s="7"/>
    </row>
    <row r="55694" spans="7:7" x14ac:dyDescent="0.25">
      <c r="G55694" s="7"/>
    </row>
    <row r="55695" spans="7:7" x14ac:dyDescent="0.25">
      <c r="G55695" s="7"/>
    </row>
    <row r="55696" spans="7:7" x14ac:dyDescent="0.25">
      <c r="G55696" s="7"/>
    </row>
    <row r="55697" spans="7:7" x14ac:dyDescent="0.25">
      <c r="G55697" s="7"/>
    </row>
    <row r="55698" spans="7:7" x14ac:dyDescent="0.25">
      <c r="G55698" s="7"/>
    </row>
    <row r="55699" spans="7:7" x14ac:dyDescent="0.25">
      <c r="G55699" s="7"/>
    </row>
    <row r="55700" spans="7:7" x14ac:dyDescent="0.25">
      <c r="G55700" s="7"/>
    </row>
    <row r="55701" spans="7:7" x14ac:dyDescent="0.25">
      <c r="G55701" s="7"/>
    </row>
    <row r="55702" spans="7:7" x14ac:dyDescent="0.25">
      <c r="G55702" s="7"/>
    </row>
    <row r="55703" spans="7:7" x14ac:dyDescent="0.25">
      <c r="G55703" s="7"/>
    </row>
    <row r="55704" spans="7:7" x14ac:dyDescent="0.25">
      <c r="G55704" s="7"/>
    </row>
    <row r="55705" spans="7:7" x14ac:dyDescent="0.25">
      <c r="G55705" s="7"/>
    </row>
    <row r="55706" spans="7:7" x14ac:dyDescent="0.25">
      <c r="G55706" s="7"/>
    </row>
    <row r="55707" spans="7:7" x14ac:dyDescent="0.25">
      <c r="G55707" s="7"/>
    </row>
    <row r="55708" spans="7:7" x14ac:dyDescent="0.25">
      <c r="G55708" s="7"/>
    </row>
    <row r="55709" spans="7:7" x14ac:dyDescent="0.25">
      <c r="G55709" s="7"/>
    </row>
    <row r="55710" spans="7:7" x14ac:dyDescent="0.25">
      <c r="G55710" s="7"/>
    </row>
    <row r="55711" spans="7:7" x14ac:dyDescent="0.25">
      <c r="G55711" s="7"/>
    </row>
    <row r="55712" spans="7:7" x14ac:dyDescent="0.25">
      <c r="G55712" s="7"/>
    </row>
    <row r="55713" spans="7:7" x14ac:dyDescent="0.25">
      <c r="G55713" s="7"/>
    </row>
    <row r="55714" spans="7:7" x14ac:dyDescent="0.25">
      <c r="G55714" s="7"/>
    </row>
    <row r="55715" spans="7:7" x14ac:dyDescent="0.25">
      <c r="G55715" s="7"/>
    </row>
    <row r="55716" spans="7:7" x14ac:dyDescent="0.25">
      <c r="G55716" s="7"/>
    </row>
    <row r="55717" spans="7:7" x14ac:dyDescent="0.25">
      <c r="G55717" s="7"/>
    </row>
    <row r="55718" spans="7:7" x14ac:dyDescent="0.25">
      <c r="G55718" s="7"/>
    </row>
    <row r="55719" spans="7:7" x14ac:dyDescent="0.25">
      <c r="G55719" s="7"/>
    </row>
    <row r="55720" spans="7:7" x14ac:dyDescent="0.25">
      <c r="G55720" s="7"/>
    </row>
    <row r="55721" spans="7:7" x14ac:dyDescent="0.25">
      <c r="G55721" s="7"/>
    </row>
    <row r="55722" spans="7:7" x14ac:dyDescent="0.25">
      <c r="G55722" s="7"/>
    </row>
    <row r="55723" spans="7:7" x14ac:dyDescent="0.25">
      <c r="G55723" s="7"/>
    </row>
    <row r="55724" spans="7:7" x14ac:dyDescent="0.25">
      <c r="G55724" s="7"/>
    </row>
    <row r="55725" spans="7:7" x14ac:dyDescent="0.25">
      <c r="G55725" s="7"/>
    </row>
    <row r="55726" spans="7:7" x14ac:dyDescent="0.25">
      <c r="G55726" s="7"/>
    </row>
    <row r="55727" spans="7:7" x14ac:dyDescent="0.25">
      <c r="G55727" s="7"/>
    </row>
    <row r="55728" spans="7:7" x14ac:dyDescent="0.25">
      <c r="G55728" s="7"/>
    </row>
    <row r="55729" spans="7:7" x14ac:dyDescent="0.25">
      <c r="G55729" s="7"/>
    </row>
    <row r="55730" spans="7:7" x14ac:dyDescent="0.25">
      <c r="G55730" s="7"/>
    </row>
    <row r="55731" spans="7:7" x14ac:dyDescent="0.25">
      <c r="G55731" s="7"/>
    </row>
    <row r="55732" spans="7:7" x14ac:dyDescent="0.25">
      <c r="G55732" s="7"/>
    </row>
    <row r="55733" spans="7:7" x14ac:dyDescent="0.25">
      <c r="G55733" s="7"/>
    </row>
    <row r="55734" spans="7:7" x14ac:dyDescent="0.25">
      <c r="G55734" s="7"/>
    </row>
    <row r="55735" spans="7:7" x14ac:dyDescent="0.25">
      <c r="G55735" s="7"/>
    </row>
    <row r="55736" spans="7:7" x14ac:dyDescent="0.25">
      <c r="G55736" s="7"/>
    </row>
    <row r="55737" spans="7:7" x14ac:dyDescent="0.25">
      <c r="G55737" s="7"/>
    </row>
    <row r="55738" spans="7:7" x14ac:dyDescent="0.25">
      <c r="G55738" s="7"/>
    </row>
    <row r="55739" spans="7:7" x14ac:dyDescent="0.25">
      <c r="G55739" s="7"/>
    </row>
    <row r="55740" spans="7:7" x14ac:dyDescent="0.25">
      <c r="G55740" s="7"/>
    </row>
    <row r="55741" spans="7:7" x14ac:dyDescent="0.25">
      <c r="G55741" s="7"/>
    </row>
    <row r="55742" spans="7:7" x14ac:dyDescent="0.25">
      <c r="G55742" s="7"/>
    </row>
    <row r="55743" spans="7:7" x14ac:dyDescent="0.25">
      <c r="G55743" s="7"/>
    </row>
    <row r="55744" spans="7:7" x14ac:dyDescent="0.25">
      <c r="G55744" s="7"/>
    </row>
    <row r="55745" spans="7:7" x14ac:dyDescent="0.25">
      <c r="G55745" s="7"/>
    </row>
    <row r="55746" spans="7:7" x14ac:dyDescent="0.25">
      <c r="G55746" s="7"/>
    </row>
    <row r="55747" spans="7:7" x14ac:dyDescent="0.25">
      <c r="G55747" s="7"/>
    </row>
    <row r="55748" spans="7:7" x14ac:dyDescent="0.25">
      <c r="G55748" s="7"/>
    </row>
    <row r="55749" spans="7:7" x14ac:dyDescent="0.25">
      <c r="G55749" s="7"/>
    </row>
    <row r="55750" spans="7:7" x14ac:dyDescent="0.25">
      <c r="G55750" s="7"/>
    </row>
    <row r="55751" spans="7:7" x14ac:dyDescent="0.25">
      <c r="G55751" s="7"/>
    </row>
    <row r="55752" spans="7:7" x14ac:dyDescent="0.25">
      <c r="G55752" s="7"/>
    </row>
    <row r="55753" spans="7:7" x14ac:dyDescent="0.25">
      <c r="G55753" s="7"/>
    </row>
    <row r="55754" spans="7:7" x14ac:dyDescent="0.25">
      <c r="G55754" s="7"/>
    </row>
    <row r="55755" spans="7:7" x14ac:dyDescent="0.25">
      <c r="G55755" s="7"/>
    </row>
    <row r="55756" spans="7:7" x14ac:dyDescent="0.25">
      <c r="G55756" s="7"/>
    </row>
    <row r="55757" spans="7:7" x14ac:dyDescent="0.25">
      <c r="G55757" s="7"/>
    </row>
    <row r="55758" spans="7:7" x14ac:dyDescent="0.25">
      <c r="G55758" s="7"/>
    </row>
    <row r="55759" spans="7:7" x14ac:dyDescent="0.25">
      <c r="G55759" s="7"/>
    </row>
    <row r="55760" spans="7:7" x14ac:dyDescent="0.25">
      <c r="G55760" s="7"/>
    </row>
    <row r="55761" spans="7:7" x14ac:dyDescent="0.25">
      <c r="G55761" s="7"/>
    </row>
    <row r="55762" spans="7:7" x14ac:dyDescent="0.25">
      <c r="G55762" s="7"/>
    </row>
    <row r="55763" spans="7:7" x14ac:dyDescent="0.25">
      <c r="G55763" s="7"/>
    </row>
    <row r="55764" spans="7:7" x14ac:dyDescent="0.25">
      <c r="G55764" s="7"/>
    </row>
    <row r="55765" spans="7:7" x14ac:dyDescent="0.25">
      <c r="G55765" s="7"/>
    </row>
    <row r="55766" spans="7:7" x14ac:dyDescent="0.25">
      <c r="G55766" s="7"/>
    </row>
    <row r="55767" spans="7:7" x14ac:dyDescent="0.25">
      <c r="G55767" s="7"/>
    </row>
    <row r="55768" spans="7:7" x14ac:dyDescent="0.25">
      <c r="G55768" s="7"/>
    </row>
    <row r="55769" spans="7:7" x14ac:dyDescent="0.25">
      <c r="G55769" s="7"/>
    </row>
    <row r="55770" spans="7:7" x14ac:dyDescent="0.25">
      <c r="G55770" s="7"/>
    </row>
    <row r="55771" spans="7:7" x14ac:dyDescent="0.25">
      <c r="G55771" s="7"/>
    </row>
    <row r="55772" spans="7:7" x14ac:dyDescent="0.25">
      <c r="G55772" s="7"/>
    </row>
    <row r="55773" spans="7:7" x14ac:dyDescent="0.25">
      <c r="G55773" s="7"/>
    </row>
    <row r="55774" spans="7:7" x14ac:dyDescent="0.25">
      <c r="G55774" s="7"/>
    </row>
    <row r="55775" spans="7:7" x14ac:dyDescent="0.25">
      <c r="G55775" s="7"/>
    </row>
    <row r="55776" spans="7:7" x14ac:dyDescent="0.25">
      <c r="G55776" s="7"/>
    </row>
    <row r="55777" spans="7:7" x14ac:dyDescent="0.25">
      <c r="G55777" s="7"/>
    </row>
    <row r="55778" spans="7:7" x14ac:dyDescent="0.25">
      <c r="G55778" s="7"/>
    </row>
    <row r="55779" spans="7:7" x14ac:dyDescent="0.25">
      <c r="G55779" s="7"/>
    </row>
    <row r="55780" spans="7:7" x14ac:dyDescent="0.25">
      <c r="G55780" s="7"/>
    </row>
    <row r="55781" spans="7:7" x14ac:dyDescent="0.25">
      <c r="G55781" s="7"/>
    </row>
    <row r="55782" spans="7:7" x14ac:dyDescent="0.25">
      <c r="G55782" s="7"/>
    </row>
    <row r="55783" spans="7:7" x14ac:dyDescent="0.25">
      <c r="G55783" s="7"/>
    </row>
    <row r="55784" spans="7:7" x14ac:dyDescent="0.25">
      <c r="G55784" s="7"/>
    </row>
    <row r="55785" spans="7:7" x14ac:dyDescent="0.25">
      <c r="G55785" s="7"/>
    </row>
    <row r="55786" spans="7:7" x14ac:dyDescent="0.25">
      <c r="G55786" s="7"/>
    </row>
    <row r="55787" spans="7:7" x14ac:dyDescent="0.25">
      <c r="G55787" s="7"/>
    </row>
    <row r="55788" spans="7:7" x14ac:dyDescent="0.25">
      <c r="G55788" s="7"/>
    </row>
    <row r="55789" spans="7:7" x14ac:dyDescent="0.25">
      <c r="G55789" s="7"/>
    </row>
    <row r="55790" spans="7:7" x14ac:dyDescent="0.25">
      <c r="G55790" s="7"/>
    </row>
    <row r="55791" spans="7:7" x14ac:dyDescent="0.25">
      <c r="G55791" s="7"/>
    </row>
    <row r="55792" spans="7:7" x14ac:dyDescent="0.25">
      <c r="G55792" s="7"/>
    </row>
    <row r="55793" spans="7:7" x14ac:dyDescent="0.25">
      <c r="G55793" s="7"/>
    </row>
    <row r="55794" spans="7:7" x14ac:dyDescent="0.25">
      <c r="G55794" s="7"/>
    </row>
    <row r="55795" spans="7:7" x14ac:dyDescent="0.25">
      <c r="G55795" s="7"/>
    </row>
    <row r="55796" spans="7:7" x14ac:dyDescent="0.25">
      <c r="G55796" s="7"/>
    </row>
    <row r="55797" spans="7:7" x14ac:dyDescent="0.25">
      <c r="G55797" s="7"/>
    </row>
    <row r="55798" spans="7:7" x14ac:dyDescent="0.25">
      <c r="G55798" s="7"/>
    </row>
    <row r="55799" spans="7:7" x14ac:dyDescent="0.25">
      <c r="G55799" s="7"/>
    </row>
    <row r="55800" spans="7:7" x14ac:dyDescent="0.25">
      <c r="G55800" s="7"/>
    </row>
    <row r="55801" spans="7:7" x14ac:dyDescent="0.25">
      <c r="G55801" s="7"/>
    </row>
    <row r="55802" spans="7:7" x14ac:dyDescent="0.25">
      <c r="G55802" s="7"/>
    </row>
    <row r="55803" spans="7:7" x14ac:dyDescent="0.25">
      <c r="G55803" s="7"/>
    </row>
    <row r="55804" spans="7:7" x14ac:dyDescent="0.25">
      <c r="G55804" s="7"/>
    </row>
    <row r="55805" spans="7:7" x14ac:dyDescent="0.25">
      <c r="G55805" s="7"/>
    </row>
    <row r="55806" spans="7:7" x14ac:dyDescent="0.25">
      <c r="G55806" s="7"/>
    </row>
    <row r="55807" spans="7:7" x14ac:dyDescent="0.25">
      <c r="G55807" s="7"/>
    </row>
    <row r="55808" spans="7:7" x14ac:dyDescent="0.25">
      <c r="G55808" s="7"/>
    </row>
    <row r="55809" spans="7:7" x14ac:dyDescent="0.25">
      <c r="G55809" s="7"/>
    </row>
    <row r="55810" spans="7:7" x14ac:dyDescent="0.25">
      <c r="G55810" s="7"/>
    </row>
    <row r="55811" spans="7:7" x14ac:dyDescent="0.25">
      <c r="G55811" s="7"/>
    </row>
    <row r="55812" spans="7:7" x14ac:dyDescent="0.25">
      <c r="G55812" s="7"/>
    </row>
    <row r="55813" spans="7:7" x14ac:dyDescent="0.25">
      <c r="G55813" s="7"/>
    </row>
    <row r="55814" spans="7:7" x14ac:dyDescent="0.25">
      <c r="G55814" s="7"/>
    </row>
    <row r="55815" spans="7:7" x14ac:dyDescent="0.25">
      <c r="G55815" s="7"/>
    </row>
    <row r="55816" spans="7:7" x14ac:dyDescent="0.25">
      <c r="G55816" s="7"/>
    </row>
    <row r="55817" spans="7:7" x14ac:dyDescent="0.25">
      <c r="G55817" s="7"/>
    </row>
    <row r="55818" spans="7:7" x14ac:dyDescent="0.25">
      <c r="G55818" s="7"/>
    </row>
    <row r="55819" spans="7:7" x14ac:dyDescent="0.25">
      <c r="G55819" s="7"/>
    </row>
    <row r="55820" spans="7:7" x14ac:dyDescent="0.25">
      <c r="G55820" s="7"/>
    </row>
    <row r="55821" spans="7:7" x14ac:dyDescent="0.25">
      <c r="G55821" s="7"/>
    </row>
    <row r="55822" spans="7:7" x14ac:dyDescent="0.25">
      <c r="G55822" s="7"/>
    </row>
    <row r="55823" spans="7:7" x14ac:dyDescent="0.25">
      <c r="G55823" s="7"/>
    </row>
    <row r="55824" spans="7:7" x14ac:dyDescent="0.25">
      <c r="G55824" s="7"/>
    </row>
    <row r="55825" spans="7:7" x14ac:dyDescent="0.25">
      <c r="G55825" s="7"/>
    </row>
    <row r="55826" spans="7:7" x14ac:dyDescent="0.25">
      <c r="G55826" s="7"/>
    </row>
    <row r="55827" spans="7:7" x14ac:dyDescent="0.25">
      <c r="G55827" s="7"/>
    </row>
    <row r="55828" spans="7:7" x14ac:dyDescent="0.25">
      <c r="G55828" s="7"/>
    </row>
    <row r="55829" spans="7:7" x14ac:dyDescent="0.25">
      <c r="G55829" s="7"/>
    </row>
    <row r="55830" spans="7:7" x14ac:dyDescent="0.25">
      <c r="G55830" s="7"/>
    </row>
    <row r="55831" spans="7:7" x14ac:dyDescent="0.25">
      <c r="G55831" s="7"/>
    </row>
    <row r="55832" spans="7:7" x14ac:dyDescent="0.25">
      <c r="G55832" s="7"/>
    </row>
    <row r="55833" spans="7:7" x14ac:dyDescent="0.25">
      <c r="G55833" s="7"/>
    </row>
    <row r="55834" spans="7:7" x14ac:dyDescent="0.25">
      <c r="G55834" s="7"/>
    </row>
    <row r="55835" spans="7:7" x14ac:dyDescent="0.25">
      <c r="G55835" s="7"/>
    </row>
    <row r="55836" spans="7:7" x14ac:dyDescent="0.25">
      <c r="G55836" s="7"/>
    </row>
    <row r="55837" spans="7:7" x14ac:dyDescent="0.25">
      <c r="G55837" s="7"/>
    </row>
    <row r="55838" spans="7:7" x14ac:dyDescent="0.25">
      <c r="G55838" s="7"/>
    </row>
    <row r="55839" spans="7:7" x14ac:dyDescent="0.25">
      <c r="G55839" s="7"/>
    </row>
    <row r="55840" spans="7:7" x14ac:dyDescent="0.25">
      <c r="G55840" s="7"/>
    </row>
    <row r="55841" spans="7:7" x14ac:dyDescent="0.25">
      <c r="G55841" s="7"/>
    </row>
    <row r="55842" spans="7:7" x14ac:dyDescent="0.25">
      <c r="G55842" s="7"/>
    </row>
    <row r="55843" spans="7:7" x14ac:dyDescent="0.25">
      <c r="G55843" s="7"/>
    </row>
    <row r="55844" spans="7:7" x14ac:dyDescent="0.25">
      <c r="G55844" s="7"/>
    </row>
    <row r="55845" spans="7:7" x14ac:dyDescent="0.25">
      <c r="G55845" s="7"/>
    </row>
    <row r="55846" spans="7:7" x14ac:dyDescent="0.25">
      <c r="G55846" s="7"/>
    </row>
    <row r="55847" spans="7:7" x14ac:dyDescent="0.25">
      <c r="G55847" s="7"/>
    </row>
    <row r="55848" spans="7:7" x14ac:dyDescent="0.25">
      <c r="G55848" s="7"/>
    </row>
    <row r="55849" spans="7:7" x14ac:dyDescent="0.25">
      <c r="G55849" s="7"/>
    </row>
    <row r="55850" spans="7:7" x14ac:dyDescent="0.25">
      <c r="G55850" s="7"/>
    </row>
    <row r="55851" spans="7:7" x14ac:dyDescent="0.25">
      <c r="G55851" s="7"/>
    </row>
    <row r="55852" spans="7:7" x14ac:dyDescent="0.25">
      <c r="G55852" s="7"/>
    </row>
    <row r="55853" spans="7:7" x14ac:dyDescent="0.25">
      <c r="G55853" s="7"/>
    </row>
    <row r="55854" spans="7:7" x14ac:dyDescent="0.25">
      <c r="G55854" s="7"/>
    </row>
    <row r="55855" spans="7:7" x14ac:dyDescent="0.25">
      <c r="G55855" s="7"/>
    </row>
    <row r="55856" spans="7:7" x14ac:dyDescent="0.25">
      <c r="G55856" s="7"/>
    </row>
    <row r="55857" spans="7:7" x14ac:dyDescent="0.25">
      <c r="G55857" s="7"/>
    </row>
    <row r="55858" spans="7:7" x14ac:dyDescent="0.25">
      <c r="G55858" s="7"/>
    </row>
    <row r="55859" spans="7:7" x14ac:dyDescent="0.25">
      <c r="G55859" s="7"/>
    </row>
    <row r="55860" spans="7:7" x14ac:dyDescent="0.25">
      <c r="G55860" s="7"/>
    </row>
    <row r="55861" spans="7:7" x14ac:dyDescent="0.25">
      <c r="G55861" s="7"/>
    </row>
    <row r="55862" spans="7:7" x14ac:dyDescent="0.25">
      <c r="G55862" s="7"/>
    </row>
    <row r="55863" spans="7:7" x14ac:dyDescent="0.25">
      <c r="G55863" s="7"/>
    </row>
    <row r="55864" spans="7:7" x14ac:dyDescent="0.25">
      <c r="G55864" s="7"/>
    </row>
    <row r="55865" spans="7:7" x14ac:dyDescent="0.25">
      <c r="G55865" s="7"/>
    </row>
    <row r="55866" spans="7:7" x14ac:dyDescent="0.25">
      <c r="G55866" s="7"/>
    </row>
    <row r="55867" spans="7:7" x14ac:dyDescent="0.25">
      <c r="G55867" s="7"/>
    </row>
    <row r="55868" spans="7:7" x14ac:dyDescent="0.25">
      <c r="G55868" s="7"/>
    </row>
    <row r="55869" spans="7:7" x14ac:dyDescent="0.25">
      <c r="G55869" s="7"/>
    </row>
    <row r="55870" spans="7:7" x14ac:dyDescent="0.25">
      <c r="G55870" s="7"/>
    </row>
    <row r="55871" spans="7:7" x14ac:dyDescent="0.25">
      <c r="G55871" s="7"/>
    </row>
    <row r="55872" spans="7:7" x14ac:dyDescent="0.25">
      <c r="G55872" s="7"/>
    </row>
    <row r="55873" spans="7:7" x14ac:dyDescent="0.25">
      <c r="G55873" s="7"/>
    </row>
    <row r="55874" spans="7:7" x14ac:dyDescent="0.25">
      <c r="G55874" s="7"/>
    </row>
    <row r="55875" spans="7:7" x14ac:dyDescent="0.25">
      <c r="G55875" s="7"/>
    </row>
    <row r="55876" spans="7:7" x14ac:dyDescent="0.25">
      <c r="G55876" s="7"/>
    </row>
    <row r="55877" spans="7:7" x14ac:dyDescent="0.25">
      <c r="G55877" s="7"/>
    </row>
    <row r="55878" spans="7:7" x14ac:dyDescent="0.25">
      <c r="G55878" s="7"/>
    </row>
    <row r="55879" spans="7:7" x14ac:dyDescent="0.25">
      <c r="G55879" s="7"/>
    </row>
    <row r="55880" spans="7:7" x14ac:dyDescent="0.25">
      <c r="G55880" s="7"/>
    </row>
    <row r="55881" spans="7:7" x14ac:dyDescent="0.25">
      <c r="G55881" s="7"/>
    </row>
    <row r="55882" spans="7:7" x14ac:dyDescent="0.25">
      <c r="G55882" s="7"/>
    </row>
    <row r="55883" spans="7:7" x14ac:dyDescent="0.25">
      <c r="G55883" s="7"/>
    </row>
    <row r="55884" spans="7:7" x14ac:dyDescent="0.25">
      <c r="G55884" s="7"/>
    </row>
    <row r="55885" spans="7:7" x14ac:dyDescent="0.25">
      <c r="G55885" s="7"/>
    </row>
    <row r="55886" spans="7:7" x14ac:dyDescent="0.25">
      <c r="G55886" s="7"/>
    </row>
    <row r="55887" spans="7:7" x14ac:dyDescent="0.25">
      <c r="G55887" s="7"/>
    </row>
    <row r="55888" spans="7:7" x14ac:dyDescent="0.25">
      <c r="G55888" s="7"/>
    </row>
    <row r="55889" spans="7:7" x14ac:dyDescent="0.25">
      <c r="G55889" s="7"/>
    </row>
    <row r="55890" spans="7:7" x14ac:dyDescent="0.25">
      <c r="G55890" s="7"/>
    </row>
    <row r="55891" spans="7:7" x14ac:dyDescent="0.25">
      <c r="G55891" s="7"/>
    </row>
    <row r="55892" spans="7:7" x14ac:dyDescent="0.25">
      <c r="G55892" s="7"/>
    </row>
    <row r="55893" spans="7:7" x14ac:dyDescent="0.25">
      <c r="G55893" s="7"/>
    </row>
    <row r="55894" spans="7:7" x14ac:dyDescent="0.25">
      <c r="G55894" s="7"/>
    </row>
    <row r="55895" spans="7:7" x14ac:dyDescent="0.25">
      <c r="G55895" s="7"/>
    </row>
    <row r="55896" spans="7:7" x14ac:dyDescent="0.25">
      <c r="G55896" s="7"/>
    </row>
    <row r="55897" spans="7:7" x14ac:dyDescent="0.25">
      <c r="G55897" s="7"/>
    </row>
    <row r="55898" spans="7:7" x14ac:dyDescent="0.25">
      <c r="G55898" s="7"/>
    </row>
    <row r="55899" spans="7:7" x14ac:dyDescent="0.25">
      <c r="G55899" s="7"/>
    </row>
    <row r="55900" spans="7:7" x14ac:dyDescent="0.25">
      <c r="G55900" s="7"/>
    </row>
    <row r="55901" spans="7:7" x14ac:dyDescent="0.25">
      <c r="G55901" s="7"/>
    </row>
    <row r="55902" spans="7:7" x14ac:dyDescent="0.25">
      <c r="G55902" s="7"/>
    </row>
    <row r="55903" spans="7:7" x14ac:dyDescent="0.25">
      <c r="G55903" s="7"/>
    </row>
    <row r="55904" spans="7:7" x14ac:dyDescent="0.25">
      <c r="G55904" s="7"/>
    </row>
    <row r="55905" spans="7:7" x14ac:dyDescent="0.25">
      <c r="G55905" s="7"/>
    </row>
    <row r="55906" spans="7:7" x14ac:dyDescent="0.25">
      <c r="G55906" s="7"/>
    </row>
    <row r="55907" spans="7:7" x14ac:dyDescent="0.25">
      <c r="G55907" s="7"/>
    </row>
    <row r="55908" spans="7:7" x14ac:dyDescent="0.25">
      <c r="G55908" s="7"/>
    </row>
    <row r="55909" spans="7:7" x14ac:dyDescent="0.25">
      <c r="G55909" s="7"/>
    </row>
    <row r="55910" spans="7:7" x14ac:dyDescent="0.25">
      <c r="G55910" s="7"/>
    </row>
    <row r="55911" spans="7:7" x14ac:dyDescent="0.25">
      <c r="G55911" s="7"/>
    </row>
    <row r="55912" spans="7:7" x14ac:dyDescent="0.25">
      <c r="G55912" s="7"/>
    </row>
    <row r="55913" spans="7:7" x14ac:dyDescent="0.25">
      <c r="G55913" s="7"/>
    </row>
    <row r="55914" spans="7:7" x14ac:dyDescent="0.25">
      <c r="G55914" s="7"/>
    </row>
    <row r="55915" spans="7:7" x14ac:dyDescent="0.25">
      <c r="G55915" s="7"/>
    </row>
    <row r="55916" spans="7:7" x14ac:dyDescent="0.25">
      <c r="G55916" s="7"/>
    </row>
    <row r="55917" spans="7:7" x14ac:dyDescent="0.25">
      <c r="G55917" s="7"/>
    </row>
    <row r="55918" spans="7:7" x14ac:dyDescent="0.25">
      <c r="G55918" s="7"/>
    </row>
    <row r="55919" spans="7:7" x14ac:dyDescent="0.25">
      <c r="G55919" s="7"/>
    </row>
    <row r="55920" spans="7:7" x14ac:dyDescent="0.25">
      <c r="G55920" s="7"/>
    </row>
    <row r="55921" spans="7:7" x14ac:dyDescent="0.25">
      <c r="G55921" s="7"/>
    </row>
    <row r="55922" spans="7:7" x14ac:dyDescent="0.25">
      <c r="G55922" s="7"/>
    </row>
    <row r="55923" spans="7:7" x14ac:dyDescent="0.25">
      <c r="G55923" s="7"/>
    </row>
    <row r="55924" spans="7:7" x14ac:dyDescent="0.25">
      <c r="G55924" s="7"/>
    </row>
    <row r="55925" spans="7:7" x14ac:dyDescent="0.25">
      <c r="G55925" s="7"/>
    </row>
    <row r="55926" spans="7:7" x14ac:dyDescent="0.25">
      <c r="G55926" s="7"/>
    </row>
    <row r="55927" spans="7:7" x14ac:dyDescent="0.25">
      <c r="G55927" s="7"/>
    </row>
    <row r="55928" spans="7:7" x14ac:dyDescent="0.25">
      <c r="G55928" s="7"/>
    </row>
    <row r="55929" spans="7:7" x14ac:dyDescent="0.25">
      <c r="G55929" s="7"/>
    </row>
    <row r="55930" spans="7:7" x14ac:dyDescent="0.25">
      <c r="G55930" s="7"/>
    </row>
    <row r="55931" spans="7:7" x14ac:dyDescent="0.25">
      <c r="G55931" s="7"/>
    </row>
    <row r="55932" spans="7:7" x14ac:dyDescent="0.25">
      <c r="G55932" s="7"/>
    </row>
    <row r="55933" spans="7:7" x14ac:dyDescent="0.25">
      <c r="G55933" s="7"/>
    </row>
    <row r="55934" spans="7:7" x14ac:dyDescent="0.25">
      <c r="G55934" s="7"/>
    </row>
    <row r="55935" spans="7:7" x14ac:dyDescent="0.25">
      <c r="G55935" s="7"/>
    </row>
    <row r="55936" spans="7:7" x14ac:dyDescent="0.25">
      <c r="G55936" s="7"/>
    </row>
    <row r="55937" spans="7:7" x14ac:dyDescent="0.25">
      <c r="G55937" s="7"/>
    </row>
    <row r="55938" spans="7:7" x14ac:dyDescent="0.25">
      <c r="G55938" s="7"/>
    </row>
    <row r="55939" spans="7:7" x14ac:dyDescent="0.25">
      <c r="G55939" s="7"/>
    </row>
    <row r="55940" spans="7:7" x14ac:dyDescent="0.25">
      <c r="G55940" s="7"/>
    </row>
    <row r="55941" spans="7:7" x14ac:dyDescent="0.25">
      <c r="G55941" s="7"/>
    </row>
    <row r="55942" spans="7:7" x14ac:dyDescent="0.25">
      <c r="G55942" s="7"/>
    </row>
    <row r="55943" spans="7:7" x14ac:dyDescent="0.25">
      <c r="G55943" s="7"/>
    </row>
    <row r="55944" spans="7:7" x14ac:dyDescent="0.25">
      <c r="G55944" s="7"/>
    </row>
    <row r="55945" spans="7:7" x14ac:dyDescent="0.25">
      <c r="G55945" s="7"/>
    </row>
    <row r="55946" spans="7:7" x14ac:dyDescent="0.25">
      <c r="G55946" s="7"/>
    </row>
    <row r="55947" spans="7:7" x14ac:dyDescent="0.25">
      <c r="G55947" s="7"/>
    </row>
    <row r="55948" spans="7:7" x14ac:dyDescent="0.25">
      <c r="G55948" s="7"/>
    </row>
    <row r="55949" spans="7:7" x14ac:dyDescent="0.25">
      <c r="G55949" s="7"/>
    </row>
    <row r="55950" spans="7:7" x14ac:dyDescent="0.25">
      <c r="G55950" s="7"/>
    </row>
    <row r="55951" spans="7:7" x14ac:dyDescent="0.25">
      <c r="G55951" s="7"/>
    </row>
    <row r="55952" spans="7:7" x14ac:dyDescent="0.25">
      <c r="G55952" s="7"/>
    </row>
    <row r="55953" spans="7:7" x14ac:dyDescent="0.25">
      <c r="G55953" s="7"/>
    </row>
    <row r="55954" spans="7:7" x14ac:dyDescent="0.25">
      <c r="G55954" s="7"/>
    </row>
    <row r="55955" spans="7:7" x14ac:dyDescent="0.25">
      <c r="G55955" s="7"/>
    </row>
    <row r="55956" spans="7:7" x14ac:dyDescent="0.25">
      <c r="G55956" s="7"/>
    </row>
    <row r="55957" spans="7:7" x14ac:dyDescent="0.25">
      <c r="G55957" s="7"/>
    </row>
    <row r="55958" spans="7:7" x14ac:dyDescent="0.25">
      <c r="G55958" s="7"/>
    </row>
    <row r="55959" spans="7:7" x14ac:dyDescent="0.25">
      <c r="G55959" s="7"/>
    </row>
    <row r="55960" spans="7:7" x14ac:dyDescent="0.25">
      <c r="G55960" s="7"/>
    </row>
    <row r="55961" spans="7:7" x14ac:dyDescent="0.25">
      <c r="G55961" s="7"/>
    </row>
    <row r="55962" spans="7:7" x14ac:dyDescent="0.25">
      <c r="G55962" s="7"/>
    </row>
    <row r="55963" spans="7:7" x14ac:dyDescent="0.25">
      <c r="G55963" s="7"/>
    </row>
    <row r="55964" spans="7:7" x14ac:dyDescent="0.25">
      <c r="G55964" s="7"/>
    </row>
    <row r="55965" spans="7:7" x14ac:dyDescent="0.25">
      <c r="G55965" s="7"/>
    </row>
    <row r="55966" spans="7:7" x14ac:dyDescent="0.25">
      <c r="G55966" s="7"/>
    </row>
    <row r="55967" spans="7:7" x14ac:dyDescent="0.25">
      <c r="G55967" s="7"/>
    </row>
    <row r="55968" spans="7:7" x14ac:dyDescent="0.25">
      <c r="G55968" s="7"/>
    </row>
    <row r="55969" spans="7:7" x14ac:dyDescent="0.25">
      <c r="G55969" s="7"/>
    </row>
    <row r="55970" spans="7:7" x14ac:dyDescent="0.25">
      <c r="G55970" s="7"/>
    </row>
    <row r="55971" spans="7:7" x14ac:dyDescent="0.25">
      <c r="G55971" s="7"/>
    </row>
    <row r="55972" spans="7:7" x14ac:dyDescent="0.25">
      <c r="G55972" s="7"/>
    </row>
    <row r="55973" spans="7:7" x14ac:dyDescent="0.25">
      <c r="G55973" s="7"/>
    </row>
    <row r="55974" spans="7:7" x14ac:dyDescent="0.25">
      <c r="G55974" s="7"/>
    </row>
    <row r="55975" spans="7:7" x14ac:dyDescent="0.25">
      <c r="G55975" s="7"/>
    </row>
    <row r="55976" spans="7:7" x14ac:dyDescent="0.25">
      <c r="G55976" s="7"/>
    </row>
    <row r="55977" spans="7:7" x14ac:dyDescent="0.25">
      <c r="G55977" s="7"/>
    </row>
    <row r="55978" spans="7:7" x14ac:dyDescent="0.25">
      <c r="G55978" s="7"/>
    </row>
    <row r="55979" spans="7:7" x14ac:dyDescent="0.25">
      <c r="G55979" s="7"/>
    </row>
    <row r="55980" spans="7:7" x14ac:dyDescent="0.25">
      <c r="G55980" s="7"/>
    </row>
    <row r="55981" spans="7:7" x14ac:dyDescent="0.25">
      <c r="G55981" s="7"/>
    </row>
    <row r="55982" spans="7:7" x14ac:dyDescent="0.25">
      <c r="G55982" s="7"/>
    </row>
    <row r="55983" spans="7:7" x14ac:dyDescent="0.25">
      <c r="G55983" s="7"/>
    </row>
    <row r="55984" spans="7:7" x14ac:dyDescent="0.25">
      <c r="G55984" s="7"/>
    </row>
    <row r="55985" spans="7:7" x14ac:dyDescent="0.25">
      <c r="G55985" s="7"/>
    </row>
    <row r="55986" spans="7:7" x14ac:dyDescent="0.25">
      <c r="G55986" s="7"/>
    </row>
    <row r="55987" spans="7:7" x14ac:dyDescent="0.25">
      <c r="G55987" s="7"/>
    </row>
    <row r="55988" spans="7:7" x14ac:dyDescent="0.25">
      <c r="G55988" s="7"/>
    </row>
    <row r="55989" spans="7:7" x14ac:dyDescent="0.25">
      <c r="G55989" s="7"/>
    </row>
    <row r="55990" spans="7:7" x14ac:dyDescent="0.25">
      <c r="G55990" s="7"/>
    </row>
    <row r="55991" spans="7:7" x14ac:dyDescent="0.25">
      <c r="G55991" s="7"/>
    </row>
    <row r="55992" spans="7:7" x14ac:dyDescent="0.25">
      <c r="G55992" s="7"/>
    </row>
    <row r="55993" spans="7:7" x14ac:dyDescent="0.25">
      <c r="G55993" s="7"/>
    </row>
    <row r="55994" spans="7:7" x14ac:dyDescent="0.25">
      <c r="G55994" s="7"/>
    </row>
    <row r="55995" spans="7:7" x14ac:dyDescent="0.25">
      <c r="G55995" s="7"/>
    </row>
    <row r="55996" spans="7:7" x14ac:dyDescent="0.25">
      <c r="G55996" s="7"/>
    </row>
    <row r="55997" spans="7:7" x14ac:dyDescent="0.25">
      <c r="G55997" s="7"/>
    </row>
    <row r="55998" spans="7:7" x14ac:dyDescent="0.25">
      <c r="G55998" s="7"/>
    </row>
    <row r="55999" spans="7:7" x14ac:dyDescent="0.25">
      <c r="G55999" s="7"/>
    </row>
    <row r="56000" spans="7:7" x14ac:dyDescent="0.25">
      <c r="G56000" s="7"/>
    </row>
    <row r="56001" spans="7:7" x14ac:dyDescent="0.25">
      <c r="G56001" s="7"/>
    </row>
    <row r="56002" spans="7:7" x14ac:dyDescent="0.25">
      <c r="G56002" s="7"/>
    </row>
    <row r="56003" spans="7:7" x14ac:dyDescent="0.25">
      <c r="G56003" s="7"/>
    </row>
    <row r="56004" spans="7:7" x14ac:dyDescent="0.25">
      <c r="G56004" s="7"/>
    </row>
    <row r="56005" spans="7:7" x14ac:dyDescent="0.25">
      <c r="G56005" s="7"/>
    </row>
    <row r="56006" spans="7:7" x14ac:dyDescent="0.25">
      <c r="G56006" s="7"/>
    </row>
    <row r="56007" spans="7:7" x14ac:dyDescent="0.25">
      <c r="G56007" s="7"/>
    </row>
    <row r="56008" spans="7:7" x14ac:dyDescent="0.25">
      <c r="G56008" s="7"/>
    </row>
    <row r="56009" spans="7:7" x14ac:dyDescent="0.25">
      <c r="G56009" s="7"/>
    </row>
    <row r="56010" spans="7:7" x14ac:dyDescent="0.25">
      <c r="G56010" s="7"/>
    </row>
    <row r="56011" spans="7:7" x14ac:dyDescent="0.25">
      <c r="G56011" s="7"/>
    </row>
    <row r="56012" spans="7:7" x14ac:dyDescent="0.25">
      <c r="G56012" s="7"/>
    </row>
    <row r="56013" spans="7:7" x14ac:dyDescent="0.25">
      <c r="G56013" s="7"/>
    </row>
    <row r="56014" spans="7:7" x14ac:dyDescent="0.25">
      <c r="G56014" s="7"/>
    </row>
    <row r="56015" spans="7:7" x14ac:dyDescent="0.25">
      <c r="G56015" s="7"/>
    </row>
    <row r="56016" spans="7:7" x14ac:dyDescent="0.25">
      <c r="G56016" s="7"/>
    </row>
    <row r="56017" spans="7:7" x14ac:dyDescent="0.25">
      <c r="G56017" s="7"/>
    </row>
    <row r="56018" spans="7:7" x14ac:dyDescent="0.25">
      <c r="G56018" s="7"/>
    </row>
    <row r="56019" spans="7:7" x14ac:dyDescent="0.25">
      <c r="G56019" s="7"/>
    </row>
    <row r="56020" spans="7:7" x14ac:dyDescent="0.25">
      <c r="G56020" s="7"/>
    </row>
    <row r="56021" spans="7:7" x14ac:dyDescent="0.25">
      <c r="G56021" s="7"/>
    </row>
    <row r="56022" spans="7:7" x14ac:dyDescent="0.25">
      <c r="G56022" s="7"/>
    </row>
    <row r="56023" spans="7:7" x14ac:dyDescent="0.25">
      <c r="G56023" s="7"/>
    </row>
    <row r="56024" spans="7:7" x14ac:dyDescent="0.25">
      <c r="G56024" s="7"/>
    </row>
    <row r="56025" spans="7:7" x14ac:dyDescent="0.25">
      <c r="G56025" s="7"/>
    </row>
    <row r="56026" spans="7:7" x14ac:dyDescent="0.25">
      <c r="G56026" s="7"/>
    </row>
    <row r="56027" spans="7:7" x14ac:dyDescent="0.25">
      <c r="G56027" s="7"/>
    </row>
    <row r="56028" spans="7:7" x14ac:dyDescent="0.25">
      <c r="G56028" s="7"/>
    </row>
    <row r="56029" spans="7:7" x14ac:dyDescent="0.25">
      <c r="G56029" s="7"/>
    </row>
    <row r="56030" spans="7:7" x14ac:dyDescent="0.25">
      <c r="G56030" s="7"/>
    </row>
    <row r="56031" spans="7:7" x14ac:dyDescent="0.25">
      <c r="G56031" s="7"/>
    </row>
    <row r="56032" spans="7:7" x14ac:dyDescent="0.25">
      <c r="G56032" s="7"/>
    </row>
    <row r="56033" spans="7:7" x14ac:dyDescent="0.25">
      <c r="G56033" s="7"/>
    </row>
    <row r="56034" spans="7:7" x14ac:dyDescent="0.25">
      <c r="G56034" s="7"/>
    </row>
    <row r="56035" spans="7:7" x14ac:dyDescent="0.25">
      <c r="G56035" s="7"/>
    </row>
    <row r="56036" spans="7:7" x14ac:dyDescent="0.25">
      <c r="G56036" s="7"/>
    </row>
    <row r="56037" spans="7:7" x14ac:dyDescent="0.25">
      <c r="G56037" s="7"/>
    </row>
    <row r="56038" spans="7:7" x14ac:dyDescent="0.25">
      <c r="G56038" s="7"/>
    </row>
    <row r="56039" spans="7:7" x14ac:dyDescent="0.25">
      <c r="G56039" s="7"/>
    </row>
    <row r="56040" spans="7:7" x14ac:dyDescent="0.25">
      <c r="G56040" s="7"/>
    </row>
    <row r="56041" spans="7:7" x14ac:dyDescent="0.25">
      <c r="G56041" s="7"/>
    </row>
    <row r="56042" spans="7:7" x14ac:dyDescent="0.25">
      <c r="G56042" s="7"/>
    </row>
    <row r="56043" spans="7:7" x14ac:dyDescent="0.25">
      <c r="G56043" s="7"/>
    </row>
    <row r="56044" spans="7:7" x14ac:dyDescent="0.25">
      <c r="G56044" s="7"/>
    </row>
    <row r="56045" spans="7:7" x14ac:dyDescent="0.25">
      <c r="G56045" s="7"/>
    </row>
    <row r="56046" spans="7:7" x14ac:dyDescent="0.25">
      <c r="G56046" s="7"/>
    </row>
    <row r="56047" spans="7:7" x14ac:dyDescent="0.25">
      <c r="G56047" s="7"/>
    </row>
    <row r="56048" spans="7:7" x14ac:dyDescent="0.25">
      <c r="G56048" s="7"/>
    </row>
    <row r="56049" spans="7:7" x14ac:dyDescent="0.25">
      <c r="G56049" s="7"/>
    </row>
    <row r="56050" spans="7:7" x14ac:dyDescent="0.25">
      <c r="G56050" s="7"/>
    </row>
    <row r="56051" spans="7:7" x14ac:dyDescent="0.25">
      <c r="G56051" s="7"/>
    </row>
    <row r="56052" spans="7:7" x14ac:dyDescent="0.25">
      <c r="G56052" s="7"/>
    </row>
    <row r="56053" spans="7:7" x14ac:dyDescent="0.25">
      <c r="G56053" s="7"/>
    </row>
    <row r="56054" spans="7:7" x14ac:dyDescent="0.25">
      <c r="G56054" s="7"/>
    </row>
    <row r="56055" spans="7:7" x14ac:dyDescent="0.25">
      <c r="G56055" s="7"/>
    </row>
    <row r="56056" spans="7:7" x14ac:dyDescent="0.25">
      <c r="G56056" s="7"/>
    </row>
    <row r="56057" spans="7:7" x14ac:dyDescent="0.25">
      <c r="G56057" s="7"/>
    </row>
    <row r="56058" spans="7:7" x14ac:dyDescent="0.25">
      <c r="G56058" s="7"/>
    </row>
    <row r="56059" spans="7:7" x14ac:dyDescent="0.25">
      <c r="G56059" s="7"/>
    </row>
    <row r="56060" spans="7:7" x14ac:dyDescent="0.25">
      <c r="G56060" s="7"/>
    </row>
    <row r="56061" spans="7:7" x14ac:dyDescent="0.25">
      <c r="G56061" s="7"/>
    </row>
    <row r="56062" spans="7:7" x14ac:dyDescent="0.25">
      <c r="G56062" s="7"/>
    </row>
    <row r="56063" spans="7:7" x14ac:dyDescent="0.25">
      <c r="G56063" s="7"/>
    </row>
    <row r="56064" spans="7:7" x14ac:dyDescent="0.25">
      <c r="G56064" s="7"/>
    </row>
    <row r="56065" spans="7:7" x14ac:dyDescent="0.25">
      <c r="G56065" s="7"/>
    </row>
    <row r="56066" spans="7:7" x14ac:dyDescent="0.25">
      <c r="G56066" s="7"/>
    </row>
    <row r="56067" spans="7:7" x14ac:dyDescent="0.25">
      <c r="G56067" s="7"/>
    </row>
    <row r="56068" spans="7:7" x14ac:dyDescent="0.25">
      <c r="G56068" s="7"/>
    </row>
    <row r="56069" spans="7:7" x14ac:dyDescent="0.25">
      <c r="G56069" s="7"/>
    </row>
    <row r="56070" spans="7:7" x14ac:dyDescent="0.25">
      <c r="G56070" s="7"/>
    </row>
    <row r="56071" spans="7:7" x14ac:dyDescent="0.25">
      <c r="G56071" s="7"/>
    </row>
    <row r="56072" spans="7:7" x14ac:dyDescent="0.25">
      <c r="G56072" s="7"/>
    </row>
    <row r="56073" spans="7:7" x14ac:dyDescent="0.25">
      <c r="G56073" s="7"/>
    </row>
    <row r="56074" spans="7:7" x14ac:dyDescent="0.25">
      <c r="G56074" s="7"/>
    </row>
    <row r="56075" spans="7:7" x14ac:dyDescent="0.25">
      <c r="G56075" s="7"/>
    </row>
    <row r="56076" spans="7:7" x14ac:dyDescent="0.25">
      <c r="G56076" s="7"/>
    </row>
    <row r="56077" spans="7:7" x14ac:dyDescent="0.25">
      <c r="G56077" s="7"/>
    </row>
    <row r="56078" spans="7:7" x14ac:dyDescent="0.25">
      <c r="G56078" s="7"/>
    </row>
    <row r="56079" spans="7:7" x14ac:dyDescent="0.25">
      <c r="G56079" s="7"/>
    </row>
    <row r="56080" spans="7:7" x14ac:dyDescent="0.25">
      <c r="G56080" s="7"/>
    </row>
    <row r="56081" spans="7:7" x14ac:dyDescent="0.25">
      <c r="G56081" s="7"/>
    </row>
    <row r="56082" spans="7:7" x14ac:dyDescent="0.25">
      <c r="G56082" s="7"/>
    </row>
    <row r="56083" spans="7:7" x14ac:dyDescent="0.25">
      <c r="G56083" s="7"/>
    </row>
    <row r="56084" spans="7:7" x14ac:dyDescent="0.25">
      <c r="G56084" s="7"/>
    </row>
    <row r="56085" spans="7:7" x14ac:dyDescent="0.25">
      <c r="G56085" s="7"/>
    </row>
    <row r="56086" spans="7:7" x14ac:dyDescent="0.25">
      <c r="G56086" s="7"/>
    </row>
    <row r="56087" spans="7:7" x14ac:dyDescent="0.25">
      <c r="G56087" s="7"/>
    </row>
    <row r="56088" spans="7:7" x14ac:dyDescent="0.25">
      <c r="G56088" s="7"/>
    </row>
    <row r="56089" spans="7:7" x14ac:dyDescent="0.25">
      <c r="G56089" s="7"/>
    </row>
    <row r="56090" spans="7:7" x14ac:dyDescent="0.25">
      <c r="G56090" s="7"/>
    </row>
    <row r="56091" spans="7:7" x14ac:dyDescent="0.25">
      <c r="G56091" s="7"/>
    </row>
    <row r="56092" spans="7:7" x14ac:dyDescent="0.25">
      <c r="G56092" s="7"/>
    </row>
    <row r="56093" spans="7:7" x14ac:dyDescent="0.25">
      <c r="G56093" s="7"/>
    </row>
    <row r="56094" spans="7:7" x14ac:dyDescent="0.25">
      <c r="G56094" s="7"/>
    </row>
    <row r="56095" spans="7:7" x14ac:dyDescent="0.25">
      <c r="G56095" s="7"/>
    </row>
    <row r="56096" spans="7:7" x14ac:dyDescent="0.25">
      <c r="G56096" s="7"/>
    </row>
    <row r="56097" spans="7:7" x14ac:dyDescent="0.25">
      <c r="G56097" s="7"/>
    </row>
    <row r="56098" spans="7:7" x14ac:dyDescent="0.25">
      <c r="G56098" s="7"/>
    </row>
    <row r="56099" spans="7:7" x14ac:dyDescent="0.25">
      <c r="G56099" s="7"/>
    </row>
    <row r="56100" spans="7:7" x14ac:dyDescent="0.25">
      <c r="G56100" s="7"/>
    </row>
    <row r="56101" spans="7:7" x14ac:dyDescent="0.25">
      <c r="G56101" s="7"/>
    </row>
    <row r="56102" spans="7:7" x14ac:dyDescent="0.25">
      <c r="G56102" s="7"/>
    </row>
    <row r="56103" spans="7:7" x14ac:dyDescent="0.25">
      <c r="G56103" s="7"/>
    </row>
    <row r="56104" spans="7:7" x14ac:dyDescent="0.25">
      <c r="G56104" s="7"/>
    </row>
    <row r="56105" spans="7:7" x14ac:dyDescent="0.25">
      <c r="G56105" s="7"/>
    </row>
    <row r="56106" spans="7:7" x14ac:dyDescent="0.25">
      <c r="G56106" s="7"/>
    </row>
    <row r="56107" spans="7:7" x14ac:dyDescent="0.25">
      <c r="G56107" s="7"/>
    </row>
    <row r="56108" spans="7:7" x14ac:dyDescent="0.25">
      <c r="G56108" s="7"/>
    </row>
    <row r="56109" spans="7:7" x14ac:dyDescent="0.25">
      <c r="G56109" s="7"/>
    </row>
    <row r="56110" spans="7:7" x14ac:dyDescent="0.25">
      <c r="G56110" s="7"/>
    </row>
    <row r="56111" spans="7:7" x14ac:dyDescent="0.25">
      <c r="G56111" s="7"/>
    </row>
    <row r="56112" spans="7:7" x14ac:dyDescent="0.25">
      <c r="G56112" s="7"/>
    </row>
    <row r="56113" spans="7:7" x14ac:dyDescent="0.25">
      <c r="G56113" s="7"/>
    </row>
    <row r="56114" spans="7:7" x14ac:dyDescent="0.25">
      <c r="G56114" s="7"/>
    </row>
    <row r="56115" spans="7:7" x14ac:dyDescent="0.25">
      <c r="G56115" s="7"/>
    </row>
    <row r="56116" spans="7:7" x14ac:dyDescent="0.25">
      <c r="G56116" s="7"/>
    </row>
    <row r="56117" spans="7:7" x14ac:dyDescent="0.25">
      <c r="G56117" s="7"/>
    </row>
    <row r="56118" spans="7:7" x14ac:dyDescent="0.25">
      <c r="G56118" s="7"/>
    </row>
    <row r="56119" spans="7:7" x14ac:dyDescent="0.25">
      <c r="G56119" s="7"/>
    </row>
    <row r="56120" spans="7:7" x14ac:dyDescent="0.25">
      <c r="G56120" s="7"/>
    </row>
    <row r="56121" spans="7:7" x14ac:dyDescent="0.25">
      <c r="G56121" s="7"/>
    </row>
    <row r="56122" spans="7:7" x14ac:dyDescent="0.25">
      <c r="G56122" s="7"/>
    </row>
    <row r="56123" spans="7:7" x14ac:dyDescent="0.25">
      <c r="G56123" s="7"/>
    </row>
    <row r="56124" spans="7:7" x14ac:dyDescent="0.25">
      <c r="G56124" s="7"/>
    </row>
    <row r="56125" spans="7:7" x14ac:dyDescent="0.25">
      <c r="G56125" s="7"/>
    </row>
    <row r="56126" spans="7:7" x14ac:dyDescent="0.25">
      <c r="G56126" s="7"/>
    </row>
    <row r="56127" spans="7:7" x14ac:dyDescent="0.25">
      <c r="G56127" s="7"/>
    </row>
    <row r="56128" spans="7:7" x14ac:dyDescent="0.25">
      <c r="G56128" s="7"/>
    </row>
    <row r="56129" spans="7:7" x14ac:dyDescent="0.25">
      <c r="G56129" s="7"/>
    </row>
    <row r="56130" spans="7:7" x14ac:dyDescent="0.25">
      <c r="G56130" s="7"/>
    </row>
    <row r="56131" spans="7:7" x14ac:dyDescent="0.25">
      <c r="G56131" s="7"/>
    </row>
    <row r="56132" spans="7:7" x14ac:dyDescent="0.25">
      <c r="G56132" s="7"/>
    </row>
    <row r="56133" spans="7:7" x14ac:dyDescent="0.25">
      <c r="G56133" s="7"/>
    </row>
    <row r="56134" spans="7:7" x14ac:dyDescent="0.25">
      <c r="G56134" s="7"/>
    </row>
    <row r="56135" spans="7:7" x14ac:dyDescent="0.25">
      <c r="G56135" s="7"/>
    </row>
    <row r="56136" spans="7:7" x14ac:dyDescent="0.25">
      <c r="G56136" s="7"/>
    </row>
    <row r="56137" spans="7:7" x14ac:dyDescent="0.25">
      <c r="G56137" s="7"/>
    </row>
    <row r="56138" spans="7:7" x14ac:dyDescent="0.25">
      <c r="G56138" s="7"/>
    </row>
    <row r="56139" spans="7:7" x14ac:dyDescent="0.25">
      <c r="G56139" s="7"/>
    </row>
    <row r="56140" spans="7:7" x14ac:dyDescent="0.25">
      <c r="G56140" s="7"/>
    </row>
    <row r="56141" spans="7:7" x14ac:dyDescent="0.25">
      <c r="G56141" s="7"/>
    </row>
    <row r="56142" spans="7:7" x14ac:dyDescent="0.25">
      <c r="G56142" s="7"/>
    </row>
    <row r="56143" spans="7:7" x14ac:dyDescent="0.25">
      <c r="G56143" s="7"/>
    </row>
    <row r="56144" spans="7:7" x14ac:dyDescent="0.25">
      <c r="G56144" s="7"/>
    </row>
    <row r="56145" spans="7:7" x14ac:dyDescent="0.25">
      <c r="G56145" s="7"/>
    </row>
    <row r="56146" spans="7:7" x14ac:dyDescent="0.25">
      <c r="G56146" s="7"/>
    </row>
    <row r="56147" spans="7:7" x14ac:dyDescent="0.25">
      <c r="G56147" s="7"/>
    </row>
    <row r="56148" spans="7:7" x14ac:dyDescent="0.25">
      <c r="G56148" s="7"/>
    </row>
    <row r="56149" spans="7:7" x14ac:dyDescent="0.25">
      <c r="G56149" s="7"/>
    </row>
    <row r="56150" spans="7:7" x14ac:dyDescent="0.25">
      <c r="G56150" s="7"/>
    </row>
    <row r="56151" spans="7:7" x14ac:dyDescent="0.25">
      <c r="G56151" s="7"/>
    </row>
    <row r="56152" spans="7:7" x14ac:dyDescent="0.25">
      <c r="G56152" s="7"/>
    </row>
    <row r="56153" spans="7:7" x14ac:dyDescent="0.25">
      <c r="G56153" s="7"/>
    </row>
    <row r="56154" spans="7:7" x14ac:dyDescent="0.25">
      <c r="G56154" s="7"/>
    </row>
    <row r="56155" spans="7:7" x14ac:dyDescent="0.25">
      <c r="G56155" s="7"/>
    </row>
    <row r="56156" spans="7:7" x14ac:dyDescent="0.25">
      <c r="G56156" s="7"/>
    </row>
    <row r="56157" spans="7:7" x14ac:dyDescent="0.25">
      <c r="G56157" s="7"/>
    </row>
    <row r="56158" spans="7:7" x14ac:dyDescent="0.25">
      <c r="G56158" s="7"/>
    </row>
    <row r="56159" spans="7:7" x14ac:dyDescent="0.25">
      <c r="G56159" s="7"/>
    </row>
    <row r="56160" spans="7:7" x14ac:dyDescent="0.25">
      <c r="G56160" s="7"/>
    </row>
    <row r="56161" spans="7:7" x14ac:dyDescent="0.25">
      <c r="G56161" s="7"/>
    </row>
    <row r="56162" spans="7:7" x14ac:dyDescent="0.25">
      <c r="G56162" s="7"/>
    </row>
    <row r="56163" spans="7:7" x14ac:dyDescent="0.25">
      <c r="G56163" s="7"/>
    </row>
    <row r="56164" spans="7:7" x14ac:dyDescent="0.25">
      <c r="G56164" s="7"/>
    </row>
    <row r="56165" spans="7:7" x14ac:dyDescent="0.25">
      <c r="G56165" s="7"/>
    </row>
    <row r="56166" spans="7:7" x14ac:dyDescent="0.25">
      <c r="G56166" s="7"/>
    </row>
    <row r="56167" spans="7:7" x14ac:dyDescent="0.25">
      <c r="G56167" s="7"/>
    </row>
    <row r="56168" spans="7:7" x14ac:dyDescent="0.25">
      <c r="G56168" s="7"/>
    </row>
    <row r="56169" spans="7:7" x14ac:dyDescent="0.25">
      <c r="G56169" s="7"/>
    </row>
    <row r="56170" spans="7:7" x14ac:dyDescent="0.25">
      <c r="G56170" s="7"/>
    </row>
    <row r="56171" spans="7:7" x14ac:dyDescent="0.25">
      <c r="G56171" s="7"/>
    </row>
    <row r="56172" spans="7:7" x14ac:dyDescent="0.25">
      <c r="G56172" s="7"/>
    </row>
    <row r="56173" spans="7:7" x14ac:dyDescent="0.25">
      <c r="G56173" s="7"/>
    </row>
    <row r="56174" spans="7:7" x14ac:dyDescent="0.25">
      <c r="G56174" s="7"/>
    </row>
    <row r="56175" spans="7:7" x14ac:dyDescent="0.25">
      <c r="G56175" s="7"/>
    </row>
    <row r="56176" spans="7:7" x14ac:dyDescent="0.25">
      <c r="G56176" s="7"/>
    </row>
    <row r="56177" spans="7:7" x14ac:dyDescent="0.25">
      <c r="G56177" s="7"/>
    </row>
    <row r="56178" spans="7:7" x14ac:dyDescent="0.25">
      <c r="G56178" s="7"/>
    </row>
    <row r="56179" spans="7:7" x14ac:dyDescent="0.25">
      <c r="G56179" s="7"/>
    </row>
    <row r="56180" spans="7:7" x14ac:dyDescent="0.25">
      <c r="G56180" s="7"/>
    </row>
    <row r="56181" spans="7:7" x14ac:dyDescent="0.25">
      <c r="G56181" s="7"/>
    </row>
    <row r="56182" spans="7:7" x14ac:dyDescent="0.25">
      <c r="G56182" s="7"/>
    </row>
    <row r="56183" spans="7:7" x14ac:dyDescent="0.25">
      <c r="G56183" s="7"/>
    </row>
    <row r="56184" spans="7:7" x14ac:dyDescent="0.25">
      <c r="G56184" s="7"/>
    </row>
    <row r="56185" spans="7:7" x14ac:dyDescent="0.25">
      <c r="G56185" s="7"/>
    </row>
    <row r="56186" spans="7:7" x14ac:dyDescent="0.25">
      <c r="G56186" s="7"/>
    </row>
    <row r="56187" spans="7:7" x14ac:dyDescent="0.25">
      <c r="G56187" s="7"/>
    </row>
    <row r="56188" spans="7:7" x14ac:dyDescent="0.25">
      <c r="G56188" s="7"/>
    </row>
    <row r="56189" spans="7:7" x14ac:dyDescent="0.25">
      <c r="G56189" s="7"/>
    </row>
    <row r="56190" spans="7:7" x14ac:dyDescent="0.25">
      <c r="G56190" s="7"/>
    </row>
    <row r="56191" spans="7:7" x14ac:dyDescent="0.25">
      <c r="G56191" s="7"/>
    </row>
    <row r="56192" spans="7:7" x14ac:dyDescent="0.25">
      <c r="G56192" s="7"/>
    </row>
    <row r="56193" spans="7:7" x14ac:dyDescent="0.25">
      <c r="G56193" s="7"/>
    </row>
    <row r="56194" spans="7:7" x14ac:dyDescent="0.25">
      <c r="G56194" s="7"/>
    </row>
    <row r="56195" spans="7:7" x14ac:dyDescent="0.25">
      <c r="G56195" s="7"/>
    </row>
    <row r="56196" spans="7:7" x14ac:dyDescent="0.25">
      <c r="G56196" s="7"/>
    </row>
    <row r="56197" spans="7:7" x14ac:dyDescent="0.25">
      <c r="G56197" s="7"/>
    </row>
    <row r="56198" spans="7:7" x14ac:dyDescent="0.25">
      <c r="G56198" s="7"/>
    </row>
    <row r="56199" spans="7:7" x14ac:dyDescent="0.25">
      <c r="G56199" s="7"/>
    </row>
    <row r="56200" spans="7:7" x14ac:dyDescent="0.25">
      <c r="G56200" s="7"/>
    </row>
    <row r="56201" spans="7:7" x14ac:dyDescent="0.25">
      <c r="G56201" s="7"/>
    </row>
    <row r="56202" spans="7:7" x14ac:dyDescent="0.25">
      <c r="G56202" s="7"/>
    </row>
    <row r="56203" spans="7:7" x14ac:dyDescent="0.25">
      <c r="G56203" s="7"/>
    </row>
    <row r="56204" spans="7:7" x14ac:dyDescent="0.25">
      <c r="G56204" s="7"/>
    </row>
    <row r="56205" spans="7:7" x14ac:dyDescent="0.25">
      <c r="G56205" s="7"/>
    </row>
    <row r="56206" spans="7:7" x14ac:dyDescent="0.25">
      <c r="G56206" s="7"/>
    </row>
    <row r="56207" spans="7:7" x14ac:dyDescent="0.25">
      <c r="G56207" s="7"/>
    </row>
    <row r="56208" spans="7:7" x14ac:dyDescent="0.25">
      <c r="G56208" s="7"/>
    </row>
    <row r="56209" spans="7:7" x14ac:dyDescent="0.25">
      <c r="G56209" s="7"/>
    </row>
    <row r="56210" spans="7:7" x14ac:dyDescent="0.25">
      <c r="G56210" s="7"/>
    </row>
    <row r="56211" spans="7:7" x14ac:dyDescent="0.25">
      <c r="G56211" s="7"/>
    </row>
    <row r="56212" spans="7:7" x14ac:dyDescent="0.25">
      <c r="G56212" s="7"/>
    </row>
    <row r="56213" spans="7:7" x14ac:dyDescent="0.25">
      <c r="G56213" s="7"/>
    </row>
    <row r="56214" spans="7:7" x14ac:dyDescent="0.25">
      <c r="G56214" s="7"/>
    </row>
    <row r="56215" spans="7:7" x14ac:dyDescent="0.25">
      <c r="G56215" s="7"/>
    </row>
    <row r="56216" spans="7:7" x14ac:dyDescent="0.25">
      <c r="G56216" s="7"/>
    </row>
    <row r="56217" spans="7:7" x14ac:dyDescent="0.25">
      <c r="G56217" s="7"/>
    </row>
    <row r="56218" spans="7:7" x14ac:dyDescent="0.25">
      <c r="G56218" s="7"/>
    </row>
    <row r="56219" spans="7:7" x14ac:dyDescent="0.25">
      <c r="G56219" s="7"/>
    </row>
    <row r="56220" spans="7:7" x14ac:dyDescent="0.25">
      <c r="G56220" s="7"/>
    </row>
    <row r="56221" spans="7:7" x14ac:dyDescent="0.25">
      <c r="G56221" s="7"/>
    </row>
    <row r="56222" spans="7:7" x14ac:dyDescent="0.25">
      <c r="G56222" s="7"/>
    </row>
    <row r="56223" spans="7:7" x14ac:dyDescent="0.25">
      <c r="G56223" s="7"/>
    </row>
    <row r="56224" spans="7:7" x14ac:dyDescent="0.25">
      <c r="G56224" s="7"/>
    </row>
    <row r="56225" spans="7:7" x14ac:dyDescent="0.25">
      <c r="G56225" s="7"/>
    </row>
    <row r="56226" spans="7:7" x14ac:dyDescent="0.25">
      <c r="G56226" s="7"/>
    </row>
    <row r="56227" spans="7:7" x14ac:dyDescent="0.25">
      <c r="G56227" s="7"/>
    </row>
    <row r="56228" spans="7:7" x14ac:dyDescent="0.25">
      <c r="G56228" s="7"/>
    </row>
    <row r="56229" spans="7:7" x14ac:dyDescent="0.25">
      <c r="G56229" s="7"/>
    </row>
    <row r="56230" spans="7:7" x14ac:dyDescent="0.25">
      <c r="G56230" s="7"/>
    </row>
    <row r="56231" spans="7:7" x14ac:dyDescent="0.25">
      <c r="G56231" s="7"/>
    </row>
    <row r="56232" spans="7:7" x14ac:dyDescent="0.25">
      <c r="G56232" s="7"/>
    </row>
    <row r="56233" spans="7:7" x14ac:dyDescent="0.25">
      <c r="G56233" s="7"/>
    </row>
    <row r="56234" spans="7:7" x14ac:dyDescent="0.25">
      <c r="G56234" s="7"/>
    </row>
    <row r="56235" spans="7:7" x14ac:dyDescent="0.25">
      <c r="G56235" s="7"/>
    </row>
    <row r="56236" spans="7:7" x14ac:dyDescent="0.25">
      <c r="G56236" s="7"/>
    </row>
    <row r="56237" spans="7:7" x14ac:dyDescent="0.25">
      <c r="G56237" s="7"/>
    </row>
    <row r="56238" spans="7:7" x14ac:dyDescent="0.25">
      <c r="G56238" s="7"/>
    </row>
    <row r="56239" spans="7:7" x14ac:dyDescent="0.25">
      <c r="G56239" s="7"/>
    </row>
    <row r="56240" spans="7:7" x14ac:dyDescent="0.25">
      <c r="G56240" s="7"/>
    </row>
    <row r="56241" spans="7:7" x14ac:dyDescent="0.25">
      <c r="G56241" s="7"/>
    </row>
    <row r="56242" spans="7:7" x14ac:dyDescent="0.25">
      <c r="G56242" s="7"/>
    </row>
    <row r="56243" spans="7:7" x14ac:dyDescent="0.25">
      <c r="G56243" s="7"/>
    </row>
    <row r="56244" spans="7:7" x14ac:dyDescent="0.25">
      <c r="G56244" s="7"/>
    </row>
    <row r="56245" spans="7:7" x14ac:dyDescent="0.25">
      <c r="G56245" s="7"/>
    </row>
    <row r="56246" spans="7:7" x14ac:dyDescent="0.25">
      <c r="G56246" s="7"/>
    </row>
    <row r="56247" spans="7:7" x14ac:dyDescent="0.25">
      <c r="G56247" s="7"/>
    </row>
    <row r="56248" spans="7:7" x14ac:dyDescent="0.25">
      <c r="G56248" s="7"/>
    </row>
    <row r="56249" spans="7:7" x14ac:dyDescent="0.25">
      <c r="G56249" s="7"/>
    </row>
    <row r="56250" spans="7:7" x14ac:dyDescent="0.25">
      <c r="G56250" s="7"/>
    </row>
    <row r="56251" spans="7:7" x14ac:dyDescent="0.25">
      <c r="G56251" s="7"/>
    </row>
    <row r="56252" spans="7:7" x14ac:dyDescent="0.25">
      <c r="G56252" s="7"/>
    </row>
    <row r="56253" spans="7:7" x14ac:dyDescent="0.25">
      <c r="G56253" s="7"/>
    </row>
    <row r="56254" spans="7:7" x14ac:dyDescent="0.25">
      <c r="G56254" s="7"/>
    </row>
    <row r="56255" spans="7:7" x14ac:dyDescent="0.25">
      <c r="G56255" s="7"/>
    </row>
    <row r="56256" spans="7:7" x14ac:dyDescent="0.25">
      <c r="G56256" s="7"/>
    </row>
    <row r="56257" spans="7:7" x14ac:dyDescent="0.25">
      <c r="G56257" s="7"/>
    </row>
    <row r="56258" spans="7:7" x14ac:dyDescent="0.25">
      <c r="G56258" s="7"/>
    </row>
    <row r="56259" spans="7:7" x14ac:dyDescent="0.25">
      <c r="G56259" s="7"/>
    </row>
    <row r="56260" spans="7:7" x14ac:dyDescent="0.25">
      <c r="G56260" s="7"/>
    </row>
    <row r="56261" spans="7:7" x14ac:dyDescent="0.25">
      <c r="G56261" s="7"/>
    </row>
    <row r="56262" spans="7:7" x14ac:dyDescent="0.25">
      <c r="G56262" s="7"/>
    </row>
    <row r="56263" spans="7:7" x14ac:dyDescent="0.25">
      <c r="G56263" s="7"/>
    </row>
    <row r="56264" spans="7:7" x14ac:dyDescent="0.25">
      <c r="G56264" s="7"/>
    </row>
    <row r="56265" spans="7:7" x14ac:dyDescent="0.25">
      <c r="G56265" s="7"/>
    </row>
    <row r="56266" spans="7:7" x14ac:dyDescent="0.25">
      <c r="G56266" s="7"/>
    </row>
    <row r="56267" spans="7:7" x14ac:dyDescent="0.25">
      <c r="G56267" s="7"/>
    </row>
    <row r="56268" spans="7:7" x14ac:dyDescent="0.25">
      <c r="G56268" s="7"/>
    </row>
    <row r="56269" spans="7:7" x14ac:dyDescent="0.25">
      <c r="G56269" s="7"/>
    </row>
    <row r="56270" spans="7:7" x14ac:dyDescent="0.25">
      <c r="G56270" s="7"/>
    </row>
    <row r="56271" spans="7:7" x14ac:dyDescent="0.25">
      <c r="G56271" s="7"/>
    </row>
    <row r="56272" spans="7:7" x14ac:dyDescent="0.25">
      <c r="G56272" s="7"/>
    </row>
    <row r="56273" spans="7:7" x14ac:dyDescent="0.25">
      <c r="G56273" s="7"/>
    </row>
    <row r="56274" spans="7:7" x14ac:dyDescent="0.25">
      <c r="G56274" s="7"/>
    </row>
    <row r="56275" spans="7:7" x14ac:dyDescent="0.25">
      <c r="G56275" s="7"/>
    </row>
    <row r="56276" spans="7:7" x14ac:dyDescent="0.25">
      <c r="G56276" s="7"/>
    </row>
    <row r="56277" spans="7:7" x14ac:dyDescent="0.25">
      <c r="G56277" s="7"/>
    </row>
    <row r="56278" spans="7:7" x14ac:dyDescent="0.25">
      <c r="G56278" s="7"/>
    </row>
    <row r="56279" spans="7:7" x14ac:dyDescent="0.25">
      <c r="G56279" s="7"/>
    </row>
    <row r="56280" spans="7:7" x14ac:dyDescent="0.25">
      <c r="G56280" s="7"/>
    </row>
    <row r="56281" spans="7:7" x14ac:dyDescent="0.25">
      <c r="G56281" s="7"/>
    </row>
    <row r="56282" spans="7:7" x14ac:dyDescent="0.25">
      <c r="G56282" s="7"/>
    </row>
    <row r="56283" spans="7:7" x14ac:dyDescent="0.25">
      <c r="G56283" s="7"/>
    </row>
    <row r="56284" spans="7:7" x14ac:dyDescent="0.25">
      <c r="G56284" s="7"/>
    </row>
    <row r="56285" spans="7:7" x14ac:dyDescent="0.25">
      <c r="G56285" s="7"/>
    </row>
    <row r="56286" spans="7:7" x14ac:dyDescent="0.25">
      <c r="G56286" s="7"/>
    </row>
    <row r="56287" spans="7:7" x14ac:dyDescent="0.25">
      <c r="G56287" s="7"/>
    </row>
    <row r="56288" spans="7:7" x14ac:dyDescent="0.25">
      <c r="G56288" s="7"/>
    </row>
    <row r="56289" spans="7:7" x14ac:dyDescent="0.25">
      <c r="G56289" s="7"/>
    </row>
    <row r="56290" spans="7:7" x14ac:dyDescent="0.25">
      <c r="G56290" s="7"/>
    </row>
    <row r="56291" spans="7:7" x14ac:dyDescent="0.25">
      <c r="G56291" s="7"/>
    </row>
    <row r="56292" spans="7:7" x14ac:dyDescent="0.25">
      <c r="G56292" s="7"/>
    </row>
    <row r="56293" spans="7:7" x14ac:dyDescent="0.25">
      <c r="G56293" s="7"/>
    </row>
    <row r="56294" spans="7:7" x14ac:dyDescent="0.25">
      <c r="G56294" s="7"/>
    </row>
    <row r="56295" spans="7:7" x14ac:dyDescent="0.25">
      <c r="G56295" s="7"/>
    </row>
    <row r="56296" spans="7:7" x14ac:dyDescent="0.25">
      <c r="G56296" s="7"/>
    </row>
    <row r="56297" spans="7:7" x14ac:dyDescent="0.25">
      <c r="G56297" s="7"/>
    </row>
    <row r="56298" spans="7:7" x14ac:dyDescent="0.25">
      <c r="G56298" s="7"/>
    </row>
    <row r="56299" spans="7:7" x14ac:dyDescent="0.25">
      <c r="G56299" s="7"/>
    </row>
    <row r="56300" spans="7:7" x14ac:dyDescent="0.25">
      <c r="G56300" s="7"/>
    </row>
    <row r="56301" spans="7:7" x14ac:dyDescent="0.25">
      <c r="G56301" s="7"/>
    </row>
    <row r="56302" spans="7:7" x14ac:dyDescent="0.25">
      <c r="G56302" s="7"/>
    </row>
    <row r="56303" spans="7:7" x14ac:dyDescent="0.25">
      <c r="G56303" s="7"/>
    </row>
    <row r="56304" spans="7:7" x14ac:dyDescent="0.25">
      <c r="G56304" s="7"/>
    </row>
    <row r="56305" spans="7:7" x14ac:dyDescent="0.25">
      <c r="G56305" s="7"/>
    </row>
    <row r="56306" spans="7:7" x14ac:dyDescent="0.25">
      <c r="G56306" s="7"/>
    </row>
    <row r="56307" spans="7:7" x14ac:dyDescent="0.25">
      <c r="G56307" s="7"/>
    </row>
    <row r="56308" spans="7:7" x14ac:dyDescent="0.25">
      <c r="G56308" s="7"/>
    </row>
    <row r="56309" spans="7:7" x14ac:dyDescent="0.25">
      <c r="G56309" s="7"/>
    </row>
    <row r="56310" spans="7:7" x14ac:dyDescent="0.25">
      <c r="G56310" s="7"/>
    </row>
    <row r="56311" spans="7:7" x14ac:dyDescent="0.25">
      <c r="G56311" s="7"/>
    </row>
    <row r="56312" spans="7:7" x14ac:dyDescent="0.25">
      <c r="G56312" s="7"/>
    </row>
    <row r="56313" spans="7:7" x14ac:dyDescent="0.25">
      <c r="G56313" s="7"/>
    </row>
    <row r="56314" spans="7:7" x14ac:dyDescent="0.25">
      <c r="G56314" s="7"/>
    </row>
    <row r="56315" spans="7:7" x14ac:dyDescent="0.25">
      <c r="G56315" s="7"/>
    </row>
    <row r="56316" spans="7:7" x14ac:dyDescent="0.25">
      <c r="G56316" s="7"/>
    </row>
    <row r="56317" spans="7:7" x14ac:dyDescent="0.25">
      <c r="G56317" s="7"/>
    </row>
    <row r="56318" spans="7:7" x14ac:dyDescent="0.25">
      <c r="G56318" s="7"/>
    </row>
    <row r="56319" spans="7:7" x14ac:dyDescent="0.25">
      <c r="G56319" s="7"/>
    </row>
    <row r="56320" spans="7:7" x14ac:dyDescent="0.25">
      <c r="G56320" s="7"/>
    </row>
    <row r="56321" spans="7:7" x14ac:dyDescent="0.25">
      <c r="G56321" s="7"/>
    </row>
    <row r="56322" spans="7:7" x14ac:dyDescent="0.25">
      <c r="G56322" s="7"/>
    </row>
    <row r="56323" spans="7:7" x14ac:dyDescent="0.25">
      <c r="G56323" s="7"/>
    </row>
    <row r="56324" spans="7:7" x14ac:dyDescent="0.25">
      <c r="G56324" s="7"/>
    </row>
    <row r="56325" spans="7:7" x14ac:dyDescent="0.25">
      <c r="G56325" s="7"/>
    </row>
    <row r="56326" spans="7:7" x14ac:dyDescent="0.25">
      <c r="G56326" s="7"/>
    </row>
    <row r="56327" spans="7:7" x14ac:dyDescent="0.25">
      <c r="G56327" s="7"/>
    </row>
    <row r="56328" spans="7:7" x14ac:dyDescent="0.25">
      <c r="G56328" s="7"/>
    </row>
    <row r="56329" spans="7:7" x14ac:dyDescent="0.25">
      <c r="G56329" s="7"/>
    </row>
    <row r="56330" spans="7:7" x14ac:dyDescent="0.25">
      <c r="G56330" s="7"/>
    </row>
    <row r="56331" spans="7:7" x14ac:dyDescent="0.25">
      <c r="G56331" s="7"/>
    </row>
    <row r="56332" spans="7:7" x14ac:dyDescent="0.25">
      <c r="G56332" s="7"/>
    </row>
    <row r="56333" spans="7:7" x14ac:dyDescent="0.25">
      <c r="G56333" s="7"/>
    </row>
    <row r="56334" spans="7:7" x14ac:dyDescent="0.25">
      <c r="G56334" s="7"/>
    </row>
    <row r="56335" spans="7:7" x14ac:dyDescent="0.25">
      <c r="G56335" s="7"/>
    </row>
    <row r="56336" spans="7:7" x14ac:dyDescent="0.25">
      <c r="G56336" s="7"/>
    </row>
    <row r="56337" spans="7:7" x14ac:dyDescent="0.25">
      <c r="G56337" s="7"/>
    </row>
    <row r="56338" spans="7:7" x14ac:dyDescent="0.25">
      <c r="G56338" s="7"/>
    </row>
    <row r="56339" spans="7:7" x14ac:dyDescent="0.25">
      <c r="G56339" s="7"/>
    </row>
    <row r="56340" spans="7:7" x14ac:dyDescent="0.25">
      <c r="G56340" s="7"/>
    </row>
    <row r="56341" spans="7:7" x14ac:dyDescent="0.25">
      <c r="G56341" s="7"/>
    </row>
    <row r="56342" spans="7:7" x14ac:dyDescent="0.25">
      <c r="G56342" s="7"/>
    </row>
    <row r="56343" spans="7:7" x14ac:dyDescent="0.25">
      <c r="G56343" s="7"/>
    </row>
    <row r="56344" spans="7:7" x14ac:dyDescent="0.25">
      <c r="G56344" s="7"/>
    </row>
    <row r="56345" spans="7:7" x14ac:dyDescent="0.25">
      <c r="G56345" s="7"/>
    </row>
    <row r="56346" spans="7:7" x14ac:dyDescent="0.25">
      <c r="G56346" s="7"/>
    </row>
    <row r="56347" spans="7:7" x14ac:dyDescent="0.25">
      <c r="G56347" s="7"/>
    </row>
    <row r="56348" spans="7:7" x14ac:dyDescent="0.25">
      <c r="G56348" s="7"/>
    </row>
    <row r="56349" spans="7:7" x14ac:dyDescent="0.25">
      <c r="G56349" s="7"/>
    </row>
    <row r="56350" spans="7:7" x14ac:dyDescent="0.25">
      <c r="G56350" s="7"/>
    </row>
    <row r="56351" spans="7:7" x14ac:dyDescent="0.25">
      <c r="G56351" s="7"/>
    </row>
    <row r="56352" spans="7:7" x14ac:dyDescent="0.25">
      <c r="G56352" s="7"/>
    </row>
    <row r="56353" spans="7:7" x14ac:dyDescent="0.25">
      <c r="G56353" s="7"/>
    </row>
    <row r="56354" spans="7:7" x14ac:dyDescent="0.25">
      <c r="G56354" s="7"/>
    </row>
    <row r="56355" spans="7:7" x14ac:dyDescent="0.25">
      <c r="G56355" s="7"/>
    </row>
    <row r="56356" spans="7:7" x14ac:dyDescent="0.25">
      <c r="G56356" s="7"/>
    </row>
    <row r="56357" spans="7:7" x14ac:dyDescent="0.25">
      <c r="G56357" s="7"/>
    </row>
    <row r="56358" spans="7:7" x14ac:dyDescent="0.25">
      <c r="G56358" s="7"/>
    </row>
    <row r="56359" spans="7:7" x14ac:dyDescent="0.25">
      <c r="G56359" s="7"/>
    </row>
    <row r="56360" spans="7:7" x14ac:dyDescent="0.25">
      <c r="G56360" s="7"/>
    </row>
    <row r="56361" spans="7:7" x14ac:dyDescent="0.25">
      <c r="G56361" s="7"/>
    </row>
    <row r="56362" spans="7:7" x14ac:dyDescent="0.25">
      <c r="G56362" s="7"/>
    </row>
    <row r="56363" spans="7:7" x14ac:dyDescent="0.25">
      <c r="G56363" s="7"/>
    </row>
    <row r="56364" spans="7:7" x14ac:dyDescent="0.25">
      <c r="G56364" s="7"/>
    </row>
    <row r="56365" spans="7:7" x14ac:dyDescent="0.25">
      <c r="G56365" s="7"/>
    </row>
    <row r="56366" spans="7:7" x14ac:dyDescent="0.25">
      <c r="G56366" s="7"/>
    </row>
    <row r="56367" spans="7:7" x14ac:dyDescent="0.25">
      <c r="G56367" s="7"/>
    </row>
    <row r="56368" spans="7:7" x14ac:dyDescent="0.25">
      <c r="G56368" s="7"/>
    </row>
    <row r="56369" spans="7:7" x14ac:dyDescent="0.25">
      <c r="G56369" s="7"/>
    </row>
    <row r="56370" spans="7:7" x14ac:dyDescent="0.25">
      <c r="G56370" s="7"/>
    </row>
    <row r="56371" spans="7:7" x14ac:dyDescent="0.25">
      <c r="G56371" s="7"/>
    </row>
    <row r="56372" spans="7:7" x14ac:dyDescent="0.25">
      <c r="G56372" s="7"/>
    </row>
    <row r="56373" spans="7:7" x14ac:dyDescent="0.25">
      <c r="G56373" s="7"/>
    </row>
    <row r="56374" spans="7:7" x14ac:dyDescent="0.25">
      <c r="G56374" s="7"/>
    </row>
    <row r="56375" spans="7:7" x14ac:dyDescent="0.25">
      <c r="G56375" s="7"/>
    </row>
    <row r="56376" spans="7:7" x14ac:dyDescent="0.25">
      <c r="G56376" s="7"/>
    </row>
    <row r="56377" spans="7:7" x14ac:dyDescent="0.25">
      <c r="G56377" s="7"/>
    </row>
    <row r="56378" spans="7:7" x14ac:dyDescent="0.25">
      <c r="G56378" s="7"/>
    </row>
    <row r="56379" spans="7:7" x14ac:dyDescent="0.25">
      <c r="G56379" s="7"/>
    </row>
    <row r="56380" spans="7:7" x14ac:dyDescent="0.25">
      <c r="G56380" s="7"/>
    </row>
    <row r="56381" spans="7:7" x14ac:dyDescent="0.25">
      <c r="G56381" s="7"/>
    </row>
    <row r="56382" spans="7:7" x14ac:dyDescent="0.25">
      <c r="G56382" s="7"/>
    </row>
    <row r="56383" spans="7:7" x14ac:dyDescent="0.25">
      <c r="G56383" s="7"/>
    </row>
    <row r="56384" spans="7:7" x14ac:dyDescent="0.25">
      <c r="G56384" s="7"/>
    </row>
    <row r="56385" spans="7:7" x14ac:dyDescent="0.25">
      <c r="G56385" s="7"/>
    </row>
    <row r="56386" spans="7:7" x14ac:dyDescent="0.25">
      <c r="G56386" s="7"/>
    </row>
    <row r="56387" spans="7:7" x14ac:dyDescent="0.25">
      <c r="G56387" s="7"/>
    </row>
    <row r="56388" spans="7:7" x14ac:dyDescent="0.25">
      <c r="G56388" s="7"/>
    </row>
    <row r="56389" spans="7:7" x14ac:dyDescent="0.25">
      <c r="G56389" s="7"/>
    </row>
    <row r="56390" spans="7:7" x14ac:dyDescent="0.25">
      <c r="G56390" s="7"/>
    </row>
    <row r="56391" spans="7:7" x14ac:dyDescent="0.25">
      <c r="G56391" s="7"/>
    </row>
    <row r="56392" spans="7:7" x14ac:dyDescent="0.25">
      <c r="G56392" s="7"/>
    </row>
    <row r="56393" spans="7:7" x14ac:dyDescent="0.25">
      <c r="G56393" s="7"/>
    </row>
    <row r="56394" spans="7:7" x14ac:dyDescent="0.25">
      <c r="G56394" s="7"/>
    </row>
    <row r="56395" spans="7:7" x14ac:dyDescent="0.25">
      <c r="G56395" s="7"/>
    </row>
    <row r="56396" spans="7:7" x14ac:dyDescent="0.25">
      <c r="G56396" s="7"/>
    </row>
    <row r="56397" spans="7:7" x14ac:dyDescent="0.25">
      <c r="G56397" s="7"/>
    </row>
    <row r="56398" spans="7:7" x14ac:dyDescent="0.25">
      <c r="G56398" s="7"/>
    </row>
    <row r="56399" spans="7:7" x14ac:dyDescent="0.25">
      <c r="G56399" s="7"/>
    </row>
    <row r="56400" spans="7:7" x14ac:dyDescent="0.25">
      <c r="G56400" s="7"/>
    </row>
    <row r="56401" spans="7:7" x14ac:dyDescent="0.25">
      <c r="G56401" s="7"/>
    </row>
    <row r="56402" spans="7:7" x14ac:dyDescent="0.25">
      <c r="G56402" s="7"/>
    </row>
    <row r="56403" spans="7:7" x14ac:dyDescent="0.25">
      <c r="G56403" s="7"/>
    </row>
    <row r="56404" spans="7:7" x14ac:dyDescent="0.25">
      <c r="G56404" s="7"/>
    </row>
    <row r="56405" spans="7:7" x14ac:dyDescent="0.25">
      <c r="G56405" s="7"/>
    </row>
    <row r="56406" spans="7:7" x14ac:dyDescent="0.25">
      <c r="G56406" s="7"/>
    </row>
    <row r="56407" spans="7:7" x14ac:dyDescent="0.25">
      <c r="G56407" s="7"/>
    </row>
    <row r="56408" spans="7:7" x14ac:dyDescent="0.25">
      <c r="G56408" s="7"/>
    </row>
    <row r="56409" spans="7:7" x14ac:dyDescent="0.25">
      <c r="G56409" s="7"/>
    </row>
    <row r="56410" spans="7:7" x14ac:dyDescent="0.25">
      <c r="G56410" s="7"/>
    </row>
    <row r="56411" spans="7:7" x14ac:dyDescent="0.25">
      <c r="G56411" s="7"/>
    </row>
    <row r="56412" spans="7:7" x14ac:dyDescent="0.25">
      <c r="G56412" s="7"/>
    </row>
    <row r="56413" spans="7:7" x14ac:dyDescent="0.25">
      <c r="G56413" s="7"/>
    </row>
    <row r="56414" spans="7:7" x14ac:dyDescent="0.25">
      <c r="G56414" s="7"/>
    </row>
    <row r="56415" spans="7:7" x14ac:dyDescent="0.25">
      <c r="G56415" s="7"/>
    </row>
    <row r="56416" spans="7:7" x14ac:dyDescent="0.25">
      <c r="G56416" s="7"/>
    </row>
    <row r="56417" spans="7:7" x14ac:dyDescent="0.25">
      <c r="G56417" s="7"/>
    </row>
    <row r="56418" spans="7:7" x14ac:dyDescent="0.25">
      <c r="G56418" s="7"/>
    </row>
    <row r="56419" spans="7:7" x14ac:dyDescent="0.25">
      <c r="G56419" s="7"/>
    </row>
    <row r="56420" spans="7:7" x14ac:dyDescent="0.25">
      <c r="G56420" s="7"/>
    </row>
    <row r="56421" spans="7:7" x14ac:dyDescent="0.25">
      <c r="G56421" s="7"/>
    </row>
    <row r="56422" spans="7:7" x14ac:dyDescent="0.25">
      <c r="G56422" s="7"/>
    </row>
    <row r="56423" spans="7:7" x14ac:dyDescent="0.25">
      <c r="G56423" s="7"/>
    </row>
    <row r="56424" spans="7:7" x14ac:dyDescent="0.25">
      <c r="G56424" s="7"/>
    </row>
    <row r="56425" spans="7:7" x14ac:dyDescent="0.25">
      <c r="G56425" s="7"/>
    </row>
    <row r="56426" spans="7:7" x14ac:dyDescent="0.25">
      <c r="G56426" s="7"/>
    </row>
    <row r="56427" spans="7:7" x14ac:dyDescent="0.25">
      <c r="G56427" s="7"/>
    </row>
    <row r="56428" spans="7:7" x14ac:dyDescent="0.25">
      <c r="G56428" s="7"/>
    </row>
    <row r="56429" spans="7:7" x14ac:dyDescent="0.25">
      <c r="G56429" s="7"/>
    </row>
    <row r="56430" spans="7:7" x14ac:dyDescent="0.25">
      <c r="G56430" s="7"/>
    </row>
    <row r="56431" spans="7:7" x14ac:dyDescent="0.25">
      <c r="G56431" s="7"/>
    </row>
    <row r="56432" spans="7:7" x14ac:dyDescent="0.25">
      <c r="G56432" s="7"/>
    </row>
    <row r="56433" spans="7:7" x14ac:dyDescent="0.25">
      <c r="G56433" s="7"/>
    </row>
    <row r="56434" spans="7:7" x14ac:dyDescent="0.25">
      <c r="G56434" s="7"/>
    </row>
    <row r="56435" spans="7:7" x14ac:dyDescent="0.25">
      <c r="G56435" s="7"/>
    </row>
    <row r="56436" spans="7:7" x14ac:dyDescent="0.25">
      <c r="G56436" s="7"/>
    </row>
    <row r="56437" spans="7:7" x14ac:dyDescent="0.25">
      <c r="G56437" s="7"/>
    </row>
    <row r="56438" spans="7:7" x14ac:dyDescent="0.25">
      <c r="G56438" s="7"/>
    </row>
    <row r="56439" spans="7:7" x14ac:dyDescent="0.25">
      <c r="G56439" s="7"/>
    </row>
    <row r="56440" spans="7:7" x14ac:dyDescent="0.25">
      <c r="G56440" s="7"/>
    </row>
    <row r="56441" spans="7:7" x14ac:dyDescent="0.25">
      <c r="G56441" s="7"/>
    </row>
    <row r="56442" spans="7:7" x14ac:dyDescent="0.25">
      <c r="G56442" s="7"/>
    </row>
    <row r="56443" spans="7:7" x14ac:dyDescent="0.25">
      <c r="G56443" s="7"/>
    </row>
    <row r="56444" spans="7:7" x14ac:dyDescent="0.25">
      <c r="G56444" s="7"/>
    </row>
    <row r="56445" spans="7:7" x14ac:dyDescent="0.25">
      <c r="G56445" s="7"/>
    </row>
    <row r="56446" spans="7:7" x14ac:dyDescent="0.25">
      <c r="G56446" s="7"/>
    </row>
    <row r="56447" spans="7:7" x14ac:dyDescent="0.25">
      <c r="G56447" s="7"/>
    </row>
    <row r="56448" spans="7:7" x14ac:dyDescent="0.25">
      <c r="G56448" s="7"/>
    </row>
    <row r="56449" spans="7:7" x14ac:dyDescent="0.25">
      <c r="G56449" s="7"/>
    </row>
    <row r="56450" spans="7:7" x14ac:dyDescent="0.25">
      <c r="G56450" s="7"/>
    </row>
    <row r="56451" spans="7:7" x14ac:dyDescent="0.25">
      <c r="G56451" s="7"/>
    </row>
    <row r="56452" spans="7:7" x14ac:dyDescent="0.25">
      <c r="G56452" s="7"/>
    </row>
    <row r="56453" spans="7:7" x14ac:dyDescent="0.25">
      <c r="G56453" s="7"/>
    </row>
    <row r="56454" spans="7:7" x14ac:dyDescent="0.25">
      <c r="G56454" s="7"/>
    </row>
    <row r="56455" spans="7:7" x14ac:dyDescent="0.25">
      <c r="G56455" s="7"/>
    </row>
    <row r="56456" spans="7:7" x14ac:dyDescent="0.25">
      <c r="G56456" s="7"/>
    </row>
    <row r="56457" spans="7:7" x14ac:dyDescent="0.25">
      <c r="G56457" s="7"/>
    </row>
    <row r="56458" spans="7:7" x14ac:dyDescent="0.25">
      <c r="G56458" s="7"/>
    </row>
    <row r="56459" spans="7:7" x14ac:dyDescent="0.25">
      <c r="G56459" s="7"/>
    </row>
    <row r="56460" spans="7:7" x14ac:dyDescent="0.25">
      <c r="G56460" s="7"/>
    </row>
    <row r="56461" spans="7:7" x14ac:dyDescent="0.25">
      <c r="G56461" s="7"/>
    </row>
    <row r="56462" spans="7:7" x14ac:dyDescent="0.25">
      <c r="G56462" s="7"/>
    </row>
    <row r="56463" spans="7:7" x14ac:dyDescent="0.25">
      <c r="G56463" s="7"/>
    </row>
    <row r="56464" spans="7:7" x14ac:dyDescent="0.25">
      <c r="G56464" s="7"/>
    </row>
    <row r="56465" spans="7:7" x14ac:dyDescent="0.25">
      <c r="G56465" s="7"/>
    </row>
    <row r="56466" spans="7:7" x14ac:dyDescent="0.25">
      <c r="G56466" s="7"/>
    </row>
    <row r="56467" spans="7:7" x14ac:dyDescent="0.25">
      <c r="G56467" s="7"/>
    </row>
    <row r="56468" spans="7:7" x14ac:dyDescent="0.25">
      <c r="G56468" s="7"/>
    </row>
    <row r="56469" spans="7:7" x14ac:dyDescent="0.25">
      <c r="G56469" s="7"/>
    </row>
    <row r="56470" spans="7:7" x14ac:dyDescent="0.25">
      <c r="G56470" s="7"/>
    </row>
    <row r="56471" spans="7:7" x14ac:dyDescent="0.25">
      <c r="G56471" s="7"/>
    </row>
    <row r="56472" spans="7:7" x14ac:dyDescent="0.25">
      <c r="G56472" s="7"/>
    </row>
    <row r="56473" spans="7:7" x14ac:dyDescent="0.25">
      <c r="G56473" s="7"/>
    </row>
    <row r="56474" spans="7:7" x14ac:dyDescent="0.25">
      <c r="G56474" s="7"/>
    </row>
    <row r="56475" spans="7:7" x14ac:dyDescent="0.25">
      <c r="G56475" s="7"/>
    </row>
    <row r="56476" spans="7:7" x14ac:dyDescent="0.25">
      <c r="G56476" s="7"/>
    </row>
    <row r="56477" spans="7:7" x14ac:dyDescent="0.25">
      <c r="G56477" s="7"/>
    </row>
    <row r="56478" spans="7:7" x14ac:dyDescent="0.25">
      <c r="G56478" s="7"/>
    </row>
    <row r="56479" spans="7:7" x14ac:dyDescent="0.25">
      <c r="G56479" s="7"/>
    </row>
    <row r="56480" spans="7:7" x14ac:dyDescent="0.25">
      <c r="G56480" s="7"/>
    </row>
    <row r="56481" spans="7:7" x14ac:dyDescent="0.25">
      <c r="G56481" s="7"/>
    </row>
    <row r="56482" spans="7:7" x14ac:dyDescent="0.25">
      <c r="G56482" s="7"/>
    </row>
    <row r="56483" spans="7:7" x14ac:dyDescent="0.25">
      <c r="G56483" s="7"/>
    </row>
    <row r="56484" spans="7:7" x14ac:dyDescent="0.25">
      <c r="G56484" s="7"/>
    </row>
    <row r="56485" spans="7:7" x14ac:dyDescent="0.25">
      <c r="G56485" s="7"/>
    </row>
    <row r="56486" spans="7:7" x14ac:dyDescent="0.25">
      <c r="G56486" s="7"/>
    </row>
    <row r="56487" spans="7:7" x14ac:dyDescent="0.25">
      <c r="G56487" s="7"/>
    </row>
    <row r="56488" spans="7:7" x14ac:dyDescent="0.25">
      <c r="G56488" s="7"/>
    </row>
    <row r="56489" spans="7:7" x14ac:dyDescent="0.25">
      <c r="G56489" s="7"/>
    </row>
    <row r="56490" spans="7:7" x14ac:dyDescent="0.25">
      <c r="G56490" s="7"/>
    </row>
    <row r="56491" spans="7:7" x14ac:dyDescent="0.25">
      <c r="G56491" s="7"/>
    </row>
    <row r="56492" spans="7:7" x14ac:dyDescent="0.25">
      <c r="G56492" s="7"/>
    </row>
    <row r="56493" spans="7:7" x14ac:dyDescent="0.25">
      <c r="G56493" s="7"/>
    </row>
    <row r="56494" spans="7:7" x14ac:dyDescent="0.25">
      <c r="G56494" s="7"/>
    </row>
    <row r="56495" spans="7:7" x14ac:dyDescent="0.25">
      <c r="G56495" s="7"/>
    </row>
    <row r="56496" spans="7:7" x14ac:dyDescent="0.25">
      <c r="G56496" s="7"/>
    </row>
    <row r="56497" spans="7:7" x14ac:dyDescent="0.25">
      <c r="G56497" s="7"/>
    </row>
    <row r="56498" spans="7:7" x14ac:dyDescent="0.25">
      <c r="G56498" s="7"/>
    </row>
    <row r="56499" spans="7:7" x14ac:dyDescent="0.25">
      <c r="G56499" s="7"/>
    </row>
    <row r="56500" spans="7:7" x14ac:dyDescent="0.25">
      <c r="G56500" s="7"/>
    </row>
    <row r="56501" spans="7:7" x14ac:dyDescent="0.25">
      <c r="G56501" s="7"/>
    </row>
    <row r="56502" spans="7:7" x14ac:dyDescent="0.25">
      <c r="G56502" s="7"/>
    </row>
    <row r="56503" spans="7:7" x14ac:dyDescent="0.25">
      <c r="G56503" s="7"/>
    </row>
    <row r="56504" spans="7:7" x14ac:dyDescent="0.25">
      <c r="G56504" s="7"/>
    </row>
    <row r="56505" spans="7:7" x14ac:dyDescent="0.25">
      <c r="G56505" s="7"/>
    </row>
    <row r="56506" spans="7:7" x14ac:dyDescent="0.25">
      <c r="G56506" s="7"/>
    </row>
    <row r="56507" spans="7:7" x14ac:dyDescent="0.25">
      <c r="G56507" s="7"/>
    </row>
    <row r="56508" spans="7:7" x14ac:dyDescent="0.25">
      <c r="G56508" s="7"/>
    </row>
    <row r="56509" spans="7:7" x14ac:dyDescent="0.25">
      <c r="G56509" s="7"/>
    </row>
    <row r="56510" spans="7:7" x14ac:dyDescent="0.25">
      <c r="G56510" s="7"/>
    </row>
    <row r="56511" spans="7:7" x14ac:dyDescent="0.25">
      <c r="G56511" s="7"/>
    </row>
    <row r="56512" spans="7:7" x14ac:dyDescent="0.25">
      <c r="G56512" s="7"/>
    </row>
    <row r="56513" spans="7:7" x14ac:dyDescent="0.25">
      <c r="G56513" s="7"/>
    </row>
    <row r="56514" spans="7:7" x14ac:dyDescent="0.25">
      <c r="G56514" s="7"/>
    </row>
    <row r="56515" spans="7:7" x14ac:dyDescent="0.25">
      <c r="G56515" s="7"/>
    </row>
    <row r="56516" spans="7:7" x14ac:dyDescent="0.25">
      <c r="G56516" s="7"/>
    </row>
    <row r="56517" spans="7:7" x14ac:dyDescent="0.25">
      <c r="G56517" s="7"/>
    </row>
    <row r="56518" spans="7:7" x14ac:dyDescent="0.25">
      <c r="G56518" s="7"/>
    </row>
    <row r="56519" spans="7:7" x14ac:dyDescent="0.25">
      <c r="G56519" s="7"/>
    </row>
    <row r="56520" spans="7:7" x14ac:dyDescent="0.25">
      <c r="G56520" s="7"/>
    </row>
    <row r="56521" spans="7:7" x14ac:dyDescent="0.25">
      <c r="G56521" s="7"/>
    </row>
    <row r="56522" spans="7:7" x14ac:dyDescent="0.25">
      <c r="G56522" s="7"/>
    </row>
    <row r="56523" spans="7:7" x14ac:dyDescent="0.25">
      <c r="G56523" s="7"/>
    </row>
    <row r="56524" spans="7:7" x14ac:dyDescent="0.25">
      <c r="G56524" s="7"/>
    </row>
    <row r="56525" spans="7:7" x14ac:dyDescent="0.25">
      <c r="G56525" s="7"/>
    </row>
    <row r="56526" spans="7:7" x14ac:dyDescent="0.25">
      <c r="G56526" s="7"/>
    </row>
    <row r="56527" spans="7:7" x14ac:dyDescent="0.25">
      <c r="G56527" s="7"/>
    </row>
    <row r="56528" spans="7:7" x14ac:dyDescent="0.25">
      <c r="G56528" s="7"/>
    </row>
    <row r="56529" spans="7:7" x14ac:dyDescent="0.25">
      <c r="G56529" s="7"/>
    </row>
    <row r="56530" spans="7:7" x14ac:dyDescent="0.25">
      <c r="G56530" s="7"/>
    </row>
    <row r="56531" spans="7:7" x14ac:dyDescent="0.25">
      <c r="G56531" s="7"/>
    </row>
    <row r="56532" spans="7:7" x14ac:dyDescent="0.25">
      <c r="G56532" s="7"/>
    </row>
    <row r="56533" spans="7:7" x14ac:dyDescent="0.25">
      <c r="G56533" s="7"/>
    </row>
    <row r="56534" spans="7:7" x14ac:dyDescent="0.25">
      <c r="G56534" s="7"/>
    </row>
    <row r="56535" spans="7:7" x14ac:dyDescent="0.25">
      <c r="G56535" s="7"/>
    </row>
    <row r="56536" spans="7:7" x14ac:dyDescent="0.25">
      <c r="G56536" s="7"/>
    </row>
    <row r="56537" spans="7:7" x14ac:dyDescent="0.25">
      <c r="G56537" s="7"/>
    </row>
    <row r="56538" spans="7:7" x14ac:dyDescent="0.25">
      <c r="G56538" s="7"/>
    </row>
    <row r="56539" spans="7:7" x14ac:dyDescent="0.25">
      <c r="G56539" s="7"/>
    </row>
    <row r="56540" spans="7:7" x14ac:dyDescent="0.25">
      <c r="G56540" s="7"/>
    </row>
    <row r="56541" spans="7:7" x14ac:dyDescent="0.25">
      <c r="G56541" s="7"/>
    </row>
    <row r="56542" spans="7:7" x14ac:dyDescent="0.25">
      <c r="G56542" s="7"/>
    </row>
    <row r="56543" spans="7:7" x14ac:dyDescent="0.25">
      <c r="G56543" s="7"/>
    </row>
    <row r="56544" spans="7:7" x14ac:dyDescent="0.25">
      <c r="G56544" s="7"/>
    </row>
    <row r="56545" spans="7:7" x14ac:dyDescent="0.25">
      <c r="G56545" s="7"/>
    </row>
    <row r="56546" spans="7:7" x14ac:dyDescent="0.25">
      <c r="G56546" s="7"/>
    </row>
    <row r="56547" spans="7:7" x14ac:dyDescent="0.25">
      <c r="G56547" s="7"/>
    </row>
    <row r="56548" spans="7:7" x14ac:dyDescent="0.25">
      <c r="G56548" s="7"/>
    </row>
    <row r="56549" spans="7:7" x14ac:dyDescent="0.25">
      <c r="G56549" s="7"/>
    </row>
    <row r="56550" spans="7:7" x14ac:dyDescent="0.25">
      <c r="G56550" s="7"/>
    </row>
    <row r="56551" spans="7:7" x14ac:dyDescent="0.25">
      <c r="G56551" s="7"/>
    </row>
    <row r="56552" spans="7:7" x14ac:dyDescent="0.25">
      <c r="G56552" s="7"/>
    </row>
    <row r="56553" spans="7:7" x14ac:dyDescent="0.25">
      <c r="G56553" s="7"/>
    </row>
    <row r="56554" spans="7:7" x14ac:dyDescent="0.25">
      <c r="G56554" s="7"/>
    </row>
    <row r="56555" spans="7:7" x14ac:dyDescent="0.25">
      <c r="G56555" s="7"/>
    </row>
    <row r="56556" spans="7:7" x14ac:dyDescent="0.25">
      <c r="G56556" s="7"/>
    </row>
    <row r="56557" spans="7:7" x14ac:dyDescent="0.25">
      <c r="G56557" s="7"/>
    </row>
    <row r="56558" spans="7:7" x14ac:dyDescent="0.25">
      <c r="G56558" s="7"/>
    </row>
    <row r="56559" spans="7:7" x14ac:dyDescent="0.25">
      <c r="G56559" s="7"/>
    </row>
    <row r="56560" spans="7:7" x14ac:dyDescent="0.25">
      <c r="G56560" s="7"/>
    </row>
    <row r="56561" spans="7:7" x14ac:dyDescent="0.25">
      <c r="G56561" s="7"/>
    </row>
    <row r="56562" spans="7:7" x14ac:dyDescent="0.25">
      <c r="G56562" s="7"/>
    </row>
    <row r="56563" spans="7:7" x14ac:dyDescent="0.25">
      <c r="G56563" s="7"/>
    </row>
    <row r="56564" spans="7:7" x14ac:dyDescent="0.25">
      <c r="G56564" s="7"/>
    </row>
    <row r="56565" spans="7:7" x14ac:dyDescent="0.25">
      <c r="G56565" s="7"/>
    </row>
    <row r="56566" spans="7:7" x14ac:dyDescent="0.25">
      <c r="G56566" s="7"/>
    </row>
    <row r="56567" spans="7:7" x14ac:dyDescent="0.25">
      <c r="G56567" s="7"/>
    </row>
    <row r="56568" spans="7:7" x14ac:dyDescent="0.25">
      <c r="G56568" s="7"/>
    </row>
    <row r="56569" spans="7:7" x14ac:dyDescent="0.25">
      <c r="G56569" s="7"/>
    </row>
    <row r="56570" spans="7:7" x14ac:dyDescent="0.25">
      <c r="G56570" s="7"/>
    </row>
    <row r="56571" spans="7:7" x14ac:dyDescent="0.25">
      <c r="G56571" s="7"/>
    </row>
    <row r="56572" spans="7:7" x14ac:dyDescent="0.25">
      <c r="G56572" s="7"/>
    </row>
    <row r="56573" spans="7:7" x14ac:dyDescent="0.25">
      <c r="G56573" s="7"/>
    </row>
    <row r="56574" spans="7:7" x14ac:dyDescent="0.25">
      <c r="G56574" s="7"/>
    </row>
    <row r="56575" spans="7:7" x14ac:dyDescent="0.25">
      <c r="G56575" s="7"/>
    </row>
    <row r="56576" spans="7:7" x14ac:dyDescent="0.25">
      <c r="G56576" s="7"/>
    </row>
    <row r="56577" spans="7:7" x14ac:dyDescent="0.25">
      <c r="G56577" s="7"/>
    </row>
    <row r="56578" spans="7:7" x14ac:dyDescent="0.25">
      <c r="G56578" s="7"/>
    </row>
    <row r="56579" spans="7:7" x14ac:dyDescent="0.25">
      <c r="G56579" s="7"/>
    </row>
    <row r="56580" spans="7:7" x14ac:dyDescent="0.25">
      <c r="G56580" s="7"/>
    </row>
    <row r="56581" spans="7:7" x14ac:dyDescent="0.25">
      <c r="G56581" s="7"/>
    </row>
    <row r="56582" spans="7:7" x14ac:dyDescent="0.25">
      <c r="G56582" s="7"/>
    </row>
    <row r="56583" spans="7:7" x14ac:dyDescent="0.25">
      <c r="G56583" s="7"/>
    </row>
    <row r="56584" spans="7:7" x14ac:dyDescent="0.25">
      <c r="G56584" s="7"/>
    </row>
    <row r="56585" spans="7:7" x14ac:dyDescent="0.25">
      <c r="G56585" s="7"/>
    </row>
    <row r="56586" spans="7:7" x14ac:dyDescent="0.25">
      <c r="G56586" s="7"/>
    </row>
    <row r="56587" spans="7:7" x14ac:dyDescent="0.25">
      <c r="G56587" s="7"/>
    </row>
    <row r="56588" spans="7:7" x14ac:dyDescent="0.25">
      <c r="G56588" s="7"/>
    </row>
    <row r="56589" spans="7:7" x14ac:dyDescent="0.25">
      <c r="G56589" s="7"/>
    </row>
    <row r="56590" spans="7:7" x14ac:dyDescent="0.25">
      <c r="G56590" s="7"/>
    </row>
    <row r="56591" spans="7:7" x14ac:dyDescent="0.25">
      <c r="G56591" s="7"/>
    </row>
    <row r="56592" spans="7:7" x14ac:dyDescent="0.25">
      <c r="G56592" s="7"/>
    </row>
    <row r="56593" spans="7:7" x14ac:dyDescent="0.25">
      <c r="G56593" s="7"/>
    </row>
    <row r="56594" spans="7:7" x14ac:dyDescent="0.25">
      <c r="G56594" s="7"/>
    </row>
    <row r="56595" spans="7:7" x14ac:dyDescent="0.25">
      <c r="G56595" s="7"/>
    </row>
    <row r="56596" spans="7:7" x14ac:dyDescent="0.25">
      <c r="G56596" s="7"/>
    </row>
    <row r="56597" spans="7:7" x14ac:dyDescent="0.25">
      <c r="G56597" s="7"/>
    </row>
    <row r="56598" spans="7:7" x14ac:dyDescent="0.25">
      <c r="G56598" s="7"/>
    </row>
    <row r="56599" spans="7:7" x14ac:dyDescent="0.25">
      <c r="G56599" s="7"/>
    </row>
    <row r="56600" spans="7:7" x14ac:dyDescent="0.25">
      <c r="G56600" s="7"/>
    </row>
    <row r="56601" spans="7:7" x14ac:dyDescent="0.25">
      <c r="G56601" s="7"/>
    </row>
    <row r="56602" spans="7:7" x14ac:dyDescent="0.25">
      <c r="G56602" s="7"/>
    </row>
    <row r="56603" spans="7:7" x14ac:dyDescent="0.25">
      <c r="G56603" s="7"/>
    </row>
    <row r="56604" spans="7:7" x14ac:dyDescent="0.25">
      <c r="G56604" s="7"/>
    </row>
    <row r="56605" spans="7:7" x14ac:dyDescent="0.25">
      <c r="G56605" s="7"/>
    </row>
    <row r="56606" spans="7:7" x14ac:dyDescent="0.25">
      <c r="G56606" s="7"/>
    </row>
    <row r="56607" spans="7:7" x14ac:dyDescent="0.25">
      <c r="G56607" s="7"/>
    </row>
    <row r="56608" spans="7:7" x14ac:dyDescent="0.25">
      <c r="G56608" s="7"/>
    </row>
    <row r="56609" spans="7:7" x14ac:dyDescent="0.25">
      <c r="G56609" s="7"/>
    </row>
    <row r="56610" spans="7:7" x14ac:dyDescent="0.25">
      <c r="G56610" s="7"/>
    </row>
    <row r="56611" spans="7:7" x14ac:dyDescent="0.25">
      <c r="G56611" s="7"/>
    </row>
    <row r="56612" spans="7:7" x14ac:dyDescent="0.25">
      <c r="G56612" s="7"/>
    </row>
    <row r="56613" spans="7:7" x14ac:dyDescent="0.25">
      <c r="G56613" s="7"/>
    </row>
    <row r="56614" spans="7:7" x14ac:dyDescent="0.25">
      <c r="G56614" s="7"/>
    </row>
    <row r="56615" spans="7:7" x14ac:dyDescent="0.25">
      <c r="G56615" s="7"/>
    </row>
    <row r="56616" spans="7:7" x14ac:dyDescent="0.25">
      <c r="G56616" s="7"/>
    </row>
    <row r="56617" spans="7:7" x14ac:dyDescent="0.25">
      <c r="G56617" s="7"/>
    </row>
    <row r="56618" spans="7:7" x14ac:dyDescent="0.25">
      <c r="G56618" s="7"/>
    </row>
    <row r="56619" spans="7:7" x14ac:dyDescent="0.25">
      <c r="G56619" s="7"/>
    </row>
    <row r="56620" spans="7:7" x14ac:dyDescent="0.25">
      <c r="G56620" s="7"/>
    </row>
    <row r="56621" spans="7:7" x14ac:dyDescent="0.25">
      <c r="G56621" s="7"/>
    </row>
    <row r="56622" spans="7:7" x14ac:dyDescent="0.25">
      <c r="G56622" s="7"/>
    </row>
    <row r="56623" spans="7:7" x14ac:dyDescent="0.25">
      <c r="G56623" s="7"/>
    </row>
    <row r="56624" spans="7:7" x14ac:dyDescent="0.25">
      <c r="G56624" s="7"/>
    </row>
    <row r="56625" spans="7:7" x14ac:dyDescent="0.25">
      <c r="G56625" s="7"/>
    </row>
    <row r="56626" spans="7:7" x14ac:dyDescent="0.25">
      <c r="G56626" s="7"/>
    </row>
    <row r="56627" spans="7:7" x14ac:dyDescent="0.25">
      <c r="G56627" s="7"/>
    </row>
    <row r="56628" spans="7:7" x14ac:dyDescent="0.25">
      <c r="G56628" s="7"/>
    </row>
    <row r="56629" spans="7:7" x14ac:dyDescent="0.25">
      <c r="G56629" s="7"/>
    </row>
    <row r="56630" spans="7:7" x14ac:dyDescent="0.25">
      <c r="G56630" s="7"/>
    </row>
    <row r="56631" spans="7:7" x14ac:dyDescent="0.25">
      <c r="G56631" s="7"/>
    </row>
    <row r="56632" spans="7:7" x14ac:dyDescent="0.25">
      <c r="G56632" s="7"/>
    </row>
    <row r="56633" spans="7:7" x14ac:dyDescent="0.25">
      <c r="G56633" s="7"/>
    </row>
    <row r="56634" spans="7:7" x14ac:dyDescent="0.25">
      <c r="G56634" s="7"/>
    </row>
    <row r="56635" spans="7:7" x14ac:dyDescent="0.25">
      <c r="G56635" s="7"/>
    </row>
    <row r="56636" spans="7:7" x14ac:dyDescent="0.25">
      <c r="G56636" s="7"/>
    </row>
    <row r="56637" spans="7:7" x14ac:dyDescent="0.25">
      <c r="G56637" s="7"/>
    </row>
    <row r="56638" spans="7:7" x14ac:dyDescent="0.25">
      <c r="G56638" s="7"/>
    </row>
    <row r="56639" spans="7:7" x14ac:dyDescent="0.25">
      <c r="G56639" s="7"/>
    </row>
    <row r="56640" spans="7:7" x14ac:dyDescent="0.25">
      <c r="G56640" s="7"/>
    </row>
    <row r="56641" spans="7:7" x14ac:dyDescent="0.25">
      <c r="G56641" s="7"/>
    </row>
    <row r="56642" spans="7:7" x14ac:dyDescent="0.25">
      <c r="G56642" s="7"/>
    </row>
    <row r="56643" spans="7:7" x14ac:dyDescent="0.25">
      <c r="G56643" s="7"/>
    </row>
    <row r="56644" spans="7:7" x14ac:dyDescent="0.25">
      <c r="G56644" s="7"/>
    </row>
    <row r="56645" spans="7:7" x14ac:dyDescent="0.25">
      <c r="G56645" s="7"/>
    </row>
    <row r="56646" spans="7:7" x14ac:dyDescent="0.25">
      <c r="G56646" s="7"/>
    </row>
    <row r="56647" spans="7:7" x14ac:dyDescent="0.25">
      <c r="G56647" s="7"/>
    </row>
    <row r="56648" spans="7:7" x14ac:dyDescent="0.25">
      <c r="G56648" s="7"/>
    </row>
    <row r="56649" spans="7:7" x14ac:dyDescent="0.25">
      <c r="G56649" s="7"/>
    </row>
    <row r="56650" spans="7:7" x14ac:dyDescent="0.25">
      <c r="G56650" s="7"/>
    </row>
    <row r="56651" spans="7:7" x14ac:dyDescent="0.25">
      <c r="G56651" s="7"/>
    </row>
    <row r="56652" spans="7:7" x14ac:dyDescent="0.25">
      <c r="G56652" s="7"/>
    </row>
    <row r="56653" spans="7:7" x14ac:dyDescent="0.25">
      <c r="G56653" s="7"/>
    </row>
    <row r="56654" spans="7:7" x14ac:dyDescent="0.25">
      <c r="G56654" s="7"/>
    </row>
    <row r="56655" spans="7:7" x14ac:dyDescent="0.25">
      <c r="G56655" s="7"/>
    </row>
    <row r="56656" spans="7:7" x14ac:dyDescent="0.25">
      <c r="G56656" s="7"/>
    </row>
    <row r="56657" spans="7:7" x14ac:dyDescent="0.25">
      <c r="G56657" s="7"/>
    </row>
    <row r="56658" spans="7:7" x14ac:dyDescent="0.25">
      <c r="G56658" s="7"/>
    </row>
    <row r="56659" spans="7:7" x14ac:dyDescent="0.25">
      <c r="G56659" s="7"/>
    </row>
    <row r="56660" spans="7:7" x14ac:dyDescent="0.25">
      <c r="G56660" s="7"/>
    </row>
    <row r="56661" spans="7:7" x14ac:dyDescent="0.25">
      <c r="G56661" s="7"/>
    </row>
    <row r="56662" spans="7:7" x14ac:dyDescent="0.25">
      <c r="G56662" s="7"/>
    </row>
    <row r="56663" spans="7:7" x14ac:dyDescent="0.25">
      <c r="G56663" s="7"/>
    </row>
    <row r="56664" spans="7:7" x14ac:dyDescent="0.25">
      <c r="G56664" s="7"/>
    </row>
    <row r="56665" spans="7:7" x14ac:dyDescent="0.25">
      <c r="G56665" s="7"/>
    </row>
    <row r="56666" spans="7:7" x14ac:dyDescent="0.25">
      <c r="G56666" s="7"/>
    </row>
    <row r="56667" spans="7:7" x14ac:dyDescent="0.25">
      <c r="G56667" s="7"/>
    </row>
    <row r="56668" spans="7:7" x14ac:dyDescent="0.25">
      <c r="G56668" s="7"/>
    </row>
    <row r="56669" spans="7:7" x14ac:dyDescent="0.25">
      <c r="G56669" s="7"/>
    </row>
    <row r="56670" spans="7:7" x14ac:dyDescent="0.25">
      <c r="G56670" s="7"/>
    </row>
    <row r="56671" spans="7:7" x14ac:dyDescent="0.25">
      <c r="G56671" s="7"/>
    </row>
    <row r="56672" spans="7:7" x14ac:dyDescent="0.25">
      <c r="G56672" s="7"/>
    </row>
    <row r="56673" spans="7:7" x14ac:dyDescent="0.25">
      <c r="G56673" s="7"/>
    </row>
    <row r="56674" spans="7:7" x14ac:dyDescent="0.25">
      <c r="G56674" s="7"/>
    </row>
    <row r="56675" spans="7:7" x14ac:dyDescent="0.25">
      <c r="G56675" s="7"/>
    </row>
    <row r="56676" spans="7:7" x14ac:dyDescent="0.25">
      <c r="G56676" s="7"/>
    </row>
    <row r="56677" spans="7:7" x14ac:dyDescent="0.25">
      <c r="G56677" s="7"/>
    </row>
    <row r="56678" spans="7:7" x14ac:dyDescent="0.25">
      <c r="G56678" s="7"/>
    </row>
    <row r="56679" spans="7:7" x14ac:dyDescent="0.25">
      <c r="G56679" s="7"/>
    </row>
    <row r="56680" spans="7:7" x14ac:dyDescent="0.25">
      <c r="G56680" s="7"/>
    </row>
    <row r="56681" spans="7:7" x14ac:dyDescent="0.25">
      <c r="G56681" s="7"/>
    </row>
    <row r="56682" spans="7:7" x14ac:dyDescent="0.25">
      <c r="G56682" s="7"/>
    </row>
    <row r="56683" spans="7:7" x14ac:dyDescent="0.25">
      <c r="G56683" s="7"/>
    </row>
    <row r="56684" spans="7:7" x14ac:dyDescent="0.25">
      <c r="G56684" s="7"/>
    </row>
    <row r="56685" spans="7:7" x14ac:dyDescent="0.25">
      <c r="G56685" s="7"/>
    </row>
    <row r="56686" spans="7:7" x14ac:dyDescent="0.25">
      <c r="G56686" s="7"/>
    </row>
    <row r="56687" spans="7:7" x14ac:dyDescent="0.25">
      <c r="G56687" s="7"/>
    </row>
    <row r="56688" spans="7:7" x14ac:dyDescent="0.25">
      <c r="G56688" s="7"/>
    </row>
    <row r="56689" spans="7:7" x14ac:dyDescent="0.25">
      <c r="G56689" s="7"/>
    </row>
    <row r="56690" spans="7:7" x14ac:dyDescent="0.25">
      <c r="G56690" s="7"/>
    </row>
    <row r="56691" spans="7:7" x14ac:dyDescent="0.25">
      <c r="G56691" s="7"/>
    </row>
    <row r="56692" spans="7:7" x14ac:dyDescent="0.25">
      <c r="G56692" s="7"/>
    </row>
    <row r="56693" spans="7:7" x14ac:dyDescent="0.25">
      <c r="G56693" s="7"/>
    </row>
    <row r="56694" spans="7:7" x14ac:dyDescent="0.25">
      <c r="G56694" s="7"/>
    </row>
    <row r="56695" spans="7:7" x14ac:dyDescent="0.25">
      <c r="G56695" s="7"/>
    </row>
    <row r="56696" spans="7:7" x14ac:dyDescent="0.25">
      <c r="G56696" s="7"/>
    </row>
    <row r="56697" spans="7:7" x14ac:dyDescent="0.25">
      <c r="G56697" s="7"/>
    </row>
    <row r="56698" spans="7:7" x14ac:dyDescent="0.25">
      <c r="G56698" s="7"/>
    </row>
    <row r="56699" spans="7:7" x14ac:dyDescent="0.25">
      <c r="G56699" s="7"/>
    </row>
    <row r="56700" spans="7:7" x14ac:dyDescent="0.25">
      <c r="G56700" s="7"/>
    </row>
    <row r="56701" spans="7:7" x14ac:dyDescent="0.25">
      <c r="G56701" s="7"/>
    </row>
    <row r="56702" spans="7:7" x14ac:dyDescent="0.25">
      <c r="G56702" s="7"/>
    </row>
    <row r="56703" spans="7:7" x14ac:dyDescent="0.25">
      <c r="G56703" s="7"/>
    </row>
    <row r="56704" spans="7:7" x14ac:dyDescent="0.25">
      <c r="G56704" s="7"/>
    </row>
    <row r="56705" spans="7:7" x14ac:dyDescent="0.25">
      <c r="G56705" s="7"/>
    </row>
    <row r="56706" spans="7:7" x14ac:dyDescent="0.25">
      <c r="G56706" s="7"/>
    </row>
    <row r="56707" spans="7:7" x14ac:dyDescent="0.25">
      <c r="G56707" s="7"/>
    </row>
    <row r="56708" spans="7:7" x14ac:dyDescent="0.25">
      <c r="G56708" s="7"/>
    </row>
    <row r="56709" spans="7:7" x14ac:dyDescent="0.25">
      <c r="G56709" s="7"/>
    </row>
    <row r="56710" spans="7:7" x14ac:dyDescent="0.25">
      <c r="G56710" s="7"/>
    </row>
    <row r="56711" spans="7:7" x14ac:dyDescent="0.25">
      <c r="G56711" s="7"/>
    </row>
    <row r="56712" spans="7:7" x14ac:dyDescent="0.25">
      <c r="G56712" s="7"/>
    </row>
    <row r="56713" spans="7:7" x14ac:dyDescent="0.25">
      <c r="G56713" s="7"/>
    </row>
    <row r="56714" spans="7:7" x14ac:dyDescent="0.25">
      <c r="G56714" s="7"/>
    </row>
    <row r="56715" spans="7:7" x14ac:dyDescent="0.25">
      <c r="G56715" s="7"/>
    </row>
    <row r="56716" spans="7:7" x14ac:dyDescent="0.25">
      <c r="G56716" s="7"/>
    </row>
    <row r="56717" spans="7:7" x14ac:dyDescent="0.25">
      <c r="G56717" s="7"/>
    </row>
    <row r="56718" spans="7:7" x14ac:dyDescent="0.25">
      <c r="G56718" s="7"/>
    </row>
    <row r="56719" spans="7:7" x14ac:dyDescent="0.25">
      <c r="G56719" s="7"/>
    </row>
    <row r="56720" spans="7:7" x14ac:dyDescent="0.25">
      <c r="G56720" s="7"/>
    </row>
    <row r="56721" spans="7:7" x14ac:dyDescent="0.25">
      <c r="G56721" s="7"/>
    </row>
    <row r="56722" spans="7:7" x14ac:dyDescent="0.25">
      <c r="G56722" s="7"/>
    </row>
    <row r="56723" spans="7:7" x14ac:dyDescent="0.25">
      <c r="G56723" s="7"/>
    </row>
    <row r="56724" spans="7:7" x14ac:dyDescent="0.25">
      <c r="G56724" s="7"/>
    </row>
    <row r="56725" spans="7:7" x14ac:dyDescent="0.25">
      <c r="G56725" s="7"/>
    </row>
    <row r="56726" spans="7:7" x14ac:dyDescent="0.25">
      <c r="G56726" s="7"/>
    </row>
    <row r="56727" spans="7:7" x14ac:dyDescent="0.25">
      <c r="G56727" s="7"/>
    </row>
    <row r="56728" spans="7:7" x14ac:dyDescent="0.25">
      <c r="G56728" s="7"/>
    </row>
    <row r="56729" spans="7:7" x14ac:dyDescent="0.25">
      <c r="G56729" s="7"/>
    </row>
    <row r="56730" spans="7:7" x14ac:dyDescent="0.25">
      <c r="G56730" s="7"/>
    </row>
    <row r="56731" spans="7:7" x14ac:dyDescent="0.25">
      <c r="G56731" s="7"/>
    </row>
    <row r="56732" spans="7:7" x14ac:dyDescent="0.25">
      <c r="G56732" s="7"/>
    </row>
    <row r="56733" spans="7:7" x14ac:dyDescent="0.25">
      <c r="G56733" s="7"/>
    </row>
    <row r="56734" spans="7:7" x14ac:dyDescent="0.25">
      <c r="G56734" s="7"/>
    </row>
    <row r="56735" spans="7:7" x14ac:dyDescent="0.25">
      <c r="G56735" s="7"/>
    </row>
    <row r="56736" spans="7:7" x14ac:dyDescent="0.25">
      <c r="G56736" s="7"/>
    </row>
    <row r="56737" spans="7:7" x14ac:dyDescent="0.25">
      <c r="G56737" s="7"/>
    </row>
    <row r="56738" spans="7:7" x14ac:dyDescent="0.25">
      <c r="G56738" s="7"/>
    </row>
    <row r="56739" spans="7:7" x14ac:dyDescent="0.25">
      <c r="G56739" s="7"/>
    </row>
    <row r="56740" spans="7:7" x14ac:dyDescent="0.25">
      <c r="G56740" s="7"/>
    </row>
    <row r="56741" spans="7:7" x14ac:dyDescent="0.25">
      <c r="G56741" s="7"/>
    </row>
    <row r="56742" spans="7:7" x14ac:dyDescent="0.25">
      <c r="G56742" s="7"/>
    </row>
    <row r="56743" spans="7:7" x14ac:dyDescent="0.25">
      <c r="G56743" s="7"/>
    </row>
    <row r="56744" spans="7:7" x14ac:dyDescent="0.25">
      <c r="G56744" s="7"/>
    </row>
    <row r="56745" spans="7:7" x14ac:dyDescent="0.25">
      <c r="G56745" s="7"/>
    </row>
    <row r="56746" spans="7:7" x14ac:dyDescent="0.25">
      <c r="G56746" s="7"/>
    </row>
    <row r="56747" spans="7:7" x14ac:dyDescent="0.25">
      <c r="G56747" s="7"/>
    </row>
    <row r="56748" spans="7:7" x14ac:dyDescent="0.25">
      <c r="G56748" s="7"/>
    </row>
    <row r="56749" spans="7:7" x14ac:dyDescent="0.25">
      <c r="G56749" s="7"/>
    </row>
    <row r="56750" spans="7:7" x14ac:dyDescent="0.25">
      <c r="G56750" s="7"/>
    </row>
    <row r="56751" spans="7:7" x14ac:dyDescent="0.25">
      <c r="G56751" s="7"/>
    </row>
    <row r="56752" spans="7:7" x14ac:dyDescent="0.25">
      <c r="G56752" s="7"/>
    </row>
    <row r="56753" spans="7:7" x14ac:dyDescent="0.25">
      <c r="G56753" s="7"/>
    </row>
    <row r="56754" spans="7:7" x14ac:dyDescent="0.25">
      <c r="G56754" s="7"/>
    </row>
    <row r="56755" spans="7:7" x14ac:dyDescent="0.25">
      <c r="G56755" s="7"/>
    </row>
    <row r="56756" spans="7:7" x14ac:dyDescent="0.25">
      <c r="G56756" s="7"/>
    </row>
    <row r="56757" spans="7:7" x14ac:dyDescent="0.25">
      <c r="G56757" s="7"/>
    </row>
    <row r="56758" spans="7:7" x14ac:dyDescent="0.25">
      <c r="G56758" s="7"/>
    </row>
    <row r="56759" spans="7:7" x14ac:dyDescent="0.25">
      <c r="G56759" s="7"/>
    </row>
    <row r="56760" spans="7:7" x14ac:dyDescent="0.25">
      <c r="G56760" s="7"/>
    </row>
    <row r="56761" spans="7:7" x14ac:dyDescent="0.25">
      <c r="G56761" s="7"/>
    </row>
    <row r="56762" spans="7:7" x14ac:dyDescent="0.25">
      <c r="G56762" s="7"/>
    </row>
    <row r="56763" spans="7:7" x14ac:dyDescent="0.25">
      <c r="G56763" s="7"/>
    </row>
    <row r="56764" spans="7:7" x14ac:dyDescent="0.25">
      <c r="G56764" s="7"/>
    </row>
    <row r="56765" spans="7:7" x14ac:dyDescent="0.25">
      <c r="G56765" s="7"/>
    </row>
    <row r="56766" spans="7:7" x14ac:dyDescent="0.25">
      <c r="G56766" s="7"/>
    </row>
    <row r="56767" spans="7:7" x14ac:dyDescent="0.25">
      <c r="G56767" s="7"/>
    </row>
    <row r="56768" spans="7:7" x14ac:dyDescent="0.25">
      <c r="G56768" s="7"/>
    </row>
    <row r="56769" spans="7:7" x14ac:dyDescent="0.25">
      <c r="G56769" s="7"/>
    </row>
    <row r="56770" spans="7:7" x14ac:dyDescent="0.25">
      <c r="G56770" s="7"/>
    </row>
    <row r="56771" spans="7:7" x14ac:dyDescent="0.25">
      <c r="G56771" s="7"/>
    </row>
    <row r="56772" spans="7:7" x14ac:dyDescent="0.25">
      <c r="G56772" s="7"/>
    </row>
    <row r="56773" spans="7:7" x14ac:dyDescent="0.25">
      <c r="G56773" s="7"/>
    </row>
    <row r="56774" spans="7:7" x14ac:dyDescent="0.25">
      <c r="G56774" s="7"/>
    </row>
    <row r="56775" spans="7:7" x14ac:dyDescent="0.25">
      <c r="G56775" s="7"/>
    </row>
    <row r="56776" spans="7:7" x14ac:dyDescent="0.25">
      <c r="G56776" s="7"/>
    </row>
    <row r="56777" spans="7:7" x14ac:dyDescent="0.25">
      <c r="G56777" s="7"/>
    </row>
    <row r="56778" spans="7:7" x14ac:dyDescent="0.25">
      <c r="G56778" s="7"/>
    </row>
    <row r="56779" spans="7:7" x14ac:dyDescent="0.25">
      <c r="G56779" s="7"/>
    </row>
    <row r="56780" spans="7:7" x14ac:dyDescent="0.25">
      <c r="G56780" s="7"/>
    </row>
    <row r="56781" spans="7:7" x14ac:dyDescent="0.25">
      <c r="G56781" s="7"/>
    </row>
    <row r="56782" spans="7:7" x14ac:dyDescent="0.25">
      <c r="G56782" s="7"/>
    </row>
    <row r="56783" spans="7:7" x14ac:dyDescent="0.25">
      <c r="G56783" s="7"/>
    </row>
    <row r="56784" spans="7:7" x14ac:dyDescent="0.25">
      <c r="G56784" s="7"/>
    </row>
    <row r="56785" spans="7:7" x14ac:dyDescent="0.25">
      <c r="G56785" s="7"/>
    </row>
    <row r="56786" spans="7:7" x14ac:dyDescent="0.25">
      <c r="G56786" s="7"/>
    </row>
    <row r="56787" spans="7:7" x14ac:dyDescent="0.25">
      <c r="G56787" s="7"/>
    </row>
    <row r="56788" spans="7:7" x14ac:dyDescent="0.25">
      <c r="G56788" s="7"/>
    </row>
    <row r="56789" spans="7:7" x14ac:dyDescent="0.25">
      <c r="G56789" s="7"/>
    </row>
    <row r="56790" spans="7:7" x14ac:dyDescent="0.25">
      <c r="G56790" s="7"/>
    </row>
    <row r="56791" spans="7:7" x14ac:dyDescent="0.25">
      <c r="G56791" s="7"/>
    </row>
    <row r="56792" spans="7:7" x14ac:dyDescent="0.25">
      <c r="G56792" s="7"/>
    </row>
    <row r="56793" spans="7:7" x14ac:dyDescent="0.25">
      <c r="G56793" s="7"/>
    </row>
    <row r="56794" spans="7:7" x14ac:dyDescent="0.25">
      <c r="G56794" s="7"/>
    </row>
    <row r="56795" spans="7:7" x14ac:dyDescent="0.25">
      <c r="G56795" s="7"/>
    </row>
    <row r="56796" spans="7:7" x14ac:dyDescent="0.25">
      <c r="G56796" s="7"/>
    </row>
    <row r="56797" spans="7:7" x14ac:dyDescent="0.25">
      <c r="G56797" s="7"/>
    </row>
    <row r="56798" spans="7:7" x14ac:dyDescent="0.25">
      <c r="G56798" s="7"/>
    </row>
    <row r="56799" spans="7:7" x14ac:dyDescent="0.25">
      <c r="G56799" s="7"/>
    </row>
    <row r="56800" spans="7:7" x14ac:dyDescent="0.25">
      <c r="G56800" s="7"/>
    </row>
    <row r="56801" spans="7:7" x14ac:dyDescent="0.25">
      <c r="G56801" s="7"/>
    </row>
    <row r="56802" spans="7:7" x14ac:dyDescent="0.25">
      <c r="G56802" s="7"/>
    </row>
    <row r="56803" spans="7:7" x14ac:dyDescent="0.25">
      <c r="G56803" s="7"/>
    </row>
    <row r="56804" spans="7:7" x14ac:dyDescent="0.25">
      <c r="G56804" s="7"/>
    </row>
    <row r="56805" spans="7:7" x14ac:dyDescent="0.25">
      <c r="G56805" s="7"/>
    </row>
    <row r="56806" spans="7:7" x14ac:dyDescent="0.25">
      <c r="G56806" s="7"/>
    </row>
    <row r="56807" spans="7:7" x14ac:dyDescent="0.25">
      <c r="G56807" s="7"/>
    </row>
    <row r="56808" spans="7:7" x14ac:dyDescent="0.25">
      <c r="G56808" s="7"/>
    </row>
    <row r="56809" spans="7:7" x14ac:dyDescent="0.25">
      <c r="G56809" s="7"/>
    </row>
    <row r="56810" spans="7:7" x14ac:dyDescent="0.25">
      <c r="G56810" s="7"/>
    </row>
    <row r="56811" spans="7:7" x14ac:dyDescent="0.25">
      <c r="G56811" s="7"/>
    </row>
    <row r="56812" spans="7:7" x14ac:dyDescent="0.25">
      <c r="G56812" s="7"/>
    </row>
    <row r="56813" spans="7:7" x14ac:dyDescent="0.25">
      <c r="G56813" s="7"/>
    </row>
    <row r="56814" spans="7:7" x14ac:dyDescent="0.25">
      <c r="G56814" s="7"/>
    </row>
    <row r="56815" spans="7:7" x14ac:dyDescent="0.25">
      <c r="G56815" s="7"/>
    </row>
    <row r="56816" spans="7:7" x14ac:dyDescent="0.25">
      <c r="G56816" s="7"/>
    </row>
    <row r="56817" spans="7:7" x14ac:dyDescent="0.25">
      <c r="G56817" s="7"/>
    </row>
    <row r="56818" spans="7:7" x14ac:dyDescent="0.25">
      <c r="G56818" s="7"/>
    </row>
    <row r="56819" spans="7:7" x14ac:dyDescent="0.25">
      <c r="G56819" s="7"/>
    </row>
    <row r="56820" spans="7:7" x14ac:dyDescent="0.25">
      <c r="G56820" s="7"/>
    </row>
    <row r="56821" spans="7:7" x14ac:dyDescent="0.25">
      <c r="G56821" s="7"/>
    </row>
    <row r="56822" spans="7:7" x14ac:dyDescent="0.25">
      <c r="G56822" s="7"/>
    </row>
    <row r="56823" spans="7:7" x14ac:dyDescent="0.25">
      <c r="G56823" s="7"/>
    </row>
    <row r="56824" spans="7:7" x14ac:dyDescent="0.25">
      <c r="G56824" s="7"/>
    </row>
    <row r="56825" spans="7:7" x14ac:dyDescent="0.25">
      <c r="G56825" s="7"/>
    </row>
    <row r="56826" spans="7:7" x14ac:dyDescent="0.25">
      <c r="G56826" s="7"/>
    </row>
    <row r="56827" spans="7:7" x14ac:dyDescent="0.25">
      <c r="G56827" s="7"/>
    </row>
    <row r="56828" spans="7:7" x14ac:dyDescent="0.25">
      <c r="G56828" s="7"/>
    </row>
    <row r="56829" spans="7:7" x14ac:dyDescent="0.25">
      <c r="G56829" s="7"/>
    </row>
    <row r="56830" spans="7:7" x14ac:dyDescent="0.25">
      <c r="G56830" s="7"/>
    </row>
    <row r="56831" spans="7:7" x14ac:dyDescent="0.25">
      <c r="G56831" s="7"/>
    </row>
    <row r="56832" spans="7:7" x14ac:dyDescent="0.25">
      <c r="G56832" s="7"/>
    </row>
    <row r="56833" spans="7:7" x14ac:dyDescent="0.25">
      <c r="G56833" s="7"/>
    </row>
    <row r="56834" spans="7:7" x14ac:dyDescent="0.25">
      <c r="G56834" s="7"/>
    </row>
    <row r="56835" spans="7:7" x14ac:dyDescent="0.25">
      <c r="G56835" s="7"/>
    </row>
    <row r="56836" spans="7:7" x14ac:dyDescent="0.25">
      <c r="G56836" s="7"/>
    </row>
    <row r="56837" spans="7:7" x14ac:dyDescent="0.25">
      <c r="G56837" s="7"/>
    </row>
    <row r="56838" spans="7:7" x14ac:dyDescent="0.25">
      <c r="G56838" s="7"/>
    </row>
    <row r="56839" spans="7:7" x14ac:dyDescent="0.25">
      <c r="G56839" s="7"/>
    </row>
    <row r="56840" spans="7:7" x14ac:dyDescent="0.25">
      <c r="G56840" s="7"/>
    </row>
    <row r="56841" spans="7:7" x14ac:dyDescent="0.25">
      <c r="G56841" s="7"/>
    </row>
    <row r="56842" spans="7:7" x14ac:dyDescent="0.25">
      <c r="G56842" s="7"/>
    </row>
    <row r="56843" spans="7:7" x14ac:dyDescent="0.25">
      <c r="G56843" s="7"/>
    </row>
    <row r="56844" spans="7:7" x14ac:dyDescent="0.25">
      <c r="G56844" s="7"/>
    </row>
    <row r="56845" spans="7:7" x14ac:dyDescent="0.25">
      <c r="G56845" s="7"/>
    </row>
    <row r="56846" spans="7:7" x14ac:dyDescent="0.25">
      <c r="G56846" s="7"/>
    </row>
    <row r="56847" spans="7:7" x14ac:dyDescent="0.25">
      <c r="G56847" s="7"/>
    </row>
    <row r="56848" spans="7:7" x14ac:dyDescent="0.25">
      <c r="G56848" s="7"/>
    </row>
    <row r="56849" spans="7:7" x14ac:dyDescent="0.25">
      <c r="G56849" s="7"/>
    </row>
    <row r="56850" spans="7:7" x14ac:dyDescent="0.25">
      <c r="G56850" s="7"/>
    </row>
    <row r="56851" spans="7:7" x14ac:dyDescent="0.25">
      <c r="G56851" s="7"/>
    </row>
    <row r="56852" spans="7:7" x14ac:dyDescent="0.25">
      <c r="G56852" s="7"/>
    </row>
    <row r="56853" spans="7:7" x14ac:dyDescent="0.25">
      <c r="G56853" s="7"/>
    </row>
    <row r="56854" spans="7:7" x14ac:dyDescent="0.25">
      <c r="G56854" s="7"/>
    </row>
    <row r="56855" spans="7:7" x14ac:dyDescent="0.25">
      <c r="G56855" s="7"/>
    </row>
    <row r="56856" spans="7:7" x14ac:dyDescent="0.25">
      <c r="G56856" s="7"/>
    </row>
    <row r="56857" spans="7:7" x14ac:dyDescent="0.25">
      <c r="G56857" s="7"/>
    </row>
    <row r="56858" spans="7:7" x14ac:dyDescent="0.25">
      <c r="G56858" s="7"/>
    </row>
    <row r="56859" spans="7:7" x14ac:dyDescent="0.25">
      <c r="G56859" s="7"/>
    </row>
    <row r="56860" spans="7:7" x14ac:dyDescent="0.25">
      <c r="G56860" s="7"/>
    </row>
    <row r="56861" spans="7:7" x14ac:dyDescent="0.25">
      <c r="G56861" s="7"/>
    </row>
    <row r="56862" spans="7:7" x14ac:dyDescent="0.25">
      <c r="G56862" s="7"/>
    </row>
    <row r="56863" spans="7:7" x14ac:dyDescent="0.25">
      <c r="G56863" s="7"/>
    </row>
    <row r="56864" spans="7:7" x14ac:dyDescent="0.25">
      <c r="G56864" s="7"/>
    </row>
    <row r="56865" spans="7:7" x14ac:dyDescent="0.25">
      <c r="G56865" s="7"/>
    </row>
    <row r="56866" spans="7:7" x14ac:dyDescent="0.25">
      <c r="G56866" s="7"/>
    </row>
    <row r="56867" spans="7:7" x14ac:dyDescent="0.25">
      <c r="G56867" s="7"/>
    </row>
    <row r="56868" spans="7:7" x14ac:dyDescent="0.25">
      <c r="G56868" s="7"/>
    </row>
    <row r="56869" spans="7:7" x14ac:dyDescent="0.25">
      <c r="G56869" s="7"/>
    </row>
    <row r="56870" spans="7:7" x14ac:dyDescent="0.25">
      <c r="G56870" s="7"/>
    </row>
    <row r="56871" spans="7:7" x14ac:dyDescent="0.25">
      <c r="G56871" s="7"/>
    </row>
    <row r="56872" spans="7:7" x14ac:dyDescent="0.25">
      <c r="G56872" s="7"/>
    </row>
    <row r="56873" spans="7:7" x14ac:dyDescent="0.25">
      <c r="G56873" s="7"/>
    </row>
    <row r="56874" spans="7:7" x14ac:dyDescent="0.25">
      <c r="G56874" s="7"/>
    </row>
    <row r="56875" spans="7:7" x14ac:dyDescent="0.25">
      <c r="G56875" s="7"/>
    </row>
    <row r="56876" spans="7:7" x14ac:dyDescent="0.25">
      <c r="G56876" s="7"/>
    </row>
    <row r="56877" spans="7:7" x14ac:dyDescent="0.25">
      <c r="G56877" s="7"/>
    </row>
    <row r="56878" spans="7:7" x14ac:dyDescent="0.25">
      <c r="G56878" s="7"/>
    </row>
    <row r="56879" spans="7:7" x14ac:dyDescent="0.25">
      <c r="G56879" s="7"/>
    </row>
    <row r="56880" spans="7:7" x14ac:dyDescent="0.25">
      <c r="G56880" s="7"/>
    </row>
    <row r="56881" spans="7:7" x14ac:dyDescent="0.25">
      <c r="G56881" s="7"/>
    </row>
    <row r="56882" spans="7:7" x14ac:dyDescent="0.25">
      <c r="G56882" s="7"/>
    </row>
    <row r="56883" spans="7:7" x14ac:dyDescent="0.25">
      <c r="G56883" s="7"/>
    </row>
    <row r="56884" spans="7:7" x14ac:dyDescent="0.25">
      <c r="G56884" s="7"/>
    </row>
    <row r="56885" spans="7:7" x14ac:dyDescent="0.25">
      <c r="G56885" s="7"/>
    </row>
    <row r="56886" spans="7:7" x14ac:dyDescent="0.25">
      <c r="G56886" s="7"/>
    </row>
    <row r="56887" spans="7:7" x14ac:dyDescent="0.25">
      <c r="G56887" s="7"/>
    </row>
    <row r="56888" spans="7:7" x14ac:dyDescent="0.25">
      <c r="G56888" s="7"/>
    </row>
    <row r="56889" spans="7:7" x14ac:dyDescent="0.25">
      <c r="G56889" s="7"/>
    </row>
    <row r="56890" spans="7:7" x14ac:dyDescent="0.25">
      <c r="G56890" s="7"/>
    </row>
    <row r="56891" spans="7:7" x14ac:dyDescent="0.25">
      <c r="G56891" s="7"/>
    </row>
    <row r="56892" spans="7:7" x14ac:dyDescent="0.25">
      <c r="G56892" s="7"/>
    </row>
    <row r="56893" spans="7:7" x14ac:dyDescent="0.25">
      <c r="G56893" s="7"/>
    </row>
    <row r="56894" spans="7:7" x14ac:dyDescent="0.25">
      <c r="G56894" s="7"/>
    </row>
    <row r="56895" spans="7:7" x14ac:dyDescent="0.25">
      <c r="G56895" s="7"/>
    </row>
    <row r="56896" spans="7:7" x14ac:dyDescent="0.25">
      <c r="G56896" s="7"/>
    </row>
    <row r="56897" spans="7:7" x14ac:dyDescent="0.25">
      <c r="G56897" s="7"/>
    </row>
    <row r="56898" spans="7:7" x14ac:dyDescent="0.25">
      <c r="G56898" s="7"/>
    </row>
    <row r="56899" spans="7:7" x14ac:dyDescent="0.25">
      <c r="G56899" s="7"/>
    </row>
    <row r="56900" spans="7:7" x14ac:dyDescent="0.25">
      <c r="G56900" s="7"/>
    </row>
    <row r="56901" spans="7:7" x14ac:dyDescent="0.25">
      <c r="G56901" s="7"/>
    </row>
    <row r="56902" spans="7:7" x14ac:dyDescent="0.25">
      <c r="G56902" s="7"/>
    </row>
    <row r="56903" spans="7:7" x14ac:dyDescent="0.25">
      <c r="G56903" s="7"/>
    </row>
    <row r="56904" spans="7:7" x14ac:dyDescent="0.25">
      <c r="G56904" s="7"/>
    </row>
    <row r="56905" spans="7:7" x14ac:dyDescent="0.25">
      <c r="G56905" s="7"/>
    </row>
    <row r="56906" spans="7:7" x14ac:dyDescent="0.25">
      <c r="G56906" s="7"/>
    </row>
    <row r="56907" spans="7:7" x14ac:dyDescent="0.25">
      <c r="G56907" s="7"/>
    </row>
    <row r="56908" spans="7:7" x14ac:dyDescent="0.25">
      <c r="G56908" s="7"/>
    </row>
    <row r="56909" spans="7:7" x14ac:dyDescent="0.25">
      <c r="G56909" s="7"/>
    </row>
    <row r="56910" spans="7:7" x14ac:dyDescent="0.25">
      <c r="G56910" s="7"/>
    </row>
    <row r="56911" spans="7:7" x14ac:dyDescent="0.25">
      <c r="G56911" s="7"/>
    </row>
    <row r="56912" spans="7:7" x14ac:dyDescent="0.25">
      <c r="G56912" s="7"/>
    </row>
    <row r="56913" spans="7:7" x14ac:dyDescent="0.25">
      <c r="G56913" s="7"/>
    </row>
    <row r="56914" spans="7:7" x14ac:dyDescent="0.25">
      <c r="G56914" s="7"/>
    </row>
    <row r="56915" spans="7:7" x14ac:dyDescent="0.25">
      <c r="G56915" s="7"/>
    </row>
    <row r="56916" spans="7:7" x14ac:dyDescent="0.25">
      <c r="G56916" s="7"/>
    </row>
    <row r="56917" spans="7:7" x14ac:dyDescent="0.25">
      <c r="G56917" s="7"/>
    </row>
    <row r="56918" spans="7:7" x14ac:dyDescent="0.25">
      <c r="G56918" s="7"/>
    </row>
    <row r="56919" spans="7:7" x14ac:dyDescent="0.25">
      <c r="G56919" s="7"/>
    </row>
    <row r="56920" spans="7:7" x14ac:dyDescent="0.25">
      <c r="G56920" s="7"/>
    </row>
    <row r="56921" spans="7:7" x14ac:dyDescent="0.25">
      <c r="G56921" s="7"/>
    </row>
    <row r="56922" spans="7:7" x14ac:dyDescent="0.25">
      <c r="G56922" s="7"/>
    </row>
    <row r="56923" spans="7:7" x14ac:dyDescent="0.25">
      <c r="G56923" s="7"/>
    </row>
    <row r="56924" spans="7:7" x14ac:dyDescent="0.25">
      <c r="G56924" s="7"/>
    </row>
    <row r="56925" spans="7:7" x14ac:dyDescent="0.25">
      <c r="G56925" s="7"/>
    </row>
    <row r="56926" spans="7:7" x14ac:dyDescent="0.25">
      <c r="G56926" s="7"/>
    </row>
    <row r="56927" spans="7:7" x14ac:dyDescent="0.25">
      <c r="G56927" s="7"/>
    </row>
    <row r="56928" spans="7:7" x14ac:dyDescent="0.25">
      <c r="G56928" s="7"/>
    </row>
    <row r="56929" spans="7:7" x14ac:dyDescent="0.25">
      <c r="G56929" s="7"/>
    </row>
    <row r="56930" spans="7:7" x14ac:dyDescent="0.25">
      <c r="G56930" s="7"/>
    </row>
    <row r="56931" spans="7:7" x14ac:dyDescent="0.25">
      <c r="G56931" s="7"/>
    </row>
    <row r="56932" spans="7:7" x14ac:dyDescent="0.25">
      <c r="G56932" s="7"/>
    </row>
    <row r="56933" spans="7:7" x14ac:dyDescent="0.25">
      <c r="G56933" s="7"/>
    </row>
    <row r="56934" spans="7:7" x14ac:dyDescent="0.25">
      <c r="G56934" s="7"/>
    </row>
    <row r="56935" spans="7:7" x14ac:dyDescent="0.25">
      <c r="G56935" s="7"/>
    </row>
    <row r="56936" spans="7:7" x14ac:dyDescent="0.25">
      <c r="G56936" s="7"/>
    </row>
    <row r="56937" spans="7:7" x14ac:dyDescent="0.25">
      <c r="G56937" s="7"/>
    </row>
    <row r="56938" spans="7:7" x14ac:dyDescent="0.25">
      <c r="G56938" s="7"/>
    </row>
    <row r="56939" spans="7:7" x14ac:dyDescent="0.25">
      <c r="G56939" s="7"/>
    </row>
    <row r="56940" spans="7:7" x14ac:dyDescent="0.25">
      <c r="G56940" s="7"/>
    </row>
    <row r="56941" spans="7:7" x14ac:dyDescent="0.25">
      <c r="G56941" s="7"/>
    </row>
    <row r="56942" spans="7:7" x14ac:dyDescent="0.25">
      <c r="G56942" s="7"/>
    </row>
    <row r="56943" spans="7:7" x14ac:dyDescent="0.25">
      <c r="G56943" s="7"/>
    </row>
    <row r="56944" spans="7:7" x14ac:dyDescent="0.25">
      <c r="G56944" s="7"/>
    </row>
    <row r="56945" spans="7:7" x14ac:dyDescent="0.25">
      <c r="G56945" s="7"/>
    </row>
    <row r="56946" spans="7:7" x14ac:dyDescent="0.25">
      <c r="G56946" s="7"/>
    </row>
    <row r="56947" spans="7:7" x14ac:dyDescent="0.25">
      <c r="G56947" s="7"/>
    </row>
    <row r="56948" spans="7:7" x14ac:dyDescent="0.25">
      <c r="G56948" s="7"/>
    </row>
    <row r="56949" spans="7:7" x14ac:dyDescent="0.25">
      <c r="G56949" s="7"/>
    </row>
    <row r="56950" spans="7:7" x14ac:dyDescent="0.25">
      <c r="G56950" s="7"/>
    </row>
    <row r="56951" spans="7:7" x14ac:dyDescent="0.25">
      <c r="G56951" s="7"/>
    </row>
    <row r="56952" spans="7:7" x14ac:dyDescent="0.25">
      <c r="G56952" s="7"/>
    </row>
    <row r="56953" spans="7:7" x14ac:dyDescent="0.25">
      <c r="G56953" s="7"/>
    </row>
    <row r="56954" spans="7:7" x14ac:dyDescent="0.25">
      <c r="G56954" s="7"/>
    </row>
    <row r="56955" spans="7:7" x14ac:dyDescent="0.25">
      <c r="G56955" s="7"/>
    </row>
    <row r="56956" spans="7:7" x14ac:dyDescent="0.25">
      <c r="G56956" s="7"/>
    </row>
    <row r="56957" spans="7:7" x14ac:dyDescent="0.25">
      <c r="G56957" s="7"/>
    </row>
    <row r="56958" spans="7:7" x14ac:dyDescent="0.25">
      <c r="G56958" s="7"/>
    </row>
    <row r="56959" spans="7:7" x14ac:dyDescent="0.25">
      <c r="G56959" s="7"/>
    </row>
    <row r="56960" spans="7:7" x14ac:dyDescent="0.25">
      <c r="G56960" s="7"/>
    </row>
    <row r="56961" spans="7:7" x14ac:dyDescent="0.25">
      <c r="G56961" s="7"/>
    </row>
    <row r="56962" spans="7:7" x14ac:dyDescent="0.25">
      <c r="G56962" s="7"/>
    </row>
    <row r="56963" spans="7:7" x14ac:dyDescent="0.25">
      <c r="G56963" s="7"/>
    </row>
    <row r="56964" spans="7:7" x14ac:dyDescent="0.25">
      <c r="G56964" s="7"/>
    </row>
    <row r="56965" spans="7:7" x14ac:dyDescent="0.25">
      <c r="G56965" s="7"/>
    </row>
    <row r="56966" spans="7:7" x14ac:dyDescent="0.25">
      <c r="G56966" s="7"/>
    </row>
    <row r="56967" spans="7:7" x14ac:dyDescent="0.25">
      <c r="G56967" s="7"/>
    </row>
    <row r="56968" spans="7:7" x14ac:dyDescent="0.25">
      <c r="G56968" s="7"/>
    </row>
    <row r="56969" spans="7:7" x14ac:dyDescent="0.25">
      <c r="G56969" s="7"/>
    </row>
    <row r="56970" spans="7:7" x14ac:dyDescent="0.25">
      <c r="G56970" s="7"/>
    </row>
    <row r="56971" spans="7:7" x14ac:dyDescent="0.25">
      <c r="G56971" s="7"/>
    </row>
    <row r="56972" spans="7:7" x14ac:dyDescent="0.25">
      <c r="G56972" s="7"/>
    </row>
    <row r="56973" spans="7:7" x14ac:dyDescent="0.25">
      <c r="G56973" s="7"/>
    </row>
    <row r="56974" spans="7:7" x14ac:dyDescent="0.25">
      <c r="G56974" s="7"/>
    </row>
    <row r="56975" spans="7:7" x14ac:dyDescent="0.25">
      <c r="G56975" s="7"/>
    </row>
    <row r="56976" spans="7:7" x14ac:dyDescent="0.25">
      <c r="G56976" s="7"/>
    </row>
    <row r="56977" spans="7:7" x14ac:dyDescent="0.25">
      <c r="G56977" s="7"/>
    </row>
    <row r="56978" spans="7:7" x14ac:dyDescent="0.25">
      <c r="G56978" s="7"/>
    </row>
    <row r="56979" spans="7:7" x14ac:dyDescent="0.25">
      <c r="G56979" s="7"/>
    </row>
    <row r="56980" spans="7:7" x14ac:dyDescent="0.25">
      <c r="G56980" s="7"/>
    </row>
    <row r="56981" spans="7:7" x14ac:dyDescent="0.25">
      <c r="G56981" s="7"/>
    </row>
    <row r="56982" spans="7:7" x14ac:dyDescent="0.25">
      <c r="G56982" s="7"/>
    </row>
    <row r="56983" spans="7:7" x14ac:dyDescent="0.25">
      <c r="G56983" s="7"/>
    </row>
    <row r="56984" spans="7:7" x14ac:dyDescent="0.25">
      <c r="G56984" s="7"/>
    </row>
    <row r="56985" spans="7:7" x14ac:dyDescent="0.25">
      <c r="G56985" s="7"/>
    </row>
    <row r="56986" spans="7:7" x14ac:dyDescent="0.25">
      <c r="G56986" s="7"/>
    </row>
    <row r="56987" spans="7:7" x14ac:dyDescent="0.25">
      <c r="G56987" s="7"/>
    </row>
    <row r="56988" spans="7:7" x14ac:dyDescent="0.25">
      <c r="G56988" s="7"/>
    </row>
    <row r="56989" spans="7:7" x14ac:dyDescent="0.25">
      <c r="G56989" s="7"/>
    </row>
    <row r="56990" spans="7:7" x14ac:dyDescent="0.25">
      <c r="G56990" s="7"/>
    </row>
    <row r="56991" spans="7:7" x14ac:dyDescent="0.25">
      <c r="G56991" s="7"/>
    </row>
    <row r="56992" spans="7:7" x14ac:dyDescent="0.25">
      <c r="G56992" s="7"/>
    </row>
    <row r="56993" spans="7:7" x14ac:dyDescent="0.25">
      <c r="G56993" s="7"/>
    </row>
    <row r="56994" spans="7:7" x14ac:dyDescent="0.25">
      <c r="G56994" s="7"/>
    </row>
    <row r="56995" spans="7:7" x14ac:dyDescent="0.25">
      <c r="G56995" s="7"/>
    </row>
    <row r="56996" spans="7:7" x14ac:dyDescent="0.25">
      <c r="G56996" s="7"/>
    </row>
    <row r="56997" spans="7:7" x14ac:dyDescent="0.25">
      <c r="G56997" s="7"/>
    </row>
    <row r="56998" spans="7:7" x14ac:dyDescent="0.25">
      <c r="G56998" s="7"/>
    </row>
    <row r="56999" spans="7:7" x14ac:dyDescent="0.25">
      <c r="G56999" s="7"/>
    </row>
    <row r="57000" spans="7:7" x14ac:dyDescent="0.25">
      <c r="G57000" s="7"/>
    </row>
    <row r="57001" spans="7:7" x14ac:dyDescent="0.25">
      <c r="G57001" s="7"/>
    </row>
    <row r="57002" spans="7:7" x14ac:dyDescent="0.25">
      <c r="G57002" s="7"/>
    </row>
    <row r="57003" spans="7:7" x14ac:dyDescent="0.25">
      <c r="G57003" s="7"/>
    </row>
    <row r="57004" spans="7:7" x14ac:dyDescent="0.25">
      <c r="G57004" s="7"/>
    </row>
    <row r="57005" spans="7:7" x14ac:dyDescent="0.25">
      <c r="G57005" s="7"/>
    </row>
    <row r="57006" spans="7:7" x14ac:dyDescent="0.25">
      <c r="G57006" s="7"/>
    </row>
    <row r="57007" spans="7:7" x14ac:dyDescent="0.25">
      <c r="G57007" s="7"/>
    </row>
    <row r="57008" spans="7:7" x14ac:dyDescent="0.25">
      <c r="G57008" s="7"/>
    </row>
    <row r="57009" spans="7:7" x14ac:dyDescent="0.25">
      <c r="G57009" s="7"/>
    </row>
    <row r="57010" spans="7:7" x14ac:dyDescent="0.25">
      <c r="G57010" s="7"/>
    </row>
    <row r="57011" spans="7:7" x14ac:dyDescent="0.25">
      <c r="G57011" s="7"/>
    </row>
    <row r="57012" spans="7:7" x14ac:dyDescent="0.25">
      <c r="G57012" s="7"/>
    </row>
    <row r="57013" spans="7:7" x14ac:dyDescent="0.25">
      <c r="G57013" s="7"/>
    </row>
    <row r="57014" spans="7:7" x14ac:dyDescent="0.25">
      <c r="G57014" s="7"/>
    </row>
    <row r="57015" spans="7:7" x14ac:dyDescent="0.25">
      <c r="G57015" s="7"/>
    </row>
    <row r="57016" spans="7:7" x14ac:dyDescent="0.25">
      <c r="G57016" s="7"/>
    </row>
    <row r="57017" spans="7:7" x14ac:dyDescent="0.25">
      <c r="G57017" s="7"/>
    </row>
    <row r="57018" spans="7:7" x14ac:dyDescent="0.25">
      <c r="G57018" s="7"/>
    </row>
    <row r="57019" spans="7:7" x14ac:dyDescent="0.25">
      <c r="G57019" s="7"/>
    </row>
    <row r="57020" spans="7:7" x14ac:dyDescent="0.25">
      <c r="G57020" s="7"/>
    </row>
    <row r="57021" spans="7:7" x14ac:dyDescent="0.25">
      <c r="G57021" s="7"/>
    </row>
    <row r="57022" spans="7:7" x14ac:dyDescent="0.25">
      <c r="G57022" s="7"/>
    </row>
    <row r="57023" spans="7:7" x14ac:dyDescent="0.25">
      <c r="G57023" s="7"/>
    </row>
    <row r="57024" spans="7:7" x14ac:dyDescent="0.25">
      <c r="G57024" s="7"/>
    </row>
    <row r="57025" spans="7:7" x14ac:dyDescent="0.25">
      <c r="G57025" s="7"/>
    </row>
    <row r="57026" spans="7:7" x14ac:dyDescent="0.25">
      <c r="G57026" s="7"/>
    </row>
    <row r="57027" spans="7:7" x14ac:dyDescent="0.25">
      <c r="G57027" s="7"/>
    </row>
    <row r="57028" spans="7:7" x14ac:dyDescent="0.25">
      <c r="G57028" s="7"/>
    </row>
    <row r="57029" spans="7:7" x14ac:dyDescent="0.25">
      <c r="G57029" s="7"/>
    </row>
    <row r="57030" spans="7:7" x14ac:dyDescent="0.25">
      <c r="G57030" s="7"/>
    </row>
    <row r="57031" spans="7:7" x14ac:dyDescent="0.25">
      <c r="G57031" s="7"/>
    </row>
    <row r="57032" spans="7:7" x14ac:dyDescent="0.25">
      <c r="G57032" s="7"/>
    </row>
    <row r="57033" spans="7:7" x14ac:dyDescent="0.25">
      <c r="G57033" s="7"/>
    </row>
    <row r="57034" spans="7:7" x14ac:dyDescent="0.25">
      <c r="G57034" s="7"/>
    </row>
    <row r="57035" spans="7:7" x14ac:dyDescent="0.25">
      <c r="G57035" s="7"/>
    </row>
    <row r="57036" spans="7:7" x14ac:dyDescent="0.25">
      <c r="G57036" s="7"/>
    </row>
    <row r="57037" spans="7:7" x14ac:dyDescent="0.25">
      <c r="G57037" s="7"/>
    </row>
    <row r="57038" spans="7:7" x14ac:dyDescent="0.25">
      <c r="G57038" s="7"/>
    </row>
    <row r="57039" spans="7:7" x14ac:dyDescent="0.25">
      <c r="G57039" s="7"/>
    </row>
    <row r="57040" spans="7:7" x14ac:dyDescent="0.25">
      <c r="G57040" s="7"/>
    </row>
    <row r="57041" spans="7:7" x14ac:dyDescent="0.25">
      <c r="G57041" s="7"/>
    </row>
    <row r="57042" spans="7:7" x14ac:dyDescent="0.25">
      <c r="G57042" s="7"/>
    </row>
    <row r="57043" spans="7:7" x14ac:dyDescent="0.25">
      <c r="G57043" s="7"/>
    </row>
    <row r="57044" spans="7:7" x14ac:dyDescent="0.25">
      <c r="G57044" s="7"/>
    </row>
    <row r="57045" spans="7:7" x14ac:dyDescent="0.25">
      <c r="G57045" s="7"/>
    </row>
    <row r="57046" spans="7:7" x14ac:dyDescent="0.25">
      <c r="G57046" s="7"/>
    </row>
    <row r="57047" spans="7:7" x14ac:dyDescent="0.25">
      <c r="G57047" s="7"/>
    </row>
    <row r="57048" spans="7:7" x14ac:dyDescent="0.25">
      <c r="G57048" s="7"/>
    </row>
    <row r="57049" spans="7:7" x14ac:dyDescent="0.25">
      <c r="G57049" s="7"/>
    </row>
    <row r="57050" spans="7:7" x14ac:dyDescent="0.25">
      <c r="G57050" s="7"/>
    </row>
    <row r="57051" spans="7:7" x14ac:dyDescent="0.25">
      <c r="G57051" s="7"/>
    </row>
    <row r="57052" spans="7:7" x14ac:dyDescent="0.25">
      <c r="G57052" s="7"/>
    </row>
    <row r="57053" spans="7:7" x14ac:dyDescent="0.25">
      <c r="G57053" s="7"/>
    </row>
    <row r="57054" spans="7:7" x14ac:dyDescent="0.25">
      <c r="G57054" s="7"/>
    </row>
    <row r="57055" spans="7:7" x14ac:dyDescent="0.25">
      <c r="G57055" s="7"/>
    </row>
    <row r="57056" spans="7:7" x14ac:dyDescent="0.25">
      <c r="G57056" s="7"/>
    </row>
    <row r="57057" spans="7:7" x14ac:dyDescent="0.25">
      <c r="G57057" s="7"/>
    </row>
    <row r="57058" spans="7:7" x14ac:dyDescent="0.25">
      <c r="G57058" s="7"/>
    </row>
    <row r="57059" spans="7:7" x14ac:dyDescent="0.25">
      <c r="G57059" s="7"/>
    </row>
    <row r="57060" spans="7:7" x14ac:dyDescent="0.25">
      <c r="G57060" s="7"/>
    </row>
    <row r="57061" spans="7:7" x14ac:dyDescent="0.25">
      <c r="G57061" s="7"/>
    </row>
    <row r="57062" spans="7:7" x14ac:dyDescent="0.25">
      <c r="G57062" s="7"/>
    </row>
    <row r="57063" spans="7:7" x14ac:dyDescent="0.25">
      <c r="G57063" s="7"/>
    </row>
    <row r="57064" spans="7:7" x14ac:dyDescent="0.25">
      <c r="G57064" s="7"/>
    </row>
    <row r="57065" spans="7:7" x14ac:dyDescent="0.25">
      <c r="G57065" s="7"/>
    </row>
    <row r="57066" spans="7:7" x14ac:dyDescent="0.25">
      <c r="G57066" s="7"/>
    </row>
    <row r="57067" spans="7:7" x14ac:dyDescent="0.25">
      <c r="G57067" s="7"/>
    </row>
    <row r="57068" spans="7:7" x14ac:dyDescent="0.25">
      <c r="G57068" s="7"/>
    </row>
    <row r="57069" spans="7:7" x14ac:dyDescent="0.25">
      <c r="G57069" s="7"/>
    </row>
    <row r="57070" spans="7:7" x14ac:dyDescent="0.25">
      <c r="G57070" s="7"/>
    </row>
    <row r="57071" spans="7:7" x14ac:dyDescent="0.25">
      <c r="G57071" s="7"/>
    </row>
    <row r="57072" spans="7:7" x14ac:dyDescent="0.25">
      <c r="G57072" s="7"/>
    </row>
    <row r="57073" spans="7:7" x14ac:dyDescent="0.25">
      <c r="G57073" s="7"/>
    </row>
    <row r="57074" spans="7:7" x14ac:dyDescent="0.25">
      <c r="G57074" s="7"/>
    </row>
    <row r="57075" spans="7:7" x14ac:dyDescent="0.25">
      <c r="G57075" s="7"/>
    </row>
    <row r="57076" spans="7:7" x14ac:dyDescent="0.25">
      <c r="G57076" s="7"/>
    </row>
    <row r="57077" spans="7:7" x14ac:dyDescent="0.25">
      <c r="G57077" s="7"/>
    </row>
    <row r="57078" spans="7:7" x14ac:dyDescent="0.25">
      <c r="G57078" s="7"/>
    </row>
    <row r="57079" spans="7:7" x14ac:dyDescent="0.25">
      <c r="G57079" s="7"/>
    </row>
    <row r="57080" spans="7:7" x14ac:dyDescent="0.25">
      <c r="G57080" s="7"/>
    </row>
    <row r="57081" spans="7:7" x14ac:dyDescent="0.25">
      <c r="G57081" s="7"/>
    </row>
    <row r="57082" spans="7:7" x14ac:dyDescent="0.25">
      <c r="G57082" s="7"/>
    </row>
    <row r="57083" spans="7:7" x14ac:dyDescent="0.25">
      <c r="G57083" s="7"/>
    </row>
    <row r="57084" spans="7:7" x14ac:dyDescent="0.25">
      <c r="G57084" s="7"/>
    </row>
    <row r="57085" spans="7:7" x14ac:dyDescent="0.25">
      <c r="G57085" s="7"/>
    </row>
    <row r="57086" spans="7:7" x14ac:dyDescent="0.25">
      <c r="G57086" s="7"/>
    </row>
    <row r="57087" spans="7:7" x14ac:dyDescent="0.25">
      <c r="G57087" s="7"/>
    </row>
    <row r="57088" spans="7:7" x14ac:dyDescent="0.25">
      <c r="G57088" s="7"/>
    </row>
    <row r="57089" spans="7:7" x14ac:dyDescent="0.25">
      <c r="G57089" s="7"/>
    </row>
    <row r="57090" spans="7:7" x14ac:dyDescent="0.25">
      <c r="G57090" s="7"/>
    </row>
    <row r="57091" spans="7:7" x14ac:dyDescent="0.25">
      <c r="G57091" s="7"/>
    </row>
    <row r="57092" spans="7:7" x14ac:dyDescent="0.25">
      <c r="G57092" s="7"/>
    </row>
    <row r="57093" spans="7:7" x14ac:dyDescent="0.25">
      <c r="G57093" s="7"/>
    </row>
    <row r="57094" spans="7:7" x14ac:dyDescent="0.25">
      <c r="G57094" s="7"/>
    </row>
    <row r="57095" spans="7:7" x14ac:dyDescent="0.25">
      <c r="G57095" s="7"/>
    </row>
    <row r="57096" spans="7:7" x14ac:dyDescent="0.25">
      <c r="G57096" s="7"/>
    </row>
    <row r="57097" spans="7:7" x14ac:dyDescent="0.25">
      <c r="G57097" s="7"/>
    </row>
    <row r="57098" spans="7:7" x14ac:dyDescent="0.25">
      <c r="G57098" s="7"/>
    </row>
    <row r="57099" spans="7:7" x14ac:dyDescent="0.25">
      <c r="G57099" s="7"/>
    </row>
    <row r="57100" spans="7:7" x14ac:dyDescent="0.25">
      <c r="G57100" s="7"/>
    </row>
    <row r="57101" spans="7:7" x14ac:dyDescent="0.25">
      <c r="G57101" s="7"/>
    </row>
    <row r="57102" spans="7:7" x14ac:dyDescent="0.25">
      <c r="G57102" s="7"/>
    </row>
    <row r="57103" spans="7:7" x14ac:dyDescent="0.25">
      <c r="G57103" s="7"/>
    </row>
    <row r="57104" spans="7:7" x14ac:dyDescent="0.25">
      <c r="G57104" s="7"/>
    </row>
    <row r="57105" spans="7:7" x14ac:dyDescent="0.25">
      <c r="G57105" s="7"/>
    </row>
    <row r="57106" spans="7:7" x14ac:dyDescent="0.25">
      <c r="G57106" s="7"/>
    </row>
    <row r="57107" spans="7:7" x14ac:dyDescent="0.25">
      <c r="G57107" s="7"/>
    </row>
    <row r="57108" spans="7:7" x14ac:dyDescent="0.25">
      <c r="G57108" s="7"/>
    </row>
    <row r="57109" spans="7:7" x14ac:dyDescent="0.25">
      <c r="G57109" s="7"/>
    </row>
    <row r="57110" spans="7:7" x14ac:dyDescent="0.25">
      <c r="G57110" s="7"/>
    </row>
    <row r="57111" spans="7:7" x14ac:dyDescent="0.25">
      <c r="G57111" s="7"/>
    </row>
    <row r="57112" spans="7:7" x14ac:dyDescent="0.25">
      <c r="G57112" s="7"/>
    </row>
    <row r="57113" spans="7:7" x14ac:dyDescent="0.25">
      <c r="G57113" s="7"/>
    </row>
    <row r="57114" spans="7:7" x14ac:dyDescent="0.25">
      <c r="G57114" s="7"/>
    </row>
    <row r="57115" spans="7:7" x14ac:dyDescent="0.25">
      <c r="G57115" s="7"/>
    </row>
    <row r="57116" spans="7:7" x14ac:dyDescent="0.25">
      <c r="G57116" s="7"/>
    </row>
    <row r="57117" spans="7:7" x14ac:dyDescent="0.25">
      <c r="G57117" s="7"/>
    </row>
    <row r="57118" spans="7:7" x14ac:dyDescent="0.25">
      <c r="G57118" s="7"/>
    </row>
    <row r="57119" spans="7:7" x14ac:dyDescent="0.25">
      <c r="G57119" s="7"/>
    </row>
    <row r="57120" spans="7:7" x14ac:dyDescent="0.25">
      <c r="G57120" s="7"/>
    </row>
    <row r="57121" spans="7:7" x14ac:dyDescent="0.25">
      <c r="G57121" s="7"/>
    </row>
    <row r="57122" spans="7:7" x14ac:dyDescent="0.25">
      <c r="G57122" s="7"/>
    </row>
    <row r="57123" spans="7:7" x14ac:dyDescent="0.25">
      <c r="G57123" s="7"/>
    </row>
    <row r="57124" spans="7:7" x14ac:dyDescent="0.25">
      <c r="G57124" s="7"/>
    </row>
    <row r="57125" spans="7:7" x14ac:dyDescent="0.25">
      <c r="G57125" s="7"/>
    </row>
    <row r="57126" spans="7:7" x14ac:dyDescent="0.25">
      <c r="G57126" s="7"/>
    </row>
    <row r="57127" spans="7:7" x14ac:dyDescent="0.25">
      <c r="G57127" s="7"/>
    </row>
    <row r="57128" spans="7:7" x14ac:dyDescent="0.25">
      <c r="G57128" s="7"/>
    </row>
    <row r="57129" spans="7:7" x14ac:dyDescent="0.25">
      <c r="G57129" s="7"/>
    </row>
    <row r="57130" spans="7:7" x14ac:dyDescent="0.25">
      <c r="G57130" s="7"/>
    </row>
    <row r="57131" spans="7:7" x14ac:dyDescent="0.25">
      <c r="G57131" s="7"/>
    </row>
    <row r="57132" spans="7:7" x14ac:dyDescent="0.25">
      <c r="G57132" s="7"/>
    </row>
    <row r="57133" spans="7:7" x14ac:dyDescent="0.25">
      <c r="G57133" s="7"/>
    </row>
    <row r="57134" spans="7:7" x14ac:dyDescent="0.25">
      <c r="G57134" s="7"/>
    </row>
    <row r="57135" spans="7:7" x14ac:dyDescent="0.25">
      <c r="G57135" s="7"/>
    </row>
    <row r="57136" spans="7:7" x14ac:dyDescent="0.25">
      <c r="G57136" s="7"/>
    </row>
    <row r="57137" spans="7:7" x14ac:dyDescent="0.25">
      <c r="G57137" s="7"/>
    </row>
    <row r="57138" spans="7:7" x14ac:dyDescent="0.25">
      <c r="G57138" s="7"/>
    </row>
    <row r="57139" spans="7:7" x14ac:dyDescent="0.25">
      <c r="G57139" s="7"/>
    </row>
    <row r="57140" spans="7:7" x14ac:dyDescent="0.25">
      <c r="G57140" s="7"/>
    </row>
    <row r="57141" spans="7:7" x14ac:dyDescent="0.25">
      <c r="G57141" s="7"/>
    </row>
    <row r="57142" spans="7:7" x14ac:dyDescent="0.25">
      <c r="G57142" s="7"/>
    </row>
    <row r="57143" spans="7:7" x14ac:dyDescent="0.25">
      <c r="G57143" s="7"/>
    </row>
    <row r="57144" spans="7:7" x14ac:dyDescent="0.25">
      <c r="G57144" s="7"/>
    </row>
    <row r="57145" spans="7:7" x14ac:dyDescent="0.25">
      <c r="G57145" s="7"/>
    </row>
    <row r="57146" spans="7:7" x14ac:dyDescent="0.25">
      <c r="G57146" s="7"/>
    </row>
    <row r="57147" spans="7:7" x14ac:dyDescent="0.25">
      <c r="G57147" s="7"/>
    </row>
    <row r="57148" spans="7:7" x14ac:dyDescent="0.25">
      <c r="G57148" s="7"/>
    </row>
    <row r="57149" spans="7:7" x14ac:dyDescent="0.25">
      <c r="G57149" s="7"/>
    </row>
    <row r="57150" spans="7:7" x14ac:dyDescent="0.25">
      <c r="G57150" s="7"/>
    </row>
    <row r="57151" spans="7:7" x14ac:dyDescent="0.25">
      <c r="G57151" s="7"/>
    </row>
    <row r="57152" spans="7:7" x14ac:dyDescent="0.25">
      <c r="G57152" s="7"/>
    </row>
    <row r="57153" spans="7:7" x14ac:dyDescent="0.25">
      <c r="G57153" s="7"/>
    </row>
    <row r="57154" spans="7:7" x14ac:dyDescent="0.25">
      <c r="G57154" s="7"/>
    </row>
    <row r="57155" spans="7:7" x14ac:dyDescent="0.25">
      <c r="G57155" s="7"/>
    </row>
    <row r="57156" spans="7:7" x14ac:dyDescent="0.25">
      <c r="G57156" s="7"/>
    </row>
    <row r="57157" spans="7:7" x14ac:dyDescent="0.25">
      <c r="G57157" s="7"/>
    </row>
    <row r="57158" spans="7:7" x14ac:dyDescent="0.25">
      <c r="G57158" s="7"/>
    </row>
    <row r="57159" spans="7:7" x14ac:dyDescent="0.25">
      <c r="G57159" s="7"/>
    </row>
    <row r="57160" spans="7:7" x14ac:dyDescent="0.25">
      <c r="G57160" s="7"/>
    </row>
    <row r="57161" spans="7:7" x14ac:dyDescent="0.25">
      <c r="G57161" s="7"/>
    </row>
    <row r="57162" spans="7:7" x14ac:dyDescent="0.25">
      <c r="G57162" s="7"/>
    </row>
    <row r="57163" spans="7:7" x14ac:dyDescent="0.25">
      <c r="G57163" s="7"/>
    </row>
    <row r="57164" spans="7:7" x14ac:dyDescent="0.25">
      <c r="G57164" s="7"/>
    </row>
    <row r="57165" spans="7:7" x14ac:dyDescent="0.25">
      <c r="G57165" s="7"/>
    </row>
    <row r="57166" spans="7:7" x14ac:dyDescent="0.25">
      <c r="G57166" s="7"/>
    </row>
    <row r="57167" spans="7:7" x14ac:dyDescent="0.25">
      <c r="G57167" s="7"/>
    </row>
    <row r="57168" spans="7:7" x14ac:dyDescent="0.25">
      <c r="G57168" s="7"/>
    </row>
    <row r="57169" spans="7:7" x14ac:dyDescent="0.25">
      <c r="G57169" s="7"/>
    </row>
    <row r="57170" spans="7:7" x14ac:dyDescent="0.25">
      <c r="G57170" s="7"/>
    </row>
    <row r="57171" spans="7:7" x14ac:dyDescent="0.25">
      <c r="G57171" s="7"/>
    </row>
    <row r="57172" spans="7:7" x14ac:dyDescent="0.25">
      <c r="G57172" s="7"/>
    </row>
    <row r="57173" spans="7:7" x14ac:dyDescent="0.25">
      <c r="G57173" s="7"/>
    </row>
    <row r="57174" spans="7:7" x14ac:dyDescent="0.25">
      <c r="G57174" s="7"/>
    </row>
    <row r="57175" spans="7:7" x14ac:dyDescent="0.25">
      <c r="G57175" s="7"/>
    </row>
    <row r="57176" spans="7:7" x14ac:dyDescent="0.25">
      <c r="G57176" s="7"/>
    </row>
    <row r="57177" spans="7:7" x14ac:dyDescent="0.25">
      <c r="G57177" s="7"/>
    </row>
    <row r="57178" spans="7:7" x14ac:dyDescent="0.25">
      <c r="G57178" s="7"/>
    </row>
    <row r="57179" spans="7:7" x14ac:dyDescent="0.25">
      <c r="G57179" s="7"/>
    </row>
    <row r="57180" spans="7:7" x14ac:dyDescent="0.25">
      <c r="G57180" s="7"/>
    </row>
    <row r="57181" spans="7:7" x14ac:dyDescent="0.25">
      <c r="G57181" s="7"/>
    </row>
    <row r="57182" spans="7:7" x14ac:dyDescent="0.25">
      <c r="G57182" s="7"/>
    </row>
    <row r="57183" spans="7:7" x14ac:dyDescent="0.25">
      <c r="G57183" s="7"/>
    </row>
    <row r="57184" spans="7:7" x14ac:dyDescent="0.25">
      <c r="G57184" s="7"/>
    </row>
    <row r="57185" spans="7:7" x14ac:dyDescent="0.25">
      <c r="G57185" s="7"/>
    </row>
    <row r="57186" spans="7:7" x14ac:dyDescent="0.25">
      <c r="G57186" s="7"/>
    </row>
    <row r="57187" spans="7:7" x14ac:dyDescent="0.25">
      <c r="G57187" s="7"/>
    </row>
    <row r="57188" spans="7:7" x14ac:dyDescent="0.25">
      <c r="G57188" s="7"/>
    </row>
    <row r="57189" spans="7:7" x14ac:dyDescent="0.25">
      <c r="G57189" s="7"/>
    </row>
    <row r="57190" spans="7:7" x14ac:dyDescent="0.25">
      <c r="G57190" s="7"/>
    </row>
    <row r="57191" spans="7:7" x14ac:dyDescent="0.25">
      <c r="G57191" s="7"/>
    </row>
    <row r="57192" spans="7:7" x14ac:dyDescent="0.25">
      <c r="G57192" s="7"/>
    </row>
    <row r="57193" spans="7:7" x14ac:dyDescent="0.25">
      <c r="G57193" s="7"/>
    </row>
    <row r="57194" spans="7:7" x14ac:dyDescent="0.25">
      <c r="G57194" s="7"/>
    </row>
    <row r="57195" spans="7:7" x14ac:dyDescent="0.25">
      <c r="G57195" s="7"/>
    </row>
    <row r="57196" spans="7:7" x14ac:dyDescent="0.25">
      <c r="G57196" s="7"/>
    </row>
    <row r="57197" spans="7:7" x14ac:dyDescent="0.25">
      <c r="G57197" s="7"/>
    </row>
    <row r="57198" spans="7:7" x14ac:dyDescent="0.25">
      <c r="G57198" s="7"/>
    </row>
    <row r="57199" spans="7:7" x14ac:dyDescent="0.25">
      <c r="G57199" s="7"/>
    </row>
    <row r="57200" spans="7:7" x14ac:dyDescent="0.25">
      <c r="G57200" s="7"/>
    </row>
    <row r="57201" spans="7:7" x14ac:dyDescent="0.25">
      <c r="G57201" s="7"/>
    </row>
    <row r="57202" spans="7:7" x14ac:dyDescent="0.25">
      <c r="G57202" s="7"/>
    </row>
    <row r="57203" spans="7:7" x14ac:dyDescent="0.25">
      <c r="G57203" s="7"/>
    </row>
    <row r="57204" spans="7:7" x14ac:dyDescent="0.25">
      <c r="G57204" s="7"/>
    </row>
    <row r="57205" spans="7:7" x14ac:dyDescent="0.25">
      <c r="G57205" s="7"/>
    </row>
    <row r="57206" spans="7:7" x14ac:dyDescent="0.25">
      <c r="G57206" s="7"/>
    </row>
    <row r="57207" spans="7:7" x14ac:dyDescent="0.25">
      <c r="G57207" s="7"/>
    </row>
    <row r="57208" spans="7:7" x14ac:dyDescent="0.25">
      <c r="G57208" s="7"/>
    </row>
    <row r="57209" spans="7:7" x14ac:dyDescent="0.25">
      <c r="G57209" s="7"/>
    </row>
    <row r="57210" spans="7:7" x14ac:dyDescent="0.25">
      <c r="G57210" s="7"/>
    </row>
    <row r="57211" spans="7:7" x14ac:dyDescent="0.25">
      <c r="G57211" s="7"/>
    </row>
    <row r="57212" spans="7:7" x14ac:dyDescent="0.25">
      <c r="G57212" s="7"/>
    </row>
    <row r="57213" spans="7:7" x14ac:dyDescent="0.25">
      <c r="G57213" s="7"/>
    </row>
    <row r="57214" spans="7:7" x14ac:dyDescent="0.25">
      <c r="G57214" s="7"/>
    </row>
    <row r="57215" spans="7:7" x14ac:dyDescent="0.25">
      <c r="G57215" s="7"/>
    </row>
    <row r="57216" spans="7:7" x14ac:dyDescent="0.25">
      <c r="G57216" s="7"/>
    </row>
    <row r="57217" spans="7:7" x14ac:dyDescent="0.25">
      <c r="G57217" s="7"/>
    </row>
    <row r="57218" spans="7:7" x14ac:dyDescent="0.25">
      <c r="G57218" s="7"/>
    </row>
    <row r="57219" spans="7:7" x14ac:dyDescent="0.25">
      <c r="G57219" s="7"/>
    </row>
    <row r="57220" spans="7:7" x14ac:dyDescent="0.25">
      <c r="G57220" s="7"/>
    </row>
    <row r="57221" spans="7:7" x14ac:dyDescent="0.25">
      <c r="G57221" s="7"/>
    </row>
    <row r="57222" spans="7:7" x14ac:dyDescent="0.25">
      <c r="G57222" s="7"/>
    </row>
    <row r="57223" spans="7:7" x14ac:dyDescent="0.25">
      <c r="G57223" s="7"/>
    </row>
    <row r="57224" spans="7:7" x14ac:dyDescent="0.25">
      <c r="G57224" s="7"/>
    </row>
    <row r="57225" spans="7:7" x14ac:dyDescent="0.25">
      <c r="G57225" s="7"/>
    </row>
    <row r="57226" spans="7:7" x14ac:dyDescent="0.25">
      <c r="G57226" s="7"/>
    </row>
    <row r="57227" spans="7:7" x14ac:dyDescent="0.25">
      <c r="G57227" s="7"/>
    </row>
    <row r="57228" spans="7:7" x14ac:dyDescent="0.25">
      <c r="G57228" s="7"/>
    </row>
    <row r="57229" spans="7:7" x14ac:dyDescent="0.25">
      <c r="G57229" s="7"/>
    </row>
    <row r="57230" spans="7:7" x14ac:dyDescent="0.25">
      <c r="G57230" s="7"/>
    </row>
    <row r="57231" spans="7:7" x14ac:dyDescent="0.25">
      <c r="G57231" s="7"/>
    </row>
    <row r="57232" spans="7:7" x14ac:dyDescent="0.25">
      <c r="G57232" s="7"/>
    </row>
    <row r="57233" spans="7:7" x14ac:dyDescent="0.25">
      <c r="G57233" s="7"/>
    </row>
    <row r="57234" spans="7:7" x14ac:dyDescent="0.25">
      <c r="G57234" s="7"/>
    </row>
    <row r="57235" spans="7:7" x14ac:dyDescent="0.25">
      <c r="G57235" s="7"/>
    </row>
    <row r="57236" spans="7:7" x14ac:dyDescent="0.25">
      <c r="G57236" s="7"/>
    </row>
    <row r="57237" spans="7:7" x14ac:dyDescent="0.25">
      <c r="G57237" s="7"/>
    </row>
    <row r="57238" spans="7:7" x14ac:dyDescent="0.25">
      <c r="G57238" s="7"/>
    </row>
    <row r="57239" spans="7:7" x14ac:dyDescent="0.25">
      <c r="G57239" s="7"/>
    </row>
    <row r="57240" spans="7:7" x14ac:dyDescent="0.25">
      <c r="G57240" s="7"/>
    </row>
    <row r="57241" spans="7:7" x14ac:dyDescent="0.25">
      <c r="G57241" s="7"/>
    </row>
    <row r="57242" spans="7:7" x14ac:dyDescent="0.25">
      <c r="G57242" s="7"/>
    </row>
    <row r="57243" spans="7:7" x14ac:dyDescent="0.25">
      <c r="G57243" s="7"/>
    </row>
    <row r="57244" spans="7:7" x14ac:dyDescent="0.25">
      <c r="G57244" s="7"/>
    </row>
    <row r="57245" spans="7:7" x14ac:dyDescent="0.25">
      <c r="G57245" s="7"/>
    </row>
    <row r="57246" spans="7:7" x14ac:dyDescent="0.25">
      <c r="G57246" s="7"/>
    </row>
    <row r="57247" spans="7:7" x14ac:dyDescent="0.25">
      <c r="G57247" s="7"/>
    </row>
    <row r="57248" spans="7:7" x14ac:dyDescent="0.25">
      <c r="G57248" s="7"/>
    </row>
    <row r="57249" spans="7:7" x14ac:dyDescent="0.25">
      <c r="G57249" s="7"/>
    </row>
    <row r="57250" spans="7:7" x14ac:dyDescent="0.25">
      <c r="G57250" s="7"/>
    </row>
    <row r="57251" spans="7:7" x14ac:dyDescent="0.25">
      <c r="G57251" s="7"/>
    </row>
    <row r="57252" spans="7:7" x14ac:dyDescent="0.25">
      <c r="G57252" s="7"/>
    </row>
    <row r="57253" spans="7:7" x14ac:dyDescent="0.25">
      <c r="G57253" s="7"/>
    </row>
    <row r="57254" spans="7:7" x14ac:dyDescent="0.25">
      <c r="G57254" s="7"/>
    </row>
    <row r="57255" spans="7:7" x14ac:dyDescent="0.25">
      <c r="G57255" s="7"/>
    </row>
    <row r="57256" spans="7:7" x14ac:dyDescent="0.25">
      <c r="G57256" s="7"/>
    </row>
    <row r="57257" spans="7:7" x14ac:dyDescent="0.25">
      <c r="G57257" s="7"/>
    </row>
    <row r="57258" spans="7:7" x14ac:dyDescent="0.25">
      <c r="G57258" s="7"/>
    </row>
    <row r="57259" spans="7:7" x14ac:dyDescent="0.25">
      <c r="G57259" s="7"/>
    </row>
    <row r="57260" spans="7:7" x14ac:dyDescent="0.25">
      <c r="G57260" s="7"/>
    </row>
    <row r="57261" spans="7:7" x14ac:dyDescent="0.25">
      <c r="G57261" s="7"/>
    </row>
    <row r="57262" spans="7:7" x14ac:dyDescent="0.25">
      <c r="G57262" s="7"/>
    </row>
    <row r="57263" spans="7:7" x14ac:dyDescent="0.25">
      <c r="G57263" s="7"/>
    </row>
    <row r="57264" spans="7:7" x14ac:dyDescent="0.25">
      <c r="G57264" s="7"/>
    </row>
    <row r="57265" spans="7:7" x14ac:dyDescent="0.25">
      <c r="G57265" s="7"/>
    </row>
    <row r="57266" spans="7:7" x14ac:dyDescent="0.25">
      <c r="G57266" s="7"/>
    </row>
    <row r="57267" spans="7:7" x14ac:dyDescent="0.25">
      <c r="G57267" s="7"/>
    </row>
    <row r="57268" spans="7:7" x14ac:dyDescent="0.25">
      <c r="G57268" s="7"/>
    </row>
    <row r="57269" spans="7:7" x14ac:dyDescent="0.25">
      <c r="G57269" s="7"/>
    </row>
    <row r="57270" spans="7:7" x14ac:dyDescent="0.25">
      <c r="G57270" s="7"/>
    </row>
    <row r="57271" spans="7:7" x14ac:dyDescent="0.25">
      <c r="G57271" s="7"/>
    </row>
    <row r="57272" spans="7:7" x14ac:dyDescent="0.25">
      <c r="G57272" s="7"/>
    </row>
    <row r="57273" spans="7:7" x14ac:dyDescent="0.25">
      <c r="G57273" s="7"/>
    </row>
    <row r="57274" spans="7:7" x14ac:dyDescent="0.25">
      <c r="G57274" s="7"/>
    </row>
    <row r="57275" spans="7:7" x14ac:dyDescent="0.25">
      <c r="G57275" s="7"/>
    </row>
    <row r="57276" spans="7:7" x14ac:dyDescent="0.25">
      <c r="G57276" s="7"/>
    </row>
    <row r="57277" spans="7:7" x14ac:dyDescent="0.25">
      <c r="G57277" s="7"/>
    </row>
    <row r="57278" spans="7:7" x14ac:dyDescent="0.25">
      <c r="G57278" s="7"/>
    </row>
    <row r="57279" spans="7:7" x14ac:dyDescent="0.25">
      <c r="G57279" s="7"/>
    </row>
    <row r="57280" spans="7:7" x14ac:dyDescent="0.25">
      <c r="G57280" s="7"/>
    </row>
    <row r="57281" spans="7:7" x14ac:dyDescent="0.25">
      <c r="G57281" s="7"/>
    </row>
    <row r="57282" spans="7:7" x14ac:dyDescent="0.25">
      <c r="G57282" s="7"/>
    </row>
    <row r="57283" spans="7:7" x14ac:dyDescent="0.25">
      <c r="G57283" s="7"/>
    </row>
    <row r="57284" spans="7:7" x14ac:dyDescent="0.25">
      <c r="G57284" s="7"/>
    </row>
    <row r="57285" spans="7:7" x14ac:dyDescent="0.25">
      <c r="G57285" s="7"/>
    </row>
    <row r="57286" spans="7:7" x14ac:dyDescent="0.25">
      <c r="G57286" s="7"/>
    </row>
    <row r="57287" spans="7:7" x14ac:dyDescent="0.25">
      <c r="G57287" s="7"/>
    </row>
    <row r="57288" spans="7:7" x14ac:dyDescent="0.25">
      <c r="G57288" s="7"/>
    </row>
    <row r="57289" spans="7:7" x14ac:dyDescent="0.25">
      <c r="G57289" s="7"/>
    </row>
    <row r="57290" spans="7:7" x14ac:dyDescent="0.25">
      <c r="G57290" s="7"/>
    </row>
    <row r="57291" spans="7:7" x14ac:dyDescent="0.25">
      <c r="G57291" s="7"/>
    </row>
    <row r="57292" spans="7:7" x14ac:dyDescent="0.25">
      <c r="G57292" s="7"/>
    </row>
    <row r="57293" spans="7:7" x14ac:dyDescent="0.25">
      <c r="G57293" s="7"/>
    </row>
    <row r="57294" spans="7:7" x14ac:dyDescent="0.25">
      <c r="G57294" s="7"/>
    </row>
    <row r="57295" spans="7:7" x14ac:dyDescent="0.25">
      <c r="G57295" s="7"/>
    </row>
    <row r="57296" spans="7:7" x14ac:dyDescent="0.25">
      <c r="G57296" s="7"/>
    </row>
    <row r="57297" spans="7:7" x14ac:dyDescent="0.25">
      <c r="G57297" s="7"/>
    </row>
    <row r="57298" spans="7:7" x14ac:dyDescent="0.25">
      <c r="G57298" s="7"/>
    </row>
    <row r="57299" spans="7:7" x14ac:dyDescent="0.25">
      <c r="G57299" s="7"/>
    </row>
    <row r="57300" spans="7:7" x14ac:dyDescent="0.25">
      <c r="G57300" s="7"/>
    </row>
    <row r="57301" spans="7:7" x14ac:dyDescent="0.25">
      <c r="G57301" s="7"/>
    </row>
    <row r="57302" spans="7:7" x14ac:dyDescent="0.25">
      <c r="G57302" s="7"/>
    </row>
    <row r="57303" spans="7:7" x14ac:dyDescent="0.25">
      <c r="G57303" s="7"/>
    </row>
    <row r="57304" spans="7:7" x14ac:dyDescent="0.25">
      <c r="G57304" s="7"/>
    </row>
    <row r="57305" spans="7:7" x14ac:dyDescent="0.25">
      <c r="G57305" s="7"/>
    </row>
    <row r="57306" spans="7:7" x14ac:dyDescent="0.25">
      <c r="G57306" s="7"/>
    </row>
    <row r="57307" spans="7:7" x14ac:dyDescent="0.25">
      <c r="G57307" s="7"/>
    </row>
    <row r="57308" spans="7:7" x14ac:dyDescent="0.25">
      <c r="G57308" s="7"/>
    </row>
    <row r="57309" spans="7:7" x14ac:dyDescent="0.25">
      <c r="G57309" s="7"/>
    </row>
    <row r="57310" spans="7:7" x14ac:dyDescent="0.25">
      <c r="G57310" s="7"/>
    </row>
    <row r="57311" spans="7:7" x14ac:dyDescent="0.25">
      <c r="G57311" s="7"/>
    </row>
    <row r="57312" spans="7:7" x14ac:dyDescent="0.25">
      <c r="G57312" s="7"/>
    </row>
    <row r="57313" spans="7:7" x14ac:dyDescent="0.25">
      <c r="G57313" s="7"/>
    </row>
    <row r="57314" spans="7:7" x14ac:dyDescent="0.25">
      <c r="G57314" s="7"/>
    </row>
    <row r="57315" spans="7:7" x14ac:dyDescent="0.25">
      <c r="G57315" s="7"/>
    </row>
    <row r="57316" spans="7:7" x14ac:dyDescent="0.25">
      <c r="G57316" s="7"/>
    </row>
    <row r="57317" spans="7:7" x14ac:dyDescent="0.25">
      <c r="G57317" s="7"/>
    </row>
    <row r="57318" spans="7:7" x14ac:dyDescent="0.25">
      <c r="G57318" s="7"/>
    </row>
    <row r="57319" spans="7:7" x14ac:dyDescent="0.25">
      <c r="G57319" s="7"/>
    </row>
    <row r="57320" spans="7:7" x14ac:dyDescent="0.25">
      <c r="G57320" s="7"/>
    </row>
    <row r="57321" spans="7:7" x14ac:dyDescent="0.25">
      <c r="G57321" s="7"/>
    </row>
    <row r="57322" spans="7:7" x14ac:dyDescent="0.25">
      <c r="G57322" s="7"/>
    </row>
    <row r="57323" spans="7:7" x14ac:dyDescent="0.25">
      <c r="G57323" s="7"/>
    </row>
    <row r="57324" spans="7:7" x14ac:dyDescent="0.25">
      <c r="G57324" s="7"/>
    </row>
    <row r="57325" spans="7:7" x14ac:dyDescent="0.25">
      <c r="G57325" s="7"/>
    </row>
    <row r="57326" spans="7:7" x14ac:dyDescent="0.25">
      <c r="G57326" s="7"/>
    </row>
    <row r="57327" spans="7:7" x14ac:dyDescent="0.25">
      <c r="G57327" s="7"/>
    </row>
    <row r="57328" spans="7:7" x14ac:dyDescent="0.25">
      <c r="G57328" s="7"/>
    </row>
    <row r="57329" spans="7:7" x14ac:dyDescent="0.25">
      <c r="G57329" s="7"/>
    </row>
    <row r="57330" spans="7:7" x14ac:dyDescent="0.25">
      <c r="G57330" s="7"/>
    </row>
    <row r="57331" spans="7:7" x14ac:dyDescent="0.25">
      <c r="G57331" s="7"/>
    </row>
    <row r="57332" spans="7:7" x14ac:dyDescent="0.25">
      <c r="G57332" s="7"/>
    </row>
    <row r="57333" spans="7:7" x14ac:dyDescent="0.25">
      <c r="G57333" s="7"/>
    </row>
    <row r="57334" spans="7:7" x14ac:dyDescent="0.25">
      <c r="G57334" s="7"/>
    </row>
    <row r="57335" spans="7:7" x14ac:dyDescent="0.25">
      <c r="G57335" s="7"/>
    </row>
    <row r="57336" spans="7:7" x14ac:dyDescent="0.25">
      <c r="G57336" s="7"/>
    </row>
    <row r="57337" spans="7:7" x14ac:dyDescent="0.25">
      <c r="G57337" s="7"/>
    </row>
    <row r="57338" spans="7:7" x14ac:dyDescent="0.25">
      <c r="G57338" s="7"/>
    </row>
    <row r="57339" spans="7:7" x14ac:dyDescent="0.25">
      <c r="G57339" s="7"/>
    </row>
    <row r="57340" spans="7:7" x14ac:dyDescent="0.25">
      <c r="G57340" s="7"/>
    </row>
    <row r="57341" spans="7:7" x14ac:dyDescent="0.25">
      <c r="G57341" s="7"/>
    </row>
    <row r="57342" spans="7:7" x14ac:dyDescent="0.25">
      <c r="G57342" s="7"/>
    </row>
    <row r="57343" spans="7:7" x14ac:dyDescent="0.25">
      <c r="G57343" s="7"/>
    </row>
    <row r="57344" spans="7:7" x14ac:dyDescent="0.25">
      <c r="G57344" s="7"/>
    </row>
    <row r="57345" spans="7:7" x14ac:dyDescent="0.25">
      <c r="G57345" s="7"/>
    </row>
    <row r="57346" spans="7:7" x14ac:dyDescent="0.25">
      <c r="G57346" s="7"/>
    </row>
    <row r="57347" spans="7:7" x14ac:dyDescent="0.25">
      <c r="G57347" s="7"/>
    </row>
    <row r="57348" spans="7:7" x14ac:dyDescent="0.25">
      <c r="G57348" s="7"/>
    </row>
    <row r="57349" spans="7:7" x14ac:dyDescent="0.25">
      <c r="G57349" s="7"/>
    </row>
    <row r="57350" spans="7:7" x14ac:dyDescent="0.25">
      <c r="G57350" s="7"/>
    </row>
    <row r="57351" spans="7:7" x14ac:dyDescent="0.25">
      <c r="G57351" s="7"/>
    </row>
    <row r="57352" spans="7:7" x14ac:dyDescent="0.25">
      <c r="G57352" s="7"/>
    </row>
    <row r="57353" spans="7:7" x14ac:dyDescent="0.25">
      <c r="G57353" s="7"/>
    </row>
    <row r="57354" spans="7:7" x14ac:dyDescent="0.25">
      <c r="G57354" s="7"/>
    </row>
    <row r="57355" spans="7:7" x14ac:dyDescent="0.25">
      <c r="G57355" s="7"/>
    </row>
    <row r="57356" spans="7:7" x14ac:dyDescent="0.25">
      <c r="G57356" s="7"/>
    </row>
    <row r="57357" spans="7:7" x14ac:dyDescent="0.25">
      <c r="G57357" s="7"/>
    </row>
    <row r="57358" spans="7:7" x14ac:dyDescent="0.25">
      <c r="G57358" s="7"/>
    </row>
    <row r="57359" spans="7:7" x14ac:dyDescent="0.25">
      <c r="G57359" s="7"/>
    </row>
    <row r="57360" spans="7:7" x14ac:dyDescent="0.25">
      <c r="G57360" s="7"/>
    </row>
    <row r="57361" spans="7:7" x14ac:dyDescent="0.25">
      <c r="G57361" s="7"/>
    </row>
    <row r="57362" spans="7:7" x14ac:dyDescent="0.25">
      <c r="G57362" s="7"/>
    </row>
    <row r="57363" spans="7:7" x14ac:dyDescent="0.25">
      <c r="G57363" s="7"/>
    </row>
    <row r="57364" spans="7:7" x14ac:dyDescent="0.25">
      <c r="G57364" s="7"/>
    </row>
    <row r="57365" spans="7:7" x14ac:dyDescent="0.25">
      <c r="G57365" s="7"/>
    </row>
    <row r="57366" spans="7:7" x14ac:dyDescent="0.25">
      <c r="G57366" s="7"/>
    </row>
    <row r="57367" spans="7:7" x14ac:dyDescent="0.25">
      <c r="G57367" s="7"/>
    </row>
    <row r="57368" spans="7:7" x14ac:dyDescent="0.25">
      <c r="G57368" s="7"/>
    </row>
    <row r="57369" spans="7:7" x14ac:dyDescent="0.25">
      <c r="G57369" s="7"/>
    </row>
    <row r="57370" spans="7:7" x14ac:dyDescent="0.25">
      <c r="G57370" s="7"/>
    </row>
    <row r="57371" spans="7:7" x14ac:dyDescent="0.25">
      <c r="G57371" s="7"/>
    </row>
    <row r="57372" spans="7:7" x14ac:dyDescent="0.25">
      <c r="G57372" s="7"/>
    </row>
    <row r="57373" spans="7:7" x14ac:dyDescent="0.25">
      <c r="G57373" s="7"/>
    </row>
    <row r="57374" spans="7:7" x14ac:dyDescent="0.25">
      <c r="G57374" s="7"/>
    </row>
    <row r="57375" spans="7:7" x14ac:dyDescent="0.25">
      <c r="G57375" s="7"/>
    </row>
    <row r="57376" spans="7:7" x14ac:dyDescent="0.25">
      <c r="G57376" s="7"/>
    </row>
    <row r="57377" spans="7:7" x14ac:dyDescent="0.25">
      <c r="G57377" s="7"/>
    </row>
    <row r="57378" spans="7:7" x14ac:dyDescent="0.25">
      <c r="G57378" s="7"/>
    </row>
    <row r="57379" spans="7:7" x14ac:dyDescent="0.25">
      <c r="G57379" s="7"/>
    </row>
    <row r="57380" spans="7:7" x14ac:dyDescent="0.25">
      <c r="G57380" s="7"/>
    </row>
    <row r="57381" spans="7:7" x14ac:dyDescent="0.25">
      <c r="G57381" s="7"/>
    </row>
    <row r="57382" spans="7:7" x14ac:dyDescent="0.25">
      <c r="G57382" s="7"/>
    </row>
    <row r="57383" spans="7:7" x14ac:dyDescent="0.25">
      <c r="G57383" s="7"/>
    </row>
    <row r="57384" spans="7:7" x14ac:dyDescent="0.25">
      <c r="G57384" s="7"/>
    </row>
    <row r="57385" spans="7:7" x14ac:dyDescent="0.25">
      <c r="G57385" s="7"/>
    </row>
    <row r="57386" spans="7:7" x14ac:dyDescent="0.25">
      <c r="G57386" s="7"/>
    </row>
    <row r="57387" spans="7:7" x14ac:dyDescent="0.25">
      <c r="G57387" s="7"/>
    </row>
    <row r="57388" spans="7:7" x14ac:dyDescent="0.25">
      <c r="G57388" s="7"/>
    </row>
    <row r="57389" spans="7:7" x14ac:dyDescent="0.25">
      <c r="G57389" s="7"/>
    </row>
    <row r="57390" spans="7:7" x14ac:dyDescent="0.25">
      <c r="G57390" s="7"/>
    </row>
    <row r="57391" spans="7:7" x14ac:dyDescent="0.25">
      <c r="G57391" s="7"/>
    </row>
    <row r="57392" spans="7:7" x14ac:dyDescent="0.25">
      <c r="G57392" s="7"/>
    </row>
    <row r="57393" spans="7:7" x14ac:dyDescent="0.25">
      <c r="G57393" s="7"/>
    </row>
    <row r="57394" spans="7:7" x14ac:dyDescent="0.25">
      <c r="G57394" s="7"/>
    </row>
    <row r="57395" spans="7:7" x14ac:dyDescent="0.25">
      <c r="G57395" s="7"/>
    </row>
    <row r="57396" spans="7:7" x14ac:dyDescent="0.25">
      <c r="G57396" s="7"/>
    </row>
    <row r="57397" spans="7:7" x14ac:dyDescent="0.25">
      <c r="G57397" s="7"/>
    </row>
    <row r="57398" spans="7:7" x14ac:dyDescent="0.25">
      <c r="G57398" s="7"/>
    </row>
    <row r="57399" spans="7:7" x14ac:dyDescent="0.25">
      <c r="G57399" s="7"/>
    </row>
    <row r="57400" spans="7:7" x14ac:dyDescent="0.25">
      <c r="G57400" s="7"/>
    </row>
    <row r="57401" spans="7:7" x14ac:dyDescent="0.25">
      <c r="G57401" s="7"/>
    </row>
    <row r="57402" spans="7:7" x14ac:dyDescent="0.25">
      <c r="G57402" s="7"/>
    </row>
    <row r="57403" spans="7:7" x14ac:dyDescent="0.25">
      <c r="G57403" s="7"/>
    </row>
    <row r="57404" spans="7:7" x14ac:dyDescent="0.25">
      <c r="G57404" s="7"/>
    </row>
    <row r="57405" spans="7:7" x14ac:dyDescent="0.25">
      <c r="G57405" s="7"/>
    </row>
    <row r="57406" spans="7:7" x14ac:dyDescent="0.25">
      <c r="G57406" s="7"/>
    </row>
    <row r="57407" spans="7:7" x14ac:dyDescent="0.25">
      <c r="G57407" s="7"/>
    </row>
    <row r="57408" spans="7:7" x14ac:dyDescent="0.25">
      <c r="G57408" s="7"/>
    </row>
    <row r="57409" spans="7:7" x14ac:dyDescent="0.25">
      <c r="G57409" s="7"/>
    </row>
    <row r="57410" spans="7:7" x14ac:dyDescent="0.25">
      <c r="G57410" s="7"/>
    </row>
    <row r="57411" spans="7:7" x14ac:dyDescent="0.25">
      <c r="G57411" s="7"/>
    </row>
    <row r="57412" spans="7:7" x14ac:dyDescent="0.25">
      <c r="G57412" s="7"/>
    </row>
    <row r="57413" spans="7:7" x14ac:dyDescent="0.25">
      <c r="G57413" s="7"/>
    </row>
    <row r="57414" spans="7:7" x14ac:dyDescent="0.25">
      <c r="G57414" s="7"/>
    </row>
    <row r="57415" spans="7:7" x14ac:dyDescent="0.25">
      <c r="G57415" s="7"/>
    </row>
    <row r="57416" spans="7:7" x14ac:dyDescent="0.25">
      <c r="G57416" s="7"/>
    </row>
    <row r="57417" spans="7:7" x14ac:dyDescent="0.25">
      <c r="G57417" s="7"/>
    </row>
    <row r="57418" spans="7:7" x14ac:dyDescent="0.25">
      <c r="G57418" s="7"/>
    </row>
    <row r="57419" spans="7:7" x14ac:dyDescent="0.25">
      <c r="G57419" s="7"/>
    </row>
    <row r="57420" spans="7:7" x14ac:dyDescent="0.25">
      <c r="G57420" s="7"/>
    </row>
    <row r="57421" spans="7:7" x14ac:dyDescent="0.25">
      <c r="G57421" s="7"/>
    </row>
    <row r="57422" spans="7:7" x14ac:dyDescent="0.25">
      <c r="G57422" s="7"/>
    </row>
    <row r="57423" spans="7:7" x14ac:dyDescent="0.25">
      <c r="G57423" s="7"/>
    </row>
    <row r="57424" spans="7:7" x14ac:dyDescent="0.25">
      <c r="G57424" s="7"/>
    </row>
    <row r="57425" spans="7:7" x14ac:dyDescent="0.25">
      <c r="G57425" s="7"/>
    </row>
    <row r="57426" spans="7:7" x14ac:dyDescent="0.25">
      <c r="G57426" s="7"/>
    </row>
    <row r="57427" spans="7:7" x14ac:dyDescent="0.25">
      <c r="G57427" s="7"/>
    </row>
    <row r="57428" spans="7:7" x14ac:dyDescent="0.25">
      <c r="G57428" s="7"/>
    </row>
    <row r="57429" spans="7:7" x14ac:dyDescent="0.25">
      <c r="G57429" s="7"/>
    </row>
    <row r="57430" spans="7:7" x14ac:dyDescent="0.25">
      <c r="G57430" s="7"/>
    </row>
    <row r="57431" spans="7:7" x14ac:dyDescent="0.25">
      <c r="G57431" s="7"/>
    </row>
    <row r="57432" spans="7:7" x14ac:dyDescent="0.25">
      <c r="G57432" s="7"/>
    </row>
    <row r="57433" spans="7:7" x14ac:dyDescent="0.25">
      <c r="G57433" s="7"/>
    </row>
    <row r="57434" spans="7:7" x14ac:dyDescent="0.25">
      <c r="G57434" s="7"/>
    </row>
    <row r="57435" spans="7:7" x14ac:dyDescent="0.25">
      <c r="G57435" s="7"/>
    </row>
    <row r="57436" spans="7:7" x14ac:dyDescent="0.25">
      <c r="G57436" s="7"/>
    </row>
    <row r="57437" spans="7:7" x14ac:dyDescent="0.25">
      <c r="G57437" s="7"/>
    </row>
    <row r="57438" spans="7:7" x14ac:dyDescent="0.25">
      <c r="G57438" s="7"/>
    </row>
    <row r="57439" spans="7:7" x14ac:dyDescent="0.25">
      <c r="G57439" s="7"/>
    </row>
    <row r="57440" spans="7:7" x14ac:dyDescent="0.25">
      <c r="G57440" s="7"/>
    </row>
    <row r="57441" spans="7:7" x14ac:dyDescent="0.25">
      <c r="G57441" s="7"/>
    </row>
    <row r="57442" spans="7:7" x14ac:dyDescent="0.25">
      <c r="G57442" s="7"/>
    </row>
    <row r="57443" spans="7:7" x14ac:dyDescent="0.25">
      <c r="G57443" s="7"/>
    </row>
    <row r="57444" spans="7:7" x14ac:dyDescent="0.25">
      <c r="G57444" s="7"/>
    </row>
    <row r="57445" spans="7:7" x14ac:dyDescent="0.25">
      <c r="G57445" s="7"/>
    </row>
    <row r="57446" spans="7:7" x14ac:dyDescent="0.25">
      <c r="G57446" s="7"/>
    </row>
    <row r="57447" spans="7:7" x14ac:dyDescent="0.25">
      <c r="G57447" s="7"/>
    </row>
    <row r="57448" spans="7:7" x14ac:dyDescent="0.25">
      <c r="G57448" s="7"/>
    </row>
    <row r="57449" spans="7:7" x14ac:dyDescent="0.25">
      <c r="G57449" s="7"/>
    </row>
    <row r="57450" spans="7:7" x14ac:dyDescent="0.25">
      <c r="G57450" s="7"/>
    </row>
    <row r="57451" spans="7:7" x14ac:dyDescent="0.25">
      <c r="G57451" s="7"/>
    </row>
    <row r="57452" spans="7:7" x14ac:dyDescent="0.25">
      <c r="G57452" s="7"/>
    </row>
    <row r="57453" spans="7:7" x14ac:dyDescent="0.25">
      <c r="G57453" s="7"/>
    </row>
    <row r="57454" spans="7:7" x14ac:dyDescent="0.25">
      <c r="G57454" s="7"/>
    </row>
    <row r="57455" spans="7:7" x14ac:dyDescent="0.25">
      <c r="G57455" s="7"/>
    </row>
    <row r="57456" spans="7:7" x14ac:dyDescent="0.25">
      <c r="G57456" s="7"/>
    </row>
    <row r="57457" spans="7:7" x14ac:dyDescent="0.25">
      <c r="G57457" s="7"/>
    </row>
    <row r="57458" spans="7:7" x14ac:dyDescent="0.25">
      <c r="G57458" s="7"/>
    </row>
    <row r="57459" spans="7:7" x14ac:dyDescent="0.25">
      <c r="G57459" s="7"/>
    </row>
    <row r="57460" spans="7:7" x14ac:dyDescent="0.25">
      <c r="G57460" s="7"/>
    </row>
    <row r="57461" spans="7:7" x14ac:dyDescent="0.25">
      <c r="G57461" s="7"/>
    </row>
    <row r="57462" spans="7:7" x14ac:dyDescent="0.25">
      <c r="G57462" s="7"/>
    </row>
    <row r="57463" spans="7:7" x14ac:dyDescent="0.25">
      <c r="G57463" s="7"/>
    </row>
    <row r="57464" spans="7:7" x14ac:dyDescent="0.25">
      <c r="G57464" s="7"/>
    </row>
    <row r="57465" spans="7:7" x14ac:dyDescent="0.25">
      <c r="G57465" s="7"/>
    </row>
    <row r="57466" spans="7:7" x14ac:dyDescent="0.25">
      <c r="G57466" s="7"/>
    </row>
    <row r="57467" spans="7:7" x14ac:dyDescent="0.25">
      <c r="G57467" s="7"/>
    </row>
    <row r="57468" spans="7:7" x14ac:dyDescent="0.25">
      <c r="G57468" s="7"/>
    </row>
    <row r="57469" spans="7:7" x14ac:dyDescent="0.25">
      <c r="G57469" s="7"/>
    </row>
    <row r="57470" spans="7:7" x14ac:dyDescent="0.25">
      <c r="G57470" s="7"/>
    </row>
    <row r="57471" spans="7:7" x14ac:dyDescent="0.25">
      <c r="G57471" s="7"/>
    </row>
    <row r="57472" spans="7:7" x14ac:dyDescent="0.25">
      <c r="G57472" s="7"/>
    </row>
    <row r="57473" spans="7:7" x14ac:dyDescent="0.25">
      <c r="G57473" s="7"/>
    </row>
    <row r="57474" spans="7:7" x14ac:dyDescent="0.25">
      <c r="G57474" s="7"/>
    </row>
    <row r="57475" spans="7:7" x14ac:dyDescent="0.25">
      <c r="G57475" s="7"/>
    </row>
    <row r="57476" spans="7:7" x14ac:dyDescent="0.25">
      <c r="G57476" s="7"/>
    </row>
    <row r="57477" spans="7:7" x14ac:dyDescent="0.25">
      <c r="G57477" s="7"/>
    </row>
    <row r="57478" spans="7:7" x14ac:dyDescent="0.25">
      <c r="G57478" s="7"/>
    </row>
    <row r="57479" spans="7:7" x14ac:dyDescent="0.25">
      <c r="G57479" s="7"/>
    </row>
    <row r="57480" spans="7:7" x14ac:dyDescent="0.25">
      <c r="G57480" s="7"/>
    </row>
    <row r="57481" spans="7:7" x14ac:dyDescent="0.25">
      <c r="G57481" s="7"/>
    </row>
    <row r="57482" spans="7:7" x14ac:dyDescent="0.25">
      <c r="G57482" s="7"/>
    </row>
    <row r="57483" spans="7:7" x14ac:dyDescent="0.25">
      <c r="G57483" s="7"/>
    </row>
    <row r="57484" spans="7:7" x14ac:dyDescent="0.25">
      <c r="G57484" s="7"/>
    </row>
    <row r="57485" spans="7:7" x14ac:dyDescent="0.25">
      <c r="G57485" s="7"/>
    </row>
    <row r="57486" spans="7:7" x14ac:dyDescent="0.25">
      <c r="G57486" s="7"/>
    </row>
    <row r="57487" spans="7:7" x14ac:dyDescent="0.25">
      <c r="G57487" s="7"/>
    </row>
    <row r="57488" spans="7:7" x14ac:dyDescent="0.25">
      <c r="G57488" s="7"/>
    </row>
    <row r="57489" spans="7:7" x14ac:dyDescent="0.25">
      <c r="G57489" s="7"/>
    </row>
    <row r="57490" spans="7:7" x14ac:dyDescent="0.25">
      <c r="G57490" s="7"/>
    </row>
    <row r="57491" spans="7:7" x14ac:dyDescent="0.25">
      <c r="G57491" s="7"/>
    </row>
    <row r="57492" spans="7:7" x14ac:dyDescent="0.25">
      <c r="G57492" s="7"/>
    </row>
    <row r="57493" spans="7:7" x14ac:dyDescent="0.25">
      <c r="G57493" s="7"/>
    </row>
    <row r="57494" spans="7:7" x14ac:dyDescent="0.25">
      <c r="G57494" s="7"/>
    </row>
    <row r="57495" spans="7:7" x14ac:dyDescent="0.25">
      <c r="G57495" s="7"/>
    </row>
    <row r="57496" spans="7:7" x14ac:dyDescent="0.25">
      <c r="G57496" s="7"/>
    </row>
    <row r="57497" spans="7:7" x14ac:dyDescent="0.25">
      <c r="G57497" s="7"/>
    </row>
    <row r="57498" spans="7:7" x14ac:dyDescent="0.25">
      <c r="G57498" s="7"/>
    </row>
    <row r="57499" spans="7:7" x14ac:dyDescent="0.25">
      <c r="G57499" s="7"/>
    </row>
    <row r="57500" spans="7:7" x14ac:dyDescent="0.25">
      <c r="G57500" s="7"/>
    </row>
    <row r="57501" spans="7:7" x14ac:dyDescent="0.25">
      <c r="G57501" s="7"/>
    </row>
    <row r="57502" spans="7:7" x14ac:dyDescent="0.25">
      <c r="G57502" s="7"/>
    </row>
    <row r="57503" spans="7:7" x14ac:dyDescent="0.25">
      <c r="G57503" s="7"/>
    </row>
    <row r="57504" spans="7:7" x14ac:dyDescent="0.25">
      <c r="G57504" s="7"/>
    </row>
    <row r="57505" spans="7:7" x14ac:dyDescent="0.25">
      <c r="G57505" s="7"/>
    </row>
    <row r="57506" spans="7:7" x14ac:dyDescent="0.25">
      <c r="G57506" s="7"/>
    </row>
    <row r="57507" spans="7:7" x14ac:dyDescent="0.25">
      <c r="G57507" s="7"/>
    </row>
    <row r="57508" spans="7:7" x14ac:dyDescent="0.25">
      <c r="G57508" s="7"/>
    </row>
    <row r="57509" spans="7:7" x14ac:dyDescent="0.25">
      <c r="G57509" s="7"/>
    </row>
    <row r="57510" spans="7:7" x14ac:dyDescent="0.25">
      <c r="G57510" s="7"/>
    </row>
    <row r="57511" spans="7:7" x14ac:dyDescent="0.25">
      <c r="G57511" s="7"/>
    </row>
    <row r="57512" spans="7:7" x14ac:dyDescent="0.25">
      <c r="G57512" s="7"/>
    </row>
    <row r="57513" spans="7:7" x14ac:dyDescent="0.25">
      <c r="G57513" s="7"/>
    </row>
    <row r="57514" spans="7:7" x14ac:dyDescent="0.25">
      <c r="G57514" s="7"/>
    </row>
    <row r="57515" spans="7:7" x14ac:dyDescent="0.25">
      <c r="G57515" s="7"/>
    </row>
    <row r="57516" spans="7:7" x14ac:dyDescent="0.25">
      <c r="G57516" s="7"/>
    </row>
    <row r="57517" spans="7:7" x14ac:dyDescent="0.25">
      <c r="G57517" s="7"/>
    </row>
    <row r="57518" spans="7:7" x14ac:dyDescent="0.25">
      <c r="G57518" s="7"/>
    </row>
    <row r="57519" spans="7:7" x14ac:dyDescent="0.25">
      <c r="G57519" s="7"/>
    </row>
    <row r="57520" spans="7:7" x14ac:dyDescent="0.25">
      <c r="G57520" s="7"/>
    </row>
    <row r="57521" spans="7:7" x14ac:dyDescent="0.25">
      <c r="G57521" s="7"/>
    </row>
    <row r="57522" spans="7:7" x14ac:dyDescent="0.25">
      <c r="G57522" s="7"/>
    </row>
    <row r="57523" spans="7:7" x14ac:dyDescent="0.25">
      <c r="G57523" s="7"/>
    </row>
    <row r="57524" spans="7:7" x14ac:dyDescent="0.25">
      <c r="G57524" s="7"/>
    </row>
    <row r="57525" spans="7:7" x14ac:dyDescent="0.25">
      <c r="G57525" s="7"/>
    </row>
    <row r="57526" spans="7:7" x14ac:dyDescent="0.25">
      <c r="G57526" s="7"/>
    </row>
    <row r="57527" spans="7:7" x14ac:dyDescent="0.25">
      <c r="G57527" s="7"/>
    </row>
    <row r="57528" spans="7:7" x14ac:dyDescent="0.25">
      <c r="G57528" s="7"/>
    </row>
    <row r="57529" spans="7:7" x14ac:dyDescent="0.25">
      <c r="G57529" s="7"/>
    </row>
    <row r="57530" spans="7:7" x14ac:dyDescent="0.25">
      <c r="G57530" s="7"/>
    </row>
    <row r="57531" spans="7:7" x14ac:dyDescent="0.25">
      <c r="G57531" s="7"/>
    </row>
    <row r="57532" spans="7:7" x14ac:dyDescent="0.25">
      <c r="G57532" s="7"/>
    </row>
    <row r="57533" spans="7:7" x14ac:dyDescent="0.25">
      <c r="G57533" s="7"/>
    </row>
    <row r="57534" spans="7:7" x14ac:dyDescent="0.25">
      <c r="G57534" s="7"/>
    </row>
    <row r="57535" spans="7:7" x14ac:dyDescent="0.25">
      <c r="G57535" s="7"/>
    </row>
    <row r="57536" spans="7:7" x14ac:dyDescent="0.25">
      <c r="G57536" s="7"/>
    </row>
    <row r="57537" spans="7:7" x14ac:dyDescent="0.25">
      <c r="G57537" s="7"/>
    </row>
    <row r="57538" spans="7:7" x14ac:dyDescent="0.25">
      <c r="G57538" s="7"/>
    </row>
    <row r="57539" spans="7:7" x14ac:dyDescent="0.25">
      <c r="G57539" s="7"/>
    </row>
    <row r="57540" spans="7:7" x14ac:dyDescent="0.25">
      <c r="G57540" s="7"/>
    </row>
    <row r="57541" spans="7:7" x14ac:dyDescent="0.25">
      <c r="G57541" s="7"/>
    </row>
    <row r="57542" spans="7:7" x14ac:dyDescent="0.25">
      <c r="G57542" s="7"/>
    </row>
    <row r="57543" spans="7:7" x14ac:dyDescent="0.25">
      <c r="G57543" s="7"/>
    </row>
    <row r="57544" spans="7:7" x14ac:dyDescent="0.25">
      <c r="G57544" s="7"/>
    </row>
    <row r="57545" spans="7:7" x14ac:dyDescent="0.25">
      <c r="G57545" s="7"/>
    </row>
    <row r="57546" spans="7:7" x14ac:dyDescent="0.25">
      <c r="G57546" s="7"/>
    </row>
    <row r="57547" spans="7:7" x14ac:dyDescent="0.25">
      <c r="G57547" s="7"/>
    </row>
    <row r="57548" spans="7:7" x14ac:dyDescent="0.25">
      <c r="G57548" s="7"/>
    </row>
    <row r="57549" spans="7:7" x14ac:dyDescent="0.25">
      <c r="G57549" s="7"/>
    </row>
    <row r="57550" spans="7:7" x14ac:dyDescent="0.25">
      <c r="G57550" s="7"/>
    </row>
    <row r="57551" spans="7:7" x14ac:dyDescent="0.25">
      <c r="G57551" s="7"/>
    </row>
    <row r="57552" spans="7:7" x14ac:dyDescent="0.25">
      <c r="G57552" s="7"/>
    </row>
    <row r="57553" spans="7:7" x14ac:dyDescent="0.25">
      <c r="G57553" s="7"/>
    </row>
    <row r="57554" spans="7:7" x14ac:dyDescent="0.25">
      <c r="G57554" s="7"/>
    </row>
    <row r="57555" spans="7:7" x14ac:dyDescent="0.25">
      <c r="G57555" s="7"/>
    </row>
    <row r="57556" spans="7:7" x14ac:dyDescent="0.25">
      <c r="G57556" s="7"/>
    </row>
    <row r="57557" spans="7:7" x14ac:dyDescent="0.25">
      <c r="G57557" s="7"/>
    </row>
    <row r="57558" spans="7:7" x14ac:dyDescent="0.25">
      <c r="G57558" s="7"/>
    </row>
    <row r="57559" spans="7:7" x14ac:dyDescent="0.25">
      <c r="G57559" s="7"/>
    </row>
    <row r="57560" spans="7:7" x14ac:dyDescent="0.25">
      <c r="G57560" s="7"/>
    </row>
    <row r="57561" spans="7:7" x14ac:dyDescent="0.25">
      <c r="G57561" s="7"/>
    </row>
    <row r="57562" spans="7:7" x14ac:dyDescent="0.25">
      <c r="G57562" s="7"/>
    </row>
    <row r="57563" spans="7:7" x14ac:dyDescent="0.25">
      <c r="G57563" s="7"/>
    </row>
    <row r="57564" spans="7:7" x14ac:dyDescent="0.25">
      <c r="G57564" s="7"/>
    </row>
    <row r="57565" spans="7:7" x14ac:dyDescent="0.25">
      <c r="G57565" s="7"/>
    </row>
    <row r="57566" spans="7:7" x14ac:dyDescent="0.25">
      <c r="G57566" s="7"/>
    </row>
    <row r="57567" spans="7:7" x14ac:dyDescent="0.25">
      <c r="G57567" s="7"/>
    </row>
    <row r="57568" spans="7:7" x14ac:dyDescent="0.25">
      <c r="G57568" s="7"/>
    </row>
    <row r="57569" spans="7:7" x14ac:dyDescent="0.25">
      <c r="G57569" s="7"/>
    </row>
    <row r="57570" spans="7:7" x14ac:dyDescent="0.25">
      <c r="G57570" s="7"/>
    </row>
    <row r="57571" spans="7:7" x14ac:dyDescent="0.25">
      <c r="G57571" s="7"/>
    </row>
    <row r="57572" spans="7:7" x14ac:dyDescent="0.25">
      <c r="G57572" s="7"/>
    </row>
    <row r="57573" spans="7:7" x14ac:dyDescent="0.25">
      <c r="G57573" s="7"/>
    </row>
    <row r="57574" spans="7:7" x14ac:dyDescent="0.25">
      <c r="G57574" s="7"/>
    </row>
    <row r="57575" spans="7:7" x14ac:dyDescent="0.25">
      <c r="G57575" s="7"/>
    </row>
    <row r="57576" spans="7:7" x14ac:dyDescent="0.25">
      <c r="G57576" s="7"/>
    </row>
    <row r="57577" spans="7:7" x14ac:dyDescent="0.25">
      <c r="G57577" s="7"/>
    </row>
    <row r="57578" spans="7:7" x14ac:dyDescent="0.25">
      <c r="G57578" s="7"/>
    </row>
    <row r="57579" spans="7:7" x14ac:dyDescent="0.25">
      <c r="G57579" s="7"/>
    </row>
    <row r="57580" spans="7:7" x14ac:dyDescent="0.25">
      <c r="G57580" s="7"/>
    </row>
    <row r="57581" spans="7:7" x14ac:dyDescent="0.25">
      <c r="G57581" s="7"/>
    </row>
    <row r="57582" spans="7:7" x14ac:dyDescent="0.25">
      <c r="G57582" s="7"/>
    </row>
    <row r="57583" spans="7:7" x14ac:dyDescent="0.25">
      <c r="G57583" s="7"/>
    </row>
    <row r="57584" spans="7:7" x14ac:dyDescent="0.25">
      <c r="G57584" s="7"/>
    </row>
    <row r="57585" spans="7:7" x14ac:dyDescent="0.25">
      <c r="G57585" s="7"/>
    </row>
    <row r="57586" spans="7:7" x14ac:dyDescent="0.25">
      <c r="G57586" s="7"/>
    </row>
    <row r="57587" spans="7:7" x14ac:dyDescent="0.25">
      <c r="G57587" s="7"/>
    </row>
    <row r="57588" spans="7:7" x14ac:dyDescent="0.25">
      <c r="G57588" s="7"/>
    </row>
    <row r="57589" spans="7:7" x14ac:dyDescent="0.25">
      <c r="G57589" s="7"/>
    </row>
    <row r="57590" spans="7:7" x14ac:dyDescent="0.25">
      <c r="G57590" s="7"/>
    </row>
    <row r="57591" spans="7:7" x14ac:dyDescent="0.25">
      <c r="G57591" s="7"/>
    </row>
    <row r="57592" spans="7:7" x14ac:dyDescent="0.25">
      <c r="G57592" s="7"/>
    </row>
    <row r="57593" spans="7:7" x14ac:dyDescent="0.25">
      <c r="G57593" s="7"/>
    </row>
    <row r="57594" spans="7:7" x14ac:dyDescent="0.25">
      <c r="G57594" s="7"/>
    </row>
    <row r="57595" spans="7:7" x14ac:dyDescent="0.25">
      <c r="G57595" s="7"/>
    </row>
    <row r="57596" spans="7:7" x14ac:dyDescent="0.25">
      <c r="G57596" s="7"/>
    </row>
    <row r="57597" spans="7:7" x14ac:dyDescent="0.25">
      <c r="G57597" s="7"/>
    </row>
    <row r="57598" spans="7:7" x14ac:dyDescent="0.25">
      <c r="G57598" s="7"/>
    </row>
    <row r="57599" spans="7:7" x14ac:dyDescent="0.25">
      <c r="G57599" s="7"/>
    </row>
    <row r="57600" spans="7:7" x14ac:dyDescent="0.25">
      <c r="G57600" s="7"/>
    </row>
    <row r="57601" spans="7:7" x14ac:dyDescent="0.25">
      <c r="G57601" s="7"/>
    </row>
    <row r="57602" spans="7:7" x14ac:dyDescent="0.25">
      <c r="G57602" s="7"/>
    </row>
    <row r="57603" spans="7:7" x14ac:dyDescent="0.25">
      <c r="G57603" s="7"/>
    </row>
    <row r="57604" spans="7:7" x14ac:dyDescent="0.25">
      <c r="G57604" s="7"/>
    </row>
    <row r="57605" spans="7:7" x14ac:dyDescent="0.25">
      <c r="G57605" s="7"/>
    </row>
    <row r="57606" spans="7:7" x14ac:dyDescent="0.25">
      <c r="G57606" s="7"/>
    </row>
    <row r="57607" spans="7:7" x14ac:dyDescent="0.25">
      <c r="G57607" s="7"/>
    </row>
    <row r="57608" spans="7:7" x14ac:dyDescent="0.25">
      <c r="G57608" s="7"/>
    </row>
    <row r="57609" spans="7:7" x14ac:dyDescent="0.25">
      <c r="G57609" s="7"/>
    </row>
    <row r="57610" spans="7:7" x14ac:dyDescent="0.25">
      <c r="G57610" s="7"/>
    </row>
    <row r="57611" spans="7:7" x14ac:dyDescent="0.25">
      <c r="G57611" s="7"/>
    </row>
    <row r="57612" spans="7:7" x14ac:dyDescent="0.25">
      <c r="G57612" s="7"/>
    </row>
    <row r="57613" spans="7:7" x14ac:dyDescent="0.25">
      <c r="G57613" s="7"/>
    </row>
    <row r="57614" spans="7:7" x14ac:dyDescent="0.25">
      <c r="G57614" s="7"/>
    </row>
    <row r="57615" spans="7:7" x14ac:dyDescent="0.25">
      <c r="G57615" s="7"/>
    </row>
    <row r="57616" spans="7:7" x14ac:dyDescent="0.25">
      <c r="G57616" s="7"/>
    </row>
    <row r="57617" spans="7:7" x14ac:dyDescent="0.25">
      <c r="G57617" s="7"/>
    </row>
    <row r="57618" spans="7:7" x14ac:dyDescent="0.25">
      <c r="G57618" s="7"/>
    </row>
    <row r="57619" spans="7:7" x14ac:dyDescent="0.25">
      <c r="G57619" s="7"/>
    </row>
    <row r="57620" spans="7:7" x14ac:dyDescent="0.25">
      <c r="G57620" s="7"/>
    </row>
    <row r="57621" spans="7:7" x14ac:dyDescent="0.25">
      <c r="G57621" s="7"/>
    </row>
    <row r="57622" spans="7:7" x14ac:dyDescent="0.25">
      <c r="G57622" s="7"/>
    </row>
    <row r="57623" spans="7:7" x14ac:dyDescent="0.25">
      <c r="G57623" s="7"/>
    </row>
    <row r="57624" spans="7:7" x14ac:dyDescent="0.25">
      <c r="G57624" s="7"/>
    </row>
    <row r="57625" spans="7:7" x14ac:dyDescent="0.25">
      <c r="G57625" s="7"/>
    </row>
    <row r="57626" spans="7:7" x14ac:dyDescent="0.25">
      <c r="G57626" s="7"/>
    </row>
    <row r="57627" spans="7:7" x14ac:dyDescent="0.25">
      <c r="G57627" s="7"/>
    </row>
    <row r="57628" spans="7:7" x14ac:dyDescent="0.25">
      <c r="G57628" s="7"/>
    </row>
    <row r="57629" spans="7:7" x14ac:dyDescent="0.25">
      <c r="G57629" s="7"/>
    </row>
    <row r="57630" spans="7:7" x14ac:dyDescent="0.25">
      <c r="G57630" s="7"/>
    </row>
    <row r="57631" spans="7:7" x14ac:dyDescent="0.25">
      <c r="G57631" s="7"/>
    </row>
    <row r="57632" spans="7:7" x14ac:dyDescent="0.25">
      <c r="G57632" s="7"/>
    </row>
    <row r="57633" spans="7:7" x14ac:dyDescent="0.25">
      <c r="G57633" s="7"/>
    </row>
    <row r="57634" spans="7:7" x14ac:dyDescent="0.25">
      <c r="G57634" s="7"/>
    </row>
    <row r="57635" spans="7:7" x14ac:dyDescent="0.25">
      <c r="G57635" s="7"/>
    </row>
    <row r="57636" spans="7:7" x14ac:dyDescent="0.25">
      <c r="G57636" s="7"/>
    </row>
    <row r="57637" spans="7:7" x14ac:dyDescent="0.25">
      <c r="G57637" s="7"/>
    </row>
    <row r="57638" spans="7:7" x14ac:dyDescent="0.25">
      <c r="G57638" s="7"/>
    </row>
    <row r="57639" spans="7:7" x14ac:dyDescent="0.25">
      <c r="G57639" s="7"/>
    </row>
    <row r="57640" spans="7:7" x14ac:dyDescent="0.25">
      <c r="G57640" s="7"/>
    </row>
    <row r="57641" spans="7:7" x14ac:dyDescent="0.25">
      <c r="G57641" s="7"/>
    </row>
    <row r="57642" spans="7:7" x14ac:dyDescent="0.25">
      <c r="G57642" s="7"/>
    </row>
    <row r="57643" spans="7:7" x14ac:dyDescent="0.25">
      <c r="G57643" s="7"/>
    </row>
    <row r="57644" spans="7:7" x14ac:dyDescent="0.25">
      <c r="G57644" s="7"/>
    </row>
    <row r="57645" spans="7:7" x14ac:dyDescent="0.25">
      <c r="G57645" s="7"/>
    </row>
    <row r="57646" spans="7:7" x14ac:dyDescent="0.25">
      <c r="G57646" s="7"/>
    </row>
    <row r="57647" spans="7:7" x14ac:dyDescent="0.25">
      <c r="G57647" s="7"/>
    </row>
    <row r="57648" spans="7:7" x14ac:dyDescent="0.25">
      <c r="G57648" s="7"/>
    </row>
    <row r="57649" spans="7:7" x14ac:dyDescent="0.25">
      <c r="G57649" s="7"/>
    </row>
    <row r="57650" spans="7:7" x14ac:dyDescent="0.25">
      <c r="G57650" s="7"/>
    </row>
    <row r="57651" spans="7:7" x14ac:dyDescent="0.25">
      <c r="G57651" s="7"/>
    </row>
    <row r="57652" spans="7:7" x14ac:dyDescent="0.25">
      <c r="G57652" s="7"/>
    </row>
    <row r="57653" spans="7:7" x14ac:dyDescent="0.25">
      <c r="G57653" s="7"/>
    </row>
    <row r="57654" spans="7:7" x14ac:dyDescent="0.25">
      <c r="G57654" s="7"/>
    </row>
    <row r="57655" spans="7:7" x14ac:dyDescent="0.25">
      <c r="G57655" s="7"/>
    </row>
    <row r="57656" spans="7:7" x14ac:dyDescent="0.25">
      <c r="G57656" s="7"/>
    </row>
    <row r="57657" spans="7:7" x14ac:dyDescent="0.25">
      <c r="G57657" s="7"/>
    </row>
    <row r="57658" spans="7:7" x14ac:dyDescent="0.25">
      <c r="G57658" s="7"/>
    </row>
    <row r="57659" spans="7:7" x14ac:dyDescent="0.25">
      <c r="G57659" s="7"/>
    </row>
    <row r="57660" spans="7:7" x14ac:dyDescent="0.25">
      <c r="G57660" s="7"/>
    </row>
    <row r="57661" spans="7:7" x14ac:dyDescent="0.25">
      <c r="G57661" s="7"/>
    </row>
    <row r="57662" spans="7:7" x14ac:dyDescent="0.25">
      <c r="G57662" s="7"/>
    </row>
    <row r="57663" spans="7:7" x14ac:dyDescent="0.25">
      <c r="G57663" s="7"/>
    </row>
    <row r="57664" spans="7:7" x14ac:dyDescent="0.25">
      <c r="G57664" s="7"/>
    </row>
    <row r="57665" spans="7:7" x14ac:dyDescent="0.25">
      <c r="G57665" s="7"/>
    </row>
    <row r="57666" spans="7:7" x14ac:dyDescent="0.25">
      <c r="G57666" s="7"/>
    </row>
    <row r="57667" spans="7:7" x14ac:dyDescent="0.25">
      <c r="G57667" s="7"/>
    </row>
    <row r="57668" spans="7:7" x14ac:dyDescent="0.25">
      <c r="G57668" s="7"/>
    </row>
    <row r="57669" spans="7:7" x14ac:dyDescent="0.25">
      <c r="G57669" s="7"/>
    </row>
    <row r="57670" spans="7:7" x14ac:dyDescent="0.25">
      <c r="G57670" s="7"/>
    </row>
    <row r="57671" spans="7:7" x14ac:dyDescent="0.25">
      <c r="G57671" s="7"/>
    </row>
    <row r="57672" spans="7:7" x14ac:dyDescent="0.25">
      <c r="G57672" s="7"/>
    </row>
    <row r="57673" spans="7:7" x14ac:dyDescent="0.25">
      <c r="G57673" s="7"/>
    </row>
    <row r="57674" spans="7:7" x14ac:dyDescent="0.25">
      <c r="G57674" s="7"/>
    </row>
    <row r="57675" spans="7:7" x14ac:dyDescent="0.25">
      <c r="G57675" s="7"/>
    </row>
    <row r="57676" spans="7:7" x14ac:dyDescent="0.25">
      <c r="G57676" s="7"/>
    </row>
    <row r="57677" spans="7:7" x14ac:dyDescent="0.25">
      <c r="G57677" s="7"/>
    </row>
    <row r="57678" spans="7:7" x14ac:dyDescent="0.25">
      <c r="G57678" s="7"/>
    </row>
    <row r="57679" spans="7:7" x14ac:dyDescent="0.25">
      <c r="G57679" s="7"/>
    </row>
    <row r="57680" spans="7:7" x14ac:dyDescent="0.25">
      <c r="G57680" s="7"/>
    </row>
    <row r="57681" spans="7:7" x14ac:dyDescent="0.25">
      <c r="G57681" s="7"/>
    </row>
    <row r="57682" spans="7:7" x14ac:dyDescent="0.25">
      <c r="G57682" s="7"/>
    </row>
    <row r="57683" spans="7:7" x14ac:dyDescent="0.25">
      <c r="G57683" s="7"/>
    </row>
    <row r="57684" spans="7:7" x14ac:dyDescent="0.25">
      <c r="G57684" s="7"/>
    </row>
    <row r="57685" spans="7:7" x14ac:dyDescent="0.25">
      <c r="G57685" s="7"/>
    </row>
    <row r="57686" spans="7:7" x14ac:dyDescent="0.25">
      <c r="G57686" s="7"/>
    </row>
    <row r="57687" spans="7:7" x14ac:dyDescent="0.25">
      <c r="G57687" s="7"/>
    </row>
    <row r="57688" spans="7:7" x14ac:dyDescent="0.25">
      <c r="G57688" s="7"/>
    </row>
    <row r="57689" spans="7:7" x14ac:dyDescent="0.25">
      <c r="G57689" s="7"/>
    </row>
    <row r="57690" spans="7:7" x14ac:dyDescent="0.25">
      <c r="G57690" s="7"/>
    </row>
    <row r="57691" spans="7:7" x14ac:dyDescent="0.25">
      <c r="G57691" s="7"/>
    </row>
    <row r="57692" spans="7:7" x14ac:dyDescent="0.25">
      <c r="G57692" s="7"/>
    </row>
    <row r="57693" spans="7:7" x14ac:dyDescent="0.25">
      <c r="G57693" s="7"/>
    </row>
    <row r="57694" spans="7:7" x14ac:dyDescent="0.25">
      <c r="G57694" s="7"/>
    </row>
    <row r="57695" spans="7:7" x14ac:dyDescent="0.25">
      <c r="G57695" s="7"/>
    </row>
    <row r="57696" spans="7:7" x14ac:dyDescent="0.25">
      <c r="G57696" s="7"/>
    </row>
    <row r="57697" spans="7:7" x14ac:dyDescent="0.25">
      <c r="G57697" s="7"/>
    </row>
    <row r="57698" spans="7:7" x14ac:dyDescent="0.25">
      <c r="G57698" s="7"/>
    </row>
    <row r="57699" spans="7:7" x14ac:dyDescent="0.25">
      <c r="G57699" s="7"/>
    </row>
    <row r="57700" spans="7:7" x14ac:dyDescent="0.25">
      <c r="G57700" s="7"/>
    </row>
    <row r="57701" spans="7:7" x14ac:dyDescent="0.25">
      <c r="G57701" s="7"/>
    </row>
    <row r="57702" spans="7:7" x14ac:dyDescent="0.25">
      <c r="G57702" s="7"/>
    </row>
    <row r="57703" spans="7:7" x14ac:dyDescent="0.25">
      <c r="G57703" s="7"/>
    </row>
    <row r="57704" spans="7:7" x14ac:dyDescent="0.25">
      <c r="G57704" s="7"/>
    </row>
    <row r="57705" spans="7:7" x14ac:dyDescent="0.25">
      <c r="G57705" s="7"/>
    </row>
    <row r="57706" spans="7:7" x14ac:dyDescent="0.25">
      <c r="G57706" s="7"/>
    </row>
    <row r="57707" spans="7:7" x14ac:dyDescent="0.25">
      <c r="G57707" s="7"/>
    </row>
    <row r="57708" spans="7:7" x14ac:dyDescent="0.25">
      <c r="G57708" s="7"/>
    </row>
    <row r="57709" spans="7:7" x14ac:dyDescent="0.25">
      <c r="G57709" s="7"/>
    </row>
    <row r="57710" spans="7:7" x14ac:dyDescent="0.25">
      <c r="G57710" s="7"/>
    </row>
    <row r="57711" spans="7:7" x14ac:dyDescent="0.25">
      <c r="G57711" s="7"/>
    </row>
    <row r="57712" spans="7:7" x14ac:dyDescent="0.25">
      <c r="G57712" s="7"/>
    </row>
    <row r="57713" spans="7:7" x14ac:dyDescent="0.25">
      <c r="G57713" s="7"/>
    </row>
    <row r="57714" spans="7:7" x14ac:dyDescent="0.25">
      <c r="G57714" s="7"/>
    </row>
    <row r="57715" spans="7:7" x14ac:dyDescent="0.25">
      <c r="G57715" s="7"/>
    </row>
    <row r="57716" spans="7:7" x14ac:dyDescent="0.25">
      <c r="G57716" s="7"/>
    </row>
    <row r="57717" spans="7:7" x14ac:dyDescent="0.25">
      <c r="G57717" s="7"/>
    </row>
    <row r="57718" spans="7:7" x14ac:dyDescent="0.25">
      <c r="G57718" s="7"/>
    </row>
    <row r="57719" spans="7:7" x14ac:dyDescent="0.25">
      <c r="G57719" s="7"/>
    </row>
    <row r="57720" spans="7:7" x14ac:dyDescent="0.25">
      <c r="G57720" s="7"/>
    </row>
    <row r="57721" spans="7:7" x14ac:dyDescent="0.25">
      <c r="G57721" s="7"/>
    </row>
    <row r="57722" spans="7:7" x14ac:dyDescent="0.25">
      <c r="G57722" s="7"/>
    </row>
    <row r="57723" spans="7:7" x14ac:dyDescent="0.25">
      <c r="G57723" s="7"/>
    </row>
    <row r="57724" spans="7:7" x14ac:dyDescent="0.25">
      <c r="G57724" s="7"/>
    </row>
    <row r="57725" spans="7:7" x14ac:dyDescent="0.25">
      <c r="G57725" s="7"/>
    </row>
    <row r="57726" spans="7:7" x14ac:dyDescent="0.25">
      <c r="G57726" s="7"/>
    </row>
    <row r="57727" spans="7:7" x14ac:dyDescent="0.25">
      <c r="G57727" s="7"/>
    </row>
    <row r="57728" spans="7:7" x14ac:dyDescent="0.25">
      <c r="G57728" s="7"/>
    </row>
    <row r="57729" spans="7:7" x14ac:dyDescent="0.25">
      <c r="G57729" s="7"/>
    </row>
    <row r="57730" spans="7:7" x14ac:dyDescent="0.25">
      <c r="G57730" s="7"/>
    </row>
    <row r="57731" spans="7:7" x14ac:dyDescent="0.25">
      <c r="G57731" s="7"/>
    </row>
    <row r="57732" spans="7:7" x14ac:dyDescent="0.25">
      <c r="G57732" s="7"/>
    </row>
    <row r="57733" spans="7:7" x14ac:dyDescent="0.25">
      <c r="G57733" s="7"/>
    </row>
    <row r="57734" spans="7:7" x14ac:dyDescent="0.25">
      <c r="G57734" s="7"/>
    </row>
    <row r="57735" spans="7:7" x14ac:dyDescent="0.25">
      <c r="G57735" s="7"/>
    </row>
    <row r="57736" spans="7:7" x14ac:dyDescent="0.25">
      <c r="G57736" s="7"/>
    </row>
    <row r="57737" spans="7:7" x14ac:dyDescent="0.25">
      <c r="G57737" s="7"/>
    </row>
    <row r="57738" spans="7:7" x14ac:dyDescent="0.25">
      <c r="G57738" s="7"/>
    </row>
    <row r="57739" spans="7:7" x14ac:dyDescent="0.25">
      <c r="G57739" s="7"/>
    </row>
    <row r="57740" spans="7:7" x14ac:dyDescent="0.25">
      <c r="G57740" s="7"/>
    </row>
    <row r="57741" spans="7:7" x14ac:dyDescent="0.25">
      <c r="G57741" s="7"/>
    </row>
    <row r="57742" spans="7:7" x14ac:dyDescent="0.25">
      <c r="G57742" s="7"/>
    </row>
    <row r="57743" spans="7:7" x14ac:dyDescent="0.25">
      <c r="G57743" s="7"/>
    </row>
    <row r="57744" spans="7:7" x14ac:dyDescent="0.25">
      <c r="G57744" s="7"/>
    </row>
    <row r="57745" spans="7:7" x14ac:dyDescent="0.25">
      <c r="G57745" s="7"/>
    </row>
    <row r="57746" spans="7:7" x14ac:dyDescent="0.25">
      <c r="G57746" s="7"/>
    </row>
    <row r="57747" spans="7:7" x14ac:dyDescent="0.25">
      <c r="G57747" s="7"/>
    </row>
    <row r="57748" spans="7:7" x14ac:dyDescent="0.25">
      <c r="G57748" s="7"/>
    </row>
    <row r="57749" spans="7:7" x14ac:dyDescent="0.25">
      <c r="G57749" s="7"/>
    </row>
    <row r="57750" spans="7:7" x14ac:dyDescent="0.25">
      <c r="G57750" s="7"/>
    </row>
    <row r="57751" spans="7:7" x14ac:dyDescent="0.25">
      <c r="G57751" s="7"/>
    </row>
    <row r="57752" spans="7:7" x14ac:dyDescent="0.25">
      <c r="G57752" s="7"/>
    </row>
    <row r="57753" spans="7:7" x14ac:dyDescent="0.25">
      <c r="G57753" s="7"/>
    </row>
    <row r="57754" spans="7:7" x14ac:dyDescent="0.25">
      <c r="G57754" s="7"/>
    </row>
    <row r="57755" spans="7:7" x14ac:dyDescent="0.25">
      <c r="G57755" s="7"/>
    </row>
    <row r="57756" spans="7:7" x14ac:dyDescent="0.25">
      <c r="G57756" s="7"/>
    </row>
    <row r="57757" spans="7:7" x14ac:dyDescent="0.25">
      <c r="G57757" s="7"/>
    </row>
    <row r="57758" spans="7:7" x14ac:dyDescent="0.25">
      <c r="G57758" s="7"/>
    </row>
    <row r="57759" spans="7:7" x14ac:dyDescent="0.25">
      <c r="G57759" s="7"/>
    </row>
    <row r="57760" spans="7:7" x14ac:dyDescent="0.25">
      <c r="G57760" s="7"/>
    </row>
    <row r="57761" spans="7:7" x14ac:dyDescent="0.25">
      <c r="G57761" s="7"/>
    </row>
    <row r="57762" spans="7:7" x14ac:dyDescent="0.25">
      <c r="G57762" s="7"/>
    </row>
    <row r="57763" spans="7:7" x14ac:dyDescent="0.25">
      <c r="G57763" s="7"/>
    </row>
    <row r="57764" spans="7:7" x14ac:dyDescent="0.25">
      <c r="G57764" s="7"/>
    </row>
    <row r="57765" spans="7:7" x14ac:dyDescent="0.25">
      <c r="G57765" s="7"/>
    </row>
    <row r="57766" spans="7:7" x14ac:dyDescent="0.25">
      <c r="G57766" s="7"/>
    </row>
    <row r="57767" spans="7:7" x14ac:dyDescent="0.25">
      <c r="G57767" s="7"/>
    </row>
    <row r="57768" spans="7:7" x14ac:dyDescent="0.25">
      <c r="G57768" s="7"/>
    </row>
    <row r="57769" spans="7:7" x14ac:dyDescent="0.25">
      <c r="G57769" s="7"/>
    </row>
    <row r="57770" spans="7:7" x14ac:dyDescent="0.25">
      <c r="G57770" s="7"/>
    </row>
    <row r="57771" spans="7:7" x14ac:dyDescent="0.25">
      <c r="G57771" s="7"/>
    </row>
    <row r="57772" spans="7:7" x14ac:dyDescent="0.25">
      <c r="G57772" s="7"/>
    </row>
    <row r="57773" spans="7:7" x14ac:dyDescent="0.25">
      <c r="G57773" s="7"/>
    </row>
    <row r="57774" spans="7:7" x14ac:dyDescent="0.25">
      <c r="G57774" s="7"/>
    </row>
    <row r="57775" spans="7:7" x14ac:dyDescent="0.25">
      <c r="G57775" s="7"/>
    </row>
    <row r="57776" spans="7:7" x14ac:dyDescent="0.25">
      <c r="G57776" s="7"/>
    </row>
    <row r="57777" spans="7:7" x14ac:dyDescent="0.25">
      <c r="G57777" s="7"/>
    </row>
    <row r="57778" spans="7:7" x14ac:dyDescent="0.25">
      <c r="G57778" s="7"/>
    </row>
    <row r="57779" spans="7:7" x14ac:dyDescent="0.25">
      <c r="G57779" s="7"/>
    </row>
    <row r="57780" spans="7:7" x14ac:dyDescent="0.25">
      <c r="G57780" s="7"/>
    </row>
    <row r="57781" spans="7:7" x14ac:dyDescent="0.25">
      <c r="G57781" s="7"/>
    </row>
    <row r="57782" spans="7:7" x14ac:dyDescent="0.25">
      <c r="G57782" s="7"/>
    </row>
    <row r="57783" spans="7:7" x14ac:dyDescent="0.25">
      <c r="G57783" s="7"/>
    </row>
    <row r="57784" spans="7:7" x14ac:dyDescent="0.25">
      <c r="G57784" s="7"/>
    </row>
    <row r="57785" spans="7:7" x14ac:dyDescent="0.25">
      <c r="G57785" s="7"/>
    </row>
    <row r="57786" spans="7:7" x14ac:dyDescent="0.25">
      <c r="G57786" s="7"/>
    </row>
    <row r="57787" spans="7:7" x14ac:dyDescent="0.25">
      <c r="G57787" s="7"/>
    </row>
    <row r="57788" spans="7:7" x14ac:dyDescent="0.25">
      <c r="G57788" s="7"/>
    </row>
    <row r="57789" spans="7:7" x14ac:dyDescent="0.25">
      <c r="G57789" s="7"/>
    </row>
    <row r="57790" spans="7:7" x14ac:dyDescent="0.25">
      <c r="G57790" s="7"/>
    </row>
    <row r="57791" spans="7:7" x14ac:dyDescent="0.25">
      <c r="G57791" s="7"/>
    </row>
    <row r="57792" spans="7:7" x14ac:dyDescent="0.25">
      <c r="G57792" s="7"/>
    </row>
    <row r="57793" spans="7:7" x14ac:dyDescent="0.25">
      <c r="G57793" s="7"/>
    </row>
    <row r="57794" spans="7:7" x14ac:dyDescent="0.25">
      <c r="G57794" s="7"/>
    </row>
    <row r="57795" spans="7:7" x14ac:dyDescent="0.25">
      <c r="G57795" s="7"/>
    </row>
    <row r="57796" spans="7:7" x14ac:dyDescent="0.25">
      <c r="G57796" s="7"/>
    </row>
    <row r="57797" spans="7:7" x14ac:dyDescent="0.25">
      <c r="G57797" s="7"/>
    </row>
    <row r="57798" spans="7:7" x14ac:dyDescent="0.25">
      <c r="G57798" s="7"/>
    </row>
    <row r="57799" spans="7:7" x14ac:dyDescent="0.25">
      <c r="G57799" s="7"/>
    </row>
    <row r="57800" spans="7:7" x14ac:dyDescent="0.25">
      <c r="G57800" s="7"/>
    </row>
    <row r="57801" spans="7:7" x14ac:dyDescent="0.25">
      <c r="G57801" s="7"/>
    </row>
    <row r="57802" spans="7:7" x14ac:dyDescent="0.25">
      <c r="G57802" s="7"/>
    </row>
    <row r="57803" spans="7:7" x14ac:dyDescent="0.25">
      <c r="G57803" s="7"/>
    </row>
    <row r="57804" spans="7:7" x14ac:dyDescent="0.25">
      <c r="G57804" s="7"/>
    </row>
    <row r="57805" spans="7:7" x14ac:dyDescent="0.25">
      <c r="G57805" s="7"/>
    </row>
    <row r="57806" spans="7:7" x14ac:dyDescent="0.25">
      <c r="G57806" s="7"/>
    </row>
    <row r="57807" spans="7:7" x14ac:dyDescent="0.25">
      <c r="G57807" s="7"/>
    </row>
    <row r="57808" spans="7:7" x14ac:dyDescent="0.25">
      <c r="G57808" s="7"/>
    </row>
    <row r="57809" spans="7:7" x14ac:dyDescent="0.25">
      <c r="G57809" s="7"/>
    </row>
    <row r="57810" spans="7:7" x14ac:dyDescent="0.25">
      <c r="G57810" s="7"/>
    </row>
    <row r="57811" spans="7:7" x14ac:dyDescent="0.25">
      <c r="G57811" s="7"/>
    </row>
    <row r="57812" spans="7:7" x14ac:dyDescent="0.25">
      <c r="G57812" s="7"/>
    </row>
    <row r="57813" spans="7:7" x14ac:dyDescent="0.25">
      <c r="G57813" s="7"/>
    </row>
    <row r="57814" spans="7:7" x14ac:dyDescent="0.25">
      <c r="G57814" s="7"/>
    </row>
    <row r="57815" spans="7:7" x14ac:dyDescent="0.25">
      <c r="G57815" s="7"/>
    </row>
    <row r="57816" spans="7:7" x14ac:dyDescent="0.25">
      <c r="G57816" s="7"/>
    </row>
    <row r="57817" spans="7:7" x14ac:dyDescent="0.25">
      <c r="G57817" s="7"/>
    </row>
    <row r="57818" spans="7:7" x14ac:dyDescent="0.25">
      <c r="G57818" s="7"/>
    </row>
    <row r="57819" spans="7:7" x14ac:dyDescent="0.25">
      <c r="G57819" s="7"/>
    </row>
    <row r="57820" spans="7:7" x14ac:dyDescent="0.25">
      <c r="G57820" s="7"/>
    </row>
    <row r="57821" spans="7:7" x14ac:dyDescent="0.25">
      <c r="G57821" s="7"/>
    </row>
    <row r="57822" spans="7:7" x14ac:dyDescent="0.25">
      <c r="G57822" s="7"/>
    </row>
    <row r="57823" spans="7:7" x14ac:dyDescent="0.25">
      <c r="G57823" s="7"/>
    </row>
    <row r="57824" spans="7:7" x14ac:dyDescent="0.25">
      <c r="G57824" s="7"/>
    </row>
    <row r="57825" spans="7:7" x14ac:dyDescent="0.25">
      <c r="G57825" s="7"/>
    </row>
    <row r="57826" spans="7:7" x14ac:dyDescent="0.25">
      <c r="G57826" s="7"/>
    </row>
    <row r="57827" spans="7:7" x14ac:dyDescent="0.25">
      <c r="G57827" s="7"/>
    </row>
    <row r="57828" spans="7:7" x14ac:dyDescent="0.25">
      <c r="G57828" s="7"/>
    </row>
    <row r="57829" spans="7:7" x14ac:dyDescent="0.25">
      <c r="G57829" s="7"/>
    </row>
    <row r="57830" spans="7:7" x14ac:dyDescent="0.25">
      <c r="G57830" s="7"/>
    </row>
    <row r="57831" spans="7:7" x14ac:dyDescent="0.25">
      <c r="G57831" s="7"/>
    </row>
    <row r="57832" spans="7:7" x14ac:dyDescent="0.25">
      <c r="G57832" s="7"/>
    </row>
    <row r="57833" spans="7:7" x14ac:dyDescent="0.25">
      <c r="G57833" s="7"/>
    </row>
    <row r="57834" spans="7:7" x14ac:dyDescent="0.25">
      <c r="G57834" s="7"/>
    </row>
    <row r="57835" spans="7:7" x14ac:dyDescent="0.25">
      <c r="G57835" s="7"/>
    </row>
    <row r="57836" spans="7:7" x14ac:dyDescent="0.25">
      <c r="G57836" s="7"/>
    </row>
    <row r="57837" spans="7:7" x14ac:dyDescent="0.25">
      <c r="G57837" s="7"/>
    </row>
    <row r="57838" spans="7:7" x14ac:dyDescent="0.25">
      <c r="G57838" s="7"/>
    </row>
    <row r="57839" spans="7:7" x14ac:dyDescent="0.25">
      <c r="G57839" s="7"/>
    </row>
    <row r="57840" spans="7:7" x14ac:dyDescent="0.25">
      <c r="G57840" s="7"/>
    </row>
    <row r="57841" spans="7:7" x14ac:dyDescent="0.25">
      <c r="G57841" s="7"/>
    </row>
    <row r="57842" spans="7:7" x14ac:dyDescent="0.25">
      <c r="G57842" s="7"/>
    </row>
    <row r="57843" spans="7:7" x14ac:dyDescent="0.25">
      <c r="G57843" s="7"/>
    </row>
    <row r="57844" spans="7:7" x14ac:dyDescent="0.25">
      <c r="G57844" s="7"/>
    </row>
    <row r="57845" spans="7:7" x14ac:dyDescent="0.25">
      <c r="G57845" s="7"/>
    </row>
    <row r="57846" spans="7:7" x14ac:dyDescent="0.25">
      <c r="G57846" s="7"/>
    </row>
    <row r="57847" spans="7:7" x14ac:dyDescent="0.25">
      <c r="G57847" s="7"/>
    </row>
    <row r="57848" spans="7:7" x14ac:dyDescent="0.25">
      <c r="G57848" s="7"/>
    </row>
    <row r="57849" spans="7:7" x14ac:dyDescent="0.25">
      <c r="G57849" s="7"/>
    </row>
    <row r="57850" spans="7:7" x14ac:dyDescent="0.25">
      <c r="G57850" s="7"/>
    </row>
    <row r="57851" spans="7:7" x14ac:dyDescent="0.25">
      <c r="G57851" s="7"/>
    </row>
    <row r="57852" spans="7:7" x14ac:dyDescent="0.25">
      <c r="G57852" s="7"/>
    </row>
    <row r="57853" spans="7:7" x14ac:dyDescent="0.25">
      <c r="G57853" s="7"/>
    </row>
    <row r="57854" spans="7:7" x14ac:dyDescent="0.25">
      <c r="G57854" s="7"/>
    </row>
    <row r="57855" spans="7:7" x14ac:dyDescent="0.25">
      <c r="G57855" s="7"/>
    </row>
    <row r="57856" spans="7:7" x14ac:dyDescent="0.25">
      <c r="G57856" s="7"/>
    </row>
    <row r="57857" spans="7:7" x14ac:dyDescent="0.25">
      <c r="G57857" s="7"/>
    </row>
    <row r="57858" spans="7:7" x14ac:dyDescent="0.25">
      <c r="G57858" s="7"/>
    </row>
    <row r="57859" spans="7:7" x14ac:dyDescent="0.25">
      <c r="G57859" s="7"/>
    </row>
    <row r="57860" spans="7:7" x14ac:dyDescent="0.25">
      <c r="G57860" s="7"/>
    </row>
    <row r="57861" spans="7:7" x14ac:dyDescent="0.25">
      <c r="G57861" s="7"/>
    </row>
    <row r="57862" spans="7:7" x14ac:dyDescent="0.25">
      <c r="G57862" s="7"/>
    </row>
    <row r="57863" spans="7:7" x14ac:dyDescent="0.25">
      <c r="G57863" s="7"/>
    </row>
    <row r="57864" spans="7:7" x14ac:dyDescent="0.25">
      <c r="G57864" s="7"/>
    </row>
    <row r="57865" spans="7:7" x14ac:dyDescent="0.25">
      <c r="G57865" s="7"/>
    </row>
    <row r="57866" spans="7:7" x14ac:dyDescent="0.25">
      <c r="G57866" s="7"/>
    </row>
    <row r="57867" spans="7:7" x14ac:dyDescent="0.25">
      <c r="G57867" s="7"/>
    </row>
    <row r="57868" spans="7:7" x14ac:dyDescent="0.25">
      <c r="G57868" s="7"/>
    </row>
    <row r="57869" spans="7:7" x14ac:dyDescent="0.25">
      <c r="G57869" s="7"/>
    </row>
    <row r="57870" spans="7:7" x14ac:dyDescent="0.25">
      <c r="G57870" s="7"/>
    </row>
    <row r="57871" spans="7:7" x14ac:dyDescent="0.25">
      <c r="G57871" s="7"/>
    </row>
    <row r="57872" spans="7:7" x14ac:dyDescent="0.25">
      <c r="G57872" s="7"/>
    </row>
    <row r="57873" spans="7:7" x14ac:dyDescent="0.25">
      <c r="G57873" s="7"/>
    </row>
    <row r="57874" spans="7:7" x14ac:dyDescent="0.25">
      <c r="G57874" s="7"/>
    </row>
    <row r="57875" spans="7:7" x14ac:dyDescent="0.25">
      <c r="G57875" s="7"/>
    </row>
    <row r="57876" spans="7:7" x14ac:dyDescent="0.25">
      <c r="G57876" s="7"/>
    </row>
    <row r="57877" spans="7:7" x14ac:dyDescent="0.25">
      <c r="G57877" s="7"/>
    </row>
    <row r="57878" spans="7:7" x14ac:dyDescent="0.25">
      <c r="G57878" s="7"/>
    </row>
    <row r="57879" spans="7:7" x14ac:dyDescent="0.25">
      <c r="G57879" s="7"/>
    </row>
    <row r="57880" spans="7:7" x14ac:dyDescent="0.25">
      <c r="G57880" s="7"/>
    </row>
    <row r="57881" spans="7:7" x14ac:dyDescent="0.25">
      <c r="G57881" s="7"/>
    </row>
    <row r="57882" spans="7:7" x14ac:dyDescent="0.25">
      <c r="G57882" s="7"/>
    </row>
    <row r="57883" spans="7:7" x14ac:dyDescent="0.25">
      <c r="G57883" s="7"/>
    </row>
    <row r="57884" spans="7:7" x14ac:dyDescent="0.25">
      <c r="G57884" s="7"/>
    </row>
    <row r="57885" spans="7:7" x14ac:dyDescent="0.25">
      <c r="G57885" s="7"/>
    </row>
    <row r="57886" spans="7:7" x14ac:dyDescent="0.25">
      <c r="G57886" s="7"/>
    </row>
    <row r="57887" spans="7:7" x14ac:dyDescent="0.25">
      <c r="G57887" s="7"/>
    </row>
    <row r="57888" spans="7:7" x14ac:dyDescent="0.25">
      <c r="G57888" s="7"/>
    </row>
    <row r="57889" spans="7:7" x14ac:dyDescent="0.25">
      <c r="G57889" s="7"/>
    </row>
    <row r="57890" spans="7:7" x14ac:dyDescent="0.25">
      <c r="G57890" s="7"/>
    </row>
    <row r="57891" spans="7:7" x14ac:dyDescent="0.25">
      <c r="G57891" s="7"/>
    </row>
    <row r="57892" spans="7:7" x14ac:dyDescent="0.25">
      <c r="G57892" s="7"/>
    </row>
    <row r="57893" spans="7:7" x14ac:dyDescent="0.25">
      <c r="G57893" s="7"/>
    </row>
    <row r="57894" spans="7:7" x14ac:dyDescent="0.25">
      <c r="G57894" s="7"/>
    </row>
    <row r="57895" spans="7:7" x14ac:dyDescent="0.25">
      <c r="G57895" s="7"/>
    </row>
    <row r="57896" spans="7:7" x14ac:dyDescent="0.25">
      <c r="G57896" s="7"/>
    </row>
    <row r="57897" spans="7:7" x14ac:dyDescent="0.25">
      <c r="G57897" s="7"/>
    </row>
    <row r="57898" spans="7:7" x14ac:dyDescent="0.25">
      <c r="G57898" s="7"/>
    </row>
    <row r="57899" spans="7:7" x14ac:dyDescent="0.25">
      <c r="G57899" s="7"/>
    </row>
    <row r="57900" spans="7:7" x14ac:dyDescent="0.25">
      <c r="G57900" s="7"/>
    </row>
    <row r="57901" spans="7:7" x14ac:dyDescent="0.25">
      <c r="G57901" s="7"/>
    </row>
    <row r="57902" spans="7:7" x14ac:dyDescent="0.25">
      <c r="G57902" s="7"/>
    </row>
    <row r="57903" spans="7:7" x14ac:dyDescent="0.25">
      <c r="G57903" s="7"/>
    </row>
    <row r="57904" spans="7:7" x14ac:dyDescent="0.25">
      <c r="G57904" s="7"/>
    </row>
    <row r="57905" spans="7:7" x14ac:dyDescent="0.25">
      <c r="G57905" s="7"/>
    </row>
    <row r="57906" spans="7:7" x14ac:dyDescent="0.25">
      <c r="G57906" s="7"/>
    </row>
    <row r="57907" spans="7:7" x14ac:dyDescent="0.25">
      <c r="G57907" s="7"/>
    </row>
    <row r="57908" spans="7:7" x14ac:dyDescent="0.25">
      <c r="G57908" s="7"/>
    </row>
    <row r="57909" spans="7:7" x14ac:dyDescent="0.25">
      <c r="G57909" s="7"/>
    </row>
    <row r="57910" spans="7:7" x14ac:dyDescent="0.25">
      <c r="G57910" s="7"/>
    </row>
    <row r="57911" spans="7:7" x14ac:dyDescent="0.25">
      <c r="G57911" s="7"/>
    </row>
    <row r="57912" spans="7:7" x14ac:dyDescent="0.25">
      <c r="G57912" s="7"/>
    </row>
    <row r="57913" spans="7:7" x14ac:dyDescent="0.25">
      <c r="G57913" s="7"/>
    </row>
    <row r="57914" spans="7:7" x14ac:dyDescent="0.25">
      <c r="G57914" s="7"/>
    </row>
    <row r="57915" spans="7:7" x14ac:dyDescent="0.25">
      <c r="G57915" s="7"/>
    </row>
    <row r="57916" spans="7:7" x14ac:dyDescent="0.25">
      <c r="G57916" s="7"/>
    </row>
    <row r="57917" spans="7:7" x14ac:dyDescent="0.25">
      <c r="G57917" s="7"/>
    </row>
    <row r="57918" spans="7:7" x14ac:dyDescent="0.25">
      <c r="G57918" s="7"/>
    </row>
    <row r="57919" spans="7:7" x14ac:dyDescent="0.25">
      <c r="G57919" s="7"/>
    </row>
    <row r="57920" spans="7:7" x14ac:dyDescent="0.25">
      <c r="G57920" s="7"/>
    </row>
    <row r="57921" spans="7:7" x14ac:dyDescent="0.25">
      <c r="G57921" s="7"/>
    </row>
    <row r="57922" spans="7:7" x14ac:dyDescent="0.25">
      <c r="G57922" s="7"/>
    </row>
    <row r="57923" spans="7:7" x14ac:dyDescent="0.25">
      <c r="G57923" s="7"/>
    </row>
    <row r="57924" spans="7:7" x14ac:dyDescent="0.25">
      <c r="G57924" s="7"/>
    </row>
    <row r="57925" spans="7:7" x14ac:dyDescent="0.25">
      <c r="G57925" s="7"/>
    </row>
    <row r="57926" spans="7:7" x14ac:dyDescent="0.25">
      <c r="G57926" s="7"/>
    </row>
    <row r="57927" spans="7:7" x14ac:dyDescent="0.25">
      <c r="G57927" s="7"/>
    </row>
    <row r="57928" spans="7:7" x14ac:dyDescent="0.25">
      <c r="G57928" s="7"/>
    </row>
    <row r="57929" spans="7:7" x14ac:dyDescent="0.25">
      <c r="G57929" s="7"/>
    </row>
    <row r="57930" spans="7:7" x14ac:dyDescent="0.25">
      <c r="G57930" s="7"/>
    </row>
    <row r="57931" spans="7:7" x14ac:dyDescent="0.25">
      <c r="G57931" s="7"/>
    </row>
    <row r="57932" spans="7:7" x14ac:dyDescent="0.25">
      <c r="G57932" s="7"/>
    </row>
    <row r="57933" spans="7:7" x14ac:dyDescent="0.25">
      <c r="G57933" s="7"/>
    </row>
    <row r="57934" spans="7:7" x14ac:dyDescent="0.25">
      <c r="G57934" s="7"/>
    </row>
    <row r="57935" spans="7:7" x14ac:dyDescent="0.25">
      <c r="G57935" s="7"/>
    </row>
    <row r="57936" spans="7:7" x14ac:dyDescent="0.25">
      <c r="G57936" s="7"/>
    </row>
    <row r="57937" spans="7:7" x14ac:dyDescent="0.25">
      <c r="G57937" s="7"/>
    </row>
    <row r="57938" spans="7:7" x14ac:dyDescent="0.25">
      <c r="G57938" s="7"/>
    </row>
    <row r="57939" spans="7:7" x14ac:dyDescent="0.25">
      <c r="G57939" s="7"/>
    </row>
    <row r="57940" spans="7:7" x14ac:dyDescent="0.25">
      <c r="G57940" s="7"/>
    </row>
    <row r="57941" spans="7:7" x14ac:dyDescent="0.25">
      <c r="G57941" s="7"/>
    </row>
    <row r="57942" spans="7:7" x14ac:dyDescent="0.25">
      <c r="G57942" s="7"/>
    </row>
    <row r="57943" spans="7:7" x14ac:dyDescent="0.25">
      <c r="G57943" s="7"/>
    </row>
    <row r="57944" spans="7:7" x14ac:dyDescent="0.25">
      <c r="G57944" s="7"/>
    </row>
    <row r="57945" spans="7:7" x14ac:dyDescent="0.25">
      <c r="G57945" s="7"/>
    </row>
    <row r="57946" spans="7:7" x14ac:dyDescent="0.25">
      <c r="G57946" s="7"/>
    </row>
    <row r="57947" spans="7:7" x14ac:dyDescent="0.25">
      <c r="G57947" s="7"/>
    </row>
    <row r="57948" spans="7:7" x14ac:dyDescent="0.25">
      <c r="G57948" s="7"/>
    </row>
    <row r="57949" spans="7:7" x14ac:dyDescent="0.25">
      <c r="G57949" s="7"/>
    </row>
    <row r="57950" spans="7:7" x14ac:dyDescent="0.25">
      <c r="G57950" s="7"/>
    </row>
    <row r="57951" spans="7:7" x14ac:dyDescent="0.25">
      <c r="G57951" s="7"/>
    </row>
    <row r="57952" spans="7:7" x14ac:dyDescent="0.25">
      <c r="G57952" s="7"/>
    </row>
    <row r="57953" spans="7:7" x14ac:dyDescent="0.25">
      <c r="G57953" s="7"/>
    </row>
    <row r="57954" spans="7:7" x14ac:dyDescent="0.25">
      <c r="G57954" s="7"/>
    </row>
    <row r="57955" spans="7:7" x14ac:dyDescent="0.25">
      <c r="G57955" s="7"/>
    </row>
    <row r="57956" spans="7:7" x14ac:dyDescent="0.25">
      <c r="G57956" s="7"/>
    </row>
    <row r="57957" spans="7:7" x14ac:dyDescent="0.25">
      <c r="G57957" s="7"/>
    </row>
    <row r="57958" spans="7:7" x14ac:dyDescent="0.25">
      <c r="G57958" s="7"/>
    </row>
    <row r="57959" spans="7:7" x14ac:dyDescent="0.25">
      <c r="G57959" s="7"/>
    </row>
    <row r="57960" spans="7:7" x14ac:dyDescent="0.25">
      <c r="G57960" s="7"/>
    </row>
    <row r="57961" spans="7:7" x14ac:dyDescent="0.25">
      <c r="G57961" s="7"/>
    </row>
    <row r="57962" spans="7:7" x14ac:dyDescent="0.25">
      <c r="G57962" s="7"/>
    </row>
    <row r="57963" spans="7:7" x14ac:dyDescent="0.25">
      <c r="G57963" s="7"/>
    </row>
    <row r="57964" spans="7:7" x14ac:dyDescent="0.25">
      <c r="G57964" s="7"/>
    </row>
    <row r="57965" spans="7:7" x14ac:dyDescent="0.25">
      <c r="G57965" s="7"/>
    </row>
    <row r="57966" spans="7:7" x14ac:dyDescent="0.25">
      <c r="G57966" s="7"/>
    </row>
    <row r="57967" spans="7:7" x14ac:dyDescent="0.25">
      <c r="G57967" s="7"/>
    </row>
    <row r="57968" spans="7:7" x14ac:dyDescent="0.25">
      <c r="G57968" s="7"/>
    </row>
    <row r="57969" spans="7:7" x14ac:dyDescent="0.25">
      <c r="G57969" s="7"/>
    </row>
    <row r="57970" spans="7:7" x14ac:dyDescent="0.25">
      <c r="G57970" s="7"/>
    </row>
    <row r="57971" spans="7:7" x14ac:dyDescent="0.25">
      <c r="G57971" s="7"/>
    </row>
    <row r="57972" spans="7:7" x14ac:dyDescent="0.25">
      <c r="G57972" s="7"/>
    </row>
    <row r="57973" spans="7:7" x14ac:dyDescent="0.25">
      <c r="G57973" s="7"/>
    </row>
    <row r="57974" spans="7:7" x14ac:dyDescent="0.25">
      <c r="G57974" s="7"/>
    </row>
    <row r="57975" spans="7:7" x14ac:dyDescent="0.25">
      <c r="G57975" s="7"/>
    </row>
    <row r="57976" spans="7:7" x14ac:dyDescent="0.25">
      <c r="G57976" s="7"/>
    </row>
    <row r="57977" spans="7:7" x14ac:dyDescent="0.25">
      <c r="G57977" s="7"/>
    </row>
    <row r="57978" spans="7:7" x14ac:dyDescent="0.25">
      <c r="G57978" s="7"/>
    </row>
    <row r="57979" spans="7:7" x14ac:dyDescent="0.25">
      <c r="G57979" s="7"/>
    </row>
    <row r="57980" spans="7:7" x14ac:dyDescent="0.25">
      <c r="G57980" s="7"/>
    </row>
    <row r="57981" spans="7:7" x14ac:dyDescent="0.25">
      <c r="G57981" s="7"/>
    </row>
    <row r="57982" spans="7:7" x14ac:dyDescent="0.25">
      <c r="G57982" s="7"/>
    </row>
    <row r="57983" spans="7:7" x14ac:dyDescent="0.25">
      <c r="G57983" s="7"/>
    </row>
    <row r="57984" spans="7:7" x14ac:dyDescent="0.25">
      <c r="G57984" s="7"/>
    </row>
    <row r="57985" spans="7:7" x14ac:dyDescent="0.25">
      <c r="G57985" s="7"/>
    </row>
    <row r="57986" spans="7:7" x14ac:dyDescent="0.25">
      <c r="G57986" s="7"/>
    </row>
    <row r="57987" spans="7:7" x14ac:dyDescent="0.25">
      <c r="G57987" s="7"/>
    </row>
    <row r="57988" spans="7:7" x14ac:dyDescent="0.25">
      <c r="G57988" s="7"/>
    </row>
    <row r="57989" spans="7:7" x14ac:dyDescent="0.25">
      <c r="G57989" s="7"/>
    </row>
    <row r="57990" spans="7:7" x14ac:dyDescent="0.25">
      <c r="G57990" s="7"/>
    </row>
    <row r="57991" spans="7:7" x14ac:dyDescent="0.25">
      <c r="G57991" s="7"/>
    </row>
    <row r="57992" spans="7:7" x14ac:dyDescent="0.25">
      <c r="G57992" s="7"/>
    </row>
    <row r="57993" spans="7:7" x14ac:dyDescent="0.25">
      <c r="G57993" s="7"/>
    </row>
    <row r="57994" spans="7:7" x14ac:dyDescent="0.25">
      <c r="G57994" s="7"/>
    </row>
    <row r="57995" spans="7:7" x14ac:dyDescent="0.25">
      <c r="G57995" s="7"/>
    </row>
    <row r="57996" spans="7:7" x14ac:dyDescent="0.25">
      <c r="G57996" s="7"/>
    </row>
    <row r="57997" spans="7:7" x14ac:dyDescent="0.25">
      <c r="G57997" s="7"/>
    </row>
    <row r="57998" spans="7:7" x14ac:dyDescent="0.25">
      <c r="G57998" s="7"/>
    </row>
    <row r="57999" spans="7:7" x14ac:dyDescent="0.25">
      <c r="G57999" s="7"/>
    </row>
    <row r="58000" spans="7:7" x14ac:dyDescent="0.25">
      <c r="G58000" s="7"/>
    </row>
    <row r="58001" spans="7:7" x14ac:dyDescent="0.25">
      <c r="G58001" s="7"/>
    </row>
    <row r="58002" spans="7:7" x14ac:dyDescent="0.25">
      <c r="G58002" s="7"/>
    </row>
    <row r="58003" spans="7:7" x14ac:dyDescent="0.25">
      <c r="G58003" s="7"/>
    </row>
    <row r="58004" spans="7:7" x14ac:dyDescent="0.25">
      <c r="G58004" s="7"/>
    </row>
    <row r="58005" spans="7:7" x14ac:dyDescent="0.25">
      <c r="G58005" s="7"/>
    </row>
    <row r="58006" spans="7:7" x14ac:dyDescent="0.25">
      <c r="G58006" s="7"/>
    </row>
    <row r="58007" spans="7:7" x14ac:dyDescent="0.25">
      <c r="G58007" s="7"/>
    </row>
    <row r="58008" spans="7:7" x14ac:dyDescent="0.25">
      <c r="G58008" s="7"/>
    </row>
    <row r="58009" spans="7:7" x14ac:dyDescent="0.25">
      <c r="G58009" s="7"/>
    </row>
    <row r="58010" spans="7:7" x14ac:dyDescent="0.25">
      <c r="G58010" s="7"/>
    </row>
    <row r="58011" spans="7:7" x14ac:dyDescent="0.25">
      <c r="G58011" s="7"/>
    </row>
    <row r="58012" spans="7:7" x14ac:dyDescent="0.25">
      <c r="G58012" s="7"/>
    </row>
    <row r="58013" spans="7:7" x14ac:dyDescent="0.25">
      <c r="G58013" s="7"/>
    </row>
    <row r="58014" spans="7:7" x14ac:dyDescent="0.25">
      <c r="G58014" s="7"/>
    </row>
    <row r="58015" spans="7:7" x14ac:dyDescent="0.25">
      <c r="G58015" s="7"/>
    </row>
    <row r="58016" spans="7:7" x14ac:dyDescent="0.25">
      <c r="G58016" s="7"/>
    </row>
    <row r="58017" spans="7:7" x14ac:dyDescent="0.25">
      <c r="G58017" s="7"/>
    </row>
    <row r="58018" spans="7:7" x14ac:dyDescent="0.25">
      <c r="G58018" s="7"/>
    </row>
    <row r="58019" spans="7:7" x14ac:dyDescent="0.25">
      <c r="G58019" s="7"/>
    </row>
    <row r="58020" spans="7:7" x14ac:dyDescent="0.25">
      <c r="G58020" s="7"/>
    </row>
    <row r="58021" spans="7:7" x14ac:dyDescent="0.25">
      <c r="G58021" s="7"/>
    </row>
    <row r="58022" spans="7:7" x14ac:dyDescent="0.25">
      <c r="G58022" s="7"/>
    </row>
    <row r="58023" spans="7:7" x14ac:dyDescent="0.25">
      <c r="G58023" s="7"/>
    </row>
    <row r="58024" spans="7:7" x14ac:dyDescent="0.25">
      <c r="G58024" s="7"/>
    </row>
    <row r="58025" spans="7:7" x14ac:dyDescent="0.25">
      <c r="G58025" s="7"/>
    </row>
    <row r="58026" spans="7:7" x14ac:dyDescent="0.25">
      <c r="G58026" s="7"/>
    </row>
    <row r="58027" spans="7:7" x14ac:dyDescent="0.25">
      <c r="G58027" s="7"/>
    </row>
    <row r="58028" spans="7:7" x14ac:dyDescent="0.25">
      <c r="G58028" s="7"/>
    </row>
    <row r="58029" spans="7:7" x14ac:dyDescent="0.25">
      <c r="G58029" s="7"/>
    </row>
    <row r="58030" spans="7:7" x14ac:dyDescent="0.25">
      <c r="G58030" s="7"/>
    </row>
    <row r="58031" spans="7:7" x14ac:dyDescent="0.25">
      <c r="G58031" s="7"/>
    </row>
    <row r="58032" spans="7:7" x14ac:dyDescent="0.25">
      <c r="G58032" s="7"/>
    </row>
    <row r="58033" spans="7:7" x14ac:dyDescent="0.25">
      <c r="G58033" s="7"/>
    </row>
    <row r="58034" spans="7:7" x14ac:dyDescent="0.25">
      <c r="G58034" s="7"/>
    </row>
    <row r="58035" spans="7:7" x14ac:dyDescent="0.25">
      <c r="G58035" s="7"/>
    </row>
    <row r="58036" spans="7:7" x14ac:dyDescent="0.25">
      <c r="G58036" s="7"/>
    </row>
    <row r="58037" spans="7:7" x14ac:dyDescent="0.25">
      <c r="G58037" s="7"/>
    </row>
    <row r="58038" spans="7:7" x14ac:dyDescent="0.25">
      <c r="G58038" s="7"/>
    </row>
    <row r="58039" spans="7:7" x14ac:dyDescent="0.25">
      <c r="G58039" s="7"/>
    </row>
    <row r="58040" spans="7:7" x14ac:dyDescent="0.25">
      <c r="G58040" s="7"/>
    </row>
    <row r="58041" spans="7:7" x14ac:dyDescent="0.25">
      <c r="G58041" s="7"/>
    </row>
    <row r="58042" spans="7:7" x14ac:dyDescent="0.25">
      <c r="G58042" s="7"/>
    </row>
    <row r="58043" spans="7:7" x14ac:dyDescent="0.25">
      <c r="G58043" s="7"/>
    </row>
    <row r="58044" spans="7:7" x14ac:dyDescent="0.25">
      <c r="G58044" s="7"/>
    </row>
    <row r="58045" spans="7:7" x14ac:dyDescent="0.25">
      <c r="G58045" s="7"/>
    </row>
    <row r="58046" spans="7:7" x14ac:dyDescent="0.25">
      <c r="G58046" s="7"/>
    </row>
    <row r="58047" spans="7:7" x14ac:dyDescent="0.25">
      <c r="G58047" s="7"/>
    </row>
    <row r="58048" spans="7:7" x14ac:dyDescent="0.25">
      <c r="G58048" s="7"/>
    </row>
    <row r="58049" spans="7:7" x14ac:dyDescent="0.25">
      <c r="G58049" s="7"/>
    </row>
    <row r="58050" spans="7:7" x14ac:dyDescent="0.25">
      <c r="G58050" s="7"/>
    </row>
    <row r="58051" spans="7:7" x14ac:dyDescent="0.25">
      <c r="G58051" s="7"/>
    </row>
    <row r="58052" spans="7:7" x14ac:dyDescent="0.25">
      <c r="G58052" s="7"/>
    </row>
    <row r="58053" spans="7:7" x14ac:dyDescent="0.25">
      <c r="G58053" s="7"/>
    </row>
    <row r="58054" spans="7:7" x14ac:dyDescent="0.25">
      <c r="G58054" s="7"/>
    </row>
    <row r="58055" spans="7:7" x14ac:dyDescent="0.25">
      <c r="G58055" s="7"/>
    </row>
    <row r="58056" spans="7:7" x14ac:dyDescent="0.25">
      <c r="G58056" s="7"/>
    </row>
    <row r="58057" spans="7:7" x14ac:dyDescent="0.25">
      <c r="G58057" s="7"/>
    </row>
    <row r="58058" spans="7:7" x14ac:dyDescent="0.25">
      <c r="G58058" s="7"/>
    </row>
    <row r="58059" spans="7:7" x14ac:dyDescent="0.25">
      <c r="G58059" s="7"/>
    </row>
    <row r="58060" spans="7:7" x14ac:dyDescent="0.25">
      <c r="G58060" s="7"/>
    </row>
    <row r="58061" spans="7:7" x14ac:dyDescent="0.25">
      <c r="G58061" s="7"/>
    </row>
    <row r="58062" spans="7:7" x14ac:dyDescent="0.25">
      <c r="G58062" s="7"/>
    </row>
    <row r="58063" spans="7:7" x14ac:dyDescent="0.25">
      <c r="G58063" s="7"/>
    </row>
    <row r="58064" spans="7:7" x14ac:dyDescent="0.25">
      <c r="G58064" s="7"/>
    </row>
    <row r="58065" spans="7:7" x14ac:dyDescent="0.25">
      <c r="G58065" s="7"/>
    </row>
    <row r="58066" spans="7:7" x14ac:dyDescent="0.25">
      <c r="G58066" s="7"/>
    </row>
    <row r="58067" spans="7:7" x14ac:dyDescent="0.25">
      <c r="G58067" s="7"/>
    </row>
    <row r="58068" spans="7:7" x14ac:dyDescent="0.25">
      <c r="G58068" s="7"/>
    </row>
    <row r="58069" spans="7:7" x14ac:dyDescent="0.25">
      <c r="G58069" s="7"/>
    </row>
    <row r="58070" spans="7:7" x14ac:dyDescent="0.25">
      <c r="G58070" s="7"/>
    </row>
    <row r="58071" spans="7:7" x14ac:dyDescent="0.25">
      <c r="G58071" s="7"/>
    </row>
    <row r="58072" spans="7:7" x14ac:dyDescent="0.25">
      <c r="G58072" s="7"/>
    </row>
    <row r="58073" spans="7:7" x14ac:dyDescent="0.25">
      <c r="G58073" s="7"/>
    </row>
    <row r="58074" spans="7:7" x14ac:dyDescent="0.25">
      <c r="G58074" s="7"/>
    </row>
    <row r="58075" spans="7:7" x14ac:dyDescent="0.25">
      <c r="G58075" s="7"/>
    </row>
    <row r="58076" spans="7:7" x14ac:dyDescent="0.25">
      <c r="G58076" s="7"/>
    </row>
    <row r="58077" spans="7:7" x14ac:dyDescent="0.25">
      <c r="G58077" s="7"/>
    </row>
    <row r="58078" spans="7:7" x14ac:dyDescent="0.25">
      <c r="G58078" s="7"/>
    </row>
    <row r="58079" spans="7:7" x14ac:dyDescent="0.25">
      <c r="G58079" s="7"/>
    </row>
    <row r="58080" spans="7:7" x14ac:dyDescent="0.25">
      <c r="G58080" s="7"/>
    </row>
    <row r="58081" spans="7:7" x14ac:dyDescent="0.25">
      <c r="G58081" s="7"/>
    </row>
    <row r="58082" spans="7:7" x14ac:dyDescent="0.25">
      <c r="G58082" s="7"/>
    </row>
    <row r="58083" spans="7:7" x14ac:dyDescent="0.25">
      <c r="G58083" s="7"/>
    </row>
    <row r="58084" spans="7:7" x14ac:dyDescent="0.25">
      <c r="G58084" s="7"/>
    </row>
    <row r="58085" spans="7:7" x14ac:dyDescent="0.25">
      <c r="G58085" s="7"/>
    </row>
    <row r="58086" spans="7:7" x14ac:dyDescent="0.25">
      <c r="G58086" s="7"/>
    </row>
    <row r="58087" spans="7:7" x14ac:dyDescent="0.25">
      <c r="G58087" s="7"/>
    </row>
    <row r="58088" spans="7:7" x14ac:dyDescent="0.25">
      <c r="G58088" s="7"/>
    </row>
    <row r="58089" spans="7:7" x14ac:dyDescent="0.25">
      <c r="G58089" s="7"/>
    </row>
    <row r="58090" spans="7:7" x14ac:dyDescent="0.25">
      <c r="G58090" s="7"/>
    </row>
    <row r="58091" spans="7:7" x14ac:dyDescent="0.25">
      <c r="G58091" s="7"/>
    </row>
    <row r="58092" spans="7:7" x14ac:dyDescent="0.25">
      <c r="G58092" s="7"/>
    </row>
    <row r="58093" spans="7:7" x14ac:dyDescent="0.25">
      <c r="G58093" s="7"/>
    </row>
    <row r="58094" spans="7:7" x14ac:dyDescent="0.25">
      <c r="G58094" s="7"/>
    </row>
    <row r="58095" spans="7:7" x14ac:dyDescent="0.25">
      <c r="G58095" s="7"/>
    </row>
    <row r="58096" spans="7:7" x14ac:dyDescent="0.25">
      <c r="G58096" s="7"/>
    </row>
    <row r="58097" spans="7:7" x14ac:dyDescent="0.25">
      <c r="G58097" s="7"/>
    </row>
    <row r="58098" spans="7:7" x14ac:dyDescent="0.25">
      <c r="G58098" s="7"/>
    </row>
    <row r="58099" spans="7:7" x14ac:dyDescent="0.25">
      <c r="G58099" s="7"/>
    </row>
    <row r="58100" spans="7:7" x14ac:dyDescent="0.25">
      <c r="G58100" s="7"/>
    </row>
    <row r="58101" spans="7:7" x14ac:dyDescent="0.25">
      <c r="G58101" s="7"/>
    </row>
    <row r="58102" spans="7:7" x14ac:dyDescent="0.25">
      <c r="G58102" s="7"/>
    </row>
    <row r="58103" spans="7:7" x14ac:dyDescent="0.25">
      <c r="G58103" s="7"/>
    </row>
    <row r="58104" spans="7:7" x14ac:dyDescent="0.25">
      <c r="G58104" s="7"/>
    </row>
    <row r="58105" spans="7:7" x14ac:dyDescent="0.25">
      <c r="G58105" s="7"/>
    </row>
    <row r="58106" spans="7:7" x14ac:dyDescent="0.25">
      <c r="G58106" s="7"/>
    </row>
    <row r="58107" spans="7:7" x14ac:dyDescent="0.25">
      <c r="G58107" s="7"/>
    </row>
    <row r="58108" spans="7:7" x14ac:dyDescent="0.25">
      <c r="G58108" s="7"/>
    </row>
    <row r="58109" spans="7:7" x14ac:dyDescent="0.25">
      <c r="G58109" s="7"/>
    </row>
    <row r="58110" spans="7:7" x14ac:dyDescent="0.25">
      <c r="G58110" s="7"/>
    </row>
    <row r="58111" spans="7:7" x14ac:dyDescent="0.25">
      <c r="G58111" s="7"/>
    </row>
    <row r="58112" spans="7:7" x14ac:dyDescent="0.25">
      <c r="G58112" s="7"/>
    </row>
    <row r="58113" spans="7:7" x14ac:dyDescent="0.25">
      <c r="G58113" s="7"/>
    </row>
    <row r="58114" spans="7:7" x14ac:dyDescent="0.25">
      <c r="G58114" s="7"/>
    </row>
    <row r="58115" spans="7:7" x14ac:dyDescent="0.25">
      <c r="G58115" s="7"/>
    </row>
    <row r="58116" spans="7:7" x14ac:dyDescent="0.25">
      <c r="G58116" s="7"/>
    </row>
    <row r="58117" spans="7:7" x14ac:dyDescent="0.25">
      <c r="G58117" s="7"/>
    </row>
    <row r="58118" spans="7:7" x14ac:dyDescent="0.25">
      <c r="G58118" s="7"/>
    </row>
    <row r="58119" spans="7:7" x14ac:dyDescent="0.25">
      <c r="G58119" s="7"/>
    </row>
    <row r="58120" spans="7:7" x14ac:dyDescent="0.25">
      <c r="G58120" s="7"/>
    </row>
    <row r="58121" spans="7:7" x14ac:dyDescent="0.25">
      <c r="G58121" s="7"/>
    </row>
    <row r="58122" spans="7:7" x14ac:dyDescent="0.25">
      <c r="G58122" s="7"/>
    </row>
    <row r="58123" spans="7:7" x14ac:dyDescent="0.25">
      <c r="G58123" s="7"/>
    </row>
    <row r="58124" spans="7:7" x14ac:dyDescent="0.25">
      <c r="G58124" s="7"/>
    </row>
    <row r="58125" spans="7:7" x14ac:dyDescent="0.25">
      <c r="G58125" s="7"/>
    </row>
    <row r="58126" spans="7:7" x14ac:dyDescent="0.25">
      <c r="G58126" s="7"/>
    </row>
    <row r="58127" spans="7:7" x14ac:dyDescent="0.25">
      <c r="G58127" s="7"/>
    </row>
    <row r="58128" spans="7:7" x14ac:dyDescent="0.25">
      <c r="G58128" s="7"/>
    </row>
    <row r="58129" spans="7:7" x14ac:dyDescent="0.25">
      <c r="G58129" s="7"/>
    </row>
    <row r="58130" spans="7:7" x14ac:dyDescent="0.25">
      <c r="G58130" s="7"/>
    </row>
    <row r="58131" spans="7:7" x14ac:dyDescent="0.25">
      <c r="G58131" s="7"/>
    </row>
    <row r="58132" spans="7:7" x14ac:dyDescent="0.25">
      <c r="G58132" s="7"/>
    </row>
    <row r="58133" spans="7:7" x14ac:dyDescent="0.25">
      <c r="G58133" s="7"/>
    </row>
    <row r="58134" spans="7:7" x14ac:dyDescent="0.25">
      <c r="G58134" s="7"/>
    </row>
    <row r="58135" spans="7:7" x14ac:dyDescent="0.25">
      <c r="G58135" s="7"/>
    </row>
    <row r="58136" spans="7:7" x14ac:dyDescent="0.25">
      <c r="G58136" s="7"/>
    </row>
    <row r="58137" spans="7:7" x14ac:dyDescent="0.25">
      <c r="G58137" s="7"/>
    </row>
    <row r="58138" spans="7:7" x14ac:dyDescent="0.25">
      <c r="G58138" s="7"/>
    </row>
    <row r="58139" spans="7:7" x14ac:dyDescent="0.25">
      <c r="G58139" s="7"/>
    </row>
    <row r="58140" spans="7:7" x14ac:dyDescent="0.25">
      <c r="G58140" s="7"/>
    </row>
    <row r="58141" spans="7:7" x14ac:dyDescent="0.25">
      <c r="G58141" s="7"/>
    </row>
    <row r="58142" spans="7:7" x14ac:dyDescent="0.25">
      <c r="G58142" s="7"/>
    </row>
    <row r="58143" spans="7:7" x14ac:dyDescent="0.25">
      <c r="G58143" s="7"/>
    </row>
    <row r="58144" spans="7:7" x14ac:dyDescent="0.25">
      <c r="G58144" s="7"/>
    </row>
    <row r="58145" spans="7:7" x14ac:dyDescent="0.25">
      <c r="G58145" s="7"/>
    </row>
    <row r="58146" spans="7:7" x14ac:dyDescent="0.25">
      <c r="G58146" s="7"/>
    </row>
    <row r="58147" spans="7:7" x14ac:dyDescent="0.25">
      <c r="G58147" s="7"/>
    </row>
    <row r="58148" spans="7:7" x14ac:dyDescent="0.25">
      <c r="G58148" s="7"/>
    </row>
    <row r="58149" spans="7:7" x14ac:dyDescent="0.25">
      <c r="G58149" s="7"/>
    </row>
    <row r="58150" spans="7:7" x14ac:dyDescent="0.25">
      <c r="G58150" s="7"/>
    </row>
    <row r="58151" spans="7:7" x14ac:dyDescent="0.25">
      <c r="G58151" s="7"/>
    </row>
    <row r="58152" spans="7:7" x14ac:dyDescent="0.25">
      <c r="G58152" s="7"/>
    </row>
    <row r="58153" spans="7:7" x14ac:dyDescent="0.25">
      <c r="G58153" s="7"/>
    </row>
    <row r="58154" spans="7:7" x14ac:dyDescent="0.25">
      <c r="G58154" s="7"/>
    </row>
    <row r="58155" spans="7:7" x14ac:dyDescent="0.25">
      <c r="G58155" s="7"/>
    </row>
    <row r="58156" spans="7:7" x14ac:dyDescent="0.25">
      <c r="G58156" s="7"/>
    </row>
    <row r="58157" spans="7:7" x14ac:dyDescent="0.25">
      <c r="G58157" s="7"/>
    </row>
    <row r="58158" spans="7:7" x14ac:dyDescent="0.25">
      <c r="G58158" s="7"/>
    </row>
    <row r="58159" spans="7:7" x14ac:dyDescent="0.25">
      <c r="G58159" s="7"/>
    </row>
    <row r="58160" spans="7:7" x14ac:dyDescent="0.25">
      <c r="G58160" s="7"/>
    </row>
    <row r="58161" spans="7:7" x14ac:dyDescent="0.25">
      <c r="G58161" s="7"/>
    </row>
    <row r="58162" spans="7:7" x14ac:dyDescent="0.25">
      <c r="G58162" s="7"/>
    </row>
    <row r="58163" spans="7:7" x14ac:dyDescent="0.25">
      <c r="G58163" s="7"/>
    </row>
    <row r="58164" spans="7:7" x14ac:dyDescent="0.25">
      <c r="G58164" s="7"/>
    </row>
    <row r="58165" spans="7:7" x14ac:dyDescent="0.25">
      <c r="G58165" s="7"/>
    </row>
    <row r="58166" spans="7:7" x14ac:dyDescent="0.25">
      <c r="G58166" s="7"/>
    </row>
    <row r="58167" spans="7:7" x14ac:dyDescent="0.25">
      <c r="G58167" s="7"/>
    </row>
    <row r="58168" spans="7:7" x14ac:dyDescent="0.25">
      <c r="G58168" s="7"/>
    </row>
    <row r="58169" spans="7:7" x14ac:dyDescent="0.25">
      <c r="G58169" s="7"/>
    </row>
    <row r="58170" spans="7:7" x14ac:dyDescent="0.25">
      <c r="G58170" s="7"/>
    </row>
    <row r="58171" spans="7:7" x14ac:dyDescent="0.25">
      <c r="G58171" s="7"/>
    </row>
    <row r="58172" spans="7:7" x14ac:dyDescent="0.25">
      <c r="G58172" s="7"/>
    </row>
    <row r="58173" spans="7:7" x14ac:dyDescent="0.25">
      <c r="G58173" s="7"/>
    </row>
    <row r="58174" spans="7:7" x14ac:dyDescent="0.25">
      <c r="G58174" s="7"/>
    </row>
    <row r="58175" spans="7:7" x14ac:dyDescent="0.25">
      <c r="G58175" s="7"/>
    </row>
    <row r="58176" spans="7:7" x14ac:dyDescent="0.25">
      <c r="G58176" s="7"/>
    </row>
    <row r="58177" spans="7:7" x14ac:dyDescent="0.25">
      <c r="G58177" s="7"/>
    </row>
    <row r="58178" spans="7:7" x14ac:dyDescent="0.25">
      <c r="G58178" s="7"/>
    </row>
    <row r="58179" spans="7:7" x14ac:dyDescent="0.25">
      <c r="G58179" s="7"/>
    </row>
    <row r="58180" spans="7:7" x14ac:dyDescent="0.25">
      <c r="G58180" s="7"/>
    </row>
    <row r="58181" spans="7:7" x14ac:dyDescent="0.25">
      <c r="G58181" s="7"/>
    </row>
    <row r="58182" spans="7:7" x14ac:dyDescent="0.25">
      <c r="G58182" s="7"/>
    </row>
    <row r="58183" spans="7:7" x14ac:dyDescent="0.25">
      <c r="G58183" s="7"/>
    </row>
    <row r="58184" spans="7:7" x14ac:dyDescent="0.25">
      <c r="G58184" s="7"/>
    </row>
    <row r="58185" spans="7:7" x14ac:dyDescent="0.25">
      <c r="G58185" s="7"/>
    </row>
    <row r="58186" spans="7:7" x14ac:dyDescent="0.25">
      <c r="G58186" s="7"/>
    </row>
    <row r="58187" spans="7:7" x14ac:dyDescent="0.25">
      <c r="G58187" s="7"/>
    </row>
    <row r="58188" spans="7:7" x14ac:dyDescent="0.25">
      <c r="G58188" s="7"/>
    </row>
    <row r="58189" spans="7:7" x14ac:dyDescent="0.25">
      <c r="G58189" s="7"/>
    </row>
    <row r="58190" spans="7:7" x14ac:dyDescent="0.25">
      <c r="G58190" s="7"/>
    </row>
    <row r="58191" spans="7:7" x14ac:dyDescent="0.25">
      <c r="G58191" s="7"/>
    </row>
    <row r="58192" spans="7:7" x14ac:dyDescent="0.25">
      <c r="G58192" s="7"/>
    </row>
    <row r="58193" spans="7:7" x14ac:dyDescent="0.25">
      <c r="G58193" s="7"/>
    </row>
    <row r="58194" spans="7:7" x14ac:dyDescent="0.25">
      <c r="G58194" s="7"/>
    </row>
    <row r="58195" spans="7:7" x14ac:dyDescent="0.25">
      <c r="G58195" s="7"/>
    </row>
    <row r="58196" spans="7:7" x14ac:dyDescent="0.25">
      <c r="G58196" s="7"/>
    </row>
    <row r="58197" spans="7:7" x14ac:dyDescent="0.25">
      <c r="G58197" s="7"/>
    </row>
    <row r="58198" spans="7:7" x14ac:dyDescent="0.25">
      <c r="G58198" s="7"/>
    </row>
    <row r="58199" spans="7:7" x14ac:dyDescent="0.25">
      <c r="G58199" s="7"/>
    </row>
    <row r="58200" spans="7:7" x14ac:dyDescent="0.25">
      <c r="G58200" s="7"/>
    </row>
    <row r="58201" spans="7:7" x14ac:dyDescent="0.25">
      <c r="G58201" s="7"/>
    </row>
    <row r="58202" spans="7:7" x14ac:dyDescent="0.25">
      <c r="G58202" s="7"/>
    </row>
    <row r="58203" spans="7:7" x14ac:dyDescent="0.25">
      <c r="G58203" s="7"/>
    </row>
    <row r="58204" spans="7:7" x14ac:dyDescent="0.25">
      <c r="G58204" s="7"/>
    </row>
    <row r="58205" spans="7:7" x14ac:dyDescent="0.25">
      <c r="G58205" s="7"/>
    </row>
    <row r="58206" spans="7:7" x14ac:dyDescent="0.25">
      <c r="G58206" s="7"/>
    </row>
    <row r="58207" spans="7:7" x14ac:dyDescent="0.25">
      <c r="G58207" s="7"/>
    </row>
    <row r="58208" spans="7:7" x14ac:dyDescent="0.25">
      <c r="G58208" s="7"/>
    </row>
    <row r="58209" spans="7:7" x14ac:dyDescent="0.25">
      <c r="G58209" s="7"/>
    </row>
    <row r="58210" spans="7:7" x14ac:dyDescent="0.25">
      <c r="G58210" s="7"/>
    </row>
    <row r="58211" spans="7:7" x14ac:dyDescent="0.25">
      <c r="G58211" s="7"/>
    </row>
    <row r="58212" spans="7:7" x14ac:dyDescent="0.25">
      <c r="G58212" s="7"/>
    </row>
    <row r="58213" spans="7:7" x14ac:dyDescent="0.25">
      <c r="G58213" s="7"/>
    </row>
    <row r="58214" spans="7:7" x14ac:dyDescent="0.25">
      <c r="G58214" s="7"/>
    </row>
    <row r="58215" spans="7:7" x14ac:dyDescent="0.25">
      <c r="G58215" s="7"/>
    </row>
    <row r="58216" spans="7:7" x14ac:dyDescent="0.25">
      <c r="G58216" s="7"/>
    </row>
    <row r="58217" spans="7:7" x14ac:dyDescent="0.25">
      <c r="G58217" s="7"/>
    </row>
    <row r="58218" spans="7:7" x14ac:dyDescent="0.25">
      <c r="G58218" s="7"/>
    </row>
    <row r="58219" spans="7:7" x14ac:dyDescent="0.25">
      <c r="G58219" s="7"/>
    </row>
    <row r="58220" spans="7:7" x14ac:dyDescent="0.25">
      <c r="G58220" s="7"/>
    </row>
    <row r="58221" spans="7:7" x14ac:dyDescent="0.25">
      <c r="G58221" s="7"/>
    </row>
    <row r="58222" spans="7:7" x14ac:dyDescent="0.25">
      <c r="G58222" s="7"/>
    </row>
    <row r="58223" spans="7:7" x14ac:dyDescent="0.25">
      <c r="G58223" s="7"/>
    </row>
    <row r="58224" spans="7:7" x14ac:dyDescent="0.25">
      <c r="G58224" s="7"/>
    </row>
    <row r="58225" spans="7:7" x14ac:dyDescent="0.25">
      <c r="G58225" s="7"/>
    </row>
    <row r="58226" spans="7:7" x14ac:dyDescent="0.25">
      <c r="G58226" s="7"/>
    </row>
    <row r="58227" spans="7:7" x14ac:dyDescent="0.25">
      <c r="G58227" s="7"/>
    </row>
    <row r="58228" spans="7:7" x14ac:dyDescent="0.25">
      <c r="G58228" s="7"/>
    </row>
    <row r="58229" spans="7:7" x14ac:dyDescent="0.25">
      <c r="G58229" s="7"/>
    </row>
    <row r="58230" spans="7:7" x14ac:dyDescent="0.25">
      <c r="G58230" s="7"/>
    </row>
    <row r="58231" spans="7:7" x14ac:dyDescent="0.25">
      <c r="G58231" s="7"/>
    </row>
    <row r="58232" spans="7:7" x14ac:dyDescent="0.25">
      <c r="G58232" s="7"/>
    </row>
    <row r="58233" spans="7:7" x14ac:dyDescent="0.25">
      <c r="G58233" s="7"/>
    </row>
    <row r="58234" spans="7:7" x14ac:dyDescent="0.25">
      <c r="G58234" s="7"/>
    </row>
    <row r="58235" spans="7:7" x14ac:dyDescent="0.25">
      <c r="G58235" s="7"/>
    </row>
    <row r="58236" spans="7:7" x14ac:dyDescent="0.25">
      <c r="G58236" s="7"/>
    </row>
    <row r="58237" spans="7:7" x14ac:dyDescent="0.25">
      <c r="G58237" s="7"/>
    </row>
    <row r="58238" spans="7:7" x14ac:dyDescent="0.25">
      <c r="G58238" s="7"/>
    </row>
    <row r="58239" spans="7:7" x14ac:dyDescent="0.25">
      <c r="G58239" s="7"/>
    </row>
    <row r="58240" spans="7:7" x14ac:dyDescent="0.25">
      <c r="G58240" s="7"/>
    </row>
    <row r="58241" spans="7:7" x14ac:dyDescent="0.25">
      <c r="G58241" s="7"/>
    </row>
    <row r="58242" spans="7:7" x14ac:dyDescent="0.25">
      <c r="G58242" s="7"/>
    </row>
    <row r="58243" spans="7:7" x14ac:dyDescent="0.25">
      <c r="G58243" s="7"/>
    </row>
    <row r="58244" spans="7:7" x14ac:dyDescent="0.25">
      <c r="G58244" s="7"/>
    </row>
    <row r="58245" spans="7:7" x14ac:dyDescent="0.25">
      <c r="G58245" s="7"/>
    </row>
    <row r="58246" spans="7:7" x14ac:dyDescent="0.25">
      <c r="G58246" s="7"/>
    </row>
    <row r="58247" spans="7:7" x14ac:dyDescent="0.25">
      <c r="G58247" s="7"/>
    </row>
    <row r="58248" spans="7:7" x14ac:dyDescent="0.25">
      <c r="G58248" s="7"/>
    </row>
    <row r="58249" spans="7:7" x14ac:dyDescent="0.25">
      <c r="G58249" s="7"/>
    </row>
    <row r="58250" spans="7:7" x14ac:dyDescent="0.25">
      <c r="G58250" s="7"/>
    </row>
    <row r="58251" spans="7:7" x14ac:dyDescent="0.25">
      <c r="G58251" s="7"/>
    </row>
    <row r="58252" spans="7:7" x14ac:dyDescent="0.25">
      <c r="G58252" s="7"/>
    </row>
    <row r="58253" spans="7:7" x14ac:dyDescent="0.25">
      <c r="G58253" s="7"/>
    </row>
    <row r="58254" spans="7:7" x14ac:dyDescent="0.25">
      <c r="G58254" s="7"/>
    </row>
    <row r="58255" spans="7:7" x14ac:dyDescent="0.25">
      <c r="G58255" s="7"/>
    </row>
    <row r="58256" spans="7:7" x14ac:dyDescent="0.25">
      <c r="G58256" s="7"/>
    </row>
    <row r="58257" spans="7:7" x14ac:dyDescent="0.25">
      <c r="G58257" s="7"/>
    </row>
    <row r="58258" spans="7:7" x14ac:dyDescent="0.25">
      <c r="G58258" s="7"/>
    </row>
    <row r="58259" spans="7:7" x14ac:dyDescent="0.25">
      <c r="G58259" s="7"/>
    </row>
    <row r="58260" spans="7:7" x14ac:dyDescent="0.25">
      <c r="G58260" s="7"/>
    </row>
    <row r="58261" spans="7:7" x14ac:dyDescent="0.25">
      <c r="G58261" s="7"/>
    </row>
    <row r="58262" spans="7:7" x14ac:dyDescent="0.25">
      <c r="G58262" s="7"/>
    </row>
    <row r="58263" spans="7:7" x14ac:dyDescent="0.25">
      <c r="G58263" s="7"/>
    </row>
    <row r="58264" spans="7:7" x14ac:dyDescent="0.25">
      <c r="G58264" s="7"/>
    </row>
    <row r="58265" spans="7:7" x14ac:dyDescent="0.25">
      <c r="G58265" s="7"/>
    </row>
    <row r="58266" spans="7:7" x14ac:dyDescent="0.25">
      <c r="G58266" s="7"/>
    </row>
    <row r="58267" spans="7:7" x14ac:dyDescent="0.25">
      <c r="G58267" s="7"/>
    </row>
    <row r="58268" spans="7:7" x14ac:dyDescent="0.25">
      <c r="G58268" s="7"/>
    </row>
    <row r="58269" spans="7:7" x14ac:dyDescent="0.25">
      <c r="G58269" s="7"/>
    </row>
    <row r="58270" spans="7:7" x14ac:dyDescent="0.25">
      <c r="G58270" s="7"/>
    </row>
    <row r="58271" spans="7:7" x14ac:dyDescent="0.25">
      <c r="G58271" s="7"/>
    </row>
    <row r="58272" spans="7:7" x14ac:dyDescent="0.25">
      <c r="G58272" s="7"/>
    </row>
    <row r="58273" spans="7:7" x14ac:dyDescent="0.25">
      <c r="G58273" s="7"/>
    </row>
    <row r="58274" spans="7:7" x14ac:dyDescent="0.25">
      <c r="G58274" s="7"/>
    </row>
    <row r="58275" spans="7:7" x14ac:dyDescent="0.25">
      <c r="G58275" s="7"/>
    </row>
    <row r="58276" spans="7:7" x14ac:dyDescent="0.25">
      <c r="G58276" s="7"/>
    </row>
    <row r="58277" spans="7:7" x14ac:dyDescent="0.25">
      <c r="G58277" s="7"/>
    </row>
    <row r="58278" spans="7:7" x14ac:dyDescent="0.25">
      <c r="G58278" s="7"/>
    </row>
    <row r="58279" spans="7:7" x14ac:dyDescent="0.25">
      <c r="G58279" s="7"/>
    </row>
    <row r="58280" spans="7:7" x14ac:dyDescent="0.25">
      <c r="G58280" s="7"/>
    </row>
    <row r="58281" spans="7:7" x14ac:dyDescent="0.25">
      <c r="G58281" s="7"/>
    </row>
    <row r="58282" spans="7:7" x14ac:dyDescent="0.25">
      <c r="G58282" s="7"/>
    </row>
    <row r="58283" spans="7:7" x14ac:dyDescent="0.25">
      <c r="G58283" s="7"/>
    </row>
    <row r="58284" spans="7:7" x14ac:dyDescent="0.25">
      <c r="G58284" s="7"/>
    </row>
    <row r="58285" spans="7:7" x14ac:dyDescent="0.25">
      <c r="G58285" s="7"/>
    </row>
    <row r="58286" spans="7:7" x14ac:dyDescent="0.25">
      <c r="G58286" s="7"/>
    </row>
    <row r="58287" spans="7:7" x14ac:dyDescent="0.25">
      <c r="G58287" s="7"/>
    </row>
    <row r="58288" spans="7:7" x14ac:dyDescent="0.25">
      <c r="G58288" s="7"/>
    </row>
    <row r="58289" spans="7:7" x14ac:dyDescent="0.25">
      <c r="G58289" s="7"/>
    </row>
    <row r="58290" spans="7:7" x14ac:dyDescent="0.25">
      <c r="G58290" s="7"/>
    </row>
    <row r="58291" spans="7:7" x14ac:dyDescent="0.25">
      <c r="G58291" s="7"/>
    </row>
    <row r="58292" spans="7:7" x14ac:dyDescent="0.25">
      <c r="G58292" s="7"/>
    </row>
    <row r="58293" spans="7:7" x14ac:dyDescent="0.25">
      <c r="G58293" s="7"/>
    </row>
    <row r="58294" spans="7:7" x14ac:dyDescent="0.25">
      <c r="G58294" s="7"/>
    </row>
    <row r="58295" spans="7:7" x14ac:dyDescent="0.25">
      <c r="G58295" s="7"/>
    </row>
    <row r="58296" spans="7:7" x14ac:dyDescent="0.25">
      <c r="G58296" s="7"/>
    </row>
    <row r="58297" spans="7:7" x14ac:dyDescent="0.25">
      <c r="G58297" s="7"/>
    </row>
    <row r="58298" spans="7:7" x14ac:dyDescent="0.25">
      <c r="G58298" s="7"/>
    </row>
    <row r="58299" spans="7:7" x14ac:dyDescent="0.25">
      <c r="G58299" s="7"/>
    </row>
    <row r="58300" spans="7:7" x14ac:dyDescent="0.25">
      <c r="G58300" s="7"/>
    </row>
    <row r="58301" spans="7:7" x14ac:dyDescent="0.25">
      <c r="G58301" s="7"/>
    </row>
    <row r="58302" spans="7:7" x14ac:dyDescent="0.25">
      <c r="G58302" s="7"/>
    </row>
    <row r="58303" spans="7:7" x14ac:dyDescent="0.25">
      <c r="G58303" s="7"/>
    </row>
    <row r="58304" spans="7:7" x14ac:dyDescent="0.25">
      <c r="G58304" s="7"/>
    </row>
    <row r="58305" spans="7:7" x14ac:dyDescent="0.25">
      <c r="G58305" s="7"/>
    </row>
    <row r="58306" spans="7:7" x14ac:dyDescent="0.25">
      <c r="G58306" s="7"/>
    </row>
    <row r="58307" spans="7:7" x14ac:dyDescent="0.25">
      <c r="G58307" s="7"/>
    </row>
    <row r="58308" spans="7:7" x14ac:dyDescent="0.25">
      <c r="G58308" s="7"/>
    </row>
    <row r="58309" spans="7:7" x14ac:dyDescent="0.25">
      <c r="G58309" s="7"/>
    </row>
    <row r="58310" spans="7:7" x14ac:dyDescent="0.25">
      <c r="G58310" s="7"/>
    </row>
    <row r="58311" spans="7:7" x14ac:dyDescent="0.25">
      <c r="G58311" s="7"/>
    </row>
    <row r="58312" spans="7:7" x14ac:dyDescent="0.25">
      <c r="G58312" s="7"/>
    </row>
    <row r="58313" spans="7:7" x14ac:dyDescent="0.25">
      <c r="G58313" s="7"/>
    </row>
    <row r="58314" spans="7:7" x14ac:dyDescent="0.25">
      <c r="G58314" s="7"/>
    </row>
    <row r="58315" spans="7:7" x14ac:dyDescent="0.25">
      <c r="G58315" s="7"/>
    </row>
    <row r="58316" spans="7:7" x14ac:dyDescent="0.25">
      <c r="G58316" s="7"/>
    </row>
    <row r="58317" spans="7:7" x14ac:dyDescent="0.25">
      <c r="G58317" s="7"/>
    </row>
    <row r="58318" spans="7:7" x14ac:dyDescent="0.25">
      <c r="G58318" s="7"/>
    </row>
    <row r="58319" spans="7:7" x14ac:dyDescent="0.25">
      <c r="G58319" s="7"/>
    </row>
    <row r="58320" spans="7:7" x14ac:dyDescent="0.25">
      <c r="G58320" s="7"/>
    </row>
    <row r="58321" spans="7:7" x14ac:dyDescent="0.25">
      <c r="G58321" s="7"/>
    </row>
    <row r="58322" spans="7:7" x14ac:dyDescent="0.25">
      <c r="G58322" s="7"/>
    </row>
    <row r="58323" spans="7:7" x14ac:dyDescent="0.25">
      <c r="G58323" s="7"/>
    </row>
    <row r="58324" spans="7:7" x14ac:dyDescent="0.25">
      <c r="G58324" s="7"/>
    </row>
    <row r="58325" spans="7:7" x14ac:dyDescent="0.25">
      <c r="G58325" s="7"/>
    </row>
    <row r="58326" spans="7:7" x14ac:dyDescent="0.25">
      <c r="G58326" s="7"/>
    </row>
    <row r="58327" spans="7:7" x14ac:dyDescent="0.25">
      <c r="G58327" s="7"/>
    </row>
    <row r="58328" spans="7:7" x14ac:dyDescent="0.25">
      <c r="G58328" s="7"/>
    </row>
    <row r="58329" spans="7:7" x14ac:dyDescent="0.25">
      <c r="G58329" s="7"/>
    </row>
    <row r="58330" spans="7:7" x14ac:dyDescent="0.25">
      <c r="G58330" s="7"/>
    </row>
    <row r="58331" spans="7:7" x14ac:dyDescent="0.25">
      <c r="G58331" s="7"/>
    </row>
    <row r="58332" spans="7:7" x14ac:dyDescent="0.25">
      <c r="G58332" s="7"/>
    </row>
    <row r="58333" spans="7:7" x14ac:dyDescent="0.25">
      <c r="G58333" s="7"/>
    </row>
    <row r="58334" spans="7:7" x14ac:dyDescent="0.25">
      <c r="G58334" s="7"/>
    </row>
    <row r="58335" spans="7:7" x14ac:dyDescent="0.25">
      <c r="G58335" s="7"/>
    </row>
    <row r="58336" spans="7:7" x14ac:dyDescent="0.25">
      <c r="G58336" s="7"/>
    </row>
    <row r="58337" spans="7:7" x14ac:dyDescent="0.25">
      <c r="G58337" s="7"/>
    </row>
    <row r="58338" spans="7:7" x14ac:dyDescent="0.25">
      <c r="G58338" s="7"/>
    </row>
    <row r="58339" spans="7:7" x14ac:dyDescent="0.25">
      <c r="G58339" s="7"/>
    </row>
    <row r="58340" spans="7:7" x14ac:dyDescent="0.25">
      <c r="G58340" s="7"/>
    </row>
    <row r="58341" spans="7:7" x14ac:dyDescent="0.25">
      <c r="G58341" s="7"/>
    </row>
    <row r="58342" spans="7:7" x14ac:dyDescent="0.25">
      <c r="G58342" s="7"/>
    </row>
    <row r="58343" spans="7:7" x14ac:dyDescent="0.25">
      <c r="G58343" s="7"/>
    </row>
    <row r="58344" spans="7:7" x14ac:dyDescent="0.25">
      <c r="G58344" s="7"/>
    </row>
    <row r="58345" spans="7:7" x14ac:dyDescent="0.25">
      <c r="G58345" s="7"/>
    </row>
    <row r="58346" spans="7:7" x14ac:dyDescent="0.25">
      <c r="G58346" s="7"/>
    </row>
    <row r="58347" spans="7:7" x14ac:dyDescent="0.25">
      <c r="G58347" s="7"/>
    </row>
    <row r="58348" spans="7:7" x14ac:dyDescent="0.25">
      <c r="G58348" s="7"/>
    </row>
    <row r="58349" spans="7:7" x14ac:dyDescent="0.25">
      <c r="G58349" s="7"/>
    </row>
    <row r="58350" spans="7:7" x14ac:dyDescent="0.25">
      <c r="G58350" s="7"/>
    </row>
    <row r="58351" spans="7:7" x14ac:dyDescent="0.25">
      <c r="G58351" s="7"/>
    </row>
    <row r="58352" spans="7:7" x14ac:dyDescent="0.25">
      <c r="G58352" s="7"/>
    </row>
    <row r="58353" spans="7:7" x14ac:dyDescent="0.25">
      <c r="G58353" s="7"/>
    </row>
    <row r="58354" spans="7:7" x14ac:dyDescent="0.25">
      <c r="G58354" s="7"/>
    </row>
    <row r="58355" spans="7:7" x14ac:dyDescent="0.25">
      <c r="G58355" s="7"/>
    </row>
    <row r="58356" spans="7:7" x14ac:dyDescent="0.25">
      <c r="G58356" s="7"/>
    </row>
    <row r="58357" spans="7:7" x14ac:dyDescent="0.25">
      <c r="G58357" s="7"/>
    </row>
    <row r="58358" spans="7:7" x14ac:dyDescent="0.25">
      <c r="G58358" s="7"/>
    </row>
    <row r="58359" spans="7:7" x14ac:dyDescent="0.25">
      <c r="G58359" s="7"/>
    </row>
    <row r="58360" spans="7:7" x14ac:dyDescent="0.25">
      <c r="G58360" s="7"/>
    </row>
    <row r="58361" spans="7:7" x14ac:dyDescent="0.25">
      <c r="G58361" s="7"/>
    </row>
    <row r="58362" spans="7:7" x14ac:dyDescent="0.25">
      <c r="G58362" s="7"/>
    </row>
    <row r="58363" spans="7:7" x14ac:dyDescent="0.25">
      <c r="G58363" s="7"/>
    </row>
    <row r="58364" spans="7:7" x14ac:dyDescent="0.25">
      <c r="G58364" s="7"/>
    </row>
    <row r="58365" spans="7:7" x14ac:dyDescent="0.25">
      <c r="G58365" s="7"/>
    </row>
    <row r="58366" spans="7:7" x14ac:dyDescent="0.25">
      <c r="G58366" s="7"/>
    </row>
    <row r="58367" spans="7:7" x14ac:dyDescent="0.25">
      <c r="G58367" s="7"/>
    </row>
    <row r="58368" spans="7:7" x14ac:dyDescent="0.25">
      <c r="G58368" s="7"/>
    </row>
    <row r="58369" spans="7:7" x14ac:dyDescent="0.25">
      <c r="G58369" s="7"/>
    </row>
    <row r="58370" spans="7:7" x14ac:dyDescent="0.25">
      <c r="G58370" s="7"/>
    </row>
    <row r="58371" spans="7:7" x14ac:dyDescent="0.25">
      <c r="G58371" s="7"/>
    </row>
    <row r="58372" spans="7:7" x14ac:dyDescent="0.25">
      <c r="G58372" s="7"/>
    </row>
    <row r="58373" spans="7:7" x14ac:dyDescent="0.25">
      <c r="G58373" s="7"/>
    </row>
    <row r="58374" spans="7:7" x14ac:dyDescent="0.25">
      <c r="G58374" s="7"/>
    </row>
    <row r="58375" spans="7:7" x14ac:dyDescent="0.25">
      <c r="G58375" s="7"/>
    </row>
    <row r="58376" spans="7:7" x14ac:dyDescent="0.25">
      <c r="G58376" s="7"/>
    </row>
    <row r="58377" spans="7:7" x14ac:dyDescent="0.25">
      <c r="G58377" s="7"/>
    </row>
    <row r="58378" spans="7:7" x14ac:dyDescent="0.25">
      <c r="G58378" s="7"/>
    </row>
    <row r="58379" spans="7:7" x14ac:dyDescent="0.25">
      <c r="G58379" s="7"/>
    </row>
    <row r="58380" spans="7:7" x14ac:dyDescent="0.25">
      <c r="G58380" s="7"/>
    </row>
    <row r="58381" spans="7:7" x14ac:dyDescent="0.25">
      <c r="G58381" s="7"/>
    </row>
    <row r="58382" spans="7:7" x14ac:dyDescent="0.25">
      <c r="G58382" s="7"/>
    </row>
    <row r="58383" spans="7:7" x14ac:dyDescent="0.25">
      <c r="G58383" s="7"/>
    </row>
    <row r="58384" spans="7:7" x14ac:dyDescent="0.25">
      <c r="G58384" s="7"/>
    </row>
    <row r="58385" spans="7:7" x14ac:dyDescent="0.25">
      <c r="G58385" s="7"/>
    </row>
    <row r="58386" spans="7:7" x14ac:dyDescent="0.25">
      <c r="G58386" s="7"/>
    </row>
    <row r="58387" spans="7:7" x14ac:dyDescent="0.25">
      <c r="G58387" s="7"/>
    </row>
    <row r="58388" spans="7:7" x14ac:dyDescent="0.25">
      <c r="G58388" s="7"/>
    </row>
    <row r="58389" spans="7:7" x14ac:dyDescent="0.25">
      <c r="G58389" s="7"/>
    </row>
    <row r="58390" spans="7:7" x14ac:dyDescent="0.25">
      <c r="G58390" s="7"/>
    </row>
    <row r="58391" spans="7:7" x14ac:dyDescent="0.25">
      <c r="G58391" s="7"/>
    </row>
    <row r="58392" spans="7:7" x14ac:dyDescent="0.25">
      <c r="G58392" s="7"/>
    </row>
    <row r="58393" spans="7:7" x14ac:dyDescent="0.25">
      <c r="G58393" s="7"/>
    </row>
    <row r="58394" spans="7:7" x14ac:dyDescent="0.25">
      <c r="G58394" s="7"/>
    </row>
    <row r="58395" spans="7:7" x14ac:dyDescent="0.25">
      <c r="G58395" s="7"/>
    </row>
    <row r="58396" spans="7:7" x14ac:dyDescent="0.25">
      <c r="G58396" s="7"/>
    </row>
    <row r="58397" spans="7:7" x14ac:dyDescent="0.25">
      <c r="G58397" s="7"/>
    </row>
    <row r="58398" spans="7:7" x14ac:dyDescent="0.25">
      <c r="G58398" s="7"/>
    </row>
    <row r="58399" spans="7:7" x14ac:dyDescent="0.25">
      <c r="G58399" s="7"/>
    </row>
    <row r="58400" spans="7:7" x14ac:dyDescent="0.25">
      <c r="G58400" s="7"/>
    </row>
    <row r="58401" spans="7:7" x14ac:dyDescent="0.25">
      <c r="G58401" s="7"/>
    </row>
    <row r="58402" spans="7:7" x14ac:dyDescent="0.25">
      <c r="G58402" s="7"/>
    </row>
    <row r="58403" spans="7:7" x14ac:dyDescent="0.25">
      <c r="G58403" s="7"/>
    </row>
    <row r="58404" spans="7:7" x14ac:dyDescent="0.25">
      <c r="G58404" s="7"/>
    </row>
    <row r="58405" spans="7:7" x14ac:dyDescent="0.25">
      <c r="G58405" s="7"/>
    </row>
    <row r="58406" spans="7:7" x14ac:dyDescent="0.25">
      <c r="G58406" s="7"/>
    </row>
    <row r="58407" spans="7:7" x14ac:dyDescent="0.25">
      <c r="G58407" s="7"/>
    </row>
    <row r="58408" spans="7:7" x14ac:dyDescent="0.25">
      <c r="G58408" s="7"/>
    </row>
    <row r="58409" spans="7:7" x14ac:dyDescent="0.25">
      <c r="G58409" s="7"/>
    </row>
    <row r="58410" spans="7:7" x14ac:dyDescent="0.25">
      <c r="G58410" s="7"/>
    </row>
    <row r="58411" spans="7:7" x14ac:dyDescent="0.25">
      <c r="G58411" s="7"/>
    </row>
    <row r="58412" spans="7:7" x14ac:dyDescent="0.25">
      <c r="G58412" s="7"/>
    </row>
    <row r="58413" spans="7:7" x14ac:dyDescent="0.25">
      <c r="G58413" s="7"/>
    </row>
    <row r="58414" spans="7:7" x14ac:dyDescent="0.25">
      <c r="G58414" s="7"/>
    </row>
    <row r="58415" spans="7:7" x14ac:dyDescent="0.25">
      <c r="G58415" s="7"/>
    </row>
    <row r="58416" spans="7:7" x14ac:dyDescent="0.25">
      <c r="G58416" s="7"/>
    </row>
    <row r="58417" spans="7:7" x14ac:dyDescent="0.25">
      <c r="G58417" s="7"/>
    </row>
    <row r="58418" spans="7:7" x14ac:dyDescent="0.25">
      <c r="G58418" s="7"/>
    </row>
    <row r="58419" spans="7:7" x14ac:dyDescent="0.25">
      <c r="G58419" s="7"/>
    </row>
    <row r="58420" spans="7:7" x14ac:dyDescent="0.25">
      <c r="G58420" s="7"/>
    </row>
    <row r="58421" spans="7:7" x14ac:dyDescent="0.25">
      <c r="G58421" s="7"/>
    </row>
    <row r="58422" spans="7:7" x14ac:dyDescent="0.25">
      <c r="G58422" s="7"/>
    </row>
    <row r="58423" spans="7:7" x14ac:dyDescent="0.25">
      <c r="G58423" s="7"/>
    </row>
    <row r="58424" spans="7:7" x14ac:dyDescent="0.25">
      <c r="G58424" s="7"/>
    </row>
    <row r="58425" spans="7:7" x14ac:dyDescent="0.25">
      <c r="G58425" s="7"/>
    </row>
    <row r="58426" spans="7:7" x14ac:dyDescent="0.25">
      <c r="G58426" s="7"/>
    </row>
    <row r="58427" spans="7:7" x14ac:dyDescent="0.25">
      <c r="G58427" s="7"/>
    </row>
    <row r="58428" spans="7:7" x14ac:dyDescent="0.25">
      <c r="G58428" s="7"/>
    </row>
    <row r="58429" spans="7:7" x14ac:dyDescent="0.25">
      <c r="G58429" s="7"/>
    </row>
    <row r="58430" spans="7:7" x14ac:dyDescent="0.25">
      <c r="G58430" s="7"/>
    </row>
    <row r="58431" spans="7:7" x14ac:dyDescent="0.25">
      <c r="G58431" s="7"/>
    </row>
    <row r="58432" spans="7:7" x14ac:dyDescent="0.25">
      <c r="G58432" s="7"/>
    </row>
    <row r="58433" spans="7:7" x14ac:dyDescent="0.25">
      <c r="G58433" s="7"/>
    </row>
    <row r="58434" spans="7:7" x14ac:dyDescent="0.25">
      <c r="G58434" s="7"/>
    </row>
    <row r="58435" spans="7:7" x14ac:dyDescent="0.25">
      <c r="G58435" s="7"/>
    </row>
    <row r="58436" spans="7:7" x14ac:dyDescent="0.25">
      <c r="G58436" s="7"/>
    </row>
    <row r="58437" spans="7:7" x14ac:dyDescent="0.25">
      <c r="G58437" s="7"/>
    </row>
    <row r="58438" spans="7:7" x14ac:dyDescent="0.25">
      <c r="G58438" s="7"/>
    </row>
    <row r="58439" spans="7:7" x14ac:dyDescent="0.25">
      <c r="G58439" s="7"/>
    </row>
    <row r="58440" spans="7:7" x14ac:dyDescent="0.25">
      <c r="G58440" s="7"/>
    </row>
    <row r="58441" spans="7:7" x14ac:dyDescent="0.25">
      <c r="G58441" s="7"/>
    </row>
    <row r="58442" spans="7:7" x14ac:dyDescent="0.25">
      <c r="G58442" s="7"/>
    </row>
    <row r="58443" spans="7:7" x14ac:dyDescent="0.25">
      <c r="G58443" s="7"/>
    </row>
    <row r="58444" spans="7:7" x14ac:dyDescent="0.25">
      <c r="G58444" s="7"/>
    </row>
    <row r="58445" spans="7:7" x14ac:dyDescent="0.25">
      <c r="G58445" s="7"/>
    </row>
    <row r="58446" spans="7:7" x14ac:dyDescent="0.25">
      <c r="G58446" s="7"/>
    </row>
    <row r="58447" spans="7:7" x14ac:dyDescent="0.25">
      <c r="G58447" s="7"/>
    </row>
    <row r="58448" spans="7:7" x14ac:dyDescent="0.25">
      <c r="G58448" s="7"/>
    </row>
    <row r="58449" spans="7:7" x14ac:dyDescent="0.25">
      <c r="G58449" s="7"/>
    </row>
    <row r="58450" spans="7:7" x14ac:dyDescent="0.25">
      <c r="G58450" s="7"/>
    </row>
    <row r="58451" spans="7:7" x14ac:dyDescent="0.25">
      <c r="G58451" s="7"/>
    </row>
    <row r="58452" spans="7:7" x14ac:dyDescent="0.25">
      <c r="G58452" s="7"/>
    </row>
    <row r="58453" spans="7:7" x14ac:dyDescent="0.25">
      <c r="G58453" s="7"/>
    </row>
    <row r="58454" spans="7:7" x14ac:dyDescent="0.25">
      <c r="G58454" s="7"/>
    </row>
    <row r="58455" spans="7:7" x14ac:dyDescent="0.25">
      <c r="G58455" s="7"/>
    </row>
    <row r="58456" spans="7:7" x14ac:dyDescent="0.25">
      <c r="G58456" s="7"/>
    </row>
    <row r="58457" spans="7:7" x14ac:dyDescent="0.25">
      <c r="G58457" s="7"/>
    </row>
    <row r="58458" spans="7:7" x14ac:dyDescent="0.25">
      <c r="G58458" s="7"/>
    </row>
    <row r="58459" spans="7:7" x14ac:dyDescent="0.25">
      <c r="G58459" s="7"/>
    </row>
    <row r="58460" spans="7:7" x14ac:dyDescent="0.25">
      <c r="G58460" s="7"/>
    </row>
    <row r="58461" spans="7:7" x14ac:dyDescent="0.25">
      <c r="G58461" s="7"/>
    </row>
    <row r="58462" spans="7:7" x14ac:dyDescent="0.25">
      <c r="G58462" s="7"/>
    </row>
    <row r="58463" spans="7:7" x14ac:dyDescent="0.25">
      <c r="G58463" s="7"/>
    </row>
    <row r="58464" spans="7:7" x14ac:dyDescent="0.25">
      <c r="G58464" s="7"/>
    </row>
    <row r="58465" spans="7:7" x14ac:dyDescent="0.25">
      <c r="G58465" s="7"/>
    </row>
    <row r="58466" spans="7:7" x14ac:dyDescent="0.25">
      <c r="G58466" s="7"/>
    </row>
    <row r="58467" spans="7:7" x14ac:dyDescent="0.25">
      <c r="G58467" s="7"/>
    </row>
    <row r="58468" spans="7:7" x14ac:dyDescent="0.25">
      <c r="G58468" s="7"/>
    </row>
    <row r="58469" spans="7:7" x14ac:dyDescent="0.25">
      <c r="G58469" s="7"/>
    </row>
    <row r="58470" spans="7:7" x14ac:dyDescent="0.25">
      <c r="G58470" s="7"/>
    </row>
    <row r="58471" spans="7:7" x14ac:dyDescent="0.25">
      <c r="G58471" s="7"/>
    </row>
    <row r="58472" spans="7:7" x14ac:dyDescent="0.25">
      <c r="G58472" s="7"/>
    </row>
    <row r="58473" spans="7:7" x14ac:dyDescent="0.25">
      <c r="G58473" s="7"/>
    </row>
    <row r="58474" spans="7:7" x14ac:dyDescent="0.25">
      <c r="G58474" s="7"/>
    </row>
    <row r="58475" spans="7:7" x14ac:dyDescent="0.25">
      <c r="G58475" s="7"/>
    </row>
    <row r="58476" spans="7:7" x14ac:dyDescent="0.25">
      <c r="G58476" s="7"/>
    </row>
    <row r="58477" spans="7:7" x14ac:dyDescent="0.25">
      <c r="G58477" s="7"/>
    </row>
    <row r="58478" spans="7:7" x14ac:dyDescent="0.25">
      <c r="G58478" s="7"/>
    </row>
    <row r="58479" spans="7:7" x14ac:dyDescent="0.25">
      <c r="G58479" s="7"/>
    </row>
    <row r="58480" spans="7:7" x14ac:dyDescent="0.25">
      <c r="G58480" s="7"/>
    </row>
    <row r="58481" spans="7:7" x14ac:dyDescent="0.25">
      <c r="G58481" s="7"/>
    </row>
    <row r="58482" spans="7:7" x14ac:dyDescent="0.25">
      <c r="G58482" s="7"/>
    </row>
    <row r="58483" spans="7:7" x14ac:dyDescent="0.25">
      <c r="G58483" s="7"/>
    </row>
    <row r="58484" spans="7:7" x14ac:dyDescent="0.25">
      <c r="G58484" s="7"/>
    </row>
    <row r="58485" spans="7:7" x14ac:dyDescent="0.25">
      <c r="G58485" s="7"/>
    </row>
    <row r="58486" spans="7:7" x14ac:dyDescent="0.25">
      <c r="G58486" s="7"/>
    </row>
    <row r="58487" spans="7:7" x14ac:dyDescent="0.25">
      <c r="G58487" s="7"/>
    </row>
    <row r="58488" spans="7:7" x14ac:dyDescent="0.25">
      <c r="G58488" s="7"/>
    </row>
    <row r="58489" spans="7:7" x14ac:dyDescent="0.25">
      <c r="G58489" s="7"/>
    </row>
    <row r="58490" spans="7:7" x14ac:dyDescent="0.25">
      <c r="G58490" s="7"/>
    </row>
    <row r="58491" spans="7:7" x14ac:dyDescent="0.25">
      <c r="G58491" s="7"/>
    </row>
    <row r="58492" spans="7:7" x14ac:dyDescent="0.25">
      <c r="G58492" s="7"/>
    </row>
    <row r="58493" spans="7:7" x14ac:dyDescent="0.25">
      <c r="G58493" s="7"/>
    </row>
    <row r="58494" spans="7:7" x14ac:dyDescent="0.25">
      <c r="G58494" s="7"/>
    </row>
    <row r="58495" spans="7:7" x14ac:dyDescent="0.25">
      <c r="G58495" s="7"/>
    </row>
    <row r="58496" spans="7:7" x14ac:dyDescent="0.25">
      <c r="G58496" s="7"/>
    </row>
    <row r="58497" spans="7:7" x14ac:dyDescent="0.25">
      <c r="G58497" s="7"/>
    </row>
    <row r="58498" spans="7:7" x14ac:dyDescent="0.25">
      <c r="G58498" s="7"/>
    </row>
    <row r="58499" spans="7:7" x14ac:dyDescent="0.25">
      <c r="G58499" s="7"/>
    </row>
    <row r="58500" spans="7:7" x14ac:dyDescent="0.25">
      <c r="G58500" s="7"/>
    </row>
    <row r="58501" spans="7:7" x14ac:dyDescent="0.25">
      <c r="G58501" s="7"/>
    </row>
    <row r="58502" spans="7:7" x14ac:dyDescent="0.25">
      <c r="G58502" s="7"/>
    </row>
    <row r="58503" spans="7:7" x14ac:dyDescent="0.25">
      <c r="G58503" s="7"/>
    </row>
    <row r="58504" spans="7:7" x14ac:dyDescent="0.25">
      <c r="G58504" s="7"/>
    </row>
    <row r="58505" spans="7:7" x14ac:dyDescent="0.25">
      <c r="G58505" s="7"/>
    </row>
    <row r="58506" spans="7:7" x14ac:dyDescent="0.25">
      <c r="G58506" s="7"/>
    </row>
    <row r="58507" spans="7:7" x14ac:dyDescent="0.25">
      <c r="G58507" s="7"/>
    </row>
    <row r="58508" spans="7:7" x14ac:dyDescent="0.25">
      <c r="G58508" s="7"/>
    </row>
    <row r="58509" spans="7:7" x14ac:dyDescent="0.25">
      <c r="G58509" s="7"/>
    </row>
    <row r="58510" spans="7:7" x14ac:dyDescent="0.25">
      <c r="G58510" s="7"/>
    </row>
    <row r="58511" spans="7:7" x14ac:dyDescent="0.25">
      <c r="G58511" s="7"/>
    </row>
    <row r="58512" spans="7:7" x14ac:dyDescent="0.25">
      <c r="G58512" s="7"/>
    </row>
    <row r="58513" spans="7:7" x14ac:dyDescent="0.25">
      <c r="G58513" s="7"/>
    </row>
    <row r="58514" spans="7:7" x14ac:dyDescent="0.25">
      <c r="G58514" s="7"/>
    </row>
    <row r="58515" spans="7:7" x14ac:dyDescent="0.25">
      <c r="G58515" s="7"/>
    </row>
    <row r="58516" spans="7:7" x14ac:dyDescent="0.25">
      <c r="G58516" s="7"/>
    </row>
    <row r="58517" spans="7:7" x14ac:dyDescent="0.25">
      <c r="G58517" s="7"/>
    </row>
    <row r="58518" spans="7:7" x14ac:dyDescent="0.25">
      <c r="G58518" s="7"/>
    </row>
    <row r="58519" spans="7:7" x14ac:dyDescent="0.25">
      <c r="G58519" s="7"/>
    </row>
    <row r="58520" spans="7:7" x14ac:dyDescent="0.25">
      <c r="G58520" s="7"/>
    </row>
    <row r="58521" spans="7:7" x14ac:dyDescent="0.25">
      <c r="G58521" s="7"/>
    </row>
    <row r="58522" spans="7:7" x14ac:dyDescent="0.25">
      <c r="G58522" s="7"/>
    </row>
    <row r="58523" spans="7:7" x14ac:dyDescent="0.25">
      <c r="G58523" s="7"/>
    </row>
    <row r="58524" spans="7:7" x14ac:dyDescent="0.25">
      <c r="G58524" s="7"/>
    </row>
    <row r="58525" spans="7:7" x14ac:dyDescent="0.25">
      <c r="G58525" s="7"/>
    </row>
    <row r="58526" spans="7:7" x14ac:dyDescent="0.25">
      <c r="G58526" s="7"/>
    </row>
    <row r="58527" spans="7:7" x14ac:dyDescent="0.25">
      <c r="G58527" s="7"/>
    </row>
    <row r="58528" spans="7:7" x14ac:dyDescent="0.25">
      <c r="G58528" s="7"/>
    </row>
    <row r="58529" spans="7:7" x14ac:dyDescent="0.25">
      <c r="G58529" s="7"/>
    </row>
    <row r="58530" spans="7:7" x14ac:dyDescent="0.25">
      <c r="G58530" s="7"/>
    </row>
    <row r="58531" spans="7:7" x14ac:dyDescent="0.25">
      <c r="G58531" s="7"/>
    </row>
    <row r="58532" spans="7:7" x14ac:dyDescent="0.25">
      <c r="G58532" s="7"/>
    </row>
    <row r="58533" spans="7:7" x14ac:dyDescent="0.25">
      <c r="G58533" s="7"/>
    </row>
    <row r="58534" spans="7:7" x14ac:dyDescent="0.25">
      <c r="G58534" s="7"/>
    </row>
    <row r="58535" spans="7:7" x14ac:dyDescent="0.25">
      <c r="G58535" s="7"/>
    </row>
    <row r="58536" spans="7:7" x14ac:dyDescent="0.25">
      <c r="G58536" s="7"/>
    </row>
    <row r="58537" spans="7:7" x14ac:dyDescent="0.25">
      <c r="G58537" s="7"/>
    </row>
    <row r="58538" spans="7:7" x14ac:dyDescent="0.25">
      <c r="G58538" s="7"/>
    </row>
    <row r="58539" spans="7:7" x14ac:dyDescent="0.25">
      <c r="G58539" s="7"/>
    </row>
    <row r="58540" spans="7:7" x14ac:dyDescent="0.25">
      <c r="G58540" s="7"/>
    </row>
    <row r="58541" spans="7:7" x14ac:dyDescent="0.25">
      <c r="G58541" s="7"/>
    </row>
    <row r="58542" spans="7:7" x14ac:dyDescent="0.25">
      <c r="G58542" s="7"/>
    </row>
    <row r="58543" spans="7:7" x14ac:dyDescent="0.25">
      <c r="G58543" s="7"/>
    </row>
    <row r="58544" spans="7:7" x14ac:dyDescent="0.25">
      <c r="G58544" s="7"/>
    </row>
    <row r="58545" spans="7:7" x14ac:dyDescent="0.25">
      <c r="G58545" s="7"/>
    </row>
    <row r="58546" spans="7:7" x14ac:dyDescent="0.25">
      <c r="G58546" s="7"/>
    </row>
    <row r="58547" spans="7:7" x14ac:dyDescent="0.25">
      <c r="G58547" s="7"/>
    </row>
    <row r="58548" spans="7:7" x14ac:dyDescent="0.25">
      <c r="G58548" s="7"/>
    </row>
    <row r="58549" spans="7:7" x14ac:dyDescent="0.25">
      <c r="G58549" s="7"/>
    </row>
    <row r="58550" spans="7:7" x14ac:dyDescent="0.25">
      <c r="G58550" s="7"/>
    </row>
    <row r="58551" spans="7:7" x14ac:dyDescent="0.25">
      <c r="G58551" s="7"/>
    </row>
    <row r="58552" spans="7:7" x14ac:dyDescent="0.25">
      <c r="G58552" s="7"/>
    </row>
    <row r="58553" spans="7:7" x14ac:dyDescent="0.25">
      <c r="G58553" s="7"/>
    </row>
    <row r="58554" spans="7:7" x14ac:dyDescent="0.25">
      <c r="G58554" s="7"/>
    </row>
    <row r="58555" spans="7:7" x14ac:dyDescent="0.25">
      <c r="G58555" s="7"/>
    </row>
    <row r="58556" spans="7:7" x14ac:dyDescent="0.25">
      <c r="G58556" s="7"/>
    </row>
    <row r="58557" spans="7:7" x14ac:dyDescent="0.25">
      <c r="G58557" s="7"/>
    </row>
    <row r="58558" spans="7:7" x14ac:dyDescent="0.25">
      <c r="G58558" s="7"/>
    </row>
    <row r="58559" spans="7:7" x14ac:dyDescent="0.25">
      <c r="G58559" s="7"/>
    </row>
    <row r="58560" spans="7:7" x14ac:dyDescent="0.25">
      <c r="G58560" s="7"/>
    </row>
    <row r="58561" spans="7:7" x14ac:dyDescent="0.25">
      <c r="G58561" s="7"/>
    </row>
    <row r="58562" spans="7:7" x14ac:dyDescent="0.25">
      <c r="G58562" s="7"/>
    </row>
    <row r="58563" spans="7:7" x14ac:dyDescent="0.25">
      <c r="G58563" s="7"/>
    </row>
    <row r="58564" spans="7:7" x14ac:dyDescent="0.25">
      <c r="G58564" s="7"/>
    </row>
    <row r="58565" spans="7:7" x14ac:dyDescent="0.25">
      <c r="G58565" s="7"/>
    </row>
    <row r="58566" spans="7:7" x14ac:dyDescent="0.25">
      <c r="G58566" s="7"/>
    </row>
    <row r="58567" spans="7:7" x14ac:dyDescent="0.25">
      <c r="G58567" s="7"/>
    </row>
    <row r="58568" spans="7:7" x14ac:dyDescent="0.25">
      <c r="G58568" s="7"/>
    </row>
    <row r="58569" spans="7:7" x14ac:dyDescent="0.25">
      <c r="G58569" s="7"/>
    </row>
    <row r="58570" spans="7:7" x14ac:dyDescent="0.25">
      <c r="G58570" s="7"/>
    </row>
    <row r="58571" spans="7:7" x14ac:dyDescent="0.25">
      <c r="G58571" s="7"/>
    </row>
    <row r="58572" spans="7:7" x14ac:dyDescent="0.25">
      <c r="G58572" s="7"/>
    </row>
    <row r="58573" spans="7:7" x14ac:dyDescent="0.25">
      <c r="G58573" s="7"/>
    </row>
    <row r="58574" spans="7:7" x14ac:dyDescent="0.25">
      <c r="G58574" s="7"/>
    </row>
    <row r="58575" spans="7:7" x14ac:dyDescent="0.25">
      <c r="G58575" s="7"/>
    </row>
    <row r="58576" spans="7:7" x14ac:dyDescent="0.25">
      <c r="G58576" s="7"/>
    </row>
    <row r="58577" spans="7:7" x14ac:dyDescent="0.25">
      <c r="G58577" s="7"/>
    </row>
    <row r="58578" spans="7:7" x14ac:dyDescent="0.25">
      <c r="G58578" s="7"/>
    </row>
    <row r="58579" spans="7:7" x14ac:dyDescent="0.25">
      <c r="G58579" s="7"/>
    </row>
    <row r="58580" spans="7:7" x14ac:dyDescent="0.25">
      <c r="G58580" s="7"/>
    </row>
    <row r="58581" spans="7:7" x14ac:dyDescent="0.25">
      <c r="G58581" s="7"/>
    </row>
    <row r="58582" spans="7:7" x14ac:dyDescent="0.25">
      <c r="G58582" s="7"/>
    </row>
    <row r="58583" spans="7:7" x14ac:dyDescent="0.25">
      <c r="G58583" s="7"/>
    </row>
    <row r="58584" spans="7:7" x14ac:dyDescent="0.25">
      <c r="G58584" s="7"/>
    </row>
    <row r="58585" spans="7:7" x14ac:dyDescent="0.25">
      <c r="G58585" s="7"/>
    </row>
    <row r="58586" spans="7:7" x14ac:dyDescent="0.25">
      <c r="G58586" s="7"/>
    </row>
    <row r="58587" spans="7:7" x14ac:dyDescent="0.25">
      <c r="G58587" s="7"/>
    </row>
    <row r="58588" spans="7:7" x14ac:dyDescent="0.25">
      <c r="G58588" s="7"/>
    </row>
    <row r="58589" spans="7:7" x14ac:dyDescent="0.25">
      <c r="G58589" s="7"/>
    </row>
    <row r="58590" spans="7:7" x14ac:dyDescent="0.25">
      <c r="G58590" s="7"/>
    </row>
    <row r="58591" spans="7:7" x14ac:dyDescent="0.25">
      <c r="G58591" s="7"/>
    </row>
    <row r="58592" spans="7:7" x14ac:dyDescent="0.25">
      <c r="G58592" s="7"/>
    </row>
    <row r="58593" spans="7:7" x14ac:dyDescent="0.25">
      <c r="G58593" s="7"/>
    </row>
    <row r="58594" spans="7:7" x14ac:dyDescent="0.25">
      <c r="G58594" s="7"/>
    </row>
    <row r="58595" spans="7:7" x14ac:dyDescent="0.25">
      <c r="G58595" s="7"/>
    </row>
    <row r="58596" spans="7:7" x14ac:dyDescent="0.25">
      <c r="G58596" s="7"/>
    </row>
    <row r="58597" spans="7:7" x14ac:dyDescent="0.25">
      <c r="G58597" s="7"/>
    </row>
    <row r="58598" spans="7:7" x14ac:dyDescent="0.25">
      <c r="G58598" s="7"/>
    </row>
    <row r="58599" spans="7:7" x14ac:dyDescent="0.25">
      <c r="G58599" s="7"/>
    </row>
    <row r="58600" spans="7:7" x14ac:dyDescent="0.25">
      <c r="G58600" s="7"/>
    </row>
    <row r="58601" spans="7:7" x14ac:dyDescent="0.25">
      <c r="G58601" s="7"/>
    </row>
    <row r="58602" spans="7:7" x14ac:dyDescent="0.25">
      <c r="G58602" s="7"/>
    </row>
    <row r="58603" spans="7:7" x14ac:dyDescent="0.25">
      <c r="G58603" s="7"/>
    </row>
    <row r="58604" spans="7:7" x14ac:dyDescent="0.25">
      <c r="G58604" s="7"/>
    </row>
    <row r="58605" spans="7:7" x14ac:dyDescent="0.25">
      <c r="G58605" s="7"/>
    </row>
    <row r="58606" spans="7:7" x14ac:dyDescent="0.25">
      <c r="G58606" s="7"/>
    </row>
    <row r="58607" spans="7:7" x14ac:dyDescent="0.25">
      <c r="G58607" s="7"/>
    </row>
    <row r="58608" spans="7:7" x14ac:dyDescent="0.25">
      <c r="G58608" s="7"/>
    </row>
    <row r="58609" spans="7:7" x14ac:dyDescent="0.25">
      <c r="G58609" s="7"/>
    </row>
    <row r="58610" spans="7:7" x14ac:dyDescent="0.25">
      <c r="G58610" s="7"/>
    </row>
    <row r="58611" spans="7:7" x14ac:dyDescent="0.25">
      <c r="G58611" s="7"/>
    </row>
    <row r="58612" spans="7:7" x14ac:dyDescent="0.25">
      <c r="G58612" s="7"/>
    </row>
    <row r="58613" spans="7:7" x14ac:dyDescent="0.25">
      <c r="G58613" s="7"/>
    </row>
    <row r="58614" spans="7:7" x14ac:dyDescent="0.25">
      <c r="G58614" s="7"/>
    </row>
    <row r="58615" spans="7:7" x14ac:dyDescent="0.25">
      <c r="G58615" s="7"/>
    </row>
    <row r="58616" spans="7:7" x14ac:dyDescent="0.25">
      <c r="G58616" s="7"/>
    </row>
    <row r="58617" spans="7:7" x14ac:dyDescent="0.25">
      <c r="G58617" s="7"/>
    </row>
    <row r="58618" spans="7:7" x14ac:dyDescent="0.25">
      <c r="G58618" s="7"/>
    </row>
    <row r="58619" spans="7:7" x14ac:dyDescent="0.25">
      <c r="G58619" s="7"/>
    </row>
    <row r="58620" spans="7:7" x14ac:dyDescent="0.25">
      <c r="G58620" s="7"/>
    </row>
    <row r="58621" spans="7:7" x14ac:dyDescent="0.25">
      <c r="G58621" s="7"/>
    </row>
    <row r="58622" spans="7:7" x14ac:dyDescent="0.25">
      <c r="G58622" s="7"/>
    </row>
    <row r="58623" spans="7:7" x14ac:dyDescent="0.25">
      <c r="G58623" s="7"/>
    </row>
    <row r="58624" spans="7:7" x14ac:dyDescent="0.25">
      <c r="G58624" s="7"/>
    </row>
    <row r="58625" spans="7:7" x14ac:dyDescent="0.25">
      <c r="G58625" s="7"/>
    </row>
    <row r="58626" spans="7:7" x14ac:dyDescent="0.25">
      <c r="G58626" s="7"/>
    </row>
    <row r="58627" spans="7:7" x14ac:dyDescent="0.25">
      <c r="G58627" s="7"/>
    </row>
    <row r="58628" spans="7:7" x14ac:dyDescent="0.25">
      <c r="G58628" s="7"/>
    </row>
    <row r="58629" spans="7:7" x14ac:dyDescent="0.25">
      <c r="G58629" s="7"/>
    </row>
    <row r="58630" spans="7:7" x14ac:dyDescent="0.25">
      <c r="G58630" s="7"/>
    </row>
    <row r="58631" spans="7:7" x14ac:dyDescent="0.25">
      <c r="G58631" s="7"/>
    </row>
    <row r="58632" spans="7:7" x14ac:dyDescent="0.25">
      <c r="G58632" s="7"/>
    </row>
    <row r="58633" spans="7:7" x14ac:dyDescent="0.25">
      <c r="G58633" s="7"/>
    </row>
    <row r="58634" spans="7:7" x14ac:dyDescent="0.25">
      <c r="G58634" s="7"/>
    </row>
    <row r="58635" spans="7:7" x14ac:dyDescent="0.25">
      <c r="G58635" s="7"/>
    </row>
    <row r="58636" spans="7:7" x14ac:dyDescent="0.25">
      <c r="G58636" s="7"/>
    </row>
    <row r="58637" spans="7:7" x14ac:dyDescent="0.25">
      <c r="G58637" s="7"/>
    </row>
    <row r="58638" spans="7:7" x14ac:dyDescent="0.25">
      <c r="G58638" s="7"/>
    </row>
    <row r="58639" spans="7:7" x14ac:dyDescent="0.25">
      <c r="G58639" s="7"/>
    </row>
    <row r="58640" spans="7:7" x14ac:dyDescent="0.25">
      <c r="G58640" s="7"/>
    </row>
    <row r="58641" spans="7:7" x14ac:dyDescent="0.25">
      <c r="G58641" s="7"/>
    </row>
    <row r="58642" spans="7:7" x14ac:dyDescent="0.25">
      <c r="G58642" s="7"/>
    </row>
    <row r="58643" spans="7:7" x14ac:dyDescent="0.25">
      <c r="G58643" s="7"/>
    </row>
    <row r="58644" spans="7:7" x14ac:dyDescent="0.25">
      <c r="G58644" s="7"/>
    </row>
    <row r="58645" spans="7:7" x14ac:dyDescent="0.25">
      <c r="G58645" s="7"/>
    </row>
    <row r="58646" spans="7:7" x14ac:dyDescent="0.25">
      <c r="G58646" s="7"/>
    </row>
    <row r="58647" spans="7:7" x14ac:dyDescent="0.25">
      <c r="G58647" s="7"/>
    </row>
    <row r="58648" spans="7:7" x14ac:dyDescent="0.25">
      <c r="G58648" s="7"/>
    </row>
    <row r="58649" spans="7:7" x14ac:dyDescent="0.25">
      <c r="G58649" s="7"/>
    </row>
    <row r="58650" spans="7:7" x14ac:dyDescent="0.25">
      <c r="G58650" s="7"/>
    </row>
    <row r="58651" spans="7:7" x14ac:dyDescent="0.25">
      <c r="G58651" s="7"/>
    </row>
    <row r="58652" spans="7:7" x14ac:dyDescent="0.25">
      <c r="G58652" s="7"/>
    </row>
    <row r="58653" spans="7:7" x14ac:dyDescent="0.25">
      <c r="G58653" s="7"/>
    </row>
    <row r="58654" spans="7:7" x14ac:dyDescent="0.25">
      <c r="G58654" s="7"/>
    </row>
    <row r="58655" spans="7:7" x14ac:dyDescent="0.25">
      <c r="G58655" s="7"/>
    </row>
    <row r="58656" spans="7:7" x14ac:dyDescent="0.25">
      <c r="G58656" s="7"/>
    </row>
    <row r="58657" spans="7:7" x14ac:dyDescent="0.25">
      <c r="G58657" s="7"/>
    </row>
    <row r="58658" spans="7:7" x14ac:dyDescent="0.25">
      <c r="G58658" s="7"/>
    </row>
    <row r="58659" spans="7:7" x14ac:dyDescent="0.25">
      <c r="G58659" s="7"/>
    </row>
    <row r="58660" spans="7:7" x14ac:dyDescent="0.25">
      <c r="G58660" s="7"/>
    </row>
    <row r="58661" spans="7:7" x14ac:dyDescent="0.25">
      <c r="G58661" s="7"/>
    </row>
    <row r="58662" spans="7:7" x14ac:dyDescent="0.25">
      <c r="G58662" s="7"/>
    </row>
    <row r="58663" spans="7:7" x14ac:dyDescent="0.25">
      <c r="G58663" s="7"/>
    </row>
    <row r="58664" spans="7:7" x14ac:dyDescent="0.25">
      <c r="G58664" s="7"/>
    </row>
    <row r="58665" spans="7:7" x14ac:dyDescent="0.25">
      <c r="G58665" s="7"/>
    </row>
    <row r="58666" spans="7:7" x14ac:dyDescent="0.25">
      <c r="G58666" s="7"/>
    </row>
    <row r="58667" spans="7:7" x14ac:dyDescent="0.25">
      <c r="G58667" s="7"/>
    </row>
    <row r="58668" spans="7:7" x14ac:dyDescent="0.25">
      <c r="G58668" s="7"/>
    </row>
    <row r="58669" spans="7:7" x14ac:dyDescent="0.25">
      <c r="G58669" s="7"/>
    </row>
    <row r="58670" spans="7:7" x14ac:dyDescent="0.25">
      <c r="G58670" s="7"/>
    </row>
    <row r="58671" spans="7:7" x14ac:dyDescent="0.25">
      <c r="G58671" s="7"/>
    </row>
    <row r="58672" spans="7:7" x14ac:dyDescent="0.25">
      <c r="G58672" s="7"/>
    </row>
    <row r="58673" spans="7:7" x14ac:dyDescent="0.25">
      <c r="G58673" s="7"/>
    </row>
    <row r="58674" spans="7:7" x14ac:dyDescent="0.25">
      <c r="G58674" s="7"/>
    </row>
    <row r="58675" spans="7:7" x14ac:dyDescent="0.25">
      <c r="G58675" s="7"/>
    </row>
    <row r="58676" spans="7:7" x14ac:dyDescent="0.25">
      <c r="G58676" s="7"/>
    </row>
    <row r="58677" spans="7:7" x14ac:dyDescent="0.25">
      <c r="G58677" s="7"/>
    </row>
    <row r="58678" spans="7:7" x14ac:dyDescent="0.25">
      <c r="G58678" s="7"/>
    </row>
    <row r="58679" spans="7:7" x14ac:dyDescent="0.25">
      <c r="G58679" s="7"/>
    </row>
    <row r="58680" spans="7:7" x14ac:dyDescent="0.25">
      <c r="G58680" s="7"/>
    </row>
    <row r="58681" spans="7:7" x14ac:dyDescent="0.25">
      <c r="G58681" s="7"/>
    </row>
    <row r="58682" spans="7:7" x14ac:dyDescent="0.25">
      <c r="G58682" s="7"/>
    </row>
    <row r="58683" spans="7:7" x14ac:dyDescent="0.25">
      <c r="G58683" s="7"/>
    </row>
    <row r="58684" spans="7:7" x14ac:dyDescent="0.25">
      <c r="G58684" s="7"/>
    </row>
    <row r="58685" spans="7:7" x14ac:dyDescent="0.25">
      <c r="G58685" s="7"/>
    </row>
    <row r="58686" spans="7:7" x14ac:dyDescent="0.25">
      <c r="G58686" s="7"/>
    </row>
    <row r="58687" spans="7:7" x14ac:dyDescent="0.25">
      <c r="G58687" s="7"/>
    </row>
    <row r="58688" spans="7:7" x14ac:dyDescent="0.25">
      <c r="G58688" s="7"/>
    </row>
    <row r="58689" spans="7:7" x14ac:dyDescent="0.25">
      <c r="G58689" s="7"/>
    </row>
    <row r="58690" spans="7:7" x14ac:dyDescent="0.25">
      <c r="G58690" s="7"/>
    </row>
    <row r="58691" spans="7:7" x14ac:dyDescent="0.25">
      <c r="G58691" s="7"/>
    </row>
    <row r="58692" spans="7:7" x14ac:dyDescent="0.25">
      <c r="G58692" s="7"/>
    </row>
    <row r="58693" spans="7:7" x14ac:dyDescent="0.25">
      <c r="G58693" s="7"/>
    </row>
    <row r="58694" spans="7:7" x14ac:dyDescent="0.25">
      <c r="G58694" s="7"/>
    </row>
    <row r="58695" spans="7:7" x14ac:dyDescent="0.25">
      <c r="G58695" s="7"/>
    </row>
    <row r="58696" spans="7:7" x14ac:dyDescent="0.25">
      <c r="G58696" s="7"/>
    </row>
    <row r="58697" spans="7:7" x14ac:dyDescent="0.25">
      <c r="G58697" s="7"/>
    </row>
    <row r="58698" spans="7:7" x14ac:dyDescent="0.25">
      <c r="G58698" s="7"/>
    </row>
    <row r="58699" spans="7:7" x14ac:dyDescent="0.25">
      <c r="G58699" s="7"/>
    </row>
    <row r="58700" spans="7:7" x14ac:dyDescent="0.25">
      <c r="G58700" s="7"/>
    </row>
    <row r="58701" spans="7:7" x14ac:dyDescent="0.25">
      <c r="G58701" s="7"/>
    </row>
    <row r="58702" spans="7:7" x14ac:dyDescent="0.25">
      <c r="G58702" s="7"/>
    </row>
    <row r="58703" spans="7:7" x14ac:dyDescent="0.25">
      <c r="G58703" s="7"/>
    </row>
    <row r="58704" spans="7:7" x14ac:dyDescent="0.25">
      <c r="G58704" s="7"/>
    </row>
    <row r="58705" spans="7:7" x14ac:dyDescent="0.25">
      <c r="G58705" s="7"/>
    </row>
    <row r="58706" spans="7:7" x14ac:dyDescent="0.25">
      <c r="G58706" s="7"/>
    </row>
    <row r="58707" spans="7:7" x14ac:dyDescent="0.25">
      <c r="G58707" s="7"/>
    </row>
    <row r="58708" spans="7:7" x14ac:dyDescent="0.25">
      <c r="G58708" s="7"/>
    </row>
    <row r="58709" spans="7:7" x14ac:dyDescent="0.25">
      <c r="G58709" s="7"/>
    </row>
    <row r="58710" spans="7:7" x14ac:dyDescent="0.25">
      <c r="G58710" s="7"/>
    </row>
    <row r="58711" spans="7:7" x14ac:dyDescent="0.25">
      <c r="G58711" s="7"/>
    </row>
    <row r="58712" spans="7:7" x14ac:dyDescent="0.25">
      <c r="G58712" s="7"/>
    </row>
    <row r="58713" spans="7:7" x14ac:dyDescent="0.25">
      <c r="G58713" s="7"/>
    </row>
    <row r="58714" spans="7:7" x14ac:dyDescent="0.25">
      <c r="G58714" s="7"/>
    </row>
    <row r="58715" spans="7:7" x14ac:dyDescent="0.25">
      <c r="G58715" s="7"/>
    </row>
    <row r="58716" spans="7:7" x14ac:dyDescent="0.25">
      <c r="G58716" s="7"/>
    </row>
    <row r="58717" spans="7:7" x14ac:dyDescent="0.25">
      <c r="G58717" s="7"/>
    </row>
    <row r="58718" spans="7:7" x14ac:dyDescent="0.25">
      <c r="G58718" s="7"/>
    </row>
    <row r="58719" spans="7:7" x14ac:dyDescent="0.25">
      <c r="G58719" s="7"/>
    </row>
    <row r="58720" spans="7:7" x14ac:dyDescent="0.25">
      <c r="G58720" s="7"/>
    </row>
    <row r="58721" spans="7:7" x14ac:dyDescent="0.25">
      <c r="G58721" s="7"/>
    </row>
    <row r="58722" spans="7:7" x14ac:dyDescent="0.25">
      <c r="G58722" s="7"/>
    </row>
    <row r="58723" spans="7:7" x14ac:dyDescent="0.25">
      <c r="G58723" s="7"/>
    </row>
    <row r="58724" spans="7:7" x14ac:dyDescent="0.25">
      <c r="G58724" s="7"/>
    </row>
    <row r="58725" spans="7:7" x14ac:dyDescent="0.25">
      <c r="G58725" s="7"/>
    </row>
    <row r="58726" spans="7:7" x14ac:dyDescent="0.25">
      <c r="G58726" s="7"/>
    </row>
    <row r="58727" spans="7:7" x14ac:dyDescent="0.25">
      <c r="G58727" s="7"/>
    </row>
    <row r="58728" spans="7:7" x14ac:dyDescent="0.25">
      <c r="G58728" s="7"/>
    </row>
    <row r="58729" spans="7:7" x14ac:dyDescent="0.25">
      <c r="G58729" s="7"/>
    </row>
    <row r="58730" spans="7:7" x14ac:dyDescent="0.25">
      <c r="G58730" s="7"/>
    </row>
    <row r="58731" spans="7:7" x14ac:dyDescent="0.25">
      <c r="G58731" s="7"/>
    </row>
    <row r="58732" spans="7:7" x14ac:dyDescent="0.25">
      <c r="G58732" s="7"/>
    </row>
    <row r="58733" spans="7:7" x14ac:dyDescent="0.25">
      <c r="G58733" s="7"/>
    </row>
    <row r="58734" spans="7:7" x14ac:dyDescent="0.25">
      <c r="G58734" s="7"/>
    </row>
    <row r="58735" spans="7:7" x14ac:dyDescent="0.25">
      <c r="G58735" s="7"/>
    </row>
    <row r="58736" spans="7:7" x14ac:dyDescent="0.25">
      <c r="G58736" s="7"/>
    </row>
    <row r="58737" spans="7:7" x14ac:dyDescent="0.25">
      <c r="G58737" s="7"/>
    </row>
    <row r="58738" spans="7:7" x14ac:dyDescent="0.25">
      <c r="G58738" s="7"/>
    </row>
    <row r="58739" spans="7:7" x14ac:dyDescent="0.25">
      <c r="G58739" s="7"/>
    </row>
    <row r="58740" spans="7:7" x14ac:dyDescent="0.25">
      <c r="G58740" s="7"/>
    </row>
    <row r="58741" spans="7:7" x14ac:dyDescent="0.25">
      <c r="G58741" s="7"/>
    </row>
    <row r="58742" spans="7:7" x14ac:dyDescent="0.25">
      <c r="G58742" s="7"/>
    </row>
    <row r="58743" spans="7:7" x14ac:dyDescent="0.25">
      <c r="G58743" s="7"/>
    </row>
    <row r="58744" spans="7:7" x14ac:dyDescent="0.25">
      <c r="G58744" s="7"/>
    </row>
    <row r="58745" spans="7:7" x14ac:dyDescent="0.25">
      <c r="G58745" s="7"/>
    </row>
    <row r="58746" spans="7:7" x14ac:dyDescent="0.25">
      <c r="G58746" s="7"/>
    </row>
    <row r="58747" spans="7:7" x14ac:dyDescent="0.25">
      <c r="G58747" s="7"/>
    </row>
    <row r="58748" spans="7:7" x14ac:dyDescent="0.25">
      <c r="G58748" s="7"/>
    </row>
    <row r="58749" spans="7:7" x14ac:dyDescent="0.25">
      <c r="G58749" s="7"/>
    </row>
    <row r="58750" spans="7:7" x14ac:dyDescent="0.25">
      <c r="G58750" s="7"/>
    </row>
    <row r="58751" spans="7:7" x14ac:dyDescent="0.25">
      <c r="G58751" s="7"/>
    </row>
    <row r="58752" spans="7:7" x14ac:dyDescent="0.25">
      <c r="G58752" s="7"/>
    </row>
    <row r="58753" spans="7:7" x14ac:dyDescent="0.25">
      <c r="G58753" s="7"/>
    </row>
    <row r="58754" spans="7:7" x14ac:dyDescent="0.25">
      <c r="G58754" s="7"/>
    </row>
    <row r="58755" spans="7:7" x14ac:dyDescent="0.25">
      <c r="G58755" s="7"/>
    </row>
    <row r="58756" spans="7:7" x14ac:dyDescent="0.25">
      <c r="G58756" s="7"/>
    </row>
    <row r="58757" spans="7:7" x14ac:dyDescent="0.25">
      <c r="G58757" s="7"/>
    </row>
    <row r="58758" spans="7:7" x14ac:dyDescent="0.25">
      <c r="G58758" s="7"/>
    </row>
    <row r="58759" spans="7:7" x14ac:dyDescent="0.25">
      <c r="G58759" s="7"/>
    </row>
    <row r="58760" spans="7:7" x14ac:dyDescent="0.25">
      <c r="G58760" s="7"/>
    </row>
    <row r="58761" spans="7:7" x14ac:dyDescent="0.25">
      <c r="G58761" s="7"/>
    </row>
    <row r="58762" spans="7:7" x14ac:dyDescent="0.25">
      <c r="G58762" s="7"/>
    </row>
    <row r="58763" spans="7:7" x14ac:dyDescent="0.25">
      <c r="G58763" s="7"/>
    </row>
    <row r="58764" spans="7:7" x14ac:dyDescent="0.25">
      <c r="G58764" s="7"/>
    </row>
    <row r="58765" spans="7:7" x14ac:dyDescent="0.25">
      <c r="G58765" s="7"/>
    </row>
    <row r="58766" spans="7:7" x14ac:dyDescent="0.25">
      <c r="G58766" s="7"/>
    </row>
    <row r="58767" spans="7:7" x14ac:dyDescent="0.25">
      <c r="G58767" s="7"/>
    </row>
    <row r="58768" spans="7:7" x14ac:dyDescent="0.25">
      <c r="G58768" s="7"/>
    </row>
    <row r="58769" spans="7:7" x14ac:dyDescent="0.25">
      <c r="G58769" s="7"/>
    </row>
    <row r="58770" spans="7:7" x14ac:dyDescent="0.25">
      <c r="G58770" s="7"/>
    </row>
    <row r="58771" spans="7:7" x14ac:dyDescent="0.25">
      <c r="G58771" s="7"/>
    </row>
    <row r="58772" spans="7:7" x14ac:dyDescent="0.25">
      <c r="G58772" s="7"/>
    </row>
    <row r="58773" spans="7:7" x14ac:dyDescent="0.25">
      <c r="G58773" s="7"/>
    </row>
    <row r="58774" spans="7:7" x14ac:dyDescent="0.25">
      <c r="G58774" s="7"/>
    </row>
    <row r="58775" spans="7:7" x14ac:dyDescent="0.25">
      <c r="G58775" s="7"/>
    </row>
    <row r="58776" spans="7:7" x14ac:dyDescent="0.25">
      <c r="G58776" s="7"/>
    </row>
    <row r="58777" spans="7:7" x14ac:dyDescent="0.25">
      <c r="G58777" s="7"/>
    </row>
    <row r="58778" spans="7:7" x14ac:dyDescent="0.25">
      <c r="G58778" s="7"/>
    </row>
    <row r="58779" spans="7:7" x14ac:dyDescent="0.25">
      <c r="G58779" s="7"/>
    </row>
    <row r="58780" spans="7:7" x14ac:dyDescent="0.25">
      <c r="G58780" s="7"/>
    </row>
    <row r="58781" spans="7:7" x14ac:dyDescent="0.25">
      <c r="G58781" s="7"/>
    </row>
    <row r="58782" spans="7:7" x14ac:dyDescent="0.25">
      <c r="G58782" s="7"/>
    </row>
    <row r="58783" spans="7:7" x14ac:dyDescent="0.25">
      <c r="G58783" s="7"/>
    </row>
    <row r="58784" spans="7:7" x14ac:dyDescent="0.25">
      <c r="G58784" s="7"/>
    </row>
    <row r="58785" spans="7:7" x14ac:dyDescent="0.25">
      <c r="G58785" s="7"/>
    </row>
    <row r="58786" spans="7:7" x14ac:dyDescent="0.25">
      <c r="G58786" s="7"/>
    </row>
    <row r="58787" spans="7:7" x14ac:dyDescent="0.25">
      <c r="G58787" s="7"/>
    </row>
    <row r="58788" spans="7:7" x14ac:dyDescent="0.25">
      <c r="G58788" s="7"/>
    </row>
    <row r="58789" spans="7:7" x14ac:dyDescent="0.25">
      <c r="G58789" s="7"/>
    </row>
    <row r="58790" spans="7:7" x14ac:dyDescent="0.25">
      <c r="G58790" s="7"/>
    </row>
    <row r="58791" spans="7:7" x14ac:dyDescent="0.25">
      <c r="G58791" s="7"/>
    </row>
    <row r="58792" spans="7:7" x14ac:dyDescent="0.25">
      <c r="G58792" s="7"/>
    </row>
    <row r="58793" spans="7:7" x14ac:dyDescent="0.25">
      <c r="G58793" s="7"/>
    </row>
    <row r="58794" spans="7:7" x14ac:dyDescent="0.25">
      <c r="G58794" s="7"/>
    </row>
    <row r="58795" spans="7:7" x14ac:dyDescent="0.25">
      <c r="G58795" s="7"/>
    </row>
    <row r="58796" spans="7:7" x14ac:dyDescent="0.25">
      <c r="G58796" s="7"/>
    </row>
    <row r="58797" spans="7:7" x14ac:dyDescent="0.25">
      <c r="G58797" s="7"/>
    </row>
    <row r="58798" spans="7:7" x14ac:dyDescent="0.25">
      <c r="G58798" s="7"/>
    </row>
    <row r="58799" spans="7:7" x14ac:dyDescent="0.25">
      <c r="G58799" s="7"/>
    </row>
    <row r="58800" spans="7:7" x14ac:dyDescent="0.25">
      <c r="G58800" s="7"/>
    </row>
    <row r="58801" spans="7:7" x14ac:dyDescent="0.25">
      <c r="G58801" s="7"/>
    </row>
    <row r="58802" spans="7:7" x14ac:dyDescent="0.25">
      <c r="G58802" s="7"/>
    </row>
    <row r="58803" spans="7:7" x14ac:dyDescent="0.25">
      <c r="G58803" s="7"/>
    </row>
    <row r="58804" spans="7:7" x14ac:dyDescent="0.25">
      <c r="G58804" s="7"/>
    </row>
    <row r="58805" spans="7:7" x14ac:dyDescent="0.25">
      <c r="G58805" s="7"/>
    </row>
    <row r="58806" spans="7:7" x14ac:dyDescent="0.25">
      <c r="G58806" s="7"/>
    </row>
    <row r="58807" spans="7:7" x14ac:dyDescent="0.25">
      <c r="G58807" s="7"/>
    </row>
    <row r="58808" spans="7:7" x14ac:dyDescent="0.25">
      <c r="G58808" s="7"/>
    </row>
    <row r="58809" spans="7:7" x14ac:dyDescent="0.25">
      <c r="G58809" s="7"/>
    </row>
    <row r="58810" spans="7:7" x14ac:dyDescent="0.25">
      <c r="G58810" s="7"/>
    </row>
    <row r="58811" spans="7:7" x14ac:dyDescent="0.25">
      <c r="G58811" s="7"/>
    </row>
    <row r="58812" spans="7:7" x14ac:dyDescent="0.25">
      <c r="G58812" s="7"/>
    </row>
    <row r="58813" spans="7:7" x14ac:dyDescent="0.25">
      <c r="G58813" s="7"/>
    </row>
    <row r="58814" spans="7:7" x14ac:dyDescent="0.25">
      <c r="G58814" s="7"/>
    </row>
    <row r="58815" spans="7:7" x14ac:dyDescent="0.25">
      <c r="G58815" s="7"/>
    </row>
    <row r="58816" spans="7:7" x14ac:dyDescent="0.25">
      <c r="G58816" s="7"/>
    </row>
    <row r="58817" spans="7:7" x14ac:dyDescent="0.25">
      <c r="G58817" s="7"/>
    </row>
    <row r="58818" spans="7:7" x14ac:dyDescent="0.25">
      <c r="G58818" s="7"/>
    </row>
    <row r="58819" spans="7:7" x14ac:dyDescent="0.25">
      <c r="G58819" s="7"/>
    </row>
    <row r="58820" spans="7:7" x14ac:dyDescent="0.25">
      <c r="G58820" s="7"/>
    </row>
    <row r="58821" spans="7:7" x14ac:dyDescent="0.25">
      <c r="G58821" s="7"/>
    </row>
    <row r="58822" spans="7:7" x14ac:dyDescent="0.25">
      <c r="G58822" s="7"/>
    </row>
    <row r="58823" spans="7:7" x14ac:dyDescent="0.25">
      <c r="G58823" s="7"/>
    </row>
    <row r="58824" spans="7:7" x14ac:dyDescent="0.25">
      <c r="G58824" s="7"/>
    </row>
    <row r="58825" spans="7:7" x14ac:dyDescent="0.25">
      <c r="G58825" s="7"/>
    </row>
    <row r="58826" spans="7:7" x14ac:dyDescent="0.25">
      <c r="G58826" s="7"/>
    </row>
    <row r="58827" spans="7:7" x14ac:dyDescent="0.25">
      <c r="G58827" s="7"/>
    </row>
    <row r="58828" spans="7:7" x14ac:dyDescent="0.25">
      <c r="G58828" s="7"/>
    </row>
    <row r="58829" spans="7:7" x14ac:dyDescent="0.25">
      <c r="G58829" s="7"/>
    </row>
    <row r="58830" spans="7:7" x14ac:dyDescent="0.25">
      <c r="G58830" s="7"/>
    </row>
    <row r="58831" spans="7:7" x14ac:dyDescent="0.25">
      <c r="G58831" s="7"/>
    </row>
    <row r="58832" spans="7:7" x14ac:dyDescent="0.25">
      <c r="G58832" s="7"/>
    </row>
    <row r="58833" spans="7:7" x14ac:dyDescent="0.25">
      <c r="G58833" s="7"/>
    </row>
    <row r="58834" spans="7:7" x14ac:dyDescent="0.25">
      <c r="G58834" s="7"/>
    </row>
    <row r="58835" spans="7:7" x14ac:dyDescent="0.25">
      <c r="G58835" s="7"/>
    </row>
    <row r="58836" spans="7:7" x14ac:dyDescent="0.25">
      <c r="G58836" s="7"/>
    </row>
    <row r="58837" spans="7:7" x14ac:dyDescent="0.25">
      <c r="G58837" s="7"/>
    </row>
    <row r="58838" spans="7:7" x14ac:dyDescent="0.25">
      <c r="G58838" s="7"/>
    </row>
    <row r="58839" spans="7:7" x14ac:dyDescent="0.25">
      <c r="G58839" s="7"/>
    </row>
    <row r="58840" spans="7:7" x14ac:dyDescent="0.25">
      <c r="G58840" s="7"/>
    </row>
    <row r="58841" spans="7:7" x14ac:dyDescent="0.25">
      <c r="G58841" s="7"/>
    </row>
    <row r="58842" spans="7:7" x14ac:dyDescent="0.25">
      <c r="G58842" s="7"/>
    </row>
    <row r="58843" spans="7:7" x14ac:dyDescent="0.25">
      <c r="G58843" s="7"/>
    </row>
    <row r="58844" spans="7:7" x14ac:dyDescent="0.25">
      <c r="G58844" s="7"/>
    </row>
    <row r="58845" spans="7:7" x14ac:dyDescent="0.25">
      <c r="G58845" s="7"/>
    </row>
    <row r="58846" spans="7:7" x14ac:dyDescent="0.25">
      <c r="G58846" s="7"/>
    </row>
    <row r="58847" spans="7:7" x14ac:dyDescent="0.25">
      <c r="G58847" s="7"/>
    </row>
    <row r="58848" spans="7:7" x14ac:dyDescent="0.25">
      <c r="G58848" s="7"/>
    </row>
    <row r="58849" spans="7:7" x14ac:dyDescent="0.25">
      <c r="G58849" s="7"/>
    </row>
    <row r="58850" spans="7:7" x14ac:dyDescent="0.25">
      <c r="G58850" s="7"/>
    </row>
    <row r="58851" spans="7:7" x14ac:dyDescent="0.25">
      <c r="G58851" s="7"/>
    </row>
    <row r="58852" spans="7:7" x14ac:dyDescent="0.25">
      <c r="G58852" s="7"/>
    </row>
    <row r="58853" spans="7:7" x14ac:dyDescent="0.25">
      <c r="G58853" s="7"/>
    </row>
    <row r="58854" spans="7:7" x14ac:dyDescent="0.25">
      <c r="G58854" s="7"/>
    </row>
    <row r="58855" spans="7:7" x14ac:dyDescent="0.25">
      <c r="G58855" s="7"/>
    </row>
    <row r="58856" spans="7:7" x14ac:dyDescent="0.25">
      <c r="G58856" s="7"/>
    </row>
    <row r="58857" spans="7:7" x14ac:dyDescent="0.25">
      <c r="G58857" s="7"/>
    </row>
    <row r="58858" spans="7:7" x14ac:dyDescent="0.25">
      <c r="G58858" s="7"/>
    </row>
    <row r="58859" spans="7:7" x14ac:dyDescent="0.25">
      <c r="G58859" s="7"/>
    </row>
    <row r="58860" spans="7:7" x14ac:dyDescent="0.25">
      <c r="G58860" s="7"/>
    </row>
    <row r="58861" spans="7:7" x14ac:dyDescent="0.25">
      <c r="G58861" s="7"/>
    </row>
    <row r="58862" spans="7:7" x14ac:dyDescent="0.25">
      <c r="G58862" s="7"/>
    </row>
    <row r="58863" spans="7:7" x14ac:dyDescent="0.25">
      <c r="G58863" s="7"/>
    </row>
    <row r="58864" spans="7:7" x14ac:dyDescent="0.25">
      <c r="G58864" s="7"/>
    </row>
    <row r="58865" spans="7:7" x14ac:dyDescent="0.25">
      <c r="G58865" s="7"/>
    </row>
    <row r="58866" spans="7:7" x14ac:dyDescent="0.25">
      <c r="G58866" s="7"/>
    </row>
    <row r="58867" spans="7:7" x14ac:dyDescent="0.25">
      <c r="G58867" s="7"/>
    </row>
    <row r="58868" spans="7:7" x14ac:dyDescent="0.25">
      <c r="G58868" s="7"/>
    </row>
    <row r="58869" spans="7:7" x14ac:dyDescent="0.25">
      <c r="G58869" s="7"/>
    </row>
    <row r="58870" spans="7:7" x14ac:dyDescent="0.25">
      <c r="G58870" s="7"/>
    </row>
    <row r="58871" spans="7:7" x14ac:dyDescent="0.25">
      <c r="G58871" s="7"/>
    </row>
    <row r="58872" spans="7:7" x14ac:dyDescent="0.25">
      <c r="G58872" s="7"/>
    </row>
    <row r="58873" spans="7:7" x14ac:dyDescent="0.25">
      <c r="G58873" s="7"/>
    </row>
    <row r="58874" spans="7:7" x14ac:dyDescent="0.25">
      <c r="G58874" s="7"/>
    </row>
    <row r="58875" spans="7:7" x14ac:dyDescent="0.25">
      <c r="G58875" s="7"/>
    </row>
    <row r="58876" spans="7:7" x14ac:dyDescent="0.25">
      <c r="G58876" s="7"/>
    </row>
    <row r="58877" spans="7:7" x14ac:dyDescent="0.25">
      <c r="G58877" s="7"/>
    </row>
    <row r="58878" spans="7:7" x14ac:dyDescent="0.25">
      <c r="G58878" s="7"/>
    </row>
    <row r="58879" spans="7:7" x14ac:dyDescent="0.25">
      <c r="G58879" s="7"/>
    </row>
    <row r="58880" spans="7:7" x14ac:dyDescent="0.25">
      <c r="G58880" s="7"/>
    </row>
    <row r="58881" spans="7:7" x14ac:dyDescent="0.25">
      <c r="G58881" s="7"/>
    </row>
    <row r="58882" spans="7:7" x14ac:dyDescent="0.25">
      <c r="G58882" s="7"/>
    </row>
    <row r="58883" spans="7:7" x14ac:dyDescent="0.25">
      <c r="G58883" s="7"/>
    </row>
    <row r="58884" spans="7:7" x14ac:dyDescent="0.25">
      <c r="G58884" s="7"/>
    </row>
    <row r="58885" spans="7:7" x14ac:dyDescent="0.25">
      <c r="G58885" s="7"/>
    </row>
    <row r="58886" spans="7:7" x14ac:dyDescent="0.25">
      <c r="G58886" s="7"/>
    </row>
    <row r="58887" spans="7:7" x14ac:dyDescent="0.25">
      <c r="G58887" s="7"/>
    </row>
    <row r="58888" spans="7:7" x14ac:dyDescent="0.25">
      <c r="G58888" s="7"/>
    </row>
    <row r="58889" spans="7:7" x14ac:dyDescent="0.25">
      <c r="G58889" s="7"/>
    </row>
    <row r="58890" spans="7:7" x14ac:dyDescent="0.25">
      <c r="G58890" s="7"/>
    </row>
    <row r="58891" spans="7:7" x14ac:dyDescent="0.25">
      <c r="G58891" s="7"/>
    </row>
    <row r="58892" spans="7:7" x14ac:dyDescent="0.25">
      <c r="G58892" s="7"/>
    </row>
    <row r="58893" spans="7:7" x14ac:dyDescent="0.25">
      <c r="G58893" s="7"/>
    </row>
    <row r="58894" spans="7:7" x14ac:dyDescent="0.25">
      <c r="G58894" s="7"/>
    </row>
    <row r="58895" spans="7:7" x14ac:dyDescent="0.25">
      <c r="G58895" s="7"/>
    </row>
    <row r="58896" spans="7:7" x14ac:dyDescent="0.25">
      <c r="G58896" s="7"/>
    </row>
    <row r="58897" spans="7:7" x14ac:dyDescent="0.25">
      <c r="G58897" s="7"/>
    </row>
    <row r="58898" spans="7:7" x14ac:dyDescent="0.25">
      <c r="G58898" s="7"/>
    </row>
    <row r="58899" spans="7:7" x14ac:dyDescent="0.25">
      <c r="G58899" s="7"/>
    </row>
    <row r="58900" spans="7:7" x14ac:dyDescent="0.25">
      <c r="G58900" s="7"/>
    </row>
    <row r="58901" spans="7:7" x14ac:dyDescent="0.25">
      <c r="G58901" s="7"/>
    </row>
    <row r="58902" spans="7:7" x14ac:dyDescent="0.25">
      <c r="G58902" s="7"/>
    </row>
    <row r="58903" spans="7:7" x14ac:dyDescent="0.25">
      <c r="G58903" s="7"/>
    </row>
    <row r="58904" spans="7:7" x14ac:dyDescent="0.25">
      <c r="G58904" s="7"/>
    </row>
    <row r="58905" spans="7:7" x14ac:dyDescent="0.25">
      <c r="G58905" s="7"/>
    </row>
    <row r="58906" spans="7:7" x14ac:dyDescent="0.25">
      <c r="G58906" s="7"/>
    </row>
    <row r="58907" spans="7:7" x14ac:dyDescent="0.25">
      <c r="G58907" s="7"/>
    </row>
    <row r="58908" spans="7:7" x14ac:dyDescent="0.25">
      <c r="G58908" s="7"/>
    </row>
    <row r="58909" spans="7:7" x14ac:dyDescent="0.25">
      <c r="G58909" s="7"/>
    </row>
    <row r="58910" spans="7:7" x14ac:dyDescent="0.25">
      <c r="G58910" s="7"/>
    </row>
    <row r="58911" spans="7:7" x14ac:dyDescent="0.25">
      <c r="G58911" s="7"/>
    </row>
    <row r="58912" spans="7:7" x14ac:dyDescent="0.25">
      <c r="G58912" s="7"/>
    </row>
    <row r="58913" spans="7:7" x14ac:dyDescent="0.25">
      <c r="G58913" s="7"/>
    </row>
    <row r="58914" spans="7:7" x14ac:dyDescent="0.25">
      <c r="G58914" s="7"/>
    </row>
    <row r="58915" spans="7:7" x14ac:dyDescent="0.25">
      <c r="G58915" s="7"/>
    </row>
    <row r="58916" spans="7:7" x14ac:dyDescent="0.25">
      <c r="G58916" s="7"/>
    </row>
    <row r="58917" spans="7:7" x14ac:dyDescent="0.25">
      <c r="G58917" s="7"/>
    </row>
    <row r="58918" spans="7:7" x14ac:dyDescent="0.25">
      <c r="G58918" s="7"/>
    </row>
    <row r="58919" spans="7:7" x14ac:dyDescent="0.25">
      <c r="G58919" s="7"/>
    </row>
    <row r="58920" spans="7:7" x14ac:dyDescent="0.25">
      <c r="G58920" s="7"/>
    </row>
    <row r="58921" spans="7:7" x14ac:dyDescent="0.25">
      <c r="G58921" s="7"/>
    </row>
    <row r="58922" spans="7:7" x14ac:dyDescent="0.25">
      <c r="G58922" s="7"/>
    </row>
    <row r="58923" spans="7:7" x14ac:dyDescent="0.25">
      <c r="G58923" s="7"/>
    </row>
    <row r="58924" spans="7:7" x14ac:dyDescent="0.25">
      <c r="G58924" s="7"/>
    </row>
    <row r="58925" spans="7:7" x14ac:dyDescent="0.25">
      <c r="G58925" s="7"/>
    </row>
    <row r="58926" spans="7:7" x14ac:dyDescent="0.25">
      <c r="G58926" s="7"/>
    </row>
    <row r="58927" spans="7:7" x14ac:dyDescent="0.25">
      <c r="G58927" s="7"/>
    </row>
    <row r="58928" spans="7:7" x14ac:dyDescent="0.25">
      <c r="G58928" s="7"/>
    </row>
    <row r="58929" spans="7:7" x14ac:dyDescent="0.25">
      <c r="G58929" s="7"/>
    </row>
    <row r="58930" spans="7:7" x14ac:dyDescent="0.25">
      <c r="G58930" s="7"/>
    </row>
    <row r="58931" spans="7:7" x14ac:dyDescent="0.25">
      <c r="G58931" s="7"/>
    </row>
    <row r="58932" spans="7:7" x14ac:dyDescent="0.25">
      <c r="G58932" s="7"/>
    </row>
    <row r="58933" spans="7:7" x14ac:dyDescent="0.25">
      <c r="G58933" s="7"/>
    </row>
    <row r="58934" spans="7:7" x14ac:dyDescent="0.25">
      <c r="G58934" s="7"/>
    </row>
    <row r="58935" spans="7:7" x14ac:dyDescent="0.25">
      <c r="G58935" s="7"/>
    </row>
    <row r="58936" spans="7:7" x14ac:dyDescent="0.25">
      <c r="G58936" s="7"/>
    </row>
    <row r="58937" spans="7:7" x14ac:dyDescent="0.25">
      <c r="G58937" s="7"/>
    </row>
    <row r="58938" spans="7:7" x14ac:dyDescent="0.25">
      <c r="G58938" s="7"/>
    </row>
    <row r="58939" spans="7:7" x14ac:dyDescent="0.25">
      <c r="G58939" s="7"/>
    </row>
    <row r="58940" spans="7:7" x14ac:dyDescent="0.25">
      <c r="G58940" s="7"/>
    </row>
    <row r="58941" spans="7:7" x14ac:dyDescent="0.25">
      <c r="G58941" s="7"/>
    </row>
    <row r="58942" spans="7:7" x14ac:dyDescent="0.25">
      <c r="G58942" s="7"/>
    </row>
    <row r="58943" spans="7:7" x14ac:dyDescent="0.25">
      <c r="G58943" s="7"/>
    </row>
    <row r="58944" spans="7:7" x14ac:dyDescent="0.25">
      <c r="G58944" s="7"/>
    </row>
    <row r="58945" spans="7:7" x14ac:dyDescent="0.25">
      <c r="G58945" s="7"/>
    </row>
    <row r="58946" spans="7:7" x14ac:dyDescent="0.25">
      <c r="G58946" s="7"/>
    </row>
    <row r="58947" spans="7:7" x14ac:dyDescent="0.25">
      <c r="G58947" s="7"/>
    </row>
    <row r="58948" spans="7:7" x14ac:dyDescent="0.25">
      <c r="G58948" s="7"/>
    </row>
    <row r="58949" spans="7:7" x14ac:dyDescent="0.25">
      <c r="G58949" s="7"/>
    </row>
    <row r="58950" spans="7:7" x14ac:dyDescent="0.25">
      <c r="G58950" s="7"/>
    </row>
    <row r="58951" spans="7:7" x14ac:dyDescent="0.25">
      <c r="G58951" s="7"/>
    </row>
    <row r="58952" spans="7:7" x14ac:dyDescent="0.25">
      <c r="G58952" s="7"/>
    </row>
    <row r="58953" spans="7:7" x14ac:dyDescent="0.25">
      <c r="G58953" s="7"/>
    </row>
    <row r="58954" spans="7:7" x14ac:dyDescent="0.25">
      <c r="G58954" s="7"/>
    </row>
    <row r="58955" spans="7:7" x14ac:dyDescent="0.25">
      <c r="G58955" s="7"/>
    </row>
    <row r="58956" spans="7:7" x14ac:dyDescent="0.25">
      <c r="G58956" s="7"/>
    </row>
    <row r="58957" spans="7:7" x14ac:dyDescent="0.25">
      <c r="G58957" s="7"/>
    </row>
    <row r="58958" spans="7:7" x14ac:dyDescent="0.25">
      <c r="G58958" s="7"/>
    </row>
    <row r="58959" spans="7:7" x14ac:dyDescent="0.25">
      <c r="G58959" s="7"/>
    </row>
    <row r="58960" spans="7:7" x14ac:dyDescent="0.25">
      <c r="G58960" s="7"/>
    </row>
    <row r="58961" spans="7:7" x14ac:dyDescent="0.25">
      <c r="G58961" s="7"/>
    </row>
    <row r="58962" spans="7:7" x14ac:dyDescent="0.25">
      <c r="G58962" s="7"/>
    </row>
    <row r="58963" spans="7:7" x14ac:dyDescent="0.25">
      <c r="G58963" s="7"/>
    </row>
    <row r="58964" spans="7:7" x14ac:dyDescent="0.25">
      <c r="G58964" s="7"/>
    </row>
    <row r="58965" spans="7:7" x14ac:dyDescent="0.25">
      <c r="G58965" s="7"/>
    </row>
    <row r="58966" spans="7:7" x14ac:dyDescent="0.25">
      <c r="G58966" s="7"/>
    </row>
    <row r="58967" spans="7:7" x14ac:dyDescent="0.25">
      <c r="G58967" s="7"/>
    </row>
    <row r="58968" spans="7:7" x14ac:dyDescent="0.25">
      <c r="G58968" s="7"/>
    </row>
    <row r="58969" spans="7:7" x14ac:dyDescent="0.25">
      <c r="G58969" s="7"/>
    </row>
    <row r="58970" spans="7:7" x14ac:dyDescent="0.25">
      <c r="G58970" s="7"/>
    </row>
    <row r="58971" spans="7:7" x14ac:dyDescent="0.25">
      <c r="G58971" s="7"/>
    </row>
    <row r="58972" spans="7:7" x14ac:dyDescent="0.25">
      <c r="G58972" s="7"/>
    </row>
    <row r="58973" spans="7:7" x14ac:dyDescent="0.25">
      <c r="G58973" s="7"/>
    </row>
    <row r="58974" spans="7:7" x14ac:dyDescent="0.25">
      <c r="G58974" s="7"/>
    </row>
    <row r="58975" spans="7:7" x14ac:dyDescent="0.25">
      <c r="G58975" s="7"/>
    </row>
    <row r="58976" spans="7:7" x14ac:dyDescent="0.25">
      <c r="G58976" s="7"/>
    </row>
    <row r="58977" spans="7:7" x14ac:dyDescent="0.25">
      <c r="G58977" s="7"/>
    </row>
    <row r="58978" spans="7:7" x14ac:dyDescent="0.25">
      <c r="G58978" s="7"/>
    </row>
    <row r="58979" spans="7:7" x14ac:dyDescent="0.25">
      <c r="G58979" s="7"/>
    </row>
    <row r="58980" spans="7:7" x14ac:dyDescent="0.25">
      <c r="G58980" s="7"/>
    </row>
    <row r="58981" spans="7:7" x14ac:dyDescent="0.25">
      <c r="G58981" s="7"/>
    </row>
    <row r="58982" spans="7:7" x14ac:dyDescent="0.25">
      <c r="G58982" s="7"/>
    </row>
    <row r="58983" spans="7:7" x14ac:dyDescent="0.25">
      <c r="G58983" s="7"/>
    </row>
    <row r="58984" spans="7:7" x14ac:dyDescent="0.25">
      <c r="G58984" s="7"/>
    </row>
    <row r="58985" spans="7:7" x14ac:dyDescent="0.25">
      <c r="G58985" s="7"/>
    </row>
    <row r="58986" spans="7:7" x14ac:dyDescent="0.25">
      <c r="G58986" s="7"/>
    </row>
    <row r="58987" spans="7:7" x14ac:dyDescent="0.25">
      <c r="G58987" s="7"/>
    </row>
    <row r="58988" spans="7:7" x14ac:dyDescent="0.25">
      <c r="G58988" s="7"/>
    </row>
    <row r="58989" spans="7:7" x14ac:dyDescent="0.25">
      <c r="G58989" s="7"/>
    </row>
    <row r="58990" spans="7:7" x14ac:dyDescent="0.25">
      <c r="G58990" s="7"/>
    </row>
    <row r="58991" spans="7:7" x14ac:dyDescent="0.25">
      <c r="G58991" s="7"/>
    </row>
    <row r="58992" spans="7:7" x14ac:dyDescent="0.25">
      <c r="G58992" s="7"/>
    </row>
    <row r="58993" spans="7:7" x14ac:dyDescent="0.25">
      <c r="G58993" s="7"/>
    </row>
    <row r="58994" spans="7:7" x14ac:dyDescent="0.25">
      <c r="G58994" s="7"/>
    </row>
    <row r="58995" spans="7:7" x14ac:dyDescent="0.25">
      <c r="G58995" s="7"/>
    </row>
    <row r="58996" spans="7:7" x14ac:dyDescent="0.25">
      <c r="G58996" s="7"/>
    </row>
    <row r="58997" spans="7:7" x14ac:dyDescent="0.25">
      <c r="G58997" s="7"/>
    </row>
    <row r="58998" spans="7:7" x14ac:dyDescent="0.25">
      <c r="G58998" s="7"/>
    </row>
    <row r="58999" spans="7:7" x14ac:dyDescent="0.25">
      <c r="G58999" s="7"/>
    </row>
    <row r="59000" spans="7:7" x14ac:dyDescent="0.25">
      <c r="G59000" s="7"/>
    </row>
    <row r="59001" spans="7:7" x14ac:dyDescent="0.25">
      <c r="G59001" s="7"/>
    </row>
    <row r="59002" spans="7:7" x14ac:dyDescent="0.25">
      <c r="G59002" s="7"/>
    </row>
    <row r="59003" spans="7:7" x14ac:dyDescent="0.25">
      <c r="G59003" s="7"/>
    </row>
    <row r="59004" spans="7:7" x14ac:dyDescent="0.25">
      <c r="G59004" s="7"/>
    </row>
    <row r="59005" spans="7:7" x14ac:dyDescent="0.25">
      <c r="G59005" s="7"/>
    </row>
    <row r="59006" spans="7:7" x14ac:dyDescent="0.25">
      <c r="G59006" s="7"/>
    </row>
    <row r="59007" spans="7:7" x14ac:dyDescent="0.25">
      <c r="G59007" s="7"/>
    </row>
    <row r="59008" spans="7:7" x14ac:dyDescent="0.25">
      <c r="G59008" s="7"/>
    </row>
    <row r="59009" spans="7:7" x14ac:dyDescent="0.25">
      <c r="G59009" s="7"/>
    </row>
    <row r="59010" spans="7:7" x14ac:dyDescent="0.25">
      <c r="G59010" s="7"/>
    </row>
    <row r="59011" spans="7:7" x14ac:dyDescent="0.25">
      <c r="G59011" s="7"/>
    </row>
    <row r="59012" spans="7:7" x14ac:dyDescent="0.25">
      <c r="G59012" s="7"/>
    </row>
    <row r="59013" spans="7:7" x14ac:dyDescent="0.25">
      <c r="G59013" s="7"/>
    </row>
    <row r="59014" spans="7:7" x14ac:dyDescent="0.25">
      <c r="G59014" s="7"/>
    </row>
    <row r="59015" spans="7:7" x14ac:dyDescent="0.25">
      <c r="G59015" s="7"/>
    </row>
    <row r="59016" spans="7:7" x14ac:dyDescent="0.25">
      <c r="G59016" s="7"/>
    </row>
    <row r="59017" spans="7:7" x14ac:dyDescent="0.25">
      <c r="G59017" s="7"/>
    </row>
    <row r="59018" spans="7:7" x14ac:dyDescent="0.25">
      <c r="G59018" s="7"/>
    </row>
    <row r="59019" spans="7:7" x14ac:dyDescent="0.25">
      <c r="G59019" s="7"/>
    </row>
    <row r="59020" spans="7:7" x14ac:dyDescent="0.25">
      <c r="G59020" s="7"/>
    </row>
    <row r="59021" spans="7:7" x14ac:dyDescent="0.25">
      <c r="G59021" s="7"/>
    </row>
    <row r="59022" spans="7:7" x14ac:dyDescent="0.25">
      <c r="G59022" s="7"/>
    </row>
    <row r="59023" spans="7:7" x14ac:dyDescent="0.25">
      <c r="G59023" s="7"/>
    </row>
    <row r="59024" spans="7:7" x14ac:dyDescent="0.25">
      <c r="G59024" s="7"/>
    </row>
    <row r="59025" spans="7:7" x14ac:dyDescent="0.25">
      <c r="G59025" s="7"/>
    </row>
    <row r="59026" spans="7:7" x14ac:dyDescent="0.25">
      <c r="G59026" s="7"/>
    </row>
    <row r="59027" spans="7:7" x14ac:dyDescent="0.25">
      <c r="G59027" s="7"/>
    </row>
    <row r="59028" spans="7:7" x14ac:dyDescent="0.25">
      <c r="G59028" s="7"/>
    </row>
    <row r="59029" spans="7:7" x14ac:dyDescent="0.25">
      <c r="G59029" s="7"/>
    </row>
    <row r="59030" spans="7:7" x14ac:dyDescent="0.25">
      <c r="G59030" s="7"/>
    </row>
    <row r="59031" spans="7:7" x14ac:dyDescent="0.25">
      <c r="G59031" s="7"/>
    </row>
    <row r="59032" spans="7:7" x14ac:dyDescent="0.25">
      <c r="G59032" s="7"/>
    </row>
    <row r="59033" spans="7:7" x14ac:dyDescent="0.25">
      <c r="G59033" s="7"/>
    </row>
    <row r="59034" spans="7:7" x14ac:dyDescent="0.25">
      <c r="G59034" s="7"/>
    </row>
    <row r="59035" spans="7:7" x14ac:dyDescent="0.25">
      <c r="G59035" s="7"/>
    </row>
    <row r="59036" spans="7:7" x14ac:dyDescent="0.25">
      <c r="G59036" s="7"/>
    </row>
    <row r="59037" spans="7:7" x14ac:dyDescent="0.25">
      <c r="G59037" s="7"/>
    </row>
    <row r="59038" spans="7:7" x14ac:dyDescent="0.25">
      <c r="G59038" s="7"/>
    </row>
    <row r="59039" spans="7:7" x14ac:dyDescent="0.25">
      <c r="G59039" s="7"/>
    </row>
    <row r="59040" spans="7:7" x14ac:dyDescent="0.25">
      <c r="G59040" s="7"/>
    </row>
    <row r="59041" spans="7:7" x14ac:dyDescent="0.25">
      <c r="G59041" s="7"/>
    </row>
    <row r="59042" spans="7:7" x14ac:dyDescent="0.25">
      <c r="G59042" s="7"/>
    </row>
    <row r="59043" spans="7:7" x14ac:dyDescent="0.25">
      <c r="G59043" s="7"/>
    </row>
    <row r="59044" spans="7:7" x14ac:dyDescent="0.25">
      <c r="G59044" s="7"/>
    </row>
    <row r="59045" spans="7:7" x14ac:dyDescent="0.25">
      <c r="G59045" s="7"/>
    </row>
    <row r="59046" spans="7:7" x14ac:dyDescent="0.25">
      <c r="G59046" s="7"/>
    </row>
    <row r="59047" spans="7:7" x14ac:dyDescent="0.25">
      <c r="G59047" s="7"/>
    </row>
    <row r="59048" spans="7:7" x14ac:dyDescent="0.25">
      <c r="G59048" s="7"/>
    </row>
    <row r="59049" spans="7:7" x14ac:dyDescent="0.25">
      <c r="G59049" s="7"/>
    </row>
    <row r="59050" spans="7:7" x14ac:dyDescent="0.25">
      <c r="G59050" s="7"/>
    </row>
    <row r="59051" spans="7:7" x14ac:dyDescent="0.25">
      <c r="G59051" s="7"/>
    </row>
    <row r="59052" spans="7:7" x14ac:dyDescent="0.25">
      <c r="G59052" s="7"/>
    </row>
    <row r="59053" spans="7:7" x14ac:dyDescent="0.25">
      <c r="G59053" s="7"/>
    </row>
    <row r="59054" spans="7:7" x14ac:dyDescent="0.25">
      <c r="G59054" s="7"/>
    </row>
    <row r="59055" spans="7:7" x14ac:dyDescent="0.25">
      <c r="G59055" s="7"/>
    </row>
    <row r="59056" spans="7:7" x14ac:dyDescent="0.25">
      <c r="G59056" s="7"/>
    </row>
    <row r="59057" spans="7:7" x14ac:dyDescent="0.25">
      <c r="G59057" s="7"/>
    </row>
    <row r="59058" spans="7:7" x14ac:dyDescent="0.25">
      <c r="G59058" s="7"/>
    </row>
    <row r="59059" spans="7:7" x14ac:dyDescent="0.25">
      <c r="G59059" s="7"/>
    </row>
    <row r="59060" spans="7:7" x14ac:dyDescent="0.25">
      <c r="G59060" s="7"/>
    </row>
    <row r="59061" spans="7:7" x14ac:dyDescent="0.25">
      <c r="G59061" s="7"/>
    </row>
    <row r="59062" spans="7:7" x14ac:dyDescent="0.25">
      <c r="G59062" s="7"/>
    </row>
    <row r="59063" spans="7:7" x14ac:dyDescent="0.25">
      <c r="G59063" s="7"/>
    </row>
    <row r="59064" spans="7:7" x14ac:dyDescent="0.25">
      <c r="G59064" s="7"/>
    </row>
    <row r="59065" spans="7:7" x14ac:dyDescent="0.25">
      <c r="G59065" s="7"/>
    </row>
    <row r="59066" spans="7:7" x14ac:dyDescent="0.25">
      <c r="G59066" s="7"/>
    </row>
    <row r="59067" spans="7:7" x14ac:dyDescent="0.25">
      <c r="G59067" s="7"/>
    </row>
    <row r="59068" spans="7:7" x14ac:dyDescent="0.25">
      <c r="G59068" s="7"/>
    </row>
    <row r="59069" spans="7:7" x14ac:dyDescent="0.25">
      <c r="G59069" s="7"/>
    </row>
    <row r="59070" spans="7:7" x14ac:dyDescent="0.25">
      <c r="G59070" s="7"/>
    </row>
    <row r="59071" spans="7:7" x14ac:dyDescent="0.25">
      <c r="G59071" s="7"/>
    </row>
    <row r="59072" spans="7:7" x14ac:dyDescent="0.25">
      <c r="G59072" s="7"/>
    </row>
    <row r="59073" spans="7:7" x14ac:dyDescent="0.25">
      <c r="G59073" s="7"/>
    </row>
    <row r="59074" spans="7:7" x14ac:dyDescent="0.25">
      <c r="G59074" s="7"/>
    </row>
    <row r="59075" spans="7:7" x14ac:dyDescent="0.25">
      <c r="G59075" s="7"/>
    </row>
    <row r="59076" spans="7:7" x14ac:dyDescent="0.25">
      <c r="G59076" s="7"/>
    </row>
    <row r="59077" spans="7:7" x14ac:dyDescent="0.25">
      <c r="G59077" s="7"/>
    </row>
    <row r="59078" spans="7:7" x14ac:dyDescent="0.25">
      <c r="G59078" s="7"/>
    </row>
    <row r="59079" spans="7:7" x14ac:dyDescent="0.25">
      <c r="G59079" s="7"/>
    </row>
    <row r="59080" spans="7:7" x14ac:dyDescent="0.25">
      <c r="G59080" s="7"/>
    </row>
    <row r="59081" spans="7:7" x14ac:dyDescent="0.25">
      <c r="G59081" s="7"/>
    </row>
    <row r="59082" spans="7:7" x14ac:dyDescent="0.25">
      <c r="G59082" s="7"/>
    </row>
    <row r="59083" spans="7:7" x14ac:dyDescent="0.25">
      <c r="G59083" s="7"/>
    </row>
    <row r="59084" spans="7:7" x14ac:dyDescent="0.25">
      <c r="G59084" s="7"/>
    </row>
    <row r="59085" spans="7:7" x14ac:dyDescent="0.25">
      <c r="G59085" s="7"/>
    </row>
    <row r="59086" spans="7:7" x14ac:dyDescent="0.25">
      <c r="G59086" s="7"/>
    </row>
    <row r="59087" spans="7:7" x14ac:dyDescent="0.25">
      <c r="G59087" s="7"/>
    </row>
    <row r="59088" spans="7:7" x14ac:dyDescent="0.25">
      <c r="G59088" s="7"/>
    </row>
    <row r="59089" spans="7:7" x14ac:dyDescent="0.25">
      <c r="G59089" s="7"/>
    </row>
    <row r="59090" spans="7:7" x14ac:dyDescent="0.25">
      <c r="G59090" s="7"/>
    </row>
    <row r="59091" spans="7:7" x14ac:dyDescent="0.25">
      <c r="G59091" s="7"/>
    </row>
    <row r="59092" spans="7:7" x14ac:dyDescent="0.25">
      <c r="G59092" s="7"/>
    </row>
    <row r="59093" spans="7:7" x14ac:dyDescent="0.25">
      <c r="G59093" s="7"/>
    </row>
    <row r="59094" spans="7:7" x14ac:dyDescent="0.25">
      <c r="G59094" s="7"/>
    </row>
    <row r="59095" spans="7:7" x14ac:dyDescent="0.25">
      <c r="G59095" s="7"/>
    </row>
    <row r="59096" spans="7:7" x14ac:dyDescent="0.25">
      <c r="G59096" s="7"/>
    </row>
    <row r="59097" spans="7:7" x14ac:dyDescent="0.25">
      <c r="G59097" s="7"/>
    </row>
    <row r="59098" spans="7:7" x14ac:dyDescent="0.25">
      <c r="G59098" s="7"/>
    </row>
    <row r="59099" spans="7:7" x14ac:dyDescent="0.25">
      <c r="G59099" s="7"/>
    </row>
    <row r="59100" spans="7:7" x14ac:dyDescent="0.25">
      <c r="G59100" s="7"/>
    </row>
    <row r="59101" spans="7:7" x14ac:dyDescent="0.25">
      <c r="G59101" s="7"/>
    </row>
    <row r="59102" spans="7:7" x14ac:dyDescent="0.25">
      <c r="G59102" s="7"/>
    </row>
    <row r="59103" spans="7:7" x14ac:dyDescent="0.25">
      <c r="G59103" s="7"/>
    </row>
    <row r="59104" spans="7:7" x14ac:dyDescent="0.25">
      <c r="G59104" s="7"/>
    </row>
    <row r="59105" spans="7:7" x14ac:dyDescent="0.25">
      <c r="G59105" s="7"/>
    </row>
    <row r="59106" spans="7:7" x14ac:dyDescent="0.25">
      <c r="G59106" s="7"/>
    </row>
    <row r="59107" spans="7:7" x14ac:dyDescent="0.25">
      <c r="G59107" s="7"/>
    </row>
    <row r="59108" spans="7:7" x14ac:dyDescent="0.25">
      <c r="G59108" s="7"/>
    </row>
    <row r="59109" spans="7:7" x14ac:dyDescent="0.25">
      <c r="G59109" s="7"/>
    </row>
    <row r="59110" spans="7:7" x14ac:dyDescent="0.25">
      <c r="G59110" s="7"/>
    </row>
    <row r="59111" spans="7:7" x14ac:dyDescent="0.25">
      <c r="G59111" s="7"/>
    </row>
    <row r="59112" spans="7:7" x14ac:dyDescent="0.25">
      <c r="G59112" s="7"/>
    </row>
    <row r="59113" spans="7:7" x14ac:dyDescent="0.25">
      <c r="G59113" s="7"/>
    </row>
    <row r="59114" spans="7:7" x14ac:dyDescent="0.25">
      <c r="G59114" s="7"/>
    </row>
    <row r="59115" spans="7:7" x14ac:dyDescent="0.25">
      <c r="G59115" s="7"/>
    </row>
    <row r="59116" spans="7:7" x14ac:dyDescent="0.25">
      <c r="G59116" s="7"/>
    </row>
    <row r="59117" spans="7:7" x14ac:dyDescent="0.25">
      <c r="G59117" s="7"/>
    </row>
    <row r="59118" spans="7:7" x14ac:dyDescent="0.25">
      <c r="G59118" s="7"/>
    </row>
    <row r="59119" spans="7:7" x14ac:dyDescent="0.25">
      <c r="G59119" s="7"/>
    </row>
    <row r="59120" spans="7:7" x14ac:dyDescent="0.25">
      <c r="G59120" s="7"/>
    </row>
    <row r="59121" spans="7:7" x14ac:dyDescent="0.25">
      <c r="G59121" s="7"/>
    </row>
    <row r="59122" spans="7:7" x14ac:dyDescent="0.25">
      <c r="G59122" s="7"/>
    </row>
    <row r="59123" spans="7:7" x14ac:dyDescent="0.25">
      <c r="G59123" s="7"/>
    </row>
    <row r="59124" spans="7:7" x14ac:dyDescent="0.25">
      <c r="G59124" s="7"/>
    </row>
    <row r="59125" spans="7:7" x14ac:dyDescent="0.25">
      <c r="G59125" s="7"/>
    </row>
    <row r="59126" spans="7:7" x14ac:dyDescent="0.25">
      <c r="G59126" s="7"/>
    </row>
    <row r="59127" spans="7:7" x14ac:dyDescent="0.25">
      <c r="G59127" s="7"/>
    </row>
    <row r="59128" spans="7:7" x14ac:dyDescent="0.25">
      <c r="G59128" s="7"/>
    </row>
    <row r="59129" spans="7:7" x14ac:dyDescent="0.25">
      <c r="G59129" s="7"/>
    </row>
    <row r="59130" spans="7:7" x14ac:dyDescent="0.25">
      <c r="G59130" s="7"/>
    </row>
    <row r="59131" spans="7:7" x14ac:dyDescent="0.25">
      <c r="G59131" s="7"/>
    </row>
    <row r="59132" spans="7:7" x14ac:dyDescent="0.25">
      <c r="G59132" s="7"/>
    </row>
    <row r="59133" spans="7:7" x14ac:dyDescent="0.25">
      <c r="G59133" s="7"/>
    </row>
    <row r="59134" spans="7:7" x14ac:dyDescent="0.25">
      <c r="G59134" s="7"/>
    </row>
    <row r="59135" spans="7:7" x14ac:dyDescent="0.25">
      <c r="G59135" s="7"/>
    </row>
    <row r="59136" spans="7:7" x14ac:dyDescent="0.25">
      <c r="G59136" s="7"/>
    </row>
    <row r="59137" spans="7:7" x14ac:dyDescent="0.25">
      <c r="G59137" s="7"/>
    </row>
    <row r="59138" spans="7:7" x14ac:dyDescent="0.25">
      <c r="G59138" s="7"/>
    </row>
    <row r="59139" spans="7:7" x14ac:dyDescent="0.25">
      <c r="G59139" s="7"/>
    </row>
    <row r="59140" spans="7:7" x14ac:dyDescent="0.25">
      <c r="G59140" s="7"/>
    </row>
    <row r="59141" spans="7:7" x14ac:dyDescent="0.25">
      <c r="G59141" s="7"/>
    </row>
    <row r="59142" spans="7:7" x14ac:dyDescent="0.25">
      <c r="G59142" s="7"/>
    </row>
    <row r="59143" spans="7:7" x14ac:dyDescent="0.25">
      <c r="G59143" s="7"/>
    </row>
    <row r="59144" spans="7:7" x14ac:dyDescent="0.25">
      <c r="G59144" s="7"/>
    </row>
    <row r="59145" spans="7:7" x14ac:dyDescent="0.25">
      <c r="G59145" s="7"/>
    </row>
    <row r="59146" spans="7:7" x14ac:dyDescent="0.25">
      <c r="G59146" s="7"/>
    </row>
    <row r="59147" spans="7:7" x14ac:dyDescent="0.25">
      <c r="G59147" s="7"/>
    </row>
    <row r="59148" spans="7:7" x14ac:dyDescent="0.25">
      <c r="G59148" s="7"/>
    </row>
    <row r="59149" spans="7:7" x14ac:dyDescent="0.25">
      <c r="G59149" s="7"/>
    </row>
    <row r="59150" spans="7:7" x14ac:dyDescent="0.25">
      <c r="G59150" s="7"/>
    </row>
    <row r="59151" spans="7:7" x14ac:dyDescent="0.25">
      <c r="G59151" s="7"/>
    </row>
    <row r="59152" spans="7:7" x14ac:dyDescent="0.25">
      <c r="G59152" s="7"/>
    </row>
    <row r="59153" spans="7:7" x14ac:dyDescent="0.25">
      <c r="G59153" s="7"/>
    </row>
    <row r="59154" spans="7:7" x14ac:dyDescent="0.25">
      <c r="G59154" s="7"/>
    </row>
    <row r="59155" spans="7:7" x14ac:dyDescent="0.25">
      <c r="G59155" s="7"/>
    </row>
    <row r="59156" spans="7:7" x14ac:dyDescent="0.25">
      <c r="G59156" s="7"/>
    </row>
    <row r="59157" spans="7:7" x14ac:dyDescent="0.25">
      <c r="G59157" s="7"/>
    </row>
    <row r="59158" spans="7:7" x14ac:dyDescent="0.25">
      <c r="G59158" s="7"/>
    </row>
    <row r="59159" spans="7:7" x14ac:dyDescent="0.25">
      <c r="G59159" s="7"/>
    </row>
    <row r="59160" spans="7:7" x14ac:dyDescent="0.25">
      <c r="G59160" s="7"/>
    </row>
    <row r="59161" spans="7:7" x14ac:dyDescent="0.25">
      <c r="G59161" s="7"/>
    </row>
    <row r="59162" spans="7:7" x14ac:dyDescent="0.25">
      <c r="G59162" s="7"/>
    </row>
    <row r="59163" spans="7:7" x14ac:dyDescent="0.25">
      <c r="G59163" s="7"/>
    </row>
    <row r="59164" spans="7:7" x14ac:dyDescent="0.25">
      <c r="G59164" s="7"/>
    </row>
    <row r="59165" spans="7:7" x14ac:dyDescent="0.25">
      <c r="G59165" s="7"/>
    </row>
    <row r="59166" spans="7:7" x14ac:dyDescent="0.25">
      <c r="G59166" s="7"/>
    </row>
    <row r="59167" spans="7:7" x14ac:dyDescent="0.25">
      <c r="G59167" s="7"/>
    </row>
    <row r="59168" spans="7:7" x14ac:dyDescent="0.25">
      <c r="G59168" s="7"/>
    </row>
    <row r="59169" spans="7:7" x14ac:dyDescent="0.25">
      <c r="G59169" s="7"/>
    </row>
    <row r="59170" spans="7:7" x14ac:dyDescent="0.25">
      <c r="G59170" s="7"/>
    </row>
    <row r="59171" spans="7:7" x14ac:dyDescent="0.25">
      <c r="G59171" s="7"/>
    </row>
    <row r="59172" spans="7:7" x14ac:dyDescent="0.25">
      <c r="G59172" s="7"/>
    </row>
    <row r="59173" spans="7:7" x14ac:dyDescent="0.25">
      <c r="G59173" s="7"/>
    </row>
    <row r="59174" spans="7:7" x14ac:dyDescent="0.25">
      <c r="G59174" s="7"/>
    </row>
    <row r="59175" spans="7:7" x14ac:dyDescent="0.25">
      <c r="G59175" s="7"/>
    </row>
    <row r="59176" spans="7:7" x14ac:dyDescent="0.25">
      <c r="G59176" s="7"/>
    </row>
    <row r="59177" spans="7:7" x14ac:dyDescent="0.25">
      <c r="G59177" s="7"/>
    </row>
    <row r="59178" spans="7:7" x14ac:dyDescent="0.25">
      <c r="G59178" s="7"/>
    </row>
    <row r="59179" spans="7:7" x14ac:dyDescent="0.25">
      <c r="G59179" s="7"/>
    </row>
    <row r="59180" spans="7:7" x14ac:dyDescent="0.25">
      <c r="G59180" s="7"/>
    </row>
    <row r="59181" spans="7:7" x14ac:dyDescent="0.25">
      <c r="G59181" s="7"/>
    </row>
    <row r="59182" spans="7:7" x14ac:dyDescent="0.25">
      <c r="G59182" s="7"/>
    </row>
    <row r="59183" spans="7:7" x14ac:dyDescent="0.25">
      <c r="G59183" s="7"/>
    </row>
    <row r="59184" spans="7:7" x14ac:dyDescent="0.25">
      <c r="G59184" s="7"/>
    </row>
    <row r="59185" spans="7:7" x14ac:dyDescent="0.25">
      <c r="G59185" s="7"/>
    </row>
    <row r="59186" spans="7:7" x14ac:dyDescent="0.25">
      <c r="G59186" s="7"/>
    </row>
    <row r="59187" spans="7:7" x14ac:dyDescent="0.25">
      <c r="G59187" s="7"/>
    </row>
    <row r="59188" spans="7:7" x14ac:dyDescent="0.25">
      <c r="G59188" s="7"/>
    </row>
    <row r="59189" spans="7:7" x14ac:dyDescent="0.25">
      <c r="G59189" s="7"/>
    </row>
    <row r="59190" spans="7:7" x14ac:dyDescent="0.25">
      <c r="G59190" s="7"/>
    </row>
    <row r="59191" spans="7:7" x14ac:dyDescent="0.25">
      <c r="G59191" s="7"/>
    </row>
    <row r="59192" spans="7:7" x14ac:dyDescent="0.25">
      <c r="G59192" s="7"/>
    </row>
    <row r="59193" spans="7:7" x14ac:dyDescent="0.25">
      <c r="G59193" s="7"/>
    </row>
    <row r="59194" spans="7:7" x14ac:dyDescent="0.25">
      <c r="G59194" s="7"/>
    </row>
    <row r="59195" spans="7:7" x14ac:dyDescent="0.25">
      <c r="G59195" s="7"/>
    </row>
    <row r="59196" spans="7:7" x14ac:dyDescent="0.25">
      <c r="G59196" s="7"/>
    </row>
    <row r="59197" spans="7:7" x14ac:dyDescent="0.25">
      <c r="G59197" s="7"/>
    </row>
    <row r="59198" spans="7:7" x14ac:dyDescent="0.25">
      <c r="G59198" s="7"/>
    </row>
    <row r="59199" spans="7:7" x14ac:dyDescent="0.25">
      <c r="G59199" s="7"/>
    </row>
    <row r="59200" spans="7:7" x14ac:dyDescent="0.25">
      <c r="G59200" s="7"/>
    </row>
    <row r="59201" spans="7:7" x14ac:dyDescent="0.25">
      <c r="G59201" s="7"/>
    </row>
    <row r="59202" spans="7:7" x14ac:dyDescent="0.25">
      <c r="G59202" s="7"/>
    </row>
    <row r="59203" spans="7:7" x14ac:dyDescent="0.25">
      <c r="G59203" s="7"/>
    </row>
    <row r="59204" spans="7:7" x14ac:dyDescent="0.25">
      <c r="G59204" s="7"/>
    </row>
    <row r="59205" spans="7:7" x14ac:dyDescent="0.25">
      <c r="G59205" s="7"/>
    </row>
    <row r="59206" spans="7:7" x14ac:dyDescent="0.25">
      <c r="G59206" s="7"/>
    </row>
    <row r="59207" spans="7:7" x14ac:dyDescent="0.25">
      <c r="G59207" s="7"/>
    </row>
    <row r="59208" spans="7:7" x14ac:dyDescent="0.25">
      <c r="G59208" s="7"/>
    </row>
    <row r="59209" spans="7:7" x14ac:dyDescent="0.25">
      <c r="G59209" s="7"/>
    </row>
    <row r="59210" spans="7:7" x14ac:dyDescent="0.25">
      <c r="G59210" s="7"/>
    </row>
    <row r="59211" spans="7:7" x14ac:dyDescent="0.25">
      <c r="G59211" s="7"/>
    </row>
    <row r="59212" spans="7:7" x14ac:dyDescent="0.25">
      <c r="G59212" s="7"/>
    </row>
    <row r="59213" spans="7:7" x14ac:dyDescent="0.25">
      <c r="G59213" s="7"/>
    </row>
    <row r="59214" spans="7:7" x14ac:dyDescent="0.25">
      <c r="G59214" s="7"/>
    </row>
    <row r="59215" spans="7:7" x14ac:dyDescent="0.25">
      <c r="G59215" s="7"/>
    </row>
    <row r="59216" spans="7:7" x14ac:dyDescent="0.25">
      <c r="G59216" s="7"/>
    </row>
    <row r="59217" spans="7:7" x14ac:dyDescent="0.25">
      <c r="G59217" s="7"/>
    </row>
    <row r="59218" spans="7:7" x14ac:dyDescent="0.25">
      <c r="G59218" s="7"/>
    </row>
    <row r="59219" spans="7:7" x14ac:dyDescent="0.25">
      <c r="G59219" s="7"/>
    </row>
    <row r="59220" spans="7:7" x14ac:dyDescent="0.25">
      <c r="G59220" s="7"/>
    </row>
    <row r="59221" spans="7:7" x14ac:dyDescent="0.25">
      <c r="G59221" s="7"/>
    </row>
    <row r="59222" spans="7:7" x14ac:dyDescent="0.25">
      <c r="G59222" s="7"/>
    </row>
    <row r="59223" spans="7:7" x14ac:dyDescent="0.25">
      <c r="G59223" s="7"/>
    </row>
    <row r="59224" spans="7:7" x14ac:dyDescent="0.25">
      <c r="G59224" s="7"/>
    </row>
    <row r="59225" spans="7:7" x14ac:dyDescent="0.25">
      <c r="G59225" s="7"/>
    </row>
    <row r="59226" spans="7:7" x14ac:dyDescent="0.25">
      <c r="G59226" s="7"/>
    </row>
    <row r="59227" spans="7:7" x14ac:dyDescent="0.25">
      <c r="G59227" s="7"/>
    </row>
    <row r="59228" spans="7:7" x14ac:dyDescent="0.25">
      <c r="G59228" s="7"/>
    </row>
    <row r="59229" spans="7:7" x14ac:dyDescent="0.25">
      <c r="G59229" s="7"/>
    </row>
    <row r="59230" spans="7:7" x14ac:dyDescent="0.25">
      <c r="G59230" s="7"/>
    </row>
    <row r="59231" spans="7:7" x14ac:dyDescent="0.25">
      <c r="G59231" s="7"/>
    </row>
    <row r="59232" spans="7:7" x14ac:dyDescent="0.25">
      <c r="G59232" s="7"/>
    </row>
    <row r="59233" spans="7:7" x14ac:dyDescent="0.25">
      <c r="G59233" s="7"/>
    </row>
    <row r="59234" spans="7:7" x14ac:dyDescent="0.25">
      <c r="G59234" s="7"/>
    </row>
    <row r="59235" spans="7:7" x14ac:dyDescent="0.25">
      <c r="G59235" s="7"/>
    </row>
    <row r="59236" spans="7:7" x14ac:dyDescent="0.25">
      <c r="G59236" s="7"/>
    </row>
    <row r="59237" spans="7:7" x14ac:dyDescent="0.25">
      <c r="G59237" s="7"/>
    </row>
    <row r="59238" spans="7:7" x14ac:dyDescent="0.25">
      <c r="G59238" s="7"/>
    </row>
    <row r="59239" spans="7:7" x14ac:dyDescent="0.25">
      <c r="G59239" s="7"/>
    </row>
    <row r="59240" spans="7:7" x14ac:dyDescent="0.25">
      <c r="G59240" s="7"/>
    </row>
    <row r="59241" spans="7:7" x14ac:dyDescent="0.25">
      <c r="G59241" s="7"/>
    </row>
    <row r="59242" spans="7:7" x14ac:dyDescent="0.25">
      <c r="G59242" s="7"/>
    </row>
    <row r="59243" spans="7:7" x14ac:dyDescent="0.25">
      <c r="G59243" s="7"/>
    </row>
    <row r="59244" spans="7:7" x14ac:dyDescent="0.25">
      <c r="G59244" s="7"/>
    </row>
    <row r="59245" spans="7:7" x14ac:dyDescent="0.25">
      <c r="G59245" s="7"/>
    </row>
    <row r="59246" spans="7:7" x14ac:dyDescent="0.25">
      <c r="G59246" s="7"/>
    </row>
    <row r="59247" spans="7:7" x14ac:dyDescent="0.25">
      <c r="G59247" s="7"/>
    </row>
    <row r="59248" spans="7:7" x14ac:dyDescent="0.25">
      <c r="G59248" s="7"/>
    </row>
    <row r="59249" spans="7:7" x14ac:dyDescent="0.25">
      <c r="G59249" s="7"/>
    </row>
    <row r="59250" spans="7:7" x14ac:dyDescent="0.25">
      <c r="G59250" s="7"/>
    </row>
    <row r="59251" spans="7:7" x14ac:dyDescent="0.25">
      <c r="G59251" s="7"/>
    </row>
    <row r="59252" spans="7:7" x14ac:dyDescent="0.25">
      <c r="G59252" s="7"/>
    </row>
    <row r="59253" spans="7:7" x14ac:dyDescent="0.25">
      <c r="G59253" s="7"/>
    </row>
    <row r="59254" spans="7:7" x14ac:dyDescent="0.25">
      <c r="G59254" s="7"/>
    </row>
    <row r="59255" spans="7:7" x14ac:dyDescent="0.25">
      <c r="G59255" s="7"/>
    </row>
    <row r="59256" spans="7:7" x14ac:dyDescent="0.25">
      <c r="G59256" s="7"/>
    </row>
    <row r="59257" spans="7:7" x14ac:dyDescent="0.25">
      <c r="G59257" s="7"/>
    </row>
    <row r="59258" spans="7:7" x14ac:dyDescent="0.25">
      <c r="G59258" s="7"/>
    </row>
    <row r="59259" spans="7:7" x14ac:dyDescent="0.25">
      <c r="G59259" s="7"/>
    </row>
    <row r="59260" spans="7:7" x14ac:dyDescent="0.25">
      <c r="G59260" s="7"/>
    </row>
    <row r="59261" spans="7:7" x14ac:dyDescent="0.25">
      <c r="G59261" s="7"/>
    </row>
    <row r="59262" spans="7:7" x14ac:dyDescent="0.25">
      <c r="G59262" s="7"/>
    </row>
    <row r="59263" spans="7:7" x14ac:dyDescent="0.25">
      <c r="G59263" s="7"/>
    </row>
    <row r="59264" spans="7:7" x14ac:dyDescent="0.25">
      <c r="G59264" s="7"/>
    </row>
    <row r="59265" spans="7:7" x14ac:dyDescent="0.25">
      <c r="G59265" s="7"/>
    </row>
    <row r="59266" spans="7:7" x14ac:dyDescent="0.25">
      <c r="G59266" s="7"/>
    </row>
    <row r="59267" spans="7:7" x14ac:dyDescent="0.25">
      <c r="G59267" s="7"/>
    </row>
    <row r="59268" spans="7:7" x14ac:dyDescent="0.25">
      <c r="G59268" s="7"/>
    </row>
    <row r="59269" spans="7:7" x14ac:dyDescent="0.25">
      <c r="G59269" s="7"/>
    </row>
    <row r="59270" spans="7:7" x14ac:dyDescent="0.25">
      <c r="G59270" s="7"/>
    </row>
    <row r="59271" spans="7:7" x14ac:dyDescent="0.25">
      <c r="G59271" s="7"/>
    </row>
    <row r="59272" spans="7:7" x14ac:dyDescent="0.25">
      <c r="G59272" s="7"/>
    </row>
    <row r="59273" spans="7:7" x14ac:dyDescent="0.25">
      <c r="G59273" s="7"/>
    </row>
    <row r="59274" spans="7:7" x14ac:dyDescent="0.25">
      <c r="G59274" s="7"/>
    </row>
    <row r="59275" spans="7:7" x14ac:dyDescent="0.25">
      <c r="G59275" s="7"/>
    </row>
    <row r="59276" spans="7:7" x14ac:dyDescent="0.25">
      <c r="G59276" s="7"/>
    </row>
    <row r="59277" spans="7:7" x14ac:dyDescent="0.25">
      <c r="G59277" s="7"/>
    </row>
    <row r="59278" spans="7:7" x14ac:dyDescent="0.25">
      <c r="G59278" s="7"/>
    </row>
    <row r="59279" spans="7:7" x14ac:dyDescent="0.25">
      <c r="G59279" s="7"/>
    </row>
    <row r="59280" spans="7:7" x14ac:dyDescent="0.25">
      <c r="G59280" s="7"/>
    </row>
    <row r="59281" spans="7:7" x14ac:dyDescent="0.25">
      <c r="G59281" s="7"/>
    </row>
    <row r="59282" spans="7:7" x14ac:dyDescent="0.25">
      <c r="G59282" s="7"/>
    </row>
    <row r="59283" spans="7:7" x14ac:dyDescent="0.25">
      <c r="G59283" s="7"/>
    </row>
    <row r="59284" spans="7:7" x14ac:dyDescent="0.25">
      <c r="G59284" s="7"/>
    </row>
    <row r="59285" spans="7:7" x14ac:dyDescent="0.25">
      <c r="G59285" s="7"/>
    </row>
    <row r="59286" spans="7:7" x14ac:dyDescent="0.25">
      <c r="G59286" s="7"/>
    </row>
    <row r="59287" spans="7:7" x14ac:dyDescent="0.25">
      <c r="G59287" s="7"/>
    </row>
    <row r="59288" spans="7:7" x14ac:dyDescent="0.25">
      <c r="G59288" s="7"/>
    </row>
    <row r="59289" spans="7:7" x14ac:dyDescent="0.25">
      <c r="G59289" s="7"/>
    </row>
    <row r="59290" spans="7:7" x14ac:dyDescent="0.25">
      <c r="G59290" s="7"/>
    </row>
    <row r="59291" spans="7:7" x14ac:dyDescent="0.25">
      <c r="G59291" s="7"/>
    </row>
    <row r="59292" spans="7:7" x14ac:dyDescent="0.25">
      <c r="G59292" s="7"/>
    </row>
    <row r="59293" spans="7:7" x14ac:dyDescent="0.25">
      <c r="G59293" s="7"/>
    </row>
    <row r="59294" spans="7:7" x14ac:dyDescent="0.25">
      <c r="G59294" s="7"/>
    </row>
    <row r="59295" spans="7:7" x14ac:dyDescent="0.25">
      <c r="G59295" s="7"/>
    </row>
    <row r="59296" spans="7:7" x14ac:dyDescent="0.25">
      <c r="G59296" s="7"/>
    </row>
    <row r="59297" spans="7:7" x14ac:dyDescent="0.25">
      <c r="G59297" s="7"/>
    </row>
    <row r="59298" spans="7:7" x14ac:dyDescent="0.25">
      <c r="G59298" s="7"/>
    </row>
    <row r="59299" spans="7:7" x14ac:dyDescent="0.25">
      <c r="G59299" s="7"/>
    </row>
    <row r="59300" spans="7:7" x14ac:dyDescent="0.25">
      <c r="G59300" s="7"/>
    </row>
    <row r="59301" spans="7:7" x14ac:dyDescent="0.25">
      <c r="G59301" s="7"/>
    </row>
    <row r="59302" spans="7:7" x14ac:dyDescent="0.25">
      <c r="G59302" s="7"/>
    </row>
    <row r="59303" spans="7:7" x14ac:dyDescent="0.25">
      <c r="G59303" s="7"/>
    </row>
    <row r="59304" spans="7:7" x14ac:dyDescent="0.25">
      <c r="G59304" s="7"/>
    </row>
    <row r="59305" spans="7:7" x14ac:dyDescent="0.25">
      <c r="G59305" s="7"/>
    </row>
    <row r="59306" spans="7:7" x14ac:dyDescent="0.25">
      <c r="G59306" s="7"/>
    </row>
    <row r="59307" spans="7:7" x14ac:dyDescent="0.25">
      <c r="G59307" s="7"/>
    </row>
    <row r="59308" spans="7:7" x14ac:dyDescent="0.25">
      <c r="G59308" s="7"/>
    </row>
    <row r="59309" spans="7:7" x14ac:dyDescent="0.25">
      <c r="G59309" s="7"/>
    </row>
    <row r="59310" spans="7:7" x14ac:dyDescent="0.25">
      <c r="G59310" s="7"/>
    </row>
    <row r="59311" spans="7:7" x14ac:dyDescent="0.25">
      <c r="G59311" s="7"/>
    </row>
    <row r="59312" spans="7:7" x14ac:dyDescent="0.25">
      <c r="G59312" s="7"/>
    </row>
    <row r="59313" spans="7:7" x14ac:dyDescent="0.25">
      <c r="G59313" s="7"/>
    </row>
    <row r="59314" spans="7:7" x14ac:dyDescent="0.25">
      <c r="G59314" s="7"/>
    </row>
    <row r="59315" spans="7:7" x14ac:dyDescent="0.25">
      <c r="G59315" s="7"/>
    </row>
    <row r="59316" spans="7:7" x14ac:dyDescent="0.25">
      <c r="G59316" s="7"/>
    </row>
    <row r="59317" spans="7:7" x14ac:dyDescent="0.25">
      <c r="G59317" s="7"/>
    </row>
    <row r="59318" spans="7:7" x14ac:dyDescent="0.25">
      <c r="G59318" s="7"/>
    </row>
    <row r="59319" spans="7:7" x14ac:dyDescent="0.25">
      <c r="G59319" s="7"/>
    </row>
    <row r="59320" spans="7:7" x14ac:dyDescent="0.25">
      <c r="G59320" s="7"/>
    </row>
    <row r="59321" spans="7:7" x14ac:dyDescent="0.25">
      <c r="G59321" s="7"/>
    </row>
    <row r="59322" spans="7:7" x14ac:dyDescent="0.25">
      <c r="G59322" s="7"/>
    </row>
    <row r="59323" spans="7:7" x14ac:dyDescent="0.25">
      <c r="G59323" s="7"/>
    </row>
    <row r="59324" spans="7:7" x14ac:dyDescent="0.25">
      <c r="G59324" s="7"/>
    </row>
    <row r="59325" spans="7:7" x14ac:dyDescent="0.25">
      <c r="G59325" s="7"/>
    </row>
    <row r="59326" spans="7:7" x14ac:dyDescent="0.25">
      <c r="G59326" s="7"/>
    </row>
    <row r="59327" spans="7:7" x14ac:dyDescent="0.25">
      <c r="G59327" s="7"/>
    </row>
    <row r="59328" spans="7:7" x14ac:dyDescent="0.25">
      <c r="G59328" s="7"/>
    </row>
    <row r="59329" spans="7:7" x14ac:dyDescent="0.25">
      <c r="G59329" s="7"/>
    </row>
    <row r="59330" spans="7:7" x14ac:dyDescent="0.25">
      <c r="G59330" s="7"/>
    </row>
    <row r="59331" spans="7:7" x14ac:dyDescent="0.25">
      <c r="G59331" s="7"/>
    </row>
    <row r="59332" spans="7:7" x14ac:dyDescent="0.25">
      <c r="G59332" s="7"/>
    </row>
    <row r="59333" spans="7:7" x14ac:dyDescent="0.25">
      <c r="G59333" s="7"/>
    </row>
    <row r="59334" spans="7:7" x14ac:dyDescent="0.25">
      <c r="G59334" s="7"/>
    </row>
    <row r="59335" spans="7:7" x14ac:dyDescent="0.25">
      <c r="G59335" s="7"/>
    </row>
    <row r="59336" spans="7:7" x14ac:dyDescent="0.25">
      <c r="G59336" s="7"/>
    </row>
    <row r="59337" spans="7:7" x14ac:dyDescent="0.25">
      <c r="G59337" s="7"/>
    </row>
    <row r="59338" spans="7:7" x14ac:dyDescent="0.25">
      <c r="G59338" s="7"/>
    </row>
    <row r="59339" spans="7:7" x14ac:dyDescent="0.25">
      <c r="G59339" s="7"/>
    </row>
    <row r="59340" spans="7:7" x14ac:dyDescent="0.25">
      <c r="G59340" s="7"/>
    </row>
    <row r="59341" spans="7:7" x14ac:dyDescent="0.25">
      <c r="G59341" s="7"/>
    </row>
    <row r="59342" spans="7:7" x14ac:dyDescent="0.25">
      <c r="G59342" s="7"/>
    </row>
    <row r="59343" spans="7:7" x14ac:dyDescent="0.25">
      <c r="G59343" s="7"/>
    </row>
    <row r="59344" spans="7:7" x14ac:dyDescent="0.25">
      <c r="G59344" s="7"/>
    </row>
    <row r="59345" spans="7:7" x14ac:dyDescent="0.25">
      <c r="G59345" s="7"/>
    </row>
    <row r="59346" spans="7:7" x14ac:dyDescent="0.25">
      <c r="G59346" s="7"/>
    </row>
    <row r="59347" spans="7:7" x14ac:dyDescent="0.25">
      <c r="G59347" s="7"/>
    </row>
    <row r="59348" spans="7:7" x14ac:dyDescent="0.25">
      <c r="G59348" s="7"/>
    </row>
    <row r="59349" spans="7:7" x14ac:dyDescent="0.25">
      <c r="G59349" s="7"/>
    </row>
    <row r="59350" spans="7:7" x14ac:dyDescent="0.25">
      <c r="G59350" s="7"/>
    </row>
    <row r="59351" spans="7:7" x14ac:dyDescent="0.25">
      <c r="G59351" s="7"/>
    </row>
    <row r="59352" spans="7:7" x14ac:dyDescent="0.25">
      <c r="G59352" s="7"/>
    </row>
    <row r="59353" spans="7:7" x14ac:dyDescent="0.25">
      <c r="G59353" s="7"/>
    </row>
    <row r="59354" spans="7:7" x14ac:dyDescent="0.25">
      <c r="G59354" s="7"/>
    </row>
    <row r="59355" spans="7:7" x14ac:dyDescent="0.25">
      <c r="G59355" s="7"/>
    </row>
    <row r="59356" spans="7:7" x14ac:dyDescent="0.25">
      <c r="G59356" s="7"/>
    </row>
    <row r="59357" spans="7:7" x14ac:dyDescent="0.25">
      <c r="G59357" s="7"/>
    </row>
    <row r="59358" spans="7:7" x14ac:dyDescent="0.25">
      <c r="G59358" s="7"/>
    </row>
    <row r="59359" spans="7:7" x14ac:dyDescent="0.25">
      <c r="G59359" s="7"/>
    </row>
    <row r="59360" spans="7:7" x14ac:dyDescent="0.25">
      <c r="G59360" s="7"/>
    </row>
    <row r="59361" spans="7:7" x14ac:dyDescent="0.25">
      <c r="G59361" s="7"/>
    </row>
    <row r="59362" spans="7:7" x14ac:dyDescent="0.25">
      <c r="G59362" s="7"/>
    </row>
    <row r="59363" spans="7:7" x14ac:dyDescent="0.25">
      <c r="G59363" s="7"/>
    </row>
    <row r="59364" spans="7:7" x14ac:dyDescent="0.25">
      <c r="G59364" s="7"/>
    </row>
    <row r="59365" spans="7:7" x14ac:dyDescent="0.25">
      <c r="G59365" s="7"/>
    </row>
    <row r="59366" spans="7:7" x14ac:dyDescent="0.25">
      <c r="G59366" s="7"/>
    </row>
    <row r="59367" spans="7:7" x14ac:dyDescent="0.25">
      <c r="G59367" s="7"/>
    </row>
    <row r="59368" spans="7:7" x14ac:dyDescent="0.25">
      <c r="G59368" s="7"/>
    </row>
    <row r="59369" spans="7:7" x14ac:dyDescent="0.25">
      <c r="G59369" s="7"/>
    </row>
    <row r="59370" spans="7:7" x14ac:dyDescent="0.25">
      <c r="G59370" s="7"/>
    </row>
    <row r="59371" spans="7:7" x14ac:dyDescent="0.25">
      <c r="G59371" s="7"/>
    </row>
    <row r="59372" spans="7:7" x14ac:dyDescent="0.25">
      <c r="G59372" s="7"/>
    </row>
    <row r="59373" spans="7:7" x14ac:dyDescent="0.25">
      <c r="G59373" s="7"/>
    </row>
    <row r="59374" spans="7:7" x14ac:dyDescent="0.25">
      <c r="G59374" s="7"/>
    </row>
    <row r="59375" spans="7:7" x14ac:dyDescent="0.25">
      <c r="G59375" s="7"/>
    </row>
    <row r="59376" spans="7:7" x14ac:dyDescent="0.25">
      <c r="G59376" s="7"/>
    </row>
    <row r="59377" spans="7:7" x14ac:dyDescent="0.25">
      <c r="G59377" s="7"/>
    </row>
    <row r="59378" spans="7:7" x14ac:dyDescent="0.25">
      <c r="G59378" s="7"/>
    </row>
    <row r="59379" spans="7:7" x14ac:dyDescent="0.25">
      <c r="G59379" s="7"/>
    </row>
    <row r="59380" spans="7:7" x14ac:dyDescent="0.25">
      <c r="G59380" s="7"/>
    </row>
    <row r="59381" spans="7:7" x14ac:dyDescent="0.25">
      <c r="G59381" s="7"/>
    </row>
    <row r="59382" spans="7:7" x14ac:dyDescent="0.25">
      <c r="G59382" s="7"/>
    </row>
    <row r="59383" spans="7:7" x14ac:dyDescent="0.25">
      <c r="G59383" s="7"/>
    </row>
    <row r="59384" spans="7:7" x14ac:dyDescent="0.25">
      <c r="G59384" s="7"/>
    </row>
    <row r="59385" spans="7:7" x14ac:dyDescent="0.25">
      <c r="G59385" s="7"/>
    </row>
    <row r="59386" spans="7:7" x14ac:dyDescent="0.25">
      <c r="G59386" s="7"/>
    </row>
    <row r="59387" spans="7:7" x14ac:dyDescent="0.25">
      <c r="G59387" s="7"/>
    </row>
    <row r="59388" spans="7:7" x14ac:dyDescent="0.25">
      <c r="G59388" s="7"/>
    </row>
    <row r="59389" spans="7:7" x14ac:dyDescent="0.25">
      <c r="G59389" s="7"/>
    </row>
    <row r="59390" spans="7:7" x14ac:dyDescent="0.25">
      <c r="G59390" s="7"/>
    </row>
    <row r="59391" spans="7:7" x14ac:dyDescent="0.25">
      <c r="G59391" s="7"/>
    </row>
    <row r="59392" spans="7:7" x14ac:dyDescent="0.25">
      <c r="G59392" s="7"/>
    </row>
    <row r="59393" spans="7:7" x14ac:dyDescent="0.25">
      <c r="G59393" s="7"/>
    </row>
    <row r="59394" spans="7:7" x14ac:dyDescent="0.25">
      <c r="G59394" s="7"/>
    </row>
    <row r="59395" spans="7:7" x14ac:dyDescent="0.25">
      <c r="G59395" s="7"/>
    </row>
    <row r="59396" spans="7:7" x14ac:dyDescent="0.25">
      <c r="G59396" s="7"/>
    </row>
    <row r="59397" spans="7:7" x14ac:dyDescent="0.25">
      <c r="G59397" s="7"/>
    </row>
    <row r="59398" spans="7:7" x14ac:dyDescent="0.25">
      <c r="G59398" s="7"/>
    </row>
    <row r="59399" spans="7:7" x14ac:dyDescent="0.25">
      <c r="G59399" s="7"/>
    </row>
    <row r="59400" spans="7:7" x14ac:dyDescent="0.25">
      <c r="G59400" s="7"/>
    </row>
    <row r="59401" spans="7:7" x14ac:dyDescent="0.25">
      <c r="G59401" s="7"/>
    </row>
    <row r="59402" spans="7:7" x14ac:dyDescent="0.25">
      <c r="G59402" s="7"/>
    </row>
    <row r="59403" spans="7:7" x14ac:dyDescent="0.25">
      <c r="G59403" s="7"/>
    </row>
    <row r="59404" spans="7:7" x14ac:dyDescent="0.25">
      <c r="G59404" s="7"/>
    </row>
    <row r="59405" spans="7:7" x14ac:dyDescent="0.25">
      <c r="G59405" s="7"/>
    </row>
    <row r="59406" spans="7:7" x14ac:dyDescent="0.25">
      <c r="G59406" s="7"/>
    </row>
    <row r="59407" spans="7:7" x14ac:dyDescent="0.25">
      <c r="G59407" s="7"/>
    </row>
    <row r="59408" spans="7:7" x14ac:dyDescent="0.25">
      <c r="G59408" s="7"/>
    </row>
    <row r="59409" spans="7:7" x14ac:dyDescent="0.25">
      <c r="G59409" s="7"/>
    </row>
    <row r="59410" spans="7:7" x14ac:dyDescent="0.25">
      <c r="G59410" s="7"/>
    </row>
    <row r="59411" spans="7:7" x14ac:dyDescent="0.25">
      <c r="G59411" s="7"/>
    </row>
    <row r="59412" spans="7:7" x14ac:dyDescent="0.25">
      <c r="G59412" s="7"/>
    </row>
    <row r="59413" spans="7:7" x14ac:dyDescent="0.25">
      <c r="G59413" s="7"/>
    </row>
    <row r="59414" spans="7:7" x14ac:dyDescent="0.25">
      <c r="G59414" s="7"/>
    </row>
    <row r="59415" spans="7:7" x14ac:dyDescent="0.25">
      <c r="G59415" s="7"/>
    </row>
    <row r="59416" spans="7:7" x14ac:dyDescent="0.25">
      <c r="G59416" s="7"/>
    </row>
    <row r="59417" spans="7:7" x14ac:dyDescent="0.25">
      <c r="G59417" s="7"/>
    </row>
    <row r="59418" spans="7:7" x14ac:dyDescent="0.25">
      <c r="G59418" s="7"/>
    </row>
    <row r="59419" spans="7:7" x14ac:dyDescent="0.25">
      <c r="G59419" s="7"/>
    </row>
    <row r="59420" spans="7:7" x14ac:dyDescent="0.25">
      <c r="G59420" s="7"/>
    </row>
    <row r="59421" spans="7:7" x14ac:dyDescent="0.25">
      <c r="G59421" s="7"/>
    </row>
    <row r="59422" spans="7:7" x14ac:dyDescent="0.25">
      <c r="G59422" s="7"/>
    </row>
    <row r="59423" spans="7:7" x14ac:dyDescent="0.25">
      <c r="G59423" s="7"/>
    </row>
    <row r="59424" spans="7:7" x14ac:dyDescent="0.25">
      <c r="G59424" s="7"/>
    </row>
    <row r="59425" spans="7:7" x14ac:dyDescent="0.25">
      <c r="G59425" s="7"/>
    </row>
    <row r="59426" spans="7:7" x14ac:dyDescent="0.25">
      <c r="G59426" s="7"/>
    </row>
    <row r="59427" spans="7:7" x14ac:dyDescent="0.25">
      <c r="G59427" s="7"/>
    </row>
    <row r="59428" spans="7:7" x14ac:dyDescent="0.25">
      <c r="G59428" s="7"/>
    </row>
    <row r="59429" spans="7:7" x14ac:dyDescent="0.25">
      <c r="G59429" s="7"/>
    </row>
    <row r="59430" spans="7:7" x14ac:dyDescent="0.25">
      <c r="G59430" s="7"/>
    </row>
    <row r="59431" spans="7:7" x14ac:dyDescent="0.25">
      <c r="G59431" s="7"/>
    </row>
    <row r="59432" spans="7:7" x14ac:dyDescent="0.25">
      <c r="G59432" s="7"/>
    </row>
    <row r="59433" spans="7:7" x14ac:dyDescent="0.25">
      <c r="G59433" s="7"/>
    </row>
    <row r="59434" spans="7:7" x14ac:dyDescent="0.25">
      <c r="G59434" s="7"/>
    </row>
    <row r="59435" spans="7:7" x14ac:dyDescent="0.25">
      <c r="G59435" s="7"/>
    </row>
    <row r="59436" spans="7:7" x14ac:dyDescent="0.25">
      <c r="G59436" s="7"/>
    </row>
    <row r="59437" spans="7:7" x14ac:dyDescent="0.25">
      <c r="G59437" s="7"/>
    </row>
    <row r="59438" spans="7:7" x14ac:dyDescent="0.25">
      <c r="G59438" s="7"/>
    </row>
    <row r="59439" spans="7:7" x14ac:dyDescent="0.25">
      <c r="G59439" s="7"/>
    </row>
    <row r="59440" spans="7:7" x14ac:dyDescent="0.25">
      <c r="G59440" s="7"/>
    </row>
    <row r="59441" spans="7:7" x14ac:dyDescent="0.25">
      <c r="G59441" s="7"/>
    </row>
    <row r="59442" spans="7:7" x14ac:dyDescent="0.25">
      <c r="G59442" s="7"/>
    </row>
    <row r="59443" spans="7:7" x14ac:dyDescent="0.25">
      <c r="G59443" s="7"/>
    </row>
    <row r="59444" spans="7:7" x14ac:dyDescent="0.25">
      <c r="G59444" s="7"/>
    </row>
    <row r="59445" spans="7:7" x14ac:dyDescent="0.25">
      <c r="G59445" s="7"/>
    </row>
    <row r="59446" spans="7:7" x14ac:dyDescent="0.25">
      <c r="G59446" s="7"/>
    </row>
    <row r="59447" spans="7:7" x14ac:dyDescent="0.25">
      <c r="G59447" s="7"/>
    </row>
    <row r="59448" spans="7:7" x14ac:dyDescent="0.25">
      <c r="G59448" s="7"/>
    </row>
    <row r="59449" spans="7:7" x14ac:dyDescent="0.25">
      <c r="G59449" s="7"/>
    </row>
    <row r="59450" spans="7:7" x14ac:dyDescent="0.25">
      <c r="G59450" s="7"/>
    </row>
    <row r="59451" spans="7:7" x14ac:dyDescent="0.25">
      <c r="G59451" s="7"/>
    </row>
    <row r="59452" spans="7:7" x14ac:dyDescent="0.25">
      <c r="G59452" s="7"/>
    </row>
    <row r="59453" spans="7:7" x14ac:dyDescent="0.25">
      <c r="G59453" s="7"/>
    </row>
    <row r="59454" spans="7:7" x14ac:dyDescent="0.25">
      <c r="G59454" s="7"/>
    </row>
    <row r="59455" spans="7:7" x14ac:dyDescent="0.25">
      <c r="G59455" s="7"/>
    </row>
    <row r="59456" spans="7:7" x14ac:dyDescent="0.25">
      <c r="G59456" s="7"/>
    </row>
    <row r="59457" spans="7:7" x14ac:dyDescent="0.25">
      <c r="G59457" s="7"/>
    </row>
    <row r="59458" spans="7:7" x14ac:dyDescent="0.25">
      <c r="G59458" s="7"/>
    </row>
    <row r="59459" spans="7:7" x14ac:dyDescent="0.25">
      <c r="G59459" s="7"/>
    </row>
    <row r="59460" spans="7:7" x14ac:dyDescent="0.25">
      <c r="G59460" s="7"/>
    </row>
    <row r="59461" spans="7:7" x14ac:dyDescent="0.25">
      <c r="G59461" s="7"/>
    </row>
    <row r="59462" spans="7:7" x14ac:dyDescent="0.25">
      <c r="G59462" s="7"/>
    </row>
    <row r="59463" spans="7:7" x14ac:dyDescent="0.25">
      <c r="G59463" s="7"/>
    </row>
    <row r="59464" spans="7:7" x14ac:dyDescent="0.25">
      <c r="G59464" s="7"/>
    </row>
    <row r="59465" spans="7:7" x14ac:dyDescent="0.25">
      <c r="G59465" s="7"/>
    </row>
    <row r="59466" spans="7:7" x14ac:dyDescent="0.25">
      <c r="G59466" s="7"/>
    </row>
    <row r="59467" spans="7:7" x14ac:dyDescent="0.25">
      <c r="G59467" s="7"/>
    </row>
    <row r="59468" spans="7:7" x14ac:dyDescent="0.25">
      <c r="G59468" s="7"/>
    </row>
    <row r="59469" spans="7:7" x14ac:dyDescent="0.25">
      <c r="G59469" s="7"/>
    </row>
    <row r="59470" spans="7:7" x14ac:dyDescent="0.25">
      <c r="G59470" s="7"/>
    </row>
    <row r="59471" spans="7:7" x14ac:dyDescent="0.25">
      <c r="G59471" s="7"/>
    </row>
    <row r="59472" spans="7:7" x14ac:dyDescent="0.25">
      <c r="G59472" s="7"/>
    </row>
    <row r="59473" spans="7:7" x14ac:dyDescent="0.25">
      <c r="G59473" s="7"/>
    </row>
    <row r="59474" spans="7:7" x14ac:dyDescent="0.25">
      <c r="G59474" s="7"/>
    </row>
    <row r="59475" spans="7:7" x14ac:dyDescent="0.25">
      <c r="G59475" s="7"/>
    </row>
    <row r="59476" spans="7:7" x14ac:dyDescent="0.25">
      <c r="G59476" s="7"/>
    </row>
    <row r="59477" spans="7:7" x14ac:dyDescent="0.25">
      <c r="G59477" s="7"/>
    </row>
    <row r="59478" spans="7:7" x14ac:dyDescent="0.25">
      <c r="G59478" s="7"/>
    </row>
    <row r="59479" spans="7:7" x14ac:dyDescent="0.25">
      <c r="G59479" s="7"/>
    </row>
    <row r="59480" spans="7:7" x14ac:dyDescent="0.25">
      <c r="G59480" s="7"/>
    </row>
    <row r="59481" spans="7:7" x14ac:dyDescent="0.25">
      <c r="G59481" s="7"/>
    </row>
    <row r="59482" spans="7:7" x14ac:dyDescent="0.25">
      <c r="G59482" s="7"/>
    </row>
    <row r="59483" spans="7:7" x14ac:dyDescent="0.25">
      <c r="G59483" s="7"/>
    </row>
    <row r="59484" spans="7:7" x14ac:dyDescent="0.25">
      <c r="G59484" s="7"/>
    </row>
    <row r="59485" spans="7:7" x14ac:dyDescent="0.25">
      <c r="G59485" s="7"/>
    </row>
    <row r="59486" spans="7:7" x14ac:dyDescent="0.25">
      <c r="G59486" s="7"/>
    </row>
    <row r="59487" spans="7:7" x14ac:dyDescent="0.25">
      <c r="G59487" s="7"/>
    </row>
    <row r="59488" spans="7:7" x14ac:dyDescent="0.25">
      <c r="G59488" s="7"/>
    </row>
    <row r="59489" spans="7:7" x14ac:dyDescent="0.25">
      <c r="G59489" s="7"/>
    </row>
    <row r="59490" spans="7:7" x14ac:dyDescent="0.25">
      <c r="G59490" s="7"/>
    </row>
    <row r="59491" spans="7:7" x14ac:dyDescent="0.25">
      <c r="G59491" s="7"/>
    </row>
    <row r="59492" spans="7:7" x14ac:dyDescent="0.25">
      <c r="G59492" s="7"/>
    </row>
    <row r="59493" spans="7:7" x14ac:dyDescent="0.25">
      <c r="G59493" s="7"/>
    </row>
    <row r="59494" spans="7:7" x14ac:dyDescent="0.25">
      <c r="G59494" s="7"/>
    </row>
    <row r="59495" spans="7:7" x14ac:dyDescent="0.25">
      <c r="G59495" s="7"/>
    </row>
    <row r="59496" spans="7:7" x14ac:dyDescent="0.25">
      <c r="G59496" s="7"/>
    </row>
    <row r="59497" spans="7:7" x14ac:dyDescent="0.25">
      <c r="G59497" s="7"/>
    </row>
    <row r="59498" spans="7:7" x14ac:dyDescent="0.25">
      <c r="G59498" s="7"/>
    </row>
    <row r="59499" spans="7:7" x14ac:dyDescent="0.25">
      <c r="G59499" s="7"/>
    </row>
    <row r="59500" spans="7:7" x14ac:dyDescent="0.25">
      <c r="G59500" s="7"/>
    </row>
    <row r="59501" spans="7:7" x14ac:dyDescent="0.25">
      <c r="G59501" s="7"/>
    </row>
    <row r="59502" spans="7:7" x14ac:dyDescent="0.25">
      <c r="G59502" s="7"/>
    </row>
    <row r="59503" spans="7:7" x14ac:dyDescent="0.25">
      <c r="G59503" s="7"/>
    </row>
    <row r="59504" spans="7:7" x14ac:dyDescent="0.25">
      <c r="G59504" s="7"/>
    </row>
    <row r="59505" spans="7:7" x14ac:dyDescent="0.25">
      <c r="G59505" s="7"/>
    </row>
    <row r="59506" spans="7:7" x14ac:dyDescent="0.25">
      <c r="G59506" s="7"/>
    </row>
    <row r="59507" spans="7:7" x14ac:dyDescent="0.25">
      <c r="G59507" s="7"/>
    </row>
    <row r="59508" spans="7:7" x14ac:dyDescent="0.25">
      <c r="G59508" s="7"/>
    </row>
    <row r="59509" spans="7:7" x14ac:dyDescent="0.25">
      <c r="G59509" s="7"/>
    </row>
    <row r="59510" spans="7:7" x14ac:dyDescent="0.25">
      <c r="G59510" s="7"/>
    </row>
    <row r="59511" spans="7:7" x14ac:dyDescent="0.25">
      <c r="G59511" s="7"/>
    </row>
    <row r="59512" spans="7:7" x14ac:dyDescent="0.25">
      <c r="G59512" s="7"/>
    </row>
    <row r="59513" spans="7:7" x14ac:dyDescent="0.25">
      <c r="G59513" s="7"/>
    </row>
    <row r="59514" spans="7:7" x14ac:dyDescent="0.25">
      <c r="G59514" s="7"/>
    </row>
    <row r="59515" spans="7:7" x14ac:dyDescent="0.25">
      <c r="G59515" s="7"/>
    </row>
    <row r="59516" spans="7:7" x14ac:dyDescent="0.25">
      <c r="G59516" s="7"/>
    </row>
    <row r="59517" spans="7:7" x14ac:dyDescent="0.25">
      <c r="G59517" s="7"/>
    </row>
    <row r="59518" spans="7:7" x14ac:dyDescent="0.25">
      <c r="G59518" s="7"/>
    </row>
    <row r="59519" spans="7:7" x14ac:dyDescent="0.25">
      <c r="G59519" s="7"/>
    </row>
    <row r="59520" spans="7:7" x14ac:dyDescent="0.25">
      <c r="G59520" s="7"/>
    </row>
    <row r="59521" spans="7:7" x14ac:dyDescent="0.25">
      <c r="G59521" s="7"/>
    </row>
    <row r="59522" spans="7:7" x14ac:dyDescent="0.25">
      <c r="G59522" s="7"/>
    </row>
    <row r="59523" spans="7:7" x14ac:dyDescent="0.25">
      <c r="G59523" s="7"/>
    </row>
    <row r="59524" spans="7:7" x14ac:dyDescent="0.25">
      <c r="G59524" s="7"/>
    </row>
    <row r="59525" spans="7:7" x14ac:dyDescent="0.25">
      <c r="G59525" s="7"/>
    </row>
    <row r="59526" spans="7:7" x14ac:dyDescent="0.25">
      <c r="G59526" s="7"/>
    </row>
    <row r="59527" spans="7:7" x14ac:dyDescent="0.25">
      <c r="G59527" s="7"/>
    </row>
    <row r="59528" spans="7:7" x14ac:dyDescent="0.25">
      <c r="G59528" s="7"/>
    </row>
    <row r="59529" spans="7:7" x14ac:dyDescent="0.25">
      <c r="G59529" s="7"/>
    </row>
    <row r="59530" spans="7:7" x14ac:dyDescent="0.25">
      <c r="G59530" s="7"/>
    </row>
    <row r="59531" spans="7:7" x14ac:dyDescent="0.25">
      <c r="G59531" s="7"/>
    </row>
    <row r="59532" spans="7:7" x14ac:dyDescent="0.25">
      <c r="G59532" s="7"/>
    </row>
    <row r="59533" spans="7:7" x14ac:dyDescent="0.25">
      <c r="G59533" s="7"/>
    </row>
    <row r="59534" spans="7:7" x14ac:dyDescent="0.25">
      <c r="G59534" s="7"/>
    </row>
    <row r="59535" spans="7:7" x14ac:dyDescent="0.25">
      <c r="G59535" s="7"/>
    </row>
    <row r="59536" spans="7:7" x14ac:dyDescent="0.25">
      <c r="G59536" s="7"/>
    </row>
    <row r="59537" spans="7:7" x14ac:dyDescent="0.25">
      <c r="G59537" s="7"/>
    </row>
    <row r="59538" spans="7:7" x14ac:dyDescent="0.25">
      <c r="G59538" s="7"/>
    </row>
    <row r="59539" spans="7:7" x14ac:dyDescent="0.25">
      <c r="G59539" s="7"/>
    </row>
    <row r="59540" spans="7:7" x14ac:dyDescent="0.25">
      <c r="G59540" s="7"/>
    </row>
    <row r="59541" spans="7:7" x14ac:dyDescent="0.25">
      <c r="G59541" s="7"/>
    </row>
    <row r="59542" spans="7:7" x14ac:dyDescent="0.25">
      <c r="G59542" s="7"/>
    </row>
    <row r="59543" spans="7:7" x14ac:dyDescent="0.25">
      <c r="G59543" s="7"/>
    </row>
    <row r="59544" spans="7:7" x14ac:dyDescent="0.25">
      <c r="G59544" s="7"/>
    </row>
    <row r="59545" spans="7:7" x14ac:dyDescent="0.25">
      <c r="G59545" s="7"/>
    </row>
    <row r="59546" spans="7:7" x14ac:dyDescent="0.25">
      <c r="G59546" s="7"/>
    </row>
    <row r="59547" spans="7:7" x14ac:dyDescent="0.25">
      <c r="G59547" s="7"/>
    </row>
    <row r="59548" spans="7:7" x14ac:dyDescent="0.25">
      <c r="G59548" s="7"/>
    </row>
    <row r="59549" spans="7:7" x14ac:dyDescent="0.25">
      <c r="G59549" s="7"/>
    </row>
    <row r="59550" spans="7:7" x14ac:dyDescent="0.25">
      <c r="G59550" s="7"/>
    </row>
    <row r="59551" spans="7:7" x14ac:dyDescent="0.25">
      <c r="G59551" s="7"/>
    </row>
    <row r="59552" spans="7:7" x14ac:dyDescent="0.25">
      <c r="G59552" s="7"/>
    </row>
    <row r="59553" spans="7:7" x14ac:dyDescent="0.25">
      <c r="G59553" s="7"/>
    </row>
    <row r="59554" spans="7:7" x14ac:dyDescent="0.25">
      <c r="G59554" s="7"/>
    </row>
    <row r="59555" spans="7:7" x14ac:dyDescent="0.25">
      <c r="G59555" s="7"/>
    </row>
    <row r="59556" spans="7:7" x14ac:dyDescent="0.25">
      <c r="G59556" s="7"/>
    </row>
    <row r="59557" spans="7:7" x14ac:dyDescent="0.25">
      <c r="G59557" s="7"/>
    </row>
    <row r="59558" spans="7:7" x14ac:dyDescent="0.25">
      <c r="G59558" s="7"/>
    </row>
    <row r="59559" spans="7:7" x14ac:dyDescent="0.25">
      <c r="G59559" s="7"/>
    </row>
    <row r="59560" spans="7:7" x14ac:dyDescent="0.25">
      <c r="G59560" s="7"/>
    </row>
    <row r="59561" spans="7:7" x14ac:dyDescent="0.25">
      <c r="G59561" s="7"/>
    </row>
    <row r="59562" spans="7:7" x14ac:dyDescent="0.25">
      <c r="G59562" s="7"/>
    </row>
    <row r="59563" spans="7:7" x14ac:dyDescent="0.25">
      <c r="G59563" s="7"/>
    </row>
    <row r="59564" spans="7:7" x14ac:dyDescent="0.25">
      <c r="G59564" s="7"/>
    </row>
    <row r="59565" spans="7:7" x14ac:dyDescent="0.25">
      <c r="G59565" s="7"/>
    </row>
    <row r="59566" spans="7:7" x14ac:dyDescent="0.25">
      <c r="G59566" s="7"/>
    </row>
    <row r="59567" spans="7:7" x14ac:dyDescent="0.25">
      <c r="G59567" s="7"/>
    </row>
    <row r="59568" spans="7:7" x14ac:dyDescent="0.25">
      <c r="G59568" s="7"/>
    </row>
    <row r="59569" spans="7:7" x14ac:dyDescent="0.25">
      <c r="G59569" s="7"/>
    </row>
    <row r="59570" spans="7:7" x14ac:dyDescent="0.25">
      <c r="G59570" s="7"/>
    </row>
    <row r="59571" spans="7:7" x14ac:dyDescent="0.25">
      <c r="G59571" s="7"/>
    </row>
    <row r="59572" spans="7:7" x14ac:dyDescent="0.25">
      <c r="G59572" s="7"/>
    </row>
    <row r="59573" spans="7:7" x14ac:dyDescent="0.25">
      <c r="G59573" s="7"/>
    </row>
    <row r="59574" spans="7:7" x14ac:dyDescent="0.25">
      <c r="G59574" s="7"/>
    </row>
    <row r="59575" spans="7:7" x14ac:dyDescent="0.25">
      <c r="G59575" s="7"/>
    </row>
    <row r="59576" spans="7:7" x14ac:dyDescent="0.25">
      <c r="G59576" s="7"/>
    </row>
    <row r="59577" spans="7:7" x14ac:dyDescent="0.25">
      <c r="G59577" s="7"/>
    </row>
    <row r="59578" spans="7:7" x14ac:dyDescent="0.25">
      <c r="G59578" s="7"/>
    </row>
    <row r="59579" spans="7:7" x14ac:dyDescent="0.25">
      <c r="G59579" s="7"/>
    </row>
    <row r="59580" spans="7:7" x14ac:dyDescent="0.25">
      <c r="G59580" s="7"/>
    </row>
    <row r="59581" spans="7:7" x14ac:dyDescent="0.25">
      <c r="G59581" s="7"/>
    </row>
    <row r="59582" spans="7:7" x14ac:dyDescent="0.25">
      <c r="G59582" s="7"/>
    </row>
    <row r="59583" spans="7:7" x14ac:dyDescent="0.25">
      <c r="G59583" s="7"/>
    </row>
    <row r="59584" spans="7:7" x14ac:dyDescent="0.25">
      <c r="G59584" s="7"/>
    </row>
    <row r="59585" spans="7:7" x14ac:dyDescent="0.25">
      <c r="G59585" s="7"/>
    </row>
    <row r="59586" spans="7:7" x14ac:dyDescent="0.25">
      <c r="G59586" s="7"/>
    </row>
    <row r="59587" spans="7:7" x14ac:dyDescent="0.25">
      <c r="G59587" s="7"/>
    </row>
    <row r="59588" spans="7:7" x14ac:dyDescent="0.25">
      <c r="G59588" s="7"/>
    </row>
    <row r="59589" spans="7:7" x14ac:dyDescent="0.25">
      <c r="G59589" s="7"/>
    </row>
    <row r="59590" spans="7:7" x14ac:dyDescent="0.25">
      <c r="G59590" s="7"/>
    </row>
    <row r="59591" spans="7:7" x14ac:dyDescent="0.25">
      <c r="G59591" s="7"/>
    </row>
    <row r="59592" spans="7:7" x14ac:dyDescent="0.25">
      <c r="G59592" s="7"/>
    </row>
    <row r="59593" spans="7:7" x14ac:dyDescent="0.25">
      <c r="G59593" s="7"/>
    </row>
    <row r="59594" spans="7:7" x14ac:dyDescent="0.25">
      <c r="G59594" s="7"/>
    </row>
    <row r="59595" spans="7:7" x14ac:dyDescent="0.25">
      <c r="G59595" s="7"/>
    </row>
    <row r="59596" spans="7:7" x14ac:dyDescent="0.25">
      <c r="G59596" s="7"/>
    </row>
    <row r="59597" spans="7:7" x14ac:dyDescent="0.25">
      <c r="G59597" s="7"/>
    </row>
    <row r="59598" spans="7:7" x14ac:dyDescent="0.25">
      <c r="G59598" s="7"/>
    </row>
    <row r="59599" spans="7:7" x14ac:dyDescent="0.25">
      <c r="G59599" s="7"/>
    </row>
    <row r="59600" spans="7:7" x14ac:dyDescent="0.25">
      <c r="G59600" s="7"/>
    </row>
    <row r="59601" spans="7:7" x14ac:dyDescent="0.25">
      <c r="G59601" s="7"/>
    </row>
    <row r="59602" spans="7:7" x14ac:dyDescent="0.25">
      <c r="G59602" s="7"/>
    </row>
    <row r="59603" spans="7:7" x14ac:dyDescent="0.25">
      <c r="G59603" s="7"/>
    </row>
    <row r="59604" spans="7:7" x14ac:dyDescent="0.25">
      <c r="G59604" s="7"/>
    </row>
    <row r="59605" spans="7:7" x14ac:dyDescent="0.25">
      <c r="G59605" s="7"/>
    </row>
    <row r="59606" spans="7:7" x14ac:dyDescent="0.25">
      <c r="G59606" s="7"/>
    </row>
    <row r="59607" spans="7:7" x14ac:dyDescent="0.25">
      <c r="G59607" s="7"/>
    </row>
    <row r="59608" spans="7:7" x14ac:dyDescent="0.25">
      <c r="G59608" s="7"/>
    </row>
    <row r="59609" spans="7:7" x14ac:dyDescent="0.25">
      <c r="G59609" s="7"/>
    </row>
    <row r="59610" spans="7:7" x14ac:dyDescent="0.25">
      <c r="G59610" s="7"/>
    </row>
    <row r="59611" spans="7:7" x14ac:dyDescent="0.25">
      <c r="G59611" s="7"/>
    </row>
    <row r="59612" spans="7:7" x14ac:dyDescent="0.25">
      <c r="G59612" s="7"/>
    </row>
    <row r="59613" spans="7:7" x14ac:dyDescent="0.25">
      <c r="G59613" s="7"/>
    </row>
    <row r="59614" spans="7:7" x14ac:dyDescent="0.25">
      <c r="G59614" s="7"/>
    </row>
    <row r="59615" spans="7:7" x14ac:dyDescent="0.25">
      <c r="G59615" s="7"/>
    </row>
    <row r="59616" spans="7:7" x14ac:dyDescent="0.25">
      <c r="G59616" s="7"/>
    </row>
    <row r="59617" spans="7:7" x14ac:dyDescent="0.25">
      <c r="G59617" s="7"/>
    </row>
    <row r="59618" spans="7:7" x14ac:dyDescent="0.25">
      <c r="G59618" s="7"/>
    </row>
    <row r="59619" spans="7:7" x14ac:dyDescent="0.25">
      <c r="G59619" s="7"/>
    </row>
    <row r="59620" spans="7:7" x14ac:dyDescent="0.25">
      <c r="G59620" s="7"/>
    </row>
    <row r="59621" spans="7:7" x14ac:dyDescent="0.25">
      <c r="G59621" s="7"/>
    </row>
    <row r="59622" spans="7:7" x14ac:dyDescent="0.25">
      <c r="G59622" s="7"/>
    </row>
    <row r="59623" spans="7:7" x14ac:dyDescent="0.25">
      <c r="G59623" s="7"/>
    </row>
    <row r="59624" spans="7:7" x14ac:dyDescent="0.25">
      <c r="G59624" s="7"/>
    </row>
    <row r="59625" spans="7:7" x14ac:dyDescent="0.25">
      <c r="G59625" s="7"/>
    </row>
    <row r="59626" spans="7:7" x14ac:dyDescent="0.25">
      <c r="G59626" s="7"/>
    </row>
    <row r="59627" spans="7:7" x14ac:dyDescent="0.25">
      <c r="G59627" s="7"/>
    </row>
    <row r="59628" spans="7:7" x14ac:dyDescent="0.25">
      <c r="G59628" s="7"/>
    </row>
    <row r="59629" spans="7:7" x14ac:dyDescent="0.25">
      <c r="G59629" s="7"/>
    </row>
    <row r="59630" spans="7:7" x14ac:dyDescent="0.25">
      <c r="G59630" s="7"/>
    </row>
    <row r="59631" spans="7:7" x14ac:dyDescent="0.25">
      <c r="G59631" s="7"/>
    </row>
    <row r="59632" spans="7:7" x14ac:dyDescent="0.25">
      <c r="G59632" s="7"/>
    </row>
    <row r="59633" spans="7:7" x14ac:dyDescent="0.25">
      <c r="G59633" s="7"/>
    </row>
    <row r="59634" spans="7:7" x14ac:dyDescent="0.25">
      <c r="G59634" s="7"/>
    </row>
    <row r="59635" spans="7:7" x14ac:dyDescent="0.25">
      <c r="G59635" s="7"/>
    </row>
    <row r="59636" spans="7:7" x14ac:dyDescent="0.25">
      <c r="G59636" s="7"/>
    </row>
    <row r="59637" spans="7:7" x14ac:dyDescent="0.25">
      <c r="G59637" s="7"/>
    </row>
    <row r="59638" spans="7:7" x14ac:dyDescent="0.25">
      <c r="G59638" s="7"/>
    </row>
    <row r="59639" spans="7:7" x14ac:dyDescent="0.25">
      <c r="G59639" s="7"/>
    </row>
    <row r="59640" spans="7:7" x14ac:dyDescent="0.25">
      <c r="G59640" s="7"/>
    </row>
    <row r="59641" spans="7:7" x14ac:dyDescent="0.25">
      <c r="G59641" s="7"/>
    </row>
    <row r="59642" spans="7:7" x14ac:dyDescent="0.25">
      <c r="G59642" s="7"/>
    </row>
    <row r="59643" spans="7:7" x14ac:dyDescent="0.25">
      <c r="G59643" s="7"/>
    </row>
    <row r="59644" spans="7:7" x14ac:dyDescent="0.25">
      <c r="G59644" s="7"/>
    </row>
    <row r="59645" spans="7:7" x14ac:dyDescent="0.25">
      <c r="G59645" s="7"/>
    </row>
    <row r="59646" spans="7:7" x14ac:dyDescent="0.25">
      <c r="G59646" s="7"/>
    </row>
    <row r="59647" spans="7:7" x14ac:dyDescent="0.25">
      <c r="G59647" s="7"/>
    </row>
    <row r="59648" spans="7:7" x14ac:dyDescent="0.25">
      <c r="G59648" s="7"/>
    </row>
    <row r="59649" spans="7:7" x14ac:dyDescent="0.25">
      <c r="G59649" s="7"/>
    </row>
    <row r="59650" spans="7:7" x14ac:dyDescent="0.25">
      <c r="G59650" s="7"/>
    </row>
    <row r="59651" spans="7:7" x14ac:dyDescent="0.25">
      <c r="G59651" s="7"/>
    </row>
    <row r="59652" spans="7:7" x14ac:dyDescent="0.25">
      <c r="G59652" s="7"/>
    </row>
    <row r="59653" spans="7:7" x14ac:dyDescent="0.25">
      <c r="G59653" s="7"/>
    </row>
    <row r="59654" spans="7:7" x14ac:dyDescent="0.25">
      <c r="G59654" s="7"/>
    </row>
    <row r="59655" spans="7:7" x14ac:dyDescent="0.25">
      <c r="G59655" s="7"/>
    </row>
    <row r="59656" spans="7:7" x14ac:dyDescent="0.25">
      <c r="G59656" s="7"/>
    </row>
    <row r="59657" spans="7:7" x14ac:dyDescent="0.25">
      <c r="G59657" s="7"/>
    </row>
    <row r="59658" spans="7:7" x14ac:dyDescent="0.25">
      <c r="G59658" s="7"/>
    </row>
    <row r="59659" spans="7:7" x14ac:dyDescent="0.25">
      <c r="G59659" s="7"/>
    </row>
    <row r="59660" spans="7:7" x14ac:dyDescent="0.25">
      <c r="G59660" s="7"/>
    </row>
    <row r="59661" spans="7:7" x14ac:dyDescent="0.25">
      <c r="G59661" s="7"/>
    </row>
    <row r="59662" spans="7:7" x14ac:dyDescent="0.25">
      <c r="G59662" s="7"/>
    </row>
    <row r="59663" spans="7:7" x14ac:dyDescent="0.25">
      <c r="G59663" s="7"/>
    </row>
    <row r="59664" spans="7:7" x14ac:dyDescent="0.25">
      <c r="G59664" s="7"/>
    </row>
    <row r="59665" spans="7:7" x14ac:dyDescent="0.25">
      <c r="G59665" s="7"/>
    </row>
    <row r="59666" spans="7:7" x14ac:dyDescent="0.25">
      <c r="G59666" s="7"/>
    </row>
    <row r="59667" spans="7:7" x14ac:dyDescent="0.25">
      <c r="G59667" s="7"/>
    </row>
    <row r="59668" spans="7:7" x14ac:dyDescent="0.25">
      <c r="G59668" s="7"/>
    </row>
    <row r="59669" spans="7:7" x14ac:dyDescent="0.25">
      <c r="G59669" s="7"/>
    </row>
    <row r="59670" spans="7:7" x14ac:dyDescent="0.25">
      <c r="G59670" s="7"/>
    </row>
    <row r="59671" spans="7:7" x14ac:dyDescent="0.25">
      <c r="G59671" s="7"/>
    </row>
    <row r="59672" spans="7:7" x14ac:dyDescent="0.25">
      <c r="G59672" s="7"/>
    </row>
    <row r="59673" spans="7:7" x14ac:dyDescent="0.25">
      <c r="G59673" s="7"/>
    </row>
    <row r="59674" spans="7:7" x14ac:dyDescent="0.25">
      <c r="G59674" s="7"/>
    </row>
    <row r="59675" spans="7:7" x14ac:dyDescent="0.25">
      <c r="G59675" s="7"/>
    </row>
    <row r="59676" spans="7:7" x14ac:dyDescent="0.25">
      <c r="G59676" s="7"/>
    </row>
    <row r="59677" spans="7:7" x14ac:dyDescent="0.25">
      <c r="G59677" s="7"/>
    </row>
    <row r="59678" spans="7:7" x14ac:dyDescent="0.25">
      <c r="G59678" s="7"/>
    </row>
    <row r="59679" spans="7:7" x14ac:dyDescent="0.25">
      <c r="G59679" s="7"/>
    </row>
    <row r="59680" spans="7:7" x14ac:dyDescent="0.25">
      <c r="G59680" s="7"/>
    </row>
    <row r="59681" spans="7:7" x14ac:dyDescent="0.25">
      <c r="G59681" s="7"/>
    </row>
    <row r="59682" spans="7:7" x14ac:dyDescent="0.25">
      <c r="G59682" s="7"/>
    </row>
    <row r="59683" spans="7:7" x14ac:dyDescent="0.25">
      <c r="G59683" s="7"/>
    </row>
    <row r="59684" spans="7:7" x14ac:dyDescent="0.25">
      <c r="G59684" s="7"/>
    </row>
    <row r="59685" spans="7:7" x14ac:dyDescent="0.25">
      <c r="G59685" s="7"/>
    </row>
    <row r="59686" spans="7:7" x14ac:dyDescent="0.25">
      <c r="G59686" s="7"/>
    </row>
    <row r="59687" spans="7:7" x14ac:dyDescent="0.25">
      <c r="G59687" s="7"/>
    </row>
    <row r="59688" spans="7:7" x14ac:dyDescent="0.25">
      <c r="G59688" s="7"/>
    </row>
    <row r="59689" spans="7:7" x14ac:dyDescent="0.25">
      <c r="G59689" s="7"/>
    </row>
    <row r="59690" spans="7:7" x14ac:dyDescent="0.25">
      <c r="G59690" s="7"/>
    </row>
    <row r="59691" spans="7:7" x14ac:dyDescent="0.25">
      <c r="G59691" s="7"/>
    </row>
    <row r="59692" spans="7:7" x14ac:dyDescent="0.25">
      <c r="G59692" s="7"/>
    </row>
    <row r="59693" spans="7:7" x14ac:dyDescent="0.25">
      <c r="G59693" s="7"/>
    </row>
    <row r="59694" spans="7:7" x14ac:dyDescent="0.25">
      <c r="G59694" s="7"/>
    </row>
    <row r="59695" spans="7:7" x14ac:dyDescent="0.25">
      <c r="G59695" s="7"/>
    </row>
    <row r="59696" spans="7:7" x14ac:dyDescent="0.25">
      <c r="G59696" s="7"/>
    </row>
    <row r="59697" spans="7:7" x14ac:dyDescent="0.25">
      <c r="G59697" s="7"/>
    </row>
    <row r="59698" spans="7:7" x14ac:dyDescent="0.25">
      <c r="G59698" s="7"/>
    </row>
    <row r="59699" spans="7:7" x14ac:dyDescent="0.25">
      <c r="G59699" s="7"/>
    </row>
    <row r="59700" spans="7:7" x14ac:dyDescent="0.25">
      <c r="G59700" s="7"/>
    </row>
    <row r="59701" spans="7:7" x14ac:dyDescent="0.25">
      <c r="G59701" s="7"/>
    </row>
    <row r="59702" spans="7:7" x14ac:dyDescent="0.25">
      <c r="G59702" s="7"/>
    </row>
    <row r="59703" spans="7:7" x14ac:dyDescent="0.25">
      <c r="G59703" s="7"/>
    </row>
    <row r="59704" spans="7:7" x14ac:dyDescent="0.25">
      <c r="G59704" s="7"/>
    </row>
    <row r="59705" spans="7:7" x14ac:dyDescent="0.25">
      <c r="G59705" s="7"/>
    </row>
    <row r="59706" spans="7:7" x14ac:dyDescent="0.25">
      <c r="G59706" s="7"/>
    </row>
    <row r="59707" spans="7:7" x14ac:dyDescent="0.25">
      <c r="G59707" s="7"/>
    </row>
    <row r="59708" spans="7:7" x14ac:dyDescent="0.25">
      <c r="G59708" s="7"/>
    </row>
    <row r="59709" spans="7:7" x14ac:dyDescent="0.25">
      <c r="G59709" s="7"/>
    </row>
    <row r="59710" spans="7:7" x14ac:dyDescent="0.25">
      <c r="G59710" s="7"/>
    </row>
    <row r="59711" spans="7:7" x14ac:dyDescent="0.25">
      <c r="G59711" s="7"/>
    </row>
    <row r="59712" spans="7:7" x14ac:dyDescent="0.25">
      <c r="G59712" s="7"/>
    </row>
    <row r="59713" spans="7:7" x14ac:dyDescent="0.25">
      <c r="G59713" s="7"/>
    </row>
    <row r="59714" spans="7:7" x14ac:dyDescent="0.25">
      <c r="G59714" s="7"/>
    </row>
    <row r="59715" spans="7:7" x14ac:dyDescent="0.25">
      <c r="G59715" s="7"/>
    </row>
    <row r="59716" spans="7:7" x14ac:dyDescent="0.25">
      <c r="G59716" s="7"/>
    </row>
    <row r="59717" spans="7:7" x14ac:dyDescent="0.25">
      <c r="G59717" s="7"/>
    </row>
    <row r="59718" spans="7:7" x14ac:dyDescent="0.25">
      <c r="G59718" s="7"/>
    </row>
    <row r="59719" spans="7:7" x14ac:dyDescent="0.25">
      <c r="G59719" s="7"/>
    </row>
    <row r="59720" spans="7:7" x14ac:dyDescent="0.25">
      <c r="G59720" s="7"/>
    </row>
    <row r="59721" spans="7:7" x14ac:dyDescent="0.25">
      <c r="G59721" s="7"/>
    </row>
    <row r="59722" spans="7:7" x14ac:dyDescent="0.25">
      <c r="G59722" s="7"/>
    </row>
    <row r="59723" spans="7:7" x14ac:dyDescent="0.25">
      <c r="G59723" s="7"/>
    </row>
    <row r="59724" spans="7:7" x14ac:dyDescent="0.25">
      <c r="G59724" s="7"/>
    </row>
    <row r="59725" spans="7:7" x14ac:dyDescent="0.25">
      <c r="G59725" s="7"/>
    </row>
    <row r="59726" spans="7:7" x14ac:dyDescent="0.25">
      <c r="G59726" s="7"/>
    </row>
    <row r="59727" spans="7:7" x14ac:dyDescent="0.25">
      <c r="G59727" s="7"/>
    </row>
    <row r="59728" spans="7:7" x14ac:dyDescent="0.25">
      <c r="G59728" s="7"/>
    </row>
    <row r="59729" spans="7:7" x14ac:dyDescent="0.25">
      <c r="G59729" s="7"/>
    </row>
    <row r="59730" spans="7:7" x14ac:dyDescent="0.25">
      <c r="G59730" s="7"/>
    </row>
    <row r="59731" spans="7:7" x14ac:dyDescent="0.25">
      <c r="G59731" s="7"/>
    </row>
    <row r="59732" spans="7:7" x14ac:dyDescent="0.25">
      <c r="G59732" s="7"/>
    </row>
    <row r="59733" spans="7:7" x14ac:dyDescent="0.25">
      <c r="G59733" s="7"/>
    </row>
    <row r="59734" spans="7:7" x14ac:dyDescent="0.25">
      <c r="G59734" s="7"/>
    </row>
    <row r="59735" spans="7:7" x14ac:dyDescent="0.25">
      <c r="G59735" s="7"/>
    </row>
    <row r="59736" spans="7:7" x14ac:dyDescent="0.25">
      <c r="G59736" s="7"/>
    </row>
    <row r="59737" spans="7:7" x14ac:dyDescent="0.25">
      <c r="G59737" s="7"/>
    </row>
    <row r="59738" spans="7:7" x14ac:dyDescent="0.25">
      <c r="G59738" s="7"/>
    </row>
    <row r="59739" spans="7:7" x14ac:dyDescent="0.25">
      <c r="G59739" s="7"/>
    </row>
    <row r="59740" spans="7:7" x14ac:dyDescent="0.25">
      <c r="G59740" s="7"/>
    </row>
    <row r="59741" spans="7:7" x14ac:dyDescent="0.25">
      <c r="G59741" s="7"/>
    </row>
    <row r="59742" spans="7:7" x14ac:dyDescent="0.25">
      <c r="G59742" s="7"/>
    </row>
    <row r="59743" spans="7:7" x14ac:dyDescent="0.25">
      <c r="G59743" s="7"/>
    </row>
    <row r="59744" spans="7:7" x14ac:dyDescent="0.25">
      <c r="G59744" s="7"/>
    </row>
    <row r="59745" spans="7:7" x14ac:dyDescent="0.25">
      <c r="G59745" s="7"/>
    </row>
    <row r="59746" spans="7:7" x14ac:dyDescent="0.25">
      <c r="G59746" s="7"/>
    </row>
    <row r="59747" spans="7:7" x14ac:dyDescent="0.25">
      <c r="G59747" s="7"/>
    </row>
    <row r="59748" spans="7:7" x14ac:dyDescent="0.25">
      <c r="G59748" s="7"/>
    </row>
    <row r="59749" spans="7:7" x14ac:dyDescent="0.25">
      <c r="G59749" s="7"/>
    </row>
    <row r="59750" spans="7:7" x14ac:dyDescent="0.25">
      <c r="G59750" s="7"/>
    </row>
    <row r="59751" spans="7:7" x14ac:dyDescent="0.25">
      <c r="G59751" s="7"/>
    </row>
    <row r="59752" spans="7:7" x14ac:dyDescent="0.25">
      <c r="G59752" s="7"/>
    </row>
    <row r="59753" spans="7:7" x14ac:dyDescent="0.25">
      <c r="G59753" s="7"/>
    </row>
    <row r="59754" spans="7:7" x14ac:dyDescent="0.25">
      <c r="G59754" s="7"/>
    </row>
    <row r="59755" spans="7:7" x14ac:dyDescent="0.25">
      <c r="G59755" s="7"/>
    </row>
    <row r="59756" spans="7:7" x14ac:dyDescent="0.25">
      <c r="G59756" s="7"/>
    </row>
    <row r="59757" spans="7:7" x14ac:dyDescent="0.25">
      <c r="G59757" s="7"/>
    </row>
    <row r="59758" spans="7:7" x14ac:dyDescent="0.25">
      <c r="G59758" s="7"/>
    </row>
    <row r="59759" spans="7:7" x14ac:dyDescent="0.25">
      <c r="G59759" s="7"/>
    </row>
    <row r="59760" spans="7:7" x14ac:dyDescent="0.25">
      <c r="G59760" s="7"/>
    </row>
    <row r="59761" spans="7:7" x14ac:dyDescent="0.25">
      <c r="G59761" s="7"/>
    </row>
    <row r="59762" spans="7:7" x14ac:dyDescent="0.25">
      <c r="G59762" s="7"/>
    </row>
    <row r="59763" spans="7:7" x14ac:dyDescent="0.25">
      <c r="G59763" s="7"/>
    </row>
    <row r="59764" spans="7:7" x14ac:dyDescent="0.25">
      <c r="G59764" s="7"/>
    </row>
    <row r="59765" spans="7:7" x14ac:dyDescent="0.25">
      <c r="G59765" s="7"/>
    </row>
    <row r="59766" spans="7:7" x14ac:dyDescent="0.25">
      <c r="G59766" s="7"/>
    </row>
    <row r="59767" spans="7:7" x14ac:dyDescent="0.25">
      <c r="G59767" s="7"/>
    </row>
    <row r="59768" spans="7:7" x14ac:dyDescent="0.25">
      <c r="G59768" s="7"/>
    </row>
    <row r="59769" spans="7:7" x14ac:dyDescent="0.25">
      <c r="G59769" s="7"/>
    </row>
    <row r="59770" spans="7:7" x14ac:dyDescent="0.25">
      <c r="G59770" s="7"/>
    </row>
    <row r="59771" spans="7:7" x14ac:dyDescent="0.25">
      <c r="G59771" s="7"/>
    </row>
    <row r="59772" spans="7:7" x14ac:dyDescent="0.25">
      <c r="G59772" s="7"/>
    </row>
    <row r="59773" spans="7:7" x14ac:dyDescent="0.25">
      <c r="G59773" s="7"/>
    </row>
    <row r="59774" spans="7:7" x14ac:dyDescent="0.25">
      <c r="G59774" s="7"/>
    </row>
    <row r="59775" spans="7:7" x14ac:dyDescent="0.25">
      <c r="G59775" s="7"/>
    </row>
    <row r="59776" spans="7:7" x14ac:dyDescent="0.25">
      <c r="G59776" s="7"/>
    </row>
    <row r="59777" spans="7:7" x14ac:dyDescent="0.25">
      <c r="G59777" s="7"/>
    </row>
    <row r="59778" spans="7:7" x14ac:dyDescent="0.25">
      <c r="G59778" s="7"/>
    </row>
    <row r="59779" spans="7:7" x14ac:dyDescent="0.25">
      <c r="G59779" s="7"/>
    </row>
    <row r="59780" spans="7:7" x14ac:dyDescent="0.25">
      <c r="G59780" s="7"/>
    </row>
    <row r="59781" spans="7:7" x14ac:dyDescent="0.25">
      <c r="G59781" s="7"/>
    </row>
    <row r="59782" spans="7:7" x14ac:dyDescent="0.25">
      <c r="G59782" s="7"/>
    </row>
    <row r="59783" spans="7:7" x14ac:dyDescent="0.25">
      <c r="G59783" s="7"/>
    </row>
    <row r="59784" spans="7:7" x14ac:dyDescent="0.25">
      <c r="G59784" s="7"/>
    </row>
    <row r="59785" spans="7:7" x14ac:dyDescent="0.25">
      <c r="G59785" s="7"/>
    </row>
    <row r="59786" spans="7:7" x14ac:dyDescent="0.25">
      <c r="G59786" s="7"/>
    </row>
    <row r="59787" spans="7:7" x14ac:dyDescent="0.25">
      <c r="G59787" s="7"/>
    </row>
    <row r="59788" spans="7:7" x14ac:dyDescent="0.25">
      <c r="G59788" s="7"/>
    </row>
    <row r="59789" spans="7:7" x14ac:dyDescent="0.25">
      <c r="G59789" s="7"/>
    </row>
    <row r="59790" spans="7:7" x14ac:dyDescent="0.25">
      <c r="G59790" s="7"/>
    </row>
    <row r="59791" spans="7:7" x14ac:dyDescent="0.25">
      <c r="G59791" s="7"/>
    </row>
    <row r="59792" spans="7:7" x14ac:dyDescent="0.25">
      <c r="G59792" s="7"/>
    </row>
    <row r="59793" spans="7:7" x14ac:dyDescent="0.25">
      <c r="G59793" s="7"/>
    </row>
    <row r="59794" spans="7:7" x14ac:dyDescent="0.25">
      <c r="G59794" s="7"/>
    </row>
    <row r="59795" spans="7:7" x14ac:dyDescent="0.25">
      <c r="G59795" s="7"/>
    </row>
    <row r="59796" spans="7:7" x14ac:dyDescent="0.25">
      <c r="G59796" s="7"/>
    </row>
    <row r="59797" spans="7:7" x14ac:dyDescent="0.25">
      <c r="G59797" s="7"/>
    </row>
    <row r="59798" spans="7:7" x14ac:dyDescent="0.25">
      <c r="G59798" s="7"/>
    </row>
    <row r="59799" spans="7:7" x14ac:dyDescent="0.25">
      <c r="G59799" s="7"/>
    </row>
    <row r="59800" spans="7:7" x14ac:dyDescent="0.25">
      <c r="G59800" s="7"/>
    </row>
    <row r="59801" spans="7:7" x14ac:dyDescent="0.25">
      <c r="G59801" s="7"/>
    </row>
    <row r="59802" spans="7:7" x14ac:dyDescent="0.25">
      <c r="G59802" s="7"/>
    </row>
    <row r="59803" spans="7:7" x14ac:dyDescent="0.25">
      <c r="G59803" s="7"/>
    </row>
    <row r="59804" spans="7:7" x14ac:dyDescent="0.25">
      <c r="G59804" s="7"/>
    </row>
    <row r="59805" spans="7:7" x14ac:dyDescent="0.25">
      <c r="G59805" s="7"/>
    </row>
    <row r="59806" spans="7:7" x14ac:dyDescent="0.25">
      <c r="G59806" s="7"/>
    </row>
    <row r="59807" spans="7:7" x14ac:dyDescent="0.25">
      <c r="G59807" s="7"/>
    </row>
    <row r="59808" spans="7:7" x14ac:dyDescent="0.25">
      <c r="G59808" s="7"/>
    </row>
    <row r="59809" spans="7:7" x14ac:dyDescent="0.25">
      <c r="G59809" s="7"/>
    </row>
    <row r="59810" spans="7:7" x14ac:dyDescent="0.25">
      <c r="G59810" s="7"/>
    </row>
    <row r="59811" spans="7:7" x14ac:dyDescent="0.25">
      <c r="G59811" s="7"/>
    </row>
    <row r="59812" spans="7:7" x14ac:dyDescent="0.25">
      <c r="G59812" s="7"/>
    </row>
    <row r="59813" spans="7:7" x14ac:dyDescent="0.25">
      <c r="G59813" s="7"/>
    </row>
    <row r="59814" spans="7:7" x14ac:dyDescent="0.25">
      <c r="G59814" s="7"/>
    </row>
    <row r="59815" spans="7:7" x14ac:dyDescent="0.25">
      <c r="G59815" s="7"/>
    </row>
    <row r="59816" spans="7:7" x14ac:dyDescent="0.25">
      <c r="G59816" s="7"/>
    </row>
    <row r="59817" spans="7:7" x14ac:dyDescent="0.25">
      <c r="G59817" s="7"/>
    </row>
    <row r="59818" spans="7:7" x14ac:dyDescent="0.25">
      <c r="G59818" s="7"/>
    </row>
    <row r="59819" spans="7:7" x14ac:dyDescent="0.25">
      <c r="G59819" s="7"/>
    </row>
    <row r="59820" spans="7:7" x14ac:dyDescent="0.25">
      <c r="G59820" s="7"/>
    </row>
    <row r="59821" spans="7:7" x14ac:dyDescent="0.25">
      <c r="G59821" s="7"/>
    </row>
    <row r="59822" spans="7:7" x14ac:dyDescent="0.25">
      <c r="G59822" s="7"/>
    </row>
    <row r="59823" spans="7:7" x14ac:dyDescent="0.25">
      <c r="G59823" s="7"/>
    </row>
    <row r="59824" spans="7:7" x14ac:dyDescent="0.25">
      <c r="G59824" s="7"/>
    </row>
    <row r="59825" spans="7:7" x14ac:dyDescent="0.25">
      <c r="G59825" s="7"/>
    </row>
    <row r="59826" spans="7:7" x14ac:dyDescent="0.25">
      <c r="G59826" s="7"/>
    </row>
    <row r="59827" spans="7:7" x14ac:dyDescent="0.25">
      <c r="G59827" s="7"/>
    </row>
    <row r="59828" spans="7:7" x14ac:dyDescent="0.25">
      <c r="G59828" s="7"/>
    </row>
    <row r="59829" spans="7:7" x14ac:dyDescent="0.25">
      <c r="G59829" s="7"/>
    </row>
    <row r="59830" spans="7:7" x14ac:dyDescent="0.25">
      <c r="G59830" s="7"/>
    </row>
    <row r="59831" spans="7:7" x14ac:dyDescent="0.25">
      <c r="G59831" s="7"/>
    </row>
    <row r="59832" spans="7:7" x14ac:dyDescent="0.25">
      <c r="G59832" s="7"/>
    </row>
    <row r="59833" spans="7:7" x14ac:dyDescent="0.25">
      <c r="G59833" s="7"/>
    </row>
    <row r="59834" spans="7:7" x14ac:dyDescent="0.25">
      <c r="G59834" s="7"/>
    </row>
    <row r="59835" spans="7:7" x14ac:dyDescent="0.25">
      <c r="G59835" s="7"/>
    </row>
    <row r="59836" spans="7:7" x14ac:dyDescent="0.25">
      <c r="G59836" s="7"/>
    </row>
    <row r="59837" spans="7:7" x14ac:dyDescent="0.25">
      <c r="G59837" s="7"/>
    </row>
    <row r="59838" spans="7:7" x14ac:dyDescent="0.25">
      <c r="G59838" s="7"/>
    </row>
    <row r="59839" spans="7:7" x14ac:dyDescent="0.25">
      <c r="G59839" s="7"/>
    </row>
    <row r="59840" spans="7:7" x14ac:dyDescent="0.25">
      <c r="G59840" s="7"/>
    </row>
    <row r="59841" spans="7:7" x14ac:dyDescent="0.25">
      <c r="G59841" s="7"/>
    </row>
    <row r="59842" spans="7:7" x14ac:dyDescent="0.25">
      <c r="G59842" s="7"/>
    </row>
    <row r="59843" spans="7:7" x14ac:dyDescent="0.25">
      <c r="G59843" s="7"/>
    </row>
    <row r="59844" spans="7:7" x14ac:dyDescent="0.25">
      <c r="G59844" s="7"/>
    </row>
    <row r="59845" spans="7:7" x14ac:dyDescent="0.25">
      <c r="G59845" s="7"/>
    </row>
    <row r="59846" spans="7:7" x14ac:dyDescent="0.25">
      <c r="G59846" s="7"/>
    </row>
    <row r="59847" spans="7:7" x14ac:dyDescent="0.25">
      <c r="G59847" s="7"/>
    </row>
    <row r="59848" spans="7:7" x14ac:dyDescent="0.25">
      <c r="G59848" s="7"/>
    </row>
    <row r="59849" spans="7:7" x14ac:dyDescent="0.25">
      <c r="G59849" s="7"/>
    </row>
    <row r="59850" spans="7:7" x14ac:dyDescent="0.25">
      <c r="G59850" s="7"/>
    </row>
    <row r="59851" spans="7:7" x14ac:dyDescent="0.25">
      <c r="G59851" s="7"/>
    </row>
    <row r="59852" spans="7:7" x14ac:dyDescent="0.25">
      <c r="G59852" s="7"/>
    </row>
    <row r="59853" spans="7:7" x14ac:dyDescent="0.25">
      <c r="G59853" s="7"/>
    </row>
    <row r="59854" spans="7:7" x14ac:dyDescent="0.25">
      <c r="G59854" s="7"/>
    </row>
    <row r="59855" spans="7:7" x14ac:dyDescent="0.25">
      <c r="G59855" s="7"/>
    </row>
    <row r="59856" spans="7:7" x14ac:dyDescent="0.25">
      <c r="G59856" s="7"/>
    </row>
    <row r="59857" spans="7:7" x14ac:dyDescent="0.25">
      <c r="G59857" s="7"/>
    </row>
    <row r="59858" spans="7:7" x14ac:dyDescent="0.25">
      <c r="G59858" s="7"/>
    </row>
    <row r="59859" spans="7:7" x14ac:dyDescent="0.25">
      <c r="G59859" s="7"/>
    </row>
    <row r="59860" spans="7:7" x14ac:dyDescent="0.25">
      <c r="G59860" s="7"/>
    </row>
    <row r="59861" spans="7:7" x14ac:dyDescent="0.25">
      <c r="G59861" s="7"/>
    </row>
    <row r="59862" spans="7:7" x14ac:dyDescent="0.25">
      <c r="G59862" s="7"/>
    </row>
    <row r="59863" spans="7:7" x14ac:dyDescent="0.25">
      <c r="G59863" s="7"/>
    </row>
    <row r="59864" spans="7:7" x14ac:dyDescent="0.25">
      <c r="G59864" s="7"/>
    </row>
    <row r="59865" spans="7:7" x14ac:dyDescent="0.25">
      <c r="G59865" s="7"/>
    </row>
    <row r="59866" spans="7:7" x14ac:dyDescent="0.25">
      <c r="G59866" s="7"/>
    </row>
    <row r="59867" spans="7:7" x14ac:dyDescent="0.25">
      <c r="G59867" s="7"/>
    </row>
    <row r="59868" spans="7:7" x14ac:dyDescent="0.25">
      <c r="G59868" s="7"/>
    </row>
    <row r="59869" spans="7:7" x14ac:dyDescent="0.25">
      <c r="G59869" s="7"/>
    </row>
    <row r="59870" spans="7:7" x14ac:dyDescent="0.25">
      <c r="G59870" s="7"/>
    </row>
    <row r="59871" spans="7:7" x14ac:dyDescent="0.25">
      <c r="G59871" s="7"/>
    </row>
    <row r="59872" spans="7:7" x14ac:dyDescent="0.25">
      <c r="G59872" s="7"/>
    </row>
    <row r="59873" spans="7:7" x14ac:dyDescent="0.25">
      <c r="G59873" s="7"/>
    </row>
    <row r="59874" spans="7:7" x14ac:dyDescent="0.25">
      <c r="G59874" s="7"/>
    </row>
    <row r="59875" spans="7:7" x14ac:dyDescent="0.25">
      <c r="G59875" s="7"/>
    </row>
    <row r="59876" spans="7:7" x14ac:dyDescent="0.25">
      <c r="G59876" s="7"/>
    </row>
    <row r="59877" spans="7:7" x14ac:dyDescent="0.25">
      <c r="G59877" s="7"/>
    </row>
    <row r="59878" spans="7:7" x14ac:dyDescent="0.25">
      <c r="G59878" s="7"/>
    </row>
    <row r="59879" spans="7:7" x14ac:dyDescent="0.25">
      <c r="G59879" s="7"/>
    </row>
    <row r="59880" spans="7:7" x14ac:dyDescent="0.25">
      <c r="G59880" s="7"/>
    </row>
    <row r="59881" spans="7:7" x14ac:dyDescent="0.25">
      <c r="G59881" s="7"/>
    </row>
    <row r="59882" spans="7:7" x14ac:dyDescent="0.25">
      <c r="G59882" s="7"/>
    </row>
    <row r="59883" spans="7:7" x14ac:dyDescent="0.25">
      <c r="G59883" s="7"/>
    </row>
    <row r="59884" spans="7:7" x14ac:dyDescent="0.25">
      <c r="G59884" s="7"/>
    </row>
    <row r="59885" spans="7:7" x14ac:dyDescent="0.25">
      <c r="G59885" s="7"/>
    </row>
    <row r="59886" spans="7:7" x14ac:dyDescent="0.25">
      <c r="G59886" s="7"/>
    </row>
    <row r="59887" spans="7:7" x14ac:dyDescent="0.25">
      <c r="G59887" s="7"/>
    </row>
    <row r="59888" spans="7:7" x14ac:dyDescent="0.25">
      <c r="G59888" s="7"/>
    </row>
    <row r="59889" spans="7:7" x14ac:dyDescent="0.25">
      <c r="G59889" s="7"/>
    </row>
    <row r="59890" spans="7:7" x14ac:dyDescent="0.25">
      <c r="G59890" s="7"/>
    </row>
    <row r="59891" spans="7:7" x14ac:dyDescent="0.25">
      <c r="G59891" s="7"/>
    </row>
    <row r="59892" spans="7:7" x14ac:dyDescent="0.25">
      <c r="G59892" s="7"/>
    </row>
    <row r="59893" spans="7:7" x14ac:dyDescent="0.25">
      <c r="G59893" s="7"/>
    </row>
    <row r="59894" spans="7:7" x14ac:dyDescent="0.25">
      <c r="G59894" s="7"/>
    </row>
    <row r="59895" spans="7:7" x14ac:dyDescent="0.25">
      <c r="G59895" s="7"/>
    </row>
    <row r="59896" spans="7:7" x14ac:dyDescent="0.25">
      <c r="G59896" s="7"/>
    </row>
    <row r="59897" spans="7:7" x14ac:dyDescent="0.25">
      <c r="G59897" s="7"/>
    </row>
    <row r="59898" spans="7:7" x14ac:dyDescent="0.25">
      <c r="G59898" s="7"/>
    </row>
    <row r="59899" spans="7:7" x14ac:dyDescent="0.25">
      <c r="G59899" s="7"/>
    </row>
    <row r="59900" spans="7:7" x14ac:dyDescent="0.25">
      <c r="G59900" s="7"/>
    </row>
    <row r="59901" spans="7:7" x14ac:dyDescent="0.25">
      <c r="G59901" s="7"/>
    </row>
    <row r="59902" spans="7:7" x14ac:dyDescent="0.25">
      <c r="G59902" s="7"/>
    </row>
    <row r="59903" spans="7:7" x14ac:dyDescent="0.25">
      <c r="G59903" s="7"/>
    </row>
    <row r="59904" spans="7:7" x14ac:dyDescent="0.25">
      <c r="G59904" s="7"/>
    </row>
    <row r="59905" spans="7:7" x14ac:dyDescent="0.25">
      <c r="G59905" s="7"/>
    </row>
    <row r="59906" spans="7:7" x14ac:dyDescent="0.25">
      <c r="G59906" s="7"/>
    </row>
    <row r="59907" spans="7:7" x14ac:dyDescent="0.25">
      <c r="G59907" s="7"/>
    </row>
    <row r="59908" spans="7:7" x14ac:dyDescent="0.25">
      <c r="G59908" s="7"/>
    </row>
    <row r="59909" spans="7:7" x14ac:dyDescent="0.25">
      <c r="G59909" s="7"/>
    </row>
    <row r="59910" spans="7:7" x14ac:dyDescent="0.25">
      <c r="G59910" s="7"/>
    </row>
    <row r="59911" spans="7:7" x14ac:dyDescent="0.25">
      <c r="G59911" s="7"/>
    </row>
    <row r="59912" spans="7:7" x14ac:dyDescent="0.25">
      <c r="G59912" s="7"/>
    </row>
    <row r="59913" spans="7:7" x14ac:dyDescent="0.25">
      <c r="G59913" s="7"/>
    </row>
    <row r="59914" spans="7:7" x14ac:dyDescent="0.25">
      <c r="G59914" s="7"/>
    </row>
    <row r="59915" spans="7:7" x14ac:dyDescent="0.25">
      <c r="G59915" s="7"/>
    </row>
    <row r="59916" spans="7:7" x14ac:dyDescent="0.25">
      <c r="G59916" s="7"/>
    </row>
    <row r="59917" spans="7:7" x14ac:dyDescent="0.25">
      <c r="G59917" s="7"/>
    </row>
    <row r="59918" spans="7:7" x14ac:dyDescent="0.25">
      <c r="G59918" s="7"/>
    </row>
    <row r="59919" spans="7:7" x14ac:dyDescent="0.25">
      <c r="G59919" s="7"/>
    </row>
    <row r="59920" spans="7:7" x14ac:dyDescent="0.25">
      <c r="G59920" s="7"/>
    </row>
    <row r="59921" spans="7:7" x14ac:dyDescent="0.25">
      <c r="G59921" s="7"/>
    </row>
    <row r="59922" spans="7:7" x14ac:dyDescent="0.25">
      <c r="G59922" s="7"/>
    </row>
    <row r="59923" spans="7:7" x14ac:dyDescent="0.25">
      <c r="G59923" s="7"/>
    </row>
    <row r="59924" spans="7:7" x14ac:dyDescent="0.25">
      <c r="G59924" s="7"/>
    </row>
    <row r="59925" spans="7:7" x14ac:dyDescent="0.25">
      <c r="G59925" s="7"/>
    </row>
    <row r="59926" spans="7:7" x14ac:dyDescent="0.25">
      <c r="G59926" s="7"/>
    </row>
    <row r="59927" spans="7:7" x14ac:dyDescent="0.25">
      <c r="G59927" s="7"/>
    </row>
    <row r="59928" spans="7:7" x14ac:dyDescent="0.25">
      <c r="G59928" s="7"/>
    </row>
    <row r="59929" spans="7:7" x14ac:dyDescent="0.25">
      <c r="G59929" s="7"/>
    </row>
    <row r="59930" spans="7:7" x14ac:dyDescent="0.25">
      <c r="G59930" s="7"/>
    </row>
    <row r="59931" spans="7:7" x14ac:dyDescent="0.25">
      <c r="G59931" s="7"/>
    </row>
    <row r="59932" spans="7:7" x14ac:dyDescent="0.25">
      <c r="G59932" s="7"/>
    </row>
    <row r="59933" spans="7:7" x14ac:dyDescent="0.25">
      <c r="G59933" s="7"/>
    </row>
    <row r="59934" spans="7:7" x14ac:dyDescent="0.25">
      <c r="G59934" s="7"/>
    </row>
    <row r="59935" spans="7:7" x14ac:dyDescent="0.25">
      <c r="G59935" s="7"/>
    </row>
    <row r="59936" spans="7:7" x14ac:dyDescent="0.25">
      <c r="G59936" s="7"/>
    </row>
    <row r="59937" spans="7:7" x14ac:dyDescent="0.25">
      <c r="G59937" s="7"/>
    </row>
    <row r="59938" spans="7:7" x14ac:dyDescent="0.25">
      <c r="G59938" s="7"/>
    </row>
    <row r="59939" spans="7:7" x14ac:dyDescent="0.25">
      <c r="G59939" s="7"/>
    </row>
    <row r="59940" spans="7:7" x14ac:dyDescent="0.25">
      <c r="G59940" s="7"/>
    </row>
    <row r="59941" spans="7:7" x14ac:dyDescent="0.25">
      <c r="G59941" s="7"/>
    </row>
    <row r="59942" spans="7:7" x14ac:dyDescent="0.25">
      <c r="G59942" s="7"/>
    </row>
    <row r="59943" spans="7:7" x14ac:dyDescent="0.25">
      <c r="G59943" s="7"/>
    </row>
    <row r="59944" spans="7:7" x14ac:dyDescent="0.25">
      <c r="G59944" s="7"/>
    </row>
    <row r="59945" spans="7:7" x14ac:dyDescent="0.25">
      <c r="G59945" s="7"/>
    </row>
    <row r="59946" spans="7:7" x14ac:dyDescent="0.25">
      <c r="G59946" s="7"/>
    </row>
    <row r="59947" spans="7:7" x14ac:dyDescent="0.25">
      <c r="G59947" s="7"/>
    </row>
    <row r="59948" spans="7:7" x14ac:dyDescent="0.25">
      <c r="G59948" s="7"/>
    </row>
    <row r="59949" spans="7:7" x14ac:dyDescent="0.25">
      <c r="G59949" s="7"/>
    </row>
    <row r="59950" spans="7:7" x14ac:dyDescent="0.25">
      <c r="G59950" s="7"/>
    </row>
    <row r="59951" spans="7:7" x14ac:dyDescent="0.25">
      <c r="G59951" s="7"/>
    </row>
    <row r="59952" spans="7:7" x14ac:dyDescent="0.25">
      <c r="G59952" s="7"/>
    </row>
    <row r="59953" spans="7:7" x14ac:dyDescent="0.25">
      <c r="G59953" s="7"/>
    </row>
    <row r="59954" spans="7:7" x14ac:dyDescent="0.25">
      <c r="G59954" s="7"/>
    </row>
    <row r="59955" spans="7:7" x14ac:dyDescent="0.25">
      <c r="G59955" s="7"/>
    </row>
    <row r="59956" spans="7:7" x14ac:dyDescent="0.25">
      <c r="G59956" s="7"/>
    </row>
    <row r="59957" spans="7:7" x14ac:dyDescent="0.25">
      <c r="G59957" s="7"/>
    </row>
    <row r="59958" spans="7:7" x14ac:dyDescent="0.25">
      <c r="G59958" s="7"/>
    </row>
    <row r="59959" spans="7:7" x14ac:dyDescent="0.25">
      <c r="G59959" s="7"/>
    </row>
    <row r="59960" spans="7:7" x14ac:dyDescent="0.25">
      <c r="G59960" s="7"/>
    </row>
    <row r="59961" spans="7:7" x14ac:dyDescent="0.25">
      <c r="G59961" s="7"/>
    </row>
    <row r="59962" spans="7:7" x14ac:dyDescent="0.25">
      <c r="G59962" s="7"/>
    </row>
    <row r="59963" spans="7:7" x14ac:dyDescent="0.25">
      <c r="G59963" s="7"/>
    </row>
    <row r="59964" spans="7:7" x14ac:dyDescent="0.25">
      <c r="G59964" s="7"/>
    </row>
    <row r="59965" spans="7:7" x14ac:dyDescent="0.25">
      <c r="G59965" s="7"/>
    </row>
    <row r="59966" spans="7:7" x14ac:dyDescent="0.25">
      <c r="G59966" s="7"/>
    </row>
    <row r="59967" spans="7:7" x14ac:dyDescent="0.25">
      <c r="G59967" s="7"/>
    </row>
    <row r="59968" spans="7:7" x14ac:dyDescent="0.25">
      <c r="G59968" s="7"/>
    </row>
    <row r="59969" spans="7:7" x14ac:dyDescent="0.25">
      <c r="G59969" s="7"/>
    </row>
    <row r="59970" spans="7:7" x14ac:dyDescent="0.25">
      <c r="G59970" s="7"/>
    </row>
    <row r="59971" spans="7:7" x14ac:dyDescent="0.25">
      <c r="G59971" s="7"/>
    </row>
    <row r="59972" spans="7:7" x14ac:dyDescent="0.25">
      <c r="G59972" s="7"/>
    </row>
    <row r="59973" spans="7:7" x14ac:dyDescent="0.25">
      <c r="G59973" s="7"/>
    </row>
    <row r="59974" spans="7:7" x14ac:dyDescent="0.25">
      <c r="G59974" s="7"/>
    </row>
    <row r="59975" spans="7:7" x14ac:dyDescent="0.25">
      <c r="G59975" s="7"/>
    </row>
    <row r="59976" spans="7:7" x14ac:dyDescent="0.25">
      <c r="G59976" s="7"/>
    </row>
    <row r="59977" spans="7:7" x14ac:dyDescent="0.25">
      <c r="G59977" s="7"/>
    </row>
    <row r="59978" spans="7:7" x14ac:dyDescent="0.25">
      <c r="G59978" s="7"/>
    </row>
    <row r="59979" spans="7:7" x14ac:dyDescent="0.25">
      <c r="G59979" s="7"/>
    </row>
    <row r="59980" spans="7:7" x14ac:dyDescent="0.25">
      <c r="G59980" s="7"/>
    </row>
    <row r="59981" spans="7:7" x14ac:dyDescent="0.25">
      <c r="G59981" s="7"/>
    </row>
    <row r="59982" spans="7:7" x14ac:dyDescent="0.25">
      <c r="G59982" s="7"/>
    </row>
    <row r="59983" spans="7:7" x14ac:dyDescent="0.25">
      <c r="G59983" s="7"/>
    </row>
    <row r="59984" spans="7:7" x14ac:dyDescent="0.25">
      <c r="G59984" s="7"/>
    </row>
    <row r="59985" spans="7:7" x14ac:dyDescent="0.25">
      <c r="G59985" s="7"/>
    </row>
    <row r="59986" spans="7:7" x14ac:dyDescent="0.25">
      <c r="G59986" s="7"/>
    </row>
    <row r="59987" spans="7:7" x14ac:dyDescent="0.25">
      <c r="G59987" s="7"/>
    </row>
    <row r="59988" spans="7:7" x14ac:dyDescent="0.25">
      <c r="G59988" s="7"/>
    </row>
    <row r="59989" spans="7:7" x14ac:dyDescent="0.25">
      <c r="G59989" s="7"/>
    </row>
    <row r="59990" spans="7:7" x14ac:dyDescent="0.25">
      <c r="G59990" s="7"/>
    </row>
    <row r="59991" spans="7:7" x14ac:dyDescent="0.25">
      <c r="G59991" s="7"/>
    </row>
    <row r="59992" spans="7:7" x14ac:dyDescent="0.25">
      <c r="G59992" s="7"/>
    </row>
    <row r="59993" spans="7:7" x14ac:dyDescent="0.25">
      <c r="G59993" s="7"/>
    </row>
    <row r="59994" spans="7:7" x14ac:dyDescent="0.25">
      <c r="G59994" s="7"/>
    </row>
    <row r="59995" spans="7:7" x14ac:dyDescent="0.25">
      <c r="G59995" s="7"/>
    </row>
    <row r="59996" spans="7:7" x14ac:dyDescent="0.25">
      <c r="G59996" s="7"/>
    </row>
    <row r="59997" spans="7:7" x14ac:dyDescent="0.25">
      <c r="G59997" s="7"/>
    </row>
    <row r="59998" spans="7:7" x14ac:dyDescent="0.25">
      <c r="G59998" s="7"/>
    </row>
    <row r="59999" spans="7:7" x14ac:dyDescent="0.25">
      <c r="G59999" s="7"/>
    </row>
    <row r="60000" spans="7:7" x14ac:dyDescent="0.25">
      <c r="G60000" s="7"/>
    </row>
    <row r="60001" spans="7:7" x14ac:dyDescent="0.25">
      <c r="G60001" s="7"/>
    </row>
    <row r="60002" spans="7:7" x14ac:dyDescent="0.25">
      <c r="G60002" s="7"/>
    </row>
    <row r="60003" spans="7:7" x14ac:dyDescent="0.25">
      <c r="G60003" s="7"/>
    </row>
    <row r="60004" spans="7:7" x14ac:dyDescent="0.25">
      <c r="G60004" s="7"/>
    </row>
    <row r="60005" spans="7:7" x14ac:dyDescent="0.25">
      <c r="G60005" s="7"/>
    </row>
    <row r="60006" spans="7:7" x14ac:dyDescent="0.25">
      <c r="G60006" s="7"/>
    </row>
    <row r="60007" spans="7:7" x14ac:dyDescent="0.25">
      <c r="G60007" s="7"/>
    </row>
    <row r="60008" spans="7:7" x14ac:dyDescent="0.25">
      <c r="G60008" s="7"/>
    </row>
    <row r="60009" spans="7:7" x14ac:dyDescent="0.25">
      <c r="G60009" s="7"/>
    </row>
    <row r="60010" spans="7:7" x14ac:dyDescent="0.25">
      <c r="G60010" s="7"/>
    </row>
    <row r="60011" spans="7:7" x14ac:dyDescent="0.25">
      <c r="G60011" s="7"/>
    </row>
    <row r="60012" spans="7:7" x14ac:dyDescent="0.25">
      <c r="G60012" s="7"/>
    </row>
    <row r="60013" spans="7:7" x14ac:dyDescent="0.25">
      <c r="G60013" s="7"/>
    </row>
    <row r="60014" spans="7:7" x14ac:dyDescent="0.25">
      <c r="G60014" s="7"/>
    </row>
    <row r="60015" spans="7:7" x14ac:dyDescent="0.25">
      <c r="G60015" s="7"/>
    </row>
    <row r="60016" spans="7:7" x14ac:dyDescent="0.25">
      <c r="G60016" s="7"/>
    </row>
    <row r="60017" spans="7:7" x14ac:dyDescent="0.25">
      <c r="G60017" s="7"/>
    </row>
    <row r="60018" spans="7:7" x14ac:dyDescent="0.25">
      <c r="G60018" s="7"/>
    </row>
    <row r="60019" spans="7:7" x14ac:dyDescent="0.25">
      <c r="G60019" s="7"/>
    </row>
    <row r="60020" spans="7:7" x14ac:dyDescent="0.25">
      <c r="G60020" s="7"/>
    </row>
    <row r="60021" spans="7:7" x14ac:dyDescent="0.25">
      <c r="G60021" s="7"/>
    </row>
    <row r="60022" spans="7:7" x14ac:dyDescent="0.25">
      <c r="G60022" s="7"/>
    </row>
    <row r="60023" spans="7:7" x14ac:dyDescent="0.25">
      <c r="G60023" s="7"/>
    </row>
    <row r="60024" spans="7:7" x14ac:dyDescent="0.25">
      <c r="G60024" s="7"/>
    </row>
    <row r="60025" spans="7:7" x14ac:dyDescent="0.25">
      <c r="G60025" s="7"/>
    </row>
    <row r="60026" spans="7:7" x14ac:dyDescent="0.25">
      <c r="G60026" s="7"/>
    </row>
    <row r="60027" spans="7:7" x14ac:dyDescent="0.25">
      <c r="G60027" s="7"/>
    </row>
    <row r="60028" spans="7:7" x14ac:dyDescent="0.25">
      <c r="G60028" s="7"/>
    </row>
    <row r="60029" spans="7:7" x14ac:dyDescent="0.25">
      <c r="G60029" s="7"/>
    </row>
    <row r="60030" spans="7:7" x14ac:dyDescent="0.25">
      <c r="G60030" s="7"/>
    </row>
    <row r="60031" spans="7:7" x14ac:dyDescent="0.25">
      <c r="G60031" s="7"/>
    </row>
    <row r="60032" spans="7:7" x14ac:dyDescent="0.25">
      <c r="G60032" s="7"/>
    </row>
    <row r="60033" spans="7:7" x14ac:dyDescent="0.25">
      <c r="G60033" s="7"/>
    </row>
    <row r="60034" spans="7:7" x14ac:dyDescent="0.25">
      <c r="G60034" s="7"/>
    </row>
    <row r="60035" spans="7:7" x14ac:dyDescent="0.25">
      <c r="G60035" s="7"/>
    </row>
    <row r="60036" spans="7:7" x14ac:dyDescent="0.25">
      <c r="G60036" s="7"/>
    </row>
    <row r="60037" spans="7:7" x14ac:dyDescent="0.25">
      <c r="G60037" s="7"/>
    </row>
    <row r="60038" spans="7:7" x14ac:dyDescent="0.25">
      <c r="G60038" s="7"/>
    </row>
    <row r="60039" spans="7:7" x14ac:dyDescent="0.25">
      <c r="G60039" s="7"/>
    </row>
    <row r="60040" spans="7:7" x14ac:dyDescent="0.25">
      <c r="G60040" s="7"/>
    </row>
    <row r="60041" spans="7:7" x14ac:dyDescent="0.25">
      <c r="G60041" s="7"/>
    </row>
    <row r="60042" spans="7:7" x14ac:dyDescent="0.25">
      <c r="G60042" s="7"/>
    </row>
    <row r="60043" spans="7:7" x14ac:dyDescent="0.25">
      <c r="G60043" s="7"/>
    </row>
    <row r="60044" spans="7:7" x14ac:dyDescent="0.25">
      <c r="G60044" s="7"/>
    </row>
    <row r="60045" spans="7:7" x14ac:dyDescent="0.25">
      <c r="G60045" s="7"/>
    </row>
    <row r="60046" spans="7:7" x14ac:dyDescent="0.25">
      <c r="G60046" s="7"/>
    </row>
    <row r="60047" spans="7:7" x14ac:dyDescent="0.25">
      <c r="G60047" s="7"/>
    </row>
    <row r="60048" spans="7:7" x14ac:dyDescent="0.25">
      <c r="G60048" s="7"/>
    </row>
    <row r="60049" spans="7:7" x14ac:dyDescent="0.25">
      <c r="G60049" s="7"/>
    </row>
    <row r="60050" spans="7:7" x14ac:dyDescent="0.25">
      <c r="G60050" s="7"/>
    </row>
    <row r="60051" spans="7:7" x14ac:dyDescent="0.25">
      <c r="G60051" s="7"/>
    </row>
    <row r="60052" spans="7:7" x14ac:dyDescent="0.25">
      <c r="G60052" s="7"/>
    </row>
    <row r="60053" spans="7:7" x14ac:dyDescent="0.25">
      <c r="G60053" s="7"/>
    </row>
    <row r="60054" spans="7:7" x14ac:dyDescent="0.25">
      <c r="G60054" s="7"/>
    </row>
    <row r="60055" spans="7:7" x14ac:dyDescent="0.25">
      <c r="G60055" s="7"/>
    </row>
    <row r="60056" spans="7:7" x14ac:dyDescent="0.25">
      <c r="G60056" s="7"/>
    </row>
    <row r="60057" spans="7:7" x14ac:dyDescent="0.25">
      <c r="G60057" s="7"/>
    </row>
    <row r="60058" spans="7:7" x14ac:dyDescent="0.25">
      <c r="G60058" s="7"/>
    </row>
    <row r="60059" spans="7:7" x14ac:dyDescent="0.25">
      <c r="G60059" s="7"/>
    </row>
    <row r="60060" spans="7:7" x14ac:dyDescent="0.25">
      <c r="G60060" s="7"/>
    </row>
    <row r="60061" spans="7:7" x14ac:dyDescent="0.25">
      <c r="G60061" s="7"/>
    </row>
    <row r="60062" spans="7:7" x14ac:dyDescent="0.25">
      <c r="G60062" s="7"/>
    </row>
    <row r="60063" spans="7:7" x14ac:dyDescent="0.25">
      <c r="G60063" s="7"/>
    </row>
    <row r="60064" spans="7:7" x14ac:dyDescent="0.25">
      <c r="G60064" s="7"/>
    </row>
    <row r="60065" spans="7:7" x14ac:dyDescent="0.25">
      <c r="G60065" s="7"/>
    </row>
    <row r="60066" spans="7:7" x14ac:dyDescent="0.25">
      <c r="G60066" s="7"/>
    </row>
    <row r="60067" spans="7:7" x14ac:dyDescent="0.25">
      <c r="G60067" s="7"/>
    </row>
    <row r="60068" spans="7:7" x14ac:dyDescent="0.25">
      <c r="G60068" s="7"/>
    </row>
    <row r="60069" spans="7:7" x14ac:dyDescent="0.25">
      <c r="G60069" s="7"/>
    </row>
    <row r="60070" spans="7:7" x14ac:dyDescent="0.25">
      <c r="G60070" s="7"/>
    </row>
    <row r="60071" spans="7:7" x14ac:dyDescent="0.25">
      <c r="G60071" s="7"/>
    </row>
    <row r="60072" spans="7:7" x14ac:dyDescent="0.25">
      <c r="G60072" s="7"/>
    </row>
    <row r="60073" spans="7:7" x14ac:dyDescent="0.25">
      <c r="G60073" s="7"/>
    </row>
    <row r="60074" spans="7:7" x14ac:dyDescent="0.25">
      <c r="G60074" s="7"/>
    </row>
    <row r="60075" spans="7:7" x14ac:dyDescent="0.25">
      <c r="G60075" s="7"/>
    </row>
    <row r="60076" spans="7:7" x14ac:dyDescent="0.25">
      <c r="G60076" s="7"/>
    </row>
    <row r="60077" spans="7:7" x14ac:dyDescent="0.25">
      <c r="G60077" s="7"/>
    </row>
    <row r="60078" spans="7:7" x14ac:dyDescent="0.25">
      <c r="G60078" s="7"/>
    </row>
    <row r="60079" spans="7:7" x14ac:dyDescent="0.25">
      <c r="G60079" s="7"/>
    </row>
    <row r="60080" spans="7:7" x14ac:dyDescent="0.25">
      <c r="G60080" s="7"/>
    </row>
    <row r="60081" spans="7:7" x14ac:dyDescent="0.25">
      <c r="G60081" s="7"/>
    </row>
    <row r="60082" spans="7:7" x14ac:dyDescent="0.25">
      <c r="G60082" s="7"/>
    </row>
    <row r="60083" spans="7:7" x14ac:dyDescent="0.25">
      <c r="G60083" s="7"/>
    </row>
    <row r="60084" spans="7:7" x14ac:dyDescent="0.25">
      <c r="G60084" s="7"/>
    </row>
    <row r="60085" spans="7:7" x14ac:dyDescent="0.25">
      <c r="G60085" s="7"/>
    </row>
    <row r="60086" spans="7:7" x14ac:dyDescent="0.25">
      <c r="G60086" s="7"/>
    </row>
    <row r="60087" spans="7:7" x14ac:dyDescent="0.25">
      <c r="G60087" s="7"/>
    </row>
    <row r="60088" spans="7:7" x14ac:dyDescent="0.25">
      <c r="G60088" s="7"/>
    </row>
    <row r="60089" spans="7:7" x14ac:dyDescent="0.25">
      <c r="G60089" s="7"/>
    </row>
    <row r="60090" spans="7:7" x14ac:dyDescent="0.25">
      <c r="G60090" s="7"/>
    </row>
    <row r="60091" spans="7:7" x14ac:dyDescent="0.25">
      <c r="G60091" s="7"/>
    </row>
    <row r="60092" spans="7:7" x14ac:dyDescent="0.25">
      <c r="G60092" s="7"/>
    </row>
    <row r="60093" spans="7:7" x14ac:dyDescent="0.25">
      <c r="G60093" s="7"/>
    </row>
    <row r="60094" spans="7:7" x14ac:dyDescent="0.25">
      <c r="G60094" s="7"/>
    </row>
    <row r="60095" spans="7:7" x14ac:dyDescent="0.25">
      <c r="G60095" s="7"/>
    </row>
    <row r="60096" spans="7:7" x14ac:dyDescent="0.25">
      <c r="G60096" s="7"/>
    </row>
    <row r="60097" spans="7:7" x14ac:dyDescent="0.25">
      <c r="G60097" s="7"/>
    </row>
    <row r="60098" spans="7:7" x14ac:dyDescent="0.25">
      <c r="G60098" s="7"/>
    </row>
    <row r="60099" spans="7:7" x14ac:dyDescent="0.25">
      <c r="G60099" s="7"/>
    </row>
    <row r="60100" spans="7:7" x14ac:dyDescent="0.25">
      <c r="G60100" s="7"/>
    </row>
    <row r="60101" spans="7:7" x14ac:dyDescent="0.25">
      <c r="G60101" s="7"/>
    </row>
    <row r="60102" spans="7:7" x14ac:dyDescent="0.25">
      <c r="G60102" s="7"/>
    </row>
    <row r="60103" spans="7:7" x14ac:dyDescent="0.25">
      <c r="G60103" s="7"/>
    </row>
    <row r="60104" spans="7:7" x14ac:dyDescent="0.25">
      <c r="G60104" s="7"/>
    </row>
    <row r="60105" spans="7:7" x14ac:dyDescent="0.25">
      <c r="G60105" s="7"/>
    </row>
    <row r="60106" spans="7:7" x14ac:dyDescent="0.25">
      <c r="G60106" s="7"/>
    </row>
    <row r="60107" spans="7:7" x14ac:dyDescent="0.25">
      <c r="G60107" s="7"/>
    </row>
    <row r="60108" spans="7:7" x14ac:dyDescent="0.25">
      <c r="G60108" s="7"/>
    </row>
    <row r="60109" spans="7:7" x14ac:dyDescent="0.25">
      <c r="G60109" s="7"/>
    </row>
    <row r="60110" spans="7:7" x14ac:dyDescent="0.25">
      <c r="G60110" s="7"/>
    </row>
    <row r="60111" spans="7:7" x14ac:dyDescent="0.25">
      <c r="G60111" s="7"/>
    </row>
    <row r="60112" spans="7:7" x14ac:dyDescent="0.25">
      <c r="G60112" s="7"/>
    </row>
    <row r="60113" spans="7:7" x14ac:dyDescent="0.25">
      <c r="G60113" s="7"/>
    </row>
    <row r="60114" spans="7:7" x14ac:dyDescent="0.25">
      <c r="G60114" s="7"/>
    </row>
    <row r="60115" spans="7:7" x14ac:dyDescent="0.25">
      <c r="G60115" s="7"/>
    </row>
    <row r="60116" spans="7:7" x14ac:dyDescent="0.25">
      <c r="G60116" s="7"/>
    </row>
    <row r="60117" spans="7:7" x14ac:dyDescent="0.25">
      <c r="G60117" s="7"/>
    </row>
    <row r="60118" spans="7:7" x14ac:dyDescent="0.25">
      <c r="G60118" s="7"/>
    </row>
    <row r="60119" spans="7:7" x14ac:dyDescent="0.25">
      <c r="G60119" s="7"/>
    </row>
    <row r="60120" spans="7:7" x14ac:dyDescent="0.25">
      <c r="G60120" s="7"/>
    </row>
    <row r="60121" spans="7:7" x14ac:dyDescent="0.25">
      <c r="G60121" s="7"/>
    </row>
    <row r="60122" spans="7:7" x14ac:dyDescent="0.25">
      <c r="G60122" s="7"/>
    </row>
    <row r="60123" spans="7:7" x14ac:dyDescent="0.25">
      <c r="G60123" s="7"/>
    </row>
    <row r="60124" spans="7:7" x14ac:dyDescent="0.25">
      <c r="G60124" s="7"/>
    </row>
    <row r="60125" spans="7:7" x14ac:dyDescent="0.25">
      <c r="G60125" s="7"/>
    </row>
    <row r="60126" spans="7:7" x14ac:dyDescent="0.25">
      <c r="G60126" s="7"/>
    </row>
    <row r="60127" spans="7:7" x14ac:dyDescent="0.25">
      <c r="G60127" s="7"/>
    </row>
    <row r="60128" spans="7:7" x14ac:dyDescent="0.25">
      <c r="G60128" s="7"/>
    </row>
    <row r="60129" spans="7:7" x14ac:dyDescent="0.25">
      <c r="G60129" s="7"/>
    </row>
    <row r="60130" spans="7:7" x14ac:dyDescent="0.25">
      <c r="G60130" s="7"/>
    </row>
    <row r="60131" spans="7:7" x14ac:dyDescent="0.25">
      <c r="G60131" s="7"/>
    </row>
    <row r="60132" spans="7:7" x14ac:dyDescent="0.25">
      <c r="G60132" s="7"/>
    </row>
    <row r="60133" spans="7:7" x14ac:dyDescent="0.25">
      <c r="G60133" s="7"/>
    </row>
    <row r="60134" spans="7:7" x14ac:dyDescent="0.25">
      <c r="G60134" s="7"/>
    </row>
    <row r="60135" spans="7:7" x14ac:dyDescent="0.25">
      <c r="G60135" s="7"/>
    </row>
    <row r="60136" spans="7:7" x14ac:dyDescent="0.25">
      <c r="G60136" s="7"/>
    </row>
    <row r="60137" spans="7:7" x14ac:dyDescent="0.25">
      <c r="G60137" s="7"/>
    </row>
    <row r="60138" spans="7:7" x14ac:dyDescent="0.25">
      <c r="G60138" s="7"/>
    </row>
    <row r="60139" spans="7:7" x14ac:dyDescent="0.25">
      <c r="G60139" s="7"/>
    </row>
    <row r="60140" spans="7:7" x14ac:dyDescent="0.25">
      <c r="G60140" s="7"/>
    </row>
    <row r="60141" spans="7:7" x14ac:dyDescent="0.25">
      <c r="G60141" s="7"/>
    </row>
    <row r="60142" spans="7:7" x14ac:dyDescent="0.25">
      <c r="G60142" s="7"/>
    </row>
    <row r="60143" spans="7:7" x14ac:dyDescent="0.25">
      <c r="G60143" s="7"/>
    </row>
    <row r="60144" spans="7:7" x14ac:dyDescent="0.25">
      <c r="G60144" s="7"/>
    </row>
    <row r="60145" spans="7:7" x14ac:dyDescent="0.25">
      <c r="G60145" s="7"/>
    </row>
    <row r="60146" spans="7:7" x14ac:dyDescent="0.25">
      <c r="G60146" s="7"/>
    </row>
    <row r="60147" spans="7:7" x14ac:dyDescent="0.25">
      <c r="G60147" s="7"/>
    </row>
    <row r="60148" spans="7:7" x14ac:dyDescent="0.25">
      <c r="G60148" s="7"/>
    </row>
    <row r="60149" spans="7:7" x14ac:dyDescent="0.25">
      <c r="G60149" s="7"/>
    </row>
    <row r="60150" spans="7:7" x14ac:dyDescent="0.25">
      <c r="G60150" s="7"/>
    </row>
    <row r="60151" spans="7:7" x14ac:dyDescent="0.25">
      <c r="G60151" s="7"/>
    </row>
    <row r="60152" spans="7:7" x14ac:dyDescent="0.25">
      <c r="G60152" s="7"/>
    </row>
    <row r="60153" spans="7:7" x14ac:dyDescent="0.25">
      <c r="G60153" s="7"/>
    </row>
    <row r="60154" spans="7:7" x14ac:dyDescent="0.25">
      <c r="G60154" s="7"/>
    </row>
    <row r="60155" spans="7:7" x14ac:dyDescent="0.25">
      <c r="G60155" s="7"/>
    </row>
    <row r="60156" spans="7:7" x14ac:dyDescent="0.25">
      <c r="G60156" s="7"/>
    </row>
    <row r="60157" spans="7:7" x14ac:dyDescent="0.25">
      <c r="G60157" s="7"/>
    </row>
    <row r="60158" spans="7:7" x14ac:dyDescent="0.25">
      <c r="G60158" s="7"/>
    </row>
    <row r="60159" spans="7:7" x14ac:dyDescent="0.25">
      <c r="G60159" s="7"/>
    </row>
    <row r="60160" spans="7:7" x14ac:dyDescent="0.25">
      <c r="G60160" s="7"/>
    </row>
    <row r="60161" spans="7:7" x14ac:dyDescent="0.25">
      <c r="G60161" s="7"/>
    </row>
    <row r="60162" spans="7:7" x14ac:dyDescent="0.25">
      <c r="G60162" s="7"/>
    </row>
    <row r="60163" spans="7:7" x14ac:dyDescent="0.25">
      <c r="G60163" s="7"/>
    </row>
    <row r="60164" spans="7:7" x14ac:dyDescent="0.25">
      <c r="G60164" s="7"/>
    </row>
    <row r="60165" spans="7:7" x14ac:dyDescent="0.25">
      <c r="G60165" s="7"/>
    </row>
    <row r="60166" spans="7:7" x14ac:dyDescent="0.25">
      <c r="G60166" s="7"/>
    </row>
    <row r="60167" spans="7:7" x14ac:dyDescent="0.25">
      <c r="G60167" s="7"/>
    </row>
    <row r="60168" spans="7:7" x14ac:dyDescent="0.25">
      <c r="G60168" s="7"/>
    </row>
    <row r="60169" spans="7:7" x14ac:dyDescent="0.25">
      <c r="G60169" s="7"/>
    </row>
    <row r="60170" spans="7:7" x14ac:dyDescent="0.25">
      <c r="G60170" s="7"/>
    </row>
    <row r="60171" spans="7:7" x14ac:dyDescent="0.25">
      <c r="G60171" s="7"/>
    </row>
    <row r="60172" spans="7:7" x14ac:dyDescent="0.25">
      <c r="G60172" s="7"/>
    </row>
    <row r="60173" spans="7:7" x14ac:dyDescent="0.25">
      <c r="G60173" s="7"/>
    </row>
    <row r="60174" spans="7:7" x14ac:dyDescent="0.25">
      <c r="G60174" s="7"/>
    </row>
    <row r="60175" spans="7:7" x14ac:dyDescent="0.25">
      <c r="G60175" s="7"/>
    </row>
    <row r="60176" spans="7:7" x14ac:dyDescent="0.25">
      <c r="G60176" s="7"/>
    </row>
    <row r="60177" spans="7:7" x14ac:dyDescent="0.25">
      <c r="G60177" s="7"/>
    </row>
    <row r="60178" spans="7:7" x14ac:dyDescent="0.25">
      <c r="G60178" s="7"/>
    </row>
    <row r="60179" spans="7:7" x14ac:dyDescent="0.25">
      <c r="G60179" s="7"/>
    </row>
    <row r="60180" spans="7:7" x14ac:dyDescent="0.25">
      <c r="G60180" s="7"/>
    </row>
    <row r="60181" spans="7:7" x14ac:dyDescent="0.25">
      <c r="G60181" s="7"/>
    </row>
    <row r="60182" spans="7:7" x14ac:dyDescent="0.25">
      <c r="G60182" s="7"/>
    </row>
    <row r="60183" spans="7:7" x14ac:dyDescent="0.25">
      <c r="G60183" s="7"/>
    </row>
    <row r="60184" spans="7:7" x14ac:dyDescent="0.25">
      <c r="G60184" s="7"/>
    </row>
    <row r="60185" spans="7:7" x14ac:dyDescent="0.25">
      <c r="G60185" s="7"/>
    </row>
    <row r="60186" spans="7:7" x14ac:dyDescent="0.25">
      <c r="G60186" s="7"/>
    </row>
    <row r="60187" spans="7:7" x14ac:dyDescent="0.25">
      <c r="G60187" s="7"/>
    </row>
    <row r="60188" spans="7:7" x14ac:dyDescent="0.25">
      <c r="G60188" s="7"/>
    </row>
    <row r="60189" spans="7:7" x14ac:dyDescent="0.25">
      <c r="G60189" s="7"/>
    </row>
    <row r="60190" spans="7:7" x14ac:dyDescent="0.25">
      <c r="G60190" s="7"/>
    </row>
    <row r="60191" spans="7:7" x14ac:dyDescent="0.25">
      <c r="G60191" s="7"/>
    </row>
    <row r="60192" spans="7:7" x14ac:dyDescent="0.25">
      <c r="G60192" s="7"/>
    </row>
    <row r="60193" spans="7:7" x14ac:dyDescent="0.25">
      <c r="G60193" s="7"/>
    </row>
    <row r="60194" spans="7:7" x14ac:dyDescent="0.25">
      <c r="G60194" s="7"/>
    </row>
    <row r="60195" spans="7:7" x14ac:dyDescent="0.25">
      <c r="G60195" s="7"/>
    </row>
    <row r="60196" spans="7:7" x14ac:dyDescent="0.25">
      <c r="G60196" s="7"/>
    </row>
    <row r="60197" spans="7:7" x14ac:dyDescent="0.25">
      <c r="G60197" s="7"/>
    </row>
    <row r="60198" spans="7:7" x14ac:dyDescent="0.25">
      <c r="G60198" s="7"/>
    </row>
    <row r="60199" spans="7:7" x14ac:dyDescent="0.25">
      <c r="G60199" s="7"/>
    </row>
    <row r="60200" spans="7:7" x14ac:dyDescent="0.25">
      <c r="G60200" s="7"/>
    </row>
    <row r="60201" spans="7:7" x14ac:dyDescent="0.25">
      <c r="G60201" s="7"/>
    </row>
    <row r="60202" spans="7:7" x14ac:dyDescent="0.25">
      <c r="G60202" s="7"/>
    </row>
    <row r="60203" spans="7:7" x14ac:dyDescent="0.25">
      <c r="G60203" s="7"/>
    </row>
    <row r="60204" spans="7:7" x14ac:dyDescent="0.25">
      <c r="G60204" s="7"/>
    </row>
    <row r="60205" spans="7:7" x14ac:dyDescent="0.25">
      <c r="G60205" s="7"/>
    </row>
    <row r="60206" spans="7:7" x14ac:dyDescent="0.25">
      <c r="G60206" s="7"/>
    </row>
    <row r="60207" spans="7:7" x14ac:dyDescent="0.25">
      <c r="G60207" s="7"/>
    </row>
    <row r="60208" spans="7:7" x14ac:dyDescent="0.25">
      <c r="G60208" s="7"/>
    </row>
    <row r="60209" spans="7:7" x14ac:dyDescent="0.25">
      <c r="G60209" s="7"/>
    </row>
    <row r="60210" spans="7:7" x14ac:dyDescent="0.25">
      <c r="G60210" s="7"/>
    </row>
    <row r="60211" spans="7:7" x14ac:dyDescent="0.25">
      <c r="G60211" s="7"/>
    </row>
    <row r="60212" spans="7:7" x14ac:dyDescent="0.25">
      <c r="G60212" s="7"/>
    </row>
    <row r="60213" spans="7:7" x14ac:dyDescent="0.25">
      <c r="G60213" s="7"/>
    </row>
    <row r="60214" spans="7:7" x14ac:dyDescent="0.25">
      <c r="G60214" s="7"/>
    </row>
    <row r="60215" spans="7:7" x14ac:dyDescent="0.25">
      <c r="G60215" s="7"/>
    </row>
    <row r="60216" spans="7:7" x14ac:dyDescent="0.25">
      <c r="G60216" s="7"/>
    </row>
    <row r="60217" spans="7:7" x14ac:dyDescent="0.25">
      <c r="G60217" s="7"/>
    </row>
    <row r="60218" spans="7:7" x14ac:dyDescent="0.25">
      <c r="G60218" s="7"/>
    </row>
    <row r="60219" spans="7:7" x14ac:dyDescent="0.25">
      <c r="G60219" s="7"/>
    </row>
    <row r="60220" spans="7:7" x14ac:dyDescent="0.25">
      <c r="G60220" s="7"/>
    </row>
    <row r="60221" spans="7:7" x14ac:dyDescent="0.25">
      <c r="G60221" s="7"/>
    </row>
    <row r="60222" spans="7:7" x14ac:dyDescent="0.25">
      <c r="G60222" s="7"/>
    </row>
    <row r="60223" spans="7:7" x14ac:dyDescent="0.25">
      <c r="G60223" s="7"/>
    </row>
    <row r="60224" spans="7:7" x14ac:dyDescent="0.25">
      <c r="G60224" s="7"/>
    </row>
    <row r="60225" spans="7:7" x14ac:dyDescent="0.25">
      <c r="G60225" s="7"/>
    </row>
    <row r="60226" spans="7:7" x14ac:dyDescent="0.25">
      <c r="G60226" s="7"/>
    </row>
    <row r="60227" spans="7:7" x14ac:dyDescent="0.25">
      <c r="G60227" s="7"/>
    </row>
    <row r="60228" spans="7:7" x14ac:dyDescent="0.25">
      <c r="G60228" s="7"/>
    </row>
    <row r="60229" spans="7:7" x14ac:dyDescent="0.25">
      <c r="G60229" s="7"/>
    </row>
    <row r="60230" spans="7:7" x14ac:dyDescent="0.25">
      <c r="G60230" s="7"/>
    </row>
    <row r="60231" spans="7:7" x14ac:dyDescent="0.25">
      <c r="G60231" s="7"/>
    </row>
    <row r="60232" spans="7:7" x14ac:dyDescent="0.25">
      <c r="G60232" s="7"/>
    </row>
    <row r="60233" spans="7:7" x14ac:dyDescent="0.25">
      <c r="G60233" s="7"/>
    </row>
    <row r="60234" spans="7:7" x14ac:dyDescent="0.25">
      <c r="G60234" s="7"/>
    </row>
    <row r="60235" spans="7:7" x14ac:dyDescent="0.25">
      <c r="G60235" s="7"/>
    </row>
    <row r="60236" spans="7:7" x14ac:dyDescent="0.25">
      <c r="G60236" s="7"/>
    </row>
    <row r="60237" spans="7:7" x14ac:dyDescent="0.25">
      <c r="G60237" s="7"/>
    </row>
    <row r="60238" spans="7:7" x14ac:dyDescent="0.25">
      <c r="G60238" s="7"/>
    </row>
    <row r="60239" spans="7:7" x14ac:dyDescent="0.25">
      <c r="G60239" s="7"/>
    </row>
    <row r="60240" spans="7:7" x14ac:dyDescent="0.25">
      <c r="G60240" s="7"/>
    </row>
    <row r="60241" spans="7:7" x14ac:dyDescent="0.25">
      <c r="G60241" s="7"/>
    </row>
    <row r="60242" spans="7:7" x14ac:dyDescent="0.25">
      <c r="G60242" s="7"/>
    </row>
    <row r="60243" spans="7:7" x14ac:dyDescent="0.25">
      <c r="G60243" s="7"/>
    </row>
    <row r="60244" spans="7:7" x14ac:dyDescent="0.25">
      <c r="G60244" s="7"/>
    </row>
    <row r="60245" spans="7:7" x14ac:dyDescent="0.25">
      <c r="G60245" s="7"/>
    </row>
    <row r="60246" spans="7:7" x14ac:dyDescent="0.25">
      <c r="G60246" s="7"/>
    </row>
    <row r="60247" spans="7:7" x14ac:dyDescent="0.25">
      <c r="G60247" s="7"/>
    </row>
    <row r="60248" spans="7:7" x14ac:dyDescent="0.25">
      <c r="G60248" s="7"/>
    </row>
    <row r="60249" spans="7:7" x14ac:dyDescent="0.25">
      <c r="G60249" s="7"/>
    </row>
    <row r="60250" spans="7:7" x14ac:dyDescent="0.25">
      <c r="G60250" s="7"/>
    </row>
    <row r="60251" spans="7:7" x14ac:dyDescent="0.25">
      <c r="G60251" s="7"/>
    </row>
    <row r="60252" spans="7:7" x14ac:dyDescent="0.25">
      <c r="G60252" s="7"/>
    </row>
    <row r="60253" spans="7:7" x14ac:dyDescent="0.25">
      <c r="G60253" s="7"/>
    </row>
    <row r="60254" spans="7:7" x14ac:dyDescent="0.25">
      <c r="G60254" s="7"/>
    </row>
    <row r="60255" spans="7:7" x14ac:dyDescent="0.25">
      <c r="G60255" s="7"/>
    </row>
    <row r="60256" spans="7:7" x14ac:dyDescent="0.25">
      <c r="G60256" s="7"/>
    </row>
    <row r="60257" spans="7:7" x14ac:dyDescent="0.25">
      <c r="G60257" s="7"/>
    </row>
    <row r="60258" spans="7:7" x14ac:dyDescent="0.25">
      <c r="G60258" s="7"/>
    </row>
    <row r="60259" spans="7:7" x14ac:dyDescent="0.25">
      <c r="G60259" s="7"/>
    </row>
    <row r="60260" spans="7:7" x14ac:dyDescent="0.25">
      <c r="G60260" s="7"/>
    </row>
    <row r="60261" spans="7:7" x14ac:dyDescent="0.25">
      <c r="G60261" s="7"/>
    </row>
    <row r="60262" spans="7:7" x14ac:dyDescent="0.25">
      <c r="G60262" s="7"/>
    </row>
    <row r="60263" spans="7:7" x14ac:dyDescent="0.25">
      <c r="G60263" s="7"/>
    </row>
    <row r="60264" spans="7:7" x14ac:dyDescent="0.25">
      <c r="G60264" s="7"/>
    </row>
    <row r="60265" spans="7:7" x14ac:dyDescent="0.25">
      <c r="G60265" s="7"/>
    </row>
    <row r="60266" spans="7:7" x14ac:dyDescent="0.25">
      <c r="G60266" s="7"/>
    </row>
    <row r="60267" spans="7:7" x14ac:dyDescent="0.25">
      <c r="G60267" s="7"/>
    </row>
    <row r="60268" spans="7:7" x14ac:dyDescent="0.25">
      <c r="G60268" s="7"/>
    </row>
    <row r="60269" spans="7:7" x14ac:dyDescent="0.25">
      <c r="G60269" s="7"/>
    </row>
    <row r="60270" spans="7:7" x14ac:dyDescent="0.25">
      <c r="G60270" s="7"/>
    </row>
    <row r="60271" spans="7:7" x14ac:dyDescent="0.25">
      <c r="G60271" s="7"/>
    </row>
    <row r="60272" spans="7:7" x14ac:dyDescent="0.25">
      <c r="G60272" s="7"/>
    </row>
    <row r="60273" spans="7:7" x14ac:dyDescent="0.25">
      <c r="G60273" s="7"/>
    </row>
    <row r="60274" spans="7:7" x14ac:dyDescent="0.25">
      <c r="G60274" s="7"/>
    </row>
    <row r="60275" spans="7:7" x14ac:dyDescent="0.25">
      <c r="G60275" s="7"/>
    </row>
    <row r="60276" spans="7:7" x14ac:dyDescent="0.25">
      <c r="G60276" s="7"/>
    </row>
    <row r="60277" spans="7:7" x14ac:dyDescent="0.25">
      <c r="G60277" s="7"/>
    </row>
    <row r="60278" spans="7:7" x14ac:dyDescent="0.25">
      <c r="G60278" s="7"/>
    </row>
    <row r="60279" spans="7:7" x14ac:dyDescent="0.25">
      <c r="G60279" s="7"/>
    </row>
    <row r="60280" spans="7:7" x14ac:dyDescent="0.25">
      <c r="G60280" s="7"/>
    </row>
    <row r="60281" spans="7:7" x14ac:dyDescent="0.25">
      <c r="G60281" s="7"/>
    </row>
    <row r="60282" spans="7:7" x14ac:dyDescent="0.25">
      <c r="G60282" s="7"/>
    </row>
    <row r="60283" spans="7:7" x14ac:dyDescent="0.25">
      <c r="G60283" s="7"/>
    </row>
    <row r="60284" spans="7:7" x14ac:dyDescent="0.25">
      <c r="G60284" s="7"/>
    </row>
    <row r="60285" spans="7:7" x14ac:dyDescent="0.25">
      <c r="G60285" s="7"/>
    </row>
    <row r="60286" spans="7:7" x14ac:dyDescent="0.25">
      <c r="G60286" s="7"/>
    </row>
    <row r="60287" spans="7:7" x14ac:dyDescent="0.25">
      <c r="G60287" s="7"/>
    </row>
    <row r="60288" spans="7:7" x14ac:dyDescent="0.25">
      <c r="G60288" s="7"/>
    </row>
    <row r="60289" spans="7:7" x14ac:dyDescent="0.25">
      <c r="G60289" s="7"/>
    </row>
    <row r="60290" spans="7:7" x14ac:dyDescent="0.25">
      <c r="G60290" s="7"/>
    </row>
    <row r="60291" spans="7:7" x14ac:dyDescent="0.25">
      <c r="G60291" s="7"/>
    </row>
    <row r="60292" spans="7:7" x14ac:dyDescent="0.25">
      <c r="G60292" s="7"/>
    </row>
    <row r="60293" spans="7:7" x14ac:dyDescent="0.25">
      <c r="G60293" s="7"/>
    </row>
    <row r="60294" spans="7:7" x14ac:dyDescent="0.25">
      <c r="G60294" s="7"/>
    </row>
    <row r="60295" spans="7:7" x14ac:dyDescent="0.25">
      <c r="G60295" s="7"/>
    </row>
    <row r="60296" spans="7:7" x14ac:dyDescent="0.25">
      <c r="G60296" s="7"/>
    </row>
    <row r="60297" spans="7:7" x14ac:dyDescent="0.25">
      <c r="G60297" s="7"/>
    </row>
    <row r="60298" spans="7:7" x14ac:dyDescent="0.25">
      <c r="G60298" s="7"/>
    </row>
    <row r="60299" spans="7:7" x14ac:dyDescent="0.25">
      <c r="G60299" s="7"/>
    </row>
    <row r="60300" spans="7:7" x14ac:dyDescent="0.25">
      <c r="G60300" s="7"/>
    </row>
    <row r="60301" spans="7:7" x14ac:dyDescent="0.25">
      <c r="G60301" s="7"/>
    </row>
    <row r="60302" spans="7:7" x14ac:dyDescent="0.25">
      <c r="G60302" s="7"/>
    </row>
    <row r="60303" spans="7:7" x14ac:dyDescent="0.25">
      <c r="G60303" s="7"/>
    </row>
    <row r="60304" spans="7:7" x14ac:dyDescent="0.25">
      <c r="G60304" s="7"/>
    </row>
    <row r="60305" spans="7:7" x14ac:dyDescent="0.25">
      <c r="G60305" s="7"/>
    </row>
    <row r="60306" spans="7:7" x14ac:dyDescent="0.25">
      <c r="G60306" s="7"/>
    </row>
    <row r="60307" spans="7:7" x14ac:dyDescent="0.25">
      <c r="G60307" s="7"/>
    </row>
    <row r="60308" spans="7:7" x14ac:dyDescent="0.25">
      <c r="G60308" s="7"/>
    </row>
    <row r="60309" spans="7:7" x14ac:dyDescent="0.25">
      <c r="G60309" s="7"/>
    </row>
    <row r="60310" spans="7:7" x14ac:dyDescent="0.25">
      <c r="G60310" s="7"/>
    </row>
    <row r="60311" spans="7:7" x14ac:dyDescent="0.25">
      <c r="G60311" s="7"/>
    </row>
    <row r="60312" spans="7:7" x14ac:dyDescent="0.25">
      <c r="G60312" s="7"/>
    </row>
    <row r="60313" spans="7:7" x14ac:dyDescent="0.25">
      <c r="G60313" s="7"/>
    </row>
    <row r="60314" spans="7:7" x14ac:dyDescent="0.25">
      <c r="G60314" s="7"/>
    </row>
    <row r="60315" spans="7:7" x14ac:dyDescent="0.25">
      <c r="G60315" s="7"/>
    </row>
    <row r="60316" spans="7:7" x14ac:dyDescent="0.25">
      <c r="G60316" s="7"/>
    </row>
    <row r="60317" spans="7:7" x14ac:dyDescent="0.25">
      <c r="G60317" s="7"/>
    </row>
    <row r="60318" spans="7:7" x14ac:dyDescent="0.25">
      <c r="G60318" s="7"/>
    </row>
    <row r="60319" spans="7:7" x14ac:dyDescent="0.25">
      <c r="G60319" s="7"/>
    </row>
    <row r="60320" spans="7:7" x14ac:dyDescent="0.25">
      <c r="G60320" s="7"/>
    </row>
    <row r="60321" spans="7:7" x14ac:dyDescent="0.25">
      <c r="G60321" s="7"/>
    </row>
    <row r="60322" spans="7:7" x14ac:dyDescent="0.25">
      <c r="G60322" s="7"/>
    </row>
    <row r="60323" spans="7:7" x14ac:dyDescent="0.25">
      <c r="G60323" s="7"/>
    </row>
    <row r="60324" spans="7:7" x14ac:dyDescent="0.25">
      <c r="G60324" s="7"/>
    </row>
    <row r="60325" spans="7:7" x14ac:dyDescent="0.25">
      <c r="G60325" s="7"/>
    </row>
    <row r="60326" spans="7:7" x14ac:dyDescent="0.25">
      <c r="G60326" s="7"/>
    </row>
    <row r="60327" spans="7:7" x14ac:dyDescent="0.25">
      <c r="G60327" s="7"/>
    </row>
    <row r="60328" spans="7:7" x14ac:dyDescent="0.25">
      <c r="G60328" s="7"/>
    </row>
    <row r="60329" spans="7:7" x14ac:dyDescent="0.25">
      <c r="G60329" s="7"/>
    </row>
    <row r="60330" spans="7:7" x14ac:dyDescent="0.25">
      <c r="G60330" s="7"/>
    </row>
    <row r="60331" spans="7:7" x14ac:dyDescent="0.25">
      <c r="G60331" s="7"/>
    </row>
    <row r="60332" spans="7:7" x14ac:dyDescent="0.25">
      <c r="G60332" s="7"/>
    </row>
    <row r="60333" spans="7:7" x14ac:dyDescent="0.25">
      <c r="G60333" s="7"/>
    </row>
    <row r="60334" spans="7:7" x14ac:dyDescent="0.25">
      <c r="G60334" s="7"/>
    </row>
    <row r="60335" spans="7:7" x14ac:dyDescent="0.25">
      <c r="G60335" s="7"/>
    </row>
    <row r="60336" spans="7:7" x14ac:dyDescent="0.25">
      <c r="G60336" s="7"/>
    </row>
    <row r="60337" spans="7:7" x14ac:dyDescent="0.25">
      <c r="G60337" s="7"/>
    </row>
    <row r="60338" spans="7:7" x14ac:dyDescent="0.25">
      <c r="G60338" s="7"/>
    </row>
    <row r="60339" spans="7:7" x14ac:dyDescent="0.25">
      <c r="G60339" s="7"/>
    </row>
    <row r="60340" spans="7:7" x14ac:dyDescent="0.25">
      <c r="G60340" s="7"/>
    </row>
    <row r="60341" spans="7:7" x14ac:dyDescent="0.25">
      <c r="G60341" s="7"/>
    </row>
    <row r="60342" spans="7:7" x14ac:dyDescent="0.25">
      <c r="G60342" s="7"/>
    </row>
    <row r="60343" spans="7:7" x14ac:dyDescent="0.25">
      <c r="G60343" s="7"/>
    </row>
    <row r="60344" spans="7:7" x14ac:dyDescent="0.25">
      <c r="G60344" s="7"/>
    </row>
    <row r="60345" spans="7:7" x14ac:dyDescent="0.25">
      <c r="G60345" s="7"/>
    </row>
    <row r="60346" spans="7:7" x14ac:dyDescent="0.25">
      <c r="G60346" s="7"/>
    </row>
    <row r="60347" spans="7:7" x14ac:dyDescent="0.25">
      <c r="G60347" s="7"/>
    </row>
    <row r="60348" spans="7:7" x14ac:dyDescent="0.25">
      <c r="G60348" s="7"/>
    </row>
    <row r="60349" spans="7:7" x14ac:dyDescent="0.25">
      <c r="G60349" s="7"/>
    </row>
    <row r="60350" spans="7:7" x14ac:dyDescent="0.25">
      <c r="G60350" s="7"/>
    </row>
    <row r="60351" spans="7:7" x14ac:dyDescent="0.25">
      <c r="G60351" s="7"/>
    </row>
    <row r="60352" spans="7:7" x14ac:dyDescent="0.25">
      <c r="G60352" s="7"/>
    </row>
    <row r="60353" spans="7:7" x14ac:dyDescent="0.25">
      <c r="G60353" s="7"/>
    </row>
    <row r="60354" spans="7:7" x14ac:dyDescent="0.25">
      <c r="G60354" s="7"/>
    </row>
    <row r="60355" spans="7:7" x14ac:dyDescent="0.25">
      <c r="G60355" s="7"/>
    </row>
    <row r="60356" spans="7:7" x14ac:dyDescent="0.25">
      <c r="G60356" s="7"/>
    </row>
    <row r="60357" spans="7:7" x14ac:dyDescent="0.25">
      <c r="G60357" s="7"/>
    </row>
    <row r="60358" spans="7:7" x14ac:dyDescent="0.25">
      <c r="G60358" s="7"/>
    </row>
    <row r="60359" spans="7:7" x14ac:dyDescent="0.25">
      <c r="G60359" s="7"/>
    </row>
    <row r="60360" spans="7:7" x14ac:dyDescent="0.25">
      <c r="G60360" s="7"/>
    </row>
    <row r="60361" spans="7:7" x14ac:dyDescent="0.25">
      <c r="G60361" s="7"/>
    </row>
    <row r="60362" spans="7:7" x14ac:dyDescent="0.25">
      <c r="G60362" s="7"/>
    </row>
    <row r="60363" spans="7:7" x14ac:dyDescent="0.25">
      <c r="G60363" s="7"/>
    </row>
    <row r="60364" spans="7:7" x14ac:dyDescent="0.25">
      <c r="G60364" s="7"/>
    </row>
    <row r="60365" spans="7:7" x14ac:dyDescent="0.25">
      <c r="G60365" s="7"/>
    </row>
    <row r="60366" spans="7:7" x14ac:dyDescent="0.25">
      <c r="G60366" s="7"/>
    </row>
    <row r="60367" spans="7:7" x14ac:dyDescent="0.25">
      <c r="G60367" s="7"/>
    </row>
    <row r="60368" spans="7:7" x14ac:dyDescent="0.25">
      <c r="G60368" s="7"/>
    </row>
    <row r="60369" spans="7:7" x14ac:dyDescent="0.25">
      <c r="G60369" s="7"/>
    </row>
    <row r="60370" spans="7:7" x14ac:dyDescent="0.25">
      <c r="G60370" s="7"/>
    </row>
    <row r="60371" spans="7:7" x14ac:dyDescent="0.25">
      <c r="G60371" s="7"/>
    </row>
    <row r="60372" spans="7:7" x14ac:dyDescent="0.25">
      <c r="G60372" s="7"/>
    </row>
    <row r="60373" spans="7:7" x14ac:dyDescent="0.25">
      <c r="G60373" s="7"/>
    </row>
    <row r="60374" spans="7:7" x14ac:dyDescent="0.25">
      <c r="G60374" s="7"/>
    </row>
    <row r="60375" spans="7:7" x14ac:dyDescent="0.25">
      <c r="G60375" s="7"/>
    </row>
    <row r="60376" spans="7:7" x14ac:dyDescent="0.25">
      <c r="G60376" s="7"/>
    </row>
    <row r="60377" spans="7:7" x14ac:dyDescent="0.25">
      <c r="G60377" s="7"/>
    </row>
    <row r="60378" spans="7:7" x14ac:dyDescent="0.25">
      <c r="G60378" s="7"/>
    </row>
    <row r="60379" spans="7:7" x14ac:dyDescent="0.25">
      <c r="G60379" s="7"/>
    </row>
    <row r="60380" spans="7:7" x14ac:dyDescent="0.25">
      <c r="G60380" s="7"/>
    </row>
    <row r="60381" spans="7:7" x14ac:dyDescent="0.25">
      <c r="G60381" s="7"/>
    </row>
    <row r="60382" spans="7:7" x14ac:dyDescent="0.25">
      <c r="G60382" s="7"/>
    </row>
    <row r="60383" spans="7:7" x14ac:dyDescent="0.25">
      <c r="G60383" s="7"/>
    </row>
    <row r="60384" spans="7:7" x14ac:dyDescent="0.25">
      <c r="G60384" s="7"/>
    </row>
    <row r="60385" spans="7:7" x14ac:dyDescent="0.25">
      <c r="G60385" s="7"/>
    </row>
    <row r="60386" spans="7:7" x14ac:dyDescent="0.25">
      <c r="G60386" s="7"/>
    </row>
    <row r="60387" spans="7:7" x14ac:dyDescent="0.25">
      <c r="G60387" s="7"/>
    </row>
    <row r="60388" spans="7:7" x14ac:dyDescent="0.25">
      <c r="G60388" s="7"/>
    </row>
    <row r="60389" spans="7:7" x14ac:dyDescent="0.25">
      <c r="G60389" s="7"/>
    </row>
    <row r="60390" spans="7:7" x14ac:dyDescent="0.25">
      <c r="G60390" s="7"/>
    </row>
    <row r="60391" spans="7:7" x14ac:dyDescent="0.25">
      <c r="G60391" s="7"/>
    </row>
    <row r="60392" spans="7:7" x14ac:dyDescent="0.25">
      <c r="G60392" s="7"/>
    </row>
    <row r="60393" spans="7:7" x14ac:dyDescent="0.25">
      <c r="G60393" s="7"/>
    </row>
    <row r="60394" spans="7:7" x14ac:dyDescent="0.25">
      <c r="G60394" s="7"/>
    </row>
    <row r="60395" spans="7:7" x14ac:dyDescent="0.25">
      <c r="G60395" s="7"/>
    </row>
    <row r="60396" spans="7:7" x14ac:dyDescent="0.25">
      <c r="G60396" s="7"/>
    </row>
    <row r="60397" spans="7:7" x14ac:dyDescent="0.25">
      <c r="G60397" s="7"/>
    </row>
    <row r="60398" spans="7:7" x14ac:dyDescent="0.25">
      <c r="G60398" s="7"/>
    </row>
    <row r="60399" spans="7:7" x14ac:dyDescent="0.25">
      <c r="G60399" s="7"/>
    </row>
    <row r="60400" spans="7:7" x14ac:dyDescent="0.25">
      <c r="G60400" s="7"/>
    </row>
    <row r="60401" spans="7:7" x14ac:dyDescent="0.25">
      <c r="G60401" s="7"/>
    </row>
    <row r="60402" spans="7:7" x14ac:dyDescent="0.25">
      <c r="G60402" s="7"/>
    </row>
    <row r="60403" spans="7:7" x14ac:dyDescent="0.25">
      <c r="G60403" s="7"/>
    </row>
    <row r="60404" spans="7:7" x14ac:dyDescent="0.25">
      <c r="G60404" s="7"/>
    </row>
    <row r="60405" spans="7:7" x14ac:dyDescent="0.25">
      <c r="G60405" s="7"/>
    </row>
    <row r="60406" spans="7:7" x14ac:dyDescent="0.25">
      <c r="G60406" s="7"/>
    </row>
    <row r="60407" spans="7:7" x14ac:dyDescent="0.25">
      <c r="G60407" s="7"/>
    </row>
    <row r="60408" spans="7:7" x14ac:dyDescent="0.25">
      <c r="G60408" s="7"/>
    </row>
    <row r="60409" spans="7:7" x14ac:dyDescent="0.25">
      <c r="G60409" s="7"/>
    </row>
    <row r="60410" spans="7:7" x14ac:dyDescent="0.25">
      <c r="G60410" s="7"/>
    </row>
    <row r="60411" spans="7:7" x14ac:dyDescent="0.25">
      <c r="G60411" s="7"/>
    </row>
    <row r="60412" spans="7:7" x14ac:dyDescent="0.25">
      <c r="G60412" s="7"/>
    </row>
    <row r="60413" spans="7:7" x14ac:dyDescent="0.25">
      <c r="G60413" s="7"/>
    </row>
    <row r="60414" spans="7:7" x14ac:dyDescent="0.25">
      <c r="G60414" s="7"/>
    </row>
    <row r="60415" spans="7:7" x14ac:dyDescent="0.25">
      <c r="G60415" s="7"/>
    </row>
    <row r="60416" spans="7:7" x14ac:dyDescent="0.25">
      <c r="G60416" s="7"/>
    </row>
    <row r="60417" spans="7:7" x14ac:dyDescent="0.25">
      <c r="G60417" s="7"/>
    </row>
    <row r="60418" spans="7:7" x14ac:dyDescent="0.25">
      <c r="G60418" s="7"/>
    </row>
    <row r="60419" spans="7:7" x14ac:dyDescent="0.25">
      <c r="G60419" s="7"/>
    </row>
    <row r="60420" spans="7:7" x14ac:dyDescent="0.25">
      <c r="G60420" s="7"/>
    </row>
    <row r="60421" spans="7:7" x14ac:dyDescent="0.25">
      <c r="G60421" s="7"/>
    </row>
    <row r="60422" spans="7:7" x14ac:dyDescent="0.25">
      <c r="G60422" s="7"/>
    </row>
    <row r="60423" spans="7:7" x14ac:dyDescent="0.25">
      <c r="G60423" s="7"/>
    </row>
    <row r="60424" spans="7:7" x14ac:dyDescent="0.25">
      <c r="G60424" s="7"/>
    </row>
    <row r="60425" spans="7:7" x14ac:dyDescent="0.25">
      <c r="G60425" s="7"/>
    </row>
    <row r="60426" spans="7:7" x14ac:dyDescent="0.25">
      <c r="G60426" s="7"/>
    </row>
    <row r="60427" spans="7:7" x14ac:dyDescent="0.25">
      <c r="G60427" s="7"/>
    </row>
    <row r="60428" spans="7:7" x14ac:dyDescent="0.25">
      <c r="G60428" s="7"/>
    </row>
    <row r="60429" spans="7:7" x14ac:dyDescent="0.25">
      <c r="G60429" s="7"/>
    </row>
    <row r="60430" spans="7:7" x14ac:dyDescent="0.25">
      <c r="G60430" s="7"/>
    </row>
    <row r="60431" spans="7:7" x14ac:dyDescent="0.25">
      <c r="G60431" s="7"/>
    </row>
    <row r="60432" spans="7:7" x14ac:dyDescent="0.25">
      <c r="G60432" s="7"/>
    </row>
    <row r="60433" spans="7:7" x14ac:dyDescent="0.25">
      <c r="G60433" s="7"/>
    </row>
    <row r="60434" spans="7:7" x14ac:dyDescent="0.25">
      <c r="G60434" s="7"/>
    </row>
    <row r="60435" spans="7:7" x14ac:dyDescent="0.25">
      <c r="G60435" s="7"/>
    </row>
    <row r="60436" spans="7:7" x14ac:dyDescent="0.25">
      <c r="G60436" s="7"/>
    </row>
    <row r="60437" spans="7:7" x14ac:dyDescent="0.25">
      <c r="G60437" s="7"/>
    </row>
    <row r="60438" spans="7:7" x14ac:dyDescent="0.25">
      <c r="G60438" s="7"/>
    </row>
    <row r="60439" spans="7:7" x14ac:dyDescent="0.25">
      <c r="G60439" s="7"/>
    </row>
    <row r="60440" spans="7:7" x14ac:dyDescent="0.25">
      <c r="G60440" s="7"/>
    </row>
    <row r="60441" spans="7:7" x14ac:dyDescent="0.25">
      <c r="G60441" s="7"/>
    </row>
    <row r="60442" spans="7:7" x14ac:dyDescent="0.25">
      <c r="G60442" s="7"/>
    </row>
    <row r="60443" spans="7:7" x14ac:dyDescent="0.25">
      <c r="G60443" s="7"/>
    </row>
    <row r="60444" spans="7:7" x14ac:dyDescent="0.25">
      <c r="G60444" s="7"/>
    </row>
    <row r="60445" spans="7:7" x14ac:dyDescent="0.25">
      <c r="G60445" s="7"/>
    </row>
    <row r="60446" spans="7:7" x14ac:dyDescent="0.25">
      <c r="G60446" s="7"/>
    </row>
    <row r="60447" spans="7:7" x14ac:dyDescent="0.25">
      <c r="G60447" s="7"/>
    </row>
    <row r="60448" spans="7:7" x14ac:dyDescent="0.25">
      <c r="G60448" s="7"/>
    </row>
    <row r="60449" spans="7:7" x14ac:dyDescent="0.25">
      <c r="G60449" s="7"/>
    </row>
    <row r="60450" spans="7:7" x14ac:dyDescent="0.25">
      <c r="G60450" s="7"/>
    </row>
    <row r="60451" spans="7:7" x14ac:dyDescent="0.25">
      <c r="G60451" s="7"/>
    </row>
    <row r="60452" spans="7:7" x14ac:dyDescent="0.25">
      <c r="G60452" s="7"/>
    </row>
    <row r="60453" spans="7:7" x14ac:dyDescent="0.25">
      <c r="G60453" s="7"/>
    </row>
    <row r="60454" spans="7:7" x14ac:dyDescent="0.25">
      <c r="G60454" s="7"/>
    </row>
    <row r="60455" spans="7:7" x14ac:dyDescent="0.25">
      <c r="G60455" s="7"/>
    </row>
    <row r="60456" spans="7:7" x14ac:dyDescent="0.25">
      <c r="G60456" s="7"/>
    </row>
    <row r="60457" spans="7:7" x14ac:dyDescent="0.25">
      <c r="G60457" s="7"/>
    </row>
    <row r="60458" spans="7:7" x14ac:dyDescent="0.25">
      <c r="G60458" s="7"/>
    </row>
    <row r="60459" spans="7:7" x14ac:dyDescent="0.25">
      <c r="G60459" s="7"/>
    </row>
    <row r="60460" spans="7:7" x14ac:dyDescent="0.25">
      <c r="G60460" s="7"/>
    </row>
    <row r="60461" spans="7:7" x14ac:dyDescent="0.25">
      <c r="G60461" s="7"/>
    </row>
    <row r="60462" spans="7:7" x14ac:dyDescent="0.25">
      <c r="G60462" s="7"/>
    </row>
    <row r="60463" spans="7:7" x14ac:dyDescent="0.25">
      <c r="G60463" s="7"/>
    </row>
    <row r="60464" spans="7:7" x14ac:dyDescent="0.25">
      <c r="G60464" s="7"/>
    </row>
    <row r="60465" spans="7:7" x14ac:dyDescent="0.25">
      <c r="G60465" s="7"/>
    </row>
    <row r="60466" spans="7:7" x14ac:dyDescent="0.25">
      <c r="G60466" s="7"/>
    </row>
    <row r="60467" spans="7:7" x14ac:dyDescent="0.25">
      <c r="G60467" s="7"/>
    </row>
    <row r="60468" spans="7:7" x14ac:dyDescent="0.25">
      <c r="G60468" s="7"/>
    </row>
    <row r="60469" spans="7:7" x14ac:dyDescent="0.25">
      <c r="G60469" s="7"/>
    </row>
    <row r="60470" spans="7:7" x14ac:dyDescent="0.25">
      <c r="G60470" s="7"/>
    </row>
    <row r="60471" spans="7:7" x14ac:dyDescent="0.25">
      <c r="G60471" s="7"/>
    </row>
    <row r="60472" spans="7:7" x14ac:dyDescent="0.25">
      <c r="G60472" s="7"/>
    </row>
    <row r="60473" spans="7:7" x14ac:dyDescent="0.25">
      <c r="G60473" s="7"/>
    </row>
    <row r="60474" spans="7:7" x14ac:dyDescent="0.25">
      <c r="G60474" s="7"/>
    </row>
    <row r="60475" spans="7:7" x14ac:dyDescent="0.25">
      <c r="G60475" s="7"/>
    </row>
    <row r="60476" spans="7:7" x14ac:dyDescent="0.25">
      <c r="G60476" s="7"/>
    </row>
    <row r="60477" spans="7:7" x14ac:dyDescent="0.25">
      <c r="G60477" s="7"/>
    </row>
    <row r="60478" spans="7:7" x14ac:dyDescent="0.25">
      <c r="G60478" s="7"/>
    </row>
    <row r="60479" spans="7:7" x14ac:dyDescent="0.25">
      <c r="G60479" s="7"/>
    </row>
    <row r="60480" spans="7:7" x14ac:dyDescent="0.25">
      <c r="G60480" s="7"/>
    </row>
    <row r="60481" spans="7:7" x14ac:dyDescent="0.25">
      <c r="G60481" s="7"/>
    </row>
    <row r="60482" spans="7:7" x14ac:dyDescent="0.25">
      <c r="G60482" s="7"/>
    </row>
    <row r="60483" spans="7:7" x14ac:dyDescent="0.25">
      <c r="G60483" s="7"/>
    </row>
    <row r="60484" spans="7:7" x14ac:dyDescent="0.25">
      <c r="G60484" s="7"/>
    </row>
    <row r="60485" spans="7:7" x14ac:dyDescent="0.25">
      <c r="G60485" s="7"/>
    </row>
    <row r="60486" spans="7:7" x14ac:dyDescent="0.25">
      <c r="G60486" s="7"/>
    </row>
    <row r="60487" spans="7:7" x14ac:dyDescent="0.25">
      <c r="G60487" s="7"/>
    </row>
    <row r="60488" spans="7:7" x14ac:dyDescent="0.25">
      <c r="G60488" s="7"/>
    </row>
    <row r="60489" spans="7:7" x14ac:dyDescent="0.25">
      <c r="G60489" s="7"/>
    </row>
    <row r="60490" spans="7:7" x14ac:dyDescent="0.25">
      <c r="G60490" s="7"/>
    </row>
    <row r="60491" spans="7:7" x14ac:dyDescent="0.25">
      <c r="G60491" s="7"/>
    </row>
    <row r="60492" spans="7:7" x14ac:dyDescent="0.25">
      <c r="G60492" s="7"/>
    </row>
    <row r="60493" spans="7:7" x14ac:dyDescent="0.25">
      <c r="G60493" s="7"/>
    </row>
    <row r="60494" spans="7:7" x14ac:dyDescent="0.25">
      <c r="G60494" s="7"/>
    </row>
    <row r="60495" spans="7:7" x14ac:dyDescent="0.25">
      <c r="G60495" s="7"/>
    </row>
    <row r="60496" spans="7:7" x14ac:dyDescent="0.25">
      <c r="G60496" s="7"/>
    </row>
    <row r="60497" spans="7:7" x14ac:dyDescent="0.25">
      <c r="G60497" s="7"/>
    </row>
    <row r="60498" spans="7:7" x14ac:dyDescent="0.25">
      <c r="G60498" s="7"/>
    </row>
    <row r="60499" spans="7:7" x14ac:dyDescent="0.25">
      <c r="G60499" s="7"/>
    </row>
    <row r="60500" spans="7:7" x14ac:dyDescent="0.25">
      <c r="G60500" s="7"/>
    </row>
    <row r="60501" spans="7:7" x14ac:dyDescent="0.25">
      <c r="G60501" s="7"/>
    </row>
    <row r="60502" spans="7:7" x14ac:dyDescent="0.25">
      <c r="G60502" s="7"/>
    </row>
    <row r="60503" spans="7:7" x14ac:dyDescent="0.25">
      <c r="G60503" s="7"/>
    </row>
    <row r="60504" spans="7:7" x14ac:dyDescent="0.25">
      <c r="G60504" s="7"/>
    </row>
    <row r="60505" spans="7:7" x14ac:dyDescent="0.25">
      <c r="G60505" s="7"/>
    </row>
    <row r="60506" spans="7:7" x14ac:dyDescent="0.25">
      <c r="G60506" s="7"/>
    </row>
    <row r="60507" spans="7:7" x14ac:dyDescent="0.25">
      <c r="G60507" s="7"/>
    </row>
    <row r="60508" spans="7:7" x14ac:dyDescent="0.25">
      <c r="G60508" s="7"/>
    </row>
    <row r="60509" spans="7:7" x14ac:dyDescent="0.25">
      <c r="G60509" s="7"/>
    </row>
    <row r="60510" spans="7:7" x14ac:dyDescent="0.25">
      <c r="G60510" s="7"/>
    </row>
    <row r="60511" spans="7:7" x14ac:dyDescent="0.25">
      <c r="G60511" s="7"/>
    </row>
    <row r="60512" spans="7:7" x14ac:dyDescent="0.25">
      <c r="G60512" s="7"/>
    </row>
    <row r="60513" spans="7:7" x14ac:dyDescent="0.25">
      <c r="G60513" s="7"/>
    </row>
    <row r="60514" spans="7:7" x14ac:dyDescent="0.25">
      <c r="G60514" s="7"/>
    </row>
    <row r="60515" spans="7:7" x14ac:dyDescent="0.25">
      <c r="G60515" s="7"/>
    </row>
    <row r="60516" spans="7:7" x14ac:dyDescent="0.25">
      <c r="G60516" s="7"/>
    </row>
    <row r="60517" spans="7:7" x14ac:dyDescent="0.25">
      <c r="G60517" s="7"/>
    </row>
    <row r="60518" spans="7:7" x14ac:dyDescent="0.25">
      <c r="G60518" s="7"/>
    </row>
    <row r="60519" spans="7:7" x14ac:dyDescent="0.25">
      <c r="G60519" s="7"/>
    </row>
    <row r="60520" spans="7:7" x14ac:dyDescent="0.25">
      <c r="G60520" s="7"/>
    </row>
    <row r="60521" spans="7:7" x14ac:dyDescent="0.25">
      <c r="G60521" s="7"/>
    </row>
    <row r="60522" spans="7:7" x14ac:dyDescent="0.25">
      <c r="G60522" s="7"/>
    </row>
    <row r="60523" spans="7:7" x14ac:dyDescent="0.25">
      <c r="G60523" s="7"/>
    </row>
    <row r="60524" spans="7:7" x14ac:dyDescent="0.25">
      <c r="G60524" s="7"/>
    </row>
    <row r="60525" spans="7:7" x14ac:dyDescent="0.25">
      <c r="G60525" s="7"/>
    </row>
    <row r="60526" spans="7:7" x14ac:dyDescent="0.25">
      <c r="G60526" s="7"/>
    </row>
    <row r="60527" spans="7:7" x14ac:dyDescent="0.25">
      <c r="G60527" s="7"/>
    </row>
    <row r="60528" spans="7:7" x14ac:dyDescent="0.25">
      <c r="G60528" s="7"/>
    </row>
    <row r="60529" spans="7:7" x14ac:dyDescent="0.25">
      <c r="G60529" s="7"/>
    </row>
    <row r="60530" spans="7:7" x14ac:dyDescent="0.25">
      <c r="G60530" s="7"/>
    </row>
    <row r="60531" spans="7:7" x14ac:dyDescent="0.25">
      <c r="G60531" s="7"/>
    </row>
    <row r="60532" spans="7:7" x14ac:dyDescent="0.25">
      <c r="G60532" s="7"/>
    </row>
    <row r="60533" spans="7:7" x14ac:dyDescent="0.25">
      <c r="G60533" s="7"/>
    </row>
    <row r="60534" spans="7:7" x14ac:dyDescent="0.25">
      <c r="G60534" s="7"/>
    </row>
    <row r="60535" spans="7:7" x14ac:dyDescent="0.25">
      <c r="G60535" s="7"/>
    </row>
    <row r="60536" spans="7:7" x14ac:dyDescent="0.25">
      <c r="G60536" s="7"/>
    </row>
    <row r="60537" spans="7:7" x14ac:dyDescent="0.25">
      <c r="G60537" s="7"/>
    </row>
    <row r="60538" spans="7:7" x14ac:dyDescent="0.25">
      <c r="G60538" s="7"/>
    </row>
    <row r="60539" spans="7:7" x14ac:dyDescent="0.25">
      <c r="G60539" s="7"/>
    </row>
    <row r="60540" spans="7:7" x14ac:dyDescent="0.25">
      <c r="G60540" s="7"/>
    </row>
    <row r="60541" spans="7:7" x14ac:dyDescent="0.25">
      <c r="G60541" s="7"/>
    </row>
    <row r="60542" spans="7:7" x14ac:dyDescent="0.25">
      <c r="G60542" s="7"/>
    </row>
    <row r="60543" spans="7:7" x14ac:dyDescent="0.25">
      <c r="G60543" s="7"/>
    </row>
    <row r="60544" spans="7:7" x14ac:dyDescent="0.25">
      <c r="G60544" s="7"/>
    </row>
    <row r="60545" spans="7:7" x14ac:dyDescent="0.25">
      <c r="G60545" s="7"/>
    </row>
    <row r="60546" spans="7:7" x14ac:dyDescent="0.25">
      <c r="G60546" s="7"/>
    </row>
    <row r="60547" spans="7:7" x14ac:dyDescent="0.25">
      <c r="G60547" s="7"/>
    </row>
    <row r="60548" spans="7:7" x14ac:dyDescent="0.25">
      <c r="G60548" s="7"/>
    </row>
    <row r="60549" spans="7:7" x14ac:dyDescent="0.25">
      <c r="G60549" s="7"/>
    </row>
    <row r="60550" spans="7:7" x14ac:dyDescent="0.25">
      <c r="G60550" s="7"/>
    </row>
    <row r="60551" spans="7:7" x14ac:dyDescent="0.25">
      <c r="G60551" s="7"/>
    </row>
    <row r="60552" spans="7:7" x14ac:dyDescent="0.25">
      <c r="G60552" s="7"/>
    </row>
    <row r="60553" spans="7:7" x14ac:dyDescent="0.25">
      <c r="G60553" s="7"/>
    </row>
    <row r="60554" spans="7:7" x14ac:dyDescent="0.25">
      <c r="G60554" s="7"/>
    </row>
    <row r="60555" spans="7:7" x14ac:dyDescent="0.25">
      <c r="G60555" s="7"/>
    </row>
    <row r="60556" spans="7:7" x14ac:dyDescent="0.25">
      <c r="G60556" s="7"/>
    </row>
    <row r="60557" spans="7:7" x14ac:dyDescent="0.25">
      <c r="G60557" s="7"/>
    </row>
    <row r="60558" spans="7:7" x14ac:dyDescent="0.25">
      <c r="G60558" s="7"/>
    </row>
    <row r="60559" spans="7:7" x14ac:dyDescent="0.25">
      <c r="G60559" s="7"/>
    </row>
    <row r="60560" spans="7:7" x14ac:dyDescent="0.25">
      <c r="G60560" s="7"/>
    </row>
    <row r="60561" spans="7:7" x14ac:dyDescent="0.25">
      <c r="G60561" s="7"/>
    </row>
    <row r="60562" spans="7:7" x14ac:dyDescent="0.25">
      <c r="G60562" s="7"/>
    </row>
    <row r="60563" spans="7:7" x14ac:dyDescent="0.25">
      <c r="G60563" s="7"/>
    </row>
    <row r="60564" spans="7:7" x14ac:dyDescent="0.25">
      <c r="G60564" s="7"/>
    </row>
    <row r="60565" spans="7:7" x14ac:dyDescent="0.25">
      <c r="G60565" s="7"/>
    </row>
    <row r="60566" spans="7:7" x14ac:dyDescent="0.25">
      <c r="G60566" s="7"/>
    </row>
    <row r="60567" spans="7:7" x14ac:dyDescent="0.25">
      <c r="G60567" s="7"/>
    </row>
    <row r="60568" spans="7:7" x14ac:dyDescent="0.25">
      <c r="G60568" s="7"/>
    </row>
    <row r="60569" spans="7:7" x14ac:dyDescent="0.25">
      <c r="G60569" s="7"/>
    </row>
    <row r="60570" spans="7:7" x14ac:dyDescent="0.25">
      <c r="G60570" s="7"/>
    </row>
    <row r="60571" spans="7:7" x14ac:dyDescent="0.25">
      <c r="G60571" s="7"/>
    </row>
    <row r="60572" spans="7:7" x14ac:dyDescent="0.25">
      <c r="G60572" s="7"/>
    </row>
    <row r="60573" spans="7:7" x14ac:dyDescent="0.25">
      <c r="G60573" s="7"/>
    </row>
    <row r="60574" spans="7:7" x14ac:dyDescent="0.25">
      <c r="G60574" s="7"/>
    </row>
    <row r="60575" spans="7:7" x14ac:dyDescent="0.25">
      <c r="G60575" s="7"/>
    </row>
    <row r="60576" spans="7:7" x14ac:dyDescent="0.25">
      <c r="G60576" s="7"/>
    </row>
    <row r="60577" spans="7:7" x14ac:dyDescent="0.25">
      <c r="G60577" s="7"/>
    </row>
    <row r="60578" spans="7:7" x14ac:dyDescent="0.25">
      <c r="G60578" s="7"/>
    </row>
    <row r="60579" spans="7:7" x14ac:dyDescent="0.25">
      <c r="G60579" s="7"/>
    </row>
    <row r="60580" spans="7:7" x14ac:dyDescent="0.25">
      <c r="G60580" s="7"/>
    </row>
    <row r="60581" spans="7:7" x14ac:dyDescent="0.25">
      <c r="G60581" s="7"/>
    </row>
    <row r="60582" spans="7:7" x14ac:dyDescent="0.25">
      <c r="G60582" s="7"/>
    </row>
    <row r="60583" spans="7:7" x14ac:dyDescent="0.25">
      <c r="G60583" s="7"/>
    </row>
    <row r="60584" spans="7:7" x14ac:dyDescent="0.25">
      <c r="G60584" s="7"/>
    </row>
    <row r="60585" spans="7:7" x14ac:dyDescent="0.25">
      <c r="G60585" s="7"/>
    </row>
    <row r="60586" spans="7:7" x14ac:dyDescent="0.25">
      <c r="G60586" s="7"/>
    </row>
    <row r="60587" spans="7:7" x14ac:dyDescent="0.25">
      <c r="G60587" s="7"/>
    </row>
    <row r="60588" spans="7:7" x14ac:dyDescent="0.25">
      <c r="G60588" s="7"/>
    </row>
    <row r="60589" spans="7:7" x14ac:dyDescent="0.25">
      <c r="G60589" s="7"/>
    </row>
    <row r="60590" spans="7:7" x14ac:dyDescent="0.25">
      <c r="G60590" s="7"/>
    </row>
    <row r="60591" spans="7:7" x14ac:dyDescent="0.25">
      <c r="G60591" s="7"/>
    </row>
    <row r="60592" spans="7:7" x14ac:dyDescent="0.25">
      <c r="G60592" s="7"/>
    </row>
    <row r="60593" spans="7:7" x14ac:dyDescent="0.25">
      <c r="G60593" s="7"/>
    </row>
    <row r="60594" spans="7:7" x14ac:dyDescent="0.25">
      <c r="G60594" s="7"/>
    </row>
    <row r="60595" spans="7:7" x14ac:dyDescent="0.25">
      <c r="G60595" s="7"/>
    </row>
    <row r="60596" spans="7:7" x14ac:dyDescent="0.25">
      <c r="G60596" s="7"/>
    </row>
    <row r="60597" spans="7:7" x14ac:dyDescent="0.25">
      <c r="G60597" s="7"/>
    </row>
    <row r="60598" spans="7:7" x14ac:dyDescent="0.25">
      <c r="G60598" s="7"/>
    </row>
    <row r="60599" spans="7:7" x14ac:dyDescent="0.25">
      <c r="G60599" s="7"/>
    </row>
    <row r="60600" spans="7:7" x14ac:dyDescent="0.25">
      <c r="G60600" s="7"/>
    </row>
    <row r="60601" spans="7:7" x14ac:dyDescent="0.25">
      <c r="G60601" s="7"/>
    </row>
    <row r="60602" spans="7:7" x14ac:dyDescent="0.25">
      <c r="G60602" s="7"/>
    </row>
    <row r="60603" spans="7:7" x14ac:dyDescent="0.25">
      <c r="G60603" s="7"/>
    </row>
    <row r="60604" spans="7:7" x14ac:dyDescent="0.25">
      <c r="G60604" s="7"/>
    </row>
    <row r="60605" spans="7:7" x14ac:dyDescent="0.25">
      <c r="G60605" s="7"/>
    </row>
    <row r="60606" spans="7:7" x14ac:dyDescent="0.25">
      <c r="G60606" s="7"/>
    </row>
    <row r="60607" spans="7:7" x14ac:dyDescent="0.25">
      <c r="G60607" s="7"/>
    </row>
    <row r="60608" spans="7:7" x14ac:dyDescent="0.25">
      <c r="G60608" s="7"/>
    </row>
    <row r="60609" spans="7:7" x14ac:dyDescent="0.25">
      <c r="G60609" s="7"/>
    </row>
    <row r="60610" spans="7:7" x14ac:dyDescent="0.25">
      <c r="G60610" s="7"/>
    </row>
    <row r="60611" spans="7:7" x14ac:dyDescent="0.25">
      <c r="G60611" s="7"/>
    </row>
    <row r="60612" spans="7:7" x14ac:dyDescent="0.25">
      <c r="G60612" s="7"/>
    </row>
    <row r="60613" spans="7:7" x14ac:dyDescent="0.25">
      <c r="G60613" s="7"/>
    </row>
    <row r="60614" spans="7:7" x14ac:dyDescent="0.25">
      <c r="G60614" s="7"/>
    </row>
    <row r="60615" spans="7:7" x14ac:dyDescent="0.25">
      <c r="G60615" s="7"/>
    </row>
    <row r="60616" spans="7:7" x14ac:dyDescent="0.25">
      <c r="G60616" s="7"/>
    </row>
    <row r="60617" spans="7:7" x14ac:dyDescent="0.25">
      <c r="G60617" s="7"/>
    </row>
    <row r="60618" spans="7:7" x14ac:dyDescent="0.25">
      <c r="G60618" s="7"/>
    </row>
    <row r="60619" spans="7:7" x14ac:dyDescent="0.25">
      <c r="G60619" s="7"/>
    </row>
    <row r="60620" spans="7:7" x14ac:dyDescent="0.25">
      <c r="G60620" s="7"/>
    </row>
    <row r="60621" spans="7:7" x14ac:dyDescent="0.25">
      <c r="G60621" s="7"/>
    </row>
    <row r="60622" spans="7:7" x14ac:dyDescent="0.25">
      <c r="G60622" s="7"/>
    </row>
    <row r="60623" spans="7:7" x14ac:dyDescent="0.25">
      <c r="G60623" s="7"/>
    </row>
    <row r="60624" spans="7:7" x14ac:dyDescent="0.25">
      <c r="G60624" s="7"/>
    </row>
    <row r="60625" spans="7:7" x14ac:dyDescent="0.25">
      <c r="G60625" s="7"/>
    </row>
    <row r="60626" spans="7:7" x14ac:dyDescent="0.25">
      <c r="G60626" s="7"/>
    </row>
    <row r="60627" spans="7:7" x14ac:dyDescent="0.25">
      <c r="G60627" s="7"/>
    </row>
    <row r="60628" spans="7:7" x14ac:dyDescent="0.25">
      <c r="G60628" s="7"/>
    </row>
    <row r="60629" spans="7:7" x14ac:dyDescent="0.25">
      <c r="G60629" s="7"/>
    </row>
    <row r="60630" spans="7:7" x14ac:dyDescent="0.25">
      <c r="G60630" s="7"/>
    </row>
    <row r="60631" spans="7:7" x14ac:dyDescent="0.25">
      <c r="G60631" s="7"/>
    </row>
    <row r="60632" spans="7:7" x14ac:dyDescent="0.25">
      <c r="G60632" s="7"/>
    </row>
    <row r="60633" spans="7:7" x14ac:dyDescent="0.25">
      <c r="G60633" s="7"/>
    </row>
    <row r="60634" spans="7:7" x14ac:dyDescent="0.25">
      <c r="G60634" s="7"/>
    </row>
    <row r="60635" spans="7:7" x14ac:dyDescent="0.25">
      <c r="G60635" s="7"/>
    </row>
    <row r="60636" spans="7:7" x14ac:dyDescent="0.25">
      <c r="G60636" s="7"/>
    </row>
    <row r="60637" spans="7:7" x14ac:dyDescent="0.25">
      <c r="G60637" s="7"/>
    </row>
    <row r="60638" spans="7:7" x14ac:dyDescent="0.25">
      <c r="G60638" s="7"/>
    </row>
    <row r="60639" spans="7:7" x14ac:dyDescent="0.25">
      <c r="G60639" s="7"/>
    </row>
    <row r="60640" spans="7:7" x14ac:dyDescent="0.25">
      <c r="G60640" s="7"/>
    </row>
    <row r="60641" spans="7:7" x14ac:dyDescent="0.25">
      <c r="G60641" s="7"/>
    </row>
    <row r="60642" spans="7:7" x14ac:dyDescent="0.25">
      <c r="G60642" s="7"/>
    </row>
    <row r="60643" spans="7:7" x14ac:dyDescent="0.25">
      <c r="G60643" s="7"/>
    </row>
    <row r="60644" spans="7:7" x14ac:dyDescent="0.25">
      <c r="G60644" s="7"/>
    </row>
    <row r="60645" spans="7:7" x14ac:dyDescent="0.25">
      <c r="G60645" s="7"/>
    </row>
    <row r="60646" spans="7:7" x14ac:dyDescent="0.25">
      <c r="G60646" s="7"/>
    </row>
    <row r="60647" spans="7:7" x14ac:dyDescent="0.25">
      <c r="G60647" s="7"/>
    </row>
    <row r="60648" spans="7:7" x14ac:dyDescent="0.25">
      <c r="G60648" s="7"/>
    </row>
    <row r="60649" spans="7:7" x14ac:dyDescent="0.25">
      <c r="G60649" s="7"/>
    </row>
    <row r="60650" spans="7:7" x14ac:dyDescent="0.25">
      <c r="G60650" s="7"/>
    </row>
    <row r="60651" spans="7:7" x14ac:dyDescent="0.25">
      <c r="G60651" s="7"/>
    </row>
    <row r="60652" spans="7:7" x14ac:dyDescent="0.25">
      <c r="G60652" s="7"/>
    </row>
    <row r="60653" spans="7:7" x14ac:dyDescent="0.25">
      <c r="G60653" s="7"/>
    </row>
    <row r="60654" spans="7:7" x14ac:dyDescent="0.25">
      <c r="G60654" s="7"/>
    </row>
    <row r="60655" spans="7:7" x14ac:dyDescent="0.25">
      <c r="G60655" s="7"/>
    </row>
    <row r="60656" spans="7:7" x14ac:dyDescent="0.25">
      <c r="G60656" s="7"/>
    </row>
    <row r="60657" spans="7:7" x14ac:dyDescent="0.25">
      <c r="G60657" s="7"/>
    </row>
    <row r="60658" spans="7:7" x14ac:dyDescent="0.25">
      <c r="G60658" s="7"/>
    </row>
    <row r="60659" spans="7:7" x14ac:dyDescent="0.25">
      <c r="G60659" s="7"/>
    </row>
    <row r="60660" spans="7:7" x14ac:dyDescent="0.25">
      <c r="G60660" s="7"/>
    </row>
    <row r="60661" spans="7:7" x14ac:dyDescent="0.25">
      <c r="G60661" s="7"/>
    </row>
    <row r="60662" spans="7:7" x14ac:dyDescent="0.25">
      <c r="G60662" s="7"/>
    </row>
    <row r="60663" spans="7:7" x14ac:dyDescent="0.25">
      <c r="G60663" s="7"/>
    </row>
    <row r="60664" spans="7:7" x14ac:dyDescent="0.25">
      <c r="G60664" s="7"/>
    </row>
    <row r="60665" spans="7:7" x14ac:dyDescent="0.25">
      <c r="G60665" s="7"/>
    </row>
    <row r="60666" spans="7:7" x14ac:dyDescent="0.25">
      <c r="G60666" s="7"/>
    </row>
    <row r="60667" spans="7:7" x14ac:dyDescent="0.25">
      <c r="G60667" s="7"/>
    </row>
    <row r="60668" spans="7:7" x14ac:dyDescent="0.25">
      <c r="G60668" s="7"/>
    </row>
    <row r="60669" spans="7:7" x14ac:dyDescent="0.25">
      <c r="G60669" s="7"/>
    </row>
    <row r="60670" spans="7:7" x14ac:dyDescent="0.25">
      <c r="G60670" s="7"/>
    </row>
    <row r="60671" spans="7:7" x14ac:dyDescent="0.25">
      <c r="G60671" s="7"/>
    </row>
    <row r="60672" spans="7:7" x14ac:dyDescent="0.25">
      <c r="G60672" s="7"/>
    </row>
    <row r="60673" spans="7:7" x14ac:dyDescent="0.25">
      <c r="G60673" s="7"/>
    </row>
    <row r="60674" spans="7:7" x14ac:dyDescent="0.25">
      <c r="G60674" s="7"/>
    </row>
    <row r="60675" spans="7:7" x14ac:dyDescent="0.25">
      <c r="G60675" s="7"/>
    </row>
    <row r="60676" spans="7:7" x14ac:dyDescent="0.25">
      <c r="G60676" s="7"/>
    </row>
    <row r="60677" spans="7:7" x14ac:dyDescent="0.25">
      <c r="G60677" s="7"/>
    </row>
    <row r="60678" spans="7:7" x14ac:dyDescent="0.25">
      <c r="G60678" s="7"/>
    </row>
    <row r="60679" spans="7:7" x14ac:dyDescent="0.25">
      <c r="G60679" s="7"/>
    </row>
    <row r="60680" spans="7:7" x14ac:dyDescent="0.25">
      <c r="G60680" s="7"/>
    </row>
    <row r="60681" spans="7:7" x14ac:dyDescent="0.25">
      <c r="G60681" s="7"/>
    </row>
    <row r="60682" spans="7:7" x14ac:dyDescent="0.25">
      <c r="G60682" s="7"/>
    </row>
    <row r="60683" spans="7:7" x14ac:dyDescent="0.25">
      <c r="G60683" s="7"/>
    </row>
    <row r="60684" spans="7:7" x14ac:dyDescent="0.25">
      <c r="G60684" s="7"/>
    </row>
    <row r="60685" spans="7:7" x14ac:dyDescent="0.25">
      <c r="G60685" s="7"/>
    </row>
    <row r="60686" spans="7:7" x14ac:dyDescent="0.25">
      <c r="G60686" s="7"/>
    </row>
    <row r="60687" spans="7:7" x14ac:dyDescent="0.25">
      <c r="G60687" s="7"/>
    </row>
    <row r="60688" spans="7:7" x14ac:dyDescent="0.25">
      <c r="G60688" s="7"/>
    </row>
    <row r="60689" spans="7:7" x14ac:dyDescent="0.25">
      <c r="G60689" s="7"/>
    </row>
    <row r="60690" spans="7:7" x14ac:dyDescent="0.25">
      <c r="G60690" s="7"/>
    </row>
    <row r="60691" spans="7:7" x14ac:dyDescent="0.25">
      <c r="G60691" s="7"/>
    </row>
    <row r="60692" spans="7:7" x14ac:dyDescent="0.25">
      <c r="G60692" s="7"/>
    </row>
    <row r="60693" spans="7:7" x14ac:dyDescent="0.25">
      <c r="G60693" s="7"/>
    </row>
    <row r="60694" spans="7:7" x14ac:dyDescent="0.25">
      <c r="G60694" s="7"/>
    </row>
    <row r="60695" spans="7:7" x14ac:dyDescent="0.25">
      <c r="G60695" s="7"/>
    </row>
    <row r="60696" spans="7:7" x14ac:dyDescent="0.25">
      <c r="G60696" s="7"/>
    </row>
    <row r="60697" spans="7:7" x14ac:dyDescent="0.25">
      <c r="G60697" s="7"/>
    </row>
    <row r="60698" spans="7:7" x14ac:dyDescent="0.25">
      <c r="G60698" s="7"/>
    </row>
    <row r="60699" spans="7:7" x14ac:dyDescent="0.25">
      <c r="G60699" s="7"/>
    </row>
    <row r="60700" spans="7:7" x14ac:dyDescent="0.25">
      <c r="G60700" s="7"/>
    </row>
    <row r="60701" spans="7:7" x14ac:dyDescent="0.25">
      <c r="G60701" s="7"/>
    </row>
    <row r="60702" spans="7:7" x14ac:dyDescent="0.25">
      <c r="G60702" s="7"/>
    </row>
    <row r="60703" spans="7:7" x14ac:dyDescent="0.25">
      <c r="G60703" s="7"/>
    </row>
    <row r="60704" spans="7:7" x14ac:dyDescent="0.25">
      <c r="G60704" s="7"/>
    </row>
    <row r="60705" spans="7:7" x14ac:dyDescent="0.25">
      <c r="G60705" s="7"/>
    </row>
    <row r="60706" spans="7:7" x14ac:dyDescent="0.25">
      <c r="G60706" s="7"/>
    </row>
    <row r="60707" spans="7:7" x14ac:dyDescent="0.25">
      <c r="G60707" s="7"/>
    </row>
    <row r="60708" spans="7:7" x14ac:dyDescent="0.25">
      <c r="G60708" s="7"/>
    </row>
    <row r="60709" spans="7:7" x14ac:dyDescent="0.25">
      <c r="G60709" s="7"/>
    </row>
    <row r="60710" spans="7:7" x14ac:dyDescent="0.25">
      <c r="G60710" s="7"/>
    </row>
    <row r="60711" spans="7:7" x14ac:dyDescent="0.25">
      <c r="G60711" s="7"/>
    </row>
    <row r="60712" spans="7:7" x14ac:dyDescent="0.25">
      <c r="G60712" s="7"/>
    </row>
    <row r="60713" spans="7:7" x14ac:dyDescent="0.25">
      <c r="G60713" s="7"/>
    </row>
    <row r="60714" spans="7:7" x14ac:dyDescent="0.25">
      <c r="G60714" s="7"/>
    </row>
    <row r="60715" spans="7:7" x14ac:dyDescent="0.25">
      <c r="G60715" s="7"/>
    </row>
    <row r="60716" spans="7:7" x14ac:dyDescent="0.25">
      <c r="G60716" s="7"/>
    </row>
    <row r="60717" spans="7:7" x14ac:dyDescent="0.25">
      <c r="G60717" s="7"/>
    </row>
    <row r="60718" spans="7:7" x14ac:dyDescent="0.25">
      <c r="G60718" s="7"/>
    </row>
    <row r="60719" spans="7:7" x14ac:dyDescent="0.25">
      <c r="G60719" s="7"/>
    </row>
    <row r="60720" spans="7:7" x14ac:dyDescent="0.25">
      <c r="G60720" s="7"/>
    </row>
    <row r="60721" spans="7:7" x14ac:dyDescent="0.25">
      <c r="G60721" s="7"/>
    </row>
    <row r="60722" spans="7:7" x14ac:dyDescent="0.25">
      <c r="G60722" s="7"/>
    </row>
    <row r="60723" spans="7:7" x14ac:dyDescent="0.25">
      <c r="G60723" s="7"/>
    </row>
    <row r="60724" spans="7:7" x14ac:dyDescent="0.25">
      <c r="G60724" s="7"/>
    </row>
    <row r="60725" spans="7:7" x14ac:dyDescent="0.25">
      <c r="G60725" s="7"/>
    </row>
    <row r="60726" spans="7:7" x14ac:dyDescent="0.25">
      <c r="G60726" s="7"/>
    </row>
    <row r="60727" spans="7:7" x14ac:dyDescent="0.25">
      <c r="G60727" s="7"/>
    </row>
    <row r="60728" spans="7:7" x14ac:dyDescent="0.25">
      <c r="G60728" s="7"/>
    </row>
    <row r="60729" spans="7:7" x14ac:dyDescent="0.25">
      <c r="G60729" s="7"/>
    </row>
    <row r="60730" spans="7:7" x14ac:dyDescent="0.25">
      <c r="G60730" s="7"/>
    </row>
    <row r="60731" spans="7:7" x14ac:dyDescent="0.25">
      <c r="G60731" s="7"/>
    </row>
    <row r="60732" spans="7:7" x14ac:dyDescent="0.25">
      <c r="G60732" s="7"/>
    </row>
    <row r="60733" spans="7:7" x14ac:dyDescent="0.25">
      <c r="G60733" s="7"/>
    </row>
    <row r="60734" spans="7:7" x14ac:dyDescent="0.25">
      <c r="G60734" s="7"/>
    </row>
    <row r="60735" spans="7:7" x14ac:dyDescent="0.25">
      <c r="G60735" s="7"/>
    </row>
    <row r="60736" spans="7:7" x14ac:dyDescent="0.25">
      <c r="G60736" s="7"/>
    </row>
    <row r="60737" spans="7:7" x14ac:dyDescent="0.25">
      <c r="G60737" s="7"/>
    </row>
    <row r="60738" spans="7:7" x14ac:dyDescent="0.25">
      <c r="G60738" s="7"/>
    </row>
    <row r="60739" spans="7:7" x14ac:dyDescent="0.25">
      <c r="G60739" s="7"/>
    </row>
    <row r="60740" spans="7:7" x14ac:dyDescent="0.25">
      <c r="G60740" s="7"/>
    </row>
    <row r="60741" spans="7:7" x14ac:dyDescent="0.25">
      <c r="G60741" s="7"/>
    </row>
    <row r="60742" spans="7:7" x14ac:dyDescent="0.25">
      <c r="G60742" s="7"/>
    </row>
    <row r="60743" spans="7:7" x14ac:dyDescent="0.25">
      <c r="G60743" s="7"/>
    </row>
    <row r="60744" spans="7:7" x14ac:dyDescent="0.25">
      <c r="G60744" s="7"/>
    </row>
    <row r="60745" spans="7:7" x14ac:dyDescent="0.25">
      <c r="G60745" s="7"/>
    </row>
    <row r="60746" spans="7:7" x14ac:dyDescent="0.25">
      <c r="G60746" s="7"/>
    </row>
    <row r="60747" spans="7:7" x14ac:dyDescent="0.25">
      <c r="G60747" s="7"/>
    </row>
    <row r="60748" spans="7:7" x14ac:dyDescent="0.25">
      <c r="G60748" s="7"/>
    </row>
    <row r="60749" spans="7:7" x14ac:dyDescent="0.25">
      <c r="G60749" s="7"/>
    </row>
    <row r="60750" spans="7:7" x14ac:dyDescent="0.25">
      <c r="G60750" s="7"/>
    </row>
    <row r="60751" spans="7:7" x14ac:dyDescent="0.25">
      <c r="G60751" s="7"/>
    </row>
    <row r="60752" spans="7:7" x14ac:dyDescent="0.25">
      <c r="G60752" s="7"/>
    </row>
    <row r="60753" spans="7:7" x14ac:dyDescent="0.25">
      <c r="G60753" s="7"/>
    </row>
    <row r="60754" spans="7:7" x14ac:dyDescent="0.25">
      <c r="G60754" s="7"/>
    </row>
    <row r="60755" spans="7:7" x14ac:dyDescent="0.25">
      <c r="G60755" s="7"/>
    </row>
    <row r="60756" spans="7:7" x14ac:dyDescent="0.25">
      <c r="G60756" s="7"/>
    </row>
    <row r="60757" spans="7:7" x14ac:dyDescent="0.25">
      <c r="G60757" s="7"/>
    </row>
    <row r="60758" spans="7:7" x14ac:dyDescent="0.25">
      <c r="G60758" s="7"/>
    </row>
    <row r="60759" spans="7:7" x14ac:dyDescent="0.25">
      <c r="G60759" s="7"/>
    </row>
    <row r="60760" spans="7:7" x14ac:dyDescent="0.25">
      <c r="G60760" s="7"/>
    </row>
    <row r="60761" spans="7:7" x14ac:dyDescent="0.25">
      <c r="G60761" s="7"/>
    </row>
    <row r="60762" spans="7:7" x14ac:dyDescent="0.25">
      <c r="G60762" s="7"/>
    </row>
    <row r="60763" spans="7:7" x14ac:dyDescent="0.25">
      <c r="G60763" s="7"/>
    </row>
    <row r="60764" spans="7:7" x14ac:dyDescent="0.25">
      <c r="G60764" s="7"/>
    </row>
    <row r="60765" spans="7:7" x14ac:dyDescent="0.25">
      <c r="G60765" s="7"/>
    </row>
    <row r="60766" spans="7:7" x14ac:dyDescent="0.25">
      <c r="G60766" s="7"/>
    </row>
    <row r="60767" spans="7:7" x14ac:dyDescent="0.25">
      <c r="G60767" s="7"/>
    </row>
    <row r="60768" spans="7:7" x14ac:dyDescent="0.25">
      <c r="G60768" s="7"/>
    </row>
    <row r="60769" spans="7:7" x14ac:dyDescent="0.25">
      <c r="G60769" s="7"/>
    </row>
    <row r="60770" spans="7:7" x14ac:dyDescent="0.25">
      <c r="G60770" s="7"/>
    </row>
    <row r="60771" spans="7:7" x14ac:dyDescent="0.25">
      <c r="G60771" s="7"/>
    </row>
    <row r="60772" spans="7:7" x14ac:dyDescent="0.25">
      <c r="G60772" s="7"/>
    </row>
    <row r="60773" spans="7:7" x14ac:dyDescent="0.25">
      <c r="G60773" s="7"/>
    </row>
    <row r="60774" spans="7:7" x14ac:dyDescent="0.25">
      <c r="G60774" s="7"/>
    </row>
    <row r="60775" spans="7:7" x14ac:dyDescent="0.25">
      <c r="G60775" s="7"/>
    </row>
    <row r="60776" spans="7:7" x14ac:dyDescent="0.25">
      <c r="G60776" s="7"/>
    </row>
    <row r="60777" spans="7:7" x14ac:dyDescent="0.25">
      <c r="G60777" s="7"/>
    </row>
    <row r="60778" spans="7:7" x14ac:dyDescent="0.25">
      <c r="G60778" s="7"/>
    </row>
    <row r="60779" spans="7:7" x14ac:dyDescent="0.25">
      <c r="G60779" s="7"/>
    </row>
    <row r="60780" spans="7:7" x14ac:dyDescent="0.25">
      <c r="G60780" s="7"/>
    </row>
    <row r="60781" spans="7:7" x14ac:dyDescent="0.25">
      <c r="G60781" s="7"/>
    </row>
    <row r="60782" spans="7:7" x14ac:dyDescent="0.25">
      <c r="G60782" s="7"/>
    </row>
    <row r="60783" spans="7:7" x14ac:dyDescent="0.25">
      <c r="G60783" s="7"/>
    </row>
    <row r="60784" spans="7:7" x14ac:dyDescent="0.25">
      <c r="G60784" s="7"/>
    </row>
    <row r="60785" spans="7:7" x14ac:dyDescent="0.25">
      <c r="G60785" s="7"/>
    </row>
    <row r="60786" spans="7:7" x14ac:dyDescent="0.25">
      <c r="G60786" s="7"/>
    </row>
    <row r="60787" spans="7:7" x14ac:dyDescent="0.25">
      <c r="G60787" s="7"/>
    </row>
    <row r="60788" spans="7:7" x14ac:dyDescent="0.25">
      <c r="G60788" s="7"/>
    </row>
    <row r="60789" spans="7:7" x14ac:dyDescent="0.25">
      <c r="G60789" s="7"/>
    </row>
    <row r="60790" spans="7:7" x14ac:dyDescent="0.25">
      <c r="G60790" s="7"/>
    </row>
    <row r="60791" spans="7:7" x14ac:dyDescent="0.25">
      <c r="G60791" s="7"/>
    </row>
    <row r="60792" spans="7:7" x14ac:dyDescent="0.25">
      <c r="G60792" s="7"/>
    </row>
    <row r="60793" spans="7:7" x14ac:dyDescent="0.25">
      <c r="G60793" s="7"/>
    </row>
    <row r="60794" spans="7:7" x14ac:dyDescent="0.25">
      <c r="G60794" s="7"/>
    </row>
    <row r="60795" spans="7:7" x14ac:dyDescent="0.25">
      <c r="G60795" s="7"/>
    </row>
    <row r="60796" spans="7:7" x14ac:dyDescent="0.25">
      <c r="G60796" s="7"/>
    </row>
    <row r="60797" spans="7:7" x14ac:dyDescent="0.25">
      <c r="G60797" s="7"/>
    </row>
    <row r="60798" spans="7:7" x14ac:dyDescent="0.25">
      <c r="G60798" s="7"/>
    </row>
    <row r="60799" spans="7:7" x14ac:dyDescent="0.25">
      <c r="G60799" s="7"/>
    </row>
    <row r="60800" spans="7:7" x14ac:dyDescent="0.25">
      <c r="G60800" s="7"/>
    </row>
    <row r="60801" spans="7:7" x14ac:dyDescent="0.25">
      <c r="G60801" s="7"/>
    </row>
    <row r="60802" spans="7:7" x14ac:dyDescent="0.25">
      <c r="G60802" s="7"/>
    </row>
    <row r="60803" spans="7:7" x14ac:dyDescent="0.25">
      <c r="G60803" s="7"/>
    </row>
    <row r="60804" spans="7:7" x14ac:dyDescent="0.25">
      <c r="G60804" s="7"/>
    </row>
    <row r="60805" spans="7:7" x14ac:dyDescent="0.25">
      <c r="G60805" s="7"/>
    </row>
    <row r="60806" spans="7:7" x14ac:dyDescent="0.25">
      <c r="G60806" s="7"/>
    </row>
    <row r="60807" spans="7:7" x14ac:dyDescent="0.25">
      <c r="G60807" s="7"/>
    </row>
    <row r="60808" spans="7:7" x14ac:dyDescent="0.25">
      <c r="G60808" s="7"/>
    </row>
    <row r="60809" spans="7:7" x14ac:dyDescent="0.25">
      <c r="G60809" s="7"/>
    </row>
    <row r="60810" spans="7:7" x14ac:dyDescent="0.25">
      <c r="G60810" s="7"/>
    </row>
    <row r="60811" spans="7:7" x14ac:dyDescent="0.25">
      <c r="G60811" s="7"/>
    </row>
    <row r="60812" spans="7:7" x14ac:dyDescent="0.25">
      <c r="G60812" s="7"/>
    </row>
    <row r="60813" spans="7:7" x14ac:dyDescent="0.25">
      <c r="G60813" s="7"/>
    </row>
    <row r="60814" spans="7:7" x14ac:dyDescent="0.25">
      <c r="G60814" s="7"/>
    </row>
    <row r="60815" spans="7:7" x14ac:dyDescent="0.25">
      <c r="G60815" s="7"/>
    </row>
    <row r="60816" spans="7:7" x14ac:dyDescent="0.25">
      <c r="G60816" s="7"/>
    </row>
    <row r="60817" spans="7:7" x14ac:dyDescent="0.25">
      <c r="G60817" s="7"/>
    </row>
    <row r="60818" spans="7:7" x14ac:dyDescent="0.25">
      <c r="G60818" s="7"/>
    </row>
    <row r="60819" spans="7:7" x14ac:dyDescent="0.25">
      <c r="G60819" s="7"/>
    </row>
    <row r="60820" spans="7:7" x14ac:dyDescent="0.25">
      <c r="G60820" s="7"/>
    </row>
    <row r="60821" spans="7:7" x14ac:dyDescent="0.25">
      <c r="G60821" s="7"/>
    </row>
    <row r="60822" spans="7:7" x14ac:dyDescent="0.25">
      <c r="G60822" s="7"/>
    </row>
    <row r="60823" spans="7:7" x14ac:dyDescent="0.25">
      <c r="G60823" s="7"/>
    </row>
    <row r="60824" spans="7:7" x14ac:dyDescent="0.25">
      <c r="G60824" s="7"/>
    </row>
    <row r="60825" spans="7:7" x14ac:dyDescent="0.25">
      <c r="G60825" s="7"/>
    </row>
    <row r="60826" spans="7:7" x14ac:dyDescent="0.25">
      <c r="G60826" s="7"/>
    </row>
    <row r="60827" spans="7:7" x14ac:dyDescent="0.25">
      <c r="G60827" s="7"/>
    </row>
    <row r="60828" spans="7:7" x14ac:dyDescent="0.25">
      <c r="G60828" s="7"/>
    </row>
    <row r="60829" spans="7:7" x14ac:dyDescent="0.25">
      <c r="G60829" s="7"/>
    </row>
    <row r="60830" spans="7:7" x14ac:dyDescent="0.25">
      <c r="G60830" s="7"/>
    </row>
    <row r="60831" spans="7:7" x14ac:dyDescent="0.25">
      <c r="G60831" s="7"/>
    </row>
    <row r="60832" spans="7:7" x14ac:dyDescent="0.25">
      <c r="G60832" s="7"/>
    </row>
    <row r="60833" spans="7:7" x14ac:dyDescent="0.25">
      <c r="G60833" s="7"/>
    </row>
    <row r="60834" spans="7:7" x14ac:dyDescent="0.25">
      <c r="G60834" s="7"/>
    </row>
    <row r="60835" spans="7:7" x14ac:dyDescent="0.25">
      <c r="G60835" s="7"/>
    </row>
    <row r="60836" spans="7:7" x14ac:dyDescent="0.25">
      <c r="G60836" s="7"/>
    </row>
    <row r="60837" spans="7:7" x14ac:dyDescent="0.25">
      <c r="G60837" s="7"/>
    </row>
    <row r="60838" spans="7:7" x14ac:dyDescent="0.25">
      <c r="G60838" s="7"/>
    </row>
    <row r="60839" spans="7:7" x14ac:dyDescent="0.25">
      <c r="G60839" s="7"/>
    </row>
    <row r="60840" spans="7:7" x14ac:dyDescent="0.25">
      <c r="G60840" s="7"/>
    </row>
    <row r="60841" spans="7:7" x14ac:dyDescent="0.25">
      <c r="G60841" s="7"/>
    </row>
    <row r="60842" spans="7:7" x14ac:dyDescent="0.25">
      <c r="G60842" s="7"/>
    </row>
    <row r="60843" spans="7:7" x14ac:dyDescent="0.25">
      <c r="G60843" s="7"/>
    </row>
    <row r="60844" spans="7:7" x14ac:dyDescent="0.25">
      <c r="G60844" s="7"/>
    </row>
    <row r="60845" spans="7:7" x14ac:dyDescent="0.25">
      <c r="G60845" s="7"/>
    </row>
    <row r="60846" spans="7:7" x14ac:dyDescent="0.25">
      <c r="G60846" s="7"/>
    </row>
    <row r="60847" spans="7:7" x14ac:dyDescent="0.25">
      <c r="G60847" s="7"/>
    </row>
    <row r="60848" spans="7:7" x14ac:dyDescent="0.25">
      <c r="G60848" s="7"/>
    </row>
    <row r="60849" spans="7:7" x14ac:dyDescent="0.25">
      <c r="G60849" s="7"/>
    </row>
    <row r="60850" spans="7:7" x14ac:dyDescent="0.25">
      <c r="G60850" s="7"/>
    </row>
    <row r="60851" spans="7:7" x14ac:dyDescent="0.25">
      <c r="G60851" s="7"/>
    </row>
    <row r="60852" spans="7:7" x14ac:dyDescent="0.25">
      <c r="G60852" s="7"/>
    </row>
    <row r="60853" spans="7:7" x14ac:dyDescent="0.25">
      <c r="G60853" s="7"/>
    </row>
    <row r="60854" spans="7:7" x14ac:dyDescent="0.25">
      <c r="G60854" s="7"/>
    </row>
    <row r="60855" spans="7:7" x14ac:dyDescent="0.25">
      <c r="G60855" s="7"/>
    </row>
    <row r="60856" spans="7:7" x14ac:dyDescent="0.25">
      <c r="G60856" s="7"/>
    </row>
    <row r="60857" spans="7:7" x14ac:dyDescent="0.25">
      <c r="G60857" s="7"/>
    </row>
    <row r="60858" spans="7:7" x14ac:dyDescent="0.25">
      <c r="G60858" s="7"/>
    </row>
    <row r="60859" spans="7:7" x14ac:dyDescent="0.25">
      <c r="G60859" s="7"/>
    </row>
    <row r="60860" spans="7:7" x14ac:dyDescent="0.25">
      <c r="G60860" s="7"/>
    </row>
    <row r="60861" spans="7:7" x14ac:dyDescent="0.25">
      <c r="G60861" s="7"/>
    </row>
    <row r="60862" spans="7:7" x14ac:dyDescent="0.25">
      <c r="G60862" s="7"/>
    </row>
    <row r="60863" spans="7:7" x14ac:dyDescent="0.25">
      <c r="G60863" s="7"/>
    </row>
    <row r="60864" spans="7:7" x14ac:dyDescent="0.25">
      <c r="G60864" s="7"/>
    </row>
    <row r="60865" spans="7:7" x14ac:dyDescent="0.25">
      <c r="G60865" s="7"/>
    </row>
    <row r="60866" spans="7:7" x14ac:dyDescent="0.25">
      <c r="G60866" s="7"/>
    </row>
    <row r="60867" spans="7:7" x14ac:dyDescent="0.25">
      <c r="G60867" s="7"/>
    </row>
    <row r="60868" spans="7:7" x14ac:dyDescent="0.25">
      <c r="G60868" s="7"/>
    </row>
    <row r="60869" spans="7:7" x14ac:dyDescent="0.25">
      <c r="G60869" s="7"/>
    </row>
    <row r="60870" spans="7:7" x14ac:dyDescent="0.25">
      <c r="G60870" s="7"/>
    </row>
    <row r="60871" spans="7:7" x14ac:dyDescent="0.25">
      <c r="G60871" s="7"/>
    </row>
    <row r="60872" spans="7:7" x14ac:dyDescent="0.25">
      <c r="G60872" s="7"/>
    </row>
    <row r="60873" spans="7:7" x14ac:dyDescent="0.25">
      <c r="G60873" s="7"/>
    </row>
    <row r="60874" spans="7:7" x14ac:dyDescent="0.25">
      <c r="G60874" s="7"/>
    </row>
    <row r="60875" spans="7:7" x14ac:dyDescent="0.25">
      <c r="G60875" s="7"/>
    </row>
    <row r="60876" spans="7:7" x14ac:dyDescent="0.25">
      <c r="G60876" s="7"/>
    </row>
    <row r="60877" spans="7:7" x14ac:dyDescent="0.25">
      <c r="G60877" s="7"/>
    </row>
    <row r="60878" spans="7:7" x14ac:dyDescent="0.25">
      <c r="G60878" s="7"/>
    </row>
    <row r="60879" spans="7:7" x14ac:dyDescent="0.25">
      <c r="G60879" s="7"/>
    </row>
    <row r="60880" spans="7:7" x14ac:dyDescent="0.25">
      <c r="G60880" s="7"/>
    </row>
    <row r="60881" spans="7:7" x14ac:dyDescent="0.25">
      <c r="G60881" s="7"/>
    </row>
    <row r="60882" spans="7:7" x14ac:dyDescent="0.25">
      <c r="G60882" s="7"/>
    </row>
    <row r="60883" spans="7:7" x14ac:dyDescent="0.25">
      <c r="G60883" s="7"/>
    </row>
    <row r="60884" spans="7:7" x14ac:dyDescent="0.25">
      <c r="G60884" s="7"/>
    </row>
    <row r="60885" spans="7:7" x14ac:dyDescent="0.25">
      <c r="G60885" s="7"/>
    </row>
    <row r="60886" spans="7:7" x14ac:dyDescent="0.25">
      <c r="G60886" s="7"/>
    </row>
    <row r="60887" spans="7:7" x14ac:dyDescent="0.25">
      <c r="G60887" s="7"/>
    </row>
    <row r="60888" spans="7:7" x14ac:dyDescent="0.25">
      <c r="G60888" s="7"/>
    </row>
    <row r="60889" spans="7:7" x14ac:dyDescent="0.25">
      <c r="G60889" s="7"/>
    </row>
    <row r="60890" spans="7:7" x14ac:dyDescent="0.25">
      <c r="G60890" s="7"/>
    </row>
    <row r="60891" spans="7:7" x14ac:dyDescent="0.25">
      <c r="G60891" s="7"/>
    </row>
    <row r="60892" spans="7:7" x14ac:dyDescent="0.25">
      <c r="G60892" s="7"/>
    </row>
    <row r="60893" spans="7:7" x14ac:dyDescent="0.25">
      <c r="G60893" s="7"/>
    </row>
    <row r="60894" spans="7:7" x14ac:dyDescent="0.25">
      <c r="G60894" s="7"/>
    </row>
    <row r="60895" spans="7:7" x14ac:dyDescent="0.25">
      <c r="G60895" s="7"/>
    </row>
    <row r="60896" spans="7:7" x14ac:dyDescent="0.25">
      <c r="G60896" s="7"/>
    </row>
    <row r="60897" spans="7:7" x14ac:dyDescent="0.25">
      <c r="G60897" s="7"/>
    </row>
    <row r="60898" spans="7:7" x14ac:dyDescent="0.25">
      <c r="G60898" s="7"/>
    </row>
    <row r="60899" spans="7:7" x14ac:dyDescent="0.25">
      <c r="G60899" s="7"/>
    </row>
    <row r="60900" spans="7:7" x14ac:dyDescent="0.25">
      <c r="G60900" s="7"/>
    </row>
    <row r="60901" spans="7:7" x14ac:dyDescent="0.25">
      <c r="G60901" s="7"/>
    </row>
    <row r="60902" spans="7:7" x14ac:dyDescent="0.25">
      <c r="G60902" s="7"/>
    </row>
    <row r="60903" spans="7:7" x14ac:dyDescent="0.25">
      <c r="G60903" s="7"/>
    </row>
    <row r="60904" spans="7:7" x14ac:dyDescent="0.25">
      <c r="G60904" s="7"/>
    </row>
    <row r="60905" spans="7:7" x14ac:dyDescent="0.25">
      <c r="G60905" s="7"/>
    </row>
    <row r="60906" spans="7:7" x14ac:dyDescent="0.25">
      <c r="G60906" s="7"/>
    </row>
    <row r="60907" spans="7:7" x14ac:dyDescent="0.25">
      <c r="G60907" s="7"/>
    </row>
    <row r="60908" spans="7:7" x14ac:dyDescent="0.25">
      <c r="G60908" s="7"/>
    </row>
    <row r="60909" spans="7:7" x14ac:dyDescent="0.25">
      <c r="G60909" s="7"/>
    </row>
    <row r="60910" spans="7:7" x14ac:dyDescent="0.25">
      <c r="G60910" s="7"/>
    </row>
    <row r="60911" spans="7:7" x14ac:dyDescent="0.25">
      <c r="G60911" s="7"/>
    </row>
    <row r="60912" spans="7:7" x14ac:dyDescent="0.25">
      <c r="G60912" s="7"/>
    </row>
    <row r="60913" spans="7:7" x14ac:dyDescent="0.25">
      <c r="G60913" s="7"/>
    </row>
    <row r="60914" spans="7:7" x14ac:dyDescent="0.25">
      <c r="G60914" s="7"/>
    </row>
    <row r="60915" spans="7:7" x14ac:dyDescent="0.25">
      <c r="G60915" s="7"/>
    </row>
    <row r="60916" spans="7:7" x14ac:dyDescent="0.25">
      <c r="G60916" s="7"/>
    </row>
    <row r="60917" spans="7:7" x14ac:dyDescent="0.25">
      <c r="G60917" s="7"/>
    </row>
    <row r="60918" spans="7:7" x14ac:dyDescent="0.25">
      <c r="G60918" s="7"/>
    </row>
    <row r="60919" spans="7:7" x14ac:dyDescent="0.25">
      <c r="G60919" s="7"/>
    </row>
    <row r="60920" spans="7:7" x14ac:dyDescent="0.25">
      <c r="G60920" s="7"/>
    </row>
    <row r="60921" spans="7:7" x14ac:dyDescent="0.25">
      <c r="G60921" s="7"/>
    </row>
    <row r="60922" spans="7:7" x14ac:dyDescent="0.25">
      <c r="G60922" s="7"/>
    </row>
    <row r="60923" spans="7:7" x14ac:dyDescent="0.25">
      <c r="G60923" s="7"/>
    </row>
    <row r="60924" spans="7:7" x14ac:dyDescent="0.25">
      <c r="G60924" s="7"/>
    </row>
    <row r="60925" spans="7:7" x14ac:dyDescent="0.25">
      <c r="G60925" s="7"/>
    </row>
    <row r="60926" spans="7:7" x14ac:dyDescent="0.25">
      <c r="G60926" s="7"/>
    </row>
    <row r="60927" spans="7:7" x14ac:dyDescent="0.25">
      <c r="G60927" s="7"/>
    </row>
    <row r="60928" spans="7:7" x14ac:dyDescent="0.25">
      <c r="G60928" s="7"/>
    </row>
    <row r="60929" spans="7:7" x14ac:dyDescent="0.25">
      <c r="G60929" s="7"/>
    </row>
    <row r="60930" spans="7:7" x14ac:dyDescent="0.25">
      <c r="G60930" s="7"/>
    </row>
    <row r="60931" spans="7:7" x14ac:dyDescent="0.25">
      <c r="G60931" s="7"/>
    </row>
    <row r="60932" spans="7:7" x14ac:dyDescent="0.25">
      <c r="G60932" s="7"/>
    </row>
    <row r="60933" spans="7:7" x14ac:dyDescent="0.25">
      <c r="G60933" s="7"/>
    </row>
    <row r="60934" spans="7:7" x14ac:dyDescent="0.25">
      <c r="G60934" s="7"/>
    </row>
    <row r="60935" spans="7:7" x14ac:dyDescent="0.25">
      <c r="G60935" s="7"/>
    </row>
    <row r="60936" spans="7:7" x14ac:dyDescent="0.25">
      <c r="G60936" s="7"/>
    </row>
    <row r="60937" spans="7:7" x14ac:dyDescent="0.25">
      <c r="G60937" s="7"/>
    </row>
    <row r="60938" spans="7:7" x14ac:dyDescent="0.25">
      <c r="G60938" s="7"/>
    </row>
    <row r="60939" spans="7:7" x14ac:dyDescent="0.25">
      <c r="G60939" s="7"/>
    </row>
    <row r="60940" spans="7:7" x14ac:dyDescent="0.25">
      <c r="G60940" s="7"/>
    </row>
    <row r="60941" spans="7:7" x14ac:dyDescent="0.25">
      <c r="G60941" s="7"/>
    </row>
    <row r="60942" spans="7:7" x14ac:dyDescent="0.25">
      <c r="G60942" s="7"/>
    </row>
    <row r="60943" spans="7:7" x14ac:dyDescent="0.25">
      <c r="G60943" s="7"/>
    </row>
    <row r="60944" spans="7:7" x14ac:dyDescent="0.25">
      <c r="G60944" s="7"/>
    </row>
    <row r="60945" spans="7:7" x14ac:dyDescent="0.25">
      <c r="G60945" s="7"/>
    </row>
    <row r="60946" spans="7:7" x14ac:dyDescent="0.25">
      <c r="G60946" s="7"/>
    </row>
    <row r="60947" spans="7:7" x14ac:dyDescent="0.25">
      <c r="G60947" s="7"/>
    </row>
    <row r="60948" spans="7:7" x14ac:dyDescent="0.25">
      <c r="G60948" s="7"/>
    </row>
    <row r="60949" spans="7:7" x14ac:dyDescent="0.25">
      <c r="G60949" s="7"/>
    </row>
    <row r="60950" spans="7:7" x14ac:dyDescent="0.25">
      <c r="G60950" s="7"/>
    </row>
    <row r="60951" spans="7:7" x14ac:dyDescent="0.25">
      <c r="G60951" s="7"/>
    </row>
    <row r="60952" spans="7:7" x14ac:dyDescent="0.25">
      <c r="G60952" s="7"/>
    </row>
    <row r="60953" spans="7:7" x14ac:dyDescent="0.25">
      <c r="G60953" s="7"/>
    </row>
    <row r="60954" spans="7:7" x14ac:dyDescent="0.25">
      <c r="G60954" s="7"/>
    </row>
    <row r="60955" spans="7:7" x14ac:dyDescent="0.25">
      <c r="G60955" s="7"/>
    </row>
    <row r="60956" spans="7:7" x14ac:dyDescent="0.25">
      <c r="G60956" s="7"/>
    </row>
    <row r="60957" spans="7:7" x14ac:dyDescent="0.25">
      <c r="G60957" s="7"/>
    </row>
    <row r="60958" spans="7:7" x14ac:dyDescent="0.25">
      <c r="G60958" s="7"/>
    </row>
    <row r="60959" spans="7:7" x14ac:dyDescent="0.25">
      <c r="G60959" s="7"/>
    </row>
    <row r="60960" spans="7:7" x14ac:dyDescent="0.25">
      <c r="G60960" s="7"/>
    </row>
    <row r="60961" spans="7:7" x14ac:dyDescent="0.25">
      <c r="G60961" s="7"/>
    </row>
    <row r="60962" spans="7:7" x14ac:dyDescent="0.25">
      <c r="G60962" s="7"/>
    </row>
    <row r="60963" spans="7:7" x14ac:dyDescent="0.25">
      <c r="G60963" s="7"/>
    </row>
    <row r="60964" spans="7:7" x14ac:dyDescent="0.25">
      <c r="G60964" s="7"/>
    </row>
    <row r="60965" spans="7:7" x14ac:dyDescent="0.25">
      <c r="G60965" s="7"/>
    </row>
    <row r="60966" spans="7:7" x14ac:dyDescent="0.25">
      <c r="G60966" s="7"/>
    </row>
    <row r="60967" spans="7:7" x14ac:dyDescent="0.25">
      <c r="G60967" s="7"/>
    </row>
    <row r="60968" spans="7:7" x14ac:dyDescent="0.25">
      <c r="G60968" s="7"/>
    </row>
    <row r="60969" spans="7:7" x14ac:dyDescent="0.25">
      <c r="G60969" s="7"/>
    </row>
    <row r="60970" spans="7:7" x14ac:dyDescent="0.25">
      <c r="G60970" s="7"/>
    </row>
    <row r="60971" spans="7:7" x14ac:dyDescent="0.25">
      <c r="G60971" s="7"/>
    </row>
    <row r="60972" spans="7:7" x14ac:dyDescent="0.25">
      <c r="G60972" s="7"/>
    </row>
    <row r="60973" spans="7:7" x14ac:dyDescent="0.25">
      <c r="G60973" s="7"/>
    </row>
    <row r="60974" spans="7:7" x14ac:dyDescent="0.25">
      <c r="G60974" s="7"/>
    </row>
    <row r="60975" spans="7:7" x14ac:dyDescent="0.25">
      <c r="G60975" s="7"/>
    </row>
    <row r="60976" spans="7:7" x14ac:dyDescent="0.25">
      <c r="G60976" s="7"/>
    </row>
    <row r="60977" spans="7:7" x14ac:dyDescent="0.25">
      <c r="G60977" s="7"/>
    </row>
    <row r="60978" spans="7:7" x14ac:dyDescent="0.25">
      <c r="G60978" s="7"/>
    </row>
    <row r="60979" spans="7:7" x14ac:dyDescent="0.25">
      <c r="G60979" s="7"/>
    </row>
    <row r="60980" spans="7:7" x14ac:dyDescent="0.25">
      <c r="G60980" s="7"/>
    </row>
    <row r="60981" spans="7:7" x14ac:dyDescent="0.25">
      <c r="G60981" s="7"/>
    </row>
    <row r="60982" spans="7:7" x14ac:dyDescent="0.25">
      <c r="G60982" s="7"/>
    </row>
    <row r="60983" spans="7:7" x14ac:dyDescent="0.25">
      <c r="G60983" s="7"/>
    </row>
    <row r="60984" spans="7:7" x14ac:dyDescent="0.25">
      <c r="G60984" s="7"/>
    </row>
    <row r="60985" spans="7:7" x14ac:dyDescent="0.25">
      <c r="G60985" s="7"/>
    </row>
    <row r="60986" spans="7:7" x14ac:dyDescent="0.25">
      <c r="G60986" s="7"/>
    </row>
    <row r="60987" spans="7:7" x14ac:dyDescent="0.25">
      <c r="G60987" s="7"/>
    </row>
    <row r="60988" spans="7:7" x14ac:dyDescent="0.25">
      <c r="G60988" s="7"/>
    </row>
    <row r="60989" spans="7:7" x14ac:dyDescent="0.25">
      <c r="G60989" s="7"/>
    </row>
    <row r="60990" spans="7:7" x14ac:dyDescent="0.25">
      <c r="G60990" s="7"/>
    </row>
    <row r="60991" spans="7:7" x14ac:dyDescent="0.25">
      <c r="G60991" s="7"/>
    </row>
    <row r="60992" spans="7:7" x14ac:dyDescent="0.25">
      <c r="G60992" s="7"/>
    </row>
    <row r="60993" spans="7:7" x14ac:dyDescent="0.25">
      <c r="G60993" s="7"/>
    </row>
    <row r="60994" spans="7:7" x14ac:dyDescent="0.25">
      <c r="G60994" s="7"/>
    </row>
    <row r="60995" spans="7:7" x14ac:dyDescent="0.25">
      <c r="G60995" s="7"/>
    </row>
    <row r="60996" spans="7:7" x14ac:dyDescent="0.25">
      <c r="G60996" s="7"/>
    </row>
    <row r="60997" spans="7:7" x14ac:dyDescent="0.25">
      <c r="G60997" s="7"/>
    </row>
    <row r="60998" spans="7:7" x14ac:dyDescent="0.25">
      <c r="G60998" s="7"/>
    </row>
    <row r="60999" spans="7:7" x14ac:dyDescent="0.25">
      <c r="G60999" s="7"/>
    </row>
    <row r="61000" spans="7:7" x14ac:dyDescent="0.25">
      <c r="G61000" s="7"/>
    </row>
    <row r="61001" spans="7:7" x14ac:dyDescent="0.25">
      <c r="G61001" s="7"/>
    </row>
    <row r="61002" spans="7:7" x14ac:dyDescent="0.25">
      <c r="G61002" s="7"/>
    </row>
    <row r="61003" spans="7:7" x14ac:dyDescent="0.25">
      <c r="G61003" s="7"/>
    </row>
    <row r="61004" spans="7:7" x14ac:dyDescent="0.25">
      <c r="G61004" s="7"/>
    </row>
    <row r="61005" spans="7:7" x14ac:dyDescent="0.25">
      <c r="G61005" s="7"/>
    </row>
    <row r="61006" spans="7:7" x14ac:dyDescent="0.25">
      <c r="G61006" s="7"/>
    </row>
    <row r="61007" spans="7:7" x14ac:dyDescent="0.25">
      <c r="G61007" s="7"/>
    </row>
    <row r="61008" spans="7:7" x14ac:dyDescent="0.25">
      <c r="G61008" s="7"/>
    </row>
    <row r="61009" spans="7:7" x14ac:dyDescent="0.25">
      <c r="G61009" s="7"/>
    </row>
    <row r="61010" spans="7:7" x14ac:dyDescent="0.25">
      <c r="G61010" s="7"/>
    </row>
    <row r="61011" spans="7:7" x14ac:dyDescent="0.25">
      <c r="G61011" s="7"/>
    </row>
    <row r="61012" spans="7:7" x14ac:dyDescent="0.25">
      <c r="G61012" s="7"/>
    </row>
    <row r="61013" spans="7:7" x14ac:dyDescent="0.25">
      <c r="G61013" s="7"/>
    </row>
    <row r="61014" spans="7:7" x14ac:dyDescent="0.25">
      <c r="G61014" s="7"/>
    </row>
    <row r="61015" spans="7:7" x14ac:dyDescent="0.25">
      <c r="G61015" s="7"/>
    </row>
    <row r="61016" spans="7:7" x14ac:dyDescent="0.25">
      <c r="G61016" s="7"/>
    </row>
    <row r="61017" spans="7:7" x14ac:dyDescent="0.25">
      <c r="G61017" s="7"/>
    </row>
    <row r="61018" spans="7:7" x14ac:dyDescent="0.25">
      <c r="G61018" s="7"/>
    </row>
    <row r="61019" spans="7:7" x14ac:dyDescent="0.25">
      <c r="G61019" s="7"/>
    </row>
    <row r="61020" spans="7:7" x14ac:dyDescent="0.25">
      <c r="G61020" s="7"/>
    </row>
    <row r="61021" spans="7:7" x14ac:dyDescent="0.25">
      <c r="G61021" s="7"/>
    </row>
    <row r="61022" spans="7:7" x14ac:dyDescent="0.25">
      <c r="G61022" s="7"/>
    </row>
    <row r="61023" spans="7:7" x14ac:dyDescent="0.25">
      <c r="G61023" s="7"/>
    </row>
    <row r="61024" spans="7:7" x14ac:dyDescent="0.25">
      <c r="G61024" s="7"/>
    </row>
    <row r="61025" spans="7:7" x14ac:dyDescent="0.25">
      <c r="G61025" s="7"/>
    </row>
    <row r="61026" spans="7:7" x14ac:dyDescent="0.25">
      <c r="G61026" s="7"/>
    </row>
    <row r="61027" spans="7:7" x14ac:dyDescent="0.25">
      <c r="G61027" s="7"/>
    </row>
    <row r="61028" spans="7:7" x14ac:dyDescent="0.25">
      <c r="G61028" s="7"/>
    </row>
    <row r="61029" spans="7:7" x14ac:dyDescent="0.25">
      <c r="G61029" s="7"/>
    </row>
    <row r="61030" spans="7:7" x14ac:dyDescent="0.25">
      <c r="G61030" s="7"/>
    </row>
    <row r="61031" spans="7:7" x14ac:dyDescent="0.25">
      <c r="G61031" s="7"/>
    </row>
    <row r="61032" spans="7:7" x14ac:dyDescent="0.25">
      <c r="G61032" s="7"/>
    </row>
    <row r="61033" spans="7:7" x14ac:dyDescent="0.25">
      <c r="G61033" s="7"/>
    </row>
    <row r="61034" spans="7:7" x14ac:dyDescent="0.25">
      <c r="G61034" s="7"/>
    </row>
    <row r="61035" spans="7:7" x14ac:dyDescent="0.25">
      <c r="G61035" s="7"/>
    </row>
    <row r="61036" spans="7:7" x14ac:dyDescent="0.25">
      <c r="G61036" s="7"/>
    </row>
    <row r="61037" spans="7:7" x14ac:dyDescent="0.25">
      <c r="G61037" s="7"/>
    </row>
    <row r="61038" spans="7:7" x14ac:dyDescent="0.25">
      <c r="G61038" s="7"/>
    </row>
    <row r="61039" spans="7:7" x14ac:dyDescent="0.25">
      <c r="G61039" s="7"/>
    </row>
    <row r="61040" spans="7:7" x14ac:dyDescent="0.25">
      <c r="G61040" s="7"/>
    </row>
    <row r="61041" spans="7:7" x14ac:dyDescent="0.25">
      <c r="G61041" s="7"/>
    </row>
    <row r="61042" spans="7:7" x14ac:dyDescent="0.25">
      <c r="G61042" s="7"/>
    </row>
    <row r="61043" spans="7:7" x14ac:dyDescent="0.25">
      <c r="G61043" s="7"/>
    </row>
    <row r="61044" spans="7:7" x14ac:dyDescent="0.25">
      <c r="G61044" s="7"/>
    </row>
    <row r="61045" spans="7:7" x14ac:dyDescent="0.25">
      <c r="G61045" s="7"/>
    </row>
    <row r="61046" spans="7:7" x14ac:dyDescent="0.25">
      <c r="G61046" s="7"/>
    </row>
    <row r="61047" spans="7:7" x14ac:dyDescent="0.25">
      <c r="G61047" s="7"/>
    </row>
    <row r="61048" spans="7:7" x14ac:dyDescent="0.25">
      <c r="G61048" s="7"/>
    </row>
    <row r="61049" spans="7:7" x14ac:dyDescent="0.25">
      <c r="G61049" s="7"/>
    </row>
    <row r="61050" spans="7:7" x14ac:dyDescent="0.25">
      <c r="G61050" s="7"/>
    </row>
    <row r="61051" spans="7:7" x14ac:dyDescent="0.25">
      <c r="G61051" s="7"/>
    </row>
    <row r="61052" spans="7:7" x14ac:dyDescent="0.25">
      <c r="G61052" s="7"/>
    </row>
    <row r="61053" spans="7:7" x14ac:dyDescent="0.25">
      <c r="G61053" s="7"/>
    </row>
    <row r="61054" spans="7:7" x14ac:dyDescent="0.25">
      <c r="G61054" s="7"/>
    </row>
    <row r="61055" spans="7:7" x14ac:dyDescent="0.25">
      <c r="G61055" s="7"/>
    </row>
    <row r="61056" spans="7:7" x14ac:dyDescent="0.25">
      <c r="G61056" s="7"/>
    </row>
    <row r="61057" spans="7:7" x14ac:dyDescent="0.25">
      <c r="G61057" s="7"/>
    </row>
    <row r="61058" spans="7:7" x14ac:dyDescent="0.25">
      <c r="G61058" s="7"/>
    </row>
    <row r="61059" spans="7:7" x14ac:dyDescent="0.25">
      <c r="G61059" s="7"/>
    </row>
    <row r="61060" spans="7:7" x14ac:dyDescent="0.25">
      <c r="G61060" s="7"/>
    </row>
    <row r="61061" spans="7:7" x14ac:dyDescent="0.25">
      <c r="G61061" s="7"/>
    </row>
    <row r="61062" spans="7:7" x14ac:dyDescent="0.25">
      <c r="G61062" s="7"/>
    </row>
    <row r="61063" spans="7:7" x14ac:dyDescent="0.25">
      <c r="G61063" s="7"/>
    </row>
    <row r="61064" spans="7:7" x14ac:dyDescent="0.25">
      <c r="G61064" s="7"/>
    </row>
    <row r="61065" spans="7:7" x14ac:dyDescent="0.25">
      <c r="G61065" s="7"/>
    </row>
    <row r="61066" spans="7:7" x14ac:dyDescent="0.25">
      <c r="G61066" s="7"/>
    </row>
    <row r="61067" spans="7:7" x14ac:dyDescent="0.25">
      <c r="G61067" s="7"/>
    </row>
    <row r="61068" spans="7:7" x14ac:dyDescent="0.25">
      <c r="G61068" s="7"/>
    </row>
    <row r="61069" spans="7:7" x14ac:dyDescent="0.25">
      <c r="G61069" s="7"/>
    </row>
    <row r="61070" spans="7:7" x14ac:dyDescent="0.25">
      <c r="G61070" s="7"/>
    </row>
    <row r="61071" spans="7:7" x14ac:dyDescent="0.25">
      <c r="G61071" s="7"/>
    </row>
    <row r="61072" spans="7:7" x14ac:dyDescent="0.25">
      <c r="G61072" s="7"/>
    </row>
    <row r="61073" spans="7:7" x14ac:dyDescent="0.25">
      <c r="G61073" s="7"/>
    </row>
    <row r="61074" spans="7:7" x14ac:dyDescent="0.25">
      <c r="G61074" s="7"/>
    </row>
    <row r="61075" spans="7:7" x14ac:dyDescent="0.25">
      <c r="G61075" s="7"/>
    </row>
    <row r="61076" spans="7:7" x14ac:dyDescent="0.25">
      <c r="G61076" s="7"/>
    </row>
    <row r="61077" spans="7:7" x14ac:dyDescent="0.25">
      <c r="G61077" s="7"/>
    </row>
    <row r="61078" spans="7:7" x14ac:dyDescent="0.25">
      <c r="G61078" s="7"/>
    </row>
    <row r="61079" spans="7:7" x14ac:dyDescent="0.25">
      <c r="G61079" s="7"/>
    </row>
    <row r="61080" spans="7:7" x14ac:dyDescent="0.25">
      <c r="G61080" s="7"/>
    </row>
    <row r="61081" spans="7:7" x14ac:dyDescent="0.25">
      <c r="G61081" s="7"/>
    </row>
    <row r="61082" spans="7:7" x14ac:dyDescent="0.25">
      <c r="G61082" s="7"/>
    </row>
    <row r="61083" spans="7:7" x14ac:dyDescent="0.25">
      <c r="G61083" s="7"/>
    </row>
    <row r="61084" spans="7:7" x14ac:dyDescent="0.25">
      <c r="G61084" s="7"/>
    </row>
    <row r="61085" spans="7:7" x14ac:dyDescent="0.25">
      <c r="G61085" s="7"/>
    </row>
    <row r="61086" spans="7:7" x14ac:dyDescent="0.25">
      <c r="G61086" s="7"/>
    </row>
    <row r="61087" spans="7:7" x14ac:dyDescent="0.25">
      <c r="G61087" s="7"/>
    </row>
    <row r="61088" spans="7:7" x14ac:dyDescent="0.25">
      <c r="G61088" s="7"/>
    </row>
    <row r="61089" spans="7:7" x14ac:dyDescent="0.25">
      <c r="G61089" s="7"/>
    </row>
    <row r="61090" spans="7:7" x14ac:dyDescent="0.25">
      <c r="G61090" s="7"/>
    </row>
    <row r="61091" spans="7:7" x14ac:dyDescent="0.25">
      <c r="G61091" s="7"/>
    </row>
    <row r="61092" spans="7:7" x14ac:dyDescent="0.25">
      <c r="G61092" s="7"/>
    </row>
    <row r="61093" spans="7:7" x14ac:dyDescent="0.25">
      <c r="G61093" s="7"/>
    </row>
    <row r="61094" spans="7:7" x14ac:dyDescent="0.25">
      <c r="G61094" s="7"/>
    </row>
    <row r="61095" spans="7:7" x14ac:dyDescent="0.25">
      <c r="G61095" s="7"/>
    </row>
    <row r="61096" spans="7:7" x14ac:dyDescent="0.25">
      <c r="G61096" s="7"/>
    </row>
    <row r="61097" spans="7:7" x14ac:dyDescent="0.25">
      <c r="G61097" s="7"/>
    </row>
    <row r="61098" spans="7:7" x14ac:dyDescent="0.25">
      <c r="G61098" s="7"/>
    </row>
    <row r="61099" spans="7:7" x14ac:dyDescent="0.25">
      <c r="G61099" s="7"/>
    </row>
    <row r="61100" spans="7:7" x14ac:dyDescent="0.25">
      <c r="G61100" s="7"/>
    </row>
    <row r="61101" spans="7:7" x14ac:dyDescent="0.25">
      <c r="G61101" s="7"/>
    </row>
    <row r="61102" spans="7:7" x14ac:dyDescent="0.25">
      <c r="G61102" s="7"/>
    </row>
    <row r="61103" spans="7:7" x14ac:dyDescent="0.25">
      <c r="G61103" s="7"/>
    </row>
    <row r="61104" spans="7:7" x14ac:dyDescent="0.25">
      <c r="G61104" s="7"/>
    </row>
    <row r="61105" spans="7:7" x14ac:dyDescent="0.25">
      <c r="G61105" s="7"/>
    </row>
    <row r="61106" spans="7:7" x14ac:dyDescent="0.25">
      <c r="G61106" s="7"/>
    </row>
    <row r="61107" spans="7:7" x14ac:dyDescent="0.25">
      <c r="G61107" s="7"/>
    </row>
    <row r="61108" spans="7:7" x14ac:dyDescent="0.25">
      <c r="G61108" s="7"/>
    </row>
    <row r="61109" spans="7:7" x14ac:dyDescent="0.25">
      <c r="G61109" s="7"/>
    </row>
    <row r="61110" spans="7:7" x14ac:dyDescent="0.25">
      <c r="G61110" s="7"/>
    </row>
    <row r="61111" spans="7:7" x14ac:dyDescent="0.25">
      <c r="G61111" s="7"/>
    </row>
    <row r="61112" spans="7:7" x14ac:dyDescent="0.25">
      <c r="G61112" s="7"/>
    </row>
    <row r="61113" spans="7:7" x14ac:dyDescent="0.25">
      <c r="G61113" s="7"/>
    </row>
    <row r="61114" spans="7:7" x14ac:dyDescent="0.25">
      <c r="G61114" s="7"/>
    </row>
    <row r="61115" spans="7:7" x14ac:dyDescent="0.25">
      <c r="G61115" s="7"/>
    </row>
    <row r="61116" spans="7:7" x14ac:dyDescent="0.25">
      <c r="G61116" s="7"/>
    </row>
    <row r="61117" spans="7:7" x14ac:dyDescent="0.25">
      <c r="G61117" s="7"/>
    </row>
    <row r="61118" spans="7:7" x14ac:dyDescent="0.25">
      <c r="G61118" s="7"/>
    </row>
    <row r="61119" spans="7:7" x14ac:dyDescent="0.25">
      <c r="G61119" s="7"/>
    </row>
    <row r="61120" spans="7:7" x14ac:dyDescent="0.25">
      <c r="G61120" s="7"/>
    </row>
    <row r="61121" spans="7:7" x14ac:dyDescent="0.25">
      <c r="G61121" s="7"/>
    </row>
    <row r="61122" spans="7:7" x14ac:dyDescent="0.25">
      <c r="G61122" s="7"/>
    </row>
    <row r="61123" spans="7:7" x14ac:dyDescent="0.25">
      <c r="G61123" s="7"/>
    </row>
    <row r="61124" spans="7:7" x14ac:dyDescent="0.25">
      <c r="G61124" s="7"/>
    </row>
    <row r="61125" spans="7:7" x14ac:dyDescent="0.25">
      <c r="G61125" s="7"/>
    </row>
    <row r="61126" spans="7:7" x14ac:dyDescent="0.25">
      <c r="G61126" s="7"/>
    </row>
    <row r="61127" spans="7:7" x14ac:dyDescent="0.25">
      <c r="G61127" s="7"/>
    </row>
    <row r="61128" spans="7:7" x14ac:dyDescent="0.25">
      <c r="G61128" s="7"/>
    </row>
    <row r="61129" spans="7:7" x14ac:dyDescent="0.25">
      <c r="G61129" s="7"/>
    </row>
    <row r="61130" spans="7:7" x14ac:dyDescent="0.25">
      <c r="G61130" s="7"/>
    </row>
    <row r="61131" spans="7:7" x14ac:dyDescent="0.25">
      <c r="G61131" s="7"/>
    </row>
    <row r="61132" spans="7:7" x14ac:dyDescent="0.25">
      <c r="G61132" s="7"/>
    </row>
    <row r="61133" spans="7:7" x14ac:dyDescent="0.25">
      <c r="G61133" s="7"/>
    </row>
    <row r="61134" spans="7:7" x14ac:dyDescent="0.25">
      <c r="G61134" s="7"/>
    </row>
    <row r="61135" spans="7:7" x14ac:dyDescent="0.25">
      <c r="G61135" s="7"/>
    </row>
    <row r="61136" spans="7:7" x14ac:dyDescent="0.25">
      <c r="G61136" s="7"/>
    </row>
    <row r="61137" spans="7:7" x14ac:dyDescent="0.25">
      <c r="G61137" s="7"/>
    </row>
    <row r="61138" spans="7:7" x14ac:dyDescent="0.25">
      <c r="G61138" s="7"/>
    </row>
    <row r="61139" spans="7:7" x14ac:dyDescent="0.25">
      <c r="G61139" s="7"/>
    </row>
    <row r="61140" spans="7:7" x14ac:dyDescent="0.25">
      <c r="G61140" s="7"/>
    </row>
    <row r="61141" spans="7:7" x14ac:dyDescent="0.25">
      <c r="G61141" s="7"/>
    </row>
    <row r="61142" spans="7:7" x14ac:dyDescent="0.25">
      <c r="G61142" s="7"/>
    </row>
    <row r="61143" spans="7:7" x14ac:dyDescent="0.25">
      <c r="G61143" s="7"/>
    </row>
    <row r="61144" spans="7:7" x14ac:dyDescent="0.25">
      <c r="G61144" s="7"/>
    </row>
    <row r="61145" spans="7:7" x14ac:dyDescent="0.25">
      <c r="G61145" s="7"/>
    </row>
    <row r="61146" spans="7:7" x14ac:dyDescent="0.25">
      <c r="G61146" s="7"/>
    </row>
    <row r="61147" spans="7:7" x14ac:dyDescent="0.25">
      <c r="G61147" s="7"/>
    </row>
    <row r="61148" spans="7:7" x14ac:dyDescent="0.25">
      <c r="G61148" s="7"/>
    </row>
    <row r="61149" spans="7:7" x14ac:dyDescent="0.25">
      <c r="G61149" s="7"/>
    </row>
    <row r="61150" spans="7:7" x14ac:dyDescent="0.25">
      <c r="G61150" s="7"/>
    </row>
    <row r="61151" spans="7:7" x14ac:dyDescent="0.25">
      <c r="G61151" s="7"/>
    </row>
    <row r="61152" spans="7:7" x14ac:dyDescent="0.25">
      <c r="G61152" s="7"/>
    </row>
    <row r="61153" spans="7:7" x14ac:dyDescent="0.25">
      <c r="G61153" s="7"/>
    </row>
    <row r="61154" spans="7:7" x14ac:dyDescent="0.25">
      <c r="G61154" s="7"/>
    </row>
    <row r="61155" spans="7:7" x14ac:dyDescent="0.25">
      <c r="G61155" s="7"/>
    </row>
    <row r="61156" spans="7:7" x14ac:dyDescent="0.25">
      <c r="G61156" s="7"/>
    </row>
    <row r="61157" spans="7:7" x14ac:dyDescent="0.25">
      <c r="G61157" s="7"/>
    </row>
    <row r="61158" spans="7:7" x14ac:dyDescent="0.25">
      <c r="G61158" s="7"/>
    </row>
    <row r="61159" spans="7:7" x14ac:dyDescent="0.25">
      <c r="G61159" s="7"/>
    </row>
    <row r="61160" spans="7:7" x14ac:dyDescent="0.25">
      <c r="G61160" s="7"/>
    </row>
    <row r="61161" spans="7:7" x14ac:dyDescent="0.25">
      <c r="G61161" s="7"/>
    </row>
    <row r="61162" spans="7:7" x14ac:dyDescent="0.25">
      <c r="G61162" s="7"/>
    </row>
    <row r="61163" spans="7:7" x14ac:dyDescent="0.25">
      <c r="G61163" s="7"/>
    </row>
    <row r="61164" spans="7:7" x14ac:dyDescent="0.25">
      <c r="G61164" s="7"/>
    </row>
    <row r="61165" spans="7:7" x14ac:dyDescent="0.25">
      <c r="G61165" s="7"/>
    </row>
    <row r="61166" spans="7:7" x14ac:dyDescent="0.25">
      <c r="G61166" s="7"/>
    </row>
    <row r="61167" spans="7:7" x14ac:dyDescent="0.25">
      <c r="G61167" s="7"/>
    </row>
    <row r="61168" spans="7:7" x14ac:dyDescent="0.25">
      <c r="G61168" s="7"/>
    </row>
    <row r="61169" spans="7:7" x14ac:dyDescent="0.25">
      <c r="G61169" s="7"/>
    </row>
    <row r="61170" spans="7:7" x14ac:dyDescent="0.25">
      <c r="G61170" s="7"/>
    </row>
    <row r="61171" spans="7:7" x14ac:dyDescent="0.25">
      <c r="G61171" s="7"/>
    </row>
    <row r="61172" spans="7:7" x14ac:dyDescent="0.25">
      <c r="G61172" s="7"/>
    </row>
    <row r="61173" spans="7:7" x14ac:dyDescent="0.25">
      <c r="G61173" s="7"/>
    </row>
    <row r="61174" spans="7:7" x14ac:dyDescent="0.25">
      <c r="G61174" s="7"/>
    </row>
    <row r="61175" spans="7:7" x14ac:dyDescent="0.25">
      <c r="G61175" s="7"/>
    </row>
    <row r="61176" spans="7:7" x14ac:dyDescent="0.25">
      <c r="G61176" s="7"/>
    </row>
    <row r="61177" spans="7:7" x14ac:dyDescent="0.25">
      <c r="G61177" s="7"/>
    </row>
    <row r="61178" spans="7:7" x14ac:dyDescent="0.25">
      <c r="G61178" s="7"/>
    </row>
    <row r="61179" spans="7:7" x14ac:dyDescent="0.25">
      <c r="G61179" s="7"/>
    </row>
    <row r="61180" spans="7:7" x14ac:dyDescent="0.25">
      <c r="G61180" s="7"/>
    </row>
    <row r="61181" spans="7:7" x14ac:dyDescent="0.25">
      <c r="G61181" s="7"/>
    </row>
    <row r="61182" spans="7:7" x14ac:dyDescent="0.25">
      <c r="G61182" s="7"/>
    </row>
    <row r="61183" spans="7:7" x14ac:dyDescent="0.25">
      <c r="G61183" s="7"/>
    </row>
    <row r="61184" spans="7:7" x14ac:dyDescent="0.25">
      <c r="G61184" s="7"/>
    </row>
    <row r="61185" spans="7:7" x14ac:dyDescent="0.25">
      <c r="G61185" s="7"/>
    </row>
    <row r="61186" spans="7:7" x14ac:dyDescent="0.25">
      <c r="G61186" s="7"/>
    </row>
    <row r="61187" spans="7:7" x14ac:dyDescent="0.25">
      <c r="G61187" s="7"/>
    </row>
    <row r="61188" spans="7:7" x14ac:dyDescent="0.25">
      <c r="G61188" s="7"/>
    </row>
    <row r="61189" spans="7:7" x14ac:dyDescent="0.25">
      <c r="G61189" s="7"/>
    </row>
    <row r="61190" spans="7:7" x14ac:dyDescent="0.25">
      <c r="G61190" s="7"/>
    </row>
    <row r="61191" spans="7:7" x14ac:dyDescent="0.25">
      <c r="G61191" s="7"/>
    </row>
    <row r="61192" spans="7:7" x14ac:dyDescent="0.25">
      <c r="G61192" s="7"/>
    </row>
    <row r="61193" spans="7:7" x14ac:dyDescent="0.25">
      <c r="G61193" s="7"/>
    </row>
    <row r="61194" spans="7:7" x14ac:dyDescent="0.25">
      <c r="G61194" s="7"/>
    </row>
    <row r="61195" spans="7:7" x14ac:dyDescent="0.25">
      <c r="G61195" s="7"/>
    </row>
    <row r="61196" spans="7:7" x14ac:dyDescent="0.25">
      <c r="G61196" s="7"/>
    </row>
    <row r="61197" spans="7:7" x14ac:dyDescent="0.25">
      <c r="G61197" s="7"/>
    </row>
    <row r="61198" spans="7:7" x14ac:dyDescent="0.25">
      <c r="G61198" s="7"/>
    </row>
    <row r="61199" spans="7:7" x14ac:dyDescent="0.25">
      <c r="G61199" s="7"/>
    </row>
    <row r="61200" spans="7:7" x14ac:dyDescent="0.25">
      <c r="G61200" s="7"/>
    </row>
    <row r="61201" spans="7:7" x14ac:dyDescent="0.25">
      <c r="G61201" s="7"/>
    </row>
    <row r="61202" spans="7:7" x14ac:dyDescent="0.25">
      <c r="G61202" s="7"/>
    </row>
    <row r="61203" spans="7:7" x14ac:dyDescent="0.25">
      <c r="G61203" s="7"/>
    </row>
    <row r="61204" spans="7:7" x14ac:dyDescent="0.25">
      <c r="G61204" s="7"/>
    </row>
    <row r="61205" spans="7:7" x14ac:dyDescent="0.25">
      <c r="G61205" s="7"/>
    </row>
    <row r="61206" spans="7:7" x14ac:dyDescent="0.25">
      <c r="G61206" s="7"/>
    </row>
    <row r="61207" spans="7:7" x14ac:dyDescent="0.25">
      <c r="G61207" s="7"/>
    </row>
    <row r="61208" spans="7:7" x14ac:dyDescent="0.25">
      <c r="G61208" s="7"/>
    </row>
    <row r="61209" spans="7:7" x14ac:dyDescent="0.25">
      <c r="G61209" s="7"/>
    </row>
    <row r="61210" spans="7:7" x14ac:dyDescent="0.25">
      <c r="G61210" s="7"/>
    </row>
    <row r="61211" spans="7:7" x14ac:dyDescent="0.25">
      <c r="G61211" s="7"/>
    </row>
    <row r="61212" spans="7:7" x14ac:dyDescent="0.25">
      <c r="G61212" s="7"/>
    </row>
    <row r="61213" spans="7:7" x14ac:dyDescent="0.25">
      <c r="G61213" s="7"/>
    </row>
    <row r="61214" spans="7:7" x14ac:dyDescent="0.25">
      <c r="G61214" s="7"/>
    </row>
    <row r="61215" spans="7:7" x14ac:dyDescent="0.25">
      <c r="G61215" s="7"/>
    </row>
    <row r="61216" spans="7:7" x14ac:dyDescent="0.25">
      <c r="G61216" s="7"/>
    </row>
    <row r="61217" spans="7:7" x14ac:dyDescent="0.25">
      <c r="G61217" s="7"/>
    </row>
    <row r="61218" spans="7:7" x14ac:dyDescent="0.25">
      <c r="G61218" s="7"/>
    </row>
    <row r="61219" spans="7:7" x14ac:dyDescent="0.25">
      <c r="G61219" s="7"/>
    </row>
    <row r="61220" spans="7:7" x14ac:dyDescent="0.25">
      <c r="G61220" s="7"/>
    </row>
    <row r="61221" spans="7:7" x14ac:dyDescent="0.25">
      <c r="G61221" s="7"/>
    </row>
    <row r="61222" spans="7:7" x14ac:dyDescent="0.25">
      <c r="G61222" s="7"/>
    </row>
    <row r="61223" spans="7:7" x14ac:dyDescent="0.25">
      <c r="G61223" s="7"/>
    </row>
    <row r="61224" spans="7:7" x14ac:dyDescent="0.25">
      <c r="G61224" s="7"/>
    </row>
    <row r="61225" spans="7:7" x14ac:dyDescent="0.25">
      <c r="G61225" s="7"/>
    </row>
    <row r="61226" spans="7:7" x14ac:dyDescent="0.25">
      <c r="G61226" s="7"/>
    </row>
    <row r="61227" spans="7:7" x14ac:dyDescent="0.25">
      <c r="G61227" s="7"/>
    </row>
    <row r="61228" spans="7:7" x14ac:dyDescent="0.25">
      <c r="G61228" s="7"/>
    </row>
    <row r="61229" spans="7:7" x14ac:dyDescent="0.25">
      <c r="G61229" s="7"/>
    </row>
    <row r="61230" spans="7:7" x14ac:dyDescent="0.25">
      <c r="G61230" s="7"/>
    </row>
    <row r="61231" spans="7:7" x14ac:dyDescent="0.25">
      <c r="G61231" s="7"/>
    </row>
    <row r="61232" spans="7:7" x14ac:dyDescent="0.25">
      <c r="G61232" s="7"/>
    </row>
    <row r="61233" spans="7:7" x14ac:dyDescent="0.25">
      <c r="G61233" s="7"/>
    </row>
    <row r="61234" spans="7:7" x14ac:dyDescent="0.25">
      <c r="G61234" s="7"/>
    </row>
    <row r="61235" spans="7:7" x14ac:dyDescent="0.25">
      <c r="G61235" s="7"/>
    </row>
    <row r="61236" spans="7:7" x14ac:dyDescent="0.25">
      <c r="G61236" s="7"/>
    </row>
    <row r="61237" spans="7:7" x14ac:dyDescent="0.25">
      <c r="G61237" s="7"/>
    </row>
    <row r="61238" spans="7:7" x14ac:dyDescent="0.25">
      <c r="G61238" s="7"/>
    </row>
    <row r="61239" spans="7:7" x14ac:dyDescent="0.25">
      <c r="G61239" s="7"/>
    </row>
    <row r="61240" spans="7:7" x14ac:dyDescent="0.25">
      <c r="G61240" s="7"/>
    </row>
    <row r="61241" spans="7:7" x14ac:dyDescent="0.25">
      <c r="G61241" s="7"/>
    </row>
    <row r="61242" spans="7:7" x14ac:dyDescent="0.25">
      <c r="G61242" s="7"/>
    </row>
    <row r="61243" spans="7:7" x14ac:dyDescent="0.25">
      <c r="G61243" s="7"/>
    </row>
    <row r="61244" spans="7:7" x14ac:dyDescent="0.25">
      <c r="G61244" s="7"/>
    </row>
    <row r="61245" spans="7:7" x14ac:dyDescent="0.25">
      <c r="G61245" s="7"/>
    </row>
    <row r="61246" spans="7:7" x14ac:dyDescent="0.25">
      <c r="G61246" s="7"/>
    </row>
    <row r="61247" spans="7:7" x14ac:dyDescent="0.25">
      <c r="G61247" s="7"/>
    </row>
    <row r="61248" spans="7:7" x14ac:dyDescent="0.25">
      <c r="G61248" s="7"/>
    </row>
    <row r="61249" spans="7:7" x14ac:dyDescent="0.25">
      <c r="G61249" s="7"/>
    </row>
    <row r="61250" spans="7:7" x14ac:dyDescent="0.25">
      <c r="G61250" s="7"/>
    </row>
    <row r="61251" spans="7:7" x14ac:dyDescent="0.25">
      <c r="G61251" s="7"/>
    </row>
    <row r="61252" spans="7:7" x14ac:dyDescent="0.25">
      <c r="G61252" s="7"/>
    </row>
    <row r="61253" spans="7:7" x14ac:dyDescent="0.25">
      <c r="G61253" s="7"/>
    </row>
    <row r="61254" spans="7:7" x14ac:dyDescent="0.25">
      <c r="G61254" s="7"/>
    </row>
    <row r="61255" spans="7:7" x14ac:dyDescent="0.25">
      <c r="G61255" s="7"/>
    </row>
    <row r="61256" spans="7:7" x14ac:dyDescent="0.25">
      <c r="G61256" s="7"/>
    </row>
    <row r="61257" spans="7:7" x14ac:dyDescent="0.25">
      <c r="G61257" s="7"/>
    </row>
    <row r="61258" spans="7:7" x14ac:dyDescent="0.25">
      <c r="G61258" s="7"/>
    </row>
    <row r="61259" spans="7:7" x14ac:dyDescent="0.25">
      <c r="G61259" s="7"/>
    </row>
    <row r="61260" spans="7:7" x14ac:dyDescent="0.25">
      <c r="G61260" s="7"/>
    </row>
    <row r="61261" spans="7:7" x14ac:dyDescent="0.25">
      <c r="G61261" s="7"/>
    </row>
    <row r="61262" spans="7:7" x14ac:dyDescent="0.25">
      <c r="G61262" s="7"/>
    </row>
    <row r="61263" spans="7:7" x14ac:dyDescent="0.25">
      <c r="G61263" s="7"/>
    </row>
    <row r="61264" spans="7:7" x14ac:dyDescent="0.25">
      <c r="G61264" s="7"/>
    </row>
    <row r="61265" spans="7:7" x14ac:dyDescent="0.25">
      <c r="G61265" s="7"/>
    </row>
    <row r="61266" spans="7:7" x14ac:dyDescent="0.25">
      <c r="G61266" s="7"/>
    </row>
    <row r="61267" spans="7:7" x14ac:dyDescent="0.25">
      <c r="G61267" s="7"/>
    </row>
    <row r="61268" spans="7:7" x14ac:dyDescent="0.25">
      <c r="G61268" s="7"/>
    </row>
    <row r="61269" spans="7:7" x14ac:dyDescent="0.25">
      <c r="G61269" s="7"/>
    </row>
    <row r="61270" spans="7:7" x14ac:dyDescent="0.25">
      <c r="G61270" s="7"/>
    </row>
    <row r="61271" spans="7:7" x14ac:dyDescent="0.25">
      <c r="G61271" s="7"/>
    </row>
    <row r="61272" spans="7:7" x14ac:dyDescent="0.25">
      <c r="G61272" s="7"/>
    </row>
    <row r="61273" spans="7:7" x14ac:dyDescent="0.25">
      <c r="G61273" s="7"/>
    </row>
    <row r="61274" spans="7:7" x14ac:dyDescent="0.25">
      <c r="G61274" s="7"/>
    </row>
    <row r="61275" spans="7:7" x14ac:dyDescent="0.25">
      <c r="G61275" s="7"/>
    </row>
    <row r="61276" spans="7:7" x14ac:dyDescent="0.25">
      <c r="G61276" s="7"/>
    </row>
    <row r="61277" spans="7:7" x14ac:dyDescent="0.25">
      <c r="G61277" s="7"/>
    </row>
    <row r="61278" spans="7:7" x14ac:dyDescent="0.25">
      <c r="G61278" s="7"/>
    </row>
    <row r="61279" spans="7:7" x14ac:dyDescent="0.25">
      <c r="G61279" s="7"/>
    </row>
    <row r="61280" spans="7:7" x14ac:dyDescent="0.25">
      <c r="G61280" s="7"/>
    </row>
    <row r="61281" spans="7:7" x14ac:dyDescent="0.25">
      <c r="G61281" s="7"/>
    </row>
    <row r="61282" spans="7:7" x14ac:dyDescent="0.25">
      <c r="G61282" s="7"/>
    </row>
    <row r="61283" spans="7:7" x14ac:dyDescent="0.25">
      <c r="G61283" s="7"/>
    </row>
    <row r="61284" spans="7:7" x14ac:dyDescent="0.25">
      <c r="G61284" s="7"/>
    </row>
    <row r="61285" spans="7:7" x14ac:dyDescent="0.25">
      <c r="G61285" s="7"/>
    </row>
    <row r="61286" spans="7:7" x14ac:dyDescent="0.25">
      <c r="G61286" s="7"/>
    </row>
    <row r="61287" spans="7:7" x14ac:dyDescent="0.25">
      <c r="G61287" s="7"/>
    </row>
    <row r="61288" spans="7:7" x14ac:dyDescent="0.25">
      <c r="G61288" s="7"/>
    </row>
    <row r="61289" spans="7:7" x14ac:dyDescent="0.25">
      <c r="G61289" s="7"/>
    </row>
    <row r="61290" spans="7:7" x14ac:dyDescent="0.25">
      <c r="G61290" s="7"/>
    </row>
    <row r="61291" spans="7:7" x14ac:dyDescent="0.25">
      <c r="G61291" s="7"/>
    </row>
    <row r="61292" spans="7:7" x14ac:dyDescent="0.25">
      <c r="G61292" s="7"/>
    </row>
    <row r="61293" spans="7:7" x14ac:dyDescent="0.25">
      <c r="G61293" s="7"/>
    </row>
    <row r="61294" spans="7:7" x14ac:dyDescent="0.25">
      <c r="G61294" s="7"/>
    </row>
    <row r="61295" spans="7:7" x14ac:dyDescent="0.25">
      <c r="G61295" s="7"/>
    </row>
    <row r="61296" spans="7:7" x14ac:dyDescent="0.25">
      <c r="G61296" s="7"/>
    </row>
    <row r="61297" spans="7:7" x14ac:dyDescent="0.25">
      <c r="G61297" s="7"/>
    </row>
    <row r="61298" spans="7:7" x14ac:dyDescent="0.25">
      <c r="G61298" s="7"/>
    </row>
    <row r="61299" spans="7:7" x14ac:dyDescent="0.25">
      <c r="G61299" s="7"/>
    </row>
    <row r="61300" spans="7:7" x14ac:dyDescent="0.25">
      <c r="G61300" s="7"/>
    </row>
    <row r="61301" spans="7:7" x14ac:dyDescent="0.25">
      <c r="G61301" s="7"/>
    </row>
    <row r="61302" spans="7:7" x14ac:dyDescent="0.25">
      <c r="G61302" s="7"/>
    </row>
    <row r="61303" spans="7:7" x14ac:dyDescent="0.25">
      <c r="G61303" s="7"/>
    </row>
    <row r="61304" spans="7:7" x14ac:dyDescent="0.25">
      <c r="G61304" s="7"/>
    </row>
    <row r="61305" spans="7:7" x14ac:dyDescent="0.25">
      <c r="G61305" s="7"/>
    </row>
    <row r="61306" spans="7:7" x14ac:dyDescent="0.25">
      <c r="G61306" s="7"/>
    </row>
    <row r="61307" spans="7:7" x14ac:dyDescent="0.25">
      <c r="G61307" s="7"/>
    </row>
    <row r="61308" spans="7:7" x14ac:dyDescent="0.25">
      <c r="G61308" s="7"/>
    </row>
    <row r="61309" spans="7:7" x14ac:dyDescent="0.25">
      <c r="G61309" s="7"/>
    </row>
    <row r="61310" spans="7:7" x14ac:dyDescent="0.25">
      <c r="G61310" s="7"/>
    </row>
    <row r="61311" spans="7:7" x14ac:dyDescent="0.25">
      <c r="G61311" s="7"/>
    </row>
    <row r="61312" spans="7:7" x14ac:dyDescent="0.25">
      <c r="G61312" s="7"/>
    </row>
    <row r="61313" spans="7:7" x14ac:dyDescent="0.25">
      <c r="G61313" s="7"/>
    </row>
    <row r="61314" spans="7:7" x14ac:dyDescent="0.25">
      <c r="G61314" s="7"/>
    </row>
    <row r="61315" spans="7:7" x14ac:dyDescent="0.25">
      <c r="G61315" s="7"/>
    </row>
    <row r="61316" spans="7:7" x14ac:dyDescent="0.25">
      <c r="G61316" s="7"/>
    </row>
    <row r="61317" spans="7:7" x14ac:dyDescent="0.25">
      <c r="G61317" s="7"/>
    </row>
    <row r="61318" spans="7:7" x14ac:dyDescent="0.25">
      <c r="G61318" s="7"/>
    </row>
    <row r="61319" spans="7:7" x14ac:dyDescent="0.25">
      <c r="G61319" s="7"/>
    </row>
    <row r="61320" spans="7:7" x14ac:dyDescent="0.25">
      <c r="G61320" s="7"/>
    </row>
    <row r="61321" spans="7:7" x14ac:dyDescent="0.25">
      <c r="G61321" s="7"/>
    </row>
    <row r="61322" spans="7:7" x14ac:dyDescent="0.25">
      <c r="G61322" s="7"/>
    </row>
    <row r="61323" spans="7:7" x14ac:dyDescent="0.25">
      <c r="G61323" s="7"/>
    </row>
    <row r="61324" spans="7:7" x14ac:dyDescent="0.25">
      <c r="G61324" s="7"/>
    </row>
    <row r="61325" spans="7:7" x14ac:dyDescent="0.25">
      <c r="G61325" s="7"/>
    </row>
    <row r="61326" spans="7:7" x14ac:dyDescent="0.25">
      <c r="G61326" s="7"/>
    </row>
    <row r="61327" spans="7:7" x14ac:dyDescent="0.25">
      <c r="G61327" s="7"/>
    </row>
    <row r="61328" spans="7:7" x14ac:dyDescent="0.25">
      <c r="G61328" s="7"/>
    </row>
    <row r="61329" spans="7:7" x14ac:dyDescent="0.25">
      <c r="G61329" s="7"/>
    </row>
    <row r="61330" spans="7:7" x14ac:dyDescent="0.25">
      <c r="G61330" s="7"/>
    </row>
    <row r="61331" spans="7:7" x14ac:dyDescent="0.25">
      <c r="G61331" s="7"/>
    </row>
    <row r="61332" spans="7:7" x14ac:dyDescent="0.25">
      <c r="G61332" s="7"/>
    </row>
    <row r="61333" spans="7:7" x14ac:dyDescent="0.25">
      <c r="G61333" s="7"/>
    </row>
    <row r="61334" spans="7:7" x14ac:dyDescent="0.25">
      <c r="G61334" s="7"/>
    </row>
    <row r="61335" spans="7:7" x14ac:dyDescent="0.25">
      <c r="G61335" s="7"/>
    </row>
    <row r="61336" spans="7:7" x14ac:dyDescent="0.25">
      <c r="G61336" s="7"/>
    </row>
    <row r="61337" spans="7:7" x14ac:dyDescent="0.25">
      <c r="G61337" s="7"/>
    </row>
    <row r="61338" spans="7:7" x14ac:dyDescent="0.25">
      <c r="G61338" s="7"/>
    </row>
    <row r="61339" spans="7:7" x14ac:dyDescent="0.25">
      <c r="G61339" s="7"/>
    </row>
    <row r="61340" spans="7:7" x14ac:dyDescent="0.25">
      <c r="G61340" s="7"/>
    </row>
    <row r="61341" spans="7:7" x14ac:dyDescent="0.25">
      <c r="G61341" s="7"/>
    </row>
    <row r="61342" spans="7:7" x14ac:dyDescent="0.25">
      <c r="G61342" s="7"/>
    </row>
    <row r="61343" spans="7:7" x14ac:dyDescent="0.25">
      <c r="G61343" s="7"/>
    </row>
    <row r="61344" spans="7:7" x14ac:dyDescent="0.25">
      <c r="G61344" s="7"/>
    </row>
    <row r="61345" spans="7:7" x14ac:dyDescent="0.25">
      <c r="G61345" s="7"/>
    </row>
    <row r="61346" spans="7:7" x14ac:dyDescent="0.25">
      <c r="G61346" s="7"/>
    </row>
    <row r="61347" spans="7:7" x14ac:dyDescent="0.25">
      <c r="G61347" s="7"/>
    </row>
    <row r="61348" spans="7:7" x14ac:dyDescent="0.25">
      <c r="G61348" s="7"/>
    </row>
    <row r="61349" spans="7:7" x14ac:dyDescent="0.25">
      <c r="G61349" s="7"/>
    </row>
    <row r="61350" spans="7:7" x14ac:dyDescent="0.25">
      <c r="G61350" s="7"/>
    </row>
    <row r="61351" spans="7:7" x14ac:dyDescent="0.25">
      <c r="G61351" s="7"/>
    </row>
    <row r="61352" spans="7:7" x14ac:dyDescent="0.25">
      <c r="G61352" s="7"/>
    </row>
    <row r="61353" spans="7:7" x14ac:dyDescent="0.25">
      <c r="G61353" s="7"/>
    </row>
    <row r="61354" spans="7:7" x14ac:dyDescent="0.25">
      <c r="G61354" s="7"/>
    </row>
    <row r="61355" spans="7:7" x14ac:dyDescent="0.25">
      <c r="G61355" s="7"/>
    </row>
    <row r="61356" spans="7:7" x14ac:dyDescent="0.25">
      <c r="G61356" s="7"/>
    </row>
    <row r="61357" spans="7:7" x14ac:dyDescent="0.25">
      <c r="G61357" s="7"/>
    </row>
    <row r="61358" spans="7:7" x14ac:dyDescent="0.25">
      <c r="G61358" s="7"/>
    </row>
    <row r="61359" spans="7:7" x14ac:dyDescent="0.25">
      <c r="G61359" s="7"/>
    </row>
    <row r="61360" spans="7:7" x14ac:dyDescent="0.25">
      <c r="G61360" s="7"/>
    </row>
    <row r="61361" spans="7:7" x14ac:dyDescent="0.25">
      <c r="G61361" s="7"/>
    </row>
    <row r="61362" spans="7:7" x14ac:dyDescent="0.25">
      <c r="G61362" s="7"/>
    </row>
    <row r="61363" spans="7:7" x14ac:dyDescent="0.25">
      <c r="G61363" s="7"/>
    </row>
    <row r="61364" spans="7:7" x14ac:dyDescent="0.25">
      <c r="G61364" s="7"/>
    </row>
    <row r="61365" spans="7:7" x14ac:dyDescent="0.25">
      <c r="G61365" s="7"/>
    </row>
    <row r="61366" spans="7:7" x14ac:dyDescent="0.25">
      <c r="G61366" s="7"/>
    </row>
    <row r="61367" spans="7:7" x14ac:dyDescent="0.25">
      <c r="G61367" s="7"/>
    </row>
    <row r="61368" spans="7:7" x14ac:dyDescent="0.25">
      <c r="G61368" s="7"/>
    </row>
    <row r="61369" spans="7:7" x14ac:dyDescent="0.25">
      <c r="G61369" s="7"/>
    </row>
    <row r="61370" spans="7:7" x14ac:dyDescent="0.25">
      <c r="G61370" s="7"/>
    </row>
    <row r="61371" spans="7:7" x14ac:dyDescent="0.25">
      <c r="G61371" s="7"/>
    </row>
    <row r="61372" spans="7:7" x14ac:dyDescent="0.25">
      <c r="G61372" s="7"/>
    </row>
    <row r="61373" spans="7:7" x14ac:dyDescent="0.25">
      <c r="G61373" s="7"/>
    </row>
    <row r="61374" spans="7:7" x14ac:dyDescent="0.25">
      <c r="G61374" s="7"/>
    </row>
    <row r="61375" spans="7:7" x14ac:dyDescent="0.25">
      <c r="G61375" s="7"/>
    </row>
    <row r="61376" spans="7:7" x14ac:dyDescent="0.25">
      <c r="G61376" s="7"/>
    </row>
    <row r="61377" spans="7:7" x14ac:dyDescent="0.25">
      <c r="G61377" s="7"/>
    </row>
    <row r="61378" spans="7:7" x14ac:dyDescent="0.25">
      <c r="G61378" s="7"/>
    </row>
    <row r="61379" spans="7:7" x14ac:dyDescent="0.25">
      <c r="G61379" s="7"/>
    </row>
    <row r="61380" spans="7:7" x14ac:dyDescent="0.25">
      <c r="G61380" s="7"/>
    </row>
    <row r="61381" spans="7:7" x14ac:dyDescent="0.25">
      <c r="G61381" s="7"/>
    </row>
    <row r="61382" spans="7:7" x14ac:dyDescent="0.25">
      <c r="G61382" s="7"/>
    </row>
    <row r="61383" spans="7:7" x14ac:dyDescent="0.25">
      <c r="G61383" s="7"/>
    </row>
    <row r="61384" spans="7:7" x14ac:dyDescent="0.25">
      <c r="G61384" s="7"/>
    </row>
    <row r="61385" spans="7:7" x14ac:dyDescent="0.25">
      <c r="G61385" s="7"/>
    </row>
    <row r="61386" spans="7:7" x14ac:dyDescent="0.25">
      <c r="G61386" s="7"/>
    </row>
    <row r="61387" spans="7:7" x14ac:dyDescent="0.25">
      <c r="G61387" s="7"/>
    </row>
    <row r="61388" spans="7:7" x14ac:dyDescent="0.25">
      <c r="G61388" s="7"/>
    </row>
    <row r="61389" spans="7:7" x14ac:dyDescent="0.25">
      <c r="G61389" s="7"/>
    </row>
    <row r="61390" spans="7:7" x14ac:dyDescent="0.25">
      <c r="G61390" s="7"/>
    </row>
    <row r="61391" spans="7:7" x14ac:dyDescent="0.25">
      <c r="G61391" s="7"/>
    </row>
    <row r="61392" spans="7:7" x14ac:dyDescent="0.25">
      <c r="G61392" s="7"/>
    </row>
    <row r="61393" spans="7:7" x14ac:dyDescent="0.25">
      <c r="G61393" s="7"/>
    </row>
    <row r="61394" spans="7:7" x14ac:dyDescent="0.25">
      <c r="G61394" s="7"/>
    </row>
    <row r="61395" spans="7:7" x14ac:dyDescent="0.25">
      <c r="G61395" s="7"/>
    </row>
    <row r="61396" spans="7:7" x14ac:dyDescent="0.25">
      <c r="G61396" s="7"/>
    </row>
    <row r="61397" spans="7:7" x14ac:dyDescent="0.25">
      <c r="G61397" s="7"/>
    </row>
    <row r="61398" spans="7:7" x14ac:dyDescent="0.25">
      <c r="G61398" s="7"/>
    </row>
    <row r="61399" spans="7:7" x14ac:dyDescent="0.25">
      <c r="G61399" s="7"/>
    </row>
    <row r="61400" spans="7:7" x14ac:dyDescent="0.25">
      <c r="G61400" s="7"/>
    </row>
    <row r="61401" spans="7:7" x14ac:dyDescent="0.25">
      <c r="G61401" s="7"/>
    </row>
    <row r="61402" spans="7:7" x14ac:dyDescent="0.25">
      <c r="G61402" s="7"/>
    </row>
    <row r="61403" spans="7:7" x14ac:dyDescent="0.25">
      <c r="G61403" s="7"/>
    </row>
    <row r="61404" spans="7:7" x14ac:dyDescent="0.25">
      <c r="G61404" s="7"/>
    </row>
    <row r="61405" spans="7:7" x14ac:dyDescent="0.25">
      <c r="G61405" s="7"/>
    </row>
    <row r="61406" spans="7:7" x14ac:dyDescent="0.25">
      <c r="G61406" s="7"/>
    </row>
    <row r="61407" spans="7:7" x14ac:dyDescent="0.25">
      <c r="G61407" s="7"/>
    </row>
    <row r="61408" spans="7:7" x14ac:dyDescent="0.25">
      <c r="G61408" s="7"/>
    </row>
    <row r="61409" spans="7:7" x14ac:dyDescent="0.25">
      <c r="G61409" s="7"/>
    </row>
    <row r="61410" spans="7:7" x14ac:dyDescent="0.25">
      <c r="G61410" s="7"/>
    </row>
    <row r="61411" spans="7:7" x14ac:dyDescent="0.25">
      <c r="G61411" s="7"/>
    </row>
    <row r="61412" spans="7:7" x14ac:dyDescent="0.25">
      <c r="G61412" s="7"/>
    </row>
    <row r="61413" spans="7:7" x14ac:dyDescent="0.25">
      <c r="G61413" s="7"/>
    </row>
    <row r="61414" spans="7:7" x14ac:dyDescent="0.25">
      <c r="G61414" s="7"/>
    </row>
    <row r="61415" spans="7:7" x14ac:dyDescent="0.25">
      <c r="G61415" s="7"/>
    </row>
    <row r="61416" spans="7:7" x14ac:dyDescent="0.25">
      <c r="G61416" s="7"/>
    </row>
    <row r="61417" spans="7:7" x14ac:dyDescent="0.25">
      <c r="G61417" s="7"/>
    </row>
    <row r="61418" spans="7:7" x14ac:dyDescent="0.25">
      <c r="G61418" s="7"/>
    </row>
    <row r="61419" spans="7:7" x14ac:dyDescent="0.25">
      <c r="G61419" s="7"/>
    </row>
    <row r="61420" spans="7:7" x14ac:dyDescent="0.25">
      <c r="G61420" s="7"/>
    </row>
    <row r="61421" spans="7:7" x14ac:dyDescent="0.25">
      <c r="G61421" s="7"/>
    </row>
    <row r="61422" spans="7:7" x14ac:dyDescent="0.25">
      <c r="G61422" s="7"/>
    </row>
    <row r="61423" spans="7:7" x14ac:dyDescent="0.25">
      <c r="G61423" s="7"/>
    </row>
    <row r="61424" spans="7:7" x14ac:dyDescent="0.25">
      <c r="G61424" s="7"/>
    </row>
    <row r="61425" spans="7:7" x14ac:dyDescent="0.25">
      <c r="G61425" s="7"/>
    </row>
    <row r="61426" spans="7:7" x14ac:dyDescent="0.25">
      <c r="G61426" s="7"/>
    </row>
    <row r="61427" spans="7:7" x14ac:dyDescent="0.25">
      <c r="G61427" s="7"/>
    </row>
    <row r="61428" spans="7:7" x14ac:dyDescent="0.25">
      <c r="G61428" s="7"/>
    </row>
    <row r="61429" spans="7:7" x14ac:dyDescent="0.25">
      <c r="G61429" s="7"/>
    </row>
    <row r="61430" spans="7:7" x14ac:dyDescent="0.25">
      <c r="G61430" s="7"/>
    </row>
    <row r="61431" spans="7:7" x14ac:dyDescent="0.25">
      <c r="G61431" s="7"/>
    </row>
    <row r="61432" spans="7:7" x14ac:dyDescent="0.25">
      <c r="G61432" s="7"/>
    </row>
    <row r="61433" spans="7:7" x14ac:dyDescent="0.25">
      <c r="G61433" s="7"/>
    </row>
    <row r="61434" spans="7:7" x14ac:dyDescent="0.25">
      <c r="G61434" s="7"/>
    </row>
    <row r="61435" spans="7:7" x14ac:dyDescent="0.25">
      <c r="G61435" s="7"/>
    </row>
    <row r="61436" spans="7:7" x14ac:dyDescent="0.25">
      <c r="G61436" s="7"/>
    </row>
    <row r="61437" spans="7:7" x14ac:dyDescent="0.25">
      <c r="G61437" s="7"/>
    </row>
    <row r="61438" spans="7:7" x14ac:dyDescent="0.25">
      <c r="G61438" s="7"/>
    </row>
    <row r="61439" spans="7:7" x14ac:dyDescent="0.25">
      <c r="G61439" s="7"/>
    </row>
    <row r="61440" spans="7:7" x14ac:dyDescent="0.25">
      <c r="G61440" s="7"/>
    </row>
    <row r="61441" spans="7:7" x14ac:dyDescent="0.25">
      <c r="G61441" s="7"/>
    </row>
    <row r="61442" spans="7:7" x14ac:dyDescent="0.25">
      <c r="G61442" s="7"/>
    </row>
    <row r="61443" spans="7:7" x14ac:dyDescent="0.25">
      <c r="G61443" s="7"/>
    </row>
    <row r="61444" spans="7:7" x14ac:dyDescent="0.25">
      <c r="G61444" s="7"/>
    </row>
    <row r="61445" spans="7:7" x14ac:dyDescent="0.25">
      <c r="G61445" s="7"/>
    </row>
    <row r="61446" spans="7:7" x14ac:dyDescent="0.25">
      <c r="G61446" s="7"/>
    </row>
    <row r="61447" spans="7:7" x14ac:dyDescent="0.25">
      <c r="G61447" s="7"/>
    </row>
    <row r="61448" spans="7:7" x14ac:dyDescent="0.25">
      <c r="G61448" s="7"/>
    </row>
    <row r="61449" spans="7:7" x14ac:dyDescent="0.25">
      <c r="G61449" s="7"/>
    </row>
    <row r="61450" spans="7:7" x14ac:dyDescent="0.25">
      <c r="G61450" s="7"/>
    </row>
    <row r="61451" spans="7:7" x14ac:dyDescent="0.25">
      <c r="G61451" s="7"/>
    </row>
    <row r="61452" spans="7:7" x14ac:dyDescent="0.25">
      <c r="G61452" s="7"/>
    </row>
    <row r="61453" spans="7:7" x14ac:dyDescent="0.25">
      <c r="G61453" s="7"/>
    </row>
    <row r="61454" spans="7:7" x14ac:dyDescent="0.25">
      <c r="G61454" s="7"/>
    </row>
    <row r="61455" spans="7:7" x14ac:dyDescent="0.25">
      <c r="G61455" s="7"/>
    </row>
    <row r="61456" spans="7:7" x14ac:dyDescent="0.25">
      <c r="G61456" s="7"/>
    </row>
    <row r="61457" spans="7:7" x14ac:dyDescent="0.25">
      <c r="G61457" s="7"/>
    </row>
    <row r="61458" spans="7:7" x14ac:dyDescent="0.25">
      <c r="G61458" s="7"/>
    </row>
    <row r="61459" spans="7:7" x14ac:dyDescent="0.25">
      <c r="G61459" s="7"/>
    </row>
    <row r="61460" spans="7:7" x14ac:dyDescent="0.25">
      <c r="G61460" s="7"/>
    </row>
    <row r="61461" spans="7:7" x14ac:dyDescent="0.25">
      <c r="G61461" s="7"/>
    </row>
    <row r="61462" spans="7:7" x14ac:dyDescent="0.25">
      <c r="G61462" s="7"/>
    </row>
    <row r="61463" spans="7:7" x14ac:dyDescent="0.25">
      <c r="G61463" s="7"/>
    </row>
    <row r="61464" spans="7:7" x14ac:dyDescent="0.25">
      <c r="G61464" s="7"/>
    </row>
    <row r="61465" spans="7:7" x14ac:dyDescent="0.25">
      <c r="G61465" s="7"/>
    </row>
    <row r="61466" spans="7:7" x14ac:dyDescent="0.25">
      <c r="G61466" s="7"/>
    </row>
    <row r="61467" spans="7:7" x14ac:dyDescent="0.25">
      <c r="G61467" s="7"/>
    </row>
    <row r="61468" spans="7:7" x14ac:dyDescent="0.25">
      <c r="G61468" s="7"/>
    </row>
    <row r="61469" spans="7:7" x14ac:dyDescent="0.25">
      <c r="G61469" s="7"/>
    </row>
    <row r="61470" spans="7:7" x14ac:dyDescent="0.25">
      <c r="G61470" s="7"/>
    </row>
    <row r="61471" spans="7:7" x14ac:dyDescent="0.25">
      <c r="G61471" s="7"/>
    </row>
    <row r="61472" spans="7:7" x14ac:dyDescent="0.25">
      <c r="G61472" s="7"/>
    </row>
    <row r="61473" spans="7:7" x14ac:dyDescent="0.25">
      <c r="G61473" s="7"/>
    </row>
    <row r="61474" spans="7:7" x14ac:dyDescent="0.25">
      <c r="G61474" s="7"/>
    </row>
    <row r="61475" spans="7:7" x14ac:dyDescent="0.25">
      <c r="G61475" s="7"/>
    </row>
    <row r="61476" spans="7:7" x14ac:dyDescent="0.25">
      <c r="G61476" s="7"/>
    </row>
    <row r="61477" spans="7:7" x14ac:dyDescent="0.25">
      <c r="G61477" s="7"/>
    </row>
    <row r="61478" spans="7:7" x14ac:dyDescent="0.25">
      <c r="G61478" s="7"/>
    </row>
    <row r="61479" spans="7:7" x14ac:dyDescent="0.25">
      <c r="G61479" s="7"/>
    </row>
    <row r="61480" spans="7:7" x14ac:dyDescent="0.25">
      <c r="G61480" s="7"/>
    </row>
    <row r="61481" spans="7:7" x14ac:dyDescent="0.25">
      <c r="G61481" s="7"/>
    </row>
    <row r="61482" spans="7:7" x14ac:dyDescent="0.25">
      <c r="G61482" s="7"/>
    </row>
    <row r="61483" spans="7:7" x14ac:dyDescent="0.25">
      <c r="G61483" s="7"/>
    </row>
    <row r="61484" spans="7:7" x14ac:dyDescent="0.25">
      <c r="G61484" s="7"/>
    </row>
    <row r="61485" spans="7:7" x14ac:dyDescent="0.25">
      <c r="G61485" s="7"/>
    </row>
    <row r="61486" spans="7:7" x14ac:dyDescent="0.25">
      <c r="G61486" s="7"/>
    </row>
    <row r="61487" spans="7:7" x14ac:dyDescent="0.25">
      <c r="G61487" s="7"/>
    </row>
    <row r="61488" spans="7:7" x14ac:dyDescent="0.25">
      <c r="G61488" s="7"/>
    </row>
    <row r="61489" spans="7:7" x14ac:dyDescent="0.25">
      <c r="G61489" s="7"/>
    </row>
    <row r="61490" spans="7:7" x14ac:dyDescent="0.25">
      <c r="G61490" s="7"/>
    </row>
    <row r="61491" spans="7:7" x14ac:dyDescent="0.25">
      <c r="G61491" s="7"/>
    </row>
    <row r="61492" spans="7:7" x14ac:dyDescent="0.25">
      <c r="G61492" s="7"/>
    </row>
    <row r="61493" spans="7:7" x14ac:dyDescent="0.25">
      <c r="G61493" s="7"/>
    </row>
    <row r="61494" spans="7:7" x14ac:dyDescent="0.25">
      <c r="G61494" s="7"/>
    </row>
    <row r="61495" spans="7:7" x14ac:dyDescent="0.25">
      <c r="G61495" s="7"/>
    </row>
    <row r="61496" spans="7:7" x14ac:dyDescent="0.25">
      <c r="G61496" s="7"/>
    </row>
    <row r="61497" spans="7:7" x14ac:dyDescent="0.25">
      <c r="G61497" s="7"/>
    </row>
    <row r="61498" spans="7:7" x14ac:dyDescent="0.25">
      <c r="G61498" s="7"/>
    </row>
    <row r="61499" spans="7:7" x14ac:dyDescent="0.25">
      <c r="G61499" s="7"/>
    </row>
    <row r="61500" spans="7:7" x14ac:dyDescent="0.25">
      <c r="G61500" s="7"/>
    </row>
    <row r="61501" spans="7:7" x14ac:dyDescent="0.25">
      <c r="G61501" s="7"/>
    </row>
    <row r="61502" spans="7:7" x14ac:dyDescent="0.25">
      <c r="G61502" s="7"/>
    </row>
    <row r="61503" spans="7:7" x14ac:dyDescent="0.25">
      <c r="G61503" s="7"/>
    </row>
    <row r="61504" spans="7:7" x14ac:dyDescent="0.25">
      <c r="G61504" s="7"/>
    </row>
    <row r="61505" spans="7:7" x14ac:dyDescent="0.25">
      <c r="G61505" s="7"/>
    </row>
    <row r="61506" spans="7:7" x14ac:dyDescent="0.25">
      <c r="G61506" s="7"/>
    </row>
    <row r="61507" spans="7:7" x14ac:dyDescent="0.25">
      <c r="G61507" s="7"/>
    </row>
    <row r="61508" spans="7:7" x14ac:dyDescent="0.25">
      <c r="G61508" s="7"/>
    </row>
    <row r="61509" spans="7:7" x14ac:dyDescent="0.25">
      <c r="G61509" s="7"/>
    </row>
    <row r="61510" spans="7:7" x14ac:dyDescent="0.25">
      <c r="G61510" s="7"/>
    </row>
    <row r="61511" spans="7:7" x14ac:dyDescent="0.25">
      <c r="G61511" s="7"/>
    </row>
    <row r="61512" spans="7:7" x14ac:dyDescent="0.25">
      <c r="G61512" s="7"/>
    </row>
    <row r="61513" spans="7:7" x14ac:dyDescent="0.25">
      <c r="G61513" s="7"/>
    </row>
    <row r="61514" spans="7:7" x14ac:dyDescent="0.25">
      <c r="G61514" s="7"/>
    </row>
    <row r="61515" spans="7:7" x14ac:dyDescent="0.25">
      <c r="G61515" s="7"/>
    </row>
    <row r="61516" spans="7:7" x14ac:dyDescent="0.25">
      <c r="G61516" s="7"/>
    </row>
    <row r="61517" spans="7:7" x14ac:dyDescent="0.25">
      <c r="G61517" s="7"/>
    </row>
    <row r="61518" spans="7:7" x14ac:dyDescent="0.25">
      <c r="G61518" s="7"/>
    </row>
    <row r="61519" spans="7:7" x14ac:dyDescent="0.25">
      <c r="G61519" s="7"/>
    </row>
    <row r="61520" spans="7:7" x14ac:dyDescent="0.25">
      <c r="G61520" s="7"/>
    </row>
    <row r="61521" spans="7:7" x14ac:dyDescent="0.25">
      <c r="G61521" s="7"/>
    </row>
    <row r="61522" spans="7:7" x14ac:dyDescent="0.25">
      <c r="G61522" s="7"/>
    </row>
    <row r="61523" spans="7:7" x14ac:dyDescent="0.25">
      <c r="G61523" s="7"/>
    </row>
    <row r="61524" spans="7:7" x14ac:dyDescent="0.25">
      <c r="G61524" s="7"/>
    </row>
    <row r="61525" spans="7:7" x14ac:dyDescent="0.25">
      <c r="G61525" s="7"/>
    </row>
    <row r="61526" spans="7:7" x14ac:dyDescent="0.25">
      <c r="G61526" s="7"/>
    </row>
    <row r="61527" spans="7:7" x14ac:dyDescent="0.25">
      <c r="G61527" s="7"/>
    </row>
    <row r="61528" spans="7:7" x14ac:dyDescent="0.25">
      <c r="G61528" s="7"/>
    </row>
    <row r="61529" spans="7:7" x14ac:dyDescent="0.25">
      <c r="G61529" s="7"/>
    </row>
    <row r="61530" spans="7:7" x14ac:dyDescent="0.25">
      <c r="G61530" s="7"/>
    </row>
    <row r="61531" spans="7:7" x14ac:dyDescent="0.25">
      <c r="G61531" s="7"/>
    </row>
    <row r="61532" spans="7:7" x14ac:dyDescent="0.25">
      <c r="G61532" s="7"/>
    </row>
    <row r="61533" spans="7:7" x14ac:dyDescent="0.25">
      <c r="G61533" s="7"/>
    </row>
    <row r="61534" spans="7:7" x14ac:dyDescent="0.25">
      <c r="G61534" s="7"/>
    </row>
    <row r="61535" spans="7:7" x14ac:dyDescent="0.25">
      <c r="G61535" s="7"/>
    </row>
    <row r="61536" spans="7:7" x14ac:dyDescent="0.25">
      <c r="G61536" s="7"/>
    </row>
    <row r="61537" spans="7:7" x14ac:dyDescent="0.25">
      <c r="G61537" s="7"/>
    </row>
    <row r="61538" spans="7:7" x14ac:dyDescent="0.25">
      <c r="G61538" s="7"/>
    </row>
    <row r="61539" spans="7:7" x14ac:dyDescent="0.25">
      <c r="G61539" s="7"/>
    </row>
    <row r="61540" spans="7:7" x14ac:dyDescent="0.25">
      <c r="G61540" s="7"/>
    </row>
    <row r="61541" spans="7:7" x14ac:dyDescent="0.25">
      <c r="G61541" s="7"/>
    </row>
    <row r="61542" spans="7:7" x14ac:dyDescent="0.25">
      <c r="G61542" s="7"/>
    </row>
    <row r="61543" spans="7:7" x14ac:dyDescent="0.25">
      <c r="G61543" s="7"/>
    </row>
    <row r="61544" spans="7:7" x14ac:dyDescent="0.25">
      <c r="G61544" s="7"/>
    </row>
    <row r="61545" spans="7:7" x14ac:dyDescent="0.25">
      <c r="G61545" s="7"/>
    </row>
    <row r="61546" spans="7:7" x14ac:dyDescent="0.25">
      <c r="G61546" s="7"/>
    </row>
    <row r="61547" spans="7:7" x14ac:dyDescent="0.25">
      <c r="G61547" s="7"/>
    </row>
    <row r="61548" spans="7:7" x14ac:dyDescent="0.25">
      <c r="G61548" s="7"/>
    </row>
    <row r="61549" spans="7:7" x14ac:dyDescent="0.25">
      <c r="G61549" s="7"/>
    </row>
    <row r="61550" spans="7:7" x14ac:dyDescent="0.25">
      <c r="G61550" s="7"/>
    </row>
    <row r="61551" spans="7:7" x14ac:dyDescent="0.25">
      <c r="G61551" s="7"/>
    </row>
    <row r="61552" spans="7:7" x14ac:dyDescent="0.25">
      <c r="G61552" s="7"/>
    </row>
    <row r="61553" spans="7:7" x14ac:dyDescent="0.25">
      <c r="G61553" s="7"/>
    </row>
    <row r="61554" spans="7:7" x14ac:dyDescent="0.25">
      <c r="G61554" s="7"/>
    </row>
    <row r="61555" spans="7:7" x14ac:dyDescent="0.25">
      <c r="G61555" s="7"/>
    </row>
    <row r="61556" spans="7:7" x14ac:dyDescent="0.25">
      <c r="G61556" s="7"/>
    </row>
    <row r="61557" spans="7:7" x14ac:dyDescent="0.25">
      <c r="G61557" s="7"/>
    </row>
    <row r="61558" spans="7:7" x14ac:dyDescent="0.25">
      <c r="G61558" s="7"/>
    </row>
    <row r="61559" spans="7:7" x14ac:dyDescent="0.25">
      <c r="G61559" s="7"/>
    </row>
    <row r="61560" spans="7:7" x14ac:dyDescent="0.25">
      <c r="G61560" s="7"/>
    </row>
    <row r="61561" spans="7:7" x14ac:dyDescent="0.25">
      <c r="G61561" s="7"/>
    </row>
    <row r="61562" spans="7:7" x14ac:dyDescent="0.25">
      <c r="G61562" s="7"/>
    </row>
    <row r="61563" spans="7:7" x14ac:dyDescent="0.25">
      <c r="G61563" s="7"/>
    </row>
    <row r="61564" spans="7:7" x14ac:dyDescent="0.25">
      <c r="G61564" s="7"/>
    </row>
    <row r="61565" spans="7:7" x14ac:dyDescent="0.25">
      <c r="G61565" s="7"/>
    </row>
    <row r="61566" spans="7:7" x14ac:dyDescent="0.25">
      <c r="G61566" s="7"/>
    </row>
    <row r="61567" spans="7:7" x14ac:dyDescent="0.25">
      <c r="G61567" s="7"/>
    </row>
    <row r="61568" spans="7:7" x14ac:dyDescent="0.25">
      <c r="G61568" s="7"/>
    </row>
    <row r="61569" spans="7:7" x14ac:dyDescent="0.25">
      <c r="G61569" s="7"/>
    </row>
    <row r="61570" spans="7:7" x14ac:dyDescent="0.25">
      <c r="G61570" s="7"/>
    </row>
    <row r="61571" spans="7:7" x14ac:dyDescent="0.25">
      <c r="G61571" s="7"/>
    </row>
    <row r="61572" spans="7:7" x14ac:dyDescent="0.25">
      <c r="G61572" s="7"/>
    </row>
    <row r="61573" spans="7:7" x14ac:dyDescent="0.25">
      <c r="G61573" s="7"/>
    </row>
    <row r="61574" spans="7:7" x14ac:dyDescent="0.25">
      <c r="G61574" s="7"/>
    </row>
    <row r="61575" spans="7:7" x14ac:dyDescent="0.25">
      <c r="G61575" s="7"/>
    </row>
    <row r="61576" spans="7:7" x14ac:dyDescent="0.25">
      <c r="G61576" s="7"/>
    </row>
    <row r="61577" spans="7:7" x14ac:dyDescent="0.25">
      <c r="G61577" s="7"/>
    </row>
    <row r="61578" spans="7:7" x14ac:dyDescent="0.25">
      <c r="G61578" s="7"/>
    </row>
    <row r="61579" spans="7:7" x14ac:dyDescent="0.25">
      <c r="G61579" s="7"/>
    </row>
    <row r="61580" spans="7:7" x14ac:dyDescent="0.25">
      <c r="G61580" s="7"/>
    </row>
    <row r="61581" spans="7:7" x14ac:dyDescent="0.25">
      <c r="G61581" s="7"/>
    </row>
    <row r="61582" spans="7:7" x14ac:dyDescent="0.25">
      <c r="G61582" s="7"/>
    </row>
    <row r="61583" spans="7:7" x14ac:dyDescent="0.25">
      <c r="G61583" s="7"/>
    </row>
    <row r="61584" spans="7:7" x14ac:dyDescent="0.25">
      <c r="G61584" s="7"/>
    </row>
    <row r="61585" spans="7:7" x14ac:dyDescent="0.25">
      <c r="G61585" s="7"/>
    </row>
    <row r="61586" spans="7:7" x14ac:dyDescent="0.25">
      <c r="G61586" s="7"/>
    </row>
    <row r="61587" spans="7:7" x14ac:dyDescent="0.25">
      <c r="G61587" s="7"/>
    </row>
    <row r="61588" spans="7:7" x14ac:dyDescent="0.25">
      <c r="G61588" s="7"/>
    </row>
    <row r="61589" spans="7:7" x14ac:dyDescent="0.25">
      <c r="G61589" s="7"/>
    </row>
    <row r="61590" spans="7:7" x14ac:dyDescent="0.25">
      <c r="G61590" s="7"/>
    </row>
    <row r="61591" spans="7:7" x14ac:dyDescent="0.25">
      <c r="G61591" s="7"/>
    </row>
    <row r="61592" spans="7:7" x14ac:dyDescent="0.25">
      <c r="G61592" s="7"/>
    </row>
    <row r="61593" spans="7:7" x14ac:dyDescent="0.25">
      <c r="G61593" s="7"/>
    </row>
    <row r="61594" spans="7:7" x14ac:dyDescent="0.25">
      <c r="G61594" s="7"/>
    </row>
    <row r="61595" spans="7:7" x14ac:dyDescent="0.25">
      <c r="G61595" s="7"/>
    </row>
    <row r="61596" spans="7:7" x14ac:dyDescent="0.25">
      <c r="G61596" s="7"/>
    </row>
    <row r="61597" spans="7:7" x14ac:dyDescent="0.25">
      <c r="G61597" s="7"/>
    </row>
    <row r="61598" spans="7:7" x14ac:dyDescent="0.25">
      <c r="G61598" s="7"/>
    </row>
    <row r="61599" spans="7:7" x14ac:dyDescent="0.25">
      <c r="G61599" s="7"/>
    </row>
    <row r="61600" spans="7:7" x14ac:dyDescent="0.25">
      <c r="G61600" s="7"/>
    </row>
    <row r="61601" spans="7:7" x14ac:dyDescent="0.25">
      <c r="G61601" s="7"/>
    </row>
    <row r="61602" spans="7:7" x14ac:dyDescent="0.25">
      <c r="G61602" s="7"/>
    </row>
    <row r="61603" spans="7:7" x14ac:dyDescent="0.25">
      <c r="G61603" s="7"/>
    </row>
    <row r="61604" spans="7:7" x14ac:dyDescent="0.25">
      <c r="G61604" s="7"/>
    </row>
    <row r="61605" spans="7:7" x14ac:dyDescent="0.25">
      <c r="G61605" s="7"/>
    </row>
    <row r="61606" spans="7:7" x14ac:dyDescent="0.25">
      <c r="G61606" s="7"/>
    </row>
    <row r="61607" spans="7:7" x14ac:dyDescent="0.25">
      <c r="G61607" s="7"/>
    </row>
    <row r="61608" spans="7:7" x14ac:dyDescent="0.25">
      <c r="G61608" s="7"/>
    </row>
    <row r="61609" spans="7:7" x14ac:dyDescent="0.25">
      <c r="G61609" s="7"/>
    </row>
    <row r="61610" spans="7:7" x14ac:dyDescent="0.25">
      <c r="G61610" s="7"/>
    </row>
    <row r="61611" spans="7:7" x14ac:dyDescent="0.25">
      <c r="G61611" s="7"/>
    </row>
    <row r="61612" spans="7:7" x14ac:dyDescent="0.25">
      <c r="G61612" s="7"/>
    </row>
    <row r="61613" spans="7:7" x14ac:dyDescent="0.25">
      <c r="G61613" s="7"/>
    </row>
    <row r="61614" spans="7:7" x14ac:dyDescent="0.25">
      <c r="G61614" s="7"/>
    </row>
    <row r="61615" spans="7:7" x14ac:dyDescent="0.25">
      <c r="G61615" s="7"/>
    </row>
    <row r="61616" spans="7:7" x14ac:dyDescent="0.25">
      <c r="G61616" s="7"/>
    </row>
    <row r="61617" spans="7:7" x14ac:dyDescent="0.25">
      <c r="G61617" s="7"/>
    </row>
    <row r="61618" spans="7:7" x14ac:dyDescent="0.25">
      <c r="G61618" s="7"/>
    </row>
    <row r="61619" spans="7:7" x14ac:dyDescent="0.25">
      <c r="G61619" s="7"/>
    </row>
    <row r="61620" spans="7:7" x14ac:dyDescent="0.25">
      <c r="G61620" s="7"/>
    </row>
    <row r="61621" spans="7:7" x14ac:dyDescent="0.25">
      <c r="G61621" s="7"/>
    </row>
    <row r="61622" spans="7:7" x14ac:dyDescent="0.25">
      <c r="G61622" s="7"/>
    </row>
    <row r="61623" spans="7:7" x14ac:dyDescent="0.25">
      <c r="G61623" s="7"/>
    </row>
    <row r="61624" spans="7:7" x14ac:dyDescent="0.25">
      <c r="G61624" s="7"/>
    </row>
    <row r="61625" spans="7:7" x14ac:dyDescent="0.25">
      <c r="G61625" s="7"/>
    </row>
    <row r="61626" spans="7:7" x14ac:dyDescent="0.25">
      <c r="G61626" s="7"/>
    </row>
    <row r="61627" spans="7:7" x14ac:dyDescent="0.25">
      <c r="G61627" s="7"/>
    </row>
    <row r="61628" spans="7:7" x14ac:dyDescent="0.25">
      <c r="G61628" s="7"/>
    </row>
    <row r="61629" spans="7:7" x14ac:dyDescent="0.25">
      <c r="G61629" s="7"/>
    </row>
    <row r="61630" spans="7:7" x14ac:dyDescent="0.25">
      <c r="G61630" s="7"/>
    </row>
    <row r="61631" spans="7:7" x14ac:dyDescent="0.25">
      <c r="G61631" s="7"/>
    </row>
    <row r="61632" spans="7:7" x14ac:dyDescent="0.25">
      <c r="G61632" s="7"/>
    </row>
    <row r="61633" spans="7:7" x14ac:dyDescent="0.25">
      <c r="G61633" s="7"/>
    </row>
    <row r="61634" spans="7:7" x14ac:dyDescent="0.25">
      <c r="G61634" s="7"/>
    </row>
    <row r="61635" spans="7:7" x14ac:dyDescent="0.25">
      <c r="G61635" s="7"/>
    </row>
    <row r="61636" spans="7:7" x14ac:dyDescent="0.25">
      <c r="G61636" s="7"/>
    </row>
    <row r="61637" spans="7:7" x14ac:dyDescent="0.25">
      <c r="G61637" s="7"/>
    </row>
    <row r="61638" spans="7:7" x14ac:dyDescent="0.25">
      <c r="G61638" s="7"/>
    </row>
    <row r="61639" spans="7:7" x14ac:dyDescent="0.25">
      <c r="G61639" s="7"/>
    </row>
    <row r="61640" spans="7:7" x14ac:dyDescent="0.25">
      <c r="G61640" s="7"/>
    </row>
    <row r="61641" spans="7:7" x14ac:dyDescent="0.25">
      <c r="G61641" s="7"/>
    </row>
    <row r="61642" spans="7:7" x14ac:dyDescent="0.25">
      <c r="G61642" s="7"/>
    </row>
    <row r="61643" spans="7:7" x14ac:dyDescent="0.25">
      <c r="G61643" s="7"/>
    </row>
    <row r="61644" spans="7:7" x14ac:dyDescent="0.25">
      <c r="G61644" s="7"/>
    </row>
    <row r="61645" spans="7:7" x14ac:dyDescent="0.25">
      <c r="G61645" s="7"/>
    </row>
    <row r="61646" spans="7:7" x14ac:dyDescent="0.25">
      <c r="G61646" s="7"/>
    </row>
    <row r="61647" spans="7:7" x14ac:dyDescent="0.25">
      <c r="G61647" s="7"/>
    </row>
    <row r="61648" spans="7:7" x14ac:dyDescent="0.25">
      <c r="G61648" s="7"/>
    </row>
    <row r="61649" spans="7:7" x14ac:dyDescent="0.25">
      <c r="G61649" s="7"/>
    </row>
    <row r="61650" spans="7:7" x14ac:dyDescent="0.25">
      <c r="G61650" s="7"/>
    </row>
    <row r="61651" spans="7:7" x14ac:dyDescent="0.25">
      <c r="G61651" s="7"/>
    </row>
    <row r="61652" spans="7:7" x14ac:dyDescent="0.25">
      <c r="G61652" s="7"/>
    </row>
    <row r="61653" spans="7:7" x14ac:dyDescent="0.25">
      <c r="G61653" s="7"/>
    </row>
    <row r="61654" spans="7:7" x14ac:dyDescent="0.25">
      <c r="G61654" s="7"/>
    </row>
    <row r="61655" spans="7:7" x14ac:dyDescent="0.25">
      <c r="G61655" s="7"/>
    </row>
    <row r="61656" spans="7:7" x14ac:dyDescent="0.25">
      <c r="G61656" s="7"/>
    </row>
    <row r="61657" spans="7:7" x14ac:dyDescent="0.25">
      <c r="G61657" s="7"/>
    </row>
    <row r="61658" spans="7:7" x14ac:dyDescent="0.25">
      <c r="G61658" s="7"/>
    </row>
    <row r="61659" spans="7:7" x14ac:dyDescent="0.25">
      <c r="G61659" s="7"/>
    </row>
    <row r="61660" spans="7:7" x14ac:dyDescent="0.25">
      <c r="G61660" s="7"/>
    </row>
    <row r="61661" spans="7:7" x14ac:dyDescent="0.25">
      <c r="G61661" s="7"/>
    </row>
    <row r="61662" spans="7:7" x14ac:dyDescent="0.25">
      <c r="G61662" s="7"/>
    </row>
    <row r="61663" spans="7:7" x14ac:dyDescent="0.25">
      <c r="G61663" s="7"/>
    </row>
    <row r="61664" spans="7:7" x14ac:dyDescent="0.25">
      <c r="G61664" s="7"/>
    </row>
    <row r="61665" spans="7:7" x14ac:dyDescent="0.25">
      <c r="G61665" s="7"/>
    </row>
    <row r="61666" spans="7:7" x14ac:dyDescent="0.25">
      <c r="G61666" s="7"/>
    </row>
    <row r="61667" spans="7:7" x14ac:dyDescent="0.25">
      <c r="G61667" s="7"/>
    </row>
    <row r="61668" spans="7:7" x14ac:dyDescent="0.25">
      <c r="G61668" s="7"/>
    </row>
    <row r="61669" spans="7:7" x14ac:dyDescent="0.25">
      <c r="G61669" s="7"/>
    </row>
    <row r="61670" spans="7:7" x14ac:dyDescent="0.25">
      <c r="G61670" s="7"/>
    </row>
    <row r="61671" spans="7:7" x14ac:dyDescent="0.25">
      <c r="G61671" s="7"/>
    </row>
    <row r="61672" spans="7:7" x14ac:dyDescent="0.25">
      <c r="G61672" s="7"/>
    </row>
    <row r="61673" spans="7:7" x14ac:dyDescent="0.25">
      <c r="G61673" s="7"/>
    </row>
    <row r="61674" spans="7:7" x14ac:dyDescent="0.25">
      <c r="G61674" s="7"/>
    </row>
    <row r="61675" spans="7:7" x14ac:dyDescent="0.25">
      <c r="G61675" s="7"/>
    </row>
    <row r="61676" spans="7:7" x14ac:dyDescent="0.25">
      <c r="G61676" s="7"/>
    </row>
    <row r="61677" spans="7:7" x14ac:dyDescent="0.25">
      <c r="G61677" s="7"/>
    </row>
    <row r="61678" spans="7:7" x14ac:dyDescent="0.25">
      <c r="G61678" s="7"/>
    </row>
    <row r="61679" spans="7:7" x14ac:dyDescent="0.25">
      <c r="G61679" s="7"/>
    </row>
    <row r="61680" spans="7:7" x14ac:dyDescent="0.25">
      <c r="G61680" s="7"/>
    </row>
    <row r="61681" spans="7:7" x14ac:dyDescent="0.25">
      <c r="G61681" s="7"/>
    </row>
    <row r="61682" spans="7:7" x14ac:dyDescent="0.25">
      <c r="G61682" s="7"/>
    </row>
    <row r="61683" spans="7:7" x14ac:dyDescent="0.25">
      <c r="G61683" s="7"/>
    </row>
    <row r="61684" spans="7:7" x14ac:dyDescent="0.25">
      <c r="G61684" s="7"/>
    </row>
    <row r="61685" spans="7:7" x14ac:dyDescent="0.25">
      <c r="G61685" s="7"/>
    </row>
    <row r="61686" spans="7:7" x14ac:dyDescent="0.25">
      <c r="G61686" s="7"/>
    </row>
    <row r="61687" spans="7:7" x14ac:dyDescent="0.25">
      <c r="G61687" s="7"/>
    </row>
    <row r="61688" spans="7:7" x14ac:dyDescent="0.25">
      <c r="G61688" s="7"/>
    </row>
    <row r="61689" spans="7:7" x14ac:dyDescent="0.25">
      <c r="G61689" s="7"/>
    </row>
    <row r="61690" spans="7:7" x14ac:dyDescent="0.25">
      <c r="G61690" s="7"/>
    </row>
    <row r="61691" spans="7:7" x14ac:dyDescent="0.25">
      <c r="G61691" s="7"/>
    </row>
    <row r="61692" spans="7:7" x14ac:dyDescent="0.25">
      <c r="G61692" s="7"/>
    </row>
    <row r="61693" spans="7:7" x14ac:dyDescent="0.25">
      <c r="G61693" s="7"/>
    </row>
    <row r="61694" spans="7:7" x14ac:dyDescent="0.25">
      <c r="G61694" s="7"/>
    </row>
    <row r="61695" spans="7:7" x14ac:dyDescent="0.25">
      <c r="G61695" s="7"/>
    </row>
    <row r="61696" spans="7:7" x14ac:dyDescent="0.25">
      <c r="G61696" s="7"/>
    </row>
    <row r="61697" spans="7:7" x14ac:dyDescent="0.25">
      <c r="G61697" s="7"/>
    </row>
    <row r="61698" spans="7:7" x14ac:dyDescent="0.25">
      <c r="G61698" s="7"/>
    </row>
    <row r="61699" spans="7:7" x14ac:dyDescent="0.25">
      <c r="G61699" s="7"/>
    </row>
    <row r="61700" spans="7:7" x14ac:dyDescent="0.25">
      <c r="G61700" s="7"/>
    </row>
    <row r="61701" spans="7:7" x14ac:dyDescent="0.25">
      <c r="G61701" s="7"/>
    </row>
    <row r="61702" spans="7:7" x14ac:dyDescent="0.25">
      <c r="G61702" s="7"/>
    </row>
    <row r="61703" spans="7:7" x14ac:dyDescent="0.25">
      <c r="G61703" s="7"/>
    </row>
    <row r="61704" spans="7:7" x14ac:dyDescent="0.25">
      <c r="G61704" s="7"/>
    </row>
    <row r="61705" spans="7:7" x14ac:dyDescent="0.25">
      <c r="G61705" s="7"/>
    </row>
    <row r="61706" spans="7:7" x14ac:dyDescent="0.25">
      <c r="G61706" s="7"/>
    </row>
    <row r="61707" spans="7:7" x14ac:dyDescent="0.25">
      <c r="G61707" s="7"/>
    </row>
    <row r="61708" spans="7:7" x14ac:dyDescent="0.25">
      <c r="G61708" s="7"/>
    </row>
    <row r="61709" spans="7:7" x14ac:dyDescent="0.25">
      <c r="G61709" s="7"/>
    </row>
    <row r="61710" spans="7:7" x14ac:dyDescent="0.25">
      <c r="G61710" s="7"/>
    </row>
    <row r="61711" spans="7:7" x14ac:dyDescent="0.25">
      <c r="G61711" s="7"/>
    </row>
    <row r="61712" spans="7:7" x14ac:dyDescent="0.25">
      <c r="G61712" s="7"/>
    </row>
    <row r="61713" spans="7:7" x14ac:dyDescent="0.25">
      <c r="G61713" s="7"/>
    </row>
    <row r="61714" spans="7:7" x14ac:dyDescent="0.25">
      <c r="G61714" s="7"/>
    </row>
    <row r="61715" spans="7:7" x14ac:dyDescent="0.25">
      <c r="G61715" s="7"/>
    </row>
    <row r="61716" spans="7:7" x14ac:dyDescent="0.25">
      <c r="G61716" s="7"/>
    </row>
    <row r="61717" spans="7:7" x14ac:dyDescent="0.25">
      <c r="G61717" s="7"/>
    </row>
    <row r="61718" spans="7:7" x14ac:dyDescent="0.25">
      <c r="G61718" s="7"/>
    </row>
    <row r="61719" spans="7:7" x14ac:dyDescent="0.25">
      <c r="G61719" s="7"/>
    </row>
    <row r="61720" spans="7:7" x14ac:dyDescent="0.25">
      <c r="G61720" s="7"/>
    </row>
    <row r="61721" spans="7:7" x14ac:dyDescent="0.25">
      <c r="G61721" s="7"/>
    </row>
    <row r="61722" spans="7:7" x14ac:dyDescent="0.25">
      <c r="G61722" s="7"/>
    </row>
    <row r="61723" spans="7:7" x14ac:dyDescent="0.25">
      <c r="G61723" s="7"/>
    </row>
    <row r="61724" spans="7:7" x14ac:dyDescent="0.25">
      <c r="G61724" s="7"/>
    </row>
    <row r="61725" spans="7:7" x14ac:dyDescent="0.25">
      <c r="G61725" s="7"/>
    </row>
    <row r="61726" spans="7:7" x14ac:dyDescent="0.25">
      <c r="G61726" s="7"/>
    </row>
    <row r="61727" spans="7:7" x14ac:dyDescent="0.25">
      <c r="G61727" s="7"/>
    </row>
    <row r="61728" spans="7:7" x14ac:dyDescent="0.25">
      <c r="G61728" s="7"/>
    </row>
    <row r="61729" spans="7:7" x14ac:dyDescent="0.25">
      <c r="G61729" s="7"/>
    </row>
    <row r="61730" spans="7:7" x14ac:dyDescent="0.25">
      <c r="G61730" s="7"/>
    </row>
    <row r="61731" spans="7:7" x14ac:dyDescent="0.25">
      <c r="G61731" s="7"/>
    </row>
    <row r="61732" spans="7:7" x14ac:dyDescent="0.25">
      <c r="G61732" s="7"/>
    </row>
    <row r="61733" spans="7:7" x14ac:dyDescent="0.25">
      <c r="G61733" s="7"/>
    </row>
    <row r="61734" spans="7:7" x14ac:dyDescent="0.25">
      <c r="G61734" s="7"/>
    </row>
    <row r="61735" spans="7:7" x14ac:dyDescent="0.25">
      <c r="G61735" s="7"/>
    </row>
    <row r="61736" spans="7:7" x14ac:dyDescent="0.25">
      <c r="G61736" s="7"/>
    </row>
    <row r="61737" spans="7:7" x14ac:dyDescent="0.25">
      <c r="G61737" s="7"/>
    </row>
    <row r="61738" spans="7:7" x14ac:dyDescent="0.25">
      <c r="G61738" s="7"/>
    </row>
    <row r="61739" spans="7:7" x14ac:dyDescent="0.25">
      <c r="G61739" s="7"/>
    </row>
    <row r="61740" spans="7:7" x14ac:dyDescent="0.25">
      <c r="G61740" s="7"/>
    </row>
    <row r="61741" spans="7:7" x14ac:dyDescent="0.25">
      <c r="G61741" s="7"/>
    </row>
    <row r="61742" spans="7:7" x14ac:dyDescent="0.25">
      <c r="G61742" s="7"/>
    </row>
    <row r="61743" spans="7:7" x14ac:dyDescent="0.25">
      <c r="G61743" s="7"/>
    </row>
    <row r="61744" spans="7:7" x14ac:dyDescent="0.25">
      <c r="G61744" s="7"/>
    </row>
    <row r="61745" spans="7:7" x14ac:dyDescent="0.25">
      <c r="G61745" s="7"/>
    </row>
    <row r="61746" spans="7:7" x14ac:dyDescent="0.25">
      <c r="G61746" s="7"/>
    </row>
    <row r="61747" spans="7:7" x14ac:dyDescent="0.25">
      <c r="G61747" s="7"/>
    </row>
    <row r="61748" spans="7:7" x14ac:dyDescent="0.25">
      <c r="G61748" s="7"/>
    </row>
    <row r="61749" spans="7:7" x14ac:dyDescent="0.25">
      <c r="G61749" s="7"/>
    </row>
    <row r="61750" spans="7:7" x14ac:dyDescent="0.25">
      <c r="G61750" s="7"/>
    </row>
    <row r="61751" spans="7:7" x14ac:dyDescent="0.25">
      <c r="G61751" s="7"/>
    </row>
    <row r="61752" spans="7:7" x14ac:dyDescent="0.25">
      <c r="G61752" s="7"/>
    </row>
    <row r="61753" spans="7:7" x14ac:dyDescent="0.25">
      <c r="G61753" s="7"/>
    </row>
    <row r="61754" spans="7:7" x14ac:dyDescent="0.25">
      <c r="G61754" s="7"/>
    </row>
    <row r="61755" spans="7:7" x14ac:dyDescent="0.25">
      <c r="G61755" s="7"/>
    </row>
    <row r="61756" spans="7:7" x14ac:dyDescent="0.25">
      <c r="G61756" s="7"/>
    </row>
    <row r="61757" spans="7:7" x14ac:dyDescent="0.25">
      <c r="G61757" s="7"/>
    </row>
    <row r="61758" spans="7:7" x14ac:dyDescent="0.25">
      <c r="G61758" s="7"/>
    </row>
    <row r="61759" spans="7:7" x14ac:dyDescent="0.25">
      <c r="G61759" s="7"/>
    </row>
    <row r="61760" spans="7:7" x14ac:dyDescent="0.25">
      <c r="G61760" s="7"/>
    </row>
    <row r="61761" spans="7:7" x14ac:dyDescent="0.25">
      <c r="G61761" s="7"/>
    </row>
    <row r="61762" spans="7:7" x14ac:dyDescent="0.25">
      <c r="G61762" s="7"/>
    </row>
    <row r="61763" spans="7:7" x14ac:dyDescent="0.25">
      <c r="G61763" s="7"/>
    </row>
    <row r="61764" spans="7:7" x14ac:dyDescent="0.25">
      <c r="G61764" s="7"/>
    </row>
    <row r="61765" spans="7:7" x14ac:dyDescent="0.25">
      <c r="G61765" s="7"/>
    </row>
    <row r="61766" spans="7:7" x14ac:dyDescent="0.25">
      <c r="G61766" s="7"/>
    </row>
    <row r="61767" spans="7:7" x14ac:dyDescent="0.25">
      <c r="G61767" s="7"/>
    </row>
    <row r="61768" spans="7:7" x14ac:dyDescent="0.25">
      <c r="G61768" s="7"/>
    </row>
    <row r="61769" spans="7:7" x14ac:dyDescent="0.25">
      <c r="G61769" s="7"/>
    </row>
    <row r="61770" spans="7:7" x14ac:dyDescent="0.25">
      <c r="G61770" s="7"/>
    </row>
    <row r="61771" spans="7:7" x14ac:dyDescent="0.25">
      <c r="G61771" s="7"/>
    </row>
    <row r="61772" spans="7:7" x14ac:dyDescent="0.25">
      <c r="G61772" s="7"/>
    </row>
    <row r="61773" spans="7:7" x14ac:dyDescent="0.25">
      <c r="G61773" s="7"/>
    </row>
    <row r="61774" spans="7:7" x14ac:dyDescent="0.25">
      <c r="G61774" s="7"/>
    </row>
    <row r="61775" spans="7:7" x14ac:dyDescent="0.25">
      <c r="G61775" s="7"/>
    </row>
    <row r="61776" spans="7:7" x14ac:dyDescent="0.25">
      <c r="G61776" s="7"/>
    </row>
    <row r="61777" spans="7:7" x14ac:dyDescent="0.25">
      <c r="G61777" s="7"/>
    </row>
    <row r="61778" spans="7:7" x14ac:dyDescent="0.25">
      <c r="G61778" s="7"/>
    </row>
    <row r="61779" spans="7:7" x14ac:dyDescent="0.25">
      <c r="G61779" s="7"/>
    </row>
    <row r="61780" spans="7:7" x14ac:dyDescent="0.25">
      <c r="G61780" s="7"/>
    </row>
    <row r="61781" spans="7:7" x14ac:dyDescent="0.25">
      <c r="G61781" s="7"/>
    </row>
    <row r="61782" spans="7:7" x14ac:dyDescent="0.25">
      <c r="G61782" s="7"/>
    </row>
    <row r="61783" spans="7:7" x14ac:dyDescent="0.25">
      <c r="G61783" s="7"/>
    </row>
    <row r="61784" spans="7:7" x14ac:dyDescent="0.25">
      <c r="G61784" s="7"/>
    </row>
    <row r="61785" spans="7:7" x14ac:dyDescent="0.25">
      <c r="G61785" s="7"/>
    </row>
    <row r="61786" spans="7:7" x14ac:dyDescent="0.25">
      <c r="G61786" s="7"/>
    </row>
    <row r="61787" spans="7:7" x14ac:dyDescent="0.25">
      <c r="G61787" s="7"/>
    </row>
    <row r="61788" spans="7:7" x14ac:dyDescent="0.25">
      <c r="G61788" s="7"/>
    </row>
    <row r="61789" spans="7:7" x14ac:dyDescent="0.25">
      <c r="G61789" s="7"/>
    </row>
    <row r="61790" spans="7:7" x14ac:dyDescent="0.25">
      <c r="G61790" s="7"/>
    </row>
    <row r="61791" spans="7:7" x14ac:dyDescent="0.25">
      <c r="G61791" s="7"/>
    </row>
    <row r="61792" spans="7:7" x14ac:dyDescent="0.25">
      <c r="G61792" s="7"/>
    </row>
    <row r="61793" spans="7:7" x14ac:dyDescent="0.25">
      <c r="G61793" s="7"/>
    </row>
    <row r="61794" spans="7:7" x14ac:dyDescent="0.25">
      <c r="G61794" s="7"/>
    </row>
    <row r="61795" spans="7:7" x14ac:dyDescent="0.25">
      <c r="G61795" s="7"/>
    </row>
    <row r="61796" spans="7:7" x14ac:dyDescent="0.25">
      <c r="G61796" s="7"/>
    </row>
    <row r="61797" spans="7:7" x14ac:dyDescent="0.25">
      <c r="G61797" s="7"/>
    </row>
    <row r="61798" spans="7:7" x14ac:dyDescent="0.25">
      <c r="G61798" s="7"/>
    </row>
    <row r="61799" spans="7:7" x14ac:dyDescent="0.25">
      <c r="G61799" s="7"/>
    </row>
    <row r="61800" spans="7:7" x14ac:dyDescent="0.25">
      <c r="G61800" s="7"/>
    </row>
    <row r="61801" spans="7:7" x14ac:dyDescent="0.25">
      <c r="G61801" s="7"/>
    </row>
    <row r="61802" spans="7:7" x14ac:dyDescent="0.25">
      <c r="G61802" s="7"/>
    </row>
    <row r="61803" spans="7:7" x14ac:dyDescent="0.25">
      <c r="G61803" s="7"/>
    </row>
    <row r="61804" spans="7:7" x14ac:dyDescent="0.25">
      <c r="G61804" s="7"/>
    </row>
    <row r="61805" spans="7:7" x14ac:dyDescent="0.25">
      <c r="G61805" s="7"/>
    </row>
    <row r="61806" spans="7:7" x14ac:dyDescent="0.25">
      <c r="G61806" s="7"/>
    </row>
    <row r="61807" spans="7:7" x14ac:dyDescent="0.25">
      <c r="G61807" s="7"/>
    </row>
    <row r="61808" spans="7:7" x14ac:dyDescent="0.25">
      <c r="G61808" s="7"/>
    </row>
    <row r="61809" spans="7:7" x14ac:dyDescent="0.25">
      <c r="G61809" s="7"/>
    </row>
    <row r="61810" spans="7:7" x14ac:dyDescent="0.25">
      <c r="G61810" s="7"/>
    </row>
    <row r="61811" spans="7:7" x14ac:dyDescent="0.25">
      <c r="G61811" s="7"/>
    </row>
    <row r="61812" spans="7:7" x14ac:dyDescent="0.25">
      <c r="G61812" s="7"/>
    </row>
    <row r="61813" spans="7:7" x14ac:dyDescent="0.25">
      <c r="G61813" s="7"/>
    </row>
    <row r="61814" spans="7:7" x14ac:dyDescent="0.25">
      <c r="G61814" s="7"/>
    </row>
    <row r="61815" spans="7:7" x14ac:dyDescent="0.25">
      <c r="G61815" s="7"/>
    </row>
    <row r="61816" spans="7:7" x14ac:dyDescent="0.25">
      <c r="G61816" s="7"/>
    </row>
    <row r="61817" spans="7:7" x14ac:dyDescent="0.25">
      <c r="G61817" s="7"/>
    </row>
    <row r="61818" spans="7:7" x14ac:dyDescent="0.25">
      <c r="G61818" s="7"/>
    </row>
    <row r="61819" spans="7:7" x14ac:dyDescent="0.25">
      <c r="G61819" s="7"/>
    </row>
    <row r="61820" spans="7:7" x14ac:dyDescent="0.25">
      <c r="G61820" s="7"/>
    </row>
    <row r="61821" spans="7:7" x14ac:dyDescent="0.25">
      <c r="G61821" s="7"/>
    </row>
    <row r="61822" spans="7:7" x14ac:dyDescent="0.25">
      <c r="G61822" s="7"/>
    </row>
    <row r="61823" spans="7:7" x14ac:dyDescent="0.25">
      <c r="G61823" s="7"/>
    </row>
    <row r="61824" spans="7:7" x14ac:dyDescent="0.25">
      <c r="G61824" s="7"/>
    </row>
    <row r="61825" spans="7:7" x14ac:dyDescent="0.25">
      <c r="G61825" s="7"/>
    </row>
    <row r="61826" spans="7:7" x14ac:dyDescent="0.25">
      <c r="G61826" s="7"/>
    </row>
    <row r="61827" spans="7:7" x14ac:dyDescent="0.25">
      <c r="G61827" s="7"/>
    </row>
    <row r="61828" spans="7:7" x14ac:dyDescent="0.25">
      <c r="G61828" s="7"/>
    </row>
    <row r="61829" spans="7:7" x14ac:dyDescent="0.25">
      <c r="G61829" s="7"/>
    </row>
    <row r="61830" spans="7:7" x14ac:dyDescent="0.25">
      <c r="G61830" s="7"/>
    </row>
    <row r="61831" spans="7:7" x14ac:dyDescent="0.25">
      <c r="G61831" s="7"/>
    </row>
    <row r="61832" spans="7:7" x14ac:dyDescent="0.25">
      <c r="G61832" s="7"/>
    </row>
    <row r="61833" spans="7:7" x14ac:dyDescent="0.25">
      <c r="G61833" s="7"/>
    </row>
    <row r="61834" spans="7:7" x14ac:dyDescent="0.25">
      <c r="G61834" s="7"/>
    </row>
    <row r="61835" spans="7:7" x14ac:dyDescent="0.25">
      <c r="G61835" s="7"/>
    </row>
    <row r="61836" spans="7:7" x14ac:dyDescent="0.25">
      <c r="G61836" s="7"/>
    </row>
    <row r="61837" spans="7:7" x14ac:dyDescent="0.25">
      <c r="G61837" s="7"/>
    </row>
    <row r="61838" spans="7:7" x14ac:dyDescent="0.25">
      <c r="G61838" s="7"/>
    </row>
    <row r="61839" spans="7:7" x14ac:dyDescent="0.25">
      <c r="G61839" s="7"/>
    </row>
    <row r="61840" spans="7:7" x14ac:dyDescent="0.25">
      <c r="G61840" s="7"/>
    </row>
    <row r="61841" spans="7:7" x14ac:dyDescent="0.25">
      <c r="G61841" s="7"/>
    </row>
    <row r="61842" spans="7:7" x14ac:dyDescent="0.25">
      <c r="G61842" s="7"/>
    </row>
    <row r="61843" spans="7:7" x14ac:dyDescent="0.25">
      <c r="G61843" s="7"/>
    </row>
    <row r="61844" spans="7:7" x14ac:dyDescent="0.25">
      <c r="G61844" s="7"/>
    </row>
    <row r="61845" spans="7:7" x14ac:dyDescent="0.25">
      <c r="G61845" s="7"/>
    </row>
    <row r="61846" spans="7:7" x14ac:dyDescent="0.25">
      <c r="G61846" s="7"/>
    </row>
    <row r="61847" spans="7:7" x14ac:dyDescent="0.25">
      <c r="G61847" s="7"/>
    </row>
    <row r="61848" spans="7:7" x14ac:dyDescent="0.25">
      <c r="G61848" s="7"/>
    </row>
    <row r="61849" spans="7:7" x14ac:dyDescent="0.25">
      <c r="G61849" s="7"/>
    </row>
    <row r="61850" spans="7:7" x14ac:dyDescent="0.25">
      <c r="G61850" s="7"/>
    </row>
    <row r="61851" spans="7:7" x14ac:dyDescent="0.25">
      <c r="G61851" s="7"/>
    </row>
    <row r="61852" spans="7:7" x14ac:dyDescent="0.25">
      <c r="G61852" s="7"/>
    </row>
    <row r="61853" spans="7:7" x14ac:dyDescent="0.25">
      <c r="G61853" s="7"/>
    </row>
    <row r="61854" spans="7:7" x14ac:dyDescent="0.25">
      <c r="G61854" s="7"/>
    </row>
    <row r="61855" spans="7:7" x14ac:dyDescent="0.25">
      <c r="G61855" s="7"/>
    </row>
    <row r="61856" spans="7:7" x14ac:dyDescent="0.25">
      <c r="G61856" s="7"/>
    </row>
    <row r="61857" spans="7:7" x14ac:dyDescent="0.25">
      <c r="G61857" s="7"/>
    </row>
    <row r="61858" spans="7:7" x14ac:dyDescent="0.25">
      <c r="G61858" s="7"/>
    </row>
    <row r="61859" spans="7:7" x14ac:dyDescent="0.25">
      <c r="G61859" s="7"/>
    </row>
    <row r="61860" spans="7:7" x14ac:dyDescent="0.25">
      <c r="G61860" s="7"/>
    </row>
    <row r="61861" spans="7:7" x14ac:dyDescent="0.25">
      <c r="G61861" s="7"/>
    </row>
    <row r="61862" spans="7:7" x14ac:dyDescent="0.25">
      <c r="G61862" s="7"/>
    </row>
    <row r="61863" spans="7:7" x14ac:dyDescent="0.25">
      <c r="G61863" s="7"/>
    </row>
    <row r="61864" spans="7:7" x14ac:dyDescent="0.25">
      <c r="G61864" s="7"/>
    </row>
    <row r="61865" spans="7:7" x14ac:dyDescent="0.25">
      <c r="G61865" s="7"/>
    </row>
    <row r="61866" spans="7:7" x14ac:dyDescent="0.25">
      <c r="G61866" s="7"/>
    </row>
    <row r="61867" spans="7:7" x14ac:dyDescent="0.25">
      <c r="G61867" s="7"/>
    </row>
    <row r="61868" spans="7:7" x14ac:dyDescent="0.25">
      <c r="G61868" s="7"/>
    </row>
    <row r="61869" spans="7:7" x14ac:dyDescent="0.25">
      <c r="G61869" s="7"/>
    </row>
    <row r="61870" spans="7:7" x14ac:dyDescent="0.25">
      <c r="G61870" s="7"/>
    </row>
    <row r="61871" spans="7:7" x14ac:dyDescent="0.25">
      <c r="G61871" s="7"/>
    </row>
    <row r="61872" spans="7:7" x14ac:dyDescent="0.25">
      <c r="G61872" s="7"/>
    </row>
    <row r="61873" spans="7:7" x14ac:dyDescent="0.25">
      <c r="G61873" s="7"/>
    </row>
    <row r="61874" spans="7:7" x14ac:dyDescent="0.25">
      <c r="G61874" s="7"/>
    </row>
    <row r="61875" spans="7:7" x14ac:dyDescent="0.25">
      <c r="G61875" s="7"/>
    </row>
    <row r="61876" spans="7:7" x14ac:dyDescent="0.25">
      <c r="G61876" s="7"/>
    </row>
    <row r="61877" spans="7:7" x14ac:dyDescent="0.25">
      <c r="G61877" s="7"/>
    </row>
    <row r="61878" spans="7:7" x14ac:dyDescent="0.25">
      <c r="G61878" s="7"/>
    </row>
    <row r="61879" spans="7:7" x14ac:dyDescent="0.25">
      <c r="G61879" s="7"/>
    </row>
    <row r="61880" spans="7:7" x14ac:dyDescent="0.25">
      <c r="G61880" s="7"/>
    </row>
    <row r="61881" spans="7:7" x14ac:dyDescent="0.25">
      <c r="G61881" s="7"/>
    </row>
    <row r="61882" spans="7:7" x14ac:dyDescent="0.25">
      <c r="G61882" s="7"/>
    </row>
    <row r="61883" spans="7:7" x14ac:dyDescent="0.25">
      <c r="G61883" s="7"/>
    </row>
    <row r="61884" spans="7:7" x14ac:dyDescent="0.25">
      <c r="G61884" s="7"/>
    </row>
    <row r="61885" spans="7:7" x14ac:dyDescent="0.25">
      <c r="G61885" s="7"/>
    </row>
    <row r="61886" spans="7:7" x14ac:dyDescent="0.25">
      <c r="G61886" s="7"/>
    </row>
    <row r="61887" spans="7:7" x14ac:dyDescent="0.25">
      <c r="G61887" s="7"/>
    </row>
    <row r="61888" spans="7:7" x14ac:dyDescent="0.25">
      <c r="G61888" s="7"/>
    </row>
    <row r="61889" spans="7:7" x14ac:dyDescent="0.25">
      <c r="G61889" s="7"/>
    </row>
    <row r="61890" spans="7:7" x14ac:dyDescent="0.25">
      <c r="G61890" s="7"/>
    </row>
    <row r="61891" spans="7:7" x14ac:dyDescent="0.25">
      <c r="G61891" s="7"/>
    </row>
    <row r="61892" spans="7:7" x14ac:dyDescent="0.25">
      <c r="G61892" s="7"/>
    </row>
    <row r="61893" spans="7:7" x14ac:dyDescent="0.25">
      <c r="G61893" s="7"/>
    </row>
    <row r="61894" spans="7:7" x14ac:dyDescent="0.25">
      <c r="G61894" s="7"/>
    </row>
    <row r="61895" spans="7:7" x14ac:dyDescent="0.25">
      <c r="G61895" s="7"/>
    </row>
    <row r="61896" spans="7:7" x14ac:dyDescent="0.25">
      <c r="G61896" s="7"/>
    </row>
    <row r="61897" spans="7:7" x14ac:dyDescent="0.25">
      <c r="G61897" s="7"/>
    </row>
    <row r="61898" spans="7:7" x14ac:dyDescent="0.25">
      <c r="G61898" s="7"/>
    </row>
    <row r="61899" spans="7:7" x14ac:dyDescent="0.25">
      <c r="G61899" s="7"/>
    </row>
    <row r="61900" spans="7:7" x14ac:dyDescent="0.25">
      <c r="G61900" s="7"/>
    </row>
    <row r="61901" spans="7:7" x14ac:dyDescent="0.25">
      <c r="G61901" s="7"/>
    </row>
    <row r="61902" spans="7:7" x14ac:dyDescent="0.25">
      <c r="G61902" s="7"/>
    </row>
    <row r="61903" spans="7:7" x14ac:dyDescent="0.25">
      <c r="G61903" s="7"/>
    </row>
    <row r="61904" spans="7:7" x14ac:dyDescent="0.25">
      <c r="G61904" s="7"/>
    </row>
    <row r="61905" spans="7:7" x14ac:dyDescent="0.25">
      <c r="G61905" s="7"/>
    </row>
    <row r="61906" spans="7:7" x14ac:dyDescent="0.25">
      <c r="G61906" s="7"/>
    </row>
    <row r="61907" spans="7:7" x14ac:dyDescent="0.25">
      <c r="G61907" s="7"/>
    </row>
    <row r="61908" spans="7:7" x14ac:dyDescent="0.25">
      <c r="G61908" s="7"/>
    </row>
    <row r="61909" spans="7:7" x14ac:dyDescent="0.25">
      <c r="G61909" s="7"/>
    </row>
    <row r="61910" spans="7:7" x14ac:dyDescent="0.25">
      <c r="G61910" s="7"/>
    </row>
    <row r="61911" spans="7:7" x14ac:dyDescent="0.25">
      <c r="G61911" s="7"/>
    </row>
    <row r="61912" spans="7:7" x14ac:dyDescent="0.25">
      <c r="G61912" s="7"/>
    </row>
    <row r="61913" spans="7:7" x14ac:dyDescent="0.25">
      <c r="G61913" s="7"/>
    </row>
    <row r="61914" spans="7:7" x14ac:dyDescent="0.25">
      <c r="G61914" s="7"/>
    </row>
    <row r="61915" spans="7:7" x14ac:dyDescent="0.25">
      <c r="G61915" s="7"/>
    </row>
    <row r="61916" spans="7:7" x14ac:dyDescent="0.25">
      <c r="G61916" s="7"/>
    </row>
    <row r="61917" spans="7:7" x14ac:dyDescent="0.25">
      <c r="G61917" s="7"/>
    </row>
    <row r="61918" spans="7:7" x14ac:dyDescent="0.25">
      <c r="G61918" s="7"/>
    </row>
    <row r="61919" spans="7:7" x14ac:dyDescent="0.25">
      <c r="G61919" s="7"/>
    </row>
    <row r="61920" spans="7:7" x14ac:dyDescent="0.25">
      <c r="G61920" s="7"/>
    </row>
    <row r="61921" spans="7:7" x14ac:dyDescent="0.25">
      <c r="G61921" s="7"/>
    </row>
    <row r="61922" spans="7:7" x14ac:dyDescent="0.25">
      <c r="G61922" s="7"/>
    </row>
    <row r="61923" spans="7:7" x14ac:dyDescent="0.25">
      <c r="G61923" s="7"/>
    </row>
    <row r="61924" spans="7:7" x14ac:dyDescent="0.25">
      <c r="G61924" s="7"/>
    </row>
    <row r="61925" spans="7:7" x14ac:dyDescent="0.25">
      <c r="G61925" s="7"/>
    </row>
    <row r="61926" spans="7:7" x14ac:dyDescent="0.25">
      <c r="G61926" s="7"/>
    </row>
    <row r="61927" spans="7:7" x14ac:dyDescent="0.25">
      <c r="G61927" s="7"/>
    </row>
    <row r="61928" spans="7:7" x14ac:dyDescent="0.25">
      <c r="G61928" s="7"/>
    </row>
    <row r="61929" spans="7:7" x14ac:dyDescent="0.25">
      <c r="G61929" s="7"/>
    </row>
    <row r="61930" spans="7:7" x14ac:dyDescent="0.25">
      <c r="G61930" s="7"/>
    </row>
    <row r="61931" spans="7:7" x14ac:dyDescent="0.25">
      <c r="G61931" s="7"/>
    </row>
    <row r="61932" spans="7:7" x14ac:dyDescent="0.25">
      <c r="G61932" s="7"/>
    </row>
    <row r="61933" spans="7:7" x14ac:dyDescent="0.25">
      <c r="G61933" s="7"/>
    </row>
    <row r="61934" spans="7:7" x14ac:dyDescent="0.25">
      <c r="G61934" s="7"/>
    </row>
    <row r="61935" spans="7:7" x14ac:dyDescent="0.25">
      <c r="G61935" s="7"/>
    </row>
    <row r="61936" spans="7:7" x14ac:dyDescent="0.25">
      <c r="G61936" s="7"/>
    </row>
    <row r="61937" spans="7:7" x14ac:dyDescent="0.25">
      <c r="G61937" s="7"/>
    </row>
    <row r="61938" spans="7:7" x14ac:dyDescent="0.25">
      <c r="G61938" s="7"/>
    </row>
    <row r="61939" spans="7:7" x14ac:dyDescent="0.25">
      <c r="G61939" s="7"/>
    </row>
    <row r="61940" spans="7:7" x14ac:dyDescent="0.25">
      <c r="G61940" s="7"/>
    </row>
    <row r="61941" spans="7:7" x14ac:dyDescent="0.25">
      <c r="G61941" s="7"/>
    </row>
    <row r="61942" spans="7:7" x14ac:dyDescent="0.25">
      <c r="G61942" s="7"/>
    </row>
    <row r="61943" spans="7:7" x14ac:dyDescent="0.25">
      <c r="G61943" s="7"/>
    </row>
    <row r="61944" spans="7:7" x14ac:dyDescent="0.25">
      <c r="G61944" s="7"/>
    </row>
    <row r="61945" spans="7:7" x14ac:dyDescent="0.25">
      <c r="G61945" s="7"/>
    </row>
    <row r="61946" spans="7:7" x14ac:dyDescent="0.25">
      <c r="G61946" s="7"/>
    </row>
    <row r="61947" spans="7:7" x14ac:dyDescent="0.25">
      <c r="G61947" s="7"/>
    </row>
    <row r="61948" spans="7:7" x14ac:dyDescent="0.25">
      <c r="G61948" s="7"/>
    </row>
    <row r="61949" spans="7:7" x14ac:dyDescent="0.25">
      <c r="G61949" s="7"/>
    </row>
    <row r="61950" spans="7:7" x14ac:dyDescent="0.25">
      <c r="G61950" s="7"/>
    </row>
    <row r="61951" spans="7:7" x14ac:dyDescent="0.25">
      <c r="G61951" s="7"/>
    </row>
    <row r="61952" spans="7:7" x14ac:dyDescent="0.25">
      <c r="G61952" s="7"/>
    </row>
    <row r="61953" spans="7:7" x14ac:dyDescent="0.25">
      <c r="G61953" s="7"/>
    </row>
    <row r="61954" spans="7:7" x14ac:dyDescent="0.25">
      <c r="G61954" s="7"/>
    </row>
    <row r="61955" spans="7:7" x14ac:dyDescent="0.25">
      <c r="G61955" s="7"/>
    </row>
    <row r="61956" spans="7:7" x14ac:dyDescent="0.25">
      <c r="G61956" s="7"/>
    </row>
    <row r="61957" spans="7:7" x14ac:dyDescent="0.25">
      <c r="G61957" s="7"/>
    </row>
    <row r="61958" spans="7:7" x14ac:dyDescent="0.25">
      <c r="G61958" s="7"/>
    </row>
    <row r="61959" spans="7:7" x14ac:dyDescent="0.25">
      <c r="G61959" s="7"/>
    </row>
    <row r="61960" spans="7:7" x14ac:dyDescent="0.25">
      <c r="G61960" s="7"/>
    </row>
    <row r="61961" spans="7:7" x14ac:dyDescent="0.25">
      <c r="G61961" s="7"/>
    </row>
    <row r="61962" spans="7:7" x14ac:dyDescent="0.25">
      <c r="G61962" s="7"/>
    </row>
    <row r="61963" spans="7:7" x14ac:dyDescent="0.25">
      <c r="G61963" s="7"/>
    </row>
    <row r="61964" spans="7:7" x14ac:dyDescent="0.25">
      <c r="G61964" s="7"/>
    </row>
    <row r="61965" spans="7:7" x14ac:dyDescent="0.25">
      <c r="G61965" s="7"/>
    </row>
    <row r="61966" spans="7:7" x14ac:dyDescent="0.25">
      <c r="G61966" s="7"/>
    </row>
    <row r="61967" spans="7:7" x14ac:dyDescent="0.25">
      <c r="G61967" s="7"/>
    </row>
    <row r="61968" spans="7:7" x14ac:dyDescent="0.25">
      <c r="G61968" s="7"/>
    </row>
    <row r="61969" spans="7:7" x14ac:dyDescent="0.25">
      <c r="G61969" s="7"/>
    </row>
    <row r="61970" spans="7:7" x14ac:dyDescent="0.25">
      <c r="G61970" s="7"/>
    </row>
    <row r="61971" spans="7:7" x14ac:dyDescent="0.25">
      <c r="G61971" s="7"/>
    </row>
    <row r="61972" spans="7:7" x14ac:dyDescent="0.25">
      <c r="G61972" s="7"/>
    </row>
    <row r="61973" spans="7:7" x14ac:dyDescent="0.25">
      <c r="G61973" s="7"/>
    </row>
    <row r="61974" spans="7:7" x14ac:dyDescent="0.25">
      <c r="G61974" s="7"/>
    </row>
    <row r="61975" spans="7:7" x14ac:dyDescent="0.25">
      <c r="G61975" s="7"/>
    </row>
    <row r="61976" spans="7:7" x14ac:dyDescent="0.25">
      <c r="G61976" s="7"/>
    </row>
    <row r="61977" spans="7:7" x14ac:dyDescent="0.25">
      <c r="G61977" s="7"/>
    </row>
    <row r="61978" spans="7:7" x14ac:dyDescent="0.25">
      <c r="G61978" s="7"/>
    </row>
    <row r="61979" spans="7:7" x14ac:dyDescent="0.25">
      <c r="G61979" s="7"/>
    </row>
    <row r="61980" spans="7:7" x14ac:dyDescent="0.25">
      <c r="G61980" s="7"/>
    </row>
    <row r="61981" spans="7:7" x14ac:dyDescent="0.25">
      <c r="G61981" s="7"/>
    </row>
    <row r="61982" spans="7:7" x14ac:dyDescent="0.25">
      <c r="G61982" s="7"/>
    </row>
    <row r="61983" spans="7:7" x14ac:dyDescent="0.25">
      <c r="G61983" s="7"/>
    </row>
    <row r="61984" spans="7:7" x14ac:dyDescent="0.25">
      <c r="G61984" s="7"/>
    </row>
    <row r="61985" spans="7:7" x14ac:dyDescent="0.25">
      <c r="G61985" s="7"/>
    </row>
    <row r="61986" spans="7:7" x14ac:dyDescent="0.25">
      <c r="G61986" s="7"/>
    </row>
    <row r="61987" spans="7:7" x14ac:dyDescent="0.25">
      <c r="G61987" s="7"/>
    </row>
    <row r="61988" spans="7:7" x14ac:dyDescent="0.25">
      <c r="G61988" s="7"/>
    </row>
    <row r="61989" spans="7:7" x14ac:dyDescent="0.25">
      <c r="G61989" s="7"/>
    </row>
    <row r="61990" spans="7:7" x14ac:dyDescent="0.25">
      <c r="G61990" s="7"/>
    </row>
    <row r="61991" spans="7:7" x14ac:dyDescent="0.25">
      <c r="G61991" s="7"/>
    </row>
    <row r="61992" spans="7:7" x14ac:dyDescent="0.25">
      <c r="G61992" s="7"/>
    </row>
    <row r="61993" spans="7:7" x14ac:dyDescent="0.25">
      <c r="G61993" s="7"/>
    </row>
    <row r="61994" spans="7:7" x14ac:dyDescent="0.25">
      <c r="G61994" s="7"/>
    </row>
    <row r="61995" spans="7:7" x14ac:dyDescent="0.25">
      <c r="G61995" s="7"/>
    </row>
    <row r="61996" spans="7:7" x14ac:dyDescent="0.25">
      <c r="G61996" s="7"/>
    </row>
    <row r="61997" spans="7:7" x14ac:dyDescent="0.25">
      <c r="G61997" s="7"/>
    </row>
    <row r="61998" spans="7:7" x14ac:dyDescent="0.25">
      <c r="G61998" s="7"/>
    </row>
    <row r="61999" spans="7:7" x14ac:dyDescent="0.25">
      <c r="G61999" s="7"/>
    </row>
    <row r="62000" spans="7:7" x14ac:dyDescent="0.25">
      <c r="G62000" s="7"/>
    </row>
    <row r="62001" spans="7:7" x14ac:dyDescent="0.25">
      <c r="G62001" s="7"/>
    </row>
    <row r="62002" spans="7:7" x14ac:dyDescent="0.25">
      <c r="G62002" s="7"/>
    </row>
    <row r="62003" spans="7:7" x14ac:dyDescent="0.25">
      <c r="G62003" s="7"/>
    </row>
    <row r="62004" spans="7:7" x14ac:dyDescent="0.25">
      <c r="G62004" s="7"/>
    </row>
    <row r="62005" spans="7:7" x14ac:dyDescent="0.25">
      <c r="G62005" s="7"/>
    </row>
    <row r="62006" spans="7:7" x14ac:dyDescent="0.25">
      <c r="G62006" s="7"/>
    </row>
    <row r="62007" spans="7:7" x14ac:dyDescent="0.25">
      <c r="G62007" s="7"/>
    </row>
    <row r="62008" spans="7:7" x14ac:dyDescent="0.25">
      <c r="G62008" s="7"/>
    </row>
    <row r="62009" spans="7:7" x14ac:dyDescent="0.25">
      <c r="G62009" s="7"/>
    </row>
    <row r="62010" spans="7:7" x14ac:dyDescent="0.25">
      <c r="G62010" s="7"/>
    </row>
    <row r="62011" spans="7:7" x14ac:dyDescent="0.25">
      <c r="G62011" s="7"/>
    </row>
    <row r="62012" spans="7:7" x14ac:dyDescent="0.25">
      <c r="G62012" s="7"/>
    </row>
    <row r="62013" spans="7:7" x14ac:dyDescent="0.25">
      <c r="G62013" s="7"/>
    </row>
    <row r="62014" spans="7:7" x14ac:dyDescent="0.25">
      <c r="G62014" s="7"/>
    </row>
    <row r="62015" spans="7:7" x14ac:dyDescent="0.25">
      <c r="G62015" s="7"/>
    </row>
    <row r="62016" spans="7:7" x14ac:dyDescent="0.25">
      <c r="G62016" s="7"/>
    </row>
    <row r="62017" spans="7:7" x14ac:dyDescent="0.25">
      <c r="G62017" s="7"/>
    </row>
    <row r="62018" spans="7:7" x14ac:dyDescent="0.25">
      <c r="G62018" s="7"/>
    </row>
    <row r="62019" spans="7:7" x14ac:dyDescent="0.25">
      <c r="G62019" s="7"/>
    </row>
    <row r="62020" spans="7:7" x14ac:dyDescent="0.25">
      <c r="G62020" s="7"/>
    </row>
    <row r="62021" spans="7:7" x14ac:dyDescent="0.25">
      <c r="G62021" s="7"/>
    </row>
    <row r="62022" spans="7:7" x14ac:dyDescent="0.25">
      <c r="G62022" s="7"/>
    </row>
    <row r="62023" spans="7:7" x14ac:dyDescent="0.25">
      <c r="G62023" s="7"/>
    </row>
    <row r="62024" spans="7:7" x14ac:dyDescent="0.25">
      <c r="G62024" s="7"/>
    </row>
    <row r="62025" spans="7:7" x14ac:dyDescent="0.25">
      <c r="G62025" s="7"/>
    </row>
    <row r="62026" spans="7:7" x14ac:dyDescent="0.25">
      <c r="G62026" s="7"/>
    </row>
    <row r="62027" spans="7:7" x14ac:dyDescent="0.25">
      <c r="G62027" s="7"/>
    </row>
    <row r="62028" spans="7:7" x14ac:dyDescent="0.25">
      <c r="G62028" s="7"/>
    </row>
    <row r="62029" spans="7:7" x14ac:dyDescent="0.25">
      <c r="G62029" s="7"/>
    </row>
    <row r="62030" spans="7:7" x14ac:dyDescent="0.25">
      <c r="G62030" s="7"/>
    </row>
    <row r="62031" spans="7:7" x14ac:dyDescent="0.25">
      <c r="G62031" s="7"/>
    </row>
    <row r="62032" spans="7:7" x14ac:dyDescent="0.25">
      <c r="G62032" s="7"/>
    </row>
    <row r="62033" spans="7:7" x14ac:dyDescent="0.25">
      <c r="G62033" s="7"/>
    </row>
    <row r="62034" spans="7:7" x14ac:dyDescent="0.25">
      <c r="G62034" s="7"/>
    </row>
    <row r="62035" spans="7:7" x14ac:dyDescent="0.25">
      <c r="G62035" s="7"/>
    </row>
    <row r="62036" spans="7:7" x14ac:dyDescent="0.25">
      <c r="G62036" s="7"/>
    </row>
    <row r="62037" spans="7:7" x14ac:dyDescent="0.25">
      <c r="G62037" s="7"/>
    </row>
    <row r="62038" spans="7:7" x14ac:dyDescent="0.25">
      <c r="G62038" s="7"/>
    </row>
    <row r="62039" spans="7:7" x14ac:dyDescent="0.25">
      <c r="G62039" s="7"/>
    </row>
    <row r="62040" spans="7:7" x14ac:dyDescent="0.25">
      <c r="G62040" s="7"/>
    </row>
    <row r="62041" spans="7:7" x14ac:dyDescent="0.25">
      <c r="G62041" s="7"/>
    </row>
    <row r="62042" spans="7:7" x14ac:dyDescent="0.25">
      <c r="G62042" s="7"/>
    </row>
    <row r="62043" spans="7:7" x14ac:dyDescent="0.25">
      <c r="G62043" s="7"/>
    </row>
    <row r="62044" spans="7:7" x14ac:dyDescent="0.25">
      <c r="G62044" s="7"/>
    </row>
    <row r="62045" spans="7:7" x14ac:dyDescent="0.25">
      <c r="G62045" s="7"/>
    </row>
    <row r="62046" spans="7:7" x14ac:dyDescent="0.25">
      <c r="G62046" s="7"/>
    </row>
    <row r="62047" spans="7:7" x14ac:dyDescent="0.25">
      <c r="G62047" s="7"/>
    </row>
    <row r="62048" spans="7:7" x14ac:dyDescent="0.25">
      <c r="G62048" s="7"/>
    </row>
    <row r="62049" spans="7:7" x14ac:dyDescent="0.25">
      <c r="G62049" s="7"/>
    </row>
    <row r="62050" spans="7:7" x14ac:dyDescent="0.25">
      <c r="G62050" s="7"/>
    </row>
    <row r="62051" spans="7:7" x14ac:dyDescent="0.25">
      <c r="G62051" s="7"/>
    </row>
    <row r="62052" spans="7:7" x14ac:dyDescent="0.25">
      <c r="G62052" s="7"/>
    </row>
    <row r="62053" spans="7:7" x14ac:dyDescent="0.25">
      <c r="G62053" s="7"/>
    </row>
    <row r="62054" spans="7:7" x14ac:dyDescent="0.25">
      <c r="G62054" s="7"/>
    </row>
    <row r="62055" spans="7:7" x14ac:dyDescent="0.25">
      <c r="G62055" s="7"/>
    </row>
    <row r="62056" spans="7:7" x14ac:dyDescent="0.25">
      <c r="G62056" s="7"/>
    </row>
    <row r="62057" spans="7:7" x14ac:dyDescent="0.25">
      <c r="G62057" s="7"/>
    </row>
    <row r="62058" spans="7:7" x14ac:dyDescent="0.25">
      <c r="G62058" s="7"/>
    </row>
    <row r="62059" spans="7:7" x14ac:dyDescent="0.25">
      <c r="G62059" s="7"/>
    </row>
    <row r="62060" spans="7:7" x14ac:dyDescent="0.25">
      <c r="G62060" s="7"/>
    </row>
    <row r="62061" spans="7:7" x14ac:dyDescent="0.25">
      <c r="G62061" s="7"/>
    </row>
    <row r="62062" spans="7:7" x14ac:dyDescent="0.25">
      <c r="G62062" s="7"/>
    </row>
    <row r="62063" spans="7:7" x14ac:dyDescent="0.25">
      <c r="G62063" s="7"/>
    </row>
    <row r="62064" spans="7:7" x14ac:dyDescent="0.25">
      <c r="G62064" s="7"/>
    </row>
    <row r="62065" spans="7:7" x14ac:dyDescent="0.25">
      <c r="G62065" s="7"/>
    </row>
    <row r="62066" spans="7:7" x14ac:dyDescent="0.25">
      <c r="G62066" s="7"/>
    </row>
    <row r="62067" spans="7:7" x14ac:dyDescent="0.25">
      <c r="G62067" s="7"/>
    </row>
    <row r="62068" spans="7:7" x14ac:dyDescent="0.25">
      <c r="G62068" s="7"/>
    </row>
    <row r="62069" spans="7:7" x14ac:dyDescent="0.25">
      <c r="G62069" s="7"/>
    </row>
    <row r="62070" spans="7:7" x14ac:dyDescent="0.25">
      <c r="G62070" s="7"/>
    </row>
    <row r="62071" spans="7:7" x14ac:dyDescent="0.25">
      <c r="G62071" s="7"/>
    </row>
    <row r="62072" spans="7:7" x14ac:dyDescent="0.25">
      <c r="G62072" s="7"/>
    </row>
    <row r="62073" spans="7:7" x14ac:dyDescent="0.25">
      <c r="G62073" s="7"/>
    </row>
    <row r="62074" spans="7:7" x14ac:dyDescent="0.25">
      <c r="G62074" s="7"/>
    </row>
    <row r="62075" spans="7:7" x14ac:dyDescent="0.25">
      <c r="G62075" s="7"/>
    </row>
    <row r="62076" spans="7:7" x14ac:dyDescent="0.25">
      <c r="G62076" s="7"/>
    </row>
    <row r="62077" spans="7:7" x14ac:dyDescent="0.25">
      <c r="G62077" s="7"/>
    </row>
    <row r="62078" spans="7:7" x14ac:dyDescent="0.25">
      <c r="G62078" s="7"/>
    </row>
    <row r="62079" spans="7:7" x14ac:dyDescent="0.25">
      <c r="G62079" s="7"/>
    </row>
    <row r="62080" spans="7:7" x14ac:dyDescent="0.25">
      <c r="G62080" s="7"/>
    </row>
    <row r="62081" spans="7:7" x14ac:dyDescent="0.25">
      <c r="G62081" s="7"/>
    </row>
    <row r="62082" spans="7:7" x14ac:dyDescent="0.25">
      <c r="G62082" s="7"/>
    </row>
    <row r="62083" spans="7:7" x14ac:dyDescent="0.25">
      <c r="G62083" s="7"/>
    </row>
    <row r="62084" spans="7:7" x14ac:dyDescent="0.25">
      <c r="G62084" s="7"/>
    </row>
    <row r="62085" spans="7:7" x14ac:dyDescent="0.25">
      <c r="G62085" s="7"/>
    </row>
    <row r="62086" spans="7:7" x14ac:dyDescent="0.25">
      <c r="G62086" s="7"/>
    </row>
    <row r="62087" spans="7:7" x14ac:dyDescent="0.25">
      <c r="G62087" s="7"/>
    </row>
    <row r="62088" spans="7:7" x14ac:dyDescent="0.25">
      <c r="G62088" s="7"/>
    </row>
    <row r="62089" spans="7:7" x14ac:dyDescent="0.25">
      <c r="G62089" s="7"/>
    </row>
    <row r="62090" spans="7:7" x14ac:dyDescent="0.25">
      <c r="G62090" s="7"/>
    </row>
    <row r="62091" spans="7:7" x14ac:dyDescent="0.25">
      <c r="G62091" s="7"/>
    </row>
    <row r="62092" spans="7:7" x14ac:dyDescent="0.25">
      <c r="G62092" s="7"/>
    </row>
    <row r="62093" spans="7:7" x14ac:dyDescent="0.25">
      <c r="G62093" s="7"/>
    </row>
    <row r="62094" spans="7:7" x14ac:dyDescent="0.25">
      <c r="G62094" s="7"/>
    </row>
    <row r="62095" spans="7:7" x14ac:dyDescent="0.25">
      <c r="G62095" s="7"/>
    </row>
    <row r="62096" spans="7:7" x14ac:dyDescent="0.25">
      <c r="G62096" s="7"/>
    </row>
    <row r="62097" spans="7:7" x14ac:dyDescent="0.25">
      <c r="G62097" s="7"/>
    </row>
    <row r="62098" spans="7:7" x14ac:dyDescent="0.25">
      <c r="G62098" s="7"/>
    </row>
    <row r="62099" spans="7:7" x14ac:dyDescent="0.25">
      <c r="G62099" s="7"/>
    </row>
    <row r="62100" spans="7:7" x14ac:dyDescent="0.25">
      <c r="G62100" s="7"/>
    </row>
    <row r="62101" spans="7:7" x14ac:dyDescent="0.25">
      <c r="G62101" s="7"/>
    </row>
    <row r="62102" spans="7:7" x14ac:dyDescent="0.25">
      <c r="G62102" s="7"/>
    </row>
    <row r="62103" spans="7:7" x14ac:dyDescent="0.25">
      <c r="G62103" s="7"/>
    </row>
    <row r="62104" spans="7:7" x14ac:dyDescent="0.25">
      <c r="G62104" s="7"/>
    </row>
    <row r="62105" spans="7:7" x14ac:dyDescent="0.25">
      <c r="G62105" s="7"/>
    </row>
    <row r="62106" spans="7:7" x14ac:dyDescent="0.25">
      <c r="G62106" s="7"/>
    </row>
    <row r="62107" spans="7:7" x14ac:dyDescent="0.25">
      <c r="G62107" s="7"/>
    </row>
    <row r="62108" spans="7:7" x14ac:dyDescent="0.25">
      <c r="G62108" s="7"/>
    </row>
    <row r="62109" spans="7:7" x14ac:dyDescent="0.25">
      <c r="G62109" s="7"/>
    </row>
    <row r="62110" spans="7:7" x14ac:dyDescent="0.25">
      <c r="G62110" s="7"/>
    </row>
    <row r="62111" spans="7:7" x14ac:dyDescent="0.25">
      <c r="G62111" s="7"/>
    </row>
    <row r="62112" spans="7:7" x14ac:dyDescent="0.25">
      <c r="G62112" s="7"/>
    </row>
    <row r="62113" spans="7:7" x14ac:dyDescent="0.25">
      <c r="G62113" s="7"/>
    </row>
    <row r="62114" spans="7:7" x14ac:dyDescent="0.25">
      <c r="G62114" s="7"/>
    </row>
    <row r="62115" spans="7:7" x14ac:dyDescent="0.25">
      <c r="G62115" s="7"/>
    </row>
    <row r="62116" spans="7:7" x14ac:dyDescent="0.25">
      <c r="G62116" s="7"/>
    </row>
    <row r="62117" spans="7:7" x14ac:dyDescent="0.25">
      <c r="G62117" s="7"/>
    </row>
    <row r="62118" spans="7:7" x14ac:dyDescent="0.25">
      <c r="G62118" s="7"/>
    </row>
    <row r="62119" spans="7:7" x14ac:dyDescent="0.25">
      <c r="G62119" s="7"/>
    </row>
    <row r="62120" spans="7:7" x14ac:dyDescent="0.25">
      <c r="G62120" s="7"/>
    </row>
    <row r="62121" spans="7:7" x14ac:dyDescent="0.25">
      <c r="G62121" s="7"/>
    </row>
    <row r="62122" spans="7:7" x14ac:dyDescent="0.25">
      <c r="G62122" s="7"/>
    </row>
    <row r="62123" spans="7:7" x14ac:dyDescent="0.25">
      <c r="G62123" s="7"/>
    </row>
    <row r="62124" spans="7:7" x14ac:dyDescent="0.25">
      <c r="G62124" s="7"/>
    </row>
    <row r="62125" spans="7:7" x14ac:dyDescent="0.25">
      <c r="G62125" s="7"/>
    </row>
    <row r="62126" spans="7:7" x14ac:dyDescent="0.25">
      <c r="G62126" s="7"/>
    </row>
    <row r="62127" spans="7:7" x14ac:dyDescent="0.25">
      <c r="G62127" s="7"/>
    </row>
    <row r="62128" spans="7:7" x14ac:dyDescent="0.25">
      <c r="G62128" s="7"/>
    </row>
    <row r="62129" spans="7:7" x14ac:dyDescent="0.25">
      <c r="G62129" s="7"/>
    </row>
    <row r="62130" spans="7:7" x14ac:dyDescent="0.25">
      <c r="G62130" s="7"/>
    </row>
    <row r="62131" spans="7:7" x14ac:dyDescent="0.25">
      <c r="G62131" s="7"/>
    </row>
    <row r="62132" spans="7:7" x14ac:dyDescent="0.25">
      <c r="G62132" s="7"/>
    </row>
    <row r="62133" spans="7:7" x14ac:dyDescent="0.25">
      <c r="G62133" s="7"/>
    </row>
    <row r="62134" spans="7:7" x14ac:dyDescent="0.25">
      <c r="G62134" s="7"/>
    </row>
    <row r="62135" spans="7:7" x14ac:dyDescent="0.25">
      <c r="G62135" s="7"/>
    </row>
    <row r="62136" spans="7:7" x14ac:dyDescent="0.25">
      <c r="G62136" s="7"/>
    </row>
    <row r="62137" spans="7:7" x14ac:dyDescent="0.25">
      <c r="G62137" s="7"/>
    </row>
    <row r="62138" spans="7:7" x14ac:dyDescent="0.25">
      <c r="G62138" s="7"/>
    </row>
    <row r="62139" spans="7:7" x14ac:dyDescent="0.25">
      <c r="G62139" s="7"/>
    </row>
    <row r="62140" spans="7:7" x14ac:dyDescent="0.25">
      <c r="G62140" s="7"/>
    </row>
    <row r="62141" spans="7:7" x14ac:dyDescent="0.25">
      <c r="G62141" s="7"/>
    </row>
    <row r="62142" spans="7:7" x14ac:dyDescent="0.25">
      <c r="G62142" s="7"/>
    </row>
    <row r="62143" spans="7:7" x14ac:dyDescent="0.25">
      <c r="G62143" s="7"/>
    </row>
    <row r="62144" spans="7:7" x14ac:dyDescent="0.25">
      <c r="G62144" s="7"/>
    </row>
    <row r="62145" spans="7:7" x14ac:dyDescent="0.25">
      <c r="G62145" s="7"/>
    </row>
    <row r="62146" spans="7:7" x14ac:dyDescent="0.25">
      <c r="G62146" s="7"/>
    </row>
    <row r="62147" spans="7:7" x14ac:dyDescent="0.25">
      <c r="G62147" s="7"/>
    </row>
    <row r="62148" spans="7:7" x14ac:dyDescent="0.25">
      <c r="G62148" s="7"/>
    </row>
    <row r="62149" spans="7:7" x14ac:dyDescent="0.25">
      <c r="G62149" s="7"/>
    </row>
    <row r="62150" spans="7:7" x14ac:dyDescent="0.25">
      <c r="G62150" s="7"/>
    </row>
    <row r="62151" spans="7:7" x14ac:dyDescent="0.25">
      <c r="G62151" s="7"/>
    </row>
    <row r="62152" spans="7:7" x14ac:dyDescent="0.25">
      <c r="G62152" s="7"/>
    </row>
    <row r="62153" spans="7:7" x14ac:dyDescent="0.25">
      <c r="G62153" s="7"/>
    </row>
    <row r="62154" spans="7:7" x14ac:dyDescent="0.25">
      <c r="G62154" s="7"/>
    </row>
    <row r="62155" spans="7:7" x14ac:dyDescent="0.25">
      <c r="G62155" s="7"/>
    </row>
    <row r="62156" spans="7:7" x14ac:dyDescent="0.25">
      <c r="G62156" s="7"/>
    </row>
    <row r="62157" spans="7:7" x14ac:dyDescent="0.25">
      <c r="G62157" s="7"/>
    </row>
    <row r="62158" spans="7:7" x14ac:dyDescent="0.25">
      <c r="G62158" s="7"/>
    </row>
    <row r="62159" spans="7:7" x14ac:dyDescent="0.25">
      <c r="G62159" s="7"/>
    </row>
    <row r="62160" spans="7:7" x14ac:dyDescent="0.25">
      <c r="G62160" s="7"/>
    </row>
    <row r="62161" spans="7:7" x14ac:dyDescent="0.25">
      <c r="G62161" s="7"/>
    </row>
    <row r="62162" spans="7:7" x14ac:dyDescent="0.25">
      <c r="G62162" s="7"/>
    </row>
    <row r="62163" spans="7:7" x14ac:dyDescent="0.25">
      <c r="G62163" s="7"/>
    </row>
    <row r="62164" spans="7:7" x14ac:dyDescent="0.25">
      <c r="G62164" s="7"/>
    </row>
    <row r="62165" spans="7:7" x14ac:dyDescent="0.25">
      <c r="G62165" s="7"/>
    </row>
    <row r="62166" spans="7:7" x14ac:dyDescent="0.25">
      <c r="G62166" s="7"/>
    </row>
    <row r="62167" spans="7:7" x14ac:dyDescent="0.25">
      <c r="G62167" s="7"/>
    </row>
    <row r="62168" spans="7:7" x14ac:dyDescent="0.25">
      <c r="G62168" s="7"/>
    </row>
    <row r="62169" spans="7:7" x14ac:dyDescent="0.25">
      <c r="G62169" s="7"/>
    </row>
    <row r="62170" spans="7:7" x14ac:dyDescent="0.25">
      <c r="G62170" s="7"/>
    </row>
    <row r="62171" spans="7:7" x14ac:dyDescent="0.25">
      <c r="G62171" s="7"/>
    </row>
    <row r="62172" spans="7:7" x14ac:dyDescent="0.25">
      <c r="G62172" s="7"/>
    </row>
    <row r="62173" spans="7:7" x14ac:dyDescent="0.25">
      <c r="G62173" s="7"/>
    </row>
    <row r="62174" spans="7:7" x14ac:dyDescent="0.25">
      <c r="G62174" s="7"/>
    </row>
    <row r="62175" spans="7:7" x14ac:dyDescent="0.25">
      <c r="G62175" s="7"/>
    </row>
    <row r="62176" spans="7:7" x14ac:dyDescent="0.25">
      <c r="G62176" s="7"/>
    </row>
    <row r="62177" spans="7:7" x14ac:dyDescent="0.25">
      <c r="G62177" s="7"/>
    </row>
    <row r="62178" spans="7:7" x14ac:dyDescent="0.25">
      <c r="G62178" s="7"/>
    </row>
    <row r="62179" spans="7:7" x14ac:dyDescent="0.25">
      <c r="G62179" s="7"/>
    </row>
    <row r="62180" spans="7:7" x14ac:dyDescent="0.25">
      <c r="G62180" s="7"/>
    </row>
    <row r="62181" spans="7:7" x14ac:dyDescent="0.25">
      <c r="G62181" s="7"/>
    </row>
    <row r="62182" spans="7:7" x14ac:dyDescent="0.25">
      <c r="G62182" s="7"/>
    </row>
    <row r="62183" spans="7:7" x14ac:dyDescent="0.25">
      <c r="G62183" s="7"/>
    </row>
    <row r="62184" spans="7:7" x14ac:dyDescent="0.25">
      <c r="G62184" s="7"/>
    </row>
    <row r="62185" spans="7:7" x14ac:dyDescent="0.25">
      <c r="G62185" s="7"/>
    </row>
    <row r="62186" spans="7:7" x14ac:dyDescent="0.25">
      <c r="G62186" s="7"/>
    </row>
    <row r="62187" spans="7:7" x14ac:dyDescent="0.25">
      <c r="G62187" s="7"/>
    </row>
    <row r="62188" spans="7:7" x14ac:dyDescent="0.25">
      <c r="G62188" s="7"/>
    </row>
    <row r="62189" spans="7:7" x14ac:dyDescent="0.25">
      <c r="G62189" s="7"/>
    </row>
    <row r="62190" spans="7:7" x14ac:dyDescent="0.25">
      <c r="G62190" s="7"/>
    </row>
    <row r="62191" spans="7:7" x14ac:dyDescent="0.25">
      <c r="G62191" s="7"/>
    </row>
    <row r="62192" spans="7:7" x14ac:dyDescent="0.25">
      <c r="G62192" s="7"/>
    </row>
    <row r="62193" spans="7:7" x14ac:dyDescent="0.25">
      <c r="G62193" s="7"/>
    </row>
    <row r="62194" spans="7:7" x14ac:dyDescent="0.25">
      <c r="G62194" s="7"/>
    </row>
    <row r="62195" spans="7:7" x14ac:dyDescent="0.25">
      <c r="G62195" s="7"/>
    </row>
    <row r="62196" spans="7:7" x14ac:dyDescent="0.25">
      <c r="G62196" s="7"/>
    </row>
    <row r="62197" spans="7:7" x14ac:dyDescent="0.25">
      <c r="G62197" s="7"/>
    </row>
    <row r="62198" spans="7:7" x14ac:dyDescent="0.25">
      <c r="G62198" s="7"/>
    </row>
    <row r="62199" spans="7:7" x14ac:dyDescent="0.25">
      <c r="G62199" s="7"/>
    </row>
    <row r="62200" spans="7:7" x14ac:dyDescent="0.25">
      <c r="G62200" s="7"/>
    </row>
    <row r="62201" spans="7:7" x14ac:dyDescent="0.25">
      <c r="G62201" s="7"/>
    </row>
    <row r="62202" spans="7:7" x14ac:dyDescent="0.25">
      <c r="G62202" s="7"/>
    </row>
    <row r="62203" spans="7:7" x14ac:dyDescent="0.25">
      <c r="G62203" s="7"/>
    </row>
    <row r="62204" spans="7:7" x14ac:dyDescent="0.25">
      <c r="G62204" s="7"/>
    </row>
    <row r="62205" spans="7:7" x14ac:dyDescent="0.25">
      <c r="G62205" s="7"/>
    </row>
    <row r="62206" spans="7:7" x14ac:dyDescent="0.25">
      <c r="G62206" s="7"/>
    </row>
    <row r="62207" spans="7:7" x14ac:dyDescent="0.25">
      <c r="G62207" s="7"/>
    </row>
    <row r="62208" spans="7:7" x14ac:dyDescent="0.25">
      <c r="G62208" s="7"/>
    </row>
    <row r="62209" spans="7:7" x14ac:dyDescent="0.25">
      <c r="G62209" s="7"/>
    </row>
    <row r="62210" spans="7:7" x14ac:dyDescent="0.25">
      <c r="G62210" s="7"/>
    </row>
    <row r="62211" spans="7:7" x14ac:dyDescent="0.25">
      <c r="G62211" s="7"/>
    </row>
    <row r="62212" spans="7:7" x14ac:dyDescent="0.25">
      <c r="G62212" s="7"/>
    </row>
    <row r="62213" spans="7:7" x14ac:dyDescent="0.25">
      <c r="G62213" s="7"/>
    </row>
    <row r="62214" spans="7:7" x14ac:dyDescent="0.25">
      <c r="G62214" s="7"/>
    </row>
    <row r="62215" spans="7:7" x14ac:dyDescent="0.25">
      <c r="G62215" s="7"/>
    </row>
    <row r="62216" spans="7:7" x14ac:dyDescent="0.25">
      <c r="G62216" s="7"/>
    </row>
    <row r="62217" spans="7:7" x14ac:dyDescent="0.25">
      <c r="G62217" s="7"/>
    </row>
    <row r="62218" spans="7:7" x14ac:dyDescent="0.25">
      <c r="G62218" s="7"/>
    </row>
    <row r="62219" spans="7:7" x14ac:dyDescent="0.25">
      <c r="G62219" s="7"/>
    </row>
    <row r="62220" spans="7:7" x14ac:dyDescent="0.25">
      <c r="G62220" s="7"/>
    </row>
    <row r="62221" spans="7:7" x14ac:dyDescent="0.25">
      <c r="G62221" s="7"/>
    </row>
    <row r="62222" spans="7:7" x14ac:dyDescent="0.25">
      <c r="G62222" s="7"/>
    </row>
    <row r="62223" spans="7:7" x14ac:dyDescent="0.25">
      <c r="G62223" s="7"/>
    </row>
    <row r="62224" spans="7:7" x14ac:dyDescent="0.25">
      <c r="G62224" s="7"/>
    </row>
    <row r="62225" spans="7:7" x14ac:dyDescent="0.25">
      <c r="G62225" s="7"/>
    </row>
    <row r="62226" spans="7:7" x14ac:dyDescent="0.25">
      <c r="G62226" s="7"/>
    </row>
    <row r="62227" spans="7:7" x14ac:dyDescent="0.25">
      <c r="G62227" s="7"/>
    </row>
    <row r="62228" spans="7:7" x14ac:dyDescent="0.25">
      <c r="G62228" s="7"/>
    </row>
    <row r="62229" spans="7:7" x14ac:dyDescent="0.25">
      <c r="G62229" s="7"/>
    </row>
    <row r="62230" spans="7:7" x14ac:dyDescent="0.25">
      <c r="G62230" s="7"/>
    </row>
    <row r="62231" spans="7:7" x14ac:dyDescent="0.25">
      <c r="G62231" s="7"/>
    </row>
    <row r="62232" spans="7:7" x14ac:dyDescent="0.25">
      <c r="G62232" s="7"/>
    </row>
    <row r="62233" spans="7:7" x14ac:dyDescent="0.25">
      <c r="G62233" s="7"/>
    </row>
    <row r="62234" spans="7:7" x14ac:dyDescent="0.25">
      <c r="G62234" s="7"/>
    </row>
    <row r="62235" spans="7:7" x14ac:dyDescent="0.25">
      <c r="G62235" s="7"/>
    </row>
    <row r="62236" spans="7:7" x14ac:dyDescent="0.25">
      <c r="G62236" s="7"/>
    </row>
    <row r="62237" spans="7:7" x14ac:dyDescent="0.25">
      <c r="G62237" s="7"/>
    </row>
    <row r="62238" spans="7:7" x14ac:dyDescent="0.25">
      <c r="G62238" s="7"/>
    </row>
    <row r="62239" spans="7:7" x14ac:dyDescent="0.25">
      <c r="G62239" s="7"/>
    </row>
    <row r="62240" spans="7:7" x14ac:dyDescent="0.25">
      <c r="G62240" s="7"/>
    </row>
    <row r="62241" spans="7:7" x14ac:dyDescent="0.25">
      <c r="G62241" s="7"/>
    </row>
    <row r="62242" spans="7:7" x14ac:dyDescent="0.25">
      <c r="G62242" s="7"/>
    </row>
    <row r="62243" spans="7:7" x14ac:dyDescent="0.25">
      <c r="G62243" s="7"/>
    </row>
    <row r="62244" spans="7:7" x14ac:dyDescent="0.25">
      <c r="G62244" s="7"/>
    </row>
    <row r="62245" spans="7:7" x14ac:dyDescent="0.25">
      <c r="G62245" s="7"/>
    </row>
    <row r="62246" spans="7:7" x14ac:dyDescent="0.25">
      <c r="G62246" s="7"/>
    </row>
    <row r="62247" spans="7:7" x14ac:dyDescent="0.25">
      <c r="G62247" s="7"/>
    </row>
    <row r="62248" spans="7:7" x14ac:dyDescent="0.25">
      <c r="G62248" s="7"/>
    </row>
    <row r="62249" spans="7:7" x14ac:dyDescent="0.25">
      <c r="G62249" s="7"/>
    </row>
    <row r="62250" spans="7:7" x14ac:dyDescent="0.25">
      <c r="G62250" s="7"/>
    </row>
    <row r="62251" spans="7:7" x14ac:dyDescent="0.25">
      <c r="G62251" s="7"/>
    </row>
    <row r="62252" spans="7:7" x14ac:dyDescent="0.25">
      <c r="G62252" s="7"/>
    </row>
    <row r="62253" spans="7:7" x14ac:dyDescent="0.25">
      <c r="G62253" s="7"/>
    </row>
    <row r="62254" spans="7:7" x14ac:dyDescent="0.25">
      <c r="G62254" s="7"/>
    </row>
    <row r="62255" spans="7:7" x14ac:dyDescent="0.25">
      <c r="G62255" s="7"/>
    </row>
    <row r="62256" spans="7:7" x14ac:dyDescent="0.25">
      <c r="G62256" s="7"/>
    </row>
    <row r="62257" spans="7:7" x14ac:dyDescent="0.25">
      <c r="G62257" s="7"/>
    </row>
    <row r="62258" spans="7:7" x14ac:dyDescent="0.25">
      <c r="G62258" s="7"/>
    </row>
    <row r="62259" spans="7:7" x14ac:dyDescent="0.25">
      <c r="G62259" s="7"/>
    </row>
    <row r="62260" spans="7:7" x14ac:dyDescent="0.25">
      <c r="G62260" s="7"/>
    </row>
    <row r="62261" spans="7:7" x14ac:dyDescent="0.25">
      <c r="G62261" s="7"/>
    </row>
    <row r="62262" spans="7:7" x14ac:dyDescent="0.25">
      <c r="G62262" s="7"/>
    </row>
    <row r="62263" spans="7:7" x14ac:dyDescent="0.25">
      <c r="G62263" s="7"/>
    </row>
    <row r="62264" spans="7:7" x14ac:dyDescent="0.25">
      <c r="G62264" s="7"/>
    </row>
    <row r="62265" spans="7:7" x14ac:dyDescent="0.25">
      <c r="G62265" s="7"/>
    </row>
    <row r="62266" spans="7:7" x14ac:dyDescent="0.25">
      <c r="G62266" s="7"/>
    </row>
    <row r="62267" spans="7:7" x14ac:dyDescent="0.25">
      <c r="G62267" s="7"/>
    </row>
    <row r="62268" spans="7:7" x14ac:dyDescent="0.25">
      <c r="G62268" s="7"/>
    </row>
    <row r="62269" spans="7:7" x14ac:dyDescent="0.25">
      <c r="G62269" s="7"/>
    </row>
    <row r="62270" spans="7:7" x14ac:dyDescent="0.25">
      <c r="G62270" s="7"/>
    </row>
    <row r="62271" spans="7:7" x14ac:dyDescent="0.25">
      <c r="G62271" s="7"/>
    </row>
    <row r="62272" spans="7:7" x14ac:dyDescent="0.25">
      <c r="G62272" s="7"/>
    </row>
    <row r="62273" spans="7:7" x14ac:dyDescent="0.25">
      <c r="G62273" s="7"/>
    </row>
    <row r="62274" spans="7:7" x14ac:dyDescent="0.25">
      <c r="G62274" s="7"/>
    </row>
    <row r="62275" spans="7:7" x14ac:dyDescent="0.25">
      <c r="G62275" s="7"/>
    </row>
    <row r="62276" spans="7:7" x14ac:dyDescent="0.25">
      <c r="G62276" s="7"/>
    </row>
    <row r="62277" spans="7:7" x14ac:dyDescent="0.25">
      <c r="G62277" s="7"/>
    </row>
    <row r="62278" spans="7:7" x14ac:dyDescent="0.25">
      <c r="G62278" s="7"/>
    </row>
    <row r="62279" spans="7:7" x14ac:dyDescent="0.25">
      <c r="G62279" s="7"/>
    </row>
    <row r="62280" spans="7:7" x14ac:dyDescent="0.25">
      <c r="G62280" s="7"/>
    </row>
    <row r="62281" spans="7:7" x14ac:dyDescent="0.25">
      <c r="G62281" s="7"/>
    </row>
    <row r="62282" spans="7:7" x14ac:dyDescent="0.25">
      <c r="G62282" s="7"/>
    </row>
    <row r="62283" spans="7:7" x14ac:dyDescent="0.25">
      <c r="G62283" s="7"/>
    </row>
    <row r="62284" spans="7:7" x14ac:dyDescent="0.25">
      <c r="G62284" s="7"/>
    </row>
    <row r="62285" spans="7:7" x14ac:dyDescent="0.25">
      <c r="G62285" s="7"/>
    </row>
    <row r="62286" spans="7:7" x14ac:dyDescent="0.25">
      <c r="G62286" s="7"/>
    </row>
    <row r="62287" spans="7:7" x14ac:dyDescent="0.25">
      <c r="G62287" s="7"/>
    </row>
    <row r="62288" spans="7:7" x14ac:dyDescent="0.25">
      <c r="G62288" s="7"/>
    </row>
    <row r="62289" spans="7:7" x14ac:dyDescent="0.25">
      <c r="G62289" s="7"/>
    </row>
    <row r="62290" spans="7:7" x14ac:dyDescent="0.25">
      <c r="G62290" s="7"/>
    </row>
    <row r="62291" spans="7:7" x14ac:dyDescent="0.25">
      <c r="G62291" s="7"/>
    </row>
    <row r="62292" spans="7:7" x14ac:dyDescent="0.25">
      <c r="G62292" s="7"/>
    </row>
    <row r="62293" spans="7:7" x14ac:dyDescent="0.25">
      <c r="G62293" s="7"/>
    </row>
    <row r="62294" spans="7:7" x14ac:dyDescent="0.25">
      <c r="G62294" s="7"/>
    </row>
    <row r="62295" spans="7:7" x14ac:dyDescent="0.25">
      <c r="G62295" s="7"/>
    </row>
    <row r="62296" spans="7:7" x14ac:dyDescent="0.25">
      <c r="G62296" s="7"/>
    </row>
    <row r="62297" spans="7:7" x14ac:dyDescent="0.25">
      <c r="G62297" s="7"/>
    </row>
    <row r="62298" spans="7:7" x14ac:dyDescent="0.25">
      <c r="G62298" s="7"/>
    </row>
    <row r="62299" spans="7:7" x14ac:dyDescent="0.25">
      <c r="G62299" s="7"/>
    </row>
    <row r="62300" spans="7:7" x14ac:dyDescent="0.25">
      <c r="G62300" s="7"/>
    </row>
    <row r="62301" spans="7:7" x14ac:dyDescent="0.25">
      <c r="G62301" s="7"/>
    </row>
    <row r="62302" spans="7:7" x14ac:dyDescent="0.25">
      <c r="G62302" s="7"/>
    </row>
    <row r="62303" spans="7:7" x14ac:dyDescent="0.25">
      <c r="G62303" s="7"/>
    </row>
    <row r="62304" spans="7:7" x14ac:dyDescent="0.25">
      <c r="G62304" s="7"/>
    </row>
    <row r="62305" spans="7:7" x14ac:dyDescent="0.25">
      <c r="G62305" s="7"/>
    </row>
    <row r="62306" spans="7:7" x14ac:dyDescent="0.25">
      <c r="G62306" s="7"/>
    </row>
    <row r="62307" spans="7:7" x14ac:dyDescent="0.25">
      <c r="G62307" s="7"/>
    </row>
    <row r="62308" spans="7:7" x14ac:dyDescent="0.25">
      <c r="G62308" s="7"/>
    </row>
    <row r="62309" spans="7:7" x14ac:dyDescent="0.25">
      <c r="G62309" s="7"/>
    </row>
    <row r="62310" spans="7:7" x14ac:dyDescent="0.25">
      <c r="G62310" s="7"/>
    </row>
    <row r="62311" spans="7:7" x14ac:dyDescent="0.25">
      <c r="G62311" s="7"/>
    </row>
    <row r="62312" spans="7:7" x14ac:dyDescent="0.25">
      <c r="G62312" s="7"/>
    </row>
    <row r="62313" spans="7:7" x14ac:dyDescent="0.25">
      <c r="G62313" s="7"/>
    </row>
    <row r="62314" spans="7:7" x14ac:dyDescent="0.25">
      <c r="G62314" s="7"/>
    </row>
    <row r="62315" spans="7:7" x14ac:dyDescent="0.25">
      <c r="G62315" s="7"/>
    </row>
    <row r="62316" spans="7:7" x14ac:dyDescent="0.25">
      <c r="G62316" s="7"/>
    </row>
    <row r="62317" spans="7:7" x14ac:dyDescent="0.25">
      <c r="G62317" s="7"/>
    </row>
    <row r="62318" spans="7:7" x14ac:dyDescent="0.25">
      <c r="G62318" s="7"/>
    </row>
    <row r="62319" spans="7:7" x14ac:dyDescent="0.25">
      <c r="G62319" s="7"/>
    </row>
    <row r="62320" spans="7:7" x14ac:dyDescent="0.25">
      <c r="G62320" s="7"/>
    </row>
    <row r="62321" spans="7:7" x14ac:dyDescent="0.25">
      <c r="G62321" s="7"/>
    </row>
    <row r="62322" spans="7:7" x14ac:dyDescent="0.25">
      <c r="G62322" s="7"/>
    </row>
    <row r="62323" spans="7:7" x14ac:dyDescent="0.25">
      <c r="G62323" s="7"/>
    </row>
    <row r="62324" spans="7:7" x14ac:dyDescent="0.25">
      <c r="G62324" s="7"/>
    </row>
    <row r="62325" spans="7:7" x14ac:dyDescent="0.25">
      <c r="G62325" s="7"/>
    </row>
    <row r="62326" spans="7:7" x14ac:dyDescent="0.25">
      <c r="G62326" s="7"/>
    </row>
    <row r="62327" spans="7:7" x14ac:dyDescent="0.25">
      <c r="G62327" s="7"/>
    </row>
    <row r="62328" spans="7:7" x14ac:dyDescent="0.25">
      <c r="G62328" s="7"/>
    </row>
    <row r="62329" spans="7:7" x14ac:dyDescent="0.25">
      <c r="G62329" s="7"/>
    </row>
    <row r="62330" spans="7:7" x14ac:dyDescent="0.25">
      <c r="G62330" s="7"/>
    </row>
    <row r="62331" spans="7:7" x14ac:dyDescent="0.25">
      <c r="G62331" s="7"/>
    </row>
    <row r="62332" spans="7:7" x14ac:dyDescent="0.25">
      <c r="G62332" s="7"/>
    </row>
    <row r="62333" spans="7:7" x14ac:dyDescent="0.25">
      <c r="G62333" s="7"/>
    </row>
    <row r="62334" spans="7:7" x14ac:dyDescent="0.25">
      <c r="G62334" s="7"/>
    </row>
    <row r="62335" spans="7:7" x14ac:dyDescent="0.25">
      <c r="G62335" s="7"/>
    </row>
    <row r="62336" spans="7:7" x14ac:dyDescent="0.25">
      <c r="G62336" s="7"/>
    </row>
    <row r="62337" spans="7:7" x14ac:dyDescent="0.25">
      <c r="G62337" s="7"/>
    </row>
    <row r="62338" spans="7:7" x14ac:dyDescent="0.25">
      <c r="G62338" s="7"/>
    </row>
    <row r="62339" spans="7:7" x14ac:dyDescent="0.25">
      <c r="G62339" s="7"/>
    </row>
    <row r="62340" spans="7:7" x14ac:dyDescent="0.25">
      <c r="G62340" s="7"/>
    </row>
    <row r="62341" spans="7:7" x14ac:dyDescent="0.25">
      <c r="G62341" s="7"/>
    </row>
    <row r="62342" spans="7:7" x14ac:dyDescent="0.25">
      <c r="G62342" s="7"/>
    </row>
    <row r="62343" spans="7:7" x14ac:dyDescent="0.25">
      <c r="G62343" s="7"/>
    </row>
    <row r="62344" spans="7:7" x14ac:dyDescent="0.25">
      <c r="G62344" s="7"/>
    </row>
    <row r="62345" spans="7:7" x14ac:dyDescent="0.25">
      <c r="G62345" s="7"/>
    </row>
    <row r="62346" spans="7:7" x14ac:dyDescent="0.25">
      <c r="G62346" s="7"/>
    </row>
    <row r="62347" spans="7:7" x14ac:dyDescent="0.25">
      <c r="G62347" s="7"/>
    </row>
    <row r="62348" spans="7:7" x14ac:dyDescent="0.25">
      <c r="G62348" s="7"/>
    </row>
    <row r="62349" spans="7:7" x14ac:dyDescent="0.25">
      <c r="G62349" s="7"/>
    </row>
    <row r="62350" spans="7:7" x14ac:dyDescent="0.25">
      <c r="G62350" s="7"/>
    </row>
    <row r="62351" spans="7:7" x14ac:dyDescent="0.25">
      <c r="G62351" s="7"/>
    </row>
    <row r="62352" spans="7:7" x14ac:dyDescent="0.25">
      <c r="G62352" s="7"/>
    </row>
    <row r="62353" spans="7:7" x14ac:dyDescent="0.25">
      <c r="G62353" s="7"/>
    </row>
    <row r="62354" spans="7:7" x14ac:dyDescent="0.25">
      <c r="G62354" s="7"/>
    </row>
    <row r="62355" spans="7:7" x14ac:dyDescent="0.25">
      <c r="G62355" s="7"/>
    </row>
    <row r="62356" spans="7:7" x14ac:dyDescent="0.25">
      <c r="G62356" s="7"/>
    </row>
    <row r="62357" spans="7:7" x14ac:dyDescent="0.25">
      <c r="G62357" s="7"/>
    </row>
    <row r="62358" spans="7:7" x14ac:dyDescent="0.25">
      <c r="G62358" s="7"/>
    </row>
    <row r="62359" spans="7:7" x14ac:dyDescent="0.25">
      <c r="G62359" s="7"/>
    </row>
    <row r="62360" spans="7:7" x14ac:dyDescent="0.25">
      <c r="G62360" s="7"/>
    </row>
    <row r="62361" spans="7:7" x14ac:dyDescent="0.25">
      <c r="G62361" s="7"/>
    </row>
    <row r="62362" spans="7:7" x14ac:dyDescent="0.25">
      <c r="G62362" s="7"/>
    </row>
    <row r="62363" spans="7:7" x14ac:dyDescent="0.25">
      <c r="G62363" s="7"/>
    </row>
    <row r="62364" spans="7:7" x14ac:dyDescent="0.25">
      <c r="G62364" s="7"/>
    </row>
    <row r="62365" spans="7:7" x14ac:dyDescent="0.25">
      <c r="G62365" s="7"/>
    </row>
    <row r="62366" spans="7:7" x14ac:dyDescent="0.25">
      <c r="G62366" s="7"/>
    </row>
    <row r="62367" spans="7:7" x14ac:dyDescent="0.25">
      <c r="G62367" s="7"/>
    </row>
    <row r="62368" spans="7:7" x14ac:dyDescent="0.25">
      <c r="G62368" s="7"/>
    </row>
    <row r="62369" spans="7:7" x14ac:dyDescent="0.25">
      <c r="G62369" s="7"/>
    </row>
    <row r="62370" spans="7:7" x14ac:dyDescent="0.25">
      <c r="G62370" s="7"/>
    </row>
    <row r="62371" spans="7:7" x14ac:dyDescent="0.25">
      <c r="G62371" s="7"/>
    </row>
    <row r="62372" spans="7:7" x14ac:dyDescent="0.25">
      <c r="G62372" s="7"/>
    </row>
    <row r="62373" spans="7:7" x14ac:dyDescent="0.25">
      <c r="G62373" s="7"/>
    </row>
    <row r="62374" spans="7:7" x14ac:dyDescent="0.25">
      <c r="G62374" s="7"/>
    </row>
    <row r="62375" spans="7:7" x14ac:dyDescent="0.25">
      <c r="G62375" s="7"/>
    </row>
    <row r="62376" spans="7:7" x14ac:dyDescent="0.25">
      <c r="G62376" s="7"/>
    </row>
    <row r="62377" spans="7:7" x14ac:dyDescent="0.25">
      <c r="G62377" s="7"/>
    </row>
    <row r="62378" spans="7:7" x14ac:dyDescent="0.25">
      <c r="G62378" s="7"/>
    </row>
    <row r="62379" spans="7:7" x14ac:dyDescent="0.25">
      <c r="G62379" s="7"/>
    </row>
    <row r="62380" spans="7:7" x14ac:dyDescent="0.25">
      <c r="G62380" s="7"/>
    </row>
    <row r="62381" spans="7:7" x14ac:dyDescent="0.25">
      <c r="G62381" s="7"/>
    </row>
    <row r="62382" spans="7:7" x14ac:dyDescent="0.25">
      <c r="G62382" s="7"/>
    </row>
    <row r="62383" spans="7:7" x14ac:dyDescent="0.25">
      <c r="G62383" s="7"/>
    </row>
    <row r="62384" spans="7:7" x14ac:dyDescent="0.25">
      <c r="G62384" s="7"/>
    </row>
    <row r="62385" spans="7:7" x14ac:dyDescent="0.25">
      <c r="G62385" s="7"/>
    </row>
    <row r="62386" spans="7:7" x14ac:dyDescent="0.25">
      <c r="G62386" s="7"/>
    </row>
    <row r="62387" spans="7:7" x14ac:dyDescent="0.25">
      <c r="G62387" s="7"/>
    </row>
    <row r="62388" spans="7:7" x14ac:dyDescent="0.25">
      <c r="G62388" s="7"/>
    </row>
    <row r="62389" spans="7:7" x14ac:dyDescent="0.25">
      <c r="G62389" s="7"/>
    </row>
    <row r="62390" spans="7:7" x14ac:dyDescent="0.25">
      <c r="G62390" s="7"/>
    </row>
    <row r="62391" spans="7:7" x14ac:dyDescent="0.25">
      <c r="G62391" s="7"/>
    </row>
    <row r="62392" spans="7:7" x14ac:dyDescent="0.25">
      <c r="G62392" s="7"/>
    </row>
    <row r="62393" spans="7:7" x14ac:dyDescent="0.25">
      <c r="G62393" s="7"/>
    </row>
    <row r="62394" spans="7:7" x14ac:dyDescent="0.25">
      <c r="G62394" s="7"/>
    </row>
    <row r="62395" spans="7:7" x14ac:dyDescent="0.25">
      <c r="G62395" s="7"/>
    </row>
    <row r="62396" spans="7:7" x14ac:dyDescent="0.25">
      <c r="G62396" s="7"/>
    </row>
    <row r="62397" spans="7:7" x14ac:dyDescent="0.25">
      <c r="G62397" s="7"/>
    </row>
    <row r="62398" spans="7:7" x14ac:dyDescent="0.25">
      <c r="G62398" s="7"/>
    </row>
    <row r="62399" spans="7:7" x14ac:dyDescent="0.25">
      <c r="G62399" s="7"/>
    </row>
    <row r="62400" spans="7:7" x14ac:dyDescent="0.25">
      <c r="G62400" s="7"/>
    </row>
    <row r="62401" spans="7:7" x14ac:dyDescent="0.25">
      <c r="G62401" s="7"/>
    </row>
    <row r="62402" spans="7:7" x14ac:dyDescent="0.25">
      <c r="G62402" s="7"/>
    </row>
    <row r="62403" spans="7:7" x14ac:dyDescent="0.25">
      <c r="G62403" s="7"/>
    </row>
    <row r="62404" spans="7:7" x14ac:dyDescent="0.25">
      <c r="G62404" s="7"/>
    </row>
    <row r="62405" spans="7:7" x14ac:dyDescent="0.25">
      <c r="G62405" s="7"/>
    </row>
    <row r="62406" spans="7:7" x14ac:dyDescent="0.25">
      <c r="G62406" s="7"/>
    </row>
    <row r="62407" spans="7:7" x14ac:dyDescent="0.25">
      <c r="G62407" s="7"/>
    </row>
    <row r="62408" spans="7:7" x14ac:dyDescent="0.25">
      <c r="G62408" s="7"/>
    </row>
    <row r="62409" spans="7:7" x14ac:dyDescent="0.25">
      <c r="G62409" s="7"/>
    </row>
    <row r="62410" spans="7:7" x14ac:dyDescent="0.25">
      <c r="G62410" s="7"/>
    </row>
    <row r="62411" spans="7:7" x14ac:dyDescent="0.25">
      <c r="G62411" s="7"/>
    </row>
    <row r="62412" spans="7:7" x14ac:dyDescent="0.25">
      <c r="G62412" s="7"/>
    </row>
    <row r="62413" spans="7:7" x14ac:dyDescent="0.25">
      <c r="G62413" s="7"/>
    </row>
    <row r="62414" spans="7:7" x14ac:dyDescent="0.25">
      <c r="G62414" s="7"/>
    </row>
    <row r="62415" spans="7:7" x14ac:dyDescent="0.25">
      <c r="G62415" s="7"/>
    </row>
    <row r="62416" spans="7:7" x14ac:dyDescent="0.25">
      <c r="G62416" s="7"/>
    </row>
    <row r="62417" spans="7:7" x14ac:dyDescent="0.25">
      <c r="G62417" s="7"/>
    </row>
    <row r="62418" spans="7:7" x14ac:dyDescent="0.25">
      <c r="G62418" s="7"/>
    </row>
    <row r="62419" spans="7:7" x14ac:dyDescent="0.25">
      <c r="G62419" s="7"/>
    </row>
    <row r="62420" spans="7:7" x14ac:dyDescent="0.25">
      <c r="G62420" s="7"/>
    </row>
    <row r="62421" spans="7:7" x14ac:dyDescent="0.25">
      <c r="G62421" s="7"/>
    </row>
    <row r="62422" spans="7:7" x14ac:dyDescent="0.25">
      <c r="G62422" s="7"/>
    </row>
    <row r="62423" spans="7:7" x14ac:dyDescent="0.25">
      <c r="G62423" s="7"/>
    </row>
    <row r="62424" spans="7:7" x14ac:dyDescent="0.25">
      <c r="G62424" s="7"/>
    </row>
    <row r="62425" spans="7:7" x14ac:dyDescent="0.25">
      <c r="G62425" s="7"/>
    </row>
    <row r="62426" spans="7:7" x14ac:dyDescent="0.25">
      <c r="G62426" s="7"/>
    </row>
    <row r="62427" spans="7:7" x14ac:dyDescent="0.25">
      <c r="G62427" s="7"/>
    </row>
    <row r="62428" spans="7:7" x14ac:dyDescent="0.25">
      <c r="G62428" s="7"/>
    </row>
    <row r="62429" spans="7:7" x14ac:dyDescent="0.25">
      <c r="G62429" s="7"/>
    </row>
    <row r="62430" spans="7:7" x14ac:dyDescent="0.25">
      <c r="G62430" s="7"/>
    </row>
    <row r="62431" spans="7:7" x14ac:dyDescent="0.25">
      <c r="G62431" s="7"/>
    </row>
    <row r="62432" spans="7:7" x14ac:dyDescent="0.25">
      <c r="G62432" s="7"/>
    </row>
    <row r="62433" spans="7:7" x14ac:dyDescent="0.25">
      <c r="G62433" s="7"/>
    </row>
    <row r="62434" spans="7:7" x14ac:dyDescent="0.25">
      <c r="G62434" s="7"/>
    </row>
    <row r="62435" spans="7:7" x14ac:dyDescent="0.25">
      <c r="G62435" s="7"/>
    </row>
    <row r="62436" spans="7:7" x14ac:dyDescent="0.25">
      <c r="G62436" s="7"/>
    </row>
    <row r="62437" spans="7:7" x14ac:dyDescent="0.25">
      <c r="G62437" s="7"/>
    </row>
    <row r="62438" spans="7:7" x14ac:dyDescent="0.25">
      <c r="G62438" s="7"/>
    </row>
    <row r="62439" spans="7:7" x14ac:dyDescent="0.25">
      <c r="G62439" s="7"/>
    </row>
    <row r="62440" spans="7:7" x14ac:dyDescent="0.25">
      <c r="G62440" s="7"/>
    </row>
    <row r="62441" spans="7:7" x14ac:dyDescent="0.25">
      <c r="G62441" s="7"/>
    </row>
    <row r="62442" spans="7:7" x14ac:dyDescent="0.25">
      <c r="G62442" s="7"/>
    </row>
    <row r="62443" spans="7:7" x14ac:dyDescent="0.25">
      <c r="G62443" s="7"/>
    </row>
    <row r="62444" spans="7:7" x14ac:dyDescent="0.25">
      <c r="G62444" s="7"/>
    </row>
    <row r="62445" spans="7:7" x14ac:dyDescent="0.25">
      <c r="G62445" s="7"/>
    </row>
    <row r="62446" spans="7:7" x14ac:dyDescent="0.25">
      <c r="G62446" s="7"/>
    </row>
    <row r="62447" spans="7:7" x14ac:dyDescent="0.25">
      <c r="G62447" s="7"/>
    </row>
    <row r="62448" spans="7:7" x14ac:dyDescent="0.25">
      <c r="G62448" s="7"/>
    </row>
    <row r="62449" spans="7:7" x14ac:dyDescent="0.25">
      <c r="G62449" s="7"/>
    </row>
    <row r="62450" spans="7:7" x14ac:dyDescent="0.25">
      <c r="G62450" s="7"/>
    </row>
    <row r="62451" spans="7:7" x14ac:dyDescent="0.25">
      <c r="G62451" s="7"/>
    </row>
    <row r="62452" spans="7:7" x14ac:dyDescent="0.25">
      <c r="G62452" s="7"/>
    </row>
    <row r="62453" spans="7:7" x14ac:dyDescent="0.25">
      <c r="G62453" s="7"/>
    </row>
    <row r="62454" spans="7:7" x14ac:dyDescent="0.25">
      <c r="G62454" s="7"/>
    </row>
    <row r="62455" spans="7:7" x14ac:dyDescent="0.25">
      <c r="G62455" s="7"/>
    </row>
    <row r="62456" spans="7:7" x14ac:dyDescent="0.25">
      <c r="G62456" s="7"/>
    </row>
    <row r="62457" spans="7:7" x14ac:dyDescent="0.25">
      <c r="G62457" s="7"/>
    </row>
    <row r="62458" spans="7:7" x14ac:dyDescent="0.25">
      <c r="G62458" s="7"/>
    </row>
    <row r="62459" spans="7:7" x14ac:dyDescent="0.25">
      <c r="G62459" s="7"/>
    </row>
    <row r="62460" spans="7:7" x14ac:dyDescent="0.25">
      <c r="G62460" s="7"/>
    </row>
    <row r="62461" spans="7:7" x14ac:dyDescent="0.25">
      <c r="G62461" s="7"/>
    </row>
    <row r="62462" spans="7:7" x14ac:dyDescent="0.25">
      <c r="G62462" s="7"/>
    </row>
    <row r="62463" spans="7:7" x14ac:dyDescent="0.25">
      <c r="G62463" s="7"/>
    </row>
    <row r="62464" spans="7:7" x14ac:dyDescent="0.25">
      <c r="G62464" s="7"/>
    </row>
    <row r="62465" spans="7:7" x14ac:dyDescent="0.25">
      <c r="G62465" s="7"/>
    </row>
    <row r="62466" spans="7:7" x14ac:dyDescent="0.25">
      <c r="G62466" s="7"/>
    </row>
    <row r="62467" spans="7:7" x14ac:dyDescent="0.25">
      <c r="G62467" s="7"/>
    </row>
    <row r="62468" spans="7:7" x14ac:dyDescent="0.25">
      <c r="G62468" s="7"/>
    </row>
    <row r="62469" spans="7:7" x14ac:dyDescent="0.25">
      <c r="G62469" s="7"/>
    </row>
    <row r="62470" spans="7:7" x14ac:dyDescent="0.25">
      <c r="G62470" s="7"/>
    </row>
    <row r="62471" spans="7:7" x14ac:dyDescent="0.25">
      <c r="G62471" s="7"/>
    </row>
    <row r="62472" spans="7:7" x14ac:dyDescent="0.25">
      <c r="G62472" s="7"/>
    </row>
    <row r="62473" spans="7:7" x14ac:dyDescent="0.25">
      <c r="G62473" s="7"/>
    </row>
    <row r="62474" spans="7:7" x14ac:dyDescent="0.25">
      <c r="G62474" s="7"/>
    </row>
    <row r="62475" spans="7:7" x14ac:dyDescent="0.25">
      <c r="G62475" s="7"/>
    </row>
    <row r="62476" spans="7:7" x14ac:dyDescent="0.25">
      <c r="G62476" s="7"/>
    </row>
    <row r="62477" spans="7:7" x14ac:dyDescent="0.25">
      <c r="G62477" s="7"/>
    </row>
    <row r="62478" spans="7:7" x14ac:dyDescent="0.25">
      <c r="G62478" s="7"/>
    </row>
    <row r="62479" spans="7:7" x14ac:dyDescent="0.25">
      <c r="G62479" s="7"/>
    </row>
    <row r="62480" spans="7:7" x14ac:dyDescent="0.25">
      <c r="G62480" s="7"/>
    </row>
    <row r="62481" spans="7:7" x14ac:dyDescent="0.25">
      <c r="G62481" s="7"/>
    </row>
    <row r="62482" spans="7:7" x14ac:dyDescent="0.25">
      <c r="G62482" s="7"/>
    </row>
    <row r="62483" spans="7:7" x14ac:dyDescent="0.25">
      <c r="G62483" s="7"/>
    </row>
    <row r="62484" spans="7:7" x14ac:dyDescent="0.25">
      <c r="G62484" s="7"/>
    </row>
    <row r="62485" spans="7:7" x14ac:dyDescent="0.25">
      <c r="G62485" s="7"/>
    </row>
    <row r="62486" spans="7:7" x14ac:dyDescent="0.25">
      <c r="G62486" s="7"/>
    </row>
    <row r="62487" spans="7:7" x14ac:dyDescent="0.25">
      <c r="G62487" s="7"/>
    </row>
    <row r="62488" spans="7:7" x14ac:dyDescent="0.25">
      <c r="G62488" s="7"/>
    </row>
    <row r="62489" spans="7:7" x14ac:dyDescent="0.25">
      <c r="G62489" s="7"/>
    </row>
    <row r="62490" spans="7:7" x14ac:dyDescent="0.25">
      <c r="G62490" s="7"/>
    </row>
    <row r="62491" spans="7:7" x14ac:dyDescent="0.25">
      <c r="G62491" s="7"/>
    </row>
    <row r="62492" spans="7:7" x14ac:dyDescent="0.25">
      <c r="G62492" s="7"/>
    </row>
    <row r="62493" spans="7:7" x14ac:dyDescent="0.25">
      <c r="G62493" s="7"/>
    </row>
    <row r="62494" spans="7:7" x14ac:dyDescent="0.25">
      <c r="G62494" s="7"/>
    </row>
    <row r="62495" spans="7:7" x14ac:dyDescent="0.25">
      <c r="G62495" s="7"/>
    </row>
    <row r="62496" spans="7:7" x14ac:dyDescent="0.25">
      <c r="G62496" s="7"/>
    </row>
    <row r="62497" spans="7:7" x14ac:dyDescent="0.25">
      <c r="G62497" s="7"/>
    </row>
    <row r="62498" spans="7:7" x14ac:dyDescent="0.25">
      <c r="G62498" s="7"/>
    </row>
    <row r="62499" spans="7:7" x14ac:dyDescent="0.25">
      <c r="G62499" s="7"/>
    </row>
    <row r="62500" spans="7:7" x14ac:dyDescent="0.25">
      <c r="G62500" s="7"/>
    </row>
    <row r="62501" spans="7:7" x14ac:dyDescent="0.25">
      <c r="G62501" s="7"/>
    </row>
    <row r="62502" spans="7:7" x14ac:dyDescent="0.25">
      <c r="G62502" s="7"/>
    </row>
    <row r="62503" spans="7:7" x14ac:dyDescent="0.25">
      <c r="G62503" s="7"/>
    </row>
    <row r="62504" spans="7:7" x14ac:dyDescent="0.25">
      <c r="G62504" s="7"/>
    </row>
    <row r="62505" spans="7:7" x14ac:dyDescent="0.25">
      <c r="G62505" s="7"/>
    </row>
    <row r="62506" spans="7:7" x14ac:dyDescent="0.25">
      <c r="G62506" s="7"/>
    </row>
    <row r="62507" spans="7:7" x14ac:dyDescent="0.25">
      <c r="G62507" s="7"/>
    </row>
    <row r="62508" spans="7:7" x14ac:dyDescent="0.25">
      <c r="G62508" s="7"/>
    </row>
    <row r="62509" spans="7:7" x14ac:dyDescent="0.25">
      <c r="G62509" s="7"/>
    </row>
    <row r="62510" spans="7:7" x14ac:dyDescent="0.25">
      <c r="G62510" s="7"/>
    </row>
    <row r="62511" spans="7:7" x14ac:dyDescent="0.25">
      <c r="G62511" s="7"/>
    </row>
    <row r="62512" spans="7:7" x14ac:dyDescent="0.25">
      <c r="G62512" s="7"/>
    </row>
    <row r="62513" spans="7:7" x14ac:dyDescent="0.25">
      <c r="G62513" s="7"/>
    </row>
    <row r="62514" spans="7:7" x14ac:dyDescent="0.25">
      <c r="G62514" s="7"/>
    </row>
    <row r="62515" spans="7:7" x14ac:dyDescent="0.25">
      <c r="G62515" s="7"/>
    </row>
    <row r="62516" spans="7:7" x14ac:dyDescent="0.25">
      <c r="G62516" s="7"/>
    </row>
    <row r="62517" spans="7:7" x14ac:dyDescent="0.25">
      <c r="G62517" s="7"/>
    </row>
    <row r="62518" spans="7:7" x14ac:dyDescent="0.25">
      <c r="G62518" s="7"/>
    </row>
    <row r="62519" spans="7:7" x14ac:dyDescent="0.25">
      <c r="G62519" s="7"/>
    </row>
    <row r="62520" spans="7:7" x14ac:dyDescent="0.25">
      <c r="G62520" s="7"/>
    </row>
    <row r="62521" spans="7:7" x14ac:dyDescent="0.25">
      <c r="G62521" s="7"/>
    </row>
    <row r="62522" spans="7:7" x14ac:dyDescent="0.25">
      <c r="G62522" s="7"/>
    </row>
    <row r="62523" spans="7:7" x14ac:dyDescent="0.25">
      <c r="G62523" s="7"/>
    </row>
    <row r="62524" spans="7:7" x14ac:dyDescent="0.25">
      <c r="G62524" s="7"/>
    </row>
    <row r="62525" spans="7:7" x14ac:dyDescent="0.25">
      <c r="G62525" s="7"/>
    </row>
    <row r="62526" spans="7:7" x14ac:dyDescent="0.25">
      <c r="G62526" s="7"/>
    </row>
    <row r="62527" spans="7:7" x14ac:dyDescent="0.25">
      <c r="G62527" s="7"/>
    </row>
    <row r="62528" spans="7:7" x14ac:dyDescent="0.25">
      <c r="G62528" s="7"/>
    </row>
    <row r="62529" spans="7:7" x14ac:dyDescent="0.25">
      <c r="G62529" s="7"/>
    </row>
    <row r="62530" spans="7:7" x14ac:dyDescent="0.25">
      <c r="G62530" s="7"/>
    </row>
    <row r="62531" spans="7:7" x14ac:dyDescent="0.25">
      <c r="G62531" s="7"/>
    </row>
    <row r="62532" spans="7:7" x14ac:dyDescent="0.25">
      <c r="G62532" s="7"/>
    </row>
    <row r="62533" spans="7:7" x14ac:dyDescent="0.25">
      <c r="G62533" s="7"/>
    </row>
    <row r="62534" spans="7:7" x14ac:dyDescent="0.25">
      <c r="G62534" s="7"/>
    </row>
    <row r="62535" spans="7:7" x14ac:dyDescent="0.25">
      <c r="G62535" s="7"/>
    </row>
    <row r="62536" spans="7:7" x14ac:dyDescent="0.25">
      <c r="G62536" s="7"/>
    </row>
    <row r="62537" spans="7:7" x14ac:dyDescent="0.25">
      <c r="G62537" s="7"/>
    </row>
    <row r="62538" spans="7:7" x14ac:dyDescent="0.25">
      <c r="G62538" s="7"/>
    </row>
    <row r="62539" spans="7:7" x14ac:dyDescent="0.25">
      <c r="G62539" s="7"/>
    </row>
    <row r="62540" spans="7:7" x14ac:dyDescent="0.25">
      <c r="G62540" s="7"/>
    </row>
    <row r="62541" spans="7:7" x14ac:dyDescent="0.25">
      <c r="G62541" s="7"/>
    </row>
    <row r="62542" spans="7:7" x14ac:dyDescent="0.25">
      <c r="G62542" s="7"/>
    </row>
    <row r="62543" spans="7:7" x14ac:dyDescent="0.25">
      <c r="G62543" s="7"/>
    </row>
    <row r="62544" spans="7:7" x14ac:dyDescent="0.25">
      <c r="G62544" s="7"/>
    </row>
    <row r="62545" spans="7:7" x14ac:dyDescent="0.25">
      <c r="G62545" s="7"/>
    </row>
    <row r="62546" spans="7:7" x14ac:dyDescent="0.25">
      <c r="G62546" s="7"/>
    </row>
    <row r="62547" spans="7:7" x14ac:dyDescent="0.25">
      <c r="G62547" s="7"/>
    </row>
    <row r="62548" spans="7:7" x14ac:dyDescent="0.25">
      <c r="G62548" s="7"/>
    </row>
    <row r="62549" spans="7:7" x14ac:dyDescent="0.25">
      <c r="G62549" s="7"/>
    </row>
    <row r="62550" spans="7:7" x14ac:dyDescent="0.25">
      <c r="G62550" s="7"/>
    </row>
    <row r="62551" spans="7:7" x14ac:dyDescent="0.25">
      <c r="G62551" s="7"/>
    </row>
    <row r="62552" spans="7:7" x14ac:dyDescent="0.25">
      <c r="G62552" s="7"/>
    </row>
    <row r="62553" spans="7:7" x14ac:dyDescent="0.25">
      <c r="G62553" s="7"/>
    </row>
    <row r="62554" spans="7:7" x14ac:dyDescent="0.25">
      <c r="G62554" s="7"/>
    </row>
    <row r="62555" spans="7:7" x14ac:dyDescent="0.25">
      <c r="G62555" s="7"/>
    </row>
    <row r="62556" spans="7:7" x14ac:dyDescent="0.25">
      <c r="G62556" s="7"/>
    </row>
    <row r="62557" spans="7:7" x14ac:dyDescent="0.25">
      <c r="G62557" s="7"/>
    </row>
    <row r="62558" spans="7:7" x14ac:dyDescent="0.25">
      <c r="G62558" s="7"/>
    </row>
    <row r="62559" spans="7:7" x14ac:dyDescent="0.25">
      <c r="G62559" s="7"/>
    </row>
    <row r="62560" spans="7:7" x14ac:dyDescent="0.25">
      <c r="G62560" s="7"/>
    </row>
    <row r="62561" spans="7:7" x14ac:dyDescent="0.25">
      <c r="G62561" s="7"/>
    </row>
    <row r="62562" spans="7:7" x14ac:dyDescent="0.25">
      <c r="G62562" s="7"/>
    </row>
    <row r="62563" spans="7:7" x14ac:dyDescent="0.25">
      <c r="G62563" s="7"/>
    </row>
    <row r="62564" spans="7:7" x14ac:dyDescent="0.25">
      <c r="G62564" s="7"/>
    </row>
    <row r="62565" spans="7:7" x14ac:dyDescent="0.25">
      <c r="G62565" s="7"/>
    </row>
    <row r="62566" spans="7:7" x14ac:dyDescent="0.25">
      <c r="G62566" s="7"/>
    </row>
    <row r="62567" spans="7:7" x14ac:dyDescent="0.25">
      <c r="G62567" s="7"/>
    </row>
    <row r="62568" spans="7:7" x14ac:dyDescent="0.25">
      <c r="G62568" s="7"/>
    </row>
    <row r="62569" spans="7:7" x14ac:dyDescent="0.25">
      <c r="G62569" s="7"/>
    </row>
    <row r="62570" spans="7:7" x14ac:dyDescent="0.25">
      <c r="G62570" s="7"/>
    </row>
    <row r="62571" spans="7:7" x14ac:dyDescent="0.25">
      <c r="G62571" s="7"/>
    </row>
    <row r="62572" spans="7:7" x14ac:dyDescent="0.25">
      <c r="G62572" s="7"/>
    </row>
    <row r="62573" spans="7:7" x14ac:dyDescent="0.25">
      <c r="G62573" s="7"/>
    </row>
    <row r="62574" spans="7:7" x14ac:dyDescent="0.25">
      <c r="G62574" s="7"/>
    </row>
    <row r="62575" spans="7:7" x14ac:dyDescent="0.25">
      <c r="G62575" s="7"/>
    </row>
    <row r="62576" spans="7:7" x14ac:dyDescent="0.25">
      <c r="G62576" s="7"/>
    </row>
    <row r="62577" spans="7:7" x14ac:dyDescent="0.25">
      <c r="G62577" s="7"/>
    </row>
    <row r="62578" spans="7:7" x14ac:dyDescent="0.25">
      <c r="G62578" s="7"/>
    </row>
    <row r="62579" spans="7:7" x14ac:dyDescent="0.25">
      <c r="G62579" s="7"/>
    </row>
    <row r="62580" spans="7:7" x14ac:dyDescent="0.25">
      <c r="G62580" s="7"/>
    </row>
    <row r="62581" spans="7:7" x14ac:dyDescent="0.25">
      <c r="G62581" s="7"/>
    </row>
    <row r="62582" spans="7:7" x14ac:dyDescent="0.25">
      <c r="G62582" s="7"/>
    </row>
    <row r="62583" spans="7:7" x14ac:dyDescent="0.25">
      <c r="G62583" s="7"/>
    </row>
    <row r="62584" spans="7:7" x14ac:dyDescent="0.25">
      <c r="G62584" s="7"/>
    </row>
    <row r="62585" spans="7:7" x14ac:dyDescent="0.25">
      <c r="G62585" s="7"/>
    </row>
    <row r="62586" spans="7:7" x14ac:dyDescent="0.25">
      <c r="G62586" s="7"/>
    </row>
    <row r="62587" spans="7:7" x14ac:dyDescent="0.25">
      <c r="G62587" s="7"/>
    </row>
    <row r="62588" spans="7:7" x14ac:dyDescent="0.25">
      <c r="G62588" s="7"/>
    </row>
    <row r="62589" spans="7:7" x14ac:dyDescent="0.25">
      <c r="G62589" s="7"/>
    </row>
    <row r="62590" spans="7:7" x14ac:dyDescent="0.25">
      <c r="G62590" s="7"/>
    </row>
    <row r="62591" spans="7:7" x14ac:dyDescent="0.25">
      <c r="G62591" s="7"/>
    </row>
    <row r="62592" spans="7:7" x14ac:dyDescent="0.25">
      <c r="G62592" s="7"/>
    </row>
    <row r="62593" spans="7:7" x14ac:dyDescent="0.25">
      <c r="G62593" s="7"/>
    </row>
    <row r="62594" spans="7:7" x14ac:dyDescent="0.25">
      <c r="G62594" s="7"/>
    </row>
    <row r="62595" spans="7:7" x14ac:dyDescent="0.25">
      <c r="G62595" s="7"/>
    </row>
    <row r="62596" spans="7:7" x14ac:dyDescent="0.25">
      <c r="G62596" s="7"/>
    </row>
    <row r="62597" spans="7:7" x14ac:dyDescent="0.25">
      <c r="G62597" s="7"/>
    </row>
    <row r="62598" spans="7:7" x14ac:dyDescent="0.25">
      <c r="G62598" s="7"/>
    </row>
    <row r="62599" spans="7:7" x14ac:dyDescent="0.25">
      <c r="G62599" s="7"/>
    </row>
    <row r="62600" spans="7:7" x14ac:dyDescent="0.25">
      <c r="G62600" s="7"/>
    </row>
    <row r="62601" spans="7:7" x14ac:dyDescent="0.25">
      <c r="G62601" s="7"/>
    </row>
    <row r="62602" spans="7:7" x14ac:dyDescent="0.25">
      <c r="G62602" s="7"/>
    </row>
    <row r="62603" spans="7:7" x14ac:dyDescent="0.25">
      <c r="G62603" s="7"/>
    </row>
    <row r="62604" spans="7:7" x14ac:dyDescent="0.25">
      <c r="G62604" s="7"/>
    </row>
    <row r="62605" spans="7:7" x14ac:dyDescent="0.25">
      <c r="G62605" s="7"/>
    </row>
    <row r="62606" spans="7:7" x14ac:dyDescent="0.25">
      <c r="G62606" s="7"/>
    </row>
    <row r="62607" spans="7:7" x14ac:dyDescent="0.25">
      <c r="G62607" s="7"/>
    </row>
    <row r="62608" spans="7:7" x14ac:dyDescent="0.25">
      <c r="G62608" s="7"/>
    </row>
    <row r="62609" spans="7:7" x14ac:dyDescent="0.25">
      <c r="G62609" s="7"/>
    </row>
    <row r="62610" spans="7:7" x14ac:dyDescent="0.25">
      <c r="G62610" s="7"/>
    </row>
    <row r="62611" spans="7:7" x14ac:dyDescent="0.25">
      <c r="G62611" s="7"/>
    </row>
    <row r="62612" spans="7:7" x14ac:dyDescent="0.25">
      <c r="G62612" s="7"/>
    </row>
    <row r="62613" spans="7:7" x14ac:dyDescent="0.25">
      <c r="G62613" s="7"/>
    </row>
    <row r="62614" spans="7:7" x14ac:dyDescent="0.25">
      <c r="G62614" s="7"/>
    </row>
    <row r="62615" spans="7:7" x14ac:dyDescent="0.25">
      <c r="G62615" s="7"/>
    </row>
    <row r="62616" spans="7:7" x14ac:dyDescent="0.25">
      <c r="G62616" s="7"/>
    </row>
    <row r="62617" spans="7:7" x14ac:dyDescent="0.25">
      <c r="G62617" s="7"/>
    </row>
    <row r="62618" spans="7:7" x14ac:dyDescent="0.25">
      <c r="G62618" s="7"/>
    </row>
    <row r="62619" spans="7:7" x14ac:dyDescent="0.25">
      <c r="G62619" s="7"/>
    </row>
    <row r="62620" spans="7:7" x14ac:dyDescent="0.25">
      <c r="G62620" s="7"/>
    </row>
    <row r="62621" spans="7:7" x14ac:dyDescent="0.25">
      <c r="G62621" s="7"/>
    </row>
    <row r="62622" spans="7:7" x14ac:dyDescent="0.25">
      <c r="G62622" s="7"/>
    </row>
    <row r="62623" spans="7:7" x14ac:dyDescent="0.25">
      <c r="G62623" s="7"/>
    </row>
    <row r="62624" spans="7:7" x14ac:dyDescent="0.25">
      <c r="G62624" s="7"/>
    </row>
    <row r="62625" spans="7:7" x14ac:dyDescent="0.25">
      <c r="G62625" s="7"/>
    </row>
    <row r="62626" spans="7:7" x14ac:dyDescent="0.25">
      <c r="G62626" s="7"/>
    </row>
    <row r="62627" spans="7:7" x14ac:dyDescent="0.25">
      <c r="G62627" s="7"/>
    </row>
    <row r="62628" spans="7:7" x14ac:dyDescent="0.25">
      <c r="G62628" s="7"/>
    </row>
    <row r="62629" spans="7:7" x14ac:dyDescent="0.25">
      <c r="G62629" s="7"/>
    </row>
    <row r="62630" spans="7:7" x14ac:dyDescent="0.25">
      <c r="G62630" s="7"/>
    </row>
    <row r="62631" spans="7:7" x14ac:dyDescent="0.25">
      <c r="G62631" s="7"/>
    </row>
    <row r="62632" spans="7:7" x14ac:dyDescent="0.25">
      <c r="G62632" s="7"/>
    </row>
    <row r="62633" spans="7:7" x14ac:dyDescent="0.25">
      <c r="G62633" s="7"/>
    </row>
    <row r="62634" spans="7:7" x14ac:dyDescent="0.25">
      <c r="G62634" s="7"/>
    </row>
    <row r="62635" spans="7:7" x14ac:dyDescent="0.25">
      <c r="G62635" s="7"/>
    </row>
    <row r="62636" spans="7:7" x14ac:dyDescent="0.25">
      <c r="G62636" s="7"/>
    </row>
    <row r="62637" spans="7:7" x14ac:dyDescent="0.25">
      <c r="G62637" s="7"/>
    </row>
    <row r="62638" spans="7:7" x14ac:dyDescent="0.25">
      <c r="G62638" s="7"/>
    </row>
    <row r="62639" spans="7:7" x14ac:dyDescent="0.25">
      <c r="G62639" s="7"/>
    </row>
    <row r="62640" spans="7:7" x14ac:dyDescent="0.25">
      <c r="G62640" s="7"/>
    </row>
    <row r="62641" spans="7:7" x14ac:dyDescent="0.25">
      <c r="G62641" s="7"/>
    </row>
    <row r="62642" spans="7:7" x14ac:dyDescent="0.25">
      <c r="G62642" s="7"/>
    </row>
    <row r="62643" spans="7:7" x14ac:dyDescent="0.25">
      <c r="G62643" s="7"/>
    </row>
    <row r="62644" spans="7:7" x14ac:dyDescent="0.25">
      <c r="G62644" s="7"/>
    </row>
    <row r="62645" spans="7:7" x14ac:dyDescent="0.25">
      <c r="G62645" s="7"/>
    </row>
    <row r="62646" spans="7:7" x14ac:dyDescent="0.25">
      <c r="G62646" s="7"/>
    </row>
    <row r="62647" spans="7:7" x14ac:dyDescent="0.25">
      <c r="G62647" s="7"/>
    </row>
    <row r="62648" spans="7:7" x14ac:dyDescent="0.25">
      <c r="G62648" s="7"/>
    </row>
    <row r="62649" spans="7:7" x14ac:dyDescent="0.25">
      <c r="G62649" s="7"/>
    </row>
    <row r="62650" spans="7:7" x14ac:dyDescent="0.25">
      <c r="G62650" s="7"/>
    </row>
    <row r="62651" spans="7:7" x14ac:dyDescent="0.25">
      <c r="G62651" s="7"/>
    </row>
    <row r="62652" spans="7:7" x14ac:dyDescent="0.25">
      <c r="G62652" s="7"/>
    </row>
    <row r="62653" spans="7:7" x14ac:dyDescent="0.25">
      <c r="G62653" s="7"/>
    </row>
    <row r="62654" spans="7:7" x14ac:dyDescent="0.25">
      <c r="G62654" s="7"/>
    </row>
    <row r="62655" spans="7:7" x14ac:dyDescent="0.25">
      <c r="G62655" s="7"/>
    </row>
    <row r="62656" spans="7:7" x14ac:dyDescent="0.25">
      <c r="G62656" s="7"/>
    </row>
    <row r="62657" spans="7:7" x14ac:dyDescent="0.25">
      <c r="G62657" s="7"/>
    </row>
    <row r="62658" spans="7:7" x14ac:dyDescent="0.25">
      <c r="G62658" s="7"/>
    </row>
    <row r="62659" spans="7:7" x14ac:dyDescent="0.25">
      <c r="G62659" s="7"/>
    </row>
    <row r="62660" spans="7:7" x14ac:dyDescent="0.25">
      <c r="G62660" s="7"/>
    </row>
    <row r="62661" spans="7:7" x14ac:dyDescent="0.25">
      <c r="G62661" s="7"/>
    </row>
    <row r="62662" spans="7:7" x14ac:dyDescent="0.25">
      <c r="G62662" s="7"/>
    </row>
    <row r="62663" spans="7:7" x14ac:dyDescent="0.25">
      <c r="G62663" s="7"/>
    </row>
    <row r="62664" spans="7:7" x14ac:dyDescent="0.25">
      <c r="G62664" s="7"/>
    </row>
    <row r="62665" spans="7:7" x14ac:dyDescent="0.25">
      <c r="G62665" s="7"/>
    </row>
    <row r="62666" spans="7:7" x14ac:dyDescent="0.25">
      <c r="G62666" s="7"/>
    </row>
    <row r="62667" spans="7:7" x14ac:dyDescent="0.25">
      <c r="G62667" s="7"/>
    </row>
    <row r="62668" spans="7:7" x14ac:dyDescent="0.25">
      <c r="G62668" s="7"/>
    </row>
    <row r="62669" spans="7:7" x14ac:dyDescent="0.25">
      <c r="G62669" s="7"/>
    </row>
    <row r="62670" spans="7:7" x14ac:dyDescent="0.25">
      <c r="G62670" s="7"/>
    </row>
    <row r="62671" spans="7:7" x14ac:dyDescent="0.25">
      <c r="G62671" s="7"/>
    </row>
    <row r="62672" spans="7:7" x14ac:dyDescent="0.25">
      <c r="G62672" s="7"/>
    </row>
    <row r="62673" spans="7:7" x14ac:dyDescent="0.25">
      <c r="G62673" s="7"/>
    </row>
    <row r="62674" spans="7:7" x14ac:dyDescent="0.25">
      <c r="G62674" s="7"/>
    </row>
    <row r="62675" spans="7:7" x14ac:dyDescent="0.25">
      <c r="G62675" s="7"/>
    </row>
    <row r="62676" spans="7:7" x14ac:dyDescent="0.25">
      <c r="G62676" s="7"/>
    </row>
    <row r="62677" spans="7:7" x14ac:dyDescent="0.25">
      <c r="G62677" s="7"/>
    </row>
    <row r="62678" spans="7:7" x14ac:dyDescent="0.25">
      <c r="G62678" s="7"/>
    </row>
    <row r="62679" spans="7:7" x14ac:dyDescent="0.25">
      <c r="G62679" s="7"/>
    </row>
    <row r="62680" spans="7:7" x14ac:dyDescent="0.25">
      <c r="G62680" s="7"/>
    </row>
    <row r="62681" spans="7:7" x14ac:dyDescent="0.25">
      <c r="G62681" s="7"/>
    </row>
    <row r="62682" spans="7:7" x14ac:dyDescent="0.25">
      <c r="G62682" s="7"/>
    </row>
    <row r="62683" spans="7:7" x14ac:dyDescent="0.25">
      <c r="G62683" s="7"/>
    </row>
    <row r="62684" spans="7:7" x14ac:dyDescent="0.25">
      <c r="G62684" s="7"/>
    </row>
    <row r="62685" spans="7:7" x14ac:dyDescent="0.25">
      <c r="G62685" s="7"/>
    </row>
    <row r="62686" spans="7:7" x14ac:dyDescent="0.25">
      <c r="G62686" s="7"/>
    </row>
    <row r="62687" spans="7:7" x14ac:dyDescent="0.25">
      <c r="G62687" s="7"/>
    </row>
    <row r="62688" spans="7:7" x14ac:dyDescent="0.25">
      <c r="G62688" s="7"/>
    </row>
    <row r="62689" spans="7:7" x14ac:dyDescent="0.25">
      <c r="G62689" s="7"/>
    </row>
    <row r="62690" spans="7:7" x14ac:dyDescent="0.25">
      <c r="G62690" s="7"/>
    </row>
    <row r="62691" spans="7:7" x14ac:dyDescent="0.25">
      <c r="G62691" s="7"/>
    </row>
    <row r="62692" spans="7:7" x14ac:dyDescent="0.25">
      <c r="G62692" s="7"/>
    </row>
    <row r="62693" spans="7:7" x14ac:dyDescent="0.25">
      <c r="G62693" s="7"/>
    </row>
    <row r="62694" spans="7:7" x14ac:dyDescent="0.25">
      <c r="G62694" s="7"/>
    </row>
    <row r="62695" spans="7:7" x14ac:dyDescent="0.25">
      <c r="G62695" s="7"/>
    </row>
    <row r="62696" spans="7:7" x14ac:dyDescent="0.25">
      <c r="G62696" s="7"/>
    </row>
    <row r="62697" spans="7:7" x14ac:dyDescent="0.25">
      <c r="G62697" s="7"/>
    </row>
    <row r="62698" spans="7:7" x14ac:dyDescent="0.25">
      <c r="G62698" s="7"/>
    </row>
    <row r="62699" spans="7:7" x14ac:dyDescent="0.25">
      <c r="G62699" s="7"/>
    </row>
    <row r="62700" spans="7:7" x14ac:dyDescent="0.25">
      <c r="G62700" s="7"/>
    </row>
    <row r="62701" spans="7:7" x14ac:dyDescent="0.25">
      <c r="G62701" s="7"/>
    </row>
    <row r="62702" spans="7:7" x14ac:dyDescent="0.25">
      <c r="G62702" s="7"/>
    </row>
    <row r="62703" spans="7:7" x14ac:dyDescent="0.25">
      <c r="G62703" s="7"/>
    </row>
    <row r="62704" spans="7:7" x14ac:dyDescent="0.25">
      <c r="G62704" s="7"/>
    </row>
    <row r="62705" spans="7:7" x14ac:dyDescent="0.25">
      <c r="G62705" s="7"/>
    </row>
    <row r="62706" spans="7:7" x14ac:dyDescent="0.25">
      <c r="G62706" s="7"/>
    </row>
    <row r="62707" spans="7:7" x14ac:dyDescent="0.25">
      <c r="G62707" s="7"/>
    </row>
    <row r="62708" spans="7:7" x14ac:dyDescent="0.25">
      <c r="G62708" s="7"/>
    </row>
    <row r="62709" spans="7:7" x14ac:dyDescent="0.25">
      <c r="G62709" s="7"/>
    </row>
    <row r="62710" spans="7:7" x14ac:dyDescent="0.25">
      <c r="G62710" s="7"/>
    </row>
    <row r="62711" spans="7:7" x14ac:dyDescent="0.25">
      <c r="G62711" s="7"/>
    </row>
    <row r="62712" spans="7:7" x14ac:dyDescent="0.25">
      <c r="G62712" s="7"/>
    </row>
    <row r="62713" spans="7:7" x14ac:dyDescent="0.25">
      <c r="G62713" s="7"/>
    </row>
    <row r="62714" spans="7:7" x14ac:dyDescent="0.25">
      <c r="G62714" s="7"/>
    </row>
    <row r="62715" spans="7:7" x14ac:dyDescent="0.25">
      <c r="G62715" s="7"/>
    </row>
    <row r="62716" spans="7:7" x14ac:dyDescent="0.25">
      <c r="G62716" s="7"/>
    </row>
    <row r="62717" spans="7:7" x14ac:dyDescent="0.25">
      <c r="G62717" s="7"/>
    </row>
    <row r="62718" spans="7:7" x14ac:dyDescent="0.25">
      <c r="G62718" s="7"/>
    </row>
    <row r="62719" spans="7:7" x14ac:dyDescent="0.25">
      <c r="G62719" s="7"/>
    </row>
    <row r="62720" spans="7:7" x14ac:dyDescent="0.25">
      <c r="G62720" s="7"/>
    </row>
    <row r="62721" spans="7:7" x14ac:dyDescent="0.25">
      <c r="G62721" s="7"/>
    </row>
    <row r="62722" spans="7:7" x14ac:dyDescent="0.25">
      <c r="G62722" s="7"/>
    </row>
    <row r="62723" spans="7:7" x14ac:dyDescent="0.25">
      <c r="G62723" s="7"/>
    </row>
    <row r="62724" spans="7:7" x14ac:dyDescent="0.25">
      <c r="G62724" s="7"/>
    </row>
    <row r="62725" spans="7:7" x14ac:dyDescent="0.25">
      <c r="G62725" s="7"/>
    </row>
    <row r="62726" spans="7:7" x14ac:dyDescent="0.25">
      <c r="G62726" s="7"/>
    </row>
    <row r="62727" spans="7:7" x14ac:dyDescent="0.25">
      <c r="G62727" s="7"/>
    </row>
    <row r="62728" spans="7:7" x14ac:dyDescent="0.25">
      <c r="G62728" s="7"/>
    </row>
    <row r="62729" spans="7:7" x14ac:dyDescent="0.25">
      <c r="G62729" s="7"/>
    </row>
    <row r="62730" spans="7:7" x14ac:dyDescent="0.25">
      <c r="G62730" s="7"/>
    </row>
    <row r="62731" spans="7:7" x14ac:dyDescent="0.25">
      <c r="G62731" s="7"/>
    </row>
    <row r="62732" spans="7:7" x14ac:dyDescent="0.25">
      <c r="G62732" s="7"/>
    </row>
    <row r="62733" spans="7:7" x14ac:dyDescent="0.25">
      <c r="G62733" s="7"/>
    </row>
    <row r="62734" spans="7:7" x14ac:dyDescent="0.25">
      <c r="G62734" s="7"/>
    </row>
    <row r="62735" spans="7:7" x14ac:dyDescent="0.25">
      <c r="G62735" s="7"/>
    </row>
    <row r="62736" spans="7:7" x14ac:dyDescent="0.25">
      <c r="G62736" s="7"/>
    </row>
    <row r="62737" spans="7:7" x14ac:dyDescent="0.25">
      <c r="G62737" s="7"/>
    </row>
    <row r="62738" spans="7:7" x14ac:dyDescent="0.25">
      <c r="G62738" s="7"/>
    </row>
    <row r="62739" spans="7:7" x14ac:dyDescent="0.25">
      <c r="G62739" s="7"/>
    </row>
    <row r="62740" spans="7:7" x14ac:dyDescent="0.25">
      <c r="G62740" s="7"/>
    </row>
    <row r="62741" spans="7:7" x14ac:dyDescent="0.25">
      <c r="G62741" s="7"/>
    </row>
    <row r="62742" spans="7:7" x14ac:dyDescent="0.25">
      <c r="G62742" s="7"/>
    </row>
    <row r="62743" spans="7:7" x14ac:dyDescent="0.25">
      <c r="G62743" s="7"/>
    </row>
    <row r="62744" spans="7:7" x14ac:dyDescent="0.25">
      <c r="G62744" s="7"/>
    </row>
    <row r="62745" spans="7:7" x14ac:dyDescent="0.25">
      <c r="G62745" s="7"/>
    </row>
    <row r="62746" spans="7:7" x14ac:dyDescent="0.25">
      <c r="G62746" s="7"/>
    </row>
    <row r="62747" spans="7:7" x14ac:dyDescent="0.25">
      <c r="G62747" s="7"/>
    </row>
    <row r="62748" spans="7:7" x14ac:dyDescent="0.25">
      <c r="G62748" s="7"/>
    </row>
    <row r="62749" spans="7:7" x14ac:dyDescent="0.25">
      <c r="G62749" s="7"/>
    </row>
    <row r="62750" spans="7:7" x14ac:dyDescent="0.25">
      <c r="G62750" s="7"/>
    </row>
    <row r="62751" spans="7:7" x14ac:dyDescent="0.25">
      <c r="G62751" s="7"/>
    </row>
    <row r="62752" spans="7:7" x14ac:dyDescent="0.25">
      <c r="G62752" s="7"/>
    </row>
    <row r="62753" spans="7:7" x14ac:dyDescent="0.25">
      <c r="G62753" s="7"/>
    </row>
    <row r="62754" spans="7:7" x14ac:dyDescent="0.25">
      <c r="G62754" s="7"/>
    </row>
    <row r="62755" spans="7:7" x14ac:dyDescent="0.25">
      <c r="G62755" s="7"/>
    </row>
    <row r="62756" spans="7:7" x14ac:dyDescent="0.25">
      <c r="G62756" s="7"/>
    </row>
    <row r="62757" spans="7:7" x14ac:dyDescent="0.25">
      <c r="G62757" s="7"/>
    </row>
    <row r="62758" spans="7:7" x14ac:dyDescent="0.25">
      <c r="G62758" s="7"/>
    </row>
    <row r="62759" spans="7:7" x14ac:dyDescent="0.25">
      <c r="G62759" s="7"/>
    </row>
    <row r="62760" spans="7:7" x14ac:dyDescent="0.25">
      <c r="G62760" s="7"/>
    </row>
    <row r="62761" spans="7:7" x14ac:dyDescent="0.25">
      <c r="G62761" s="7"/>
    </row>
    <row r="62762" spans="7:7" x14ac:dyDescent="0.25">
      <c r="G62762" s="7"/>
    </row>
    <row r="62763" spans="7:7" x14ac:dyDescent="0.25">
      <c r="G62763" s="7"/>
    </row>
    <row r="62764" spans="7:7" x14ac:dyDescent="0.25">
      <c r="G62764" s="7"/>
    </row>
    <row r="62765" spans="7:7" x14ac:dyDescent="0.25">
      <c r="G62765" s="7"/>
    </row>
    <row r="62766" spans="7:7" x14ac:dyDescent="0.25">
      <c r="G62766" s="7"/>
    </row>
    <row r="62767" spans="7:7" x14ac:dyDescent="0.25">
      <c r="G62767" s="7"/>
    </row>
    <row r="62768" spans="7:7" x14ac:dyDescent="0.25">
      <c r="G62768" s="7"/>
    </row>
    <row r="62769" spans="7:7" x14ac:dyDescent="0.25">
      <c r="G62769" s="7"/>
    </row>
    <row r="62770" spans="7:7" x14ac:dyDescent="0.25">
      <c r="G62770" s="7"/>
    </row>
    <row r="62771" spans="7:7" x14ac:dyDescent="0.25">
      <c r="G62771" s="7"/>
    </row>
    <row r="62772" spans="7:7" x14ac:dyDescent="0.25">
      <c r="G62772" s="7"/>
    </row>
    <row r="62773" spans="7:7" x14ac:dyDescent="0.25">
      <c r="G62773" s="7"/>
    </row>
    <row r="62774" spans="7:7" x14ac:dyDescent="0.25">
      <c r="G62774" s="7"/>
    </row>
    <row r="62775" spans="7:7" x14ac:dyDescent="0.25">
      <c r="G62775" s="7"/>
    </row>
    <row r="62776" spans="7:7" x14ac:dyDescent="0.25">
      <c r="G62776" s="7"/>
    </row>
    <row r="62777" spans="7:7" x14ac:dyDescent="0.25">
      <c r="G62777" s="7"/>
    </row>
    <row r="62778" spans="7:7" x14ac:dyDescent="0.25">
      <c r="G62778" s="7"/>
    </row>
    <row r="62779" spans="7:7" x14ac:dyDescent="0.25">
      <c r="G62779" s="7"/>
    </row>
    <row r="62780" spans="7:7" x14ac:dyDescent="0.25">
      <c r="G62780" s="7"/>
    </row>
    <row r="62781" spans="7:7" x14ac:dyDescent="0.25">
      <c r="G62781" s="7"/>
    </row>
    <row r="62782" spans="7:7" x14ac:dyDescent="0.25">
      <c r="G62782" s="7"/>
    </row>
    <row r="62783" spans="7:7" x14ac:dyDescent="0.25">
      <c r="G62783" s="7"/>
    </row>
    <row r="62784" spans="7:7" x14ac:dyDescent="0.25">
      <c r="G62784" s="7"/>
    </row>
    <row r="62785" spans="7:7" x14ac:dyDescent="0.25">
      <c r="G62785" s="7"/>
    </row>
    <row r="62786" spans="7:7" x14ac:dyDescent="0.25">
      <c r="G62786" s="7"/>
    </row>
    <row r="62787" spans="7:7" x14ac:dyDescent="0.25">
      <c r="G62787" s="7"/>
    </row>
    <row r="62788" spans="7:7" x14ac:dyDescent="0.25">
      <c r="G62788" s="7"/>
    </row>
    <row r="62789" spans="7:7" x14ac:dyDescent="0.25">
      <c r="G62789" s="7"/>
    </row>
    <row r="62790" spans="7:7" x14ac:dyDescent="0.25">
      <c r="G62790" s="7"/>
    </row>
    <row r="62791" spans="7:7" x14ac:dyDescent="0.25">
      <c r="G62791" s="7"/>
    </row>
    <row r="62792" spans="7:7" x14ac:dyDescent="0.25">
      <c r="G62792" s="7"/>
    </row>
    <row r="62793" spans="7:7" x14ac:dyDescent="0.25">
      <c r="G62793" s="7"/>
    </row>
    <row r="62794" spans="7:7" x14ac:dyDescent="0.25">
      <c r="G62794" s="7"/>
    </row>
    <row r="62795" spans="7:7" x14ac:dyDescent="0.25">
      <c r="G62795" s="7"/>
    </row>
    <row r="62796" spans="7:7" x14ac:dyDescent="0.25">
      <c r="G62796" s="7"/>
    </row>
    <row r="62797" spans="7:7" x14ac:dyDescent="0.25">
      <c r="G62797" s="7"/>
    </row>
    <row r="62798" spans="7:7" x14ac:dyDescent="0.25">
      <c r="G62798" s="7"/>
    </row>
    <row r="62799" spans="7:7" x14ac:dyDescent="0.25">
      <c r="G62799" s="7"/>
    </row>
    <row r="62800" spans="7:7" x14ac:dyDescent="0.25">
      <c r="G62800" s="7"/>
    </row>
    <row r="62801" spans="7:7" x14ac:dyDescent="0.25">
      <c r="G62801" s="7"/>
    </row>
    <row r="62802" spans="7:7" x14ac:dyDescent="0.25">
      <c r="G62802" s="7"/>
    </row>
    <row r="62803" spans="7:7" x14ac:dyDescent="0.25">
      <c r="G62803" s="7"/>
    </row>
    <row r="62804" spans="7:7" x14ac:dyDescent="0.25">
      <c r="G62804" s="7"/>
    </row>
    <row r="62805" spans="7:7" x14ac:dyDescent="0.25">
      <c r="G62805" s="7"/>
    </row>
    <row r="62806" spans="7:7" x14ac:dyDescent="0.25">
      <c r="G62806" s="7"/>
    </row>
    <row r="62807" spans="7:7" x14ac:dyDescent="0.25">
      <c r="G62807" s="7"/>
    </row>
    <row r="62808" spans="7:7" x14ac:dyDescent="0.25">
      <c r="G62808" s="7"/>
    </row>
    <row r="62809" spans="7:7" x14ac:dyDescent="0.25">
      <c r="G62809" s="7"/>
    </row>
    <row r="62810" spans="7:7" x14ac:dyDescent="0.25">
      <c r="G62810" s="7"/>
    </row>
    <row r="62811" spans="7:7" x14ac:dyDescent="0.25">
      <c r="G62811" s="7"/>
    </row>
    <row r="62812" spans="7:7" x14ac:dyDescent="0.25">
      <c r="G62812" s="7"/>
    </row>
    <row r="62813" spans="7:7" x14ac:dyDescent="0.25">
      <c r="G62813" s="7"/>
    </row>
    <row r="62814" spans="7:7" x14ac:dyDescent="0.25">
      <c r="G62814" s="7"/>
    </row>
    <row r="62815" spans="7:7" x14ac:dyDescent="0.25">
      <c r="G62815" s="7"/>
    </row>
    <row r="62816" spans="7:7" x14ac:dyDescent="0.25">
      <c r="G62816" s="7"/>
    </row>
    <row r="62817" spans="7:7" x14ac:dyDescent="0.25">
      <c r="G62817" s="7"/>
    </row>
    <row r="62818" spans="7:7" x14ac:dyDescent="0.25">
      <c r="G62818" s="7"/>
    </row>
    <row r="62819" spans="7:7" x14ac:dyDescent="0.25">
      <c r="G62819" s="7"/>
    </row>
    <row r="62820" spans="7:7" x14ac:dyDescent="0.25">
      <c r="G62820" s="7"/>
    </row>
    <row r="62821" spans="7:7" x14ac:dyDescent="0.25">
      <c r="G62821" s="7"/>
    </row>
    <row r="62822" spans="7:7" x14ac:dyDescent="0.25">
      <c r="G62822" s="7"/>
    </row>
    <row r="62823" spans="7:7" x14ac:dyDescent="0.25">
      <c r="G62823" s="7"/>
    </row>
    <row r="62824" spans="7:7" x14ac:dyDescent="0.25">
      <c r="G62824" s="7"/>
    </row>
    <row r="62825" spans="7:7" x14ac:dyDescent="0.25">
      <c r="G62825" s="7"/>
    </row>
    <row r="62826" spans="7:7" x14ac:dyDescent="0.25">
      <c r="G62826" s="7"/>
    </row>
    <row r="62827" spans="7:7" x14ac:dyDescent="0.25">
      <c r="G62827" s="7"/>
    </row>
    <row r="62828" spans="7:7" x14ac:dyDescent="0.25">
      <c r="G62828" s="7"/>
    </row>
    <row r="62829" spans="7:7" x14ac:dyDescent="0.25">
      <c r="G62829" s="7"/>
    </row>
    <row r="62830" spans="7:7" x14ac:dyDescent="0.25">
      <c r="G62830" s="7"/>
    </row>
    <row r="62831" spans="7:7" x14ac:dyDescent="0.25">
      <c r="G62831" s="7"/>
    </row>
    <row r="62832" spans="7:7" x14ac:dyDescent="0.25">
      <c r="G62832" s="7"/>
    </row>
    <row r="62833" spans="7:7" x14ac:dyDescent="0.25">
      <c r="G62833" s="7"/>
    </row>
    <row r="62834" spans="7:7" x14ac:dyDescent="0.25">
      <c r="G62834" s="7"/>
    </row>
    <row r="62835" spans="7:7" x14ac:dyDescent="0.25">
      <c r="G62835" s="7"/>
    </row>
    <row r="62836" spans="7:7" x14ac:dyDescent="0.25">
      <c r="G62836" s="7"/>
    </row>
    <row r="62837" spans="7:7" x14ac:dyDescent="0.25">
      <c r="G62837" s="7"/>
    </row>
    <row r="62838" spans="7:7" x14ac:dyDescent="0.25">
      <c r="G62838" s="7"/>
    </row>
    <row r="62839" spans="7:7" x14ac:dyDescent="0.25">
      <c r="G62839" s="7"/>
    </row>
    <row r="62840" spans="7:7" x14ac:dyDescent="0.25">
      <c r="G62840" s="7"/>
    </row>
    <row r="62841" spans="7:7" x14ac:dyDescent="0.25">
      <c r="G62841" s="7"/>
    </row>
    <row r="62842" spans="7:7" x14ac:dyDescent="0.25">
      <c r="G62842" s="7"/>
    </row>
    <row r="62843" spans="7:7" x14ac:dyDescent="0.25">
      <c r="G62843" s="7"/>
    </row>
    <row r="62844" spans="7:7" x14ac:dyDescent="0.25">
      <c r="G62844" s="7"/>
    </row>
    <row r="62845" spans="7:7" x14ac:dyDescent="0.25">
      <c r="G62845" s="7"/>
    </row>
    <row r="62846" spans="7:7" x14ac:dyDescent="0.25">
      <c r="G62846" s="7"/>
    </row>
    <row r="62847" spans="7:7" x14ac:dyDescent="0.25">
      <c r="G62847" s="7"/>
    </row>
    <row r="62848" spans="7:7" x14ac:dyDescent="0.25">
      <c r="G62848" s="7"/>
    </row>
    <row r="62849" spans="7:7" x14ac:dyDescent="0.25">
      <c r="G62849" s="7"/>
    </row>
    <row r="62850" spans="7:7" x14ac:dyDescent="0.25">
      <c r="G62850" s="7"/>
    </row>
    <row r="62851" spans="7:7" x14ac:dyDescent="0.25">
      <c r="G62851" s="7"/>
    </row>
    <row r="62852" spans="7:7" x14ac:dyDescent="0.25">
      <c r="G62852" s="7"/>
    </row>
    <row r="62853" spans="7:7" x14ac:dyDescent="0.25">
      <c r="G62853" s="7"/>
    </row>
    <row r="62854" spans="7:7" x14ac:dyDescent="0.25">
      <c r="G62854" s="7"/>
    </row>
    <row r="62855" spans="7:7" x14ac:dyDescent="0.25">
      <c r="G62855" s="7"/>
    </row>
    <row r="62856" spans="7:7" x14ac:dyDescent="0.25">
      <c r="G62856" s="7"/>
    </row>
    <row r="62857" spans="7:7" x14ac:dyDescent="0.25">
      <c r="G62857" s="7"/>
    </row>
    <row r="62858" spans="7:7" x14ac:dyDescent="0.25">
      <c r="G62858" s="7"/>
    </row>
    <row r="62859" spans="7:7" x14ac:dyDescent="0.25">
      <c r="G62859" s="7"/>
    </row>
    <row r="62860" spans="7:7" x14ac:dyDescent="0.25">
      <c r="G62860" s="7"/>
    </row>
    <row r="62861" spans="7:7" x14ac:dyDescent="0.25">
      <c r="G62861" s="7"/>
    </row>
    <row r="62862" spans="7:7" x14ac:dyDescent="0.25">
      <c r="G62862" s="7"/>
    </row>
    <row r="62863" spans="7:7" x14ac:dyDescent="0.25">
      <c r="G62863" s="7"/>
    </row>
    <row r="62864" spans="7:7" x14ac:dyDescent="0.25">
      <c r="G62864" s="7"/>
    </row>
    <row r="62865" spans="7:7" x14ac:dyDescent="0.25">
      <c r="G62865" s="7"/>
    </row>
    <row r="62866" spans="7:7" x14ac:dyDescent="0.25">
      <c r="G62866" s="7"/>
    </row>
    <row r="62867" spans="7:7" x14ac:dyDescent="0.25">
      <c r="G62867" s="7"/>
    </row>
    <row r="62868" spans="7:7" x14ac:dyDescent="0.25">
      <c r="G62868" s="7"/>
    </row>
    <row r="62869" spans="7:7" x14ac:dyDescent="0.25">
      <c r="G62869" s="7"/>
    </row>
    <row r="62870" spans="7:7" x14ac:dyDescent="0.25">
      <c r="G62870" s="7"/>
    </row>
    <row r="62871" spans="7:7" x14ac:dyDescent="0.25">
      <c r="G62871" s="7"/>
    </row>
    <row r="62872" spans="7:7" x14ac:dyDescent="0.25">
      <c r="G62872" s="7"/>
    </row>
    <row r="62873" spans="7:7" x14ac:dyDescent="0.25">
      <c r="G62873" s="7"/>
    </row>
    <row r="62874" spans="7:7" x14ac:dyDescent="0.25">
      <c r="G62874" s="7"/>
    </row>
    <row r="62875" spans="7:7" x14ac:dyDescent="0.25">
      <c r="G62875" s="7"/>
    </row>
    <row r="62876" spans="7:7" x14ac:dyDescent="0.25">
      <c r="G62876" s="7"/>
    </row>
    <row r="62877" spans="7:7" x14ac:dyDescent="0.25">
      <c r="G62877" s="7"/>
    </row>
    <row r="62878" spans="7:7" x14ac:dyDescent="0.25">
      <c r="G62878" s="7"/>
    </row>
    <row r="62879" spans="7:7" x14ac:dyDescent="0.25">
      <c r="G62879" s="7"/>
    </row>
    <row r="62880" spans="7:7" x14ac:dyDescent="0.25">
      <c r="G62880" s="7"/>
    </row>
    <row r="62881" spans="7:7" x14ac:dyDescent="0.25">
      <c r="G62881" s="7"/>
    </row>
    <row r="62882" spans="7:7" x14ac:dyDescent="0.25">
      <c r="G62882" s="7"/>
    </row>
    <row r="62883" spans="7:7" x14ac:dyDescent="0.25">
      <c r="G62883" s="7"/>
    </row>
    <row r="62884" spans="7:7" x14ac:dyDescent="0.25">
      <c r="G62884" s="7"/>
    </row>
    <row r="62885" spans="7:7" x14ac:dyDescent="0.25">
      <c r="G62885" s="7"/>
    </row>
    <row r="62886" spans="7:7" x14ac:dyDescent="0.25">
      <c r="G62886" s="7"/>
    </row>
    <row r="62887" spans="7:7" x14ac:dyDescent="0.25">
      <c r="G62887" s="7"/>
    </row>
    <row r="62888" spans="7:7" x14ac:dyDescent="0.25">
      <c r="G62888" s="7"/>
    </row>
    <row r="62889" spans="7:7" x14ac:dyDescent="0.25">
      <c r="G62889" s="7"/>
    </row>
    <row r="62890" spans="7:7" x14ac:dyDescent="0.25">
      <c r="G62890" s="7"/>
    </row>
    <row r="62891" spans="7:7" x14ac:dyDescent="0.25">
      <c r="G62891" s="7"/>
    </row>
    <row r="62892" spans="7:7" x14ac:dyDescent="0.25">
      <c r="G62892" s="7"/>
    </row>
    <row r="62893" spans="7:7" x14ac:dyDescent="0.25">
      <c r="G62893" s="7"/>
    </row>
    <row r="62894" spans="7:7" x14ac:dyDescent="0.25">
      <c r="G62894" s="7"/>
    </row>
    <row r="62895" spans="7:7" x14ac:dyDescent="0.25">
      <c r="G62895" s="7"/>
    </row>
    <row r="62896" spans="7:7" x14ac:dyDescent="0.25">
      <c r="G62896" s="7"/>
    </row>
    <row r="62897" spans="7:7" x14ac:dyDescent="0.25">
      <c r="G62897" s="7"/>
    </row>
    <row r="62898" spans="7:7" x14ac:dyDescent="0.25">
      <c r="G62898" s="7"/>
    </row>
    <row r="62899" spans="7:7" x14ac:dyDescent="0.25">
      <c r="G62899" s="7"/>
    </row>
    <row r="62900" spans="7:7" x14ac:dyDescent="0.25">
      <c r="G62900" s="7"/>
    </row>
    <row r="62901" spans="7:7" x14ac:dyDescent="0.25">
      <c r="G62901" s="7"/>
    </row>
    <row r="62902" spans="7:7" x14ac:dyDescent="0.25">
      <c r="G62902" s="7"/>
    </row>
    <row r="62903" spans="7:7" x14ac:dyDescent="0.25">
      <c r="G62903" s="7"/>
    </row>
    <row r="62904" spans="7:7" x14ac:dyDescent="0.25">
      <c r="G62904" s="7"/>
    </row>
    <row r="62905" spans="7:7" x14ac:dyDescent="0.25">
      <c r="G62905" s="7"/>
    </row>
    <row r="62906" spans="7:7" x14ac:dyDescent="0.25">
      <c r="G62906" s="7"/>
    </row>
    <row r="62907" spans="7:7" x14ac:dyDescent="0.25">
      <c r="G62907" s="7"/>
    </row>
    <row r="62908" spans="7:7" x14ac:dyDescent="0.25">
      <c r="G62908" s="7"/>
    </row>
    <row r="62909" spans="7:7" x14ac:dyDescent="0.25">
      <c r="G62909" s="7"/>
    </row>
    <row r="62910" spans="7:7" x14ac:dyDescent="0.25">
      <c r="G62910" s="7"/>
    </row>
    <row r="62911" spans="7:7" x14ac:dyDescent="0.25">
      <c r="G62911" s="7"/>
    </row>
    <row r="62912" spans="7:7" x14ac:dyDescent="0.25">
      <c r="G62912" s="7"/>
    </row>
    <row r="62913" spans="7:7" x14ac:dyDescent="0.25">
      <c r="G62913" s="7"/>
    </row>
    <row r="62914" spans="7:7" x14ac:dyDescent="0.25">
      <c r="G62914" s="7"/>
    </row>
    <row r="62915" spans="7:7" x14ac:dyDescent="0.25">
      <c r="G62915" s="7"/>
    </row>
    <row r="62916" spans="7:7" x14ac:dyDescent="0.25">
      <c r="G62916" s="7"/>
    </row>
    <row r="62917" spans="7:7" x14ac:dyDescent="0.25">
      <c r="G62917" s="7"/>
    </row>
    <row r="62918" spans="7:7" x14ac:dyDescent="0.25">
      <c r="G62918" s="7"/>
    </row>
    <row r="62919" spans="7:7" x14ac:dyDescent="0.25">
      <c r="G62919" s="7"/>
    </row>
    <row r="62920" spans="7:7" x14ac:dyDescent="0.25">
      <c r="G62920" s="7"/>
    </row>
    <row r="62921" spans="7:7" x14ac:dyDescent="0.25">
      <c r="G62921" s="7"/>
    </row>
    <row r="62922" spans="7:7" x14ac:dyDescent="0.25">
      <c r="G62922" s="7"/>
    </row>
    <row r="62923" spans="7:7" x14ac:dyDescent="0.25">
      <c r="G62923" s="7"/>
    </row>
    <row r="62924" spans="7:7" x14ac:dyDescent="0.25">
      <c r="G62924" s="7"/>
    </row>
    <row r="62925" spans="7:7" x14ac:dyDescent="0.25">
      <c r="G62925" s="7"/>
    </row>
    <row r="62926" spans="7:7" x14ac:dyDescent="0.25">
      <c r="G62926" s="7"/>
    </row>
    <row r="62927" spans="7:7" x14ac:dyDescent="0.25">
      <c r="G62927" s="7"/>
    </row>
    <row r="62928" spans="7:7" x14ac:dyDescent="0.25">
      <c r="G62928" s="7"/>
    </row>
    <row r="62929" spans="7:7" x14ac:dyDescent="0.25">
      <c r="G62929" s="7"/>
    </row>
    <row r="62930" spans="7:7" x14ac:dyDescent="0.25">
      <c r="G62930" s="7"/>
    </row>
    <row r="62931" spans="7:7" x14ac:dyDescent="0.25">
      <c r="G62931" s="7"/>
    </row>
    <row r="62932" spans="7:7" x14ac:dyDescent="0.25">
      <c r="G62932" s="7"/>
    </row>
    <row r="62933" spans="7:7" x14ac:dyDescent="0.25">
      <c r="G62933" s="7"/>
    </row>
    <row r="62934" spans="7:7" x14ac:dyDescent="0.25">
      <c r="G62934" s="7"/>
    </row>
    <row r="62935" spans="7:7" x14ac:dyDescent="0.25">
      <c r="G62935" s="7"/>
    </row>
    <row r="62936" spans="7:7" x14ac:dyDescent="0.25">
      <c r="G62936" s="7"/>
    </row>
    <row r="62937" spans="7:7" x14ac:dyDescent="0.25">
      <c r="G62937" s="7"/>
    </row>
    <row r="62938" spans="7:7" x14ac:dyDescent="0.25">
      <c r="G62938" s="7"/>
    </row>
    <row r="62939" spans="7:7" x14ac:dyDescent="0.25">
      <c r="G62939" s="7"/>
    </row>
    <row r="62940" spans="7:7" x14ac:dyDescent="0.25">
      <c r="G62940" s="7"/>
    </row>
    <row r="62941" spans="7:7" x14ac:dyDescent="0.25">
      <c r="G62941" s="7"/>
    </row>
    <row r="62942" spans="7:7" x14ac:dyDescent="0.25">
      <c r="G62942" s="7"/>
    </row>
    <row r="62943" spans="7:7" x14ac:dyDescent="0.25">
      <c r="G62943" s="7"/>
    </row>
    <row r="62944" spans="7:7" x14ac:dyDescent="0.25">
      <c r="G62944" s="7"/>
    </row>
    <row r="62945" spans="7:7" x14ac:dyDescent="0.25">
      <c r="G62945" s="7"/>
    </row>
    <row r="62946" spans="7:7" x14ac:dyDescent="0.25">
      <c r="G62946" s="7"/>
    </row>
    <row r="62947" spans="7:7" x14ac:dyDescent="0.25">
      <c r="G62947" s="7"/>
    </row>
    <row r="62948" spans="7:7" x14ac:dyDescent="0.25">
      <c r="G62948" s="7"/>
    </row>
    <row r="62949" spans="7:7" x14ac:dyDescent="0.25">
      <c r="G62949" s="7"/>
    </row>
    <row r="62950" spans="7:7" x14ac:dyDescent="0.25">
      <c r="G62950" s="7"/>
    </row>
    <row r="62951" spans="7:7" x14ac:dyDescent="0.25">
      <c r="G62951" s="7"/>
    </row>
    <row r="62952" spans="7:7" x14ac:dyDescent="0.25">
      <c r="G62952" s="7"/>
    </row>
    <row r="62953" spans="7:7" x14ac:dyDescent="0.25">
      <c r="G62953" s="7"/>
    </row>
    <row r="62954" spans="7:7" x14ac:dyDescent="0.25">
      <c r="G62954" s="7"/>
    </row>
    <row r="62955" spans="7:7" x14ac:dyDescent="0.25">
      <c r="G62955" s="7"/>
    </row>
    <row r="62956" spans="7:7" x14ac:dyDescent="0.25">
      <c r="G62956" s="7"/>
    </row>
    <row r="62957" spans="7:7" x14ac:dyDescent="0.25">
      <c r="G62957" s="7"/>
    </row>
    <row r="62958" spans="7:7" x14ac:dyDescent="0.25">
      <c r="G62958" s="7"/>
    </row>
    <row r="62959" spans="7:7" x14ac:dyDescent="0.25">
      <c r="G62959" s="7"/>
    </row>
    <row r="62960" spans="7:7" x14ac:dyDescent="0.25">
      <c r="G62960" s="7"/>
    </row>
    <row r="62961" spans="7:7" x14ac:dyDescent="0.25">
      <c r="G62961" s="7"/>
    </row>
    <row r="62962" spans="7:7" x14ac:dyDescent="0.25">
      <c r="G62962" s="7"/>
    </row>
    <row r="62963" spans="7:7" x14ac:dyDescent="0.25">
      <c r="G62963" s="7"/>
    </row>
    <row r="62964" spans="7:7" x14ac:dyDescent="0.25">
      <c r="G62964" s="7"/>
    </row>
    <row r="62965" spans="7:7" x14ac:dyDescent="0.25">
      <c r="G62965" s="7"/>
    </row>
    <row r="62966" spans="7:7" x14ac:dyDescent="0.25">
      <c r="G62966" s="7"/>
    </row>
    <row r="62967" spans="7:7" x14ac:dyDescent="0.25">
      <c r="G62967" s="7"/>
    </row>
    <row r="62968" spans="7:7" x14ac:dyDescent="0.25">
      <c r="G62968" s="7"/>
    </row>
    <row r="62969" spans="7:7" x14ac:dyDescent="0.25">
      <c r="G62969" s="7"/>
    </row>
    <row r="62970" spans="7:7" x14ac:dyDescent="0.25">
      <c r="G62970" s="7"/>
    </row>
    <row r="62971" spans="7:7" x14ac:dyDescent="0.25">
      <c r="G62971" s="7"/>
    </row>
    <row r="62972" spans="7:7" x14ac:dyDescent="0.25">
      <c r="G62972" s="7"/>
    </row>
    <row r="62973" spans="7:7" x14ac:dyDescent="0.25">
      <c r="G62973" s="7"/>
    </row>
    <row r="62974" spans="7:7" x14ac:dyDescent="0.25">
      <c r="G62974" s="7"/>
    </row>
    <row r="62975" spans="7:7" x14ac:dyDescent="0.25">
      <c r="G62975" s="7"/>
    </row>
    <row r="62976" spans="7:7" x14ac:dyDescent="0.25">
      <c r="G62976" s="7"/>
    </row>
    <row r="62977" spans="7:7" x14ac:dyDescent="0.25">
      <c r="G62977" s="7"/>
    </row>
    <row r="62978" spans="7:7" x14ac:dyDescent="0.25">
      <c r="G62978" s="7"/>
    </row>
    <row r="62979" spans="7:7" x14ac:dyDescent="0.25">
      <c r="G62979" s="7"/>
    </row>
    <row r="62980" spans="7:7" x14ac:dyDescent="0.25">
      <c r="G62980" s="7"/>
    </row>
    <row r="62981" spans="7:7" x14ac:dyDescent="0.25">
      <c r="G62981" s="7"/>
    </row>
    <row r="62982" spans="7:7" x14ac:dyDescent="0.25">
      <c r="G62982" s="7"/>
    </row>
    <row r="62983" spans="7:7" x14ac:dyDescent="0.25">
      <c r="G62983" s="7"/>
    </row>
    <row r="62984" spans="7:7" x14ac:dyDescent="0.25">
      <c r="G62984" s="7"/>
    </row>
    <row r="62985" spans="7:7" x14ac:dyDescent="0.25">
      <c r="G62985" s="7"/>
    </row>
    <row r="62986" spans="7:7" x14ac:dyDescent="0.25">
      <c r="G62986" s="7"/>
    </row>
    <row r="62987" spans="7:7" x14ac:dyDescent="0.25">
      <c r="G62987" s="7"/>
    </row>
    <row r="62988" spans="7:7" x14ac:dyDescent="0.25">
      <c r="G62988" s="7"/>
    </row>
    <row r="62989" spans="7:7" x14ac:dyDescent="0.25">
      <c r="G62989" s="7"/>
    </row>
    <row r="62990" spans="7:7" x14ac:dyDescent="0.25">
      <c r="G62990" s="7"/>
    </row>
    <row r="62991" spans="7:7" x14ac:dyDescent="0.25">
      <c r="G62991" s="7"/>
    </row>
    <row r="62992" spans="7:7" x14ac:dyDescent="0.25">
      <c r="G62992" s="7"/>
    </row>
    <row r="62993" spans="7:7" x14ac:dyDescent="0.25">
      <c r="G62993" s="7"/>
    </row>
    <row r="62994" spans="7:7" x14ac:dyDescent="0.25">
      <c r="G62994" s="7"/>
    </row>
    <row r="62995" spans="7:7" x14ac:dyDescent="0.25">
      <c r="G62995" s="7"/>
    </row>
    <row r="62996" spans="7:7" x14ac:dyDescent="0.25">
      <c r="G62996" s="7"/>
    </row>
    <row r="62997" spans="7:7" x14ac:dyDescent="0.25">
      <c r="G62997" s="7"/>
    </row>
    <row r="62998" spans="7:7" x14ac:dyDescent="0.25">
      <c r="G62998" s="7"/>
    </row>
    <row r="62999" spans="7:7" x14ac:dyDescent="0.25">
      <c r="G62999" s="7"/>
    </row>
    <row r="63000" spans="7:7" x14ac:dyDescent="0.25">
      <c r="G63000" s="7"/>
    </row>
    <row r="63001" spans="7:7" x14ac:dyDescent="0.25">
      <c r="G63001" s="7"/>
    </row>
    <row r="63002" spans="7:7" x14ac:dyDescent="0.25">
      <c r="G63002" s="7"/>
    </row>
    <row r="63003" spans="7:7" x14ac:dyDescent="0.25">
      <c r="G63003" s="7"/>
    </row>
    <row r="63004" spans="7:7" x14ac:dyDescent="0.25">
      <c r="G63004" s="7"/>
    </row>
    <row r="63005" spans="7:7" x14ac:dyDescent="0.25">
      <c r="G63005" s="7"/>
    </row>
    <row r="63006" spans="7:7" x14ac:dyDescent="0.25">
      <c r="G63006" s="7"/>
    </row>
    <row r="63007" spans="7:7" x14ac:dyDescent="0.25">
      <c r="G63007" s="7"/>
    </row>
    <row r="63008" spans="7:7" x14ac:dyDescent="0.25">
      <c r="G63008" s="7"/>
    </row>
    <row r="63009" spans="7:7" x14ac:dyDescent="0.25">
      <c r="G63009" s="7"/>
    </row>
    <row r="63010" spans="7:7" x14ac:dyDescent="0.25">
      <c r="G63010" s="7"/>
    </row>
    <row r="63011" spans="7:7" x14ac:dyDescent="0.25">
      <c r="G63011" s="7"/>
    </row>
    <row r="63012" spans="7:7" x14ac:dyDescent="0.25">
      <c r="G63012" s="7"/>
    </row>
    <row r="63013" spans="7:7" x14ac:dyDescent="0.25">
      <c r="G63013" s="7"/>
    </row>
    <row r="63014" spans="7:7" x14ac:dyDescent="0.25">
      <c r="G63014" s="7"/>
    </row>
    <row r="63015" spans="7:7" x14ac:dyDescent="0.25">
      <c r="G63015" s="7"/>
    </row>
    <row r="63016" spans="7:7" x14ac:dyDescent="0.25">
      <c r="G63016" s="7"/>
    </row>
    <row r="63017" spans="7:7" x14ac:dyDescent="0.25">
      <c r="G63017" s="7"/>
    </row>
    <row r="63018" spans="7:7" x14ac:dyDescent="0.25">
      <c r="G63018" s="7"/>
    </row>
    <row r="63019" spans="7:7" x14ac:dyDescent="0.25">
      <c r="G63019" s="7"/>
    </row>
    <row r="63020" spans="7:7" x14ac:dyDescent="0.25">
      <c r="G63020" s="7"/>
    </row>
    <row r="63021" spans="7:7" x14ac:dyDescent="0.25">
      <c r="G63021" s="7"/>
    </row>
    <row r="63022" spans="7:7" x14ac:dyDescent="0.25">
      <c r="G63022" s="7"/>
    </row>
    <row r="63023" spans="7:7" x14ac:dyDescent="0.25">
      <c r="G63023" s="7"/>
    </row>
    <row r="63024" spans="7:7" x14ac:dyDescent="0.25">
      <c r="G63024" s="7"/>
    </row>
    <row r="63025" spans="7:7" x14ac:dyDescent="0.25">
      <c r="G63025" s="7"/>
    </row>
    <row r="63026" spans="7:7" x14ac:dyDescent="0.25">
      <c r="G63026" s="7"/>
    </row>
    <row r="63027" spans="7:7" x14ac:dyDescent="0.25">
      <c r="G63027" s="7"/>
    </row>
    <row r="63028" spans="7:7" x14ac:dyDescent="0.25">
      <c r="G63028" s="7"/>
    </row>
    <row r="63029" spans="7:7" x14ac:dyDescent="0.25">
      <c r="G63029" s="7"/>
    </row>
    <row r="63030" spans="7:7" x14ac:dyDescent="0.25">
      <c r="G63030" s="7"/>
    </row>
    <row r="63031" spans="7:7" x14ac:dyDescent="0.25">
      <c r="G63031" s="7"/>
    </row>
    <row r="63032" spans="7:7" x14ac:dyDescent="0.25">
      <c r="G63032" s="7"/>
    </row>
    <row r="63033" spans="7:7" x14ac:dyDescent="0.25">
      <c r="G63033" s="7"/>
    </row>
    <row r="63034" spans="7:7" x14ac:dyDescent="0.25">
      <c r="G63034" s="7"/>
    </row>
    <row r="63035" spans="7:7" x14ac:dyDescent="0.25">
      <c r="G63035" s="7"/>
    </row>
    <row r="63036" spans="7:7" x14ac:dyDescent="0.25">
      <c r="G63036" s="7"/>
    </row>
    <row r="63037" spans="7:7" x14ac:dyDescent="0.25">
      <c r="G63037" s="7"/>
    </row>
    <row r="63038" spans="7:7" x14ac:dyDescent="0.25">
      <c r="G63038" s="7"/>
    </row>
    <row r="63039" spans="7:7" x14ac:dyDescent="0.25">
      <c r="G63039" s="7"/>
    </row>
    <row r="63040" spans="7:7" x14ac:dyDescent="0.25">
      <c r="G63040" s="7"/>
    </row>
    <row r="63041" spans="7:7" x14ac:dyDescent="0.25">
      <c r="G63041" s="7"/>
    </row>
    <row r="63042" spans="7:7" x14ac:dyDescent="0.25">
      <c r="G63042" s="7"/>
    </row>
    <row r="63043" spans="7:7" x14ac:dyDescent="0.25">
      <c r="G63043" s="7"/>
    </row>
    <row r="63044" spans="7:7" x14ac:dyDescent="0.25">
      <c r="G63044" s="7"/>
    </row>
    <row r="63045" spans="7:7" x14ac:dyDescent="0.25">
      <c r="G63045" s="7"/>
    </row>
    <row r="63046" spans="7:7" x14ac:dyDescent="0.25">
      <c r="G63046" s="7"/>
    </row>
    <row r="63047" spans="7:7" x14ac:dyDescent="0.25">
      <c r="G63047" s="7"/>
    </row>
    <row r="63048" spans="7:7" x14ac:dyDescent="0.25">
      <c r="G63048" s="7"/>
    </row>
    <row r="63049" spans="7:7" x14ac:dyDescent="0.25">
      <c r="G63049" s="7"/>
    </row>
    <row r="63050" spans="7:7" x14ac:dyDescent="0.25">
      <c r="G63050" s="7"/>
    </row>
    <row r="63051" spans="7:7" x14ac:dyDescent="0.25">
      <c r="G63051" s="7"/>
    </row>
    <row r="63052" spans="7:7" x14ac:dyDescent="0.25">
      <c r="G63052" s="7"/>
    </row>
    <row r="63053" spans="7:7" x14ac:dyDescent="0.25">
      <c r="G63053" s="7"/>
    </row>
    <row r="63054" spans="7:7" x14ac:dyDescent="0.25">
      <c r="G63054" s="7"/>
    </row>
    <row r="63055" spans="7:7" x14ac:dyDescent="0.25">
      <c r="G63055" s="7"/>
    </row>
    <row r="63056" spans="7:7" x14ac:dyDescent="0.25">
      <c r="G63056" s="7"/>
    </row>
    <row r="63057" spans="7:7" x14ac:dyDescent="0.25">
      <c r="G63057" s="7"/>
    </row>
    <row r="63058" spans="7:7" x14ac:dyDescent="0.25">
      <c r="G63058" s="7"/>
    </row>
    <row r="63059" spans="7:7" x14ac:dyDescent="0.25">
      <c r="G63059" s="7"/>
    </row>
    <row r="63060" spans="7:7" x14ac:dyDescent="0.25">
      <c r="G63060" s="7"/>
    </row>
    <row r="63061" spans="7:7" x14ac:dyDescent="0.25">
      <c r="G63061" s="7"/>
    </row>
    <row r="63062" spans="7:7" x14ac:dyDescent="0.25">
      <c r="G63062" s="7"/>
    </row>
    <row r="63063" spans="7:7" x14ac:dyDescent="0.25">
      <c r="G63063" s="7"/>
    </row>
    <row r="63064" spans="7:7" x14ac:dyDescent="0.25">
      <c r="G63064" s="7"/>
    </row>
    <row r="63065" spans="7:7" x14ac:dyDescent="0.25">
      <c r="G63065" s="7"/>
    </row>
    <row r="63066" spans="7:7" x14ac:dyDescent="0.25">
      <c r="G63066" s="7"/>
    </row>
    <row r="63067" spans="7:7" x14ac:dyDescent="0.25">
      <c r="G63067" s="7"/>
    </row>
    <row r="63068" spans="7:7" x14ac:dyDescent="0.25">
      <c r="G63068" s="7"/>
    </row>
    <row r="63069" spans="7:7" x14ac:dyDescent="0.25">
      <c r="G63069" s="7"/>
    </row>
    <row r="63070" spans="7:7" x14ac:dyDescent="0.25">
      <c r="G63070" s="7"/>
    </row>
    <row r="63071" spans="7:7" x14ac:dyDescent="0.25">
      <c r="G63071" s="7"/>
    </row>
    <row r="63072" spans="7:7" x14ac:dyDescent="0.25">
      <c r="G63072" s="7"/>
    </row>
    <row r="63073" spans="7:7" x14ac:dyDescent="0.25">
      <c r="G63073" s="7"/>
    </row>
    <row r="63074" spans="7:7" x14ac:dyDescent="0.25">
      <c r="G63074" s="7"/>
    </row>
    <row r="63075" spans="7:7" x14ac:dyDescent="0.25">
      <c r="G63075" s="7"/>
    </row>
    <row r="63076" spans="7:7" x14ac:dyDescent="0.25">
      <c r="G63076" s="7"/>
    </row>
    <row r="63077" spans="7:7" x14ac:dyDescent="0.25">
      <c r="G63077" s="7"/>
    </row>
    <row r="63078" spans="7:7" x14ac:dyDescent="0.25">
      <c r="G63078" s="7"/>
    </row>
    <row r="63079" spans="7:7" x14ac:dyDescent="0.25">
      <c r="G63079" s="7"/>
    </row>
    <row r="63080" spans="7:7" x14ac:dyDescent="0.25">
      <c r="G63080" s="7"/>
    </row>
    <row r="63081" spans="7:7" x14ac:dyDescent="0.25">
      <c r="G63081" s="7"/>
    </row>
    <row r="63082" spans="7:7" x14ac:dyDescent="0.25">
      <c r="G63082" s="7"/>
    </row>
    <row r="63083" spans="7:7" x14ac:dyDescent="0.25">
      <c r="G63083" s="7"/>
    </row>
    <row r="63084" spans="7:7" x14ac:dyDescent="0.25">
      <c r="G63084" s="7"/>
    </row>
    <row r="63085" spans="7:7" x14ac:dyDescent="0.25">
      <c r="G63085" s="7"/>
    </row>
    <row r="63086" spans="7:7" x14ac:dyDescent="0.25">
      <c r="G63086" s="7"/>
    </row>
    <row r="63087" spans="7:7" x14ac:dyDescent="0.25">
      <c r="G63087" s="7"/>
    </row>
    <row r="63088" spans="7:7" x14ac:dyDescent="0.25">
      <c r="G63088" s="7"/>
    </row>
    <row r="63089" spans="7:7" x14ac:dyDescent="0.25">
      <c r="G63089" s="7"/>
    </row>
    <row r="63090" spans="7:7" x14ac:dyDescent="0.25">
      <c r="G63090" s="7"/>
    </row>
    <row r="63091" spans="7:7" x14ac:dyDescent="0.25">
      <c r="G63091" s="7"/>
    </row>
    <row r="63092" spans="7:7" x14ac:dyDescent="0.25">
      <c r="G63092" s="7"/>
    </row>
    <row r="63093" spans="7:7" x14ac:dyDescent="0.25">
      <c r="G63093" s="7"/>
    </row>
    <row r="63094" spans="7:7" x14ac:dyDescent="0.25">
      <c r="G63094" s="7"/>
    </row>
    <row r="63095" spans="7:7" x14ac:dyDescent="0.25">
      <c r="G63095" s="7"/>
    </row>
    <row r="63096" spans="7:7" x14ac:dyDescent="0.25">
      <c r="G63096" s="7"/>
    </row>
    <row r="63097" spans="7:7" x14ac:dyDescent="0.25">
      <c r="G63097" s="7"/>
    </row>
    <row r="63098" spans="7:7" x14ac:dyDescent="0.25">
      <c r="G63098" s="7"/>
    </row>
    <row r="63099" spans="7:7" x14ac:dyDescent="0.25">
      <c r="G63099" s="7"/>
    </row>
    <row r="63100" spans="7:7" x14ac:dyDescent="0.25">
      <c r="G63100" s="7"/>
    </row>
    <row r="63101" spans="7:7" x14ac:dyDescent="0.25">
      <c r="G63101" s="7"/>
    </row>
    <row r="63102" spans="7:7" x14ac:dyDescent="0.25">
      <c r="G63102" s="7"/>
    </row>
    <row r="63103" spans="7:7" x14ac:dyDescent="0.25">
      <c r="G63103" s="7"/>
    </row>
    <row r="63104" spans="7:7" x14ac:dyDescent="0.25">
      <c r="G63104" s="7"/>
    </row>
    <row r="63105" spans="7:7" x14ac:dyDescent="0.25">
      <c r="G63105" s="7"/>
    </row>
    <row r="63106" spans="7:7" x14ac:dyDescent="0.25">
      <c r="G63106" s="7"/>
    </row>
    <row r="63107" spans="7:7" x14ac:dyDescent="0.25">
      <c r="G63107" s="7"/>
    </row>
    <row r="63108" spans="7:7" x14ac:dyDescent="0.25">
      <c r="G63108" s="7"/>
    </row>
    <row r="63109" spans="7:7" x14ac:dyDescent="0.25">
      <c r="G63109" s="7"/>
    </row>
    <row r="63110" spans="7:7" x14ac:dyDescent="0.25">
      <c r="G63110" s="7"/>
    </row>
    <row r="63111" spans="7:7" x14ac:dyDescent="0.25">
      <c r="G63111" s="7"/>
    </row>
    <row r="63112" spans="7:7" x14ac:dyDescent="0.25">
      <c r="G63112" s="7"/>
    </row>
    <row r="63113" spans="7:7" x14ac:dyDescent="0.25">
      <c r="G63113" s="7"/>
    </row>
    <row r="63114" spans="7:7" x14ac:dyDescent="0.25">
      <c r="G63114" s="7"/>
    </row>
    <row r="63115" spans="7:7" x14ac:dyDescent="0.25">
      <c r="G63115" s="7"/>
    </row>
    <row r="63116" spans="7:7" x14ac:dyDescent="0.25">
      <c r="G63116" s="7"/>
    </row>
    <row r="63117" spans="7:7" x14ac:dyDescent="0.25">
      <c r="G63117" s="7"/>
    </row>
    <row r="63118" spans="7:7" x14ac:dyDescent="0.25">
      <c r="G63118" s="7"/>
    </row>
    <row r="63119" spans="7:7" x14ac:dyDescent="0.25">
      <c r="G63119" s="7"/>
    </row>
    <row r="63120" spans="7:7" x14ac:dyDescent="0.25">
      <c r="G63120" s="7"/>
    </row>
    <row r="63121" spans="7:7" x14ac:dyDescent="0.25">
      <c r="G63121" s="7"/>
    </row>
    <row r="63122" spans="7:7" x14ac:dyDescent="0.25">
      <c r="G63122" s="7"/>
    </row>
    <row r="63123" spans="7:7" x14ac:dyDescent="0.25">
      <c r="G63123" s="7"/>
    </row>
    <row r="63124" spans="7:7" x14ac:dyDescent="0.25">
      <c r="G63124" s="7"/>
    </row>
    <row r="63125" spans="7:7" x14ac:dyDescent="0.25">
      <c r="G63125" s="7"/>
    </row>
    <row r="63126" spans="7:7" x14ac:dyDescent="0.25">
      <c r="G63126" s="7"/>
    </row>
    <row r="63127" spans="7:7" x14ac:dyDescent="0.25">
      <c r="G63127" s="7"/>
    </row>
    <row r="63128" spans="7:7" x14ac:dyDescent="0.25">
      <c r="G63128" s="7"/>
    </row>
    <row r="63129" spans="7:7" x14ac:dyDescent="0.25">
      <c r="G63129" s="7"/>
    </row>
    <row r="63130" spans="7:7" x14ac:dyDescent="0.25">
      <c r="G63130" s="7"/>
    </row>
    <row r="63131" spans="7:7" x14ac:dyDescent="0.25">
      <c r="G63131" s="7"/>
    </row>
    <row r="63132" spans="7:7" x14ac:dyDescent="0.25">
      <c r="G63132" s="7"/>
    </row>
    <row r="63133" spans="7:7" x14ac:dyDescent="0.25">
      <c r="G63133" s="7"/>
    </row>
    <row r="63134" spans="7:7" x14ac:dyDescent="0.25">
      <c r="G63134" s="7"/>
    </row>
    <row r="63135" spans="7:7" x14ac:dyDescent="0.25">
      <c r="G63135" s="7"/>
    </row>
    <row r="63136" spans="7:7" x14ac:dyDescent="0.25">
      <c r="G63136" s="7"/>
    </row>
    <row r="63137" spans="7:7" x14ac:dyDescent="0.25">
      <c r="G63137" s="7"/>
    </row>
    <row r="63138" spans="7:7" x14ac:dyDescent="0.25">
      <c r="G63138" s="7"/>
    </row>
    <row r="63139" spans="7:7" x14ac:dyDescent="0.25">
      <c r="G63139" s="7"/>
    </row>
    <row r="63140" spans="7:7" x14ac:dyDescent="0.25">
      <c r="G63140" s="7"/>
    </row>
    <row r="63141" spans="7:7" x14ac:dyDescent="0.25">
      <c r="G63141" s="7"/>
    </row>
    <row r="63142" spans="7:7" x14ac:dyDescent="0.25">
      <c r="G63142" s="7"/>
    </row>
    <row r="63143" spans="7:7" x14ac:dyDescent="0.25">
      <c r="G63143" s="7"/>
    </row>
    <row r="63144" spans="7:7" x14ac:dyDescent="0.25">
      <c r="G63144" s="7"/>
    </row>
    <row r="63145" spans="7:7" x14ac:dyDescent="0.25">
      <c r="G63145" s="7"/>
    </row>
    <row r="63146" spans="7:7" x14ac:dyDescent="0.25">
      <c r="G63146" s="7"/>
    </row>
    <row r="63147" spans="7:7" x14ac:dyDescent="0.25">
      <c r="G63147" s="7"/>
    </row>
    <row r="63148" spans="7:7" x14ac:dyDescent="0.25">
      <c r="G63148" s="7"/>
    </row>
    <row r="63149" spans="7:7" x14ac:dyDescent="0.25">
      <c r="G63149" s="7"/>
    </row>
    <row r="63150" spans="7:7" x14ac:dyDescent="0.25">
      <c r="G63150" s="7"/>
    </row>
    <row r="63151" spans="7:7" x14ac:dyDescent="0.25">
      <c r="G63151" s="7"/>
    </row>
    <row r="63152" spans="7:7" x14ac:dyDescent="0.25">
      <c r="G63152" s="7"/>
    </row>
    <row r="63153" spans="7:7" x14ac:dyDescent="0.25">
      <c r="G63153" s="7"/>
    </row>
    <row r="63154" spans="7:7" x14ac:dyDescent="0.25">
      <c r="G63154" s="7"/>
    </row>
    <row r="63155" spans="7:7" x14ac:dyDescent="0.25">
      <c r="G63155" s="7"/>
    </row>
    <row r="63156" spans="7:7" x14ac:dyDescent="0.25">
      <c r="G63156" s="7"/>
    </row>
    <row r="63157" spans="7:7" x14ac:dyDescent="0.25">
      <c r="G63157" s="7"/>
    </row>
    <row r="63158" spans="7:7" x14ac:dyDescent="0.25">
      <c r="G63158" s="7"/>
    </row>
    <row r="63159" spans="7:7" x14ac:dyDescent="0.25">
      <c r="G63159" s="7"/>
    </row>
    <row r="63160" spans="7:7" x14ac:dyDescent="0.25">
      <c r="G63160" s="7"/>
    </row>
    <row r="63161" spans="7:7" x14ac:dyDescent="0.25">
      <c r="G63161" s="7"/>
    </row>
    <row r="63162" spans="7:7" x14ac:dyDescent="0.25">
      <c r="G63162" s="7"/>
    </row>
    <row r="63163" spans="7:7" x14ac:dyDescent="0.25">
      <c r="G63163" s="7"/>
    </row>
    <row r="63164" spans="7:7" x14ac:dyDescent="0.25">
      <c r="G63164" s="7"/>
    </row>
    <row r="63165" spans="7:7" x14ac:dyDescent="0.25">
      <c r="G63165" s="7"/>
    </row>
    <row r="63166" spans="7:7" x14ac:dyDescent="0.25">
      <c r="G63166" s="7"/>
    </row>
    <row r="63167" spans="7:7" x14ac:dyDescent="0.25">
      <c r="G63167" s="7"/>
    </row>
    <row r="63168" spans="7:7" x14ac:dyDescent="0.25">
      <c r="G63168" s="7"/>
    </row>
    <row r="63169" spans="7:7" x14ac:dyDescent="0.25">
      <c r="G63169" s="7"/>
    </row>
    <row r="63170" spans="7:7" x14ac:dyDescent="0.25">
      <c r="G63170" s="7"/>
    </row>
    <row r="63171" spans="7:7" x14ac:dyDescent="0.25">
      <c r="G63171" s="7"/>
    </row>
    <row r="63172" spans="7:7" x14ac:dyDescent="0.25">
      <c r="G63172" s="7"/>
    </row>
    <row r="63173" spans="7:7" x14ac:dyDescent="0.25">
      <c r="G63173" s="7"/>
    </row>
    <row r="63174" spans="7:7" x14ac:dyDescent="0.25">
      <c r="G63174" s="7"/>
    </row>
    <row r="63175" spans="7:7" x14ac:dyDescent="0.25">
      <c r="G63175" s="7"/>
    </row>
    <row r="63176" spans="7:7" x14ac:dyDescent="0.25">
      <c r="G63176" s="7"/>
    </row>
    <row r="63177" spans="7:7" x14ac:dyDescent="0.25">
      <c r="G63177" s="7"/>
    </row>
    <row r="63178" spans="7:7" x14ac:dyDescent="0.25">
      <c r="G63178" s="7"/>
    </row>
    <row r="63179" spans="7:7" x14ac:dyDescent="0.25">
      <c r="G63179" s="7"/>
    </row>
    <row r="63180" spans="7:7" x14ac:dyDescent="0.25">
      <c r="G63180" s="7"/>
    </row>
    <row r="63181" spans="7:7" x14ac:dyDescent="0.25">
      <c r="G63181" s="7"/>
    </row>
    <row r="63182" spans="7:7" x14ac:dyDescent="0.25">
      <c r="G63182" s="7"/>
    </row>
    <row r="63183" spans="7:7" x14ac:dyDescent="0.25">
      <c r="G63183" s="7"/>
    </row>
    <row r="63184" spans="7:7" x14ac:dyDescent="0.25">
      <c r="G63184" s="7"/>
    </row>
    <row r="63185" spans="7:7" x14ac:dyDescent="0.25">
      <c r="G63185" s="7"/>
    </row>
    <row r="63186" spans="7:7" x14ac:dyDescent="0.25">
      <c r="G63186" s="7"/>
    </row>
    <row r="63187" spans="7:7" x14ac:dyDescent="0.25">
      <c r="G63187" s="7"/>
    </row>
    <row r="63188" spans="7:7" x14ac:dyDescent="0.25">
      <c r="G63188" s="7"/>
    </row>
    <row r="63189" spans="7:7" x14ac:dyDescent="0.25">
      <c r="G63189" s="7"/>
    </row>
    <row r="63190" spans="7:7" x14ac:dyDescent="0.25">
      <c r="G63190" s="7"/>
    </row>
    <row r="63191" spans="7:7" x14ac:dyDescent="0.25">
      <c r="G63191" s="7"/>
    </row>
    <row r="63192" spans="7:7" x14ac:dyDescent="0.25">
      <c r="G63192" s="7"/>
    </row>
    <row r="63193" spans="7:7" x14ac:dyDescent="0.25">
      <c r="G63193" s="7"/>
    </row>
    <row r="63194" spans="7:7" x14ac:dyDescent="0.25">
      <c r="G63194" s="7"/>
    </row>
    <row r="63195" spans="7:7" x14ac:dyDescent="0.25">
      <c r="G63195" s="7"/>
    </row>
    <row r="63196" spans="7:7" x14ac:dyDescent="0.25">
      <c r="G63196" s="7"/>
    </row>
    <row r="63197" spans="7:7" x14ac:dyDescent="0.25">
      <c r="G63197" s="7"/>
    </row>
    <row r="63198" spans="7:7" x14ac:dyDescent="0.25">
      <c r="G63198" s="7"/>
    </row>
    <row r="63199" spans="7:7" x14ac:dyDescent="0.25">
      <c r="G63199" s="7"/>
    </row>
    <row r="63200" spans="7:7" x14ac:dyDescent="0.25">
      <c r="G63200" s="7"/>
    </row>
    <row r="63201" spans="7:7" x14ac:dyDescent="0.25">
      <c r="G63201" s="7"/>
    </row>
    <row r="63202" spans="7:7" x14ac:dyDescent="0.25">
      <c r="G63202" s="7"/>
    </row>
    <row r="63203" spans="7:7" x14ac:dyDescent="0.25">
      <c r="G63203" s="7"/>
    </row>
    <row r="63204" spans="7:7" x14ac:dyDescent="0.25">
      <c r="G63204" s="7"/>
    </row>
    <row r="63205" spans="7:7" x14ac:dyDescent="0.25">
      <c r="G63205" s="7"/>
    </row>
    <row r="63206" spans="7:7" x14ac:dyDescent="0.25">
      <c r="G63206" s="7"/>
    </row>
    <row r="63207" spans="7:7" x14ac:dyDescent="0.25">
      <c r="G63207" s="7"/>
    </row>
    <row r="63208" spans="7:7" x14ac:dyDescent="0.25">
      <c r="G63208" s="7"/>
    </row>
    <row r="63209" spans="7:7" x14ac:dyDescent="0.25">
      <c r="G63209" s="7"/>
    </row>
    <row r="63210" spans="7:7" x14ac:dyDescent="0.25">
      <c r="G63210" s="7"/>
    </row>
    <row r="63211" spans="7:7" x14ac:dyDescent="0.25">
      <c r="G63211" s="7"/>
    </row>
    <row r="63212" spans="7:7" x14ac:dyDescent="0.25">
      <c r="G63212" s="7"/>
    </row>
    <row r="63213" spans="7:7" x14ac:dyDescent="0.25">
      <c r="G63213" s="7"/>
    </row>
    <row r="63214" spans="7:7" x14ac:dyDescent="0.25">
      <c r="G63214" s="7"/>
    </row>
    <row r="63215" spans="7:7" x14ac:dyDescent="0.25">
      <c r="G63215" s="7"/>
    </row>
    <row r="63216" spans="7:7" x14ac:dyDescent="0.25">
      <c r="G63216" s="7"/>
    </row>
    <row r="63217" spans="7:7" x14ac:dyDescent="0.25">
      <c r="G63217" s="7"/>
    </row>
    <row r="63218" spans="7:7" x14ac:dyDescent="0.25">
      <c r="G63218" s="7"/>
    </row>
    <row r="63219" spans="7:7" x14ac:dyDescent="0.25">
      <c r="G63219" s="7"/>
    </row>
    <row r="63220" spans="7:7" x14ac:dyDescent="0.25">
      <c r="G63220" s="7"/>
    </row>
    <row r="63221" spans="7:7" x14ac:dyDescent="0.25">
      <c r="G63221" s="7"/>
    </row>
    <row r="63222" spans="7:7" x14ac:dyDescent="0.25">
      <c r="G63222" s="7"/>
    </row>
    <row r="63223" spans="7:7" x14ac:dyDescent="0.25">
      <c r="G63223" s="7"/>
    </row>
    <row r="63224" spans="7:7" x14ac:dyDescent="0.25">
      <c r="G63224" s="7"/>
    </row>
    <row r="63225" spans="7:7" x14ac:dyDescent="0.25">
      <c r="G63225" s="7"/>
    </row>
    <row r="63226" spans="7:7" x14ac:dyDescent="0.25">
      <c r="G63226" s="7"/>
    </row>
    <row r="63227" spans="7:7" x14ac:dyDescent="0.25">
      <c r="G63227" s="7"/>
    </row>
    <row r="63228" spans="7:7" x14ac:dyDescent="0.25">
      <c r="G63228" s="7"/>
    </row>
    <row r="63229" spans="7:7" x14ac:dyDescent="0.25">
      <c r="G63229" s="7"/>
    </row>
    <row r="63230" spans="7:7" x14ac:dyDescent="0.25">
      <c r="G63230" s="7"/>
    </row>
    <row r="63231" spans="7:7" x14ac:dyDescent="0.25">
      <c r="G63231" s="7"/>
    </row>
    <row r="63232" spans="7:7" x14ac:dyDescent="0.25">
      <c r="G63232" s="7"/>
    </row>
    <row r="63233" spans="7:7" x14ac:dyDescent="0.25">
      <c r="G63233" s="7"/>
    </row>
    <row r="63234" spans="7:7" x14ac:dyDescent="0.25">
      <c r="G63234" s="7"/>
    </row>
    <row r="63235" spans="7:7" x14ac:dyDescent="0.25">
      <c r="G63235" s="7"/>
    </row>
    <row r="63236" spans="7:7" x14ac:dyDescent="0.25">
      <c r="G63236" s="7"/>
    </row>
    <row r="63237" spans="7:7" x14ac:dyDescent="0.25">
      <c r="G63237" s="7"/>
    </row>
    <row r="63238" spans="7:7" x14ac:dyDescent="0.25">
      <c r="G63238" s="7"/>
    </row>
    <row r="63239" spans="7:7" x14ac:dyDescent="0.25">
      <c r="G63239" s="7"/>
    </row>
    <row r="63240" spans="7:7" x14ac:dyDescent="0.25">
      <c r="G63240" s="7"/>
    </row>
    <row r="63241" spans="7:7" x14ac:dyDescent="0.25">
      <c r="G63241" s="7"/>
    </row>
    <row r="63242" spans="7:7" x14ac:dyDescent="0.25">
      <c r="G63242" s="7"/>
    </row>
    <row r="63243" spans="7:7" x14ac:dyDescent="0.25">
      <c r="G63243" s="7"/>
    </row>
    <row r="63244" spans="7:7" x14ac:dyDescent="0.25">
      <c r="G63244" s="7"/>
    </row>
    <row r="63245" spans="7:7" x14ac:dyDescent="0.25">
      <c r="G63245" s="7"/>
    </row>
    <row r="63246" spans="7:7" x14ac:dyDescent="0.25">
      <c r="G63246" s="7"/>
    </row>
    <row r="63247" spans="7:7" x14ac:dyDescent="0.25">
      <c r="G63247" s="7"/>
    </row>
    <row r="63248" spans="7:7" x14ac:dyDescent="0.25">
      <c r="G63248" s="7"/>
    </row>
    <row r="63249" spans="7:7" x14ac:dyDescent="0.25">
      <c r="G63249" s="7"/>
    </row>
    <row r="63250" spans="7:7" x14ac:dyDescent="0.25">
      <c r="G63250" s="7"/>
    </row>
    <row r="63251" spans="7:7" x14ac:dyDescent="0.25">
      <c r="G63251" s="7"/>
    </row>
    <row r="63252" spans="7:7" x14ac:dyDescent="0.25">
      <c r="G63252" s="7"/>
    </row>
    <row r="63253" spans="7:7" x14ac:dyDescent="0.25">
      <c r="G63253" s="7"/>
    </row>
    <row r="63254" spans="7:7" x14ac:dyDescent="0.25">
      <c r="G63254" s="7"/>
    </row>
    <row r="63255" spans="7:7" x14ac:dyDescent="0.25">
      <c r="G63255" s="7"/>
    </row>
    <row r="63256" spans="7:7" x14ac:dyDescent="0.25">
      <c r="G63256" s="7"/>
    </row>
    <row r="63257" spans="7:7" x14ac:dyDescent="0.25">
      <c r="G63257" s="7"/>
    </row>
    <row r="63258" spans="7:7" x14ac:dyDescent="0.25">
      <c r="G63258" s="7"/>
    </row>
    <row r="63259" spans="7:7" x14ac:dyDescent="0.25">
      <c r="G63259" s="7"/>
    </row>
    <row r="63260" spans="7:7" x14ac:dyDescent="0.25">
      <c r="G63260" s="7"/>
    </row>
    <row r="63261" spans="7:7" x14ac:dyDescent="0.25">
      <c r="G63261" s="7"/>
    </row>
    <row r="63262" spans="7:7" x14ac:dyDescent="0.25">
      <c r="G63262" s="7"/>
    </row>
    <row r="63263" spans="7:7" x14ac:dyDescent="0.25">
      <c r="G63263" s="7"/>
    </row>
    <row r="63264" spans="7:7" x14ac:dyDescent="0.25">
      <c r="G63264" s="7"/>
    </row>
    <row r="63265" spans="7:7" x14ac:dyDescent="0.25">
      <c r="G63265" s="7"/>
    </row>
    <row r="63266" spans="7:7" x14ac:dyDescent="0.25">
      <c r="G63266" s="7"/>
    </row>
    <row r="63267" spans="7:7" x14ac:dyDescent="0.25">
      <c r="G63267" s="7"/>
    </row>
    <row r="63268" spans="7:7" x14ac:dyDescent="0.25">
      <c r="G63268" s="7"/>
    </row>
    <row r="63269" spans="7:7" x14ac:dyDescent="0.25">
      <c r="G63269" s="7"/>
    </row>
    <row r="63270" spans="7:7" x14ac:dyDescent="0.25">
      <c r="G63270" s="7"/>
    </row>
    <row r="63271" spans="7:7" x14ac:dyDescent="0.25">
      <c r="G63271" s="7"/>
    </row>
    <row r="63272" spans="7:7" x14ac:dyDescent="0.25">
      <c r="G63272" s="7"/>
    </row>
    <row r="63273" spans="7:7" x14ac:dyDescent="0.25">
      <c r="G63273" s="7"/>
    </row>
    <row r="63274" spans="7:7" x14ac:dyDescent="0.25">
      <c r="G63274" s="7"/>
    </row>
    <row r="63275" spans="7:7" x14ac:dyDescent="0.25">
      <c r="G63275" s="7"/>
    </row>
    <row r="63276" spans="7:7" x14ac:dyDescent="0.25">
      <c r="G63276" s="7"/>
    </row>
    <row r="63277" spans="7:7" x14ac:dyDescent="0.25">
      <c r="G63277" s="7"/>
    </row>
    <row r="63278" spans="7:7" x14ac:dyDescent="0.25">
      <c r="G63278" s="7"/>
    </row>
    <row r="63279" spans="7:7" x14ac:dyDescent="0.25">
      <c r="G63279" s="7"/>
    </row>
    <row r="63280" spans="7:7" x14ac:dyDescent="0.25">
      <c r="G63280" s="7"/>
    </row>
    <row r="63281" spans="7:7" x14ac:dyDescent="0.25">
      <c r="G63281" s="7"/>
    </row>
    <row r="63282" spans="7:7" x14ac:dyDescent="0.25">
      <c r="G63282" s="7"/>
    </row>
    <row r="63283" spans="7:7" x14ac:dyDescent="0.25">
      <c r="G63283" s="7"/>
    </row>
    <row r="63284" spans="7:7" x14ac:dyDescent="0.25">
      <c r="G63284" s="7"/>
    </row>
    <row r="63285" spans="7:7" x14ac:dyDescent="0.25">
      <c r="G63285" s="7"/>
    </row>
    <row r="63286" spans="7:7" x14ac:dyDescent="0.25">
      <c r="G63286" s="7"/>
    </row>
    <row r="63287" spans="7:7" x14ac:dyDescent="0.25">
      <c r="G63287" s="7"/>
    </row>
    <row r="63288" spans="7:7" x14ac:dyDescent="0.25">
      <c r="G63288" s="7"/>
    </row>
    <row r="63289" spans="7:7" x14ac:dyDescent="0.25">
      <c r="G63289" s="7"/>
    </row>
    <row r="63290" spans="7:7" x14ac:dyDescent="0.25">
      <c r="G63290" s="7"/>
    </row>
    <row r="63291" spans="7:7" x14ac:dyDescent="0.25">
      <c r="G63291" s="7"/>
    </row>
    <row r="63292" spans="7:7" x14ac:dyDescent="0.25">
      <c r="G63292" s="7"/>
    </row>
    <row r="63293" spans="7:7" x14ac:dyDescent="0.25">
      <c r="G63293" s="7"/>
    </row>
    <row r="63294" spans="7:7" x14ac:dyDescent="0.25">
      <c r="G63294" s="7"/>
    </row>
    <row r="63295" spans="7:7" x14ac:dyDescent="0.25">
      <c r="G63295" s="7"/>
    </row>
    <row r="63296" spans="7:7" x14ac:dyDescent="0.25">
      <c r="G63296" s="7"/>
    </row>
    <row r="63297" spans="7:7" x14ac:dyDescent="0.25">
      <c r="G63297" s="7"/>
    </row>
    <row r="63298" spans="7:7" x14ac:dyDescent="0.25">
      <c r="G63298" s="7"/>
    </row>
    <row r="63299" spans="7:7" x14ac:dyDescent="0.25">
      <c r="G63299" s="7"/>
    </row>
    <row r="63300" spans="7:7" x14ac:dyDescent="0.25">
      <c r="G63300" s="7"/>
    </row>
    <row r="63301" spans="7:7" x14ac:dyDescent="0.25">
      <c r="G63301" s="7"/>
    </row>
    <row r="63302" spans="7:7" x14ac:dyDescent="0.25">
      <c r="G63302" s="7"/>
    </row>
    <row r="63303" spans="7:7" x14ac:dyDescent="0.25">
      <c r="G63303" s="7"/>
    </row>
    <row r="63304" spans="7:7" x14ac:dyDescent="0.25">
      <c r="G63304" s="7"/>
    </row>
    <row r="63305" spans="7:7" x14ac:dyDescent="0.25">
      <c r="G63305" s="7"/>
    </row>
    <row r="63306" spans="7:7" x14ac:dyDescent="0.25">
      <c r="G63306" s="7"/>
    </row>
    <row r="63307" spans="7:7" x14ac:dyDescent="0.25">
      <c r="G63307" s="7"/>
    </row>
    <row r="63308" spans="7:7" x14ac:dyDescent="0.25">
      <c r="G63308" s="7"/>
    </row>
    <row r="63309" spans="7:7" x14ac:dyDescent="0.25">
      <c r="G63309" s="7"/>
    </row>
    <row r="63310" spans="7:7" x14ac:dyDescent="0.25">
      <c r="G63310" s="7"/>
    </row>
    <row r="63311" spans="7:7" x14ac:dyDescent="0.25">
      <c r="G63311" s="7"/>
    </row>
    <row r="63312" spans="7:7" x14ac:dyDescent="0.25">
      <c r="G63312" s="7"/>
    </row>
    <row r="63313" spans="7:7" x14ac:dyDescent="0.25">
      <c r="G63313" s="7"/>
    </row>
    <row r="63314" spans="7:7" x14ac:dyDescent="0.25">
      <c r="G63314" s="7"/>
    </row>
    <row r="63315" spans="7:7" x14ac:dyDescent="0.25">
      <c r="G63315" s="7"/>
    </row>
    <row r="63316" spans="7:7" x14ac:dyDescent="0.25">
      <c r="G63316" s="7"/>
    </row>
    <row r="63317" spans="7:7" x14ac:dyDescent="0.25">
      <c r="G63317" s="7"/>
    </row>
    <row r="63318" spans="7:7" x14ac:dyDescent="0.25">
      <c r="G63318" s="7"/>
    </row>
    <row r="63319" spans="7:7" x14ac:dyDescent="0.25">
      <c r="G63319" s="7"/>
    </row>
    <row r="63320" spans="7:7" x14ac:dyDescent="0.25">
      <c r="G63320" s="7"/>
    </row>
    <row r="63321" spans="7:7" x14ac:dyDescent="0.25">
      <c r="G63321" s="7"/>
    </row>
    <row r="63322" spans="7:7" x14ac:dyDescent="0.25">
      <c r="G63322" s="7"/>
    </row>
    <row r="63323" spans="7:7" x14ac:dyDescent="0.25">
      <c r="G63323" s="7"/>
    </row>
    <row r="63324" spans="7:7" x14ac:dyDescent="0.25">
      <c r="G63324" s="7"/>
    </row>
    <row r="63325" spans="7:7" x14ac:dyDescent="0.25">
      <c r="G63325" s="7"/>
    </row>
    <row r="63326" spans="7:7" x14ac:dyDescent="0.25">
      <c r="G63326" s="7"/>
    </row>
    <row r="63327" spans="7:7" x14ac:dyDescent="0.25">
      <c r="G63327" s="7"/>
    </row>
    <row r="63328" spans="7:7" x14ac:dyDescent="0.25">
      <c r="G63328" s="7"/>
    </row>
    <row r="63329" spans="7:7" x14ac:dyDescent="0.25">
      <c r="G63329" s="7"/>
    </row>
    <row r="63330" spans="7:7" x14ac:dyDescent="0.25">
      <c r="G63330" s="7"/>
    </row>
    <row r="63331" spans="7:7" x14ac:dyDescent="0.25">
      <c r="G63331" s="7"/>
    </row>
    <row r="63332" spans="7:7" x14ac:dyDescent="0.25">
      <c r="G63332" s="7"/>
    </row>
    <row r="63333" spans="7:7" x14ac:dyDescent="0.25">
      <c r="G63333" s="7"/>
    </row>
    <row r="63334" spans="7:7" x14ac:dyDescent="0.25">
      <c r="G63334" s="7"/>
    </row>
    <row r="63335" spans="7:7" x14ac:dyDescent="0.25">
      <c r="G63335" s="7"/>
    </row>
    <row r="63336" spans="7:7" x14ac:dyDescent="0.25">
      <c r="G63336" s="7"/>
    </row>
    <row r="63337" spans="7:7" x14ac:dyDescent="0.25">
      <c r="G63337" s="7"/>
    </row>
    <row r="63338" spans="7:7" x14ac:dyDescent="0.25">
      <c r="G63338" s="7"/>
    </row>
    <row r="63339" spans="7:7" x14ac:dyDescent="0.25">
      <c r="G63339" s="7"/>
    </row>
    <row r="63340" spans="7:7" x14ac:dyDescent="0.25">
      <c r="G63340" s="7"/>
    </row>
    <row r="63341" spans="7:7" x14ac:dyDescent="0.25">
      <c r="G63341" s="7"/>
    </row>
    <row r="63342" spans="7:7" x14ac:dyDescent="0.25">
      <c r="G63342" s="7"/>
    </row>
    <row r="63343" spans="7:7" x14ac:dyDescent="0.25">
      <c r="G63343" s="7"/>
    </row>
    <row r="63344" spans="7:7" x14ac:dyDescent="0.25">
      <c r="G63344" s="7"/>
    </row>
    <row r="63345" spans="7:7" x14ac:dyDescent="0.25">
      <c r="G63345" s="7"/>
    </row>
    <row r="63346" spans="7:7" x14ac:dyDescent="0.25">
      <c r="G63346" s="7"/>
    </row>
    <row r="63347" spans="7:7" x14ac:dyDescent="0.25">
      <c r="G63347" s="7"/>
    </row>
    <row r="63348" spans="7:7" x14ac:dyDescent="0.25">
      <c r="G63348" s="7"/>
    </row>
    <row r="63349" spans="7:7" x14ac:dyDescent="0.25">
      <c r="G63349" s="7"/>
    </row>
    <row r="63350" spans="7:7" x14ac:dyDescent="0.25">
      <c r="G63350" s="7"/>
    </row>
    <row r="63351" spans="7:7" x14ac:dyDescent="0.25">
      <c r="G63351" s="7"/>
    </row>
    <row r="63352" spans="7:7" x14ac:dyDescent="0.25">
      <c r="G63352" s="7"/>
    </row>
    <row r="63353" spans="7:7" x14ac:dyDescent="0.25">
      <c r="G63353" s="7"/>
    </row>
    <row r="63354" spans="7:7" x14ac:dyDescent="0.25">
      <c r="G63354" s="7"/>
    </row>
    <row r="63355" spans="7:7" x14ac:dyDescent="0.25">
      <c r="G63355" s="7"/>
    </row>
    <row r="63356" spans="7:7" x14ac:dyDescent="0.25">
      <c r="G63356" s="7"/>
    </row>
    <row r="63357" spans="7:7" x14ac:dyDescent="0.25">
      <c r="G63357" s="7"/>
    </row>
    <row r="63358" spans="7:7" x14ac:dyDescent="0.25">
      <c r="G63358" s="7"/>
    </row>
    <row r="63359" spans="7:7" x14ac:dyDescent="0.25">
      <c r="G63359" s="7"/>
    </row>
    <row r="63360" spans="7:7" x14ac:dyDescent="0.25">
      <c r="G63360" s="7"/>
    </row>
    <row r="63361" spans="7:7" x14ac:dyDescent="0.25">
      <c r="G63361" s="7"/>
    </row>
    <row r="63362" spans="7:7" x14ac:dyDescent="0.25">
      <c r="G63362" s="7"/>
    </row>
    <row r="63363" spans="7:7" x14ac:dyDescent="0.25">
      <c r="G63363" s="7"/>
    </row>
    <row r="63364" spans="7:7" x14ac:dyDescent="0.25">
      <c r="G63364" s="7"/>
    </row>
    <row r="63365" spans="7:7" x14ac:dyDescent="0.25">
      <c r="G63365" s="7"/>
    </row>
    <row r="63366" spans="7:7" x14ac:dyDescent="0.25">
      <c r="G63366" s="7"/>
    </row>
    <row r="63367" spans="7:7" x14ac:dyDescent="0.25">
      <c r="G63367" s="7"/>
    </row>
    <row r="63368" spans="7:7" x14ac:dyDescent="0.25">
      <c r="G63368" s="7"/>
    </row>
    <row r="63369" spans="7:7" x14ac:dyDescent="0.25">
      <c r="G63369" s="7"/>
    </row>
    <row r="63370" spans="7:7" x14ac:dyDescent="0.25">
      <c r="G63370" s="7"/>
    </row>
    <row r="63371" spans="7:7" x14ac:dyDescent="0.25">
      <c r="G63371" s="7"/>
    </row>
    <row r="63372" spans="7:7" x14ac:dyDescent="0.25">
      <c r="G63372" s="7"/>
    </row>
    <row r="63373" spans="7:7" x14ac:dyDescent="0.25">
      <c r="G63373" s="7"/>
    </row>
    <row r="63374" spans="7:7" x14ac:dyDescent="0.25">
      <c r="G63374" s="7"/>
    </row>
    <row r="63375" spans="7:7" x14ac:dyDescent="0.25">
      <c r="G63375" s="7"/>
    </row>
    <row r="63376" spans="7:7" x14ac:dyDescent="0.25">
      <c r="G63376" s="7"/>
    </row>
    <row r="63377" spans="7:7" x14ac:dyDescent="0.25">
      <c r="G63377" s="7"/>
    </row>
    <row r="63378" spans="7:7" x14ac:dyDescent="0.25">
      <c r="G63378" s="7"/>
    </row>
    <row r="63379" spans="7:7" x14ac:dyDescent="0.25">
      <c r="G63379" s="7"/>
    </row>
    <row r="63380" spans="7:7" x14ac:dyDescent="0.25">
      <c r="G63380" s="7"/>
    </row>
    <row r="63381" spans="7:7" x14ac:dyDescent="0.25">
      <c r="G63381" s="7"/>
    </row>
    <row r="63382" spans="7:7" x14ac:dyDescent="0.25">
      <c r="G63382" s="7"/>
    </row>
    <row r="63383" spans="7:7" x14ac:dyDescent="0.25">
      <c r="G63383" s="7"/>
    </row>
    <row r="63384" spans="7:7" x14ac:dyDescent="0.25">
      <c r="G63384" s="7"/>
    </row>
    <row r="63385" spans="7:7" x14ac:dyDescent="0.25">
      <c r="G63385" s="7"/>
    </row>
    <row r="63386" spans="7:7" x14ac:dyDescent="0.25">
      <c r="G63386" s="7"/>
    </row>
    <row r="63387" spans="7:7" x14ac:dyDescent="0.25">
      <c r="G63387" s="7"/>
    </row>
    <row r="63388" spans="7:7" x14ac:dyDescent="0.25">
      <c r="G63388" s="7"/>
    </row>
    <row r="63389" spans="7:7" x14ac:dyDescent="0.25">
      <c r="G63389" s="7"/>
    </row>
    <row r="63390" spans="7:7" x14ac:dyDescent="0.25">
      <c r="G63390" s="7"/>
    </row>
    <row r="63391" spans="7:7" x14ac:dyDescent="0.25">
      <c r="G63391" s="7"/>
    </row>
    <row r="63392" spans="7:7" x14ac:dyDescent="0.25">
      <c r="G63392" s="7"/>
    </row>
    <row r="63393" spans="7:7" x14ac:dyDescent="0.25">
      <c r="G63393" s="7"/>
    </row>
    <row r="63394" spans="7:7" x14ac:dyDescent="0.25">
      <c r="G63394" s="7"/>
    </row>
    <row r="63395" spans="7:7" x14ac:dyDescent="0.25">
      <c r="G63395" s="7"/>
    </row>
    <row r="63396" spans="7:7" x14ac:dyDescent="0.25">
      <c r="G63396" s="7"/>
    </row>
    <row r="63397" spans="7:7" x14ac:dyDescent="0.25">
      <c r="G63397" s="7"/>
    </row>
    <row r="63398" spans="7:7" x14ac:dyDescent="0.25">
      <c r="G63398" s="7"/>
    </row>
    <row r="63399" spans="7:7" x14ac:dyDescent="0.25">
      <c r="G63399" s="7"/>
    </row>
    <row r="63400" spans="7:7" x14ac:dyDescent="0.25">
      <c r="G63400" s="7"/>
    </row>
    <row r="63401" spans="7:7" x14ac:dyDescent="0.25">
      <c r="G63401" s="7"/>
    </row>
    <row r="63402" spans="7:7" x14ac:dyDescent="0.25">
      <c r="G63402" s="7"/>
    </row>
    <row r="63403" spans="7:7" x14ac:dyDescent="0.25">
      <c r="G63403" s="7"/>
    </row>
    <row r="63404" spans="7:7" x14ac:dyDescent="0.25">
      <c r="G63404" s="7"/>
    </row>
    <row r="63405" spans="7:7" x14ac:dyDescent="0.25">
      <c r="G63405" s="7"/>
    </row>
    <row r="63406" spans="7:7" x14ac:dyDescent="0.25">
      <c r="G63406" s="7"/>
    </row>
    <row r="63407" spans="7:7" x14ac:dyDescent="0.25">
      <c r="G63407" s="7"/>
    </row>
    <row r="63408" spans="7:7" x14ac:dyDescent="0.25">
      <c r="G63408" s="7"/>
    </row>
    <row r="63409" spans="7:7" x14ac:dyDescent="0.25">
      <c r="G63409" s="7"/>
    </row>
    <row r="63410" spans="7:7" x14ac:dyDescent="0.25">
      <c r="G63410" s="7"/>
    </row>
    <row r="63411" spans="7:7" x14ac:dyDescent="0.25">
      <c r="G63411" s="7"/>
    </row>
    <row r="63412" spans="7:7" x14ac:dyDescent="0.25">
      <c r="G63412" s="7"/>
    </row>
    <row r="63413" spans="7:7" x14ac:dyDescent="0.25">
      <c r="G63413" s="7"/>
    </row>
    <row r="63414" spans="7:7" x14ac:dyDescent="0.25">
      <c r="G63414" s="7"/>
    </row>
    <row r="63415" spans="7:7" x14ac:dyDescent="0.25">
      <c r="G63415" s="7"/>
    </row>
    <row r="63416" spans="7:7" x14ac:dyDescent="0.25">
      <c r="G63416" s="7"/>
    </row>
    <row r="63417" spans="7:7" x14ac:dyDescent="0.25">
      <c r="G63417" s="7"/>
    </row>
    <row r="63418" spans="7:7" x14ac:dyDescent="0.25">
      <c r="G63418" s="7"/>
    </row>
    <row r="63419" spans="7:7" x14ac:dyDescent="0.25">
      <c r="G63419" s="7"/>
    </row>
    <row r="63420" spans="7:7" x14ac:dyDescent="0.25">
      <c r="G63420" s="7"/>
    </row>
    <row r="63421" spans="7:7" x14ac:dyDescent="0.25">
      <c r="G63421" s="7"/>
    </row>
    <row r="63422" spans="7:7" x14ac:dyDescent="0.25">
      <c r="G63422" s="7"/>
    </row>
    <row r="63423" spans="7:7" x14ac:dyDescent="0.25">
      <c r="G63423" s="7"/>
    </row>
    <row r="63424" spans="7:7" x14ac:dyDescent="0.25">
      <c r="G63424" s="7"/>
    </row>
    <row r="63425" spans="7:7" x14ac:dyDescent="0.25">
      <c r="G63425" s="7"/>
    </row>
    <row r="63426" spans="7:7" x14ac:dyDescent="0.25">
      <c r="G63426" s="7"/>
    </row>
    <row r="63427" spans="7:7" x14ac:dyDescent="0.25">
      <c r="G63427" s="7"/>
    </row>
    <row r="63428" spans="7:7" x14ac:dyDescent="0.25">
      <c r="G63428" s="7"/>
    </row>
    <row r="63429" spans="7:7" x14ac:dyDescent="0.25">
      <c r="G63429" s="7"/>
    </row>
    <row r="63430" spans="7:7" x14ac:dyDescent="0.25">
      <c r="G63430" s="7"/>
    </row>
    <row r="63431" spans="7:7" x14ac:dyDescent="0.25">
      <c r="G63431" s="7"/>
    </row>
    <row r="63432" spans="7:7" x14ac:dyDescent="0.25">
      <c r="G63432" s="7"/>
    </row>
    <row r="63433" spans="7:7" x14ac:dyDescent="0.25">
      <c r="G63433" s="7"/>
    </row>
    <row r="63434" spans="7:7" x14ac:dyDescent="0.25">
      <c r="G63434" s="7"/>
    </row>
    <row r="63435" spans="7:7" x14ac:dyDescent="0.25">
      <c r="G63435" s="7"/>
    </row>
    <row r="63436" spans="7:7" x14ac:dyDescent="0.25">
      <c r="G63436" s="7"/>
    </row>
    <row r="63437" spans="7:7" x14ac:dyDescent="0.25">
      <c r="G63437" s="7"/>
    </row>
    <row r="63438" spans="7:7" x14ac:dyDescent="0.25">
      <c r="G63438" s="7"/>
    </row>
    <row r="63439" spans="7:7" x14ac:dyDescent="0.25">
      <c r="G63439" s="7"/>
    </row>
    <row r="63440" spans="7:7" x14ac:dyDescent="0.25">
      <c r="G63440" s="7"/>
    </row>
    <row r="63441" spans="7:7" x14ac:dyDescent="0.25">
      <c r="G63441" s="7"/>
    </row>
    <row r="63442" spans="7:7" x14ac:dyDescent="0.25">
      <c r="G63442" s="7"/>
    </row>
    <row r="63443" spans="7:7" x14ac:dyDescent="0.25">
      <c r="G63443" s="7"/>
    </row>
    <row r="63444" spans="7:7" x14ac:dyDescent="0.25">
      <c r="G63444" s="7"/>
    </row>
    <row r="63445" spans="7:7" x14ac:dyDescent="0.25">
      <c r="G63445" s="7"/>
    </row>
    <row r="63446" spans="7:7" x14ac:dyDescent="0.25">
      <c r="G63446" s="7"/>
    </row>
    <row r="63447" spans="7:7" x14ac:dyDescent="0.25">
      <c r="G63447" s="7"/>
    </row>
    <row r="63448" spans="7:7" x14ac:dyDescent="0.25">
      <c r="G63448" s="7"/>
    </row>
    <row r="63449" spans="7:7" x14ac:dyDescent="0.25">
      <c r="G63449" s="7"/>
    </row>
    <row r="63450" spans="7:7" x14ac:dyDescent="0.25">
      <c r="G63450" s="7"/>
    </row>
    <row r="63451" spans="7:7" x14ac:dyDescent="0.25">
      <c r="G63451" s="7"/>
    </row>
    <row r="63452" spans="7:7" x14ac:dyDescent="0.25">
      <c r="G63452" s="7"/>
    </row>
    <row r="63453" spans="7:7" x14ac:dyDescent="0.25">
      <c r="G63453" s="7"/>
    </row>
    <row r="63454" spans="7:7" x14ac:dyDescent="0.25">
      <c r="G63454" s="7"/>
    </row>
    <row r="63455" spans="7:7" x14ac:dyDescent="0.25">
      <c r="G63455" s="7"/>
    </row>
    <row r="63456" spans="7:7" x14ac:dyDescent="0.25">
      <c r="G63456" s="7"/>
    </row>
    <row r="63457" spans="7:7" x14ac:dyDescent="0.25">
      <c r="G63457" s="7"/>
    </row>
    <row r="63458" spans="7:7" x14ac:dyDescent="0.25">
      <c r="G63458" s="7"/>
    </row>
    <row r="63459" spans="7:7" x14ac:dyDescent="0.25">
      <c r="G63459" s="7"/>
    </row>
    <row r="63460" spans="7:7" x14ac:dyDescent="0.25">
      <c r="G63460" s="7"/>
    </row>
    <row r="63461" spans="7:7" x14ac:dyDescent="0.25">
      <c r="G63461" s="7"/>
    </row>
    <row r="63462" spans="7:7" x14ac:dyDescent="0.25">
      <c r="G63462" s="7"/>
    </row>
    <row r="63463" spans="7:7" x14ac:dyDescent="0.25">
      <c r="G63463" s="7"/>
    </row>
    <row r="63464" spans="7:7" x14ac:dyDescent="0.25">
      <c r="G63464" s="7"/>
    </row>
    <row r="63465" spans="7:7" x14ac:dyDescent="0.25">
      <c r="G63465" s="7"/>
    </row>
    <row r="63466" spans="7:7" x14ac:dyDescent="0.25">
      <c r="G63466" s="7"/>
    </row>
    <row r="63467" spans="7:7" x14ac:dyDescent="0.25">
      <c r="G63467" s="7"/>
    </row>
    <row r="63468" spans="7:7" x14ac:dyDescent="0.25">
      <c r="G63468" s="7"/>
    </row>
    <row r="63469" spans="7:7" x14ac:dyDescent="0.25">
      <c r="G63469" s="7"/>
    </row>
    <row r="63470" spans="7:7" x14ac:dyDescent="0.25">
      <c r="G63470" s="7"/>
    </row>
    <row r="63471" spans="7:7" x14ac:dyDescent="0.25">
      <c r="G63471" s="7"/>
    </row>
    <row r="63472" spans="7:7" x14ac:dyDescent="0.25">
      <c r="G63472" s="7"/>
    </row>
    <row r="63473" spans="7:7" x14ac:dyDescent="0.25">
      <c r="G63473" s="7"/>
    </row>
    <row r="63474" spans="7:7" x14ac:dyDescent="0.25">
      <c r="G63474" s="7"/>
    </row>
    <row r="63475" spans="7:7" x14ac:dyDescent="0.25">
      <c r="G63475" s="7"/>
    </row>
    <row r="63476" spans="7:7" x14ac:dyDescent="0.25">
      <c r="G63476" s="7"/>
    </row>
    <row r="63477" spans="7:7" x14ac:dyDescent="0.25">
      <c r="G63477" s="7"/>
    </row>
    <row r="63478" spans="7:7" x14ac:dyDescent="0.25">
      <c r="G63478" s="7"/>
    </row>
    <row r="63479" spans="7:7" x14ac:dyDescent="0.25">
      <c r="G63479" s="7"/>
    </row>
    <row r="63480" spans="7:7" x14ac:dyDescent="0.25">
      <c r="G63480" s="7"/>
    </row>
    <row r="63481" spans="7:7" x14ac:dyDescent="0.25">
      <c r="G63481" s="7"/>
    </row>
    <row r="63482" spans="7:7" x14ac:dyDescent="0.25">
      <c r="G63482" s="7"/>
    </row>
    <row r="63483" spans="7:7" x14ac:dyDescent="0.25">
      <c r="G63483" s="7"/>
    </row>
    <row r="63484" spans="7:7" x14ac:dyDescent="0.25">
      <c r="G63484" s="7"/>
    </row>
    <row r="63485" spans="7:7" x14ac:dyDescent="0.25">
      <c r="G63485" s="7"/>
    </row>
    <row r="63486" spans="7:7" x14ac:dyDescent="0.25">
      <c r="G63486" s="7"/>
    </row>
    <row r="63487" spans="7:7" x14ac:dyDescent="0.25">
      <c r="G63487" s="7"/>
    </row>
    <row r="63488" spans="7:7" x14ac:dyDescent="0.25">
      <c r="G63488" s="7"/>
    </row>
    <row r="63489" spans="7:7" x14ac:dyDescent="0.25">
      <c r="G63489" s="7"/>
    </row>
    <row r="63490" spans="7:7" x14ac:dyDescent="0.25">
      <c r="G63490" s="7"/>
    </row>
    <row r="63491" spans="7:7" x14ac:dyDescent="0.25">
      <c r="G63491" s="7"/>
    </row>
    <row r="63492" spans="7:7" x14ac:dyDescent="0.25">
      <c r="G63492" s="7"/>
    </row>
    <row r="63493" spans="7:7" x14ac:dyDescent="0.25">
      <c r="G63493" s="7"/>
    </row>
    <row r="63494" spans="7:7" x14ac:dyDescent="0.25">
      <c r="G63494" s="7"/>
    </row>
    <row r="63495" spans="7:7" x14ac:dyDescent="0.25">
      <c r="G63495" s="7"/>
    </row>
    <row r="63496" spans="7:7" x14ac:dyDescent="0.25">
      <c r="G63496" s="7"/>
    </row>
    <row r="63497" spans="7:7" x14ac:dyDescent="0.25">
      <c r="G63497" s="7"/>
    </row>
    <row r="63498" spans="7:7" x14ac:dyDescent="0.25">
      <c r="G63498" s="7"/>
    </row>
    <row r="63499" spans="7:7" x14ac:dyDescent="0.25">
      <c r="G63499" s="7"/>
    </row>
    <row r="63500" spans="7:7" x14ac:dyDescent="0.25">
      <c r="G63500" s="7"/>
    </row>
    <row r="63501" spans="7:7" x14ac:dyDescent="0.25">
      <c r="G63501" s="7"/>
    </row>
    <row r="63502" spans="7:7" x14ac:dyDescent="0.25">
      <c r="G63502" s="7"/>
    </row>
    <row r="63503" spans="7:7" x14ac:dyDescent="0.25">
      <c r="G63503" s="7"/>
    </row>
    <row r="63504" spans="7:7" x14ac:dyDescent="0.25">
      <c r="G63504" s="7"/>
    </row>
    <row r="63505" spans="7:7" x14ac:dyDescent="0.25">
      <c r="G63505" s="7"/>
    </row>
    <row r="63506" spans="7:7" x14ac:dyDescent="0.25">
      <c r="G63506" s="7"/>
    </row>
    <row r="63507" spans="7:7" x14ac:dyDescent="0.25">
      <c r="G63507" s="7"/>
    </row>
    <row r="63508" spans="7:7" x14ac:dyDescent="0.25">
      <c r="G63508" s="7"/>
    </row>
    <row r="63509" spans="7:7" x14ac:dyDescent="0.25">
      <c r="G63509" s="7"/>
    </row>
    <row r="63510" spans="7:7" x14ac:dyDescent="0.25">
      <c r="G63510" s="7"/>
    </row>
    <row r="63511" spans="7:7" x14ac:dyDescent="0.25">
      <c r="G63511" s="7"/>
    </row>
    <row r="63512" spans="7:7" x14ac:dyDescent="0.25">
      <c r="G63512" s="7"/>
    </row>
    <row r="63513" spans="7:7" x14ac:dyDescent="0.25">
      <c r="G63513" s="7"/>
    </row>
    <row r="63514" spans="7:7" x14ac:dyDescent="0.25">
      <c r="G63514" s="7"/>
    </row>
    <row r="63515" spans="7:7" x14ac:dyDescent="0.25">
      <c r="G63515" s="7"/>
    </row>
    <row r="63516" spans="7:7" x14ac:dyDescent="0.25">
      <c r="G63516" s="7"/>
    </row>
    <row r="63517" spans="7:7" x14ac:dyDescent="0.25">
      <c r="G63517" s="7"/>
    </row>
    <row r="63518" spans="7:7" x14ac:dyDescent="0.25">
      <c r="G63518" s="7"/>
    </row>
    <row r="63519" spans="7:7" x14ac:dyDescent="0.25">
      <c r="G63519" s="7"/>
    </row>
    <row r="63520" spans="7:7" x14ac:dyDescent="0.25">
      <c r="G63520" s="7"/>
    </row>
    <row r="63521" spans="7:7" x14ac:dyDescent="0.25">
      <c r="G63521" s="7"/>
    </row>
    <row r="63522" spans="7:7" x14ac:dyDescent="0.25">
      <c r="G63522" s="7"/>
    </row>
    <row r="63523" spans="7:7" x14ac:dyDescent="0.25">
      <c r="G63523" s="7"/>
    </row>
    <row r="63524" spans="7:7" x14ac:dyDescent="0.25">
      <c r="G63524" s="7"/>
    </row>
    <row r="63525" spans="7:7" x14ac:dyDescent="0.25">
      <c r="G63525" s="7"/>
    </row>
    <row r="63526" spans="7:7" x14ac:dyDescent="0.25">
      <c r="G63526" s="7"/>
    </row>
    <row r="63527" spans="7:7" x14ac:dyDescent="0.25">
      <c r="G63527" s="7"/>
    </row>
    <row r="63528" spans="7:7" x14ac:dyDescent="0.25">
      <c r="G63528" s="7"/>
    </row>
    <row r="63529" spans="7:7" x14ac:dyDescent="0.25">
      <c r="G63529" s="7"/>
    </row>
    <row r="63530" spans="7:7" x14ac:dyDescent="0.25">
      <c r="G63530" s="7"/>
    </row>
    <row r="63531" spans="7:7" x14ac:dyDescent="0.25">
      <c r="G63531" s="7"/>
    </row>
    <row r="63532" spans="7:7" x14ac:dyDescent="0.25">
      <c r="G63532" s="7"/>
    </row>
    <row r="63533" spans="7:7" x14ac:dyDescent="0.25">
      <c r="G63533" s="7"/>
    </row>
    <row r="63534" spans="7:7" x14ac:dyDescent="0.25">
      <c r="G63534" s="7"/>
    </row>
    <row r="63535" spans="7:7" x14ac:dyDescent="0.25">
      <c r="G63535" s="7"/>
    </row>
    <row r="63536" spans="7:7" x14ac:dyDescent="0.25">
      <c r="G63536" s="7"/>
    </row>
    <row r="63537" spans="7:7" x14ac:dyDescent="0.25">
      <c r="G63537" s="7"/>
    </row>
    <row r="63538" spans="7:7" x14ac:dyDescent="0.25">
      <c r="G63538" s="7"/>
    </row>
    <row r="63539" spans="7:7" x14ac:dyDescent="0.25">
      <c r="G63539" s="7"/>
    </row>
    <row r="63540" spans="7:7" x14ac:dyDescent="0.25">
      <c r="G63540" s="7"/>
    </row>
    <row r="63541" spans="7:7" x14ac:dyDescent="0.25">
      <c r="G63541" s="7"/>
    </row>
    <row r="63542" spans="7:7" x14ac:dyDescent="0.25">
      <c r="G63542" s="7"/>
    </row>
    <row r="63543" spans="7:7" x14ac:dyDescent="0.25">
      <c r="G63543" s="7"/>
    </row>
    <row r="63544" spans="7:7" x14ac:dyDescent="0.25">
      <c r="G63544" s="7"/>
    </row>
    <row r="63545" spans="7:7" x14ac:dyDescent="0.25">
      <c r="G63545" s="7"/>
    </row>
    <row r="63546" spans="7:7" x14ac:dyDescent="0.25">
      <c r="G63546" s="7"/>
    </row>
    <row r="63547" spans="7:7" x14ac:dyDescent="0.25">
      <c r="G63547" s="7"/>
    </row>
    <row r="63548" spans="7:7" x14ac:dyDescent="0.25">
      <c r="G63548" s="7"/>
    </row>
    <row r="63549" spans="7:7" x14ac:dyDescent="0.25">
      <c r="G63549" s="7"/>
    </row>
    <row r="63550" spans="7:7" x14ac:dyDescent="0.25">
      <c r="G63550" s="7"/>
    </row>
    <row r="63551" spans="7:7" x14ac:dyDescent="0.25">
      <c r="G63551" s="7"/>
    </row>
    <row r="63552" spans="7:7" x14ac:dyDescent="0.25">
      <c r="G63552" s="7"/>
    </row>
    <row r="63553" spans="7:7" x14ac:dyDescent="0.25">
      <c r="G63553" s="7"/>
    </row>
    <row r="63554" spans="7:7" x14ac:dyDescent="0.25">
      <c r="G63554" s="7"/>
    </row>
    <row r="63555" spans="7:7" x14ac:dyDescent="0.25">
      <c r="G63555" s="7"/>
    </row>
    <row r="63556" spans="7:7" x14ac:dyDescent="0.25">
      <c r="G63556" s="7"/>
    </row>
    <row r="63557" spans="7:7" x14ac:dyDescent="0.25">
      <c r="G63557" s="7"/>
    </row>
    <row r="63558" spans="7:7" x14ac:dyDescent="0.25">
      <c r="G63558" s="7"/>
    </row>
    <row r="63559" spans="7:7" x14ac:dyDescent="0.25">
      <c r="G63559" s="7"/>
    </row>
    <row r="63560" spans="7:7" x14ac:dyDescent="0.25">
      <c r="G63560" s="7"/>
    </row>
    <row r="63561" spans="7:7" x14ac:dyDescent="0.25">
      <c r="G63561" s="7"/>
    </row>
    <row r="63562" spans="7:7" x14ac:dyDescent="0.25">
      <c r="G63562" s="7"/>
    </row>
    <row r="63563" spans="7:7" x14ac:dyDescent="0.25">
      <c r="G63563" s="7"/>
    </row>
    <row r="63564" spans="7:7" x14ac:dyDescent="0.25">
      <c r="G63564" s="7"/>
    </row>
    <row r="63565" spans="7:7" x14ac:dyDescent="0.25">
      <c r="G63565" s="7"/>
    </row>
    <row r="63566" spans="7:7" x14ac:dyDescent="0.25">
      <c r="G63566" s="7"/>
    </row>
    <row r="63567" spans="7:7" x14ac:dyDescent="0.25">
      <c r="G63567" s="7"/>
    </row>
    <row r="63568" spans="7:7" x14ac:dyDescent="0.25">
      <c r="G63568" s="7"/>
    </row>
    <row r="63569" spans="7:7" x14ac:dyDescent="0.25">
      <c r="G63569" s="7"/>
    </row>
    <row r="63570" spans="7:7" x14ac:dyDescent="0.25">
      <c r="G63570" s="7"/>
    </row>
    <row r="63571" spans="7:7" x14ac:dyDescent="0.25">
      <c r="G63571" s="7"/>
    </row>
    <row r="63572" spans="7:7" x14ac:dyDescent="0.25">
      <c r="G63572" s="7"/>
    </row>
    <row r="63573" spans="7:7" x14ac:dyDescent="0.25">
      <c r="G63573" s="7"/>
    </row>
    <row r="63574" spans="7:7" x14ac:dyDescent="0.25">
      <c r="G63574" s="7"/>
    </row>
    <row r="63575" spans="7:7" x14ac:dyDescent="0.25">
      <c r="G63575" s="7"/>
    </row>
    <row r="63576" spans="7:7" x14ac:dyDescent="0.25">
      <c r="G63576" s="7"/>
    </row>
    <row r="63577" spans="7:7" x14ac:dyDescent="0.25">
      <c r="G63577" s="7"/>
    </row>
    <row r="63578" spans="7:7" x14ac:dyDescent="0.25">
      <c r="G63578" s="7"/>
    </row>
    <row r="63579" spans="7:7" x14ac:dyDescent="0.25">
      <c r="G63579" s="7"/>
    </row>
    <row r="63580" spans="7:7" x14ac:dyDescent="0.25">
      <c r="G63580" s="7"/>
    </row>
    <row r="63581" spans="7:7" x14ac:dyDescent="0.25">
      <c r="G63581" s="7"/>
    </row>
    <row r="63582" spans="7:7" x14ac:dyDescent="0.25">
      <c r="G63582" s="7"/>
    </row>
    <row r="63583" spans="7:7" x14ac:dyDescent="0.25">
      <c r="G63583" s="7"/>
    </row>
    <row r="63584" spans="7:7" x14ac:dyDescent="0.25">
      <c r="G63584" s="7"/>
    </row>
    <row r="63585" spans="7:7" x14ac:dyDescent="0.25">
      <c r="G63585" s="7"/>
    </row>
    <row r="63586" spans="7:7" x14ac:dyDescent="0.25">
      <c r="G63586" s="7"/>
    </row>
    <row r="63587" spans="7:7" x14ac:dyDescent="0.25">
      <c r="G63587" s="7"/>
    </row>
    <row r="63588" spans="7:7" x14ac:dyDescent="0.25">
      <c r="G63588" s="7"/>
    </row>
    <row r="63589" spans="7:7" x14ac:dyDescent="0.25">
      <c r="G63589" s="7"/>
    </row>
    <row r="63590" spans="7:7" x14ac:dyDescent="0.25">
      <c r="G63590" s="7"/>
    </row>
    <row r="63591" spans="7:7" x14ac:dyDescent="0.25">
      <c r="G63591" s="7"/>
    </row>
    <row r="63592" spans="7:7" x14ac:dyDescent="0.25">
      <c r="G63592" s="7"/>
    </row>
    <row r="63593" spans="7:7" x14ac:dyDescent="0.25">
      <c r="G63593" s="7"/>
    </row>
    <row r="63594" spans="7:7" x14ac:dyDescent="0.25">
      <c r="G63594" s="7"/>
    </row>
    <row r="63595" spans="7:7" x14ac:dyDescent="0.25">
      <c r="G63595" s="7"/>
    </row>
    <row r="63596" spans="7:7" x14ac:dyDescent="0.25">
      <c r="G63596" s="7"/>
    </row>
    <row r="63597" spans="7:7" x14ac:dyDescent="0.25">
      <c r="G63597" s="7"/>
    </row>
    <row r="63598" spans="7:7" x14ac:dyDescent="0.25">
      <c r="G63598" s="7"/>
    </row>
    <row r="63599" spans="7:7" x14ac:dyDescent="0.25">
      <c r="G63599" s="7"/>
    </row>
    <row r="63600" spans="7:7" x14ac:dyDescent="0.25">
      <c r="G63600" s="7"/>
    </row>
    <row r="63601" spans="7:7" x14ac:dyDescent="0.25">
      <c r="G63601" s="7"/>
    </row>
    <row r="63602" spans="7:7" x14ac:dyDescent="0.25">
      <c r="G63602" s="7"/>
    </row>
    <row r="63603" spans="7:7" x14ac:dyDescent="0.25">
      <c r="G63603" s="7"/>
    </row>
    <row r="63604" spans="7:7" x14ac:dyDescent="0.25">
      <c r="G63604" s="7"/>
    </row>
    <row r="63605" spans="7:7" x14ac:dyDescent="0.25">
      <c r="G63605" s="7"/>
    </row>
    <row r="63606" spans="7:7" x14ac:dyDescent="0.25">
      <c r="G63606" s="7"/>
    </row>
    <row r="63607" spans="7:7" x14ac:dyDescent="0.25">
      <c r="G63607" s="7"/>
    </row>
    <row r="63608" spans="7:7" x14ac:dyDescent="0.25">
      <c r="G63608" s="7"/>
    </row>
    <row r="63609" spans="7:7" x14ac:dyDescent="0.25">
      <c r="G63609" s="7"/>
    </row>
    <row r="63610" spans="7:7" x14ac:dyDescent="0.25">
      <c r="G63610" s="7"/>
    </row>
    <row r="63611" spans="7:7" x14ac:dyDescent="0.25">
      <c r="G63611" s="7"/>
    </row>
    <row r="63612" spans="7:7" x14ac:dyDescent="0.25">
      <c r="G63612" s="7"/>
    </row>
    <row r="63613" spans="7:7" x14ac:dyDescent="0.25">
      <c r="G63613" s="7"/>
    </row>
    <row r="63614" spans="7:7" x14ac:dyDescent="0.25">
      <c r="G63614" s="7"/>
    </row>
    <row r="63615" spans="7:7" x14ac:dyDescent="0.25">
      <c r="G63615" s="7"/>
    </row>
    <row r="63616" spans="7:7" x14ac:dyDescent="0.25">
      <c r="G63616" s="7"/>
    </row>
    <row r="63617" spans="7:7" x14ac:dyDescent="0.25">
      <c r="G63617" s="7"/>
    </row>
    <row r="63618" spans="7:7" x14ac:dyDescent="0.25">
      <c r="G63618" s="7"/>
    </row>
    <row r="63619" spans="7:7" x14ac:dyDescent="0.25">
      <c r="G63619" s="7"/>
    </row>
    <row r="63620" spans="7:7" x14ac:dyDescent="0.25">
      <c r="G63620" s="7"/>
    </row>
    <row r="63621" spans="7:7" x14ac:dyDescent="0.25">
      <c r="G63621" s="7"/>
    </row>
    <row r="63622" spans="7:7" x14ac:dyDescent="0.25">
      <c r="G63622" s="7"/>
    </row>
    <row r="63623" spans="7:7" x14ac:dyDescent="0.25">
      <c r="G63623" s="7"/>
    </row>
    <row r="63624" spans="7:7" x14ac:dyDescent="0.25">
      <c r="G63624" s="7"/>
    </row>
    <row r="63625" spans="7:7" x14ac:dyDescent="0.25">
      <c r="G63625" s="7"/>
    </row>
    <row r="63626" spans="7:7" x14ac:dyDescent="0.25">
      <c r="G63626" s="7"/>
    </row>
    <row r="63627" spans="7:7" x14ac:dyDescent="0.25">
      <c r="G63627" s="7"/>
    </row>
    <row r="63628" spans="7:7" x14ac:dyDescent="0.25">
      <c r="G63628" s="7"/>
    </row>
    <row r="63629" spans="7:7" x14ac:dyDescent="0.25">
      <c r="G63629" s="7"/>
    </row>
    <row r="63630" spans="7:7" x14ac:dyDescent="0.25">
      <c r="G63630" s="7"/>
    </row>
    <row r="63631" spans="7:7" x14ac:dyDescent="0.25">
      <c r="G63631" s="7"/>
    </row>
    <row r="63632" spans="7:7" x14ac:dyDescent="0.25">
      <c r="G63632" s="7"/>
    </row>
    <row r="63633" spans="7:7" x14ac:dyDescent="0.25">
      <c r="G63633" s="7"/>
    </row>
    <row r="63634" spans="7:7" x14ac:dyDescent="0.25">
      <c r="G63634" s="7"/>
    </row>
    <row r="63635" spans="7:7" x14ac:dyDescent="0.25">
      <c r="G63635" s="7"/>
    </row>
    <row r="63636" spans="7:7" x14ac:dyDescent="0.25">
      <c r="G63636" s="7"/>
    </row>
    <row r="63637" spans="7:7" x14ac:dyDescent="0.25">
      <c r="G63637" s="7"/>
    </row>
    <row r="63638" spans="7:7" x14ac:dyDescent="0.25">
      <c r="G63638" s="7"/>
    </row>
    <row r="63639" spans="7:7" x14ac:dyDescent="0.25">
      <c r="G63639" s="7"/>
    </row>
    <row r="63640" spans="7:7" x14ac:dyDescent="0.25">
      <c r="G63640" s="7"/>
    </row>
    <row r="63641" spans="7:7" x14ac:dyDescent="0.25">
      <c r="G63641" s="7"/>
    </row>
    <row r="63642" spans="7:7" x14ac:dyDescent="0.25">
      <c r="G63642" s="7"/>
    </row>
    <row r="63643" spans="7:7" x14ac:dyDescent="0.25">
      <c r="G63643" s="7"/>
    </row>
    <row r="63644" spans="7:7" x14ac:dyDescent="0.25">
      <c r="G63644" s="7"/>
    </row>
    <row r="63645" spans="7:7" x14ac:dyDescent="0.25">
      <c r="G63645" s="7"/>
    </row>
    <row r="63646" spans="7:7" x14ac:dyDescent="0.25">
      <c r="G63646" s="7"/>
    </row>
    <row r="63647" spans="7:7" x14ac:dyDescent="0.25">
      <c r="G63647" s="7"/>
    </row>
    <row r="63648" spans="7:7" x14ac:dyDescent="0.25">
      <c r="G63648" s="7"/>
    </row>
    <row r="63649" spans="7:7" x14ac:dyDescent="0.25">
      <c r="G63649" s="7"/>
    </row>
    <row r="63650" spans="7:7" x14ac:dyDescent="0.25">
      <c r="G63650" s="7"/>
    </row>
    <row r="63651" spans="7:7" x14ac:dyDescent="0.25">
      <c r="G63651" s="7"/>
    </row>
    <row r="63652" spans="7:7" x14ac:dyDescent="0.25">
      <c r="G63652" s="7"/>
    </row>
    <row r="63653" spans="7:7" x14ac:dyDescent="0.25">
      <c r="G63653" s="7"/>
    </row>
    <row r="63654" spans="7:7" x14ac:dyDescent="0.25">
      <c r="G63654" s="7"/>
    </row>
    <row r="63655" spans="7:7" x14ac:dyDescent="0.25">
      <c r="G63655" s="7"/>
    </row>
    <row r="63656" spans="7:7" x14ac:dyDescent="0.25">
      <c r="G63656" s="7"/>
    </row>
    <row r="63657" spans="7:7" x14ac:dyDescent="0.25">
      <c r="G63657" s="7"/>
    </row>
    <row r="63658" spans="7:7" x14ac:dyDescent="0.25">
      <c r="G63658" s="7"/>
    </row>
    <row r="63659" spans="7:7" x14ac:dyDescent="0.25">
      <c r="G63659" s="7"/>
    </row>
    <row r="63660" spans="7:7" x14ac:dyDescent="0.25">
      <c r="G63660" s="7"/>
    </row>
    <row r="63661" spans="7:7" x14ac:dyDescent="0.25">
      <c r="G63661" s="7"/>
    </row>
    <row r="63662" spans="7:7" x14ac:dyDescent="0.25">
      <c r="G63662" s="7"/>
    </row>
    <row r="63663" spans="7:7" x14ac:dyDescent="0.25">
      <c r="G63663" s="7"/>
    </row>
    <row r="63664" spans="7:7" x14ac:dyDescent="0.25">
      <c r="G63664" s="7"/>
    </row>
    <row r="63665" spans="7:7" x14ac:dyDescent="0.25">
      <c r="G63665" s="7"/>
    </row>
    <row r="63666" spans="7:7" x14ac:dyDescent="0.25">
      <c r="G63666" s="7"/>
    </row>
    <row r="63667" spans="7:7" x14ac:dyDescent="0.25">
      <c r="G63667" s="7"/>
    </row>
    <row r="63668" spans="7:7" x14ac:dyDescent="0.25">
      <c r="G63668" s="7"/>
    </row>
    <row r="63669" spans="7:7" x14ac:dyDescent="0.25">
      <c r="G63669" s="7"/>
    </row>
    <row r="63670" spans="7:7" x14ac:dyDescent="0.25">
      <c r="G63670" s="7"/>
    </row>
    <row r="63671" spans="7:7" x14ac:dyDescent="0.25">
      <c r="G63671" s="7"/>
    </row>
    <row r="63672" spans="7:7" x14ac:dyDescent="0.25">
      <c r="G63672" s="7"/>
    </row>
    <row r="63673" spans="7:7" x14ac:dyDescent="0.25">
      <c r="G63673" s="7"/>
    </row>
    <row r="63674" spans="7:7" x14ac:dyDescent="0.25">
      <c r="G63674" s="7"/>
    </row>
    <row r="63675" spans="7:7" x14ac:dyDescent="0.25">
      <c r="G63675" s="7"/>
    </row>
    <row r="63676" spans="7:7" x14ac:dyDescent="0.25">
      <c r="G63676" s="7"/>
    </row>
    <row r="63677" spans="7:7" x14ac:dyDescent="0.25">
      <c r="G63677" s="7"/>
    </row>
    <row r="63678" spans="7:7" x14ac:dyDescent="0.25">
      <c r="G63678" s="7"/>
    </row>
    <row r="63679" spans="7:7" x14ac:dyDescent="0.25">
      <c r="G63679" s="7"/>
    </row>
    <row r="63680" spans="7:7" x14ac:dyDescent="0.25">
      <c r="G63680" s="7"/>
    </row>
    <row r="63681" spans="7:7" x14ac:dyDescent="0.25">
      <c r="G63681" s="7"/>
    </row>
    <row r="63682" spans="7:7" x14ac:dyDescent="0.25">
      <c r="G63682" s="7"/>
    </row>
    <row r="63683" spans="7:7" x14ac:dyDescent="0.25">
      <c r="G63683" s="7"/>
    </row>
    <row r="63684" spans="7:7" x14ac:dyDescent="0.25">
      <c r="G63684" s="7"/>
    </row>
    <row r="63685" spans="7:7" x14ac:dyDescent="0.25">
      <c r="G63685" s="7"/>
    </row>
    <row r="63686" spans="7:7" x14ac:dyDescent="0.25">
      <c r="G63686" s="7"/>
    </row>
    <row r="63687" spans="7:7" x14ac:dyDescent="0.25">
      <c r="G63687" s="7"/>
    </row>
    <row r="63688" spans="7:7" x14ac:dyDescent="0.25">
      <c r="G63688" s="7"/>
    </row>
    <row r="63689" spans="7:7" x14ac:dyDescent="0.25">
      <c r="G63689" s="7"/>
    </row>
    <row r="63690" spans="7:7" x14ac:dyDescent="0.25">
      <c r="G63690" s="7"/>
    </row>
    <row r="63691" spans="7:7" x14ac:dyDescent="0.25">
      <c r="G63691" s="7"/>
    </row>
    <row r="63692" spans="7:7" x14ac:dyDescent="0.25">
      <c r="G63692" s="7"/>
    </row>
    <row r="63693" spans="7:7" x14ac:dyDescent="0.25">
      <c r="G63693" s="7"/>
    </row>
    <row r="63694" spans="7:7" x14ac:dyDescent="0.25">
      <c r="G63694" s="7"/>
    </row>
    <row r="63695" spans="7:7" x14ac:dyDescent="0.25">
      <c r="G63695" s="7"/>
    </row>
    <row r="63696" spans="7:7" x14ac:dyDescent="0.25">
      <c r="G63696" s="7"/>
    </row>
    <row r="63697" spans="7:7" x14ac:dyDescent="0.25">
      <c r="G63697" s="7"/>
    </row>
    <row r="63698" spans="7:7" x14ac:dyDescent="0.25">
      <c r="G63698" s="7"/>
    </row>
    <row r="63699" spans="7:7" x14ac:dyDescent="0.25">
      <c r="G63699" s="7"/>
    </row>
    <row r="63700" spans="7:7" x14ac:dyDescent="0.25">
      <c r="G63700" s="7"/>
    </row>
    <row r="63701" spans="7:7" x14ac:dyDescent="0.25">
      <c r="G63701" s="7"/>
    </row>
    <row r="63702" spans="7:7" x14ac:dyDescent="0.25">
      <c r="G63702" s="7"/>
    </row>
    <row r="63703" spans="7:7" x14ac:dyDescent="0.25">
      <c r="G63703" s="7"/>
    </row>
    <row r="63704" spans="7:7" x14ac:dyDescent="0.25">
      <c r="G63704" s="7"/>
    </row>
    <row r="63705" spans="7:7" x14ac:dyDescent="0.25">
      <c r="G63705" s="7"/>
    </row>
    <row r="63706" spans="7:7" x14ac:dyDescent="0.25">
      <c r="G63706" s="7"/>
    </row>
    <row r="63707" spans="7:7" x14ac:dyDescent="0.25">
      <c r="G63707" s="7"/>
    </row>
    <row r="63708" spans="7:7" x14ac:dyDescent="0.25">
      <c r="G63708" s="7"/>
    </row>
    <row r="63709" spans="7:7" x14ac:dyDescent="0.25">
      <c r="G63709" s="7"/>
    </row>
    <row r="63710" spans="7:7" x14ac:dyDescent="0.25">
      <c r="G63710" s="7"/>
    </row>
    <row r="63711" spans="7:7" x14ac:dyDescent="0.25">
      <c r="G63711" s="7"/>
    </row>
    <row r="63712" spans="7:7" x14ac:dyDescent="0.25">
      <c r="G63712" s="7"/>
    </row>
    <row r="63713" spans="7:7" x14ac:dyDescent="0.25">
      <c r="G63713" s="7"/>
    </row>
    <row r="63714" spans="7:7" x14ac:dyDescent="0.25">
      <c r="G63714" s="7"/>
    </row>
    <row r="63715" spans="7:7" x14ac:dyDescent="0.25">
      <c r="G63715" s="7"/>
    </row>
    <row r="63716" spans="7:7" x14ac:dyDescent="0.25">
      <c r="G63716" s="7"/>
    </row>
    <row r="63717" spans="7:7" x14ac:dyDescent="0.25">
      <c r="G63717" s="7"/>
    </row>
    <row r="63718" spans="7:7" x14ac:dyDescent="0.25">
      <c r="G63718" s="7"/>
    </row>
    <row r="63719" spans="7:7" x14ac:dyDescent="0.25">
      <c r="G63719" s="7"/>
    </row>
    <row r="63720" spans="7:7" x14ac:dyDescent="0.25">
      <c r="G63720" s="7"/>
    </row>
    <row r="63721" spans="7:7" x14ac:dyDescent="0.25">
      <c r="G63721" s="7"/>
    </row>
    <row r="63722" spans="7:7" x14ac:dyDescent="0.25">
      <c r="G63722" s="7"/>
    </row>
    <row r="63723" spans="7:7" x14ac:dyDescent="0.25">
      <c r="G63723" s="7"/>
    </row>
    <row r="63724" spans="7:7" x14ac:dyDescent="0.25">
      <c r="G63724" s="7"/>
    </row>
    <row r="63725" spans="7:7" x14ac:dyDescent="0.25">
      <c r="G63725" s="7"/>
    </row>
    <row r="63726" spans="7:7" x14ac:dyDescent="0.25">
      <c r="G63726" s="7"/>
    </row>
    <row r="63727" spans="7:7" x14ac:dyDescent="0.25">
      <c r="G63727" s="7"/>
    </row>
    <row r="63728" spans="7:7" x14ac:dyDescent="0.25">
      <c r="G63728" s="7"/>
    </row>
    <row r="63729" spans="7:7" x14ac:dyDescent="0.25">
      <c r="G63729" s="7"/>
    </row>
    <row r="63730" spans="7:7" x14ac:dyDescent="0.25">
      <c r="G63730" s="7"/>
    </row>
    <row r="63731" spans="7:7" x14ac:dyDescent="0.25">
      <c r="G63731" s="7"/>
    </row>
    <row r="63732" spans="7:7" x14ac:dyDescent="0.25">
      <c r="G63732" s="7"/>
    </row>
    <row r="63733" spans="7:7" x14ac:dyDescent="0.25">
      <c r="G63733" s="7"/>
    </row>
    <row r="63734" spans="7:7" x14ac:dyDescent="0.25">
      <c r="G63734" s="7"/>
    </row>
    <row r="63735" spans="7:7" x14ac:dyDescent="0.25">
      <c r="G63735" s="7"/>
    </row>
    <row r="63736" spans="7:7" x14ac:dyDescent="0.25">
      <c r="G63736" s="7"/>
    </row>
    <row r="63737" spans="7:7" x14ac:dyDescent="0.25">
      <c r="G63737" s="7"/>
    </row>
    <row r="63738" spans="7:7" x14ac:dyDescent="0.25">
      <c r="G63738" s="7"/>
    </row>
    <row r="63739" spans="7:7" x14ac:dyDescent="0.25">
      <c r="G63739" s="7"/>
    </row>
    <row r="63740" spans="7:7" x14ac:dyDescent="0.25">
      <c r="G63740" s="7"/>
    </row>
    <row r="63741" spans="7:7" x14ac:dyDescent="0.25">
      <c r="G63741" s="7"/>
    </row>
    <row r="63742" spans="7:7" x14ac:dyDescent="0.25">
      <c r="G63742" s="7"/>
    </row>
    <row r="63743" spans="7:7" x14ac:dyDescent="0.25">
      <c r="G63743" s="7"/>
    </row>
    <row r="63744" spans="7:7" x14ac:dyDescent="0.25">
      <c r="G63744" s="7"/>
    </row>
    <row r="63745" spans="7:7" x14ac:dyDescent="0.25">
      <c r="G63745" s="7"/>
    </row>
    <row r="63746" spans="7:7" x14ac:dyDescent="0.25">
      <c r="G63746" s="7"/>
    </row>
    <row r="63747" spans="7:7" x14ac:dyDescent="0.25">
      <c r="G63747" s="7"/>
    </row>
    <row r="63748" spans="7:7" x14ac:dyDescent="0.25">
      <c r="G63748" s="7"/>
    </row>
    <row r="63749" spans="7:7" x14ac:dyDescent="0.25">
      <c r="G63749" s="7"/>
    </row>
    <row r="63750" spans="7:7" x14ac:dyDescent="0.25">
      <c r="G63750" s="7"/>
    </row>
    <row r="63751" spans="7:7" x14ac:dyDescent="0.25">
      <c r="G63751" s="7"/>
    </row>
    <row r="63752" spans="7:7" x14ac:dyDescent="0.25">
      <c r="G63752" s="7"/>
    </row>
    <row r="63753" spans="7:7" x14ac:dyDescent="0.25">
      <c r="G63753" s="7"/>
    </row>
    <row r="63754" spans="7:7" x14ac:dyDescent="0.25">
      <c r="G63754" s="7"/>
    </row>
    <row r="63755" spans="7:7" x14ac:dyDescent="0.25">
      <c r="G63755" s="7"/>
    </row>
    <row r="63756" spans="7:7" x14ac:dyDescent="0.25">
      <c r="G63756" s="7"/>
    </row>
    <row r="63757" spans="7:7" x14ac:dyDescent="0.25">
      <c r="G63757" s="7"/>
    </row>
    <row r="63758" spans="7:7" x14ac:dyDescent="0.25">
      <c r="G63758" s="7"/>
    </row>
    <row r="63759" spans="7:7" x14ac:dyDescent="0.25">
      <c r="G63759" s="7"/>
    </row>
    <row r="63760" spans="7:7" x14ac:dyDescent="0.25">
      <c r="G63760" s="7"/>
    </row>
    <row r="63761" spans="7:7" x14ac:dyDescent="0.25">
      <c r="G63761" s="7"/>
    </row>
    <row r="63762" spans="7:7" x14ac:dyDescent="0.25">
      <c r="G63762" s="7"/>
    </row>
    <row r="63763" spans="7:7" x14ac:dyDescent="0.25">
      <c r="G63763" s="7"/>
    </row>
    <row r="63764" spans="7:7" x14ac:dyDescent="0.25">
      <c r="G63764" s="7"/>
    </row>
    <row r="63765" spans="7:7" x14ac:dyDescent="0.25">
      <c r="G63765" s="7"/>
    </row>
    <row r="63766" spans="7:7" x14ac:dyDescent="0.25">
      <c r="G63766" s="7"/>
    </row>
    <row r="63767" spans="7:7" x14ac:dyDescent="0.25">
      <c r="G63767" s="7"/>
    </row>
    <row r="63768" spans="7:7" x14ac:dyDescent="0.25">
      <c r="G63768" s="7"/>
    </row>
    <row r="63769" spans="7:7" x14ac:dyDescent="0.25">
      <c r="G63769" s="7"/>
    </row>
    <row r="63770" spans="7:7" x14ac:dyDescent="0.25">
      <c r="G63770" s="7"/>
    </row>
    <row r="63771" spans="7:7" x14ac:dyDescent="0.25">
      <c r="G63771" s="7"/>
    </row>
    <row r="63772" spans="7:7" x14ac:dyDescent="0.25">
      <c r="G63772" s="7"/>
    </row>
    <row r="63773" spans="7:7" x14ac:dyDescent="0.25">
      <c r="G63773" s="7"/>
    </row>
    <row r="63774" spans="7:7" x14ac:dyDescent="0.25">
      <c r="G63774" s="7"/>
    </row>
    <row r="63775" spans="7:7" x14ac:dyDescent="0.25">
      <c r="G63775" s="7"/>
    </row>
    <row r="63776" spans="7:7" x14ac:dyDescent="0.25">
      <c r="G63776" s="7"/>
    </row>
    <row r="63777" spans="7:7" x14ac:dyDescent="0.25">
      <c r="G63777" s="7"/>
    </row>
    <row r="63778" spans="7:7" x14ac:dyDescent="0.25">
      <c r="G63778" s="7"/>
    </row>
    <row r="63779" spans="7:7" x14ac:dyDescent="0.25">
      <c r="G63779" s="7"/>
    </row>
    <row r="63780" spans="7:7" x14ac:dyDescent="0.25">
      <c r="G63780" s="7"/>
    </row>
    <row r="63781" spans="7:7" x14ac:dyDescent="0.25">
      <c r="G63781" s="7"/>
    </row>
    <row r="63782" spans="7:7" x14ac:dyDescent="0.25">
      <c r="G63782" s="7"/>
    </row>
    <row r="63783" spans="7:7" x14ac:dyDescent="0.25">
      <c r="G63783" s="7"/>
    </row>
    <row r="63784" spans="7:7" x14ac:dyDescent="0.25">
      <c r="G63784" s="7"/>
    </row>
    <row r="63785" spans="7:7" x14ac:dyDescent="0.25">
      <c r="G63785" s="7"/>
    </row>
    <row r="63786" spans="7:7" x14ac:dyDescent="0.25">
      <c r="G63786" s="7"/>
    </row>
    <row r="63787" spans="7:7" x14ac:dyDescent="0.25">
      <c r="G63787" s="7"/>
    </row>
    <row r="63788" spans="7:7" x14ac:dyDescent="0.25">
      <c r="G63788" s="7"/>
    </row>
    <row r="63789" spans="7:7" x14ac:dyDescent="0.25">
      <c r="G63789" s="7"/>
    </row>
    <row r="63790" spans="7:7" x14ac:dyDescent="0.25">
      <c r="G63790" s="7"/>
    </row>
    <row r="63791" spans="7:7" x14ac:dyDescent="0.25">
      <c r="G63791" s="7"/>
    </row>
    <row r="63792" spans="7:7" x14ac:dyDescent="0.25">
      <c r="G63792" s="7"/>
    </row>
    <row r="63793" spans="7:7" x14ac:dyDescent="0.25">
      <c r="G63793" s="7"/>
    </row>
    <row r="63794" spans="7:7" x14ac:dyDescent="0.25">
      <c r="G63794" s="7"/>
    </row>
    <row r="63795" spans="7:7" x14ac:dyDescent="0.25">
      <c r="G63795" s="7"/>
    </row>
    <row r="63796" spans="7:7" x14ac:dyDescent="0.25">
      <c r="G63796" s="7"/>
    </row>
    <row r="63797" spans="7:7" x14ac:dyDescent="0.25">
      <c r="G63797" s="7"/>
    </row>
    <row r="63798" spans="7:7" x14ac:dyDescent="0.25">
      <c r="G63798" s="7"/>
    </row>
    <row r="63799" spans="7:7" x14ac:dyDescent="0.25">
      <c r="G63799" s="7"/>
    </row>
    <row r="63800" spans="7:7" x14ac:dyDescent="0.25">
      <c r="G63800" s="7"/>
    </row>
    <row r="63801" spans="7:7" x14ac:dyDescent="0.25">
      <c r="G63801" s="7"/>
    </row>
    <row r="63802" spans="7:7" x14ac:dyDescent="0.25">
      <c r="G63802" s="7"/>
    </row>
    <row r="63803" spans="7:7" x14ac:dyDescent="0.25">
      <c r="G63803" s="7"/>
    </row>
    <row r="63804" spans="7:7" x14ac:dyDescent="0.25">
      <c r="G63804" s="7"/>
    </row>
    <row r="63805" spans="7:7" x14ac:dyDescent="0.25">
      <c r="G63805" s="7"/>
    </row>
    <row r="63806" spans="7:7" x14ac:dyDescent="0.25">
      <c r="G63806" s="7"/>
    </row>
    <row r="63807" spans="7:7" x14ac:dyDescent="0.25">
      <c r="G63807" s="7"/>
    </row>
    <row r="63808" spans="7:7" x14ac:dyDescent="0.25">
      <c r="G63808" s="7"/>
    </row>
    <row r="63809" spans="7:7" x14ac:dyDescent="0.25">
      <c r="G63809" s="7"/>
    </row>
    <row r="63810" spans="7:7" x14ac:dyDescent="0.25">
      <c r="G63810" s="7"/>
    </row>
    <row r="63811" spans="7:7" x14ac:dyDescent="0.25">
      <c r="G63811" s="7"/>
    </row>
    <row r="63812" spans="7:7" x14ac:dyDescent="0.25">
      <c r="G63812" s="7"/>
    </row>
    <row r="63813" spans="7:7" x14ac:dyDescent="0.25">
      <c r="G63813" s="7"/>
    </row>
    <row r="63814" spans="7:7" x14ac:dyDescent="0.25">
      <c r="G63814" s="7"/>
    </row>
    <row r="63815" spans="7:7" x14ac:dyDescent="0.25">
      <c r="G63815" s="7"/>
    </row>
    <row r="63816" spans="7:7" x14ac:dyDescent="0.25">
      <c r="G63816" s="7"/>
    </row>
    <row r="63817" spans="7:7" x14ac:dyDescent="0.25">
      <c r="G63817" s="7"/>
    </row>
    <row r="63818" spans="7:7" x14ac:dyDescent="0.25">
      <c r="G63818" s="7"/>
    </row>
    <row r="63819" spans="7:7" x14ac:dyDescent="0.25">
      <c r="G63819" s="7"/>
    </row>
    <row r="63820" spans="7:7" x14ac:dyDescent="0.25">
      <c r="G63820" s="7"/>
    </row>
    <row r="63821" spans="7:7" x14ac:dyDescent="0.25">
      <c r="G63821" s="7"/>
    </row>
    <row r="63822" spans="7:7" x14ac:dyDescent="0.25">
      <c r="G63822" s="7"/>
    </row>
    <row r="63823" spans="7:7" x14ac:dyDescent="0.25">
      <c r="G63823" s="7"/>
    </row>
    <row r="63824" spans="7:7" x14ac:dyDescent="0.25">
      <c r="G63824" s="7"/>
    </row>
    <row r="63825" spans="7:7" x14ac:dyDescent="0.25">
      <c r="G63825" s="7"/>
    </row>
    <row r="63826" spans="7:7" x14ac:dyDescent="0.25">
      <c r="G63826" s="7"/>
    </row>
    <row r="63827" spans="7:7" x14ac:dyDescent="0.25">
      <c r="G63827" s="7"/>
    </row>
    <row r="63828" spans="7:7" x14ac:dyDescent="0.25">
      <c r="G63828" s="7"/>
    </row>
    <row r="63829" spans="7:7" x14ac:dyDescent="0.25">
      <c r="G63829" s="7"/>
    </row>
    <row r="63830" spans="7:7" x14ac:dyDescent="0.25">
      <c r="G63830" s="7"/>
    </row>
    <row r="63831" spans="7:7" x14ac:dyDescent="0.25">
      <c r="G63831" s="7"/>
    </row>
    <row r="63832" spans="7:7" x14ac:dyDescent="0.25">
      <c r="G63832" s="7"/>
    </row>
    <row r="63833" spans="7:7" x14ac:dyDescent="0.25">
      <c r="G63833" s="7"/>
    </row>
    <row r="63834" spans="7:7" x14ac:dyDescent="0.25">
      <c r="G63834" s="7"/>
    </row>
    <row r="63835" spans="7:7" x14ac:dyDescent="0.25">
      <c r="G63835" s="7"/>
    </row>
    <row r="63836" spans="7:7" x14ac:dyDescent="0.25">
      <c r="G63836" s="7"/>
    </row>
    <row r="63837" spans="7:7" x14ac:dyDescent="0.25">
      <c r="G63837" s="7"/>
    </row>
    <row r="63838" spans="7:7" x14ac:dyDescent="0.25">
      <c r="G63838" s="7"/>
    </row>
    <row r="63839" spans="7:7" x14ac:dyDescent="0.25">
      <c r="G63839" s="7"/>
    </row>
    <row r="63840" spans="7:7" x14ac:dyDescent="0.25">
      <c r="G63840" s="7"/>
    </row>
    <row r="63841" spans="7:7" x14ac:dyDescent="0.25">
      <c r="G63841" s="7"/>
    </row>
    <row r="63842" spans="7:7" x14ac:dyDescent="0.25">
      <c r="G63842" s="7"/>
    </row>
    <row r="63843" spans="7:7" x14ac:dyDescent="0.25">
      <c r="G63843" s="7"/>
    </row>
    <row r="63844" spans="7:7" x14ac:dyDescent="0.25">
      <c r="G63844" s="7"/>
    </row>
    <row r="63845" spans="7:7" x14ac:dyDescent="0.25">
      <c r="G63845" s="7"/>
    </row>
    <row r="63846" spans="7:7" x14ac:dyDescent="0.25">
      <c r="G63846" s="7"/>
    </row>
    <row r="63847" spans="7:7" x14ac:dyDescent="0.25">
      <c r="G63847" s="7"/>
    </row>
    <row r="63848" spans="7:7" x14ac:dyDescent="0.25">
      <c r="G63848" s="7"/>
    </row>
    <row r="63849" spans="7:7" x14ac:dyDescent="0.25">
      <c r="G63849" s="7"/>
    </row>
    <row r="63850" spans="7:7" x14ac:dyDescent="0.25">
      <c r="G63850" s="7"/>
    </row>
    <row r="63851" spans="7:7" x14ac:dyDescent="0.25">
      <c r="G63851" s="7"/>
    </row>
    <row r="63852" spans="7:7" x14ac:dyDescent="0.25">
      <c r="G63852" s="7"/>
    </row>
    <row r="63853" spans="7:7" x14ac:dyDescent="0.25">
      <c r="G63853" s="7"/>
    </row>
    <row r="63854" spans="7:7" x14ac:dyDescent="0.25">
      <c r="G63854" s="7"/>
    </row>
    <row r="63855" spans="7:7" x14ac:dyDescent="0.25">
      <c r="G63855" s="7"/>
    </row>
    <row r="63856" spans="7:7" x14ac:dyDescent="0.25">
      <c r="G63856" s="7"/>
    </row>
    <row r="63857" spans="7:7" x14ac:dyDescent="0.25">
      <c r="G63857" s="7"/>
    </row>
    <row r="63858" spans="7:7" x14ac:dyDescent="0.25">
      <c r="G63858" s="7"/>
    </row>
    <row r="63859" spans="7:7" x14ac:dyDescent="0.25">
      <c r="G63859" s="7"/>
    </row>
    <row r="63860" spans="7:7" x14ac:dyDescent="0.25">
      <c r="G63860" s="7"/>
    </row>
    <row r="63861" spans="7:7" x14ac:dyDescent="0.25">
      <c r="G63861" s="7"/>
    </row>
    <row r="63862" spans="7:7" x14ac:dyDescent="0.25">
      <c r="G63862" s="7"/>
    </row>
    <row r="63863" spans="7:7" x14ac:dyDescent="0.25">
      <c r="G63863" s="7"/>
    </row>
    <row r="63864" spans="7:7" x14ac:dyDescent="0.25">
      <c r="G63864" s="7"/>
    </row>
    <row r="63865" spans="7:7" x14ac:dyDescent="0.25">
      <c r="G63865" s="7"/>
    </row>
    <row r="63866" spans="7:7" x14ac:dyDescent="0.25">
      <c r="G63866" s="7"/>
    </row>
    <row r="63867" spans="7:7" x14ac:dyDescent="0.25">
      <c r="G63867" s="7"/>
    </row>
    <row r="63868" spans="7:7" x14ac:dyDescent="0.25">
      <c r="G63868" s="7"/>
    </row>
    <row r="63869" spans="7:7" x14ac:dyDescent="0.25">
      <c r="G63869" s="7"/>
    </row>
    <row r="63870" spans="7:7" x14ac:dyDescent="0.25">
      <c r="G63870" s="7"/>
    </row>
    <row r="63871" spans="7:7" x14ac:dyDescent="0.25">
      <c r="G63871" s="7"/>
    </row>
    <row r="63872" spans="7:7" x14ac:dyDescent="0.25">
      <c r="G63872" s="7"/>
    </row>
    <row r="63873" spans="7:7" x14ac:dyDescent="0.25">
      <c r="G63873" s="7"/>
    </row>
    <row r="63874" spans="7:7" x14ac:dyDescent="0.25">
      <c r="G63874" s="7"/>
    </row>
    <row r="63875" spans="7:7" x14ac:dyDescent="0.25">
      <c r="G63875" s="7"/>
    </row>
    <row r="63876" spans="7:7" x14ac:dyDescent="0.25">
      <c r="G63876" s="7"/>
    </row>
    <row r="63877" spans="7:7" x14ac:dyDescent="0.25">
      <c r="G63877" s="7"/>
    </row>
    <row r="63878" spans="7:7" x14ac:dyDescent="0.25">
      <c r="G63878" s="7"/>
    </row>
    <row r="63879" spans="7:7" x14ac:dyDescent="0.25">
      <c r="G63879" s="7"/>
    </row>
    <row r="63880" spans="7:7" x14ac:dyDescent="0.25">
      <c r="G63880" s="7"/>
    </row>
    <row r="63881" spans="7:7" x14ac:dyDescent="0.25">
      <c r="G63881" s="7"/>
    </row>
    <row r="63882" spans="7:7" x14ac:dyDescent="0.25">
      <c r="G63882" s="7"/>
    </row>
    <row r="63883" spans="7:7" x14ac:dyDescent="0.25">
      <c r="G63883" s="7"/>
    </row>
    <row r="63884" spans="7:7" x14ac:dyDescent="0.25">
      <c r="G63884" s="7"/>
    </row>
    <row r="63885" spans="7:7" x14ac:dyDescent="0.25">
      <c r="G63885" s="7"/>
    </row>
    <row r="63886" spans="7:7" x14ac:dyDescent="0.25">
      <c r="G63886" s="7"/>
    </row>
    <row r="63887" spans="7:7" x14ac:dyDescent="0.25">
      <c r="G63887" s="7"/>
    </row>
    <row r="63888" spans="7:7" x14ac:dyDescent="0.25">
      <c r="G63888" s="7"/>
    </row>
    <row r="63889" spans="7:7" x14ac:dyDescent="0.25">
      <c r="G63889" s="7"/>
    </row>
    <row r="63890" spans="7:7" x14ac:dyDescent="0.25">
      <c r="G63890" s="7"/>
    </row>
    <row r="63891" spans="7:7" x14ac:dyDescent="0.25">
      <c r="G63891" s="7"/>
    </row>
    <row r="63892" spans="7:7" x14ac:dyDescent="0.25">
      <c r="G63892" s="7"/>
    </row>
    <row r="63893" spans="7:7" x14ac:dyDescent="0.25">
      <c r="G63893" s="7"/>
    </row>
    <row r="63894" spans="7:7" x14ac:dyDescent="0.25">
      <c r="G63894" s="7"/>
    </row>
    <row r="63895" spans="7:7" x14ac:dyDescent="0.25">
      <c r="G63895" s="7"/>
    </row>
    <row r="63896" spans="7:7" x14ac:dyDescent="0.25">
      <c r="G63896" s="7"/>
    </row>
    <row r="63897" spans="7:7" x14ac:dyDescent="0.25">
      <c r="G63897" s="7"/>
    </row>
    <row r="63898" spans="7:7" x14ac:dyDescent="0.25">
      <c r="G63898" s="7"/>
    </row>
    <row r="63899" spans="7:7" x14ac:dyDescent="0.25">
      <c r="G63899" s="7"/>
    </row>
    <row r="63900" spans="7:7" x14ac:dyDescent="0.25">
      <c r="G63900" s="7"/>
    </row>
    <row r="63901" spans="7:7" x14ac:dyDescent="0.25">
      <c r="G63901" s="7"/>
    </row>
    <row r="63902" spans="7:7" x14ac:dyDescent="0.25">
      <c r="G63902" s="7"/>
    </row>
    <row r="63903" spans="7:7" x14ac:dyDescent="0.25">
      <c r="G63903" s="7"/>
    </row>
    <row r="63904" spans="7:7" x14ac:dyDescent="0.25">
      <c r="G63904" s="7"/>
    </row>
    <row r="63905" spans="7:7" x14ac:dyDescent="0.25">
      <c r="G63905" s="7"/>
    </row>
    <row r="63906" spans="7:7" x14ac:dyDescent="0.25">
      <c r="G63906" s="7"/>
    </row>
    <row r="63907" spans="7:7" x14ac:dyDescent="0.25">
      <c r="G63907" s="7"/>
    </row>
    <row r="63908" spans="7:7" x14ac:dyDescent="0.25">
      <c r="G63908" s="7"/>
    </row>
    <row r="63909" spans="7:7" x14ac:dyDescent="0.25">
      <c r="G63909" s="7"/>
    </row>
    <row r="63910" spans="7:7" x14ac:dyDescent="0.25">
      <c r="G63910" s="7"/>
    </row>
    <row r="63911" spans="7:7" x14ac:dyDescent="0.25">
      <c r="G63911" s="7"/>
    </row>
    <row r="63912" spans="7:7" x14ac:dyDescent="0.25">
      <c r="G63912" s="7"/>
    </row>
    <row r="63913" spans="7:7" x14ac:dyDescent="0.25">
      <c r="G63913" s="7"/>
    </row>
    <row r="63914" spans="7:7" x14ac:dyDescent="0.25">
      <c r="G63914" s="7"/>
    </row>
    <row r="63915" spans="7:7" x14ac:dyDescent="0.25">
      <c r="G63915" s="7"/>
    </row>
    <row r="63916" spans="7:7" x14ac:dyDescent="0.25">
      <c r="G63916" s="7"/>
    </row>
    <row r="63917" spans="7:7" x14ac:dyDescent="0.25">
      <c r="G63917" s="7"/>
    </row>
    <row r="63918" spans="7:7" x14ac:dyDescent="0.25">
      <c r="G63918" s="7"/>
    </row>
    <row r="63919" spans="7:7" x14ac:dyDescent="0.25">
      <c r="G63919" s="7"/>
    </row>
    <row r="63920" spans="7:7" x14ac:dyDescent="0.25">
      <c r="G63920" s="7"/>
    </row>
    <row r="63921" spans="7:7" x14ac:dyDescent="0.25">
      <c r="G63921" s="7"/>
    </row>
    <row r="63922" spans="7:7" x14ac:dyDescent="0.25">
      <c r="G63922" s="7"/>
    </row>
    <row r="63923" spans="7:7" x14ac:dyDescent="0.25">
      <c r="G63923" s="7"/>
    </row>
    <row r="63924" spans="7:7" x14ac:dyDescent="0.25">
      <c r="G63924" s="7"/>
    </row>
    <row r="63925" spans="7:7" x14ac:dyDescent="0.25">
      <c r="G63925" s="7"/>
    </row>
    <row r="63926" spans="7:7" x14ac:dyDescent="0.25">
      <c r="G63926" s="7"/>
    </row>
    <row r="63927" spans="7:7" x14ac:dyDescent="0.25">
      <c r="G63927" s="7"/>
    </row>
    <row r="63928" spans="7:7" x14ac:dyDescent="0.25">
      <c r="G63928" s="7"/>
    </row>
    <row r="63929" spans="7:7" x14ac:dyDescent="0.25">
      <c r="G63929" s="7"/>
    </row>
    <row r="63930" spans="7:7" x14ac:dyDescent="0.25">
      <c r="G63930" s="7"/>
    </row>
    <row r="63931" spans="7:7" x14ac:dyDescent="0.25">
      <c r="G63931" s="7"/>
    </row>
    <row r="63932" spans="7:7" x14ac:dyDescent="0.25">
      <c r="G63932" s="7"/>
    </row>
    <row r="63933" spans="7:7" x14ac:dyDescent="0.25">
      <c r="G63933" s="7"/>
    </row>
    <row r="63934" spans="7:7" x14ac:dyDescent="0.25">
      <c r="G63934" s="7"/>
    </row>
    <row r="63935" spans="7:7" x14ac:dyDescent="0.25">
      <c r="G63935" s="7"/>
    </row>
    <row r="63936" spans="7:7" x14ac:dyDescent="0.25">
      <c r="G63936" s="7"/>
    </row>
    <row r="63937" spans="7:7" x14ac:dyDescent="0.25">
      <c r="G63937" s="7"/>
    </row>
    <row r="63938" spans="7:7" x14ac:dyDescent="0.25">
      <c r="G63938" s="7"/>
    </row>
    <row r="63939" spans="7:7" x14ac:dyDescent="0.25">
      <c r="G63939" s="7"/>
    </row>
    <row r="63940" spans="7:7" x14ac:dyDescent="0.25">
      <c r="G63940" s="7"/>
    </row>
    <row r="63941" spans="7:7" x14ac:dyDescent="0.25">
      <c r="G63941" s="7"/>
    </row>
    <row r="63942" spans="7:7" x14ac:dyDescent="0.25">
      <c r="G63942" s="7"/>
    </row>
    <row r="63943" spans="7:7" x14ac:dyDescent="0.25">
      <c r="G63943" s="7"/>
    </row>
    <row r="63944" spans="7:7" x14ac:dyDescent="0.25">
      <c r="G63944" s="7"/>
    </row>
    <row r="63945" spans="7:7" x14ac:dyDescent="0.25">
      <c r="G63945" s="7"/>
    </row>
    <row r="63946" spans="7:7" x14ac:dyDescent="0.25">
      <c r="G63946" s="7"/>
    </row>
    <row r="63947" spans="7:7" x14ac:dyDescent="0.25">
      <c r="G63947" s="7"/>
    </row>
    <row r="63948" spans="7:7" x14ac:dyDescent="0.25">
      <c r="G63948" s="7"/>
    </row>
    <row r="63949" spans="7:7" x14ac:dyDescent="0.25">
      <c r="G63949" s="7"/>
    </row>
    <row r="63950" spans="7:7" x14ac:dyDescent="0.25">
      <c r="G63950" s="7"/>
    </row>
    <row r="63951" spans="7:7" x14ac:dyDescent="0.25">
      <c r="G63951" s="7"/>
    </row>
    <row r="63952" spans="7:7" x14ac:dyDescent="0.25">
      <c r="G63952" s="7"/>
    </row>
    <row r="63953" spans="7:7" x14ac:dyDescent="0.25">
      <c r="G63953" s="7"/>
    </row>
    <row r="63954" spans="7:7" x14ac:dyDescent="0.25">
      <c r="G63954" s="7"/>
    </row>
    <row r="63955" spans="7:7" x14ac:dyDescent="0.25">
      <c r="G63955" s="7"/>
    </row>
    <row r="63956" spans="7:7" x14ac:dyDescent="0.25">
      <c r="G63956" s="7"/>
    </row>
    <row r="63957" spans="7:7" x14ac:dyDescent="0.25">
      <c r="G63957" s="7"/>
    </row>
    <row r="63958" spans="7:7" x14ac:dyDescent="0.25">
      <c r="G63958" s="7"/>
    </row>
    <row r="63959" spans="7:7" x14ac:dyDescent="0.25">
      <c r="G63959" s="7"/>
    </row>
    <row r="63960" spans="7:7" x14ac:dyDescent="0.25">
      <c r="G63960" s="7"/>
    </row>
    <row r="63961" spans="7:7" x14ac:dyDescent="0.25">
      <c r="G63961" s="7"/>
    </row>
    <row r="63962" spans="7:7" x14ac:dyDescent="0.25">
      <c r="G63962" s="7"/>
    </row>
    <row r="63963" spans="7:7" x14ac:dyDescent="0.25">
      <c r="G63963" s="7"/>
    </row>
    <row r="63964" spans="7:7" x14ac:dyDescent="0.25">
      <c r="G63964" s="7"/>
    </row>
    <row r="63965" spans="7:7" x14ac:dyDescent="0.25">
      <c r="G63965" s="7"/>
    </row>
    <row r="63966" spans="7:7" x14ac:dyDescent="0.25">
      <c r="G63966" s="7"/>
    </row>
    <row r="63967" spans="7:7" x14ac:dyDescent="0.25">
      <c r="G63967" s="7"/>
    </row>
    <row r="63968" spans="7:7" x14ac:dyDescent="0.25">
      <c r="G63968" s="7"/>
    </row>
    <row r="63969" spans="7:7" x14ac:dyDescent="0.25">
      <c r="G63969" s="7"/>
    </row>
    <row r="63970" spans="7:7" x14ac:dyDescent="0.25">
      <c r="G63970" s="7"/>
    </row>
    <row r="63971" spans="7:7" x14ac:dyDescent="0.25">
      <c r="G63971" s="7"/>
    </row>
    <row r="63972" spans="7:7" x14ac:dyDescent="0.25">
      <c r="G63972" s="7"/>
    </row>
    <row r="63973" spans="7:7" x14ac:dyDescent="0.25">
      <c r="G63973" s="7"/>
    </row>
    <row r="63974" spans="7:7" x14ac:dyDescent="0.25">
      <c r="G63974" s="7"/>
    </row>
    <row r="63975" spans="7:7" x14ac:dyDescent="0.25">
      <c r="G63975" s="7"/>
    </row>
    <row r="63976" spans="7:7" x14ac:dyDescent="0.25">
      <c r="G63976" s="7"/>
    </row>
    <row r="63977" spans="7:7" x14ac:dyDescent="0.25">
      <c r="G63977" s="7"/>
    </row>
    <row r="63978" spans="7:7" x14ac:dyDescent="0.25">
      <c r="G63978" s="7"/>
    </row>
    <row r="63979" spans="7:7" x14ac:dyDescent="0.25">
      <c r="G63979" s="7"/>
    </row>
    <row r="63980" spans="7:7" x14ac:dyDescent="0.25">
      <c r="G63980" s="7"/>
    </row>
    <row r="63981" spans="7:7" x14ac:dyDescent="0.25">
      <c r="G63981" s="7"/>
    </row>
    <row r="63982" spans="7:7" x14ac:dyDescent="0.25">
      <c r="G63982" s="7"/>
    </row>
    <row r="63983" spans="7:7" x14ac:dyDescent="0.25">
      <c r="G63983" s="7"/>
    </row>
    <row r="63984" spans="7:7" x14ac:dyDescent="0.25">
      <c r="G63984" s="7"/>
    </row>
    <row r="63985" spans="7:7" x14ac:dyDescent="0.25">
      <c r="G63985" s="7"/>
    </row>
    <row r="63986" spans="7:7" x14ac:dyDescent="0.25">
      <c r="G63986" s="7"/>
    </row>
    <row r="63987" spans="7:7" x14ac:dyDescent="0.25">
      <c r="G63987" s="7"/>
    </row>
    <row r="63988" spans="7:7" x14ac:dyDescent="0.25">
      <c r="G63988" s="7"/>
    </row>
    <row r="63989" spans="7:7" x14ac:dyDescent="0.25">
      <c r="G63989" s="7"/>
    </row>
    <row r="63990" spans="7:7" x14ac:dyDescent="0.25">
      <c r="G63990" s="7"/>
    </row>
    <row r="63991" spans="7:7" x14ac:dyDescent="0.25">
      <c r="G63991" s="7"/>
    </row>
    <row r="63992" spans="7:7" x14ac:dyDescent="0.25">
      <c r="G63992" s="7"/>
    </row>
    <row r="63993" spans="7:7" x14ac:dyDescent="0.25">
      <c r="G63993" s="7"/>
    </row>
    <row r="63994" spans="7:7" x14ac:dyDescent="0.25">
      <c r="G63994" s="7"/>
    </row>
    <row r="63995" spans="7:7" x14ac:dyDescent="0.25">
      <c r="G63995" s="7"/>
    </row>
    <row r="63996" spans="7:7" x14ac:dyDescent="0.25">
      <c r="G63996" s="7"/>
    </row>
    <row r="63997" spans="7:7" x14ac:dyDescent="0.25">
      <c r="G63997" s="7"/>
    </row>
    <row r="63998" spans="7:7" x14ac:dyDescent="0.25">
      <c r="G63998" s="7"/>
    </row>
    <row r="63999" spans="7:7" x14ac:dyDescent="0.25">
      <c r="G63999" s="7"/>
    </row>
    <row r="64000" spans="7:7" x14ac:dyDescent="0.25">
      <c r="G64000" s="7"/>
    </row>
    <row r="64001" spans="7:7" x14ac:dyDescent="0.25">
      <c r="G64001" s="7"/>
    </row>
    <row r="64002" spans="7:7" x14ac:dyDescent="0.25">
      <c r="G64002" s="7"/>
    </row>
    <row r="64003" spans="7:7" x14ac:dyDescent="0.25">
      <c r="G64003" s="7"/>
    </row>
    <row r="64004" spans="7:7" x14ac:dyDescent="0.25">
      <c r="G64004" s="7"/>
    </row>
    <row r="64005" spans="7:7" x14ac:dyDescent="0.25">
      <c r="G64005" s="7"/>
    </row>
    <row r="64006" spans="7:7" x14ac:dyDescent="0.25">
      <c r="G64006" s="7"/>
    </row>
    <row r="64007" spans="7:7" x14ac:dyDescent="0.25">
      <c r="G64007" s="7"/>
    </row>
    <row r="64008" spans="7:7" x14ac:dyDescent="0.25">
      <c r="G64008" s="7"/>
    </row>
    <row r="64009" spans="7:7" x14ac:dyDescent="0.25">
      <c r="G64009" s="7"/>
    </row>
    <row r="64010" spans="7:7" x14ac:dyDescent="0.25">
      <c r="G64010" s="7"/>
    </row>
    <row r="64011" spans="7:7" x14ac:dyDescent="0.25">
      <c r="G64011" s="7"/>
    </row>
    <row r="64012" spans="7:7" x14ac:dyDescent="0.25">
      <c r="G64012" s="7"/>
    </row>
    <row r="64013" spans="7:7" x14ac:dyDescent="0.25">
      <c r="G64013" s="7"/>
    </row>
    <row r="64014" spans="7:7" x14ac:dyDescent="0.25">
      <c r="G64014" s="7"/>
    </row>
    <row r="64015" spans="7:7" x14ac:dyDescent="0.25">
      <c r="G64015" s="7"/>
    </row>
    <row r="64016" spans="7:7" x14ac:dyDescent="0.25">
      <c r="G64016" s="7"/>
    </row>
    <row r="64017" spans="7:7" x14ac:dyDescent="0.25">
      <c r="G64017" s="7"/>
    </row>
    <row r="64018" spans="7:7" x14ac:dyDescent="0.25">
      <c r="G64018" s="7"/>
    </row>
    <row r="64019" spans="7:7" x14ac:dyDescent="0.25">
      <c r="G64019" s="7"/>
    </row>
    <row r="64020" spans="7:7" x14ac:dyDescent="0.25">
      <c r="G64020" s="7"/>
    </row>
    <row r="64021" spans="7:7" x14ac:dyDescent="0.25">
      <c r="G64021" s="7"/>
    </row>
    <row r="64022" spans="7:7" x14ac:dyDescent="0.25">
      <c r="G64022" s="7"/>
    </row>
    <row r="64023" spans="7:7" x14ac:dyDescent="0.25">
      <c r="G64023" s="7"/>
    </row>
    <row r="64024" spans="7:7" x14ac:dyDescent="0.25">
      <c r="G64024" s="7"/>
    </row>
    <row r="64025" spans="7:7" x14ac:dyDescent="0.25">
      <c r="G64025" s="7"/>
    </row>
    <row r="64026" spans="7:7" x14ac:dyDescent="0.25">
      <c r="G64026" s="7"/>
    </row>
    <row r="64027" spans="7:7" x14ac:dyDescent="0.25">
      <c r="G64027" s="7"/>
    </row>
    <row r="64028" spans="7:7" x14ac:dyDescent="0.25">
      <c r="G64028" s="7"/>
    </row>
    <row r="64029" spans="7:7" x14ac:dyDescent="0.25">
      <c r="G64029" s="7"/>
    </row>
    <row r="64030" spans="7:7" x14ac:dyDescent="0.25">
      <c r="G64030" s="7"/>
    </row>
    <row r="64031" spans="7:7" x14ac:dyDescent="0.25">
      <c r="G64031" s="7"/>
    </row>
    <row r="64032" spans="7:7" x14ac:dyDescent="0.25">
      <c r="G64032" s="7"/>
    </row>
    <row r="64033" spans="7:7" x14ac:dyDescent="0.25">
      <c r="G64033" s="7"/>
    </row>
    <row r="64034" spans="7:7" x14ac:dyDescent="0.25">
      <c r="G64034" s="7"/>
    </row>
    <row r="64035" spans="7:7" x14ac:dyDescent="0.25">
      <c r="G64035" s="7"/>
    </row>
    <row r="64036" spans="7:7" x14ac:dyDescent="0.25">
      <c r="G64036" s="7"/>
    </row>
    <row r="64037" spans="7:7" x14ac:dyDescent="0.25">
      <c r="G64037" s="7"/>
    </row>
    <row r="64038" spans="7:7" x14ac:dyDescent="0.25">
      <c r="G64038" s="7"/>
    </row>
    <row r="64039" spans="7:7" x14ac:dyDescent="0.25">
      <c r="G64039" s="7"/>
    </row>
    <row r="64040" spans="7:7" x14ac:dyDescent="0.25">
      <c r="G64040" s="7"/>
    </row>
    <row r="64041" spans="7:7" x14ac:dyDescent="0.25">
      <c r="G64041" s="7"/>
    </row>
    <row r="64042" spans="7:7" x14ac:dyDescent="0.25">
      <c r="G64042" s="7"/>
    </row>
    <row r="64043" spans="7:7" x14ac:dyDescent="0.25">
      <c r="G64043" s="7"/>
    </row>
    <row r="64044" spans="7:7" x14ac:dyDescent="0.25">
      <c r="G64044" s="7"/>
    </row>
    <row r="64045" spans="7:7" x14ac:dyDescent="0.25">
      <c r="G64045" s="7"/>
    </row>
    <row r="64046" spans="7:7" x14ac:dyDescent="0.25">
      <c r="G64046" s="7"/>
    </row>
    <row r="64047" spans="7:7" x14ac:dyDescent="0.25">
      <c r="G64047" s="7"/>
    </row>
    <row r="64048" spans="7:7" x14ac:dyDescent="0.25">
      <c r="G64048" s="7"/>
    </row>
    <row r="64049" spans="7:7" x14ac:dyDescent="0.25">
      <c r="G64049" s="7"/>
    </row>
    <row r="64050" spans="7:7" x14ac:dyDescent="0.25">
      <c r="G64050" s="7"/>
    </row>
    <row r="64051" spans="7:7" x14ac:dyDescent="0.25">
      <c r="G64051" s="7"/>
    </row>
    <row r="64052" spans="7:7" x14ac:dyDescent="0.25">
      <c r="G64052" s="7"/>
    </row>
    <row r="64053" spans="7:7" x14ac:dyDescent="0.25">
      <c r="G64053" s="7"/>
    </row>
    <row r="64054" spans="7:7" x14ac:dyDescent="0.25">
      <c r="G64054" s="7"/>
    </row>
    <row r="64055" spans="7:7" x14ac:dyDescent="0.25">
      <c r="G64055" s="7"/>
    </row>
    <row r="64056" spans="7:7" x14ac:dyDescent="0.25">
      <c r="G64056" s="7"/>
    </row>
    <row r="64057" spans="7:7" x14ac:dyDescent="0.25">
      <c r="G64057" s="7"/>
    </row>
    <row r="64058" spans="7:7" x14ac:dyDescent="0.25">
      <c r="G64058" s="7"/>
    </row>
    <row r="64059" spans="7:7" x14ac:dyDescent="0.25">
      <c r="G64059" s="7"/>
    </row>
    <row r="64060" spans="7:7" x14ac:dyDescent="0.25">
      <c r="G64060" s="7"/>
    </row>
    <row r="64061" spans="7:7" x14ac:dyDescent="0.25">
      <c r="G64061" s="7"/>
    </row>
    <row r="64062" spans="7:7" x14ac:dyDescent="0.25">
      <c r="G64062" s="7"/>
    </row>
    <row r="64063" spans="7:7" x14ac:dyDescent="0.25">
      <c r="G64063" s="7"/>
    </row>
    <row r="64064" spans="7:7" x14ac:dyDescent="0.25">
      <c r="G64064" s="7"/>
    </row>
    <row r="64065" spans="7:7" x14ac:dyDescent="0.25">
      <c r="G64065" s="7"/>
    </row>
    <row r="64066" spans="7:7" x14ac:dyDescent="0.25">
      <c r="G64066" s="7"/>
    </row>
    <row r="64067" spans="7:7" x14ac:dyDescent="0.25">
      <c r="G64067" s="7"/>
    </row>
    <row r="64068" spans="7:7" x14ac:dyDescent="0.25">
      <c r="G64068" s="7"/>
    </row>
    <row r="64069" spans="7:7" x14ac:dyDescent="0.25">
      <c r="G64069" s="7"/>
    </row>
    <row r="64070" spans="7:7" x14ac:dyDescent="0.25">
      <c r="G64070" s="7"/>
    </row>
    <row r="64071" spans="7:7" x14ac:dyDescent="0.25">
      <c r="G64071" s="7"/>
    </row>
    <row r="64072" spans="7:7" x14ac:dyDescent="0.25">
      <c r="G64072" s="7"/>
    </row>
    <row r="64073" spans="7:7" x14ac:dyDescent="0.25">
      <c r="G64073" s="7"/>
    </row>
    <row r="64074" spans="7:7" x14ac:dyDescent="0.25">
      <c r="G64074" s="7"/>
    </row>
    <row r="64075" spans="7:7" x14ac:dyDescent="0.25">
      <c r="G64075" s="7"/>
    </row>
    <row r="64076" spans="7:7" x14ac:dyDescent="0.25">
      <c r="G64076" s="7"/>
    </row>
    <row r="64077" spans="7:7" x14ac:dyDescent="0.25">
      <c r="G64077" s="7"/>
    </row>
    <row r="64078" spans="7:7" x14ac:dyDescent="0.25">
      <c r="G64078" s="7"/>
    </row>
    <row r="64079" spans="7:7" x14ac:dyDescent="0.25">
      <c r="G64079" s="7"/>
    </row>
    <row r="64080" spans="7:7" x14ac:dyDescent="0.25">
      <c r="G64080" s="7"/>
    </row>
    <row r="64081" spans="7:7" x14ac:dyDescent="0.25">
      <c r="G64081" s="7"/>
    </row>
    <row r="64082" spans="7:7" x14ac:dyDescent="0.25">
      <c r="G64082" s="7"/>
    </row>
    <row r="64083" spans="7:7" x14ac:dyDescent="0.25">
      <c r="G64083" s="7"/>
    </row>
    <row r="64084" spans="7:7" x14ac:dyDescent="0.25">
      <c r="G64084" s="7"/>
    </row>
    <row r="64085" spans="7:7" x14ac:dyDescent="0.25">
      <c r="G64085" s="7"/>
    </row>
    <row r="64086" spans="7:7" x14ac:dyDescent="0.25">
      <c r="G64086" s="7"/>
    </row>
    <row r="64087" spans="7:7" x14ac:dyDescent="0.25">
      <c r="G64087" s="7"/>
    </row>
    <row r="64088" spans="7:7" x14ac:dyDescent="0.25">
      <c r="G64088" s="7"/>
    </row>
    <row r="64089" spans="7:7" x14ac:dyDescent="0.25">
      <c r="G64089" s="7"/>
    </row>
    <row r="64090" spans="7:7" x14ac:dyDescent="0.25">
      <c r="G64090" s="7"/>
    </row>
    <row r="64091" spans="7:7" x14ac:dyDescent="0.25">
      <c r="G64091" s="7"/>
    </row>
    <row r="64092" spans="7:7" x14ac:dyDescent="0.25">
      <c r="G64092" s="7"/>
    </row>
    <row r="64093" spans="7:7" x14ac:dyDescent="0.25">
      <c r="G64093" s="7"/>
    </row>
  </sheetData>
  <autoFilter ref="A1:V5327"/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517"/>
  <sheetViews>
    <sheetView tabSelected="1" topLeftCell="BQ1" zoomScale="85" zoomScaleNormal="85" workbookViewId="0">
      <selection activeCell="BY8" sqref="BY8"/>
    </sheetView>
  </sheetViews>
  <sheetFormatPr baseColWidth="10" defaultColWidth="5.85546875" defaultRowHeight="15" x14ac:dyDescent="0.25"/>
  <cols>
    <col min="1" max="1" width="29.42578125" customWidth="1"/>
    <col min="2" max="2" width="22.42578125" customWidth="1"/>
    <col min="3" max="3" width="5.140625" customWidth="1"/>
    <col min="4" max="4" width="5.28515625" customWidth="1"/>
    <col min="5" max="5" width="5.140625" customWidth="1"/>
    <col min="6" max="6" width="12.5703125" customWidth="1"/>
    <col min="8" max="8" width="29.42578125" customWidth="1"/>
    <col min="9" max="9" width="22.42578125" customWidth="1"/>
    <col min="10" max="10" width="5.140625" customWidth="1"/>
    <col min="11" max="11" width="5.28515625" customWidth="1"/>
    <col min="12" max="12" width="5.140625" customWidth="1"/>
    <col min="13" max="13" width="12.5703125" customWidth="1"/>
    <col min="43" max="43" width="17.5703125" customWidth="1"/>
    <col min="44" max="44" width="22.42578125" customWidth="1"/>
    <col min="45" max="47" width="12.28515625" customWidth="1"/>
    <col min="48" max="48" width="12.5703125" customWidth="1"/>
    <col min="51" max="51" width="20.28515625" bestFit="1" customWidth="1"/>
    <col min="52" max="52" width="7.28515625" customWidth="1"/>
    <col min="53" max="53" width="26.42578125" customWidth="1"/>
    <col min="54" max="57" width="10.28515625" customWidth="1"/>
    <col min="58" max="58" width="12.5703125" customWidth="1"/>
    <col min="61" max="61" width="17.85546875" customWidth="1"/>
    <col min="62" max="62" width="22.42578125" customWidth="1"/>
    <col min="63" max="63" width="5.140625" bestFit="1" customWidth="1"/>
    <col min="64" max="64" width="5.28515625" customWidth="1"/>
    <col min="65" max="65" width="5.140625" bestFit="1" customWidth="1"/>
    <col min="66" max="66" width="12.5703125" customWidth="1"/>
    <col min="75" max="75" width="20.28515625" bestFit="1" customWidth="1"/>
    <col min="76" max="76" width="26.42578125" style="13" bestFit="1" customWidth="1"/>
    <col min="77" max="77" width="21.140625" style="13" customWidth="1"/>
    <col min="78" max="81" width="10.28515625" customWidth="1"/>
    <col min="82" max="82" width="12.5703125" customWidth="1"/>
    <col min="89" max="89" width="17.85546875" customWidth="1"/>
    <col min="90" max="90" width="7.5703125" style="13" customWidth="1"/>
    <col min="91" max="91" width="5.85546875" style="13" customWidth="1"/>
    <col min="92" max="94" width="12.7109375" style="13" customWidth="1"/>
    <col min="95" max="95" width="12.7109375" customWidth="1"/>
    <col min="96" max="96" width="12.5703125" customWidth="1"/>
    <col min="99" max="99" width="17.85546875" customWidth="1"/>
    <col min="100" max="100" width="7.5703125" style="13" customWidth="1"/>
    <col min="101" max="104" width="12.7109375" style="13" customWidth="1"/>
    <col min="105" max="105" width="12.5703125" customWidth="1"/>
    <col min="113" max="113" width="9.42578125" bestFit="1" customWidth="1"/>
  </cols>
  <sheetData>
    <row r="1" spans="1:116" x14ac:dyDescent="0.25">
      <c r="A1" s="21" t="s">
        <v>599</v>
      </c>
      <c r="B1" s="22">
        <v>1</v>
      </c>
      <c r="H1" s="21" t="s">
        <v>599</v>
      </c>
      <c r="I1" s="22">
        <v>1</v>
      </c>
      <c r="T1" s="21" t="s">
        <v>599</v>
      </c>
      <c r="U1" s="22">
        <v>1</v>
      </c>
      <c r="AA1" s="21" t="s">
        <v>599</v>
      </c>
      <c r="AB1" s="22">
        <v>1</v>
      </c>
      <c r="AH1" s="21" t="s">
        <v>599</v>
      </c>
      <c r="AI1" s="22">
        <v>1</v>
      </c>
      <c r="AQ1" s="21" t="s">
        <v>599</v>
      </c>
      <c r="AR1" s="22">
        <v>1</v>
      </c>
      <c r="AY1" s="21" t="s">
        <v>599</v>
      </c>
      <c r="AZ1" s="22">
        <v>1</v>
      </c>
      <c r="BI1" s="21" t="s">
        <v>599</v>
      </c>
      <c r="BJ1" s="22">
        <v>1</v>
      </c>
      <c r="BW1" s="21" t="s">
        <v>599</v>
      </c>
      <c r="BX1" s="22">
        <v>1</v>
      </c>
      <c r="CK1" s="21" t="s">
        <v>599</v>
      </c>
      <c r="CL1" s="13">
        <v>1</v>
      </c>
      <c r="CU1" s="21" t="s">
        <v>599</v>
      </c>
      <c r="CV1" s="13">
        <v>1</v>
      </c>
    </row>
    <row r="2" spans="1:116" x14ac:dyDescent="0.25">
      <c r="I2">
        <f>+MAX(I3:I1048576)</f>
        <v>1344</v>
      </c>
      <c r="J2">
        <f t="shared" ref="J2:L2" si="0">+MAX(J3:J1048576)</f>
        <v>1433</v>
      </c>
      <c r="K2">
        <f t="shared" si="0"/>
        <v>1443</v>
      </c>
      <c r="L2">
        <f t="shared" si="0"/>
        <v>1106</v>
      </c>
      <c r="BW2" s="21" t="s">
        <v>602</v>
      </c>
      <c r="BX2" t="s">
        <v>673</v>
      </c>
    </row>
    <row r="3" spans="1:116" x14ac:dyDescent="0.25">
      <c r="A3" s="21" t="s">
        <v>571</v>
      </c>
      <c r="B3" s="21" t="s">
        <v>570</v>
      </c>
      <c r="H3" s="21" t="s">
        <v>571</v>
      </c>
      <c r="I3" s="21" t="s">
        <v>570</v>
      </c>
      <c r="T3" s="21" t="s">
        <v>598</v>
      </c>
      <c r="U3" s="21" t="s">
        <v>570</v>
      </c>
      <c r="AA3" s="21" t="s">
        <v>598</v>
      </c>
      <c r="AB3" s="21" t="s">
        <v>570</v>
      </c>
      <c r="AH3" s="21" t="s">
        <v>598</v>
      </c>
      <c r="AI3" s="21" t="s">
        <v>570</v>
      </c>
      <c r="AQ3" s="21" t="s">
        <v>614</v>
      </c>
      <c r="AR3" s="21" t="s">
        <v>570</v>
      </c>
      <c r="AY3" s="21" t="s">
        <v>652</v>
      </c>
      <c r="BB3" s="21" t="s">
        <v>563</v>
      </c>
      <c r="BI3" s="21" t="s">
        <v>654</v>
      </c>
      <c r="BJ3" s="21" t="s">
        <v>570</v>
      </c>
      <c r="CK3" s="21" t="s">
        <v>654</v>
      </c>
      <c r="CL3"/>
      <c r="CM3"/>
      <c r="CN3" s="62" t="s">
        <v>563</v>
      </c>
      <c r="CQ3" s="13"/>
      <c r="CR3" s="13"/>
      <c r="CU3" s="21" t="s">
        <v>654</v>
      </c>
      <c r="CV3"/>
      <c r="CW3" s="62" t="s">
        <v>563</v>
      </c>
      <c r="DA3" s="13"/>
    </row>
    <row r="4" spans="1:116" x14ac:dyDescent="0.25">
      <c r="A4" s="21" t="s">
        <v>568</v>
      </c>
      <c r="B4" t="s">
        <v>564</v>
      </c>
      <c r="C4" t="s">
        <v>565</v>
      </c>
      <c r="D4" t="s">
        <v>566</v>
      </c>
      <c r="E4" t="s">
        <v>567</v>
      </c>
      <c r="F4" t="s">
        <v>569</v>
      </c>
      <c r="H4" s="21" t="s">
        <v>568</v>
      </c>
      <c r="I4" t="s">
        <v>564</v>
      </c>
      <c r="J4" t="s">
        <v>565</v>
      </c>
      <c r="K4" t="s">
        <v>566</v>
      </c>
      <c r="L4" t="s">
        <v>567</v>
      </c>
      <c r="M4" t="s">
        <v>569</v>
      </c>
      <c r="T4" s="21" t="s">
        <v>568</v>
      </c>
      <c r="U4" t="s">
        <v>564</v>
      </c>
      <c r="V4" t="s">
        <v>565</v>
      </c>
      <c r="W4" t="s">
        <v>566</v>
      </c>
      <c r="X4" t="s">
        <v>567</v>
      </c>
      <c r="Y4" t="s">
        <v>569</v>
      </c>
      <c r="AA4" s="21" t="s">
        <v>568</v>
      </c>
      <c r="AB4" t="s">
        <v>564</v>
      </c>
      <c r="AC4" t="s">
        <v>565</v>
      </c>
      <c r="AD4" t="s">
        <v>566</v>
      </c>
      <c r="AE4" t="s">
        <v>567</v>
      </c>
      <c r="AF4" t="s">
        <v>569</v>
      </c>
      <c r="AH4" s="21" t="s">
        <v>568</v>
      </c>
      <c r="AI4" t="s">
        <v>564</v>
      </c>
      <c r="AJ4" t="s">
        <v>565</v>
      </c>
      <c r="AK4" t="s">
        <v>566</v>
      </c>
      <c r="AL4" t="s">
        <v>567</v>
      </c>
      <c r="AM4" t="s">
        <v>569</v>
      </c>
      <c r="AQ4" s="21" t="s">
        <v>568</v>
      </c>
      <c r="AR4" t="s">
        <v>565</v>
      </c>
      <c r="AS4" t="s">
        <v>564</v>
      </c>
      <c r="AT4" t="s">
        <v>566</v>
      </c>
      <c r="AU4" t="s">
        <v>567</v>
      </c>
      <c r="AV4" t="s">
        <v>569</v>
      </c>
      <c r="AY4" s="21" t="s">
        <v>602</v>
      </c>
      <c r="AZ4" s="21" t="s">
        <v>0</v>
      </c>
      <c r="BA4" s="21" t="s">
        <v>6</v>
      </c>
      <c r="BB4" t="s">
        <v>565</v>
      </c>
      <c r="BC4" t="s">
        <v>564</v>
      </c>
      <c r="BD4" t="s">
        <v>566</v>
      </c>
      <c r="BE4" t="s">
        <v>567</v>
      </c>
      <c r="BF4" t="s">
        <v>569</v>
      </c>
      <c r="BI4" s="21" t="s">
        <v>568</v>
      </c>
      <c r="BJ4" t="s">
        <v>565</v>
      </c>
      <c r="BK4" t="s">
        <v>564</v>
      </c>
      <c r="BL4" t="s">
        <v>566</v>
      </c>
      <c r="BM4" t="s">
        <v>567</v>
      </c>
      <c r="BN4" t="s">
        <v>569</v>
      </c>
      <c r="BW4" s="21" t="s">
        <v>652</v>
      </c>
      <c r="BX4"/>
      <c r="BY4"/>
      <c r="BZ4" s="21" t="s">
        <v>563</v>
      </c>
      <c r="CK4" s="21" t="s">
        <v>6</v>
      </c>
      <c r="CL4" s="21" t="s">
        <v>7</v>
      </c>
      <c r="CM4" s="21" t="s">
        <v>0</v>
      </c>
      <c r="CN4" s="13" t="s">
        <v>564</v>
      </c>
      <c r="CO4" s="13" t="s">
        <v>565</v>
      </c>
      <c r="CP4" s="13" t="s">
        <v>566</v>
      </c>
      <c r="CQ4" s="13" t="s">
        <v>567</v>
      </c>
      <c r="CR4" s="13" t="s">
        <v>569</v>
      </c>
      <c r="CU4" s="21" t="s">
        <v>6</v>
      </c>
      <c r="CV4" s="21" t="s">
        <v>0</v>
      </c>
      <c r="CW4" s="13" t="s">
        <v>564</v>
      </c>
      <c r="CX4" s="13" t="s">
        <v>565</v>
      </c>
      <c r="CY4" s="13" t="s">
        <v>566</v>
      </c>
      <c r="CZ4" s="13" t="s">
        <v>567</v>
      </c>
      <c r="DA4" s="13" t="s">
        <v>569</v>
      </c>
      <c r="DC4" s="13" t="s">
        <v>675</v>
      </c>
      <c r="DD4" s="13" t="s">
        <v>676</v>
      </c>
      <c r="DE4" s="13" t="s">
        <v>566</v>
      </c>
      <c r="DF4" s="13" t="s">
        <v>677</v>
      </c>
      <c r="DH4" s="13" t="s">
        <v>653</v>
      </c>
      <c r="DI4" s="13" t="s">
        <v>675</v>
      </c>
      <c r="DJ4" s="13" t="s">
        <v>676</v>
      </c>
      <c r="DK4" s="13" t="s">
        <v>566</v>
      </c>
      <c r="DL4" s="13" t="s">
        <v>677</v>
      </c>
    </row>
    <row r="5" spans="1:116" x14ac:dyDescent="0.25">
      <c r="A5" s="22" t="s">
        <v>600</v>
      </c>
      <c r="B5" s="23"/>
      <c r="C5" s="23"/>
      <c r="D5" s="23"/>
      <c r="E5" s="23"/>
      <c r="F5" s="23"/>
      <c r="H5" s="22" t="s">
        <v>600</v>
      </c>
      <c r="I5" s="23"/>
      <c r="J5" s="23"/>
      <c r="K5" s="23"/>
      <c r="L5" s="23"/>
      <c r="M5" s="23"/>
      <c r="N5" s="26">
        <f>+I5/I$2</f>
        <v>0</v>
      </c>
      <c r="O5" s="26">
        <f t="shared" ref="O5:O62" si="1">+J5/J$2</f>
        <v>0</v>
      </c>
      <c r="P5" s="26">
        <f t="shared" ref="P5:P62" si="2">+K5/K$2</f>
        <v>0</v>
      </c>
      <c r="Q5" s="26">
        <f t="shared" ref="Q5:Q62" si="3">+L5/L$2</f>
        <v>0</v>
      </c>
      <c r="R5" t="str">
        <f>+IFERROR(VLOOKUP($H5,Servicios!$A:$C,2,0),"")</f>
        <v/>
      </c>
      <c r="T5" s="22">
        <v>1</v>
      </c>
      <c r="U5" s="23">
        <v>588</v>
      </c>
      <c r="V5" s="23">
        <v>1030</v>
      </c>
      <c r="W5" s="23">
        <v>863</v>
      </c>
      <c r="X5" s="23">
        <v>370</v>
      </c>
      <c r="Y5" s="23">
        <v>2851</v>
      </c>
      <c r="AA5" s="22">
        <v>4</v>
      </c>
      <c r="AB5" s="23">
        <v>101</v>
      </c>
      <c r="AC5" s="23">
        <v>102</v>
      </c>
      <c r="AD5" s="23">
        <v>106</v>
      </c>
      <c r="AE5" s="23">
        <v>69</v>
      </c>
      <c r="AF5" s="23">
        <v>378</v>
      </c>
      <c r="AH5" s="22">
        <v>101</v>
      </c>
      <c r="AI5" s="23">
        <v>74</v>
      </c>
      <c r="AJ5" s="23">
        <v>72</v>
      </c>
      <c r="AK5" s="23">
        <v>66</v>
      </c>
      <c r="AL5" s="23">
        <v>53</v>
      </c>
      <c r="AM5" s="23">
        <v>265</v>
      </c>
      <c r="AQ5" s="22">
        <v>101</v>
      </c>
      <c r="AR5" s="23">
        <v>9.795555555555568</v>
      </c>
      <c r="AS5" s="23">
        <v>19.150000000000009</v>
      </c>
      <c r="AT5" s="23">
        <v>11.525833333333356</v>
      </c>
      <c r="AU5" s="23">
        <v>18.668396226415105</v>
      </c>
      <c r="AV5" s="23">
        <v>14.630300751879656</v>
      </c>
      <c r="AY5" t="s">
        <v>600</v>
      </c>
      <c r="AZ5">
        <v>22</v>
      </c>
      <c r="BA5">
        <v>201</v>
      </c>
      <c r="BB5" s="23">
        <v>13</v>
      </c>
      <c r="BC5" s="23">
        <v>13</v>
      </c>
      <c r="BD5" s="23">
        <v>15</v>
      </c>
      <c r="BE5" s="23">
        <v>14</v>
      </c>
      <c r="BF5" s="23">
        <v>55</v>
      </c>
      <c r="BI5" s="22">
        <v>101</v>
      </c>
      <c r="BJ5" s="23"/>
      <c r="BK5" s="23"/>
      <c r="BL5" s="23"/>
      <c r="BM5" s="23"/>
      <c r="BN5" s="23"/>
      <c r="BW5" s="62" t="s">
        <v>0</v>
      </c>
      <c r="BX5" s="62" t="s">
        <v>6</v>
      </c>
      <c r="BY5" s="62" t="s">
        <v>7</v>
      </c>
      <c r="BZ5" t="s">
        <v>564</v>
      </c>
      <c r="CA5" t="s">
        <v>565</v>
      </c>
      <c r="CB5" t="s">
        <v>566</v>
      </c>
      <c r="CC5" t="s">
        <v>567</v>
      </c>
      <c r="CD5" t="s">
        <v>569</v>
      </c>
      <c r="CK5">
        <v>101</v>
      </c>
      <c r="CL5" t="s">
        <v>242</v>
      </c>
      <c r="CM5">
        <v>114</v>
      </c>
      <c r="CN5" s="63">
        <v>14</v>
      </c>
      <c r="CO5" s="63">
        <v>14</v>
      </c>
      <c r="CP5" s="63">
        <v>13</v>
      </c>
      <c r="CQ5" s="63">
        <v>9</v>
      </c>
      <c r="CR5" s="63">
        <v>50</v>
      </c>
      <c r="CU5">
        <v>101</v>
      </c>
      <c r="CV5">
        <v>4</v>
      </c>
      <c r="CW5" s="63">
        <v>12</v>
      </c>
      <c r="CX5" s="63">
        <v>11</v>
      </c>
      <c r="CY5" s="63">
        <v>11</v>
      </c>
      <c r="CZ5" s="63">
        <v>8</v>
      </c>
      <c r="DA5" s="63">
        <v>42</v>
      </c>
      <c r="DC5" s="13">
        <v>1</v>
      </c>
      <c r="DD5" s="13">
        <v>1</v>
      </c>
      <c r="DE5" s="13">
        <v>1</v>
      </c>
      <c r="DF5" s="13">
        <v>1</v>
      </c>
      <c r="DH5" s="13">
        <f>+CU5</f>
        <v>101</v>
      </c>
      <c r="DI5" s="64">
        <f>SUMPRODUCT(CW5:CW10,DC5:DC10)/SUM(DC5:DC10)/1.5</f>
        <v>9.3333333333333339</v>
      </c>
      <c r="DJ5" s="64">
        <f>SUMPRODUCT(CX5:CX10,DD5:DD10)/SUM(DD5:DD10)/1.5</f>
        <v>8</v>
      </c>
      <c r="DK5" s="64">
        <f>SUMPRODUCT(CY5:CY10,DE5:DE10)/SUM(DE5:DE10)/1.5</f>
        <v>7.333333333333333</v>
      </c>
      <c r="DL5" s="64">
        <f>SUMPRODUCT(CZ5:CZ10,DF5:DF10)/SUM(DF5:DF10)/1.5</f>
        <v>5.8888888888888893</v>
      </c>
    </row>
    <row r="6" spans="1:116" x14ac:dyDescent="0.25">
      <c r="A6" s="25">
        <v>22</v>
      </c>
      <c r="B6" s="23">
        <v>60</v>
      </c>
      <c r="C6" s="23">
        <v>64</v>
      </c>
      <c r="D6" s="23">
        <v>63</v>
      </c>
      <c r="E6" s="23">
        <v>54</v>
      </c>
      <c r="F6" s="23">
        <v>241</v>
      </c>
      <c r="H6" s="25">
        <v>105</v>
      </c>
      <c r="I6" s="23">
        <v>5</v>
      </c>
      <c r="J6" s="23">
        <v>9</v>
      </c>
      <c r="K6" s="23">
        <v>17</v>
      </c>
      <c r="L6" s="23">
        <v>7</v>
      </c>
      <c r="M6" s="23">
        <v>38</v>
      </c>
      <c r="N6" s="26">
        <f t="shared" ref="N6:N62" si="4">+I6/I$2</f>
        <v>3.720238095238095E-3</v>
      </c>
      <c r="O6" s="26">
        <f t="shared" si="1"/>
        <v>6.2805303558967204E-3</v>
      </c>
      <c r="P6" s="26">
        <f t="shared" si="2"/>
        <v>1.1781011781011781E-2</v>
      </c>
      <c r="Q6" s="26">
        <f t="shared" si="3"/>
        <v>6.3291139240506328E-3</v>
      </c>
      <c r="R6">
        <f>+IFERROR(VLOOKUP($H6,Servicios!$A:$C,2,0),"")</f>
        <v>1</v>
      </c>
      <c r="T6" s="22">
        <v>2</v>
      </c>
      <c r="U6" s="23">
        <v>333</v>
      </c>
      <c r="V6" s="23">
        <v>301</v>
      </c>
      <c r="W6" s="23">
        <v>449</v>
      </c>
      <c r="X6" s="23">
        <v>349</v>
      </c>
      <c r="Y6" s="23">
        <v>1432</v>
      </c>
      <c r="AA6" s="25">
        <v>1</v>
      </c>
      <c r="AB6" s="23">
        <v>50</v>
      </c>
      <c r="AC6" s="23">
        <v>94</v>
      </c>
      <c r="AD6" s="23">
        <v>49</v>
      </c>
      <c r="AE6" s="23">
        <v>10</v>
      </c>
      <c r="AF6" s="23">
        <v>203</v>
      </c>
      <c r="AH6" s="25">
        <v>1</v>
      </c>
      <c r="AI6" s="23">
        <v>34</v>
      </c>
      <c r="AJ6" s="23">
        <v>60</v>
      </c>
      <c r="AK6" s="23">
        <v>52</v>
      </c>
      <c r="AL6" s="23">
        <v>22</v>
      </c>
      <c r="AM6" s="23">
        <v>168</v>
      </c>
      <c r="AQ6" s="22">
        <v>102</v>
      </c>
      <c r="AR6" s="23">
        <v>10.017971014492765</v>
      </c>
      <c r="AS6" s="23">
        <v>15.826810344827603</v>
      </c>
      <c r="AT6" s="23">
        <v>11.939846153846169</v>
      </c>
      <c r="AU6" s="23">
        <v>21.326153846153851</v>
      </c>
      <c r="AV6" s="23">
        <v>13.92642857142857</v>
      </c>
      <c r="BA6">
        <v>202</v>
      </c>
      <c r="BB6" s="23">
        <v>17</v>
      </c>
      <c r="BC6" s="23">
        <v>13</v>
      </c>
      <c r="BD6" s="23">
        <v>15</v>
      </c>
      <c r="BE6" s="23">
        <v>12</v>
      </c>
      <c r="BF6" s="23">
        <v>57</v>
      </c>
      <c r="BI6" s="25">
        <v>4</v>
      </c>
      <c r="BJ6" s="23">
        <v>11</v>
      </c>
      <c r="BK6" s="23">
        <v>12</v>
      </c>
      <c r="BL6" s="23">
        <v>11</v>
      </c>
      <c r="BM6" s="23">
        <v>8</v>
      </c>
      <c r="BN6" s="23">
        <v>42</v>
      </c>
      <c r="BO6" s="47">
        <f>+BN6/4</f>
        <v>10.5</v>
      </c>
      <c r="BP6" s="47">
        <f>+BO6/1.5</f>
        <v>7</v>
      </c>
      <c r="BW6">
        <v>4</v>
      </c>
      <c r="BX6">
        <v>101</v>
      </c>
      <c r="BY6" s="13" t="s">
        <v>246</v>
      </c>
      <c r="BZ6" s="23">
        <v>12</v>
      </c>
      <c r="CA6" s="23">
        <v>11</v>
      </c>
      <c r="CB6" s="23">
        <v>11</v>
      </c>
      <c r="CC6" s="23">
        <v>8</v>
      </c>
      <c r="CD6" s="23">
        <v>42</v>
      </c>
      <c r="CL6"/>
      <c r="CM6">
        <v>122</v>
      </c>
      <c r="CN6" s="63">
        <v>17</v>
      </c>
      <c r="CO6" s="63">
        <v>11</v>
      </c>
      <c r="CP6" s="63">
        <v>10</v>
      </c>
      <c r="CQ6" s="63">
        <v>8</v>
      </c>
      <c r="CR6" s="63">
        <v>46</v>
      </c>
      <c r="CV6">
        <v>114</v>
      </c>
      <c r="CW6" s="63">
        <v>14</v>
      </c>
      <c r="CX6" s="63">
        <v>14</v>
      </c>
      <c r="CY6" s="63">
        <v>13</v>
      </c>
      <c r="CZ6" s="63">
        <v>9</v>
      </c>
      <c r="DA6" s="63">
        <v>50</v>
      </c>
      <c r="DC6" s="13">
        <v>1</v>
      </c>
      <c r="DD6" s="13">
        <v>1</v>
      </c>
      <c r="DE6" s="13">
        <v>1</v>
      </c>
      <c r="DF6" s="13">
        <v>1</v>
      </c>
      <c r="DH6" s="13"/>
    </row>
    <row r="7" spans="1:116" x14ac:dyDescent="0.25">
      <c r="A7" s="25">
        <v>30</v>
      </c>
      <c r="B7" s="23">
        <v>64</v>
      </c>
      <c r="C7" s="23">
        <v>112</v>
      </c>
      <c r="D7" s="23">
        <v>98</v>
      </c>
      <c r="E7" s="23">
        <v>52</v>
      </c>
      <c r="F7" s="23">
        <v>326</v>
      </c>
      <c r="H7" s="25">
        <v>106</v>
      </c>
      <c r="I7" s="23">
        <v>38</v>
      </c>
      <c r="J7" s="23">
        <v>40</v>
      </c>
      <c r="K7" s="23">
        <v>38</v>
      </c>
      <c r="L7" s="23">
        <v>38</v>
      </c>
      <c r="M7" s="23">
        <v>154</v>
      </c>
      <c r="N7" s="26">
        <f t="shared" si="4"/>
        <v>2.8273809523809524E-2</v>
      </c>
      <c r="O7" s="26">
        <f t="shared" si="1"/>
        <v>2.7913468248429867E-2</v>
      </c>
      <c r="P7" s="26">
        <f t="shared" si="2"/>
        <v>2.6334026334026334E-2</v>
      </c>
      <c r="Q7" s="26">
        <f t="shared" si="3"/>
        <v>3.4358047016274866E-2</v>
      </c>
      <c r="R7">
        <f>+IFERROR(VLOOKUP($H7,Servicios!$A:$C,2,0),"")</f>
        <v>1</v>
      </c>
      <c r="T7" s="22">
        <v>3</v>
      </c>
      <c r="U7" s="23">
        <v>128</v>
      </c>
      <c r="V7" s="23">
        <v>31</v>
      </c>
      <c r="W7" s="23">
        <v>46</v>
      </c>
      <c r="X7" s="23">
        <v>120</v>
      </c>
      <c r="Y7" s="23">
        <v>325</v>
      </c>
      <c r="AA7" s="25">
        <v>2</v>
      </c>
      <c r="AB7" s="23">
        <v>29</v>
      </c>
      <c r="AC7" s="23">
        <v>6</v>
      </c>
      <c r="AD7" s="23">
        <v>45</v>
      </c>
      <c r="AE7" s="23">
        <v>25</v>
      </c>
      <c r="AF7" s="23">
        <v>105</v>
      </c>
      <c r="AH7" s="25">
        <v>2</v>
      </c>
      <c r="AI7" s="23">
        <v>16</v>
      </c>
      <c r="AJ7" s="23">
        <v>11</v>
      </c>
      <c r="AK7" s="23">
        <v>8</v>
      </c>
      <c r="AL7" s="23">
        <v>18</v>
      </c>
      <c r="AM7" s="23">
        <v>53</v>
      </c>
      <c r="AQ7" s="22">
        <v>103</v>
      </c>
      <c r="AR7" s="23">
        <v>8.2297368421052646</v>
      </c>
      <c r="AS7" s="23">
        <v>12.102027027027036</v>
      </c>
      <c r="AT7" s="23">
        <v>12.819268292682924</v>
      </c>
      <c r="AU7" s="23">
        <v>21.255333333333329</v>
      </c>
      <c r="AV7" s="23">
        <v>13.176404109589042</v>
      </c>
      <c r="BA7">
        <v>203</v>
      </c>
      <c r="BB7" s="23">
        <v>4</v>
      </c>
      <c r="BC7" s="23">
        <v>3</v>
      </c>
      <c r="BD7" s="23">
        <v>3</v>
      </c>
      <c r="BE7" s="23">
        <v>2</v>
      </c>
      <c r="BF7" s="23">
        <v>12</v>
      </c>
      <c r="BI7" s="25">
        <v>114</v>
      </c>
      <c r="BJ7" s="23">
        <v>14</v>
      </c>
      <c r="BK7" s="23">
        <v>14</v>
      </c>
      <c r="BL7" s="23">
        <v>13</v>
      </c>
      <c r="BM7" s="23">
        <v>9</v>
      </c>
      <c r="BN7" s="23">
        <v>50</v>
      </c>
      <c r="BO7" s="47">
        <f t="shared" ref="BO7:BO70" si="5">+BN7/4</f>
        <v>12.5</v>
      </c>
      <c r="BP7" s="47">
        <f t="shared" ref="BP7:BP70" si="6">+BO7/1.5</f>
        <v>8.3333333333333339</v>
      </c>
      <c r="BX7">
        <v>102</v>
      </c>
      <c r="BY7" s="13" t="s">
        <v>246</v>
      </c>
      <c r="BZ7" s="23">
        <v>6</v>
      </c>
      <c r="CA7" s="23">
        <v>11</v>
      </c>
      <c r="CB7" s="23">
        <v>12</v>
      </c>
      <c r="CC7" s="23">
        <v>6</v>
      </c>
      <c r="CD7" s="23">
        <v>35</v>
      </c>
      <c r="CL7"/>
      <c r="CM7">
        <v>126</v>
      </c>
      <c r="CN7" s="63">
        <v>12</v>
      </c>
      <c r="CO7" s="63">
        <v>14</v>
      </c>
      <c r="CP7" s="63">
        <v>12</v>
      </c>
      <c r="CQ7" s="63">
        <v>10</v>
      </c>
      <c r="CR7" s="63">
        <v>48</v>
      </c>
      <c r="CV7">
        <v>122</v>
      </c>
      <c r="CW7" s="63">
        <v>17</v>
      </c>
      <c r="CX7" s="63">
        <v>11</v>
      </c>
      <c r="CY7" s="63">
        <v>10</v>
      </c>
      <c r="CZ7" s="63">
        <v>8</v>
      </c>
      <c r="DA7" s="63">
        <v>46</v>
      </c>
      <c r="DC7" s="13">
        <v>1</v>
      </c>
      <c r="DD7" s="13">
        <v>1</v>
      </c>
      <c r="DE7" s="13">
        <v>1</v>
      </c>
      <c r="DF7" s="13">
        <v>1</v>
      </c>
      <c r="DH7" s="13"/>
      <c r="DI7" s="13"/>
      <c r="DJ7" s="13"/>
      <c r="DK7" s="13"/>
      <c r="DL7" s="13"/>
    </row>
    <row r="8" spans="1:116" x14ac:dyDescent="0.25">
      <c r="A8" s="25">
        <v>33</v>
      </c>
      <c r="B8" s="23">
        <v>55</v>
      </c>
      <c r="C8" s="23">
        <v>59</v>
      </c>
      <c r="D8" s="23">
        <v>73</v>
      </c>
      <c r="E8" s="23">
        <v>53</v>
      </c>
      <c r="F8" s="23">
        <v>240</v>
      </c>
      <c r="H8" s="25">
        <v>109</v>
      </c>
      <c r="I8" s="23">
        <v>19</v>
      </c>
      <c r="J8" s="23">
        <v>23</v>
      </c>
      <c r="K8" s="23">
        <v>23</v>
      </c>
      <c r="L8" s="23">
        <v>17</v>
      </c>
      <c r="M8" s="23">
        <v>82</v>
      </c>
      <c r="N8" s="26">
        <f t="shared" si="4"/>
        <v>1.4136904761904762E-2</v>
      </c>
      <c r="O8" s="26">
        <f t="shared" si="1"/>
        <v>1.6050244242847175E-2</v>
      </c>
      <c r="P8" s="26">
        <f t="shared" si="2"/>
        <v>1.5939015939015939E-2</v>
      </c>
      <c r="Q8" s="26">
        <f t="shared" si="3"/>
        <v>1.5370705244122965E-2</v>
      </c>
      <c r="R8">
        <f>+IFERROR(VLOOKUP($H8,Servicios!$A:$C,2,0),"")</f>
        <v>1</v>
      </c>
      <c r="T8" s="22">
        <v>4</v>
      </c>
      <c r="U8" s="23">
        <v>93</v>
      </c>
      <c r="V8" s="23">
        <v>6</v>
      </c>
      <c r="W8" s="23">
        <v>18</v>
      </c>
      <c r="X8" s="23">
        <v>78</v>
      </c>
      <c r="Y8" s="23">
        <v>195</v>
      </c>
      <c r="AA8" s="25">
        <v>3</v>
      </c>
      <c r="AB8" s="23">
        <v>15</v>
      </c>
      <c r="AC8" s="23">
        <v>1</v>
      </c>
      <c r="AD8" s="23">
        <v>8</v>
      </c>
      <c r="AE8" s="23">
        <v>12</v>
      </c>
      <c r="AF8" s="23">
        <v>36</v>
      </c>
      <c r="AH8" s="25">
        <v>3</v>
      </c>
      <c r="AI8" s="23">
        <v>12</v>
      </c>
      <c r="AJ8" s="23">
        <v>1</v>
      </c>
      <c r="AK8" s="23">
        <v>3</v>
      </c>
      <c r="AL8" s="23">
        <v>4</v>
      </c>
      <c r="AM8" s="23">
        <v>20</v>
      </c>
      <c r="AQ8" s="22">
        <v>104</v>
      </c>
      <c r="AR8" s="23">
        <v>10.724418604651179</v>
      </c>
      <c r="AS8" s="23">
        <v>20.926923076923085</v>
      </c>
      <c r="AT8" s="23">
        <v>9.1663636363636396</v>
      </c>
      <c r="AU8" s="23">
        <v>17.317499999999999</v>
      </c>
      <c r="AV8" s="23">
        <v>13.558114754098369</v>
      </c>
      <c r="BA8">
        <v>205</v>
      </c>
      <c r="BB8" s="23">
        <v>12</v>
      </c>
      <c r="BC8" s="23">
        <v>7</v>
      </c>
      <c r="BD8" s="23">
        <v>12</v>
      </c>
      <c r="BE8" s="23">
        <v>11</v>
      </c>
      <c r="BF8" s="23">
        <v>42</v>
      </c>
      <c r="BI8" s="25">
        <v>122</v>
      </c>
      <c r="BJ8" s="23">
        <v>11</v>
      </c>
      <c r="BK8" s="23">
        <v>17</v>
      </c>
      <c r="BL8" s="23">
        <v>10</v>
      </c>
      <c r="BM8" s="23">
        <v>8</v>
      </c>
      <c r="BN8" s="23">
        <v>46</v>
      </c>
      <c r="BO8" s="47">
        <f t="shared" si="5"/>
        <v>11.5</v>
      </c>
      <c r="BP8" s="47">
        <f t="shared" si="6"/>
        <v>7.666666666666667</v>
      </c>
      <c r="BX8">
        <v>103</v>
      </c>
      <c r="BY8" s="13" t="s">
        <v>246</v>
      </c>
      <c r="BZ8" s="23">
        <v>14</v>
      </c>
      <c r="CA8" s="23">
        <v>11</v>
      </c>
      <c r="CB8" s="23">
        <v>12</v>
      </c>
      <c r="CC8" s="23">
        <v>4</v>
      </c>
      <c r="CD8" s="23">
        <v>41</v>
      </c>
      <c r="CL8"/>
      <c r="CM8">
        <v>214</v>
      </c>
      <c r="CN8" s="63">
        <v>5</v>
      </c>
      <c r="CO8" s="63">
        <v>10</v>
      </c>
      <c r="CP8" s="63">
        <v>11</v>
      </c>
      <c r="CQ8" s="63">
        <v>10</v>
      </c>
      <c r="CR8" s="63">
        <v>36</v>
      </c>
      <c r="CV8">
        <v>126</v>
      </c>
      <c r="CW8" s="63">
        <v>12</v>
      </c>
      <c r="CX8" s="63">
        <v>14</v>
      </c>
      <c r="CY8" s="63">
        <v>12</v>
      </c>
      <c r="CZ8" s="63">
        <v>10</v>
      </c>
      <c r="DA8" s="63">
        <v>48</v>
      </c>
      <c r="DC8" s="13">
        <v>1</v>
      </c>
      <c r="DD8" s="13">
        <v>1</v>
      </c>
      <c r="DE8" s="13">
        <v>1</v>
      </c>
      <c r="DF8" s="13">
        <v>1</v>
      </c>
      <c r="DH8" s="13"/>
      <c r="DI8" s="13"/>
      <c r="DJ8" s="13"/>
      <c r="DK8" s="13"/>
      <c r="DL8" s="13"/>
    </row>
    <row r="9" spans="1:116" x14ac:dyDescent="0.25">
      <c r="A9" s="25">
        <v>35</v>
      </c>
      <c r="B9" s="23">
        <v>58</v>
      </c>
      <c r="C9" s="23">
        <v>63</v>
      </c>
      <c r="D9" s="23">
        <v>70</v>
      </c>
      <c r="E9" s="23">
        <v>52</v>
      </c>
      <c r="F9" s="23">
        <v>243</v>
      </c>
      <c r="H9" s="25">
        <v>112</v>
      </c>
      <c r="I9" s="23">
        <v>40</v>
      </c>
      <c r="J9" s="23">
        <v>38</v>
      </c>
      <c r="K9" s="23">
        <v>48</v>
      </c>
      <c r="L9" s="23">
        <v>28</v>
      </c>
      <c r="M9" s="23">
        <v>154</v>
      </c>
      <c r="N9" s="26">
        <f t="shared" si="4"/>
        <v>2.976190476190476E-2</v>
      </c>
      <c r="O9" s="26">
        <f t="shared" si="1"/>
        <v>2.6517794836008374E-2</v>
      </c>
      <c r="P9" s="26">
        <f t="shared" si="2"/>
        <v>3.3264033264033266E-2</v>
      </c>
      <c r="Q9" s="26">
        <f t="shared" si="3"/>
        <v>2.5316455696202531E-2</v>
      </c>
      <c r="R9">
        <f>+IFERROR(VLOOKUP($H9,Servicios!$A:$C,2,0),"")</f>
        <v>1</v>
      </c>
      <c r="T9" s="22">
        <v>5</v>
      </c>
      <c r="U9" s="23">
        <v>61</v>
      </c>
      <c r="V9" s="23">
        <v>7</v>
      </c>
      <c r="W9" s="23">
        <v>5</v>
      </c>
      <c r="X9" s="23">
        <v>39</v>
      </c>
      <c r="Y9" s="23">
        <v>112</v>
      </c>
      <c r="AA9" s="25">
        <v>4</v>
      </c>
      <c r="AB9" s="23">
        <v>5</v>
      </c>
      <c r="AC9" s="23"/>
      <c r="AD9" s="23">
        <v>3</v>
      </c>
      <c r="AE9" s="23">
        <v>7</v>
      </c>
      <c r="AF9" s="23">
        <v>15</v>
      </c>
      <c r="AH9" s="25">
        <v>4</v>
      </c>
      <c r="AI9" s="23">
        <v>2</v>
      </c>
      <c r="AJ9" s="23"/>
      <c r="AK9" s="23">
        <v>2</v>
      </c>
      <c r="AL9" s="23">
        <v>5</v>
      </c>
      <c r="AM9" s="23">
        <v>9</v>
      </c>
      <c r="AQ9" s="22">
        <v>105</v>
      </c>
      <c r="AR9" s="23">
        <v>8.5286792452830262</v>
      </c>
      <c r="AS9" s="23">
        <v>16.423125000000017</v>
      </c>
      <c r="AT9" s="23">
        <v>10.955090909090915</v>
      </c>
      <c r="AU9" s="23">
        <v>21.013552631578953</v>
      </c>
      <c r="AV9" s="23">
        <v>13.49456989247312</v>
      </c>
      <c r="BA9">
        <v>301</v>
      </c>
      <c r="BB9" s="23">
        <v>6</v>
      </c>
      <c r="BC9" s="23">
        <v>8</v>
      </c>
      <c r="BD9" s="23">
        <v>8</v>
      </c>
      <c r="BE9" s="23">
        <v>5</v>
      </c>
      <c r="BF9" s="23">
        <v>27</v>
      </c>
      <c r="BI9" s="25">
        <v>126</v>
      </c>
      <c r="BJ9" s="23">
        <v>14</v>
      </c>
      <c r="BK9" s="23">
        <v>12</v>
      </c>
      <c r="BL9" s="23">
        <v>12</v>
      </c>
      <c r="BM9" s="23">
        <v>10</v>
      </c>
      <c r="BN9" s="23">
        <v>48</v>
      </c>
      <c r="BO9" s="47">
        <f t="shared" si="5"/>
        <v>12</v>
      </c>
      <c r="BP9" s="47">
        <f t="shared" si="6"/>
        <v>8</v>
      </c>
      <c r="BX9">
        <v>105</v>
      </c>
      <c r="BY9" s="13" t="s">
        <v>242</v>
      </c>
      <c r="BZ9" s="23">
        <v>13</v>
      </c>
      <c r="CA9" s="23">
        <v>15</v>
      </c>
      <c r="CB9" s="23">
        <v>14</v>
      </c>
      <c r="CC9" s="23">
        <v>9</v>
      </c>
      <c r="CD9" s="23">
        <v>51</v>
      </c>
      <c r="CL9" t="s">
        <v>246</v>
      </c>
      <c r="CM9">
        <v>4</v>
      </c>
      <c r="CN9" s="63">
        <v>12</v>
      </c>
      <c r="CO9" s="63">
        <v>11</v>
      </c>
      <c r="CP9" s="63">
        <v>11</v>
      </c>
      <c r="CQ9" s="63">
        <v>8</v>
      </c>
      <c r="CR9" s="63">
        <v>42</v>
      </c>
      <c r="CV9">
        <v>141</v>
      </c>
      <c r="CW9" s="63">
        <v>15</v>
      </c>
      <c r="CX9" s="63">
        <v>12</v>
      </c>
      <c r="CY9" s="63">
        <v>9</v>
      </c>
      <c r="CZ9" s="63">
        <v>8</v>
      </c>
      <c r="DA9" s="63">
        <v>44</v>
      </c>
      <c r="DC9" s="13">
        <v>1</v>
      </c>
      <c r="DD9" s="13">
        <v>1</v>
      </c>
      <c r="DE9" s="13">
        <v>1</v>
      </c>
      <c r="DF9" s="13">
        <v>1</v>
      </c>
      <c r="DH9" s="13"/>
      <c r="DI9" s="13"/>
      <c r="DJ9" s="13"/>
      <c r="DK9" s="13"/>
      <c r="DL9" s="13"/>
    </row>
    <row r="10" spans="1:116" x14ac:dyDescent="0.25">
      <c r="A10" s="25">
        <v>38</v>
      </c>
      <c r="B10" s="23">
        <v>59</v>
      </c>
      <c r="C10" s="23">
        <v>61</v>
      </c>
      <c r="D10" s="23">
        <v>71</v>
      </c>
      <c r="E10" s="23">
        <v>36</v>
      </c>
      <c r="F10" s="23">
        <v>227</v>
      </c>
      <c r="H10" s="25">
        <v>201</v>
      </c>
      <c r="I10" s="23">
        <v>137</v>
      </c>
      <c r="J10" s="23">
        <v>117</v>
      </c>
      <c r="K10" s="23">
        <v>114</v>
      </c>
      <c r="L10" s="23">
        <v>121</v>
      </c>
      <c r="M10" s="23">
        <v>489</v>
      </c>
      <c r="N10" s="26">
        <f t="shared" si="4"/>
        <v>0.10193452380952381</v>
      </c>
      <c r="O10" s="26">
        <f t="shared" si="1"/>
        <v>8.1646894626657363E-2</v>
      </c>
      <c r="P10" s="26">
        <f t="shared" si="2"/>
        <v>7.9002079002079006E-2</v>
      </c>
      <c r="Q10" s="26">
        <f t="shared" si="3"/>
        <v>0.10940325497287523</v>
      </c>
      <c r="R10">
        <f>+IFERROR(VLOOKUP($H10,Servicios!$A:$C,2,0),"")</f>
        <v>1</v>
      </c>
      <c r="T10" s="22">
        <v>6</v>
      </c>
      <c r="U10" s="23">
        <v>86</v>
      </c>
      <c r="V10" s="23">
        <v>3</v>
      </c>
      <c r="W10" s="23">
        <v>4</v>
      </c>
      <c r="X10" s="23">
        <v>119</v>
      </c>
      <c r="Y10" s="23">
        <v>212</v>
      </c>
      <c r="AA10" s="25">
        <v>5</v>
      </c>
      <c r="AB10" s="23">
        <v>2</v>
      </c>
      <c r="AC10" s="23">
        <v>1</v>
      </c>
      <c r="AD10" s="23">
        <v>1</v>
      </c>
      <c r="AE10" s="23">
        <v>4</v>
      </c>
      <c r="AF10" s="23">
        <v>8</v>
      </c>
      <c r="AH10" s="25">
        <v>5</v>
      </c>
      <c r="AI10" s="23">
        <v>2</v>
      </c>
      <c r="AJ10" s="23"/>
      <c r="AK10" s="23">
        <v>1</v>
      </c>
      <c r="AL10" s="23">
        <v>1</v>
      </c>
      <c r="AM10" s="23">
        <v>4</v>
      </c>
      <c r="AQ10" s="22">
        <v>106</v>
      </c>
      <c r="AR10" s="23">
        <v>13.916017699115038</v>
      </c>
      <c r="AS10" s="23">
        <v>25.481456692913365</v>
      </c>
      <c r="AT10" s="23">
        <v>13.292672413793108</v>
      </c>
      <c r="AU10" s="23">
        <v>23.125652173913043</v>
      </c>
      <c r="AV10" s="23">
        <v>18.924475446428623</v>
      </c>
      <c r="BA10">
        <v>305</v>
      </c>
      <c r="BB10" s="23">
        <v>7</v>
      </c>
      <c r="BC10" s="23">
        <v>7</v>
      </c>
      <c r="BD10" s="23">
        <v>5</v>
      </c>
      <c r="BE10" s="23">
        <v>7</v>
      </c>
      <c r="BF10" s="23">
        <v>26</v>
      </c>
      <c r="BI10" s="25">
        <v>141</v>
      </c>
      <c r="BJ10" s="23">
        <v>12</v>
      </c>
      <c r="BK10" s="23">
        <v>15</v>
      </c>
      <c r="BL10" s="23">
        <v>9</v>
      </c>
      <c r="BM10" s="23">
        <v>8</v>
      </c>
      <c r="BN10" s="23">
        <v>44</v>
      </c>
      <c r="BO10" s="47">
        <f t="shared" si="5"/>
        <v>11</v>
      </c>
      <c r="BP10" s="47">
        <f t="shared" si="6"/>
        <v>7.333333333333333</v>
      </c>
      <c r="BX10">
        <v>106</v>
      </c>
      <c r="BY10" s="13" t="s">
        <v>242</v>
      </c>
      <c r="BZ10" s="23">
        <v>20</v>
      </c>
      <c r="CA10" s="23">
        <v>16</v>
      </c>
      <c r="CB10" s="23">
        <v>17</v>
      </c>
      <c r="CC10" s="23">
        <v>9</v>
      </c>
      <c r="CD10" s="23">
        <v>62</v>
      </c>
      <c r="CL10"/>
      <c r="CM10">
        <v>141</v>
      </c>
      <c r="CN10" s="63">
        <v>15</v>
      </c>
      <c r="CO10" s="63">
        <v>12</v>
      </c>
      <c r="CP10" s="63">
        <v>9</v>
      </c>
      <c r="CQ10" s="63">
        <v>8</v>
      </c>
      <c r="CR10" s="63">
        <v>44</v>
      </c>
      <c r="CV10">
        <v>214</v>
      </c>
      <c r="CW10" s="63">
        <v>5</v>
      </c>
      <c r="CX10" s="63">
        <v>10</v>
      </c>
      <c r="CY10" s="63">
        <v>11</v>
      </c>
      <c r="CZ10" s="63">
        <v>10</v>
      </c>
      <c r="DA10" s="63">
        <v>36</v>
      </c>
      <c r="DC10" s="13">
        <v>0</v>
      </c>
      <c r="DD10" s="13">
        <v>1</v>
      </c>
      <c r="DE10" s="13">
        <v>1</v>
      </c>
      <c r="DF10" s="13">
        <v>1</v>
      </c>
      <c r="DH10" s="13"/>
      <c r="DI10" s="13"/>
      <c r="DJ10" s="13"/>
      <c r="DK10" s="13"/>
      <c r="DL10" s="13"/>
    </row>
    <row r="11" spans="1:116" x14ac:dyDescent="0.25">
      <c r="A11" s="25">
        <v>40</v>
      </c>
      <c r="B11" s="23">
        <v>59</v>
      </c>
      <c r="C11" s="23">
        <v>59</v>
      </c>
      <c r="D11" s="23">
        <v>69</v>
      </c>
      <c r="E11" s="23">
        <v>60</v>
      </c>
      <c r="F11" s="23">
        <v>247</v>
      </c>
      <c r="H11" s="25">
        <v>202</v>
      </c>
      <c r="I11" s="23">
        <v>78</v>
      </c>
      <c r="J11" s="23">
        <v>85</v>
      </c>
      <c r="K11" s="23">
        <v>95</v>
      </c>
      <c r="L11" s="23">
        <v>56</v>
      </c>
      <c r="M11" s="23">
        <v>314</v>
      </c>
      <c r="N11" s="26">
        <f t="shared" si="4"/>
        <v>5.8035714285714288E-2</v>
      </c>
      <c r="O11" s="26">
        <f t="shared" si="1"/>
        <v>5.931612002791347E-2</v>
      </c>
      <c r="P11" s="26">
        <f t="shared" si="2"/>
        <v>6.5835065835065834E-2</v>
      </c>
      <c r="Q11" s="26">
        <f t="shared" si="3"/>
        <v>5.0632911392405063E-2</v>
      </c>
      <c r="R11">
        <f>+IFERROR(VLOOKUP($H11,Servicios!$A:$C,2,0),"")</f>
        <v>1</v>
      </c>
      <c r="T11" s="22" t="s">
        <v>569</v>
      </c>
      <c r="U11" s="23">
        <v>1289</v>
      </c>
      <c r="V11" s="23">
        <v>1378</v>
      </c>
      <c r="W11" s="23">
        <v>1385</v>
      </c>
      <c r="X11" s="23">
        <v>1075</v>
      </c>
      <c r="Y11" s="23">
        <v>5127</v>
      </c>
      <c r="AA11" s="25">
        <v>6</v>
      </c>
      <c r="AB11" s="23"/>
      <c r="AC11" s="23"/>
      <c r="AD11" s="23"/>
      <c r="AE11" s="23">
        <v>11</v>
      </c>
      <c r="AF11" s="23">
        <v>11</v>
      </c>
      <c r="AH11" s="25">
        <v>6</v>
      </c>
      <c r="AI11" s="23">
        <v>8</v>
      </c>
      <c r="AJ11" s="23"/>
      <c r="AK11" s="23"/>
      <c r="AL11" s="23">
        <v>3</v>
      </c>
      <c r="AM11" s="23">
        <v>11</v>
      </c>
      <c r="AQ11" s="22">
        <v>107</v>
      </c>
      <c r="AR11" s="23">
        <v>9.3868604651162872</v>
      </c>
      <c r="AS11" s="23">
        <v>11.1175</v>
      </c>
      <c r="AT11" s="23">
        <v>14.830882352941176</v>
      </c>
      <c r="AU11" s="23">
        <v>28.546500000000002</v>
      </c>
      <c r="AV11" s="23">
        <v>15.946974789915972</v>
      </c>
      <c r="BA11" t="s">
        <v>243</v>
      </c>
      <c r="BB11" s="23">
        <v>5</v>
      </c>
      <c r="BC11" s="23">
        <v>9</v>
      </c>
      <c r="BD11" s="23">
        <v>5</v>
      </c>
      <c r="BE11" s="23">
        <v>3</v>
      </c>
      <c r="BF11" s="23">
        <v>22</v>
      </c>
      <c r="BI11" s="25">
        <v>214</v>
      </c>
      <c r="BJ11" s="23">
        <v>10</v>
      </c>
      <c r="BK11" s="23">
        <v>5</v>
      </c>
      <c r="BL11" s="23">
        <v>11</v>
      </c>
      <c r="BM11" s="23">
        <v>10</v>
      </c>
      <c r="BN11" s="23">
        <v>36</v>
      </c>
      <c r="BO11" s="47">
        <f t="shared" si="5"/>
        <v>9</v>
      </c>
      <c r="BP11" s="47">
        <f t="shared" si="6"/>
        <v>6</v>
      </c>
      <c r="BX11">
        <v>107</v>
      </c>
      <c r="BY11" s="13" t="s">
        <v>246</v>
      </c>
      <c r="BZ11" s="23">
        <v>2</v>
      </c>
      <c r="CA11" s="23">
        <v>9</v>
      </c>
      <c r="CB11" s="23">
        <v>6</v>
      </c>
      <c r="CC11" s="23">
        <v>8</v>
      </c>
      <c r="CD11" s="23">
        <v>25</v>
      </c>
      <c r="CK11">
        <v>102</v>
      </c>
      <c r="CL11" t="s">
        <v>242</v>
      </c>
      <c r="CM11">
        <v>114</v>
      </c>
      <c r="CN11" s="63">
        <v>8</v>
      </c>
      <c r="CO11" s="63">
        <v>12</v>
      </c>
      <c r="CP11" s="63">
        <v>12</v>
      </c>
      <c r="CQ11" s="63">
        <v>6</v>
      </c>
      <c r="CR11" s="63">
        <v>38</v>
      </c>
      <c r="CU11">
        <v>102</v>
      </c>
      <c r="CV11">
        <v>4</v>
      </c>
      <c r="CW11" s="63">
        <v>6</v>
      </c>
      <c r="CX11" s="63">
        <v>11</v>
      </c>
      <c r="CY11" s="63">
        <v>12</v>
      </c>
      <c r="CZ11" s="63">
        <v>6</v>
      </c>
      <c r="DA11" s="63">
        <v>35</v>
      </c>
      <c r="DC11" s="13">
        <v>1</v>
      </c>
      <c r="DD11" s="13">
        <v>1</v>
      </c>
      <c r="DE11" s="13">
        <v>1</v>
      </c>
      <c r="DF11" s="13">
        <v>1</v>
      </c>
      <c r="DH11" s="13">
        <f>+CU11</f>
        <v>102</v>
      </c>
      <c r="DI11" s="64">
        <f>SUMPRODUCT(CW11:CW16,DC11:DC16)/SUM(DC11:DC16)/1.5</f>
        <v>6.4444444444444438</v>
      </c>
      <c r="DJ11" s="64">
        <f>SUMPRODUCT(CX11:CX16,DD11:DD16)/SUM(DD11:DD16)/1.5</f>
        <v>7.666666666666667</v>
      </c>
      <c r="DK11" s="64">
        <f>SUMPRODUCT(CY11:CY16,DE11:DE16)/SUM(DE11:DE16)/1.5</f>
        <v>7.2222222222222223</v>
      </c>
      <c r="DL11" s="64">
        <f>SUMPRODUCT(CZ11:CZ16,DF11:DF16)/SUM(DF11:DF16)/1.5</f>
        <v>4.333333333333333</v>
      </c>
    </row>
    <row r="12" spans="1:116" x14ac:dyDescent="0.25">
      <c r="A12" s="25">
        <v>43</v>
      </c>
      <c r="B12" s="23">
        <v>67</v>
      </c>
      <c r="C12" s="23">
        <v>56</v>
      </c>
      <c r="D12" s="23">
        <v>61</v>
      </c>
      <c r="E12" s="23">
        <v>58</v>
      </c>
      <c r="F12" s="23">
        <v>242</v>
      </c>
      <c r="H12" s="25">
        <v>203</v>
      </c>
      <c r="I12" s="23">
        <v>33</v>
      </c>
      <c r="J12" s="23">
        <v>55</v>
      </c>
      <c r="K12" s="23">
        <v>64</v>
      </c>
      <c r="L12" s="23">
        <v>36</v>
      </c>
      <c r="M12" s="23">
        <v>188</v>
      </c>
      <c r="N12" s="26">
        <f t="shared" si="4"/>
        <v>2.4553571428571428E-2</v>
      </c>
      <c r="O12" s="26">
        <f t="shared" si="1"/>
        <v>3.8381018841591071E-2</v>
      </c>
      <c r="P12" s="26">
        <f t="shared" si="2"/>
        <v>4.4352044352044352E-2</v>
      </c>
      <c r="Q12" s="26">
        <f t="shared" si="3"/>
        <v>3.25497287522604E-2</v>
      </c>
      <c r="R12">
        <f>+IFERROR(VLOOKUP($H12,Servicios!$A:$C,2,0),"")</f>
        <v>1</v>
      </c>
      <c r="AA12" s="22">
        <v>22</v>
      </c>
      <c r="AB12" s="23">
        <v>60</v>
      </c>
      <c r="AC12" s="23">
        <v>62</v>
      </c>
      <c r="AD12" s="23">
        <v>63</v>
      </c>
      <c r="AE12" s="23">
        <v>53</v>
      </c>
      <c r="AF12" s="23">
        <v>238</v>
      </c>
      <c r="AH12" s="22">
        <v>102</v>
      </c>
      <c r="AI12" s="23">
        <v>56</v>
      </c>
      <c r="AJ12" s="23">
        <v>69</v>
      </c>
      <c r="AK12" s="23">
        <v>64</v>
      </c>
      <c r="AL12" s="23">
        <v>39</v>
      </c>
      <c r="AM12" s="23">
        <v>228</v>
      </c>
      <c r="AQ12" s="22">
        <v>108</v>
      </c>
      <c r="AR12" s="23">
        <v>9.131176470588235</v>
      </c>
      <c r="AS12" s="23">
        <v>9.9439999999999991</v>
      </c>
      <c r="AT12" s="23">
        <v>7.97</v>
      </c>
      <c r="AU12" s="23">
        <v>18.883333333333333</v>
      </c>
      <c r="AV12" s="23">
        <v>10.521777777777784</v>
      </c>
      <c r="AZ12">
        <v>30</v>
      </c>
      <c r="BA12">
        <v>112</v>
      </c>
      <c r="BB12" s="23">
        <v>5</v>
      </c>
      <c r="BC12" s="23">
        <v>4</v>
      </c>
      <c r="BD12" s="23">
        <v>4</v>
      </c>
      <c r="BE12" s="23">
        <v>2</v>
      </c>
      <c r="BF12" s="23">
        <v>15</v>
      </c>
      <c r="BI12" s="22">
        <v>102</v>
      </c>
      <c r="BJ12" s="23"/>
      <c r="BK12" s="23"/>
      <c r="BL12" s="23"/>
      <c r="BM12" s="23"/>
      <c r="BN12" s="23"/>
      <c r="BO12" s="47">
        <f t="shared" si="5"/>
        <v>0</v>
      </c>
      <c r="BP12" s="47">
        <f t="shared" si="6"/>
        <v>0</v>
      </c>
      <c r="BX12">
        <v>108</v>
      </c>
      <c r="BY12" s="13" t="s">
        <v>246</v>
      </c>
      <c r="BZ12" s="23">
        <v>3</v>
      </c>
      <c r="CA12" s="23">
        <v>5</v>
      </c>
      <c r="CB12" s="23"/>
      <c r="CC12" s="23">
        <v>1</v>
      </c>
      <c r="CD12" s="23">
        <v>9</v>
      </c>
      <c r="CL12"/>
      <c r="CM12">
        <v>122</v>
      </c>
      <c r="CN12" s="63">
        <v>15</v>
      </c>
      <c r="CO12" s="63">
        <v>13</v>
      </c>
      <c r="CP12" s="63">
        <v>7</v>
      </c>
      <c r="CQ12" s="63">
        <v>7</v>
      </c>
      <c r="CR12" s="63">
        <v>42</v>
      </c>
      <c r="CV12">
        <v>114</v>
      </c>
      <c r="CW12" s="63">
        <v>8</v>
      </c>
      <c r="CX12" s="63">
        <v>12</v>
      </c>
      <c r="CY12" s="63">
        <v>12</v>
      </c>
      <c r="CZ12" s="63">
        <v>6</v>
      </c>
      <c r="DA12" s="63">
        <v>38</v>
      </c>
      <c r="DC12" s="13">
        <v>1</v>
      </c>
      <c r="DD12" s="13">
        <v>1</v>
      </c>
      <c r="DE12" s="13">
        <v>1</v>
      </c>
      <c r="DF12" s="13">
        <v>1</v>
      </c>
      <c r="DH12" s="13"/>
      <c r="DI12" s="13"/>
      <c r="DJ12" s="13"/>
      <c r="DK12" s="13"/>
      <c r="DL12" s="13"/>
    </row>
    <row r="13" spans="1:116" x14ac:dyDescent="0.25">
      <c r="A13" s="25">
        <v>70</v>
      </c>
      <c r="B13" s="23">
        <v>21</v>
      </c>
      <c r="C13" s="23">
        <v>20</v>
      </c>
      <c r="D13" s="23">
        <v>16</v>
      </c>
      <c r="E13" s="23">
        <v>20</v>
      </c>
      <c r="F13" s="23">
        <v>77</v>
      </c>
      <c r="H13" s="25">
        <v>205</v>
      </c>
      <c r="I13" s="23">
        <v>7</v>
      </c>
      <c r="J13" s="23">
        <v>12</v>
      </c>
      <c r="K13" s="23">
        <v>12</v>
      </c>
      <c r="L13" s="23">
        <v>11</v>
      </c>
      <c r="M13" s="23">
        <v>42</v>
      </c>
      <c r="N13" s="26">
        <f t="shared" si="4"/>
        <v>5.208333333333333E-3</v>
      </c>
      <c r="O13" s="26">
        <f t="shared" si="1"/>
        <v>8.3740404745289605E-3</v>
      </c>
      <c r="P13" s="26">
        <f t="shared" si="2"/>
        <v>8.3160083160083165E-3</v>
      </c>
      <c r="Q13" s="26">
        <f t="shared" si="3"/>
        <v>9.9457504520795662E-3</v>
      </c>
      <c r="R13">
        <f>+IFERROR(VLOOKUP($H13,Servicios!$A:$C,2,0),"")</f>
        <v>1</v>
      </c>
      <c r="AA13" s="25">
        <v>1</v>
      </c>
      <c r="AB13" s="23">
        <v>31</v>
      </c>
      <c r="AC13" s="23">
        <v>59</v>
      </c>
      <c r="AD13" s="23">
        <v>40</v>
      </c>
      <c r="AE13" s="23">
        <v>4</v>
      </c>
      <c r="AF13" s="23">
        <v>134</v>
      </c>
      <c r="AH13" s="25">
        <v>1</v>
      </c>
      <c r="AI13" s="23">
        <v>31</v>
      </c>
      <c r="AJ13" s="23">
        <v>56</v>
      </c>
      <c r="AK13" s="23">
        <v>42</v>
      </c>
      <c r="AL13" s="23">
        <v>11</v>
      </c>
      <c r="AM13" s="23">
        <v>140</v>
      </c>
      <c r="AQ13" s="22">
        <v>109</v>
      </c>
      <c r="AR13" s="23">
        <v>11.014657534246584</v>
      </c>
      <c r="AS13" s="23">
        <v>17.198071428571438</v>
      </c>
      <c r="AT13" s="23">
        <v>11.809220779220796</v>
      </c>
      <c r="AU13" s="23">
        <v>23.547857142857143</v>
      </c>
      <c r="AV13" s="23">
        <v>15.55038869257948</v>
      </c>
      <c r="BA13">
        <v>201</v>
      </c>
      <c r="BB13" s="23">
        <v>13</v>
      </c>
      <c r="BC13" s="23">
        <v>7</v>
      </c>
      <c r="BD13" s="23">
        <v>13</v>
      </c>
      <c r="BE13" s="23">
        <v>8</v>
      </c>
      <c r="BF13" s="23">
        <v>41</v>
      </c>
      <c r="BI13" s="25">
        <v>4</v>
      </c>
      <c r="BJ13" s="23">
        <v>11</v>
      </c>
      <c r="BK13" s="23">
        <v>6</v>
      </c>
      <c r="BL13" s="23">
        <v>12</v>
      </c>
      <c r="BM13" s="23">
        <v>6</v>
      </c>
      <c r="BN13" s="23">
        <v>35</v>
      </c>
      <c r="BO13" s="47">
        <f t="shared" si="5"/>
        <v>8.75</v>
      </c>
      <c r="BP13" s="47">
        <f t="shared" si="6"/>
        <v>5.833333333333333</v>
      </c>
      <c r="BX13">
        <v>109</v>
      </c>
      <c r="BY13" s="13" t="s">
        <v>242</v>
      </c>
      <c r="BZ13" s="23">
        <v>15</v>
      </c>
      <c r="CA13" s="23">
        <v>10</v>
      </c>
      <c r="CB13" s="23">
        <v>15</v>
      </c>
      <c r="CC13" s="23">
        <v>11</v>
      </c>
      <c r="CD13" s="23">
        <v>51</v>
      </c>
      <c r="CL13"/>
      <c r="CM13">
        <v>124</v>
      </c>
      <c r="CN13" s="63">
        <v>12</v>
      </c>
      <c r="CO13" s="63">
        <v>13</v>
      </c>
      <c r="CP13" s="63">
        <v>15</v>
      </c>
      <c r="CQ13" s="63">
        <v>7</v>
      </c>
      <c r="CR13" s="63">
        <v>47</v>
      </c>
      <c r="CV13">
        <v>122</v>
      </c>
      <c r="CW13" s="63">
        <v>15</v>
      </c>
      <c r="CX13" s="63">
        <v>13</v>
      </c>
      <c r="CY13" s="63">
        <v>7</v>
      </c>
      <c r="CZ13" s="63">
        <v>7</v>
      </c>
      <c r="DA13" s="63">
        <v>42</v>
      </c>
      <c r="DC13" s="13">
        <v>1</v>
      </c>
      <c r="DD13" s="13">
        <v>1</v>
      </c>
      <c r="DE13" s="13">
        <v>1</v>
      </c>
      <c r="DF13" s="13">
        <v>1</v>
      </c>
      <c r="DH13" s="13"/>
      <c r="DI13" s="13"/>
      <c r="DJ13" s="13"/>
      <c r="DK13" s="13"/>
      <c r="DL13" s="13"/>
    </row>
    <row r="14" spans="1:116" x14ac:dyDescent="0.25">
      <c r="A14" s="25">
        <v>73</v>
      </c>
      <c r="B14" s="23">
        <v>15</v>
      </c>
      <c r="C14" s="23">
        <v>7</v>
      </c>
      <c r="D14" s="23">
        <v>9</v>
      </c>
      <c r="E14" s="23">
        <v>11</v>
      </c>
      <c r="F14" s="23">
        <v>42</v>
      </c>
      <c r="H14" s="25">
        <v>206</v>
      </c>
      <c r="I14" s="23">
        <v>23</v>
      </c>
      <c r="J14" s="23">
        <v>42</v>
      </c>
      <c r="K14" s="23">
        <v>39</v>
      </c>
      <c r="L14" s="23">
        <v>41</v>
      </c>
      <c r="M14" s="23">
        <v>145</v>
      </c>
      <c r="N14" s="26">
        <f t="shared" si="4"/>
        <v>1.711309523809524E-2</v>
      </c>
      <c r="O14" s="26">
        <f t="shared" si="1"/>
        <v>2.930914166085136E-2</v>
      </c>
      <c r="P14" s="26">
        <f t="shared" si="2"/>
        <v>2.7027027027027029E-2</v>
      </c>
      <c r="Q14" s="26">
        <f t="shared" si="3"/>
        <v>3.7070524412296565E-2</v>
      </c>
      <c r="R14">
        <f>+IFERROR(VLOOKUP($H14,Servicios!$A:$C,2,0),"")</f>
        <v>1</v>
      </c>
      <c r="AA14" s="25">
        <v>2</v>
      </c>
      <c r="AB14" s="23">
        <v>16</v>
      </c>
      <c r="AC14" s="23">
        <v>3</v>
      </c>
      <c r="AD14" s="23">
        <v>14</v>
      </c>
      <c r="AE14" s="23"/>
      <c r="AF14" s="23">
        <v>33</v>
      </c>
      <c r="AH14" s="25">
        <v>2</v>
      </c>
      <c r="AI14" s="23">
        <v>13</v>
      </c>
      <c r="AJ14" s="23">
        <v>12</v>
      </c>
      <c r="AK14" s="23">
        <v>20</v>
      </c>
      <c r="AL14" s="23">
        <v>14</v>
      </c>
      <c r="AM14" s="23">
        <v>59</v>
      </c>
      <c r="AQ14" s="22">
        <v>111</v>
      </c>
      <c r="AR14" s="23">
        <v>7.9700000000000006</v>
      </c>
      <c r="AS14" s="23">
        <v>14.518000000000001</v>
      </c>
      <c r="AT14" s="23">
        <v>11.26</v>
      </c>
      <c r="AU14" s="23">
        <v>23.004285714285714</v>
      </c>
      <c r="AV14" s="23">
        <v>15.362500000000001</v>
      </c>
      <c r="BA14">
        <v>202</v>
      </c>
      <c r="BB14" s="23">
        <v>10</v>
      </c>
      <c r="BC14" s="23">
        <v>6</v>
      </c>
      <c r="BD14" s="23">
        <v>11</v>
      </c>
      <c r="BE14" s="23">
        <v>5</v>
      </c>
      <c r="BF14" s="23">
        <v>32</v>
      </c>
      <c r="BI14" s="25">
        <v>114</v>
      </c>
      <c r="BJ14" s="23">
        <v>12</v>
      </c>
      <c r="BK14" s="23">
        <v>8</v>
      </c>
      <c r="BL14" s="23">
        <v>12</v>
      </c>
      <c r="BM14" s="23">
        <v>6</v>
      </c>
      <c r="BN14" s="23">
        <v>38</v>
      </c>
      <c r="BO14" s="47">
        <f t="shared" si="5"/>
        <v>9.5</v>
      </c>
      <c r="BP14" s="47">
        <f t="shared" si="6"/>
        <v>6.333333333333333</v>
      </c>
      <c r="BX14">
        <v>202</v>
      </c>
      <c r="BY14" s="13" t="s">
        <v>246</v>
      </c>
      <c r="BZ14" s="23">
        <v>14</v>
      </c>
      <c r="CA14" s="23">
        <v>14</v>
      </c>
      <c r="CB14" s="23">
        <v>14</v>
      </c>
      <c r="CC14" s="23">
        <v>11</v>
      </c>
      <c r="CD14" s="23">
        <v>53</v>
      </c>
      <c r="CL14"/>
      <c r="CM14">
        <v>211</v>
      </c>
      <c r="CN14" s="63">
        <v>7</v>
      </c>
      <c r="CO14" s="63">
        <v>7</v>
      </c>
      <c r="CP14" s="63">
        <v>10</v>
      </c>
      <c r="CQ14" s="63">
        <v>8</v>
      </c>
      <c r="CR14" s="63">
        <v>32</v>
      </c>
      <c r="CV14">
        <v>124</v>
      </c>
      <c r="CW14" s="63">
        <v>12</v>
      </c>
      <c r="CX14" s="63">
        <v>13</v>
      </c>
      <c r="CY14" s="63">
        <v>15</v>
      </c>
      <c r="CZ14" s="63">
        <v>7</v>
      </c>
      <c r="DA14" s="63">
        <v>47</v>
      </c>
      <c r="DC14" s="13">
        <v>1</v>
      </c>
      <c r="DD14" s="13">
        <v>1</v>
      </c>
      <c r="DE14" s="13">
        <v>1</v>
      </c>
      <c r="DF14" s="13">
        <v>1</v>
      </c>
      <c r="DH14" s="13"/>
      <c r="DI14" s="13"/>
      <c r="DJ14" s="13"/>
      <c r="DK14" s="13"/>
      <c r="DL14" s="13"/>
    </row>
    <row r="15" spans="1:116" x14ac:dyDescent="0.25">
      <c r="A15" s="25">
        <v>76</v>
      </c>
      <c r="B15" s="23">
        <v>23</v>
      </c>
      <c r="C15" s="23">
        <v>12</v>
      </c>
      <c r="D15" s="23">
        <v>15</v>
      </c>
      <c r="E15" s="23">
        <v>12</v>
      </c>
      <c r="F15" s="23">
        <v>62</v>
      </c>
      <c r="H15" s="25">
        <v>207</v>
      </c>
      <c r="I15" s="23">
        <v>6</v>
      </c>
      <c r="J15" s="23">
        <v>22</v>
      </c>
      <c r="K15" s="23">
        <v>29</v>
      </c>
      <c r="L15" s="23">
        <v>8</v>
      </c>
      <c r="M15" s="23">
        <v>65</v>
      </c>
      <c r="N15" s="26">
        <f t="shared" si="4"/>
        <v>4.464285714285714E-3</v>
      </c>
      <c r="O15" s="26">
        <f t="shared" si="1"/>
        <v>1.5352407536636426E-2</v>
      </c>
      <c r="P15" s="26">
        <f t="shared" si="2"/>
        <v>2.0097020097020097E-2</v>
      </c>
      <c r="Q15" s="26">
        <f t="shared" si="3"/>
        <v>7.2332730560578659E-3</v>
      </c>
      <c r="R15">
        <f>+IFERROR(VLOOKUP($H15,Servicios!$A:$C,2,0),"")</f>
        <v>1</v>
      </c>
      <c r="AA15" s="25">
        <v>3</v>
      </c>
      <c r="AB15" s="23">
        <v>9</v>
      </c>
      <c r="AC15" s="23"/>
      <c r="AD15" s="23">
        <v>4</v>
      </c>
      <c r="AE15" s="23">
        <v>3</v>
      </c>
      <c r="AF15" s="23">
        <v>16</v>
      </c>
      <c r="AH15" s="25">
        <v>3</v>
      </c>
      <c r="AI15" s="23">
        <v>4</v>
      </c>
      <c r="AJ15" s="23">
        <v>1</v>
      </c>
      <c r="AK15" s="23">
        <v>1</v>
      </c>
      <c r="AL15" s="23">
        <v>7</v>
      </c>
      <c r="AM15" s="23">
        <v>13</v>
      </c>
      <c r="AQ15" s="22">
        <v>112</v>
      </c>
      <c r="AR15" s="23">
        <v>12.550263157894737</v>
      </c>
      <c r="AS15" s="23">
        <v>18.245000000000005</v>
      </c>
      <c r="AT15" s="23">
        <v>13.100625000000006</v>
      </c>
      <c r="AU15" s="23">
        <v>18.002142857142857</v>
      </c>
      <c r="AV15" s="23">
        <v>15.192207792207784</v>
      </c>
      <c r="BA15">
        <v>203</v>
      </c>
      <c r="BB15" s="23">
        <v>5</v>
      </c>
      <c r="BC15" s="23">
        <v>2</v>
      </c>
      <c r="BD15" s="23">
        <v>2</v>
      </c>
      <c r="BE15" s="23">
        <v>1</v>
      </c>
      <c r="BF15" s="23">
        <v>10</v>
      </c>
      <c r="BI15" s="25">
        <v>122</v>
      </c>
      <c r="BJ15" s="23">
        <v>13</v>
      </c>
      <c r="BK15" s="23">
        <v>15</v>
      </c>
      <c r="BL15" s="23">
        <v>7</v>
      </c>
      <c r="BM15" s="23">
        <v>7</v>
      </c>
      <c r="BN15" s="23">
        <v>42</v>
      </c>
      <c r="BO15" s="47">
        <f t="shared" si="5"/>
        <v>10.5</v>
      </c>
      <c r="BP15" s="47">
        <f t="shared" si="6"/>
        <v>7</v>
      </c>
      <c r="BX15">
        <v>203</v>
      </c>
      <c r="BY15" s="13" t="s">
        <v>246</v>
      </c>
      <c r="BZ15" s="23">
        <v>5</v>
      </c>
      <c r="CA15" s="23">
        <v>5</v>
      </c>
      <c r="CB15" s="23">
        <v>6</v>
      </c>
      <c r="CC15" s="23">
        <v>3</v>
      </c>
      <c r="CD15" s="23">
        <v>19</v>
      </c>
      <c r="CL15" t="s">
        <v>246</v>
      </c>
      <c r="CM15">
        <v>4</v>
      </c>
      <c r="CN15" s="63">
        <v>6</v>
      </c>
      <c r="CO15" s="63">
        <v>11</v>
      </c>
      <c r="CP15" s="63">
        <v>12</v>
      </c>
      <c r="CQ15" s="63">
        <v>6</v>
      </c>
      <c r="CR15" s="63">
        <v>35</v>
      </c>
      <c r="CV15">
        <v>141</v>
      </c>
      <c r="CW15" s="63">
        <v>10</v>
      </c>
      <c r="CX15" s="63">
        <v>13</v>
      </c>
      <c r="CY15" s="63">
        <v>9</v>
      </c>
      <c r="CZ15" s="63">
        <v>5</v>
      </c>
      <c r="DA15" s="63">
        <v>37</v>
      </c>
      <c r="DC15" s="13">
        <v>1</v>
      </c>
      <c r="DD15" s="13">
        <v>1</v>
      </c>
      <c r="DE15" s="13">
        <v>1</v>
      </c>
      <c r="DF15" s="13">
        <v>1</v>
      </c>
      <c r="DH15" s="13"/>
      <c r="DI15" s="13"/>
      <c r="DJ15" s="13"/>
      <c r="DK15" s="13"/>
      <c r="DL15" s="13"/>
    </row>
    <row r="16" spans="1:116" x14ac:dyDescent="0.25">
      <c r="A16" s="25">
        <v>78</v>
      </c>
      <c r="B16" s="23">
        <v>23</v>
      </c>
      <c r="C16" s="23">
        <v>11</v>
      </c>
      <c r="D16" s="23">
        <v>15</v>
      </c>
      <c r="E16" s="23">
        <v>10</v>
      </c>
      <c r="F16" s="23">
        <v>59</v>
      </c>
      <c r="H16" s="25">
        <v>208</v>
      </c>
      <c r="I16" s="23"/>
      <c r="J16" s="23">
        <v>4</v>
      </c>
      <c r="K16" s="23">
        <v>2</v>
      </c>
      <c r="L16" s="23">
        <v>1</v>
      </c>
      <c r="M16" s="23">
        <v>7</v>
      </c>
      <c r="N16" s="26">
        <f t="shared" si="4"/>
        <v>0</v>
      </c>
      <c r="O16" s="26">
        <f t="shared" si="1"/>
        <v>2.7913468248429866E-3</v>
      </c>
      <c r="P16" s="26">
        <f t="shared" si="2"/>
        <v>1.386001386001386E-3</v>
      </c>
      <c r="Q16" s="26">
        <f t="shared" si="3"/>
        <v>9.0415913200723324E-4</v>
      </c>
      <c r="R16">
        <f>+IFERROR(VLOOKUP($H16,Servicios!$A:$C,2,0),"")</f>
        <v>1</v>
      </c>
      <c r="AA16" s="25">
        <v>4</v>
      </c>
      <c r="AB16" s="23">
        <v>2</v>
      </c>
      <c r="AC16" s="23"/>
      <c r="AD16" s="23">
        <v>4</v>
      </c>
      <c r="AE16" s="23">
        <v>10</v>
      </c>
      <c r="AF16" s="23">
        <v>16</v>
      </c>
      <c r="AH16" s="25">
        <v>4</v>
      </c>
      <c r="AI16" s="23">
        <v>3</v>
      </c>
      <c r="AJ16" s="23"/>
      <c r="AK16" s="23">
        <v>1</v>
      </c>
      <c r="AL16" s="23">
        <v>2</v>
      </c>
      <c r="AM16" s="23">
        <v>6</v>
      </c>
      <c r="AQ16" s="22">
        <v>201</v>
      </c>
      <c r="AR16" s="23">
        <v>14.03143292682924</v>
      </c>
      <c r="AS16" s="23">
        <v>19.295448430493238</v>
      </c>
      <c r="AT16" s="23">
        <v>14.131815476190448</v>
      </c>
      <c r="AU16" s="23">
        <v>21.917102272727234</v>
      </c>
      <c r="AV16" s="23">
        <v>17.558953488372115</v>
      </c>
      <c r="BA16">
        <v>207</v>
      </c>
      <c r="BB16" s="23">
        <v>5</v>
      </c>
      <c r="BC16" s="23">
        <v>1</v>
      </c>
      <c r="BD16" s="23">
        <v>4</v>
      </c>
      <c r="BE16" s="23"/>
      <c r="BF16" s="23">
        <v>10</v>
      </c>
      <c r="BI16" s="25">
        <v>124</v>
      </c>
      <c r="BJ16" s="23">
        <v>13</v>
      </c>
      <c r="BK16" s="23">
        <v>12</v>
      </c>
      <c r="BL16" s="23">
        <v>15</v>
      </c>
      <c r="BM16" s="23">
        <v>7</v>
      </c>
      <c r="BN16" s="23">
        <v>47</v>
      </c>
      <c r="BO16" s="47">
        <f t="shared" si="5"/>
        <v>11.75</v>
      </c>
      <c r="BP16" s="47">
        <f t="shared" si="6"/>
        <v>7.833333333333333</v>
      </c>
      <c r="BW16" s="13">
        <v>22</v>
      </c>
      <c r="BX16" s="13">
        <v>201</v>
      </c>
      <c r="BY16" s="13" t="s">
        <v>246</v>
      </c>
      <c r="BZ16" s="23">
        <v>13</v>
      </c>
      <c r="CA16" s="23">
        <v>13</v>
      </c>
      <c r="CB16" s="23">
        <v>15</v>
      </c>
      <c r="CC16" s="23">
        <v>14</v>
      </c>
      <c r="CD16" s="23">
        <v>55</v>
      </c>
      <c r="CL16"/>
      <c r="CM16">
        <v>141</v>
      </c>
      <c r="CN16" s="63">
        <v>10</v>
      </c>
      <c r="CO16" s="63">
        <v>13</v>
      </c>
      <c r="CP16" s="63">
        <v>9</v>
      </c>
      <c r="CQ16" s="63">
        <v>5</v>
      </c>
      <c r="CR16" s="63">
        <v>37</v>
      </c>
      <c r="CV16">
        <v>211</v>
      </c>
      <c r="CW16" s="63">
        <v>7</v>
      </c>
      <c r="CX16" s="63">
        <v>7</v>
      </c>
      <c r="CY16" s="63">
        <v>10</v>
      </c>
      <c r="CZ16" s="63">
        <v>8</v>
      </c>
      <c r="DA16" s="63">
        <v>32</v>
      </c>
      <c r="DC16" s="13">
        <v>1</v>
      </c>
      <c r="DD16" s="13">
        <v>1</v>
      </c>
      <c r="DE16" s="13">
        <v>1</v>
      </c>
      <c r="DF16" s="13">
        <v>1</v>
      </c>
      <c r="DH16" s="13"/>
      <c r="DI16" s="13"/>
      <c r="DJ16" s="13"/>
      <c r="DK16" s="13"/>
      <c r="DL16" s="13"/>
    </row>
    <row r="17" spans="1:116" x14ac:dyDescent="0.25">
      <c r="A17" s="25">
        <v>80</v>
      </c>
      <c r="B17" s="23">
        <v>54</v>
      </c>
      <c r="C17" s="23">
        <v>51</v>
      </c>
      <c r="D17" s="23">
        <v>56</v>
      </c>
      <c r="E17" s="23">
        <v>36</v>
      </c>
      <c r="F17" s="23">
        <v>197</v>
      </c>
      <c r="H17" s="25">
        <v>301</v>
      </c>
      <c r="I17" s="23">
        <v>66</v>
      </c>
      <c r="J17" s="23">
        <v>53</v>
      </c>
      <c r="K17" s="23">
        <v>64</v>
      </c>
      <c r="L17" s="23">
        <v>48</v>
      </c>
      <c r="M17" s="23">
        <v>231</v>
      </c>
      <c r="N17" s="26">
        <f t="shared" si="4"/>
        <v>4.9107142857142856E-2</v>
      </c>
      <c r="O17" s="26">
        <f t="shared" si="1"/>
        <v>3.6985345429169578E-2</v>
      </c>
      <c r="P17" s="26">
        <f t="shared" si="2"/>
        <v>4.4352044352044352E-2</v>
      </c>
      <c r="Q17" s="26">
        <f t="shared" si="3"/>
        <v>4.3399638336347197E-2</v>
      </c>
      <c r="R17">
        <f>+IFERROR(VLOOKUP($H17,Servicios!$A:$C,2,0),"")</f>
        <v>1</v>
      </c>
      <c r="AA17" s="25">
        <v>5</v>
      </c>
      <c r="AB17" s="23">
        <v>2</v>
      </c>
      <c r="AC17" s="23"/>
      <c r="AD17" s="23"/>
      <c r="AE17" s="23">
        <v>7</v>
      </c>
      <c r="AF17" s="23">
        <v>9</v>
      </c>
      <c r="AH17" s="25">
        <v>5</v>
      </c>
      <c r="AI17" s="23">
        <v>1</v>
      </c>
      <c r="AJ17" s="23"/>
      <c r="AK17" s="23"/>
      <c r="AL17" s="23">
        <v>2</v>
      </c>
      <c r="AM17" s="23">
        <v>3</v>
      </c>
      <c r="AQ17" s="22">
        <v>202</v>
      </c>
      <c r="AR17" s="23">
        <v>11.509531250000011</v>
      </c>
      <c r="AS17" s="23">
        <v>18.75175438596488</v>
      </c>
      <c r="AT17" s="23">
        <v>13.721692307692313</v>
      </c>
      <c r="AU17" s="23">
        <v>23.352117647058819</v>
      </c>
      <c r="AV17" s="23">
        <v>16.148074398249491</v>
      </c>
      <c r="BA17">
        <v>208</v>
      </c>
      <c r="BB17" s="23">
        <v>4</v>
      </c>
      <c r="BC17" s="23"/>
      <c r="BD17" s="23">
        <v>2</v>
      </c>
      <c r="BE17" s="23">
        <v>1</v>
      </c>
      <c r="BF17" s="23">
        <v>7</v>
      </c>
      <c r="BI17" s="25">
        <v>141</v>
      </c>
      <c r="BJ17" s="23">
        <v>13</v>
      </c>
      <c r="BK17" s="23">
        <v>10</v>
      </c>
      <c r="BL17" s="23">
        <v>9</v>
      </c>
      <c r="BM17" s="23">
        <v>5</v>
      </c>
      <c r="BN17" s="23">
        <v>37</v>
      </c>
      <c r="BO17" s="47">
        <f t="shared" si="5"/>
        <v>9.25</v>
      </c>
      <c r="BP17" s="47">
        <f t="shared" si="6"/>
        <v>6.166666666666667</v>
      </c>
      <c r="BW17" s="13"/>
      <c r="BX17" s="13">
        <v>202</v>
      </c>
      <c r="BY17" s="13" t="s">
        <v>242</v>
      </c>
      <c r="BZ17" s="23">
        <v>13</v>
      </c>
      <c r="CA17" s="23">
        <v>17</v>
      </c>
      <c r="CB17" s="23">
        <v>15</v>
      </c>
      <c r="CC17" s="23">
        <v>12</v>
      </c>
      <c r="CD17" s="23">
        <v>57</v>
      </c>
      <c r="CK17">
        <v>103</v>
      </c>
      <c r="CL17" t="s">
        <v>242</v>
      </c>
      <c r="CM17">
        <v>122</v>
      </c>
      <c r="CN17" s="63">
        <v>1</v>
      </c>
      <c r="CO17" s="63">
        <v>6</v>
      </c>
      <c r="CP17" s="63">
        <v>2</v>
      </c>
      <c r="CQ17" s="63">
        <v>5</v>
      </c>
      <c r="CR17" s="63">
        <v>14</v>
      </c>
      <c r="CU17">
        <v>103</v>
      </c>
      <c r="CV17">
        <v>4</v>
      </c>
      <c r="CW17" s="63">
        <v>14</v>
      </c>
      <c r="CX17" s="63">
        <v>11</v>
      </c>
      <c r="CY17" s="63">
        <v>12</v>
      </c>
      <c r="CZ17" s="63">
        <v>4</v>
      </c>
      <c r="DA17" s="63">
        <v>41</v>
      </c>
      <c r="DC17" s="13">
        <v>1</v>
      </c>
      <c r="DD17" s="13">
        <v>1</v>
      </c>
      <c r="DE17" s="13">
        <v>1</v>
      </c>
      <c r="DF17" s="13">
        <v>1</v>
      </c>
      <c r="DH17" s="13">
        <f>+CU17</f>
        <v>103</v>
      </c>
      <c r="DI17" s="64">
        <f>SUMPRODUCT(CW17:CW21,DC17:DC21)/SUM(DC17:DC21)/1.5</f>
        <v>9.6666666666666661</v>
      </c>
      <c r="DJ17" s="64">
        <f>SUMPRODUCT(CX17:CX21,DD17:DD21)/SUM(DD17:DD21)/1.5</f>
        <v>5.0666666666666664</v>
      </c>
      <c r="DK17" s="64">
        <f>SUMPRODUCT(CY17:CY21,DE17:DE21)/SUM(DE17:DE21)/1.5</f>
        <v>6.5</v>
      </c>
      <c r="DL17" s="64">
        <f>SUMPRODUCT(CZ17:CZ21,DF17:DF21)/SUM(DF17:DF21)/1.5</f>
        <v>4</v>
      </c>
    </row>
    <row r="18" spans="1:116" x14ac:dyDescent="0.25">
      <c r="A18" s="25">
        <v>88</v>
      </c>
      <c r="B18" s="23">
        <v>34</v>
      </c>
      <c r="C18" s="23">
        <v>28</v>
      </c>
      <c r="D18" s="23">
        <v>34</v>
      </c>
      <c r="E18" s="23">
        <v>29</v>
      </c>
      <c r="F18" s="23">
        <v>125</v>
      </c>
      <c r="H18" s="25">
        <v>305</v>
      </c>
      <c r="I18" s="23">
        <v>7</v>
      </c>
      <c r="J18" s="23">
        <v>7</v>
      </c>
      <c r="K18" s="23">
        <v>5</v>
      </c>
      <c r="L18" s="23">
        <v>7</v>
      </c>
      <c r="M18" s="23">
        <v>26</v>
      </c>
      <c r="N18" s="26">
        <f t="shared" si="4"/>
        <v>5.208333333333333E-3</v>
      </c>
      <c r="O18" s="26">
        <f t="shared" si="1"/>
        <v>4.8848569434752267E-3</v>
      </c>
      <c r="P18" s="26">
        <f t="shared" si="2"/>
        <v>3.4650034650034649E-3</v>
      </c>
      <c r="Q18" s="26">
        <f t="shared" si="3"/>
        <v>6.3291139240506328E-3</v>
      </c>
      <c r="R18">
        <f>+IFERROR(VLOOKUP($H18,Servicios!$A:$C,2,0),"")</f>
        <v>1</v>
      </c>
      <c r="AA18" s="25">
        <v>6</v>
      </c>
      <c r="AB18" s="23"/>
      <c r="AC18" s="23"/>
      <c r="AD18" s="23">
        <v>1</v>
      </c>
      <c r="AE18" s="23">
        <v>29</v>
      </c>
      <c r="AF18" s="23">
        <v>30</v>
      </c>
      <c r="AH18" s="25">
        <v>6</v>
      </c>
      <c r="AI18" s="23">
        <v>4</v>
      </c>
      <c r="AJ18" s="23"/>
      <c r="AK18" s="23"/>
      <c r="AL18" s="23">
        <v>3</v>
      </c>
      <c r="AM18" s="23">
        <v>7</v>
      </c>
      <c r="AQ18" s="22">
        <v>203</v>
      </c>
      <c r="AR18" s="23">
        <v>10.401739130434791</v>
      </c>
      <c r="AS18" s="23">
        <v>16.370500000000003</v>
      </c>
      <c r="AT18" s="23">
        <v>11.78604938271606</v>
      </c>
      <c r="AU18" s="23">
        <v>18.38943181818183</v>
      </c>
      <c r="AV18" s="23">
        <v>13.5247950819672</v>
      </c>
      <c r="BA18">
        <v>301</v>
      </c>
      <c r="BB18" s="23">
        <v>9</v>
      </c>
      <c r="BC18" s="23">
        <v>4</v>
      </c>
      <c r="BD18" s="23">
        <v>11</v>
      </c>
      <c r="BE18" s="23">
        <v>6</v>
      </c>
      <c r="BF18" s="23">
        <v>30</v>
      </c>
      <c r="BI18" s="25">
        <v>211</v>
      </c>
      <c r="BJ18" s="23">
        <v>7</v>
      </c>
      <c r="BK18" s="23">
        <v>7</v>
      </c>
      <c r="BL18" s="23">
        <v>10</v>
      </c>
      <c r="BM18" s="23">
        <v>8</v>
      </c>
      <c r="BN18" s="23">
        <v>32</v>
      </c>
      <c r="BO18" s="47">
        <f t="shared" si="5"/>
        <v>8</v>
      </c>
      <c r="BP18" s="47">
        <f t="shared" si="6"/>
        <v>5.333333333333333</v>
      </c>
      <c r="BW18" s="13"/>
      <c r="BX18" s="13">
        <v>203</v>
      </c>
      <c r="BY18" s="13" t="s">
        <v>242</v>
      </c>
      <c r="BZ18" s="23">
        <v>3</v>
      </c>
      <c r="CA18" s="23">
        <v>4</v>
      </c>
      <c r="CB18" s="23">
        <v>3</v>
      </c>
      <c r="CC18" s="23">
        <v>2</v>
      </c>
      <c r="CD18" s="23">
        <v>12</v>
      </c>
      <c r="CL18"/>
      <c r="CM18">
        <v>126</v>
      </c>
      <c r="CN18" s="63">
        <v>2</v>
      </c>
      <c r="CO18" s="63">
        <v>4</v>
      </c>
      <c r="CP18" s="63">
        <v>7</v>
      </c>
      <c r="CQ18" s="63">
        <v>8</v>
      </c>
      <c r="CR18" s="63">
        <v>21</v>
      </c>
      <c r="CV18">
        <v>122</v>
      </c>
      <c r="CW18" s="63">
        <v>1</v>
      </c>
      <c r="CX18" s="63">
        <v>6</v>
      </c>
      <c r="CY18" s="63">
        <v>2</v>
      </c>
      <c r="CZ18" s="63">
        <v>5</v>
      </c>
      <c r="DA18" s="63">
        <v>14</v>
      </c>
      <c r="DC18" s="13">
        <v>0</v>
      </c>
      <c r="DD18" s="13">
        <v>1</v>
      </c>
      <c r="DE18" s="13">
        <v>0</v>
      </c>
      <c r="DF18" s="13">
        <v>1</v>
      </c>
      <c r="DH18" s="13"/>
      <c r="DI18" s="13"/>
      <c r="DJ18" s="13"/>
      <c r="DK18" s="13"/>
      <c r="DL18" s="13"/>
    </row>
    <row r="19" spans="1:116" x14ac:dyDescent="0.25">
      <c r="A19" s="25">
        <v>160</v>
      </c>
      <c r="B19" s="23">
        <v>52</v>
      </c>
      <c r="C19" s="23">
        <v>68</v>
      </c>
      <c r="D19" s="23">
        <v>70</v>
      </c>
      <c r="E19" s="23">
        <v>56</v>
      </c>
      <c r="F19" s="23">
        <v>246</v>
      </c>
      <c r="H19" s="25">
        <v>306</v>
      </c>
      <c r="I19" s="23">
        <v>12</v>
      </c>
      <c r="J19" s="23">
        <v>30</v>
      </c>
      <c r="K19" s="23">
        <v>28</v>
      </c>
      <c r="L19" s="23">
        <v>15</v>
      </c>
      <c r="M19" s="23">
        <v>85</v>
      </c>
      <c r="N19" s="26">
        <f t="shared" si="4"/>
        <v>8.9285714285714281E-3</v>
      </c>
      <c r="O19" s="26">
        <f t="shared" si="1"/>
        <v>2.09351011863224E-2</v>
      </c>
      <c r="P19" s="26">
        <f t="shared" si="2"/>
        <v>1.9404019404019403E-2</v>
      </c>
      <c r="Q19" s="26">
        <f t="shared" si="3"/>
        <v>1.3562386980108499E-2</v>
      </c>
      <c r="R19">
        <f>+IFERROR(VLOOKUP($H19,Servicios!$A:$C,2,0),"")</f>
        <v>1</v>
      </c>
      <c r="AA19" s="22">
        <v>30</v>
      </c>
      <c r="AB19" s="23">
        <v>48</v>
      </c>
      <c r="AC19" s="23">
        <v>108</v>
      </c>
      <c r="AD19" s="23">
        <v>94</v>
      </c>
      <c r="AE19" s="23">
        <v>51</v>
      </c>
      <c r="AF19" s="23">
        <v>301</v>
      </c>
      <c r="AH19" s="22">
        <v>103</v>
      </c>
      <c r="AI19" s="23">
        <v>37</v>
      </c>
      <c r="AJ19" s="23">
        <v>37</v>
      </c>
      <c r="AK19" s="23">
        <v>40</v>
      </c>
      <c r="AL19" s="23">
        <v>29</v>
      </c>
      <c r="AM19" s="23">
        <v>143</v>
      </c>
      <c r="AQ19" s="22">
        <v>205</v>
      </c>
      <c r="AR19" s="23">
        <v>9.6150000000000038</v>
      </c>
      <c r="AS19" s="23">
        <v>12.388974358974364</v>
      </c>
      <c r="AT19" s="23">
        <v>17.185648148148168</v>
      </c>
      <c r="AU19" s="23">
        <v>33.078777777777766</v>
      </c>
      <c r="AV19" s="23">
        <v>17.558787878787868</v>
      </c>
      <c r="BA19">
        <v>306</v>
      </c>
      <c r="BB19" s="23">
        <v>13</v>
      </c>
      <c r="BC19" s="23"/>
      <c r="BD19" s="23">
        <v>4</v>
      </c>
      <c r="BE19" s="23">
        <v>2</v>
      </c>
      <c r="BF19" s="23">
        <v>19</v>
      </c>
      <c r="BI19" s="22">
        <v>103</v>
      </c>
      <c r="BJ19" s="23"/>
      <c r="BK19" s="23"/>
      <c r="BL19" s="23"/>
      <c r="BM19" s="23"/>
      <c r="BN19" s="23"/>
      <c r="BO19" s="47">
        <f t="shared" si="5"/>
        <v>0</v>
      </c>
      <c r="BP19" s="47">
        <f t="shared" si="6"/>
        <v>0</v>
      </c>
      <c r="BW19" s="13"/>
      <c r="BX19" s="13">
        <v>205</v>
      </c>
      <c r="BY19" s="13" t="s">
        <v>246</v>
      </c>
      <c r="BZ19" s="23">
        <v>7</v>
      </c>
      <c r="CA19" s="23">
        <v>12</v>
      </c>
      <c r="CB19" s="23">
        <v>12</v>
      </c>
      <c r="CC19" s="23">
        <v>11</v>
      </c>
      <c r="CD19" s="23">
        <v>42</v>
      </c>
      <c r="CL19"/>
      <c r="CM19">
        <v>211</v>
      </c>
      <c r="CN19" s="63">
        <v>15</v>
      </c>
      <c r="CO19" s="63">
        <v>9</v>
      </c>
      <c r="CP19" s="63">
        <v>12</v>
      </c>
      <c r="CQ19" s="63">
        <v>8</v>
      </c>
      <c r="CR19" s="63">
        <v>44</v>
      </c>
      <c r="CV19">
        <v>126</v>
      </c>
      <c r="CW19" s="63">
        <v>2</v>
      </c>
      <c r="CX19" s="63">
        <v>4</v>
      </c>
      <c r="CY19" s="63">
        <v>7</v>
      </c>
      <c r="CZ19" s="63">
        <v>8</v>
      </c>
      <c r="DA19" s="63">
        <v>21</v>
      </c>
      <c r="DC19" s="13">
        <v>0</v>
      </c>
      <c r="DD19" s="13">
        <v>1</v>
      </c>
      <c r="DE19" s="13">
        <v>1</v>
      </c>
      <c r="DF19" s="13">
        <v>1</v>
      </c>
      <c r="DH19" s="13"/>
      <c r="DI19" s="13"/>
      <c r="DJ19" s="13"/>
      <c r="DK19" s="13"/>
      <c r="DL19" s="13"/>
    </row>
    <row r="20" spans="1:116" x14ac:dyDescent="0.25">
      <c r="A20" s="25">
        <v>168</v>
      </c>
      <c r="B20" s="23">
        <v>51</v>
      </c>
      <c r="C20" s="23">
        <v>68</v>
      </c>
      <c r="D20" s="23">
        <v>70</v>
      </c>
      <c r="E20" s="23">
        <v>49</v>
      </c>
      <c r="F20" s="23">
        <v>238</v>
      </c>
      <c r="H20" s="25">
        <v>307</v>
      </c>
      <c r="I20" s="23">
        <v>60</v>
      </c>
      <c r="J20" s="23">
        <v>61</v>
      </c>
      <c r="K20" s="23">
        <v>73</v>
      </c>
      <c r="L20" s="23">
        <v>38</v>
      </c>
      <c r="M20" s="23">
        <v>232</v>
      </c>
      <c r="N20" s="26">
        <f t="shared" si="4"/>
        <v>4.4642857142857144E-2</v>
      </c>
      <c r="O20" s="26">
        <f t="shared" si="1"/>
        <v>4.2568039078855549E-2</v>
      </c>
      <c r="P20" s="26">
        <f t="shared" si="2"/>
        <v>5.058905058905059E-2</v>
      </c>
      <c r="Q20" s="26">
        <f t="shared" si="3"/>
        <v>3.4358047016274866E-2</v>
      </c>
      <c r="R20">
        <f>+IFERROR(VLOOKUP($H20,Servicios!$A:$C,2,0),"")</f>
        <v>1</v>
      </c>
      <c r="AA20" s="25">
        <v>1</v>
      </c>
      <c r="AB20" s="23">
        <v>48</v>
      </c>
      <c r="AC20" s="23">
        <v>99</v>
      </c>
      <c r="AD20" s="23">
        <v>62</v>
      </c>
      <c r="AE20" s="23">
        <v>46</v>
      </c>
      <c r="AF20" s="23">
        <v>255</v>
      </c>
      <c r="AH20" s="25">
        <v>1</v>
      </c>
      <c r="AI20" s="23">
        <v>24</v>
      </c>
      <c r="AJ20" s="23">
        <v>36</v>
      </c>
      <c r="AK20" s="23">
        <v>23</v>
      </c>
      <c r="AL20" s="23">
        <v>9</v>
      </c>
      <c r="AM20" s="23">
        <v>92</v>
      </c>
      <c r="AQ20" s="22">
        <v>206</v>
      </c>
      <c r="AR20" s="23">
        <v>9.3800000000000114</v>
      </c>
      <c r="AS20" s="23">
        <v>21.057608695652174</v>
      </c>
      <c r="AT20" s="23">
        <v>9.7415384615384646</v>
      </c>
      <c r="AU20" s="23">
        <v>11.82170731707318</v>
      </c>
      <c r="AV20" s="23">
        <v>12.019965517241383</v>
      </c>
      <c r="BA20">
        <v>307</v>
      </c>
      <c r="BB20" s="23">
        <v>28</v>
      </c>
      <c r="BC20" s="23">
        <v>25</v>
      </c>
      <c r="BD20" s="23">
        <v>23</v>
      </c>
      <c r="BE20" s="23">
        <v>5</v>
      </c>
      <c r="BF20" s="23">
        <v>81</v>
      </c>
      <c r="BI20" s="25">
        <v>4</v>
      </c>
      <c r="BJ20" s="23">
        <v>11</v>
      </c>
      <c r="BK20" s="23">
        <v>14</v>
      </c>
      <c r="BL20" s="23">
        <v>12</v>
      </c>
      <c r="BM20" s="23">
        <v>4</v>
      </c>
      <c r="BN20" s="23">
        <v>41</v>
      </c>
      <c r="BO20" s="47">
        <f t="shared" si="5"/>
        <v>10.25</v>
      </c>
      <c r="BP20" s="47">
        <f t="shared" si="6"/>
        <v>6.833333333333333</v>
      </c>
      <c r="BW20" s="13"/>
      <c r="BX20" s="13">
        <v>301</v>
      </c>
      <c r="BY20" s="13" t="s">
        <v>246</v>
      </c>
      <c r="BZ20" s="23">
        <v>8</v>
      </c>
      <c r="CA20" s="23">
        <v>6</v>
      </c>
      <c r="CB20" s="23">
        <v>8</v>
      </c>
      <c r="CC20" s="23">
        <v>5</v>
      </c>
      <c r="CD20" s="23">
        <v>27</v>
      </c>
      <c r="CL20"/>
      <c r="CM20">
        <v>242</v>
      </c>
      <c r="CN20" s="63">
        <v>5</v>
      </c>
      <c r="CO20" s="63">
        <v>8</v>
      </c>
      <c r="CP20" s="63">
        <v>8</v>
      </c>
      <c r="CQ20" s="63">
        <v>5</v>
      </c>
      <c r="CR20" s="63">
        <v>26</v>
      </c>
      <c r="CV20">
        <v>211</v>
      </c>
      <c r="CW20" s="63">
        <v>15</v>
      </c>
      <c r="CX20" s="63">
        <v>9</v>
      </c>
      <c r="CY20" s="63">
        <v>12</v>
      </c>
      <c r="CZ20" s="63">
        <v>8</v>
      </c>
      <c r="DA20" s="63">
        <v>44</v>
      </c>
      <c r="DC20" s="13">
        <v>1</v>
      </c>
      <c r="DD20" s="13">
        <v>1</v>
      </c>
      <c r="DE20" s="13">
        <v>1</v>
      </c>
      <c r="DF20" s="13">
        <v>1</v>
      </c>
      <c r="DH20" s="13"/>
      <c r="DI20" s="13"/>
      <c r="DJ20" s="13"/>
      <c r="DK20" s="13"/>
      <c r="DL20" s="13"/>
    </row>
    <row r="21" spans="1:116" x14ac:dyDescent="0.25">
      <c r="A21" s="25">
        <v>264</v>
      </c>
      <c r="B21" s="23">
        <v>24</v>
      </c>
      <c r="C21" s="23">
        <v>38</v>
      </c>
      <c r="D21" s="23">
        <v>40</v>
      </c>
      <c r="E21" s="23">
        <v>26</v>
      </c>
      <c r="F21" s="23">
        <v>128</v>
      </c>
      <c r="H21" s="25">
        <v>308</v>
      </c>
      <c r="I21" s="23">
        <v>57</v>
      </c>
      <c r="J21" s="23">
        <v>94</v>
      </c>
      <c r="K21" s="23">
        <v>99</v>
      </c>
      <c r="L21" s="23">
        <v>73</v>
      </c>
      <c r="M21" s="23">
        <v>323</v>
      </c>
      <c r="N21" s="26">
        <f t="shared" si="4"/>
        <v>4.2410714285714288E-2</v>
      </c>
      <c r="O21" s="26">
        <f t="shared" si="1"/>
        <v>6.5596650383810184E-2</v>
      </c>
      <c r="P21" s="26">
        <f t="shared" si="2"/>
        <v>6.8607068607068611E-2</v>
      </c>
      <c r="Q21" s="26">
        <f t="shared" si="3"/>
        <v>6.6003616636528026E-2</v>
      </c>
      <c r="R21">
        <f>+IFERROR(VLOOKUP($H21,Servicios!$A:$C,2,0),"")</f>
        <v>1</v>
      </c>
      <c r="AA21" s="25">
        <v>2</v>
      </c>
      <c r="AB21" s="23"/>
      <c r="AC21" s="23">
        <v>7</v>
      </c>
      <c r="AD21" s="23">
        <v>30</v>
      </c>
      <c r="AE21" s="23">
        <v>1</v>
      </c>
      <c r="AF21" s="23">
        <v>38</v>
      </c>
      <c r="AH21" s="25">
        <v>2</v>
      </c>
      <c r="AI21" s="23">
        <v>11</v>
      </c>
      <c r="AJ21" s="23">
        <v>1</v>
      </c>
      <c r="AK21" s="23">
        <v>15</v>
      </c>
      <c r="AL21" s="23">
        <v>10</v>
      </c>
      <c r="AM21" s="23">
        <v>37</v>
      </c>
      <c r="AQ21" s="22">
        <v>207</v>
      </c>
      <c r="AR21" s="23">
        <v>10.661818181818182</v>
      </c>
      <c r="AS21" s="23">
        <v>23.565000000000001</v>
      </c>
      <c r="AT21" s="23">
        <v>11.033103448275863</v>
      </c>
      <c r="AU21" s="23">
        <v>10.4375</v>
      </c>
      <c r="AV21" s="23">
        <v>11.990923076923091</v>
      </c>
      <c r="BA21">
        <v>308</v>
      </c>
      <c r="BB21" s="23">
        <v>7</v>
      </c>
      <c r="BC21" s="23">
        <v>3</v>
      </c>
      <c r="BD21" s="23">
        <v>14</v>
      </c>
      <c r="BE21" s="23">
        <v>13</v>
      </c>
      <c r="BF21" s="23">
        <v>37</v>
      </c>
      <c r="BI21" s="25">
        <v>122</v>
      </c>
      <c r="BJ21" s="23">
        <v>6</v>
      </c>
      <c r="BK21" s="23">
        <v>1</v>
      </c>
      <c r="BL21" s="23">
        <v>2</v>
      </c>
      <c r="BM21" s="23">
        <v>5</v>
      </c>
      <c r="BN21" s="23">
        <v>14</v>
      </c>
      <c r="BO21" s="47">
        <f t="shared" si="5"/>
        <v>3.5</v>
      </c>
      <c r="BP21" s="47">
        <f t="shared" si="6"/>
        <v>2.3333333333333335</v>
      </c>
      <c r="BW21" s="13"/>
      <c r="BX21" s="13">
        <v>305</v>
      </c>
      <c r="BY21" s="13" t="s">
        <v>246</v>
      </c>
      <c r="BZ21" s="23">
        <v>7</v>
      </c>
      <c r="CA21" s="23">
        <v>7</v>
      </c>
      <c r="CB21" s="23">
        <v>5</v>
      </c>
      <c r="CC21" s="23">
        <v>7</v>
      </c>
      <c r="CD21" s="23">
        <v>26</v>
      </c>
      <c r="CL21" t="s">
        <v>246</v>
      </c>
      <c r="CM21">
        <v>4</v>
      </c>
      <c r="CN21" s="63">
        <v>14</v>
      </c>
      <c r="CO21" s="63">
        <v>11</v>
      </c>
      <c r="CP21" s="63">
        <v>12</v>
      </c>
      <c r="CQ21" s="63">
        <v>4</v>
      </c>
      <c r="CR21" s="63">
        <v>41</v>
      </c>
      <c r="CV21">
        <v>242</v>
      </c>
      <c r="CW21" s="63">
        <v>5</v>
      </c>
      <c r="CX21" s="63">
        <v>8</v>
      </c>
      <c r="CY21" s="63">
        <v>8</v>
      </c>
      <c r="CZ21" s="63">
        <v>5</v>
      </c>
      <c r="DA21" s="63">
        <v>26</v>
      </c>
      <c r="DC21" s="13">
        <v>0</v>
      </c>
      <c r="DD21" s="13">
        <v>1</v>
      </c>
      <c r="DE21" s="13">
        <v>1</v>
      </c>
      <c r="DF21" s="13">
        <v>1</v>
      </c>
      <c r="DH21" s="13"/>
      <c r="DI21" s="13"/>
      <c r="DJ21" s="13"/>
      <c r="DK21" s="13"/>
      <c r="DL21" s="13"/>
    </row>
    <row r="22" spans="1:116" x14ac:dyDescent="0.25">
      <c r="A22" s="22" t="s">
        <v>601</v>
      </c>
      <c r="B22" s="23"/>
      <c r="C22" s="23"/>
      <c r="D22" s="23"/>
      <c r="E22" s="23"/>
      <c r="F22" s="23"/>
      <c r="H22" s="25" t="s">
        <v>244</v>
      </c>
      <c r="I22" s="23">
        <v>54</v>
      </c>
      <c r="J22" s="23">
        <v>32</v>
      </c>
      <c r="K22" s="23">
        <v>34</v>
      </c>
      <c r="L22" s="23">
        <v>28</v>
      </c>
      <c r="M22" s="23">
        <v>148</v>
      </c>
      <c r="N22" s="26">
        <f t="shared" si="4"/>
        <v>4.0178571428571432E-2</v>
      </c>
      <c r="O22" s="26">
        <f t="shared" si="1"/>
        <v>2.2330774598743892E-2</v>
      </c>
      <c r="P22" s="26">
        <f t="shared" si="2"/>
        <v>2.3562023562023561E-2</v>
      </c>
      <c r="Q22" s="26">
        <f t="shared" si="3"/>
        <v>2.5316455696202531E-2</v>
      </c>
      <c r="R22">
        <f>+IFERROR(VLOOKUP($H22,Servicios!$A:$C,2,0),"")</f>
        <v>1</v>
      </c>
      <c r="AA22" s="25">
        <v>3</v>
      </c>
      <c r="AB22" s="23"/>
      <c r="AC22" s="23">
        <v>2</v>
      </c>
      <c r="AD22" s="23">
        <v>2</v>
      </c>
      <c r="AE22" s="23">
        <v>2</v>
      </c>
      <c r="AF22" s="23">
        <v>6</v>
      </c>
      <c r="AH22" s="25">
        <v>3</v>
      </c>
      <c r="AI22" s="23">
        <v>1</v>
      </c>
      <c r="AJ22" s="23"/>
      <c r="AK22" s="23">
        <v>1</v>
      </c>
      <c r="AL22" s="23">
        <v>4</v>
      </c>
      <c r="AM22" s="23">
        <v>6</v>
      </c>
      <c r="AQ22" s="22">
        <v>208</v>
      </c>
      <c r="AR22" s="23">
        <v>7.97</v>
      </c>
      <c r="AS22" s="23"/>
      <c r="AT22" s="23">
        <v>19.405000000000001</v>
      </c>
      <c r="AU22" s="23">
        <v>17.84</v>
      </c>
      <c r="AV22" s="23">
        <v>12.647142857142857</v>
      </c>
      <c r="BA22" t="s">
        <v>244</v>
      </c>
      <c r="BB22" s="23">
        <v>1</v>
      </c>
      <c r="BC22" s="23">
        <v>2</v>
      </c>
      <c r="BD22" s="23">
        <v>2</v>
      </c>
      <c r="BE22" s="23"/>
      <c r="BF22" s="23">
        <v>5</v>
      </c>
      <c r="BI22" s="25">
        <v>126</v>
      </c>
      <c r="BJ22" s="23">
        <v>4</v>
      </c>
      <c r="BK22" s="23">
        <v>2</v>
      </c>
      <c r="BL22" s="23">
        <v>7</v>
      </c>
      <c r="BM22" s="23">
        <v>8</v>
      </c>
      <c r="BN22" s="23">
        <v>21</v>
      </c>
      <c r="BO22" s="47">
        <f t="shared" si="5"/>
        <v>5.25</v>
      </c>
      <c r="BP22" s="47">
        <f t="shared" si="6"/>
        <v>3.5</v>
      </c>
      <c r="BW22" s="13"/>
      <c r="BX22" s="13" t="s">
        <v>243</v>
      </c>
      <c r="BY22" s="13" t="s">
        <v>242</v>
      </c>
      <c r="BZ22" s="23">
        <v>9</v>
      </c>
      <c r="CA22" s="23">
        <v>5</v>
      </c>
      <c r="CB22" s="23">
        <v>5</v>
      </c>
      <c r="CC22" s="23">
        <v>3</v>
      </c>
      <c r="CD22" s="23">
        <v>22</v>
      </c>
      <c r="CK22">
        <v>104</v>
      </c>
      <c r="CL22" t="s">
        <v>242</v>
      </c>
      <c r="CM22">
        <v>114</v>
      </c>
      <c r="CN22" s="63">
        <v>3</v>
      </c>
      <c r="CO22" s="63">
        <v>7</v>
      </c>
      <c r="CP22" s="63">
        <v>9</v>
      </c>
      <c r="CQ22" s="63">
        <v>4</v>
      </c>
      <c r="CR22" s="63">
        <v>23</v>
      </c>
      <c r="CU22">
        <v>104</v>
      </c>
      <c r="CV22">
        <v>114</v>
      </c>
      <c r="CW22" s="63">
        <v>3</v>
      </c>
      <c r="CX22" s="63">
        <v>7</v>
      </c>
      <c r="CY22" s="63">
        <v>9</v>
      </c>
      <c r="CZ22" s="63">
        <v>4</v>
      </c>
      <c r="DA22" s="63">
        <v>23</v>
      </c>
      <c r="DC22" s="13">
        <v>0</v>
      </c>
      <c r="DD22" s="13">
        <v>1</v>
      </c>
      <c r="DE22" s="13">
        <v>1</v>
      </c>
      <c r="DF22" s="13">
        <v>0</v>
      </c>
      <c r="DH22" s="13">
        <f>+CU22</f>
        <v>104</v>
      </c>
      <c r="DI22" s="64">
        <f>SUMPRODUCT(CW22:CW25,DC22:DC25)/SUM(DC22:DC25)/1.5</f>
        <v>7</v>
      </c>
      <c r="DJ22" s="64">
        <f>SUMPRODUCT(CX22:CX25,DD22:DD25)/SUM(DD22:DD25)/1.5</f>
        <v>7.166666666666667</v>
      </c>
      <c r="DK22" s="64">
        <f>SUMPRODUCT(CY22:CY25,DE22:DE25)/SUM(DE22:DE25)/1.5</f>
        <v>5.5</v>
      </c>
      <c r="DL22" s="64">
        <f>SUMPRODUCT(CZ22:CZ25,DF22:DF25)/SUM(DF22:DF25)/1.5</f>
        <v>6.666666666666667</v>
      </c>
    </row>
    <row r="23" spans="1:116" x14ac:dyDescent="0.25">
      <c r="A23" s="25">
        <v>4</v>
      </c>
      <c r="B23" s="23">
        <v>104</v>
      </c>
      <c r="C23" s="23">
        <v>107</v>
      </c>
      <c r="D23" s="23">
        <v>107</v>
      </c>
      <c r="E23" s="23">
        <v>70</v>
      </c>
      <c r="F23" s="23">
        <v>388</v>
      </c>
      <c r="H23" s="25" t="s">
        <v>243</v>
      </c>
      <c r="I23" s="23">
        <v>77</v>
      </c>
      <c r="J23" s="23">
        <v>53</v>
      </c>
      <c r="K23" s="23">
        <v>46</v>
      </c>
      <c r="L23" s="23">
        <v>41</v>
      </c>
      <c r="M23" s="23">
        <v>217</v>
      </c>
      <c r="N23" s="26">
        <f t="shared" si="4"/>
        <v>5.7291666666666664E-2</v>
      </c>
      <c r="O23" s="26">
        <f t="shared" si="1"/>
        <v>3.6985345429169578E-2</v>
      </c>
      <c r="P23" s="26">
        <f t="shared" si="2"/>
        <v>3.1878031878031877E-2</v>
      </c>
      <c r="Q23" s="26">
        <f t="shared" si="3"/>
        <v>3.7070524412296565E-2</v>
      </c>
      <c r="R23">
        <f>+IFERROR(VLOOKUP($H23,Servicios!$A:$C,2,0),"")</f>
        <v>1</v>
      </c>
      <c r="AA23" s="25">
        <v>4</v>
      </c>
      <c r="AB23" s="23"/>
      <c r="AC23" s="23"/>
      <c r="AD23" s="23"/>
      <c r="AE23" s="23">
        <v>2</v>
      </c>
      <c r="AF23" s="23">
        <v>2</v>
      </c>
      <c r="AH23" s="25">
        <v>4</v>
      </c>
      <c r="AI23" s="23"/>
      <c r="AJ23" s="23"/>
      <c r="AK23" s="23">
        <v>1</v>
      </c>
      <c r="AL23" s="23"/>
      <c r="AM23" s="23">
        <v>1</v>
      </c>
      <c r="AQ23" s="22">
        <v>301</v>
      </c>
      <c r="AR23" s="23">
        <v>12.454679487179499</v>
      </c>
      <c r="AS23" s="23">
        <v>20.492525252525244</v>
      </c>
      <c r="AT23" s="23">
        <v>12.332333333333345</v>
      </c>
      <c r="AU23" s="23">
        <v>19.922039473684208</v>
      </c>
      <c r="AV23" s="23">
        <v>16.397113702623912</v>
      </c>
      <c r="BA23" t="s">
        <v>243</v>
      </c>
      <c r="BB23" s="23">
        <v>12</v>
      </c>
      <c r="BC23" s="23">
        <v>10</v>
      </c>
      <c r="BD23" s="23">
        <v>8</v>
      </c>
      <c r="BE23" s="23">
        <v>9</v>
      </c>
      <c r="BF23" s="23">
        <v>39</v>
      </c>
      <c r="BI23" s="25">
        <v>211</v>
      </c>
      <c r="BJ23" s="23">
        <v>9</v>
      </c>
      <c r="BK23" s="23">
        <v>15</v>
      </c>
      <c r="BL23" s="23">
        <v>12</v>
      </c>
      <c r="BM23" s="23">
        <v>8</v>
      </c>
      <c r="BN23" s="23">
        <v>44</v>
      </c>
      <c r="BO23" s="47">
        <f t="shared" si="5"/>
        <v>11</v>
      </c>
      <c r="BP23" s="47">
        <f t="shared" si="6"/>
        <v>7.333333333333333</v>
      </c>
      <c r="BW23" s="13">
        <v>30</v>
      </c>
      <c r="BX23" s="13">
        <v>112</v>
      </c>
      <c r="BY23" s="13" t="s">
        <v>246</v>
      </c>
      <c r="BZ23" s="23">
        <v>4</v>
      </c>
      <c r="CA23" s="23">
        <v>5</v>
      </c>
      <c r="CB23" s="23">
        <v>4</v>
      </c>
      <c r="CC23" s="23">
        <v>2</v>
      </c>
      <c r="CD23" s="23">
        <v>15</v>
      </c>
      <c r="CL23"/>
      <c r="CM23">
        <v>211</v>
      </c>
      <c r="CN23" s="63">
        <v>11</v>
      </c>
      <c r="CO23" s="63">
        <v>12</v>
      </c>
      <c r="CP23" s="63">
        <v>6</v>
      </c>
      <c r="CQ23" s="63">
        <v>3</v>
      </c>
      <c r="CR23" s="63">
        <v>32</v>
      </c>
      <c r="CV23">
        <v>141</v>
      </c>
      <c r="CW23" s="63">
        <v>10</v>
      </c>
      <c r="CX23" s="63">
        <v>12</v>
      </c>
      <c r="CY23" s="63">
        <v>10</v>
      </c>
      <c r="CZ23" s="63">
        <v>3</v>
      </c>
      <c r="DA23" s="63">
        <v>35</v>
      </c>
      <c r="DC23" s="13">
        <v>1</v>
      </c>
      <c r="DD23" s="13">
        <v>1</v>
      </c>
      <c r="DE23" s="13">
        <v>1</v>
      </c>
      <c r="DF23" s="13">
        <v>0</v>
      </c>
      <c r="DH23" s="13"/>
      <c r="DI23" s="13"/>
      <c r="DJ23" s="13"/>
      <c r="DK23" s="13"/>
      <c r="DL23" s="13"/>
    </row>
    <row r="24" spans="1:116" x14ac:dyDescent="0.25">
      <c r="A24" s="25">
        <v>105</v>
      </c>
      <c r="B24" s="23">
        <v>42</v>
      </c>
      <c r="C24" s="23">
        <v>50</v>
      </c>
      <c r="D24" s="23">
        <v>43</v>
      </c>
      <c r="E24" s="23">
        <v>38</v>
      </c>
      <c r="F24" s="23">
        <v>173</v>
      </c>
      <c r="H24" s="22" t="s">
        <v>601</v>
      </c>
      <c r="I24" s="23"/>
      <c r="J24" s="23"/>
      <c r="K24" s="23"/>
      <c r="L24" s="23"/>
      <c r="M24" s="23"/>
      <c r="N24" s="26">
        <f t="shared" si="4"/>
        <v>0</v>
      </c>
      <c r="O24" s="26">
        <f t="shared" si="1"/>
        <v>0</v>
      </c>
      <c r="P24" s="26">
        <f t="shared" si="2"/>
        <v>0</v>
      </c>
      <c r="Q24" s="26">
        <f t="shared" si="3"/>
        <v>0</v>
      </c>
      <c r="R24" t="str">
        <f>+IFERROR(VLOOKUP($H24,Servicios!$A:$C,2,0),"")</f>
        <v/>
      </c>
      <c r="AA24" s="22">
        <v>33</v>
      </c>
      <c r="AB24" s="23">
        <v>55</v>
      </c>
      <c r="AC24" s="23">
        <v>56</v>
      </c>
      <c r="AD24" s="23">
        <v>71</v>
      </c>
      <c r="AE24" s="23">
        <v>51</v>
      </c>
      <c r="AF24" s="23">
        <v>233</v>
      </c>
      <c r="AH24" s="25">
        <v>5</v>
      </c>
      <c r="AI24" s="23">
        <v>1</v>
      </c>
      <c r="AJ24" s="23"/>
      <c r="AK24" s="23"/>
      <c r="AL24" s="23"/>
      <c r="AM24" s="23">
        <v>1</v>
      </c>
      <c r="AQ24" s="22">
        <v>305</v>
      </c>
      <c r="AR24" s="23">
        <v>10.226875000000003</v>
      </c>
      <c r="AS24" s="23">
        <v>11.773600000000005</v>
      </c>
      <c r="AT24" s="23">
        <v>11.253600000000004</v>
      </c>
      <c r="AU24" s="23">
        <v>30.780517241379318</v>
      </c>
      <c r="AV24" s="23">
        <v>16.176351351351357</v>
      </c>
      <c r="AZ24">
        <v>33</v>
      </c>
      <c r="BA24">
        <v>112</v>
      </c>
      <c r="BB24" s="23">
        <v>4</v>
      </c>
      <c r="BC24" s="23">
        <v>5</v>
      </c>
      <c r="BD24" s="23">
        <v>5</v>
      </c>
      <c r="BE24" s="23">
        <v>3</v>
      </c>
      <c r="BF24" s="23">
        <v>17</v>
      </c>
      <c r="BI24" s="25">
        <v>242</v>
      </c>
      <c r="BJ24" s="23">
        <v>8</v>
      </c>
      <c r="BK24" s="23">
        <v>5</v>
      </c>
      <c r="BL24" s="23">
        <v>8</v>
      </c>
      <c r="BM24" s="23">
        <v>5</v>
      </c>
      <c r="BN24" s="23">
        <v>26</v>
      </c>
      <c r="BO24" s="47">
        <f t="shared" si="5"/>
        <v>6.5</v>
      </c>
      <c r="BP24" s="47">
        <f t="shared" si="6"/>
        <v>4.333333333333333</v>
      </c>
      <c r="BW24" s="13"/>
      <c r="BX24" s="13">
        <v>201</v>
      </c>
      <c r="BY24" s="13" t="s">
        <v>246</v>
      </c>
      <c r="BZ24" s="23">
        <v>7</v>
      </c>
      <c r="CA24" s="23">
        <v>13</v>
      </c>
      <c r="CB24" s="23">
        <v>13</v>
      </c>
      <c r="CC24" s="23">
        <v>8</v>
      </c>
      <c r="CD24" s="23">
        <v>41</v>
      </c>
      <c r="CL24"/>
      <c r="CM24">
        <v>214</v>
      </c>
      <c r="CN24" s="63">
        <v>2</v>
      </c>
      <c r="CO24" s="63">
        <v>12</v>
      </c>
      <c r="CP24" s="63">
        <v>8</v>
      </c>
      <c r="CQ24" s="63">
        <v>10</v>
      </c>
      <c r="CR24" s="63">
        <v>32</v>
      </c>
      <c r="CV24">
        <v>211</v>
      </c>
      <c r="CW24" s="63">
        <v>11</v>
      </c>
      <c r="CX24" s="63">
        <v>12</v>
      </c>
      <c r="CY24" s="63">
        <v>6</v>
      </c>
      <c r="CZ24" s="63">
        <v>3</v>
      </c>
      <c r="DA24" s="63">
        <v>32</v>
      </c>
      <c r="DC24" s="13">
        <v>1</v>
      </c>
      <c r="DD24" s="13">
        <v>1</v>
      </c>
      <c r="DE24" s="13">
        <v>1</v>
      </c>
      <c r="DF24" s="13">
        <v>0</v>
      </c>
      <c r="DH24" s="13"/>
      <c r="DI24" s="13"/>
      <c r="DJ24" s="13"/>
      <c r="DK24" s="13"/>
      <c r="DL24" s="13"/>
    </row>
    <row r="25" spans="1:116" x14ac:dyDescent="0.25">
      <c r="A25" s="25">
        <v>114</v>
      </c>
      <c r="B25" s="23">
        <v>25</v>
      </c>
      <c r="C25" s="23">
        <v>33</v>
      </c>
      <c r="D25" s="23">
        <v>34</v>
      </c>
      <c r="E25" s="23">
        <v>19</v>
      </c>
      <c r="F25" s="23">
        <v>111</v>
      </c>
      <c r="H25" s="25">
        <v>101</v>
      </c>
      <c r="I25" s="23">
        <v>75</v>
      </c>
      <c r="J25" s="23">
        <v>72</v>
      </c>
      <c r="K25" s="23">
        <v>66</v>
      </c>
      <c r="L25" s="23">
        <v>53</v>
      </c>
      <c r="M25" s="23">
        <v>266</v>
      </c>
      <c r="N25" s="26">
        <f t="shared" si="4"/>
        <v>5.5803571428571432E-2</v>
      </c>
      <c r="O25" s="26">
        <f t="shared" si="1"/>
        <v>5.0244242847173763E-2</v>
      </c>
      <c r="P25" s="26">
        <f t="shared" si="2"/>
        <v>4.5738045738045741E-2</v>
      </c>
      <c r="Q25" s="26">
        <f t="shared" si="3"/>
        <v>4.7920433996383363E-2</v>
      </c>
      <c r="R25">
        <f>+IFERROR(VLOOKUP($H25,Servicios!$A:$C,2,0),"")</f>
        <v>1</v>
      </c>
      <c r="AA25" s="25">
        <v>1</v>
      </c>
      <c r="AB25" s="23">
        <v>38</v>
      </c>
      <c r="AC25" s="23">
        <v>50</v>
      </c>
      <c r="AD25" s="23">
        <v>67</v>
      </c>
      <c r="AE25" s="23">
        <v>39</v>
      </c>
      <c r="AF25" s="23">
        <v>194</v>
      </c>
      <c r="AH25" s="25">
        <v>6</v>
      </c>
      <c r="AI25" s="23"/>
      <c r="AJ25" s="23"/>
      <c r="AK25" s="23"/>
      <c r="AL25" s="23">
        <v>6</v>
      </c>
      <c r="AM25" s="23">
        <v>6</v>
      </c>
      <c r="AQ25" s="22">
        <v>306</v>
      </c>
      <c r="AR25" s="23">
        <v>9.9440000000000008</v>
      </c>
      <c r="AS25" s="23">
        <v>17.981666666666666</v>
      </c>
      <c r="AT25" s="23">
        <v>10.437500000000004</v>
      </c>
      <c r="AU25" s="23">
        <v>11.26</v>
      </c>
      <c r="AV25" s="23">
        <v>11.473529411764723</v>
      </c>
      <c r="BA25">
        <v>201</v>
      </c>
      <c r="BB25" s="23">
        <v>15</v>
      </c>
      <c r="BC25" s="23">
        <v>14</v>
      </c>
      <c r="BD25" s="23">
        <v>11</v>
      </c>
      <c r="BE25" s="23">
        <v>15</v>
      </c>
      <c r="BF25" s="23">
        <v>55</v>
      </c>
      <c r="BI25" s="22">
        <v>104</v>
      </c>
      <c r="BJ25" s="23"/>
      <c r="BK25" s="23"/>
      <c r="BL25" s="23"/>
      <c r="BM25" s="23"/>
      <c r="BN25" s="23"/>
      <c r="BO25" s="47">
        <f t="shared" si="5"/>
        <v>0</v>
      </c>
      <c r="BP25" s="47">
        <f t="shared" si="6"/>
        <v>0</v>
      </c>
      <c r="BW25" s="13"/>
      <c r="BX25" s="13">
        <v>202</v>
      </c>
      <c r="BY25" s="13" t="s">
        <v>242</v>
      </c>
      <c r="BZ25" s="23">
        <v>6</v>
      </c>
      <c r="CA25" s="23">
        <v>10</v>
      </c>
      <c r="CB25" s="23">
        <v>11</v>
      </c>
      <c r="CC25" s="23">
        <v>5</v>
      </c>
      <c r="CD25" s="23">
        <v>32</v>
      </c>
      <c r="CL25" t="s">
        <v>246</v>
      </c>
      <c r="CM25">
        <v>141</v>
      </c>
      <c r="CN25" s="63">
        <v>10</v>
      </c>
      <c r="CO25" s="63">
        <v>12</v>
      </c>
      <c r="CP25" s="63">
        <v>10</v>
      </c>
      <c r="CQ25" s="63">
        <v>3</v>
      </c>
      <c r="CR25" s="63">
        <v>35</v>
      </c>
      <c r="CV25">
        <v>214</v>
      </c>
      <c r="CW25" s="63">
        <v>2</v>
      </c>
      <c r="CX25" s="63">
        <v>12</v>
      </c>
      <c r="CY25" s="63">
        <v>8</v>
      </c>
      <c r="CZ25" s="63">
        <v>10</v>
      </c>
      <c r="DA25" s="63">
        <v>32</v>
      </c>
      <c r="DC25" s="13">
        <v>0</v>
      </c>
      <c r="DD25" s="13">
        <v>1</v>
      </c>
      <c r="DE25" s="13">
        <v>1</v>
      </c>
      <c r="DF25" s="13">
        <v>1</v>
      </c>
      <c r="DH25" s="13"/>
      <c r="DI25" s="13"/>
      <c r="DJ25" s="13"/>
      <c r="DK25" s="13"/>
      <c r="DL25" s="13"/>
    </row>
    <row r="26" spans="1:116" x14ac:dyDescent="0.25">
      <c r="A26" s="25">
        <v>122</v>
      </c>
      <c r="B26" s="23">
        <v>86</v>
      </c>
      <c r="C26" s="23">
        <v>81</v>
      </c>
      <c r="D26" s="23">
        <v>69</v>
      </c>
      <c r="E26" s="23">
        <v>60</v>
      </c>
      <c r="F26" s="23">
        <v>296</v>
      </c>
      <c r="H26" s="25">
        <v>102</v>
      </c>
      <c r="I26" s="23">
        <v>58</v>
      </c>
      <c r="J26" s="23">
        <v>69</v>
      </c>
      <c r="K26" s="23">
        <v>65</v>
      </c>
      <c r="L26" s="23">
        <v>39</v>
      </c>
      <c r="M26" s="23">
        <v>231</v>
      </c>
      <c r="N26" s="26">
        <f t="shared" si="4"/>
        <v>4.3154761904761904E-2</v>
      </c>
      <c r="O26" s="26">
        <f t="shared" si="1"/>
        <v>4.815073272854152E-2</v>
      </c>
      <c r="P26" s="26">
        <f t="shared" si="2"/>
        <v>4.5045045045045043E-2</v>
      </c>
      <c r="Q26" s="26">
        <f t="shared" si="3"/>
        <v>3.5262206148282099E-2</v>
      </c>
      <c r="R26">
        <f>+IFERROR(VLOOKUP($H26,Servicios!$A:$C,2,0),"")</f>
        <v>1</v>
      </c>
      <c r="AA26" s="25">
        <v>2</v>
      </c>
      <c r="AB26" s="23">
        <v>8</v>
      </c>
      <c r="AC26" s="23">
        <v>6</v>
      </c>
      <c r="AD26" s="23">
        <v>4</v>
      </c>
      <c r="AE26" s="23">
        <v>10</v>
      </c>
      <c r="AF26" s="23">
        <v>28</v>
      </c>
      <c r="AH26" s="22">
        <v>104</v>
      </c>
      <c r="AI26" s="23">
        <v>26</v>
      </c>
      <c r="AJ26" s="23">
        <v>43</v>
      </c>
      <c r="AK26" s="23">
        <v>34</v>
      </c>
      <c r="AL26" s="23">
        <v>20</v>
      </c>
      <c r="AM26" s="23">
        <v>123</v>
      </c>
      <c r="AQ26" s="22">
        <v>307</v>
      </c>
      <c r="AR26" s="23">
        <v>8.6172131147541098</v>
      </c>
      <c r="AS26" s="23">
        <v>14.824666666666673</v>
      </c>
      <c r="AT26" s="23">
        <v>11.214931506849329</v>
      </c>
      <c r="AU26" s="23">
        <v>12.372894736842108</v>
      </c>
      <c r="AV26" s="23">
        <v>11.655129310344813</v>
      </c>
      <c r="BA26">
        <v>203</v>
      </c>
      <c r="BB26" s="23">
        <v>9</v>
      </c>
      <c r="BC26" s="23">
        <v>4</v>
      </c>
      <c r="BD26" s="23">
        <v>12</v>
      </c>
      <c r="BE26" s="23">
        <v>5</v>
      </c>
      <c r="BF26" s="23">
        <v>30</v>
      </c>
      <c r="BI26" s="25">
        <v>114</v>
      </c>
      <c r="BJ26" s="23">
        <v>7</v>
      </c>
      <c r="BK26" s="23">
        <v>3</v>
      </c>
      <c r="BL26" s="23">
        <v>9</v>
      </c>
      <c r="BM26" s="23">
        <v>4</v>
      </c>
      <c r="BN26" s="23">
        <v>23</v>
      </c>
      <c r="BO26" s="47">
        <f t="shared" si="5"/>
        <v>5.75</v>
      </c>
      <c r="BP26" s="47">
        <f t="shared" si="6"/>
        <v>3.8333333333333335</v>
      </c>
      <c r="BW26" s="13"/>
      <c r="BX26" s="13">
        <v>203</v>
      </c>
      <c r="BY26" s="13" t="s">
        <v>242</v>
      </c>
      <c r="BZ26" s="23">
        <v>2</v>
      </c>
      <c r="CA26" s="23">
        <v>5</v>
      </c>
      <c r="CB26" s="23">
        <v>2</v>
      </c>
      <c r="CC26" s="23">
        <v>1</v>
      </c>
      <c r="CD26" s="23">
        <v>10</v>
      </c>
      <c r="CK26">
        <v>105</v>
      </c>
      <c r="CL26" t="s">
        <v>242</v>
      </c>
      <c r="CM26">
        <v>4</v>
      </c>
      <c r="CN26" s="63">
        <v>13</v>
      </c>
      <c r="CO26" s="63">
        <v>15</v>
      </c>
      <c r="CP26" s="63">
        <v>14</v>
      </c>
      <c r="CQ26" s="63">
        <v>9</v>
      </c>
      <c r="CR26" s="63">
        <v>51</v>
      </c>
      <c r="CU26">
        <v>105</v>
      </c>
      <c r="CV26">
        <v>4</v>
      </c>
      <c r="CW26" s="63">
        <v>13</v>
      </c>
      <c r="CX26" s="63">
        <v>15</v>
      </c>
      <c r="CY26" s="63">
        <v>14</v>
      </c>
      <c r="CZ26" s="63">
        <v>9</v>
      </c>
      <c r="DA26" s="63">
        <v>51</v>
      </c>
      <c r="DC26" s="13">
        <v>1</v>
      </c>
      <c r="DD26" s="13">
        <v>1</v>
      </c>
      <c r="DE26" s="13">
        <v>1</v>
      </c>
      <c r="DF26" s="13">
        <v>1</v>
      </c>
      <c r="DH26" s="13">
        <f>+CU26</f>
        <v>105</v>
      </c>
      <c r="DI26" s="64">
        <f>SUMPRODUCT(CW26:CW29,DC26:DC29)/SUM(DC26:DC29)/1.5</f>
        <v>7.7777777777777777</v>
      </c>
      <c r="DJ26" s="64">
        <f>SUMPRODUCT(CX26:CX29,DD26:DD29)/SUM(DD26:DD29)/1.5</f>
        <v>8.8333333333333339</v>
      </c>
      <c r="DK26" s="64">
        <f>SUMPRODUCT(CY26:CY29,DE26:DE29)/SUM(DE26:DE29)/1.5</f>
        <v>9.1666666666666661</v>
      </c>
      <c r="DL26" s="64">
        <f>SUMPRODUCT(CZ26:CZ29,DF26:DF29)/SUM(DF26:DF29)/1.5</f>
        <v>6.333333333333333</v>
      </c>
    </row>
    <row r="27" spans="1:116" x14ac:dyDescent="0.25">
      <c r="A27" s="25">
        <v>124</v>
      </c>
      <c r="B27" s="23">
        <v>73</v>
      </c>
      <c r="C27" s="23">
        <v>62</v>
      </c>
      <c r="D27" s="23">
        <v>63</v>
      </c>
      <c r="E27" s="23">
        <v>59</v>
      </c>
      <c r="F27" s="23">
        <v>257</v>
      </c>
      <c r="H27" s="25">
        <v>103</v>
      </c>
      <c r="I27" s="23">
        <v>37</v>
      </c>
      <c r="J27" s="23">
        <v>38</v>
      </c>
      <c r="K27" s="23">
        <v>41</v>
      </c>
      <c r="L27" s="23">
        <v>30</v>
      </c>
      <c r="M27" s="23">
        <v>146</v>
      </c>
      <c r="N27" s="26">
        <f t="shared" si="4"/>
        <v>2.7529761904761904E-2</v>
      </c>
      <c r="O27" s="26">
        <f t="shared" si="1"/>
        <v>2.6517794836008374E-2</v>
      </c>
      <c r="P27" s="26">
        <f t="shared" si="2"/>
        <v>2.8413028413028413E-2</v>
      </c>
      <c r="Q27" s="26">
        <f t="shared" si="3"/>
        <v>2.7124773960216998E-2</v>
      </c>
      <c r="R27">
        <f>+IFERROR(VLOOKUP($H27,Servicios!$A:$C,2,0),"")</f>
        <v>1</v>
      </c>
      <c r="AA27" s="25">
        <v>3</v>
      </c>
      <c r="AB27" s="23">
        <v>1</v>
      </c>
      <c r="AC27" s="23"/>
      <c r="AD27" s="23"/>
      <c r="AE27" s="23">
        <v>1</v>
      </c>
      <c r="AF27" s="23">
        <v>2</v>
      </c>
      <c r="AH27" s="25">
        <v>1</v>
      </c>
      <c r="AI27" s="23">
        <v>12</v>
      </c>
      <c r="AJ27" s="23">
        <v>31</v>
      </c>
      <c r="AK27" s="23">
        <v>29</v>
      </c>
      <c r="AL27" s="23">
        <v>11</v>
      </c>
      <c r="AM27" s="23">
        <v>83</v>
      </c>
      <c r="AQ27" s="22">
        <v>308</v>
      </c>
      <c r="AR27" s="23">
        <v>9.4218085106383143</v>
      </c>
      <c r="AS27" s="23">
        <v>14.992456140350885</v>
      </c>
      <c r="AT27" s="23">
        <v>11.505353535353546</v>
      </c>
      <c r="AU27" s="23">
        <v>13.431301369863027</v>
      </c>
      <c r="AV27" s="23">
        <v>11.949643962848269</v>
      </c>
      <c r="BA27">
        <v>207</v>
      </c>
      <c r="BB27" s="23">
        <v>2</v>
      </c>
      <c r="BC27" s="23">
        <v>1</v>
      </c>
      <c r="BD27" s="23">
        <v>7</v>
      </c>
      <c r="BE27" s="23">
        <v>4</v>
      </c>
      <c r="BF27" s="23">
        <v>14</v>
      </c>
      <c r="BI27" s="25">
        <v>141</v>
      </c>
      <c r="BJ27" s="23">
        <v>12</v>
      </c>
      <c r="BK27" s="23">
        <v>10</v>
      </c>
      <c r="BL27" s="23">
        <v>10</v>
      </c>
      <c r="BM27" s="23">
        <v>3</v>
      </c>
      <c r="BN27" s="23">
        <v>35</v>
      </c>
      <c r="BO27" s="47">
        <f t="shared" si="5"/>
        <v>8.75</v>
      </c>
      <c r="BP27" s="47">
        <f t="shared" si="6"/>
        <v>5.833333333333333</v>
      </c>
      <c r="BW27" s="13"/>
      <c r="BX27" s="13">
        <v>207</v>
      </c>
      <c r="BY27" s="13" t="s">
        <v>242</v>
      </c>
      <c r="BZ27" s="23">
        <v>1</v>
      </c>
      <c r="CA27" s="23">
        <v>5</v>
      </c>
      <c r="CB27" s="23">
        <v>4</v>
      </c>
      <c r="CC27" s="23"/>
      <c r="CD27" s="23">
        <v>10</v>
      </c>
      <c r="CL27"/>
      <c r="CM27">
        <v>223</v>
      </c>
      <c r="CN27" s="63">
        <v>13</v>
      </c>
      <c r="CO27" s="63">
        <v>15</v>
      </c>
      <c r="CP27" s="63">
        <v>11</v>
      </c>
      <c r="CQ27" s="63">
        <v>11</v>
      </c>
      <c r="CR27" s="63">
        <v>50</v>
      </c>
      <c r="CV27">
        <v>223</v>
      </c>
      <c r="CW27" s="63">
        <v>13</v>
      </c>
      <c r="CX27" s="63">
        <v>15</v>
      </c>
      <c r="CY27" s="63">
        <v>11</v>
      </c>
      <c r="CZ27" s="63">
        <v>11</v>
      </c>
      <c r="DA27" s="63">
        <v>50</v>
      </c>
      <c r="DC27" s="13">
        <v>1</v>
      </c>
      <c r="DD27" s="13">
        <v>1</v>
      </c>
      <c r="DE27" s="13">
        <v>1</v>
      </c>
      <c r="DF27" s="13">
        <v>1</v>
      </c>
      <c r="DH27" s="13"/>
      <c r="DI27" s="13"/>
      <c r="DJ27" s="13"/>
      <c r="DK27" s="13"/>
      <c r="DL27" s="13"/>
    </row>
    <row r="28" spans="1:116" x14ac:dyDescent="0.25">
      <c r="A28" s="25">
        <v>126</v>
      </c>
      <c r="B28" s="23">
        <v>59</v>
      </c>
      <c r="C28" s="23">
        <v>55</v>
      </c>
      <c r="D28" s="23">
        <v>54</v>
      </c>
      <c r="E28" s="23">
        <v>58</v>
      </c>
      <c r="F28" s="23">
        <v>226</v>
      </c>
      <c r="H28" s="25">
        <v>104</v>
      </c>
      <c r="I28" s="23">
        <v>26</v>
      </c>
      <c r="J28" s="23">
        <v>43</v>
      </c>
      <c r="K28" s="23">
        <v>33</v>
      </c>
      <c r="L28" s="23">
        <v>20</v>
      </c>
      <c r="M28" s="23">
        <v>122</v>
      </c>
      <c r="N28" s="26">
        <f t="shared" si="4"/>
        <v>1.9345238095238096E-2</v>
      </c>
      <c r="O28" s="26">
        <f t="shared" si="1"/>
        <v>3.0006978367062107E-2</v>
      </c>
      <c r="P28" s="26">
        <f t="shared" si="2"/>
        <v>2.286902286902287E-2</v>
      </c>
      <c r="Q28" s="26">
        <f t="shared" si="3"/>
        <v>1.8083182640144666E-2</v>
      </c>
      <c r="R28">
        <f>+IFERROR(VLOOKUP($H28,Servicios!$A:$C,2,0),"")</f>
        <v>1</v>
      </c>
      <c r="AA28" s="25">
        <v>5</v>
      </c>
      <c r="AB28" s="23">
        <v>1</v>
      </c>
      <c r="AC28" s="23"/>
      <c r="AD28" s="23"/>
      <c r="AE28" s="23"/>
      <c r="AF28" s="23">
        <v>1</v>
      </c>
      <c r="AH28" s="25">
        <v>2</v>
      </c>
      <c r="AI28" s="23">
        <v>3</v>
      </c>
      <c r="AJ28" s="23">
        <v>12</v>
      </c>
      <c r="AK28" s="23">
        <v>5</v>
      </c>
      <c r="AL28" s="23">
        <v>3</v>
      </c>
      <c r="AM28" s="23">
        <v>23</v>
      </c>
      <c r="AQ28" s="22" t="s">
        <v>244</v>
      </c>
      <c r="AR28" s="23">
        <v>10.437500000000007</v>
      </c>
      <c r="AS28" s="23">
        <v>21.053703703703711</v>
      </c>
      <c r="AT28" s="23">
        <v>12.324411764705891</v>
      </c>
      <c r="AU28" s="23">
        <v>21.211428571428574</v>
      </c>
      <c r="AV28" s="23">
        <v>16.782770270270259</v>
      </c>
      <c r="BA28">
        <v>301</v>
      </c>
      <c r="BB28" s="23">
        <v>4</v>
      </c>
      <c r="BC28" s="23">
        <v>6</v>
      </c>
      <c r="BD28" s="23">
        <v>7</v>
      </c>
      <c r="BE28" s="23">
        <v>5</v>
      </c>
      <c r="BF28" s="23">
        <v>22</v>
      </c>
      <c r="BI28" s="25">
        <v>211</v>
      </c>
      <c r="BJ28" s="23">
        <v>12</v>
      </c>
      <c r="BK28" s="23">
        <v>11</v>
      </c>
      <c r="BL28" s="23">
        <v>6</v>
      </c>
      <c r="BM28" s="23">
        <v>3</v>
      </c>
      <c r="BN28" s="23">
        <v>32</v>
      </c>
      <c r="BO28" s="47">
        <f t="shared" si="5"/>
        <v>8</v>
      </c>
      <c r="BP28" s="47">
        <f t="shared" si="6"/>
        <v>5.333333333333333</v>
      </c>
      <c r="BW28" s="13"/>
      <c r="BX28" s="13">
        <v>208</v>
      </c>
      <c r="BY28" s="13" t="s">
        <v>242</v>
      </c>
      <c r="BZ28" s="23"/>
      <c r="CA28" s="23">
        <v>4</v>
      </c>
      <c r="CB28" s="23">
        <v>2</v>
      </c>
      <c r="CC28" s="23">
        <v>1</v>
      </c>
      <c r="CD28" s="23">
        <v>7</v>
      </c>
      <c r="CL28"/>
      <c r="CM28">
        <v>242</v>
      </c>
      <c r="CN28" s="63">
        <v>9</v>
      </c>
      <c r="CO28" s="63">
        <v>14</v>
      </c>
      <c r="CP28" s="63">
        <v>13</v>
      </c>
      <c r="CQ28" s="63">
        <v>11</v>
      </c>
      <c r="CR28" s="63">
        <v>47</v>
      </c>
      <c r="CV28">
        <v>242</v>
      </c>
      <c r="CW28" s="63">
        <v>9</v>
      </c>
      <c r="CX28" s="63">
        <v>14</v>
      </c>
      <c r="CY28" s="63">
        <v>13</v>
      </c>
      <c r="CZ28" s="63">
        <v>11</v>
      </c>
      <c r="DA28" s="63">
        <v>47</v>
      </c>
      <c r="DC28" s="13">
        <v>1</v>
      </c>
      <c r="DD28" s="13">
        <v>1</v>
      </c>
      <c r="DE28" s="13">
        <v>1</v>
      </c>
      <c r="DF28" s="13">
        <v>1</v>
      </c>
      <c r="DH28" s="13"/>
      <c r="DI28" s="13"/>
      <c r="DJ28" s="13"/>
      <c r="DK28" s="13"/>
      <c r="DL28" s="13"/>
    </row>
    <row r="29" spans="1:116" x14ac:dyDescent="0.25">
      <c r="A29" s="25">
        <v>141</v>
      </c>
      <c r="B29" s="23">
        <v>72</v>
      </c>
      <c r="C29" s="23">
        <v>67</v>
      </c>
      <c r="D29" s="23">
        <v>59</v>
      </c>
      <c r="E29" s="23">
        <v>33</v>
      </c>
      <c r="F29" s="23">
        <v>231</v>
      </c>
      <c r="H29" s="25">
        <v>105</v>
      </c>
      <c r="I29" s="23">
        <v>35</v>
      </c>
      <c r="J29" s="23">
        <v>44</v>
      </c>
      <c r="K29" s="23">
        <v>38</v>
      </c>
      <c r="L29" s="23">
        <v>31</v>
      </c>
      <c r="M29" s="23">
        <v>148</v>
      </c>
      <c r="N29" s="26">
        <f t="shared" si="4"/>
        <v>2.6041666666666668E-2</v>
      </c>
      <c r="O29" s="26">
        <f t="shared" si="1"/>
        <v>3.0704815073272853E-2</v>
      </c>
      <c r="P29" s="26">
        <f t="shared" si="2"/>
        <v>2.6334026334026334E-2</v>
      </c>
      <c r="Q29" s="26">
        <f t="shared" si="3"/>
        <v>2.8028933092224231E-2</v>
      </c>
      <c r="R29">
        <f>+IFERROR(VLOOKUP($H29,Servicios!$A:$C,2,0),"")</f>
        <v>1</v>
      </c>
      <c r="AA29" s="25">
        <v>6</v>
      </c>
      <c r="AB29" s="23">
        <v>7</v>
      </c>
      <c r="AC29" s="23"/>
      <c r="AD29" s="23"/>
      <c r="AE29" s="23">
        <v>1</v>
      </c>
      <c r="AF29" s="23">
        <v>8</v>
      </c>
      <c r="AH29" s="25">
        <v>3</v>
      </c>
      <c r="AI29" s="23">
        <v>4</v>
      </c>
      <c r="AJ29" s="23"/>
      <c r="AK29" s="23"/>
      <c r="AL29" s="23">
        <v>2</v>
      </c>
      <c r="AM29" s="23">
        <v>6</v>
      </c>
      <c r="AQ29" s="22" t="s">
        <v>243</v>
      </c>
      <c r="AR29" s="23">
        <v>9.8913207547169808</v>
      </c>
      <c r="AS29" s="23">
        <v>19.410584415584417</v>
      </c>
      <c r="AT29" s="23">
        <v>11.403043478260873</v>
      </c>
      <c r="AU29" s="23">
        <v>17.39951219512195</v>
      </c>
      <c r="AV29" s="23">
        <v>15.008179723502275</v>
      </c>
      <c r="BA29">
        <v>307</v>
      </c>
      <c r="BB29" s="23">
        <v>8</v>
      </c>
      <c r="BC29" s="23">
        <v>13</v>
      </c>
      <c r="BD29" s="23">
        <v>13</v>
      </c>
      <c r="BE29" s="23">
        <v>8</v>
      </c>
      <c r="BF29" s="23">
        <v>42</v>
      </c>
      <c r="BI29" s="25">
        <v>214</v>
      </c>
      <c r="BJ29" s="23">
        <v>12</v>
      </c>
      <c r="BK29" s="23">
        <v>2</v>
      </c>
      <c r="BL29" s="23">
        <v>8</v>
      </c>
      <c r="BM29" s="23">
        <v>10</v>
      </c>
      <c r="BN29" s="23">
        <v>32</v>
      </c>
      <c r="BO29" s="47">
        <f t="shared" si="5"/>
        <v>8</v>
      </c>
      <c r="BP29" s="47">
        <f t="shared" si="6"/>
        <v>5.333333333333333</v>
      </c>
      <c r="BW29" s="13"/>
      <c r="BX29" s="13">
        <v>301</v>
      </c>
      <c r="BY29" s="13" t="s">
        <v>242</v>
      </c>
      <c r="BZ29" s="23">
        <v>4</v>
      </c>
      <c r="CA29" s="23">
        <v>9</v>
      </c>
      <c r="CB29" s="23">
        <v>11</v>
      </c>
      <c r="CC29" s="23">
        <v>6</v>
      </c>
      <c r="CD29" s="23">
        <v>30</v>
      </c>
      <c r="CL29" t="s">
        <v>246</v>
      </c>
      <c r="CM29">
        <v>264</v>
      </c>
      <c r="CN29" s="63">
        <v>5</v>
      </c>
      <c r="CO29" s="63">
        <v>9</v>
      </c>
      <c r="CP29" s="63">
        <v>17</v>
      </c>
      <c r="CQ29" s="63">
        <v>7</v>
      </c>
      <c r="CR29" s="63">
        <v>38</v>
      </c>
      <c r="CV29">
        <v>264</v>
      </c>
      <c r="CW29" s="63">
        <v>5</v>
      </c>
      <c r="CX29" s="63">
        <v>9</v>
      </c>
      <c r="CY29" s="63">
        <v>17</v>
      </c>
      <c r="CZ29" s="63">
        <v>7</v>
      </c>
      <c r="DA29" s="63">
        <v>38</v>
      </c>
      <c r="DC29" s="13">
        <v>0</v>
      </c>
      <c r="DD29" s="13">
        <v>1</v>
      </c>
      <c r="DE29" s="13">
        <v>1</v>
      </c>
      <c r="DF29" s="13">
        <v>1</v>
      </c>
      <c r="DH29" s="13"/>
      <c r="DI29" s="13"/>
      <c r="DJ29" s="13"/>
      <c r="DK29" s="13"/>
      <c r="DL29" s="13"/>
    </row>
    <row r="30" spans="1:116" x14ac:dyDescent="0.25">
      <c r="A30" s="25">
        <v>211</v>
      </c>
      <c r="B30" s="23">
        <v>37</v>
      </c>
      <c r="C30" s="23">
        <v>49</v>
      </c>
      <c r="D30" s="23">
        <v>52</v>
      </c>
      <c r="E30" s="23">
        <v>33</v>
      </c>
      <c r="F30" s="23">
        <v>171</v>
      </c>
      <c r="H30" s="25">
        <v>106</v>
      </c>
      <c r="I30" s="23">
        <v>89</v>
      </c>
      <c r="J30" s="23">
        <v>73</v>
      </c>
      <c r="K30" s="23">
        <v>78</v>
      </c>
      <c r="L30" s="23">
        <v>54</v>
      </c>
      <c r="M30" s="23">
        <v>294</v>
      </c>
      <c r="N30" s="26">
        <f t="shared" si="4"/>
        <v>6.6220238095238096E-2</v>
      </c>
      <c r="O30" s="26">
        <f t="shared" si="1"/>
        <v>5.0942079553384506E-2</v>
      </c>
      <c r="P30" s="26">
        <f t="shared" si="2"/>
        <v>5.4054054054054057E-2</v>
      </c>
      <c r="Q30" s="26">
        <f t="shared" si="3"/>
        <v>4.8824593128390596E-2</v>
      </c>
      <c r="R30">
        <f>+IFERROR(VLOOKUP($H30,Servicios!$A:$C,2,0),"")</f>
        <v>1</v>
      </c>
      <c r="AA30" s="22">
        <v>35</v>
      </c>
      <c r="AB30" s="23">
        <v>53</v>
      </c>
      <c r="AC30" s="23">
        <v>58</v>
      </c>
      <c r="AD30" s="23">
        <v>69</v>
      </c>
      <c r="AE30" s="23">
        <v>52</v>
      </c>
      <c r="AF30" s="23">
        <v>232</v>
      </c>
      <c r="AH30" s="25">
        <v>4</v>
      </c>
      <c r="AI30" s="23">
        <v>3</v>
      </c>
      <c r="AJ30" s="23"/>
      <c r="AK30" s="23"/>
      <c r="AL30" s="23">
        <v>4</v>
      </c>
      <c r="AM30" s="23">
        <v>7</v>
      </c>
      <c r="AQ30" s="22" t="s">
        <v>569</v>
      </c>
      <c r="AR30" s="23">
        <v>10.935523377529449</v>
      </c>
      <c r="AS30" s="23">
        <v>18.460130208333482</v>
      </c>
      <c r="AT30" s="23">
        <v>12.477792792792744</v>
      </c>
      <c r="AU30" s="23">
        <v>20.713512658228083</v>
      </c>
      <c r="AV30" s="23">
        <v>15.282692452121667</v>
      </c>
      <c r="BA30">
        <v>308</v>
      </c>
      <c r="BB30" s="23">
        <v>11</v>
      </c>
      <c r="BC30" s="23">
        <v>6</v>
      </c>
      <c r="BD30" s="23">
        <v>14</v>
      </c>
      <c r="BE30" s="23">
        <v>10</v>
      </c>
      <c r="BF30" s="23">
        <v>41</v>
      </c>
      <c r="BI30" s="22">
        <v>105</v>
      </c>
      <c r="BJ30" s="23"/>
      <c r="BK30" s="23"/>
      <c r="BL30" s="23"/>
      <c r="BM30" s="23"/>
      <c r="BN30" s="23"/>
      <c r="BO30" s="47">
        <f t="shared" si="5"/>
        <v>0</v>
      </c>
      <c r="BP30" s="47">
        <f t="shared" si="6"/>
        <v>0</v>
      </c>
      <c r="BW30" s="13"/>
      <c r="BX30" s="13">
        <v>306</v>
      </c>
      <c r="BY30" s="13" t="s">
        <v>242</v>
      </c>
      <c r="BZ30" s="23"/>
      <c r="CA30" s="23">
        <v>13</v>
      </c>
      <c r="CB30" s="23">
        <v>4</v>
      </c>
      <c r="CC30" s="23">
        <v>2</v>
      </c>
      <c r="CD30" s="23">
        <v>19</v>
      </c>
      <c r="CK30">
        <v>106</v>
      </c>
      <c r="CL30" t="s">
        <v>242</v>
      </c>
      <c r="CM30">
        <v>4</v>
      </c>
      <c r="CN30" s="63">
        <v>20</v>
      </c>
      <c r="CO30" s="63">
        <v>16</v>
      </c>
      <c r="CP30" s="63">
        <v>17</v>
      </c>
      <c r="CQ30" s="63">
        <v>9</v>
      </c>
      <c r="CR30" s="63">
        <v>62</v>
      </c>
      <c r="CU30">
        <v>106</v>
      </c>
      <c r="CV30">
        <v>4</v>
      </c>
      <c r="CW30" s="63">
        <v>20</v>
      </c>
      <c r="CX30" s="63">
        <v>16</v>
      </c>
      <c r="CY30" s="63">
        <v>17</v>
      </c>
      <c r="CZ30" s="63">
        <v>9</v>
      </c>
      <c r="DA30" s="63">
        <v>62</v>
      </c>
      <c r="DC30" s="13">
        <v>1</v>
      </c>
      <c r="DD30" s="13">
        <v>1</v>
      </c>
      <c r="DE30" s="13">
        <v>1</v>
      </c>
      <c r="DF30" s="13">
        <v>1</v>
      </c>
      <c r="DH30" s="13">
        <f>+CU30</f>
        <v>106</v>
      </c>
      <c r="DI30" s="64">
        <f>SUMPRODUCT(CW30:CW37,DC30:DC37)/SUM(DC30:DC37)/1.5</f>
        <v>11.238095238095239</v>
      </c>
      <c r="DJ30" s="64">
        <f>SUMPRODUCT(CX30:CX37,DD30:DD37)/SUM(DD30:DD37)/1.5</f>
        <v>9.4166666666666661</v>
      </c>
      <c r="DK30" s="64">
        <f>SUMPRODUCT(CY30:CY37,DE30:DE37)/SUM(DE30:DE37)/1.5</f>
        <v>9.6666666666666661</v>
      </c>
      <c r="DL30" s="64">
        <f>SUMPRODUCT(CZ30:CZ37,DF30:DF37)/SUM(DF30:DF37)/1.5</f>
        <v>8.4444444444444446</v>
      </c>
    </row>
    <row r="31" spans="1:116" x14ac:dyDescent="0.25">
      <c r="A31" s="25">
        <v>214</v>
      </c>
      <c r="B31" s="23">
        <v>8</v>
      </c>
      <c r="C31" s="23">
        <v>25</v>
      </c>
      <c r="D31" s="23">
        <v>24</v>
      </c>
      <c r="E31" s="23">
        <v>26</v>
      </c>
      <c r="F31" s="23">
        <v>83</v>
      </c>
      <c r="H31" s="25">
        <v>107</v>
      </c>
      <c r="I31" s="23">
        <v>12</v>
      </c>
      <c r="J31" s="23">
        <v>43</v>
      </c>
      <c r="K31" s="23">
        <v>34</v>
      </c>
      <c r="L31" s="23">
        <v>30</v>
      </c>
      <c r="M31" s="23">
        <v>119</v>
      </c>
      <c r="N31" s="26">
        <f t="shared" si="4"/>
        <v>8.9285714285714281E-3</v>
      </c>
      <c r="O31" s="26">
        <f t="shared" si="1"/>
        <v>3.0006978367062107E-2</v>
      </c>
      <c r="P31" s="26">
        <f t="shared" si="2"/>
        <v>2.3562023562023561E-2</v>
      </c>
      <c r="Q31" s="26">
        <f t="shared" si="3"/>
        <v>2.7124773960216998E-2</v>
      </c>
      <c r="R31">
        <f>+IFERROR(VLOOKUP($H31,Servicios!$A:$C,2,0),"")</f>
        <v>1</v>
      </c>
      <c r="AA31" s="25">
        <v>1</v>
      </c>
      <c r="AB31" s="23">
        <v>23</v>
      </c>
      <c r="AC31" s="23">
        <v>47</v>
      </c>
      <c r="AD31" s="23">
        <v>28</v>
      </c>
      <c r="AE31" s="23">
        <v>12</v>
      </c>
      <c r="AF31" s="23">
        <v>110</v>
      </c>
      <c r="AH31" s="25">
        <v>5</v>
      </c>
      <c r="AI31" s="23">
        <v>2</v>
      </c>
      <c r="AJ31" s="23"/>
      <c r="AK31" s="23"/>
      <c r="AL31" s="23"/>
      <c r="AM31" s="23">
        <v>2</v>
      </c>
      <c r="BA31" t="s">
        <v>243</v>
      </c>
      <c r="BB31" s="23">
        <v>6</v>
      </c>
      <c r="BC31" s="23">
        <v>6</v>
      </c>
      <c r="BD31" s="23">
        <v>4</v>
      </c>
      <c r="BE31" s="23">
        <v>3</v>
      </c>
      <c r="BF31" s="23">
        <v>19</v>
      </c>
      <c r="BI31" s="25">
        <v>4</v>
      </c>
      <c r="BJ31" s="23">
        <v>15</v>
      </c>
      <c r="BK31" s="23">
        <v>13</v>
      </c>
      <c r="BL31" s="23">
        <v>14</v>
      </c>
      <c r="BM31" s="23">
        <v>9</v>
      </c>
      <c r="BN31" s="23">
        <v>51</v>
      </c>
      <c r="BO31" s="47">
        <f t="shared" si="5"/>
        <v>12.75</v>
      </c>
      <c r="BP31" s="47">
        <f t="shared" si="6"/>
        <v>8.5</v>
      </c>
      <c r="BW31" s="13"/>
      <c r="BX31" s="13">
        <v>307</v>
      </c>
      <c r="BY31" s="13" t="s">
        <v>242</v>
      </c>
      <c r="BZ31" s="23">
        <v>25</v>
      </c>
      <c r="CA31" s="23">
        <v>28</v>
      </c>
      <c r="CB31" s="23">
        <v>23</v>
      </c>
      <c r="CC31" s="23">
        <v>5</v>
      </c>
      <c r="CD31" s="23">
        <v>81</v>
      </c>
      <c r="CL31"/>
      <c r="CM31">
        <v>70</v>
      </c>
      <c r="CN31" s="63">
        <v>15</v>
      </c>
      <c r="CO31" s="63">
        <v>15</v>
      </c>
      <c r="CP31" s="63">
        <v>14</v>
      </c>
      <c r="CQ31" s="63">
        <v>15</v>
      </c>
      <c r="CR31" s="63">
        <v>59</v>
      </c>
      <c r="CV31">
        <v>70</v>
      </c>
      <c r="CW31" s="63">
        <v>15</v>
      </c>
      <c r="CX31" s="63">
        <v>15</v>
      </c>
      <c r="CY31" s="63">
        <v>14</v>
      </c>
      <c r="CZ31" s="63">
        <v>15</v>
      </c>
      <c r="DA31" s="63">
        <v>59</v>
      </c>
      <c r="DC31" s="13">
        <v>1</v>
      </c>
      <c r="DD31" s="13">
        <v>1</v>
      </c>
      <c r="DE31" s="13">
        <v>1</v>
      </c>
      <c r="DF31" s="13">
        <v>1</v>
      </c>
      <c r="DH31" s="13"/>
      <c r="DI31" s="13"/>
      <c r="DJ31" s="13"/>
      <c r="DK31" s="13"/>
      <c r="DL31" s="13"/>
    </row>
    <row r="32" spans="1:116" x14ac:dyDescent="0.25">
      <c r="A32" s="25">
        <v>223</v>
      </c>
      <c r="B32" s="23">
        <v>55</v>
      </c>
      <c r="C32" s="23">
        <v>63</v>
      </c>
      <c r="D32" s="23">
        <v>44</v>
      </c>
      <c r="E32" s="23">
        <v>46</v>
      </c>
      <c r="F32" s="23">
        <v>208</v>
      </c>
      <c r="H32" s="25">
        <v>108</v>
      </c>
      <c r="I32" s="23">
        <v>15</v>
      </c>
      <c r="J32" s="23">
        <v>17</v>
      </c>
      <c r="K32" s="23">
        <v>7</v>
      </c>
      <c r="L32" s="23">
        <v>6</v>
      </c>
      <c r="M32" s="23">
        <v>45</v>
      </c>
      <c r="N32" s="26">
        <f t="shared" si="4"/>
        <v>1.1160714285714286E-2</v>
      </c>
      <c r="O32" s="26">
        <f t="shared" si="1"/>
        <v>1.1863224005582694E-2</v>
      </c>
      <c r="P32" s="26">
        <f t="shared" si="2"/>
        <v>4.8510048510048507E-3</v>
      </c>
      <c r="Q32" s="26">
        <f t="shared" si="3"/>
        <v>5.4249547920433997E-3</v>
      </c>
      <c r="R32">
        <f>+IFERROR(VLOOKUP($H32,Servicios!$A:$C,2,0),"")</f>
        <v>1</v>
      </c>
      <c r="AA32" s="25">
        <v>2</v>
      </c>
      <c r="AB32" s="23">
        <v>21</v>
      </c>
      <c r="AC32" s="23">
        <v>10</v>
      </c>
      <c r="AD32" s="23">
        <v>33</v>
      </c>
      <c r="AE32" s="23">
        <v>27</v>
      </c>
      <c r="AF32" s="23">
        <v>91</v>
      </c>
      <c r="AH32" s="25">
        <v>6</v>
      </c>
      <c r="AI32" s="23">
        <v>2</v>
      </c>
      <c r="AJ32" s="23"/>
      <c r="AK32" s="23"/>
      <c r="AL32" s="23"/>
      <c r="AM32" s="23">
        <v>2</v>
      </c>
      <c r="AZ32">
        <v>35</v>
      </c>
      <c r="BA32">
        <v>112</v>
      </c>
      <c r="BB32" s="23">
        <v>4</v>
      </c>
      <c r="BC32" s="23">
        <v>5</v>
      </c>
      <c r="BD32" s="23">
        <v>6</v>
      </c>
      <c r="BE32" s="23">
        <v>3</v>
      </c>
      <c r="BF32" s="23">
        <v>18</v>
      </c>
      <c r="BI32" s="25">
        <v>223</v>
      </c>
      <c r="BJ32" s="23">
        <v>15</v>
      </c>
      <c r="BK32" s="23">
        <v>13</v>
      </c>
      <c r="BL32" s="23">
        <v>11</v>
      </c>
      <c r="BM32" s="23">
        <v>11</v>
      </c>
      <c r="BN32" s="23">
        <v>50</v>
      </c>
      <c r="BO32" s="47">
        <f t="shared" si="5"/>
        <v>12.5</v>
      </c>
      <c r="BP32" s="47">
        <f t="shared" si="6"/>
        <v>8.3333333333333339</v>
      </c>
      <c r="BW32" s="13"/>
      <c r="BX32" s="13">
        <v>308</v>
      </c>
      <c r="BY32" s="13" t="s">
        <v>242</v>
      </c>
      <c r="BZ32" s="23">
        <v>3</v>
      </c>
      <c r="CA32" s="23">
        <v>7</v>
      </c>
      <c r="CB32" s="23">
        <v>14</v>
      </c>
      <c r="CC32" s="23">
        <v>13</v>
      </c>
      <c r="CD32" s="23">
        <v>37</v>
      </c>
      <c r="CL32"/>
      <c r="CM32">
        <v>88</v>
      </c>
      <c r="CN32" s="63">
        <v>14</v>
      </c>
      <c r="CO32" s="63">
        <v>12</v>
      </c>
      <c r="CP32" s="63">
        <v>15</v>
      </c>
      <c r="CQ32" s="63">
        <v>15</v>
      </c>
      <c r="CR32" s="63">
        <v>56</v>
      </c>
      <c r="CV32">
        <v>88</v>
      </c>
      <c r="CW32" s="63">
        <v>14</v>
      </c>
      <c r="CX32" s="63">
        <v>12</v>
      </c>
      <c r="CY32" s="63">
        <v>15</v>
      </c>
      <c r="CZ32" s="63">
        <v>15</v>
      </c>
      <c r="DA32" s="63">
        <v>56</v>
      </c>
      <c r="DC32" s="13">
        <v>1</v>
      </c>
      <c r="DD32" s="13">
        <v>1</v>
      </c>
      <c r="DE32" s="13">
        <v>1</v>
      </c>
      <c r="DF32" s="13">
        <v>1</v>
      </c>
      <c r="DH32" s="13"/>
      <c r="DI32" s="13"/>
      <c r="DJ32" s="13"/>
      <c r="DK32" s="13"/>
      <c r="DL32" s="13"/>
    </row>
    <row r="33" spans="1:116" x14ac:dyDescent="0.25">
      <c r="A33" s="25">
        <v>242</v>
      </c>
      <c r="B33" s="23">
        <v>18</v>
      </c>
      <c r="C33" s="23">
        <v>26</v>
      </c>
      <c r="D33" s="23">
        <v>22</v>
      </c>
      <c r="E33" s="23">
        <v>20</v>
      </c>
      <c r="F33" s="23">
        <v>86</v>
      </c>
      <c r="H33" s="25">
        <v>109</v>
      </c>
      <c r="I33" s="23">
        <v>51</v>
      </c>
      <c r="J33" s="23">
        <v>50</v>
      </c>
      <c r="K33" s="23">
        <v>54</v>
      </c>
      <c r="L33" s="23">
        <v>46</v>
      </c>
      <c r="M33" s="23">
        <v>201</v>
      </c>
      <c r="N33" s="26">
        <f t="shared" si="4"/>
        <v>3.7946428571428568E-2</v>
      </c>
      <c r="O33" s="26">
        <f t="shared" si="1"/>
        <v>3.4891835310537335E-2</v>
      </c>
      <c r="P33" s="26">
        <f t="shared" si="2"/>
        <v>3.7422037422037424E-2</v>
      </c>
      <c r="Q33" s="26">
        <f t="shared" si="3"/>
        <v>4.1591320072332731E-2</v>
      </c>
      <c r="R33">
        <f>+IFERROR(VLOOKUP($H33,Servicios!$A:$C,2,0),"")</f>
        <v>1</v>
      </c>
      <c r="AA33" s="25">
        <v>3</v>
      </c>
      <c r="AB33" s="23">
        <v>3</v>
      </c>
      <c r="AC33" s="23"/>
      <c r="AD33" s="23">
        <v>7</v>
      </c>
      <c r="AE33" s="23">
        <v>10</v>
      </c>
      <c r="AF33" s="23">
        <v>20</v>
      </c>
      <c r="AH33" s="22">
        <v>105</v>
      </c>
      <c r="AI33" s="23">
        <v>36</v>
      </c>
      <c r="AJ33" s="23">
        <v>43</v>
      </c>
      <c r="AK33" s="23">
        <v>45</v>
      </c>
      <c r="AL33" s="23">
        <v>27</v>
      </c>
      <c r="AM33" s="23">
        <v>151</v>
      </c>
      <c r="BA33">
        <v>201</v>
      </c>
      <c r="BB33" s="23">
        <v>12</v>
      </c>
      <c r="BC33" s="23">
        <v>14</v>
      </c>
      <c r="BD33" s="23">
        <v>8</v>
      </c>
      <c r="BE33" s="23">
        <v>14</v>
      </c>
      <c r="BF33" s="23">
        <v>48</v>
      </c>
      <c r="BI33" s="25">
        <v>242</v>
      </c>
      <c r="BJ33" s="23">
        <v>14</v>
      </c>
      <c r="BK33" s="23">
        <v>9</v>
      </c>
      <c r="BL33" s="23">
        <v>13</v>
      </c>
      <c r="BM33" s="23">
        <v>11</v>
      </c>
      <c r="BN33" s="23">
        <v>47</v>
      </c>
      <c r="BO33" s="47">
        <f t="shared" si="5"/>
        <v>11.75</v>
      </c>
      <c r="BP33" s="47">
        <f t="shared" si="6"/>
        <v>7.833333333333333</v>
      </c>
      <c r="BW33" s="13"/>
      <c r="BX33" s="13" t="s">
        <v>244</v>
      </c>
      <c r="BY33" s="13" t="s">
        <v>246</v>
      </c>
      <c r="BZ33" s="23">
        <v>2</v>
      </c>
      <c r="CA33" s="23">
        <v>1</v>
      </c>
      <c r="CB33" s="23">
        <v>2</v>
      </c>
      <c r="CC33" s="23"/>
      <c r="CD33" s="23">
        <v>5</v>
      </c>
      <c r="CL33"/>
      <c r="CM33">
        <v>223</v>
      </c>
      <c r="CN33" s="63">
        <v>14</v>
      </c>
      <c r="CO33" s="63">
        <v>14</v>
      </c>
      <c r="CP33" s="63">
        <v>14</v>
      </c>
      <c r="CQ33" s="63">
        <v>12</v>
      </c>
      <c r="CR33" s="63">
        <v>54</v>
      </c>
      <c r="CV33">
        <v>141</v>
      </c>
      <c r="CW33" s="63">
        <v>21</v>
      </c>
      <c r="CX33" s="63">
        <v>14</v>
      </c>
      <c r="CY33" s="63">
        <v>16</v>
      </c>
      <c r="CZ33" s="63">
        <v>8</v>
      </c>
      <c r="DA33" s="63">
        <v>59</v>
      </c>
      <c r="DC33" s="13">
        <v>1</v>
      </c>
      <c r="DD33" s="13">
        <v>1</v>
      </c>
      <c r="DE33" s="13">
        <v>1</v>
      </c>
      <c r="DF33" s="13">
        <v>0</v>
      </c>
      <c r="DH33" s="13"/>
      <c r="DI33" s="13"/>
      <c r="DJ33" s="13"/>
      <c r="DK33" s="13"/>
      <c r="DL33" s="13"/>
    </row>
    <row r="34" spans="1:116" x14ac:dyDescent="0.25">
      <c r="A34" s="25">
        <v>292</v>
      </c>
      <c r="B34" s="23">
        <v>23</v>
      </c>
      <c r="C34" s="23">
        <v>19</v>
      </c>
      <c r="D34" s="23">
        <v>21</v>
      </c>
      <c r="E34" s="23">
        <v>14</v>
      </c>
      <c r="F34" s="23">
        <v>77</v>
      </c>
      <c r="H34" s="25">
        <v>111</v>
      </c>
      <c r="I34" s="23">
        <v>5</v>
      </c>
      <c r="J34" s="23">
        <v>5</v>
      </c>
      <c r="K34" s="23">
        <v>3</v>
      </c>
      <c r="L34" s="23">
        <v>7</v>
      </c>
      <c r="M34" s="23">
        <v>20</v>
      </c>
      <c r="N34" s="26">
        <f t="shared" si="4"/>
        <v>3.720238095238095E-3</v>
      </c>
      <c r="O34" s="26">
        <f t="shared" si="1"/>
        <v>3.4891835310537334E-3</v>
      </c>
      <c r="P34" s="26">
        <f t="shared" si="2"/>
        <v>2.0790020790020791E-3</v>
      </c>
      <c r="Q34" s="26">
        <f t="shared" si="3"/>
        <v>6.3291139240506328E-3</v>
      </c>
      <c r="R34">
        <f>+IFERROR(VLOOKUP($H34,Servicios!$A:$C,2,0),"")</f>
        <v>1</v>
      </c>
      <c r="AA34" s="25">
        <v>4</v>
      </c>
      <c r="AB34" s="23">
        <v>3</v>
      </c>
      <c r="AC34" s="23">
        <v>1</v>
      </c>
      <c r="AD34" s="23">
        <v>1</v>
      </c>
      <c r="AE34" s="23"/>
      <c r="AF34" s="23">
        <v>5</v>
      </c>
      <c r="AH34" s="25">
        <v>1</v>
      </c>
      <c r="AI34" s="23">
        <v>18</v>
      </c>
      <c r="AJ34" s="23">
        <v>40</v>
      </c>
      <c r="AK34" s="23">
        <v>31</v>
      </c>
      <c r="AL34" s="23">
        <v>8</v>
      </c>
      <c r="AM34" s="23">
        <v>97</v>
      </c>
      <c r="BA34">
        <v>203</v>
      </c>
      <c r="BB34" s="23">
        <v>9</v>
      </c>
      <c r="BC34" s="23">
        <v>5</v>
      </c>
      <c r="BD34" s="23">
        <v>12</v>
      </c>
      <c r="BE34" s="23">
        <v>5</v>
      </c>
      <c r="BF34" s="23">
        <v>31</v>
      </c>
      <c r="BI34" s="25">
        <v>264</v>
      </c>
      <c r="BJ34" s="23">
        <v>9</v>
      </c>
      <c r="BK34" s="23">
        <v>5</v>
      </c>
      <c r="BL34" s="23">
        <v>17</v>
      </c>
      <c r="BM34" s="23">
        <v>7</v>
      </c>
      <c r="BN34" s="23">
        <v>38</v>
      </c>
      <c r="BO34" s="47">
        <f t="shared" si="5"/>
        <v>9.5</v>
      </c>
      <c r="BP34" s="47">
        <f t="shared" si="6"/>
        <v>6.333333333333333</v>
      </c>
      <c r="BW34" s="13"/>
      <c r="BX34" s="13" t="s">
        <v>243</v>
      </c>
      <c r="BY34" s="13" t="s">
        <v>246</v>
      </c>
      <c r="BZ34" s="23">
        <v>10</v>
      </c>
      <c r="CA34" s="23">
        <v>12</v>
      </c>
      <c r="CB34" s="23">
        <v>8</v>
      </c>
      <c r="CC34" s="23">
        <v>9</v>
      </c>
      <c r="CD34" s="23">
        <v>39</v>
      </c>
      <c r="CL34"/>
      <c r="CM34">
        <v>292</v>
      </c>
      <c r="CN34" s="63">
        <v>17</v>
      </c>
      <c r="CO34" s="63">
        <v>15</v>
      </c>
      <c r="CP34" s="63">
        <v>16</v>
      </c>
      <c r="CQ34" s="63">
        <v>13</v>
      </c>
      <c r="CR34" s="63">
        <v>61</v>
      </c>
      <c r="CV34">
        <v>223</v>
      </c>
      <c r="CW34" s="63">
        <v>14</v>
      </c>
      <c r="CX34" s="63">
        <v>14</v>
      </c>
      <c r="CY34" s="63">
        <v>14</v>
      </c>
      <c r="CZ34" s="63">
        <v>12</v>
      </c>
      <c r="DA34" s="63">
        <v>54</v>
      </c>
      <c r="DC34" s="13">
        <v>1</v>
      </c>
      <c r="DD34" s="13">
        <v>1</v>
      </c>
      <c r="DE34" s="13">
        <v>1</v>
      </c>
      <c r="DF34" s="13">
        <v>1</v>
      </c>
      <c r="DH34" s="13"/>
      <c r="DI34" s="13"/>
      <c r="DJ34" s="13"/>
      <c r="DK34" s="13"/>
      <c r="DL34" s="13"/>
    </row>
    <row r="35" spans="1:116" x14ac:dyDescent="0.25">
      <c r="A35" s="25">
        <v>306</v>
      </c>
      <c r="B35" s="23">
        <v>23</v>
      </c>
      <c r="C35" s="23">
        <v>19</v>
      </c>
      <c r="D35" s="23">
        <v>21</v>
      </c>
      <c r="E35" s="23">
        <v>16</v>
      </c>
      <c r="F35" s="23">
        <v>79</v>
      </c>
      <c r="H35" s="25">
        <v>201</v>
      </c>
      <c r="I35" s="23">
        <v>86</v>
      </c>
      <c r="J35" s="23">
        <v>47</v>
      </c>
      <c r="K35" s="23">
        <v>54</v>
      </c>
      <c r="L35" s="23">
        <v>55</v>
      </c>
      <c r="M35" s="23">
        <v>242</v>
      </c>
      <c r="N35" s="26">
        <f t="shared" si="4"/>
        <v>6.3988095238095233E-2</v>
      </c>
      <c r="O35" s="26">
        <f t="shared" si="1"/>
        <v>3.2798325191905092E-2</v>
      </c>
      <c r="P35" s="26">
        <f t="shared" si="2"/>
        <v>3.7422037422037424E-2</v>
      </c>
      <c r="Q35" s="26">
        <f t="shared" si="3"/>
        <v>4.9728752260397829E-2</v>
      </c>
      <c r="R35">
        <f>+IFERROR(VLOOKUP($H35,Servicios!$A:$C,2,0),"")</f>
        <v>1</v>
      </c>
      <c r="AA35" s="25">
        <v>5</v>
      </c>
      <c r="AB35" s="23">
        <v>3</v>
      </c>
      <c r="AC35" s="23"/>
      <c r="AD35" s="23"/>
      <c r="AE35" s="23">
        <v>2</v>
      </c>
      <c r="AF35" s="23">
        <v>5</v>
      </c>
      <c r="AH35" s="25">
        <v>2</v>
      </c>
      <c r="AI35" s="23">
        <v>10</v>
      </c>
      <c r="AJ35" s="23">
        <v>3</v>
      </c>
      <c r="AK35" s="23">
        <v>12</v>
      </c>
      <c r="AL35" s="23">
        <v>10</v>
      </c>
      <c r="AM35" s="23">
        <v>35</v>
      </c>
      <c r="BA35">
        <v>207</v>
      </c>
      <c r="BB35" s="23">
        <v>3</v>
      </c>
      <c r="BC35" s="23"/>
      <c r="BD35" s="23">
        <v>6</v>
      </c>
      <c r="BE35" s="23">
        <v>3</v>
      </c>
      <c r="BF35" s="23">
        <v>12</v>
      </c>
      <c r="BI35" s="22">
        <v>106</v>
      </c>
      <c r="BJ35" s="23"/>
      <c r="BK35" s="23"/>
      <c r="BL35" s="23"/>
      <c r="BM35" s="23"/>
      <c r="BN35" s="23"/>
      <c r="BO35" s="47">
        <f t="shared" si="5"/>
        <v>0</v>
      </c>
      <c r="BP35" s="47">
        <f t="shared" si="6"/>
        <v>0</v>
      </c>
      <c r="BW35" s="13">
        <v>33</v>
      </c>
      <c r="BX35" s="13">
        <v>112</v>
      </c>
      <c r="BY35" s="13" t="s">
        <v>246</v>
      </c>
      <c r="BZ35" s="23">
        <v>5</v>
      </c>
      <c r="CA35" s="23">
        <v>4</v>
      </c>
      <c r="CB35" s="23">
        <v>5</v>
      </c>
      <c r="CC35" s="23">
        <v>3</v>
      </c>
      <c r="CD35" s="23">
        <v>17</v>
      </c>
      <c r="CL35"/>
      <c r="CM35">
        <v>306</v>
      </c>
      <c r="CN35" s="63">
        <v>17</v>
      </c>
      <c r="CO35" s="63">
        <v>14</v>
      </c>
      <c r="CP35" s="63">
        <v>15</v>
      </c>
      <c r="CQ35" s="63">
        <v>12</v>
      </c>
      <c r="CR35" s="63">
        <v>58</v>
      </c>
      <c r="CV35">
        <v>264</v>
      </c>
      <c r="CW35" s="63">
        <v>9</v>
      </c>
      <c r="CX35" s="63">
        <v>13</v>
      </c>
      <c r="CY35" s="63">
        <v>9</v>
      </c>
      <c r="CZ35" s="63">
        <v>8</v>
      </c>
      <c r="DA35" s="63">
        <v>39</v>
      </c>
      <c r="DC35" s="13">
        <v>0</v>
      </c>
      <c r="DD35" s="13">
        <v>1</v>
      </c>
      <c r="DE35" s="13">
        <v>1</v>
      </c>
      <c r="DF35" s="13">
        <v>0</v>
      </c>
      <c r="DH35" s="13"/>
      <c r="DI35" s="13"/>
      <c r="DJ35" s="13"/>
      <c r="DK35" s="13"/>
      <c r="DL35" s="13"/>
    </row>
    <row r="36" spans="1:116" x14ac:dyDescent="0.25">
      <c r="A36" s="22" t="s">
        <v>569</v>
      </c>
      <c r="B36" s="23">
        <v>1344</v>
      </c>
      <c r="C36" s="23">
        <v>1433</v>
      </c>
      <c r="D36" s="23">
        <v>1443</v>
      </c>
      <c r="E36" s="23">
        <v>1106</v>
      </c>
      <c r="F36" s="23">
        <v>5326</v>
      </c>
      <c r="H36" s="25">
        <v>202</v>
      </c>
      <c r="I36" s="23">
        <v>36</v>
      </c>
      <c r="J36" s="23">
        <v>43</v>
      </c>
      <c r="K36" s="23">
        <v>35</v>
      </c>
      <c r="L36" s="23">
        <v>29</v>
      </c>
      <c r="M36" s="23">
        <v>143</v>
      </c>
      <c r="N36" s="26">
        <f t="shared" si="4"/>
        <v>2.6785714285714284E-2</v>
      </c>
      <c r="O36" s="26">
        <f t="shared" si="1"/>
        <v>3.0006978367062107E-2</v>
      </c>
      <c r="P36" s="26">
        <f t="shared" si="2"/>
        <v>2.4255024255024255E-2</v>
      </c>
      <c r="Q36" s="26">
        <f t="shared" si="3"/>
        <v>2.6220614828209764E-2</v>
      </c>
      <c r="R36">
        <f>+IFERROR(VLOOKUP($H36,Servicios!$A:$C,2,0),"")</f>
        <v>1</v>
      </c>
      <c r="AA36" s="25">
        <v>6</v>
      </c>
      <c r="AB36" s="23"/>
      <c r="AC36" s="23"/>
      <c r="AD36" s="23"/>
      <c r="AE36" s="23">
        <v>1</v>
      </c>
      <c r="AF36" s="23">
        <v>1</v>
      </c>
      <c r="AH36" s="25">
        <v>3</v>
      </c>
      <c r="AI36" s="23">
        <v>3</v>
      </c>
      <c r="AJ36" s="23"/>
      <c r="AK36" s="23">
        <v>2</v>
      </c>
      <c r="AL36" s="23">
        <v>5</v>
      </c>
      <c r="AM36" s="23">
        <v>10</v>
      </c>
      <c r="BA36">
        <v>301</v>
      </c>
      <c r="BB36" s="23">
        <v>7</v>
      </c>
      <c r="BC36" s="23">
        <v>9</v>
      </c>
      <c r="BD36" s="23">
        <v>7</v>
      </c>
      <c r="BE36" s="23">
        <v>4</v>
      </c>
      <c r="BF36" s="23">
        <v>27</v>
      </c>
      <c r="BI36" s="25">
        <v>4</v>
      </c>
      <c r="BJ36" s="23">
        <v>16</v>
      </c>
      <c r="BK36" s="23">
        <v>20</v>
      </c>
      <c r="BL36" s="23">
        <v>17</v>
      </c>
      <c r="BM36" s="23">
        <v>9</v>
      </c>
      <c r="BN36" s="23">
        <v>62</v>
      </c>
      <c r="BO36" s="47">
        <f t="shared" si="5"/>
        <v>15.5</v>
      </c>
      <c r="BP36" s="47">
        <f t="shared" si="6"/>
        <v>10.333333333333334</v>
      </c>
      <c r="BW36" s="13"/>
      <c r="BX36" s="13">
        <v>201</v>
      </c>
      <c r="BY36" s="13" t="s">
        <v>242</v>
      </c>
      <c r="BZ36" s="23">
        <v>14</v>
      </c>
      <c r="CA36" s="23">
        <v>15</v>
      </c>
      <c r="CB36" s="23">
        <v>11</v>
      </c>
      <c r="CC36" s="23">
        <v>15</v>
      </c>
      <c r="CD36" s="23">
        <v>55</v>
      </c>
      <c r="CL36" t="s">
        <v>246</v>
      </c>
      <c r="CM36">
        <v>141</v>
      </c>
      <c r="CN36" s="63">
        <v>21</v>
      </c>
      <c r="CO36" s="63">
        <v>14</v>
      </c>
      <c r="CP36" s="63">
        <v>16</v>
      </c>
      <c r="CQ36" s="63">
        <v>8</v>
      </c>
      <c r="CR36" s="63">
        <v>59</v>
      </c>
      <c r="CV36">
        <v>292</v>
      </c>
      <c r="CW36" s="63">
        <v>17</v>
      </c>
      <c r="CX36" s="63">
        <v>15</v>
      </c>
      <c r="CY36" s="63">
        <v>16</v>
      </c>
      <c r="CZ36" s="63">
        <v>13</v>
      </c>
      <c r="DA36" s="63">
        <v>61</v>
      </c>
      <c r="DC36" s="13">
        <v>1</v>
      </c>
      <c r="DD36" s="13">
        <v>1</v>
      </c>
      <c r="DE36" s="13">
        <v>1</v>
      </c>
      <c r="DF36" s="13">
        <v>1</v>
      </c>
      <c r="DH36" s="13"/>
      <c r="DI36" s="13"/>
      <c r="DJ36" s="13"/>
      <c r="DK36" s="13"/>
      <c r="DL36" s="13"/>
    </row>
    <row r="37" spans="1:116" x14ac:dyDescent="0.25">
      <c r="H37" s="25">
        <v>203</v>
      </c>
      <c r="I37" s="23">
        <v>17</v>
      </c>
      <c r="J37" s="23">
        <v>14</v>
      </c>
      <c r="K37" s="23">
        <v>17</v>
      </c>
      <c r="L37" s="23">
        <v>8</v>
      </c>
      <c r="M37" s="23">
        <v>56</v>
      </c>
      <c r="N37" s="26">
        <f t="shared" si="4"/>
        <v>1.2648809523809524E-2</v>
      </c>
      <c r="O37" s="26">
        <f t="shared" si="1"/>
        <v>9.7697138869504534E-3</v>
      </c>
      <c r="P37" s="26">
        <f t="shared" si="2"/>
        <v>1.1781011781011781E-2</v>
      </c>
      <c r="Q37" s="26">
        <f t="shared" si="3"/>
        <v>7.2332730560578659E-3</v>
      </c>
      <c r="R37">
        <f>+IFERROR(VLOOKUP($H37,Servicios!$A:$C,2,0),"")</f>
        <v>1</v>
      </c>
      <c r="AA37" s="22">
        <v>38</v>
      </c>
      <c r="AB37" s="23">
        <v>58</v>
      </c>
      <c r="AC37" s="23">
        <v>61</v>
      </c>
      <c r="AD37" s="23">
        <v>71</v>
      </c>
      <c r="AE37" s="23">
        <v>36</v>
      </c>
      <c r="AF37" s="23">
        <v>226</v>
      </c>
      <c r="AH37" s="25">
        <v>4</v>
      </c>
      <c r="AI37" s="23">
        <v>5</v>
      </c>
      <c r="AJ37" s="23"/>
      <c r="AK37" s="23"/>
      <c r="AL37" s="23">
        <v>3</v>
      </c>
      <c r="AM37" s="23">
        <v>8</v>
      </c>
      <c r="AQ37" s="21" t="s">
        <v>599</v>
      </c>
      <c r="AR37" s="22">
        <v>1</v>
      </c>
      <c r="BA37">
        <v>307</v>
      </c>
      <c r="BB37" s="23">
        <v>10</v>
      </c>
      <c r="BC37" s="23">
        <v>8</v>
      </c>
      <c r="BD37" s="23">
        <v>11</v>
      </c>
      <c r="BE37" s="23">
        <v>10</v>
      </c>
      <c r="BF37" s="23">
        <v>39</v>
      </c>
      <c r="BI37" s="25">
        <v>70</v>
      </c>
      <c r="BJ37" s="23">
        <v>15</v>
      </c>
      <c r="BK37" s="23">
        <v>15</v>
      </c>
      <c r="BL37" s="23">
        <v>14</v>
      </c>
      <c r="BM37" s="23">
        <v>15</v>
      </c>
      <c r="BN37" s="23">
        <v>59</v>
      </c>
      <c r="BO37" s="47">
        <f t="shared" si="5"/>
        <v>14.75</v>
      </c>
      <c r="BP37" s="47">
        <f t="shared" si="6"/>
        <v>9.8333333333333339</v>
      </c>
      <c r="BW37" s="13"/>
      <c r="BX37" s="13">
        <v>203</v>
      </c>
      <c r="BY37" s="13" t="s">
        <v>242</v>
      </c>
      <c r="BZ37" s="23">
        <v>4</v>
      </c>
      <c r="CA37" s="23">
        <v>9</v>
      </c>
      <c r="CB37" s="23">
        <v>12</v>
      </c>
      <c r="CC37" s="23">
        <v>5</v>
      </c>
      <c r="CD37" s="23">
        <v>30</v>
      </c>
      <c r="CL37"/>
      <c r="CM37">
        <v>264</v>
      </c>
      <c r="CN37" s="63">
        <v>9</v>
      </c>
      <c r="CO37" s="63">
        <v>13</v>
      </c>
      <c r="CP37" s="63">
        <v>9</v>
      </c>
      <c r="CQ37" s="63">
        <v>8</v>
      </c>
      <c r="CR37" s="63">
        <v>39</v>
      </c>
      <c r="CV37">
        <v>306</v>
      </c>
      <c r="CW37" s="63">
        <v>17</v>
      </c>
      <c r="CX37" s="63">
        <v>14</v>
      </c>
      <c r="CY37" s="63">
        <v>15</v>
      </c>
      <c r="CZ37" s="63">
        <v>12</v>
      </c>
      <c r="DA37" s="63">
        <v>58</v>
      </c>
      <c r="DC37" s="13">
        <v>1</v>
      </c>
      <c r="DD37" s="13">
        <v>1</v>
      </c>
      <c r="DE37" s="13">
        <v>1</v>
      </c>
      <c r="DF37" s="13">
        <v>1</v>
      </c>
      <c r="DH37" s="13"/>
      <c r="DI37" s="13"/>
      <c r="DJ37" s="13"/>
      <c r="DK37" s="13"/>
      <c r="DL37" s="13"/>
    </row>
    <row r="38" spans="1:116" x14ac:dyDescent="0.25">
      <c r="H38" s="25">
        <v>205</v>
      </c>
      <c r="I38" s="23">
        <v>32</v>
      </c>
      <c r="J38" s="23">
        <v>48</v>
      </c>
      <c r="K38" s="23">
        <v>42</v>
      </c>
      <c r="L38" s="23">
        <v>34</v>
      </c>
      <c r="M38" s="23">
        <v>156</v>
      </c>
      <c r="N38" s="26">
        <f t="shared" si="4"/>
        <v>2.3809523809523808E-2</v>
      </c>
      <c r="O38" s="26">
        <f t="shared" si="1"/>
        <v>3.3496161898115842E-2</v>
      </c>
      <c r="P38" s="26">
        <f t="shared" si="2"/>
        <v>2.9106029106029108E-2</v>
      </c>
      <c r="Q38" s="26">
        <f t="shared" si="3"/>
        <v>3.074141048824593E-2</v>
      </c>
      <c r="R38">
        <f>+IFERROR(VLOOKUP($H38,Servicios!$A:$C,2,0),"")</f>
        <v>1</v>
      </c>
      <c r="AA38" s="25">
        <v>1</v>
      </c>
      <c r="AB38" s="23">
        <v>10</v>
      </c>
      <c r="AC38" s="23">
        <v>34</v>
      </c>
      <c r="AD38" s="23">
        <v>15</v>
      </c>
      <c r="AE38" s="23">
        <v>9</v>
      </c>
      <c r="AF38" s="23">
        <v>68</v>
      </c>
      <c r="AH38" s="25">
        <v>6</v>
      </c>
      <c r="AI38" s="23"/>
      <c r="AJ38" s="23"/>
      <c r="AK38" s="23"/>
      <c r="AL38" s="23">
        <v>1</v>
      </c>
      <c r="AM38" s="23">
        <v>1</v>
      </c>
      <c r="BA38">
        <v>308</v>
      </c>
      <c r="BB38" s="23">
        <v>12</v>
      </c>
      <c r="BC38" s="23">
        <v>9</v>
      </c>
      <c r="BD38" s="23">
        <v>15</v>
      </c>
      <c r="BE38" s="23">
        <v>11</v>
      </c>
      <c r="BF38" s="23">
        <v>47</v>
      </c>
      <c r="BI38" s="25">
        <v>88</v>
      </c>
      <c r="BJ38" s="23">
        <v>12</v>
      </c>
      <c r="BK38" s="23">
        <v>14</v>
      </c>
      <c r="BL38" s="23">
        <v>15</v>
      </c>
      <c r="BM38" s="23">
        <v>15</v>
      </c>
      <c r="BN38" s="23">
        <v>56</v>
      </c>
      <c r="BO38" s="47">
        <f t="shared" si="5"/>
        <v>14</v>
      </c>
      <c r="BP38" s="47">
        <f t="shared" si="6"/>
        <v>9.3333333333333339</v>
      </c>
      <c r="BW38" s="13"/>
      <c r="BX38" s="13">
        <v>207</v>
      </c>
      <c r="BY38" s="13" t="s">
        <v>246</v>
      </c>
      <c r="BZ38" s="23">
        <v>1</v>
      </c>
      <c r="CA38" s="23">
        <v>2</v>
      </c>
      <c r="CB38" s="23">
        <v>7</v>
      </c>
      <c r="CC38" s="23">
        <v>4</v>
      </c>
      <c r="CD38" s="23">
        <v>14</v>
      </c>
      <c r="CK38">
        <v>107</v>
      </c>
      <c r="CL38" t="s">
        <v>242</v>
      </c>
      <c r="CM38">
        <v>211</v>
      </c>
      <c r="CN38" s="63">
        <v>4</v>
      </c>
      <c r="CO38" s="63">
        <v>21</v>
      </c>
      <c r="CP38" s="63">
        <v>24</v>
      </c>
      <c r="CQ38" s="63">
        <v>14</v>
      </c>
      <c r="CR38" s="63">
        <v>63</v>
      </c>
      <c r="CU38">
        <v>107</v>
      </c>
      <c r="CV38">
        <v>4</v>
      </c>
      <c r="CW38" s="63">
        <v>2</v>
      </c>
      <c r="CX38" s="63">
        <v>9</v>
      </c>
      <c r="CY38" s="63">
        <v>6</v>
      </c>
      <c r="CZ38" s="63">
        <v>8</v>
      </c>
      <c r="DA38" s="63">
        <v>25</v>
      </c>
      <c r="DC38" s="13">
        <v>0</v>
      </c>
      <c r="DD38" s="13">
        <v>1</v>
      </c>
      <c r="DE38" s="13">
        <v>1</v>
      </c>
      <c r="DF38" s="13">
        <v>1</v>
      </c>
      <c r="DH38" s="13">
        <f>+CU38</f>
        <v>107</v>
      </c>
      <c r="DI38" s="64">
        <f>SUMPRODUCT(CW38:CW40,DC38:DC40)/SUM(DC38:DC40)/1.5</f>
        <v>3.3333333333333335</v>
      </c>
      <c r="DJ38" s="64">
        <f>SUMPRODUCT(CX38:CX40,DD38:DD40)/SUM(DD38:DD40)/1.5</f>
        <v>7.333333333333333</v>
      </c>
      <c r="DK38" s="64">
        <f>SUMPRODUCT(CY38:CY40,DE38:DE40)/SUM(DE38:DE40)/1.5</f>
        <v>3.3333333333333335</v>
      </c>
      <c r="DL38" s="64">
        <f>SUMPRODUCT(CZ38:CZ40,DF38:DF40)/SUM(DF38:DF40)/1.5</f>
        <v>6.666666666666667</v>
      </c>
    </row>
    <row r="39" spans="1:116" x14ac:dyDescent="0.25">
      <c r="H39" s="25">
        <v>301</v>
      </c>
      <c r="I39" s="23">
        <v>33</v>
      </c>
      <c r="J39" s="23">
        <v>25</v>
      </c>
      <c r="K39" s="23">
        <v>26</v>
      </c>
      <c r="L39" s="23">
        <v>28</v>
      </c>
      <c r="M39" s="23">
        <v>112</v>
      </c>
      <c r="N39" s="26">
        <f t="shared" si="4"/>
        <v>2.4553571428571428E-2</v>
      </c>
      <c r="O39" s="26">
        <f t="shared" si="1"/>
        <v>1.7445917655268667E-2</v>
      </c>
      <c r="P39" s="26">
        <f t="shared" si="2"/>
        <v>1.8018018018018018E-2</v>
      </c>
      <c r="Q39" s="26">
        <f t="shared" si="3"/>
        <v>2.5316455696202531E-2</v>
      </c>
      <c r="R39">
        <f>+IFERROR(VLOOKUP($H39,Servicios!$A:$C,2,0),"")</f>
        <v>1</v>
      </c>
      <c r="AA39" s="25">
        <v>2</v>
      </c>
      <c r="AB39" s="23">
        <v>31</v>
      </c>
      <c r="AC39" s="23">
        <v>23</v>
      </c>
      <c r="AD39" s="23">
        <v>45</v>
      </c>
      <c r="AE39" s="23">
        <v>20</v>
      </c>
      <c r="AF39" s="23">
        <v>119</v>
      </c>
      <c r="AH39" s="22">
        <v>106</v>
      </c>
      <c r="AI39" s="23">
        <v>121</v>
      </c>
      <c r="AJ39" s="23">
        <v>111</v>
      </c>
      <c r="AK39" s="23">
        <v>115</v>
      </c>
      <c r="AL39" s="23">
        <v>92</v>
      </c>
      <c r="AM39" s="23">
        <v>439</v>
      </c>
      <c r="AQ39" s="21" t="s">
        <v>678</v>
      </c>
      <c r="AR39" s="21" t="s">
        <v>570</v>
      </c>
      <c r="BA39" t="s">
        <v>243</v>
      </c>
      <c r="BB39" s="23">
        <v>6</v>
      </c>
      <c r="BC39" s="23">
        <v>8</v>
      </c>
      <c r="BD39" s="23">
        <v>5</v>
      </c>
      <c r="BE39" s="23">
        <v>2</v>
      </c>
      <c r="BF39" s="23">
        <v>21</v>
      </c>
      <c r="BI39" s="25">
        <v>141</v>
      </c>
      <c r="BJ39" s="23">
        <v>14</v>
      </c>
      <c r="BK39" s="23">
        <v>21</v>
      </c>
      <c r="BL39" s="23">
        <v>16</v>
      </c>
      <c r="BM39" s="23">
        <v>8</v>
      </c>
      <c r="BN39" s="23">
        <v>59</v>
      </c>
      <c r="BO39" s="47">
        <f t="shared" si="5"/>
        <v>14.75</v>
      </c>
      <c r="BP39" s="47">
        <f t="shared" si="6"/>
        <v>9.8333333333333339</v>
      </c>
      <c r="BW39" s="13"/>
      <c r="BX39" s="13">
        <v>301</v>
      </c>
      <c r="BY39" s="13" t="s">
        <v>242</v>
      </c>
      <c r="BZ39" s="23">
        <v>6</v>
      </c>
      <c r="CA39" s="23">
        <v>4</v>
      </c>
      <c r="CB39" s="23">
        <v>7</v>
      </c>
      <c r="CC39" s="23">
        <v>5</v>
      </c>
      <c r="CD39" s="23">
        <v>22</v>
      </c>
      <c r="CL39"/>
      <c r="CM39">
        <v>223</v>
      </c>
      <c r="CN39" s="63">
        <v>6</v>
      </c>
      <c r="CO39" s="63">
        <v>13</v>
      </c>
      <c r="CP39" s="63">
        <v>4</v>
      </c>
      <c r="CQ39" s="63">
        <v>8</v>
      </c>
      <c r="CR39" s="63">
        <v>31</v>
      </c>
      <c r="CV39">
        <v>211</v>
      </c>
      <c r="CW39" s="63">
        <v>4</v>
      </c>
      <c r="CX39" s="63">
        <v>21</v>
      </c>
      <c r="CY39" s="63">
        <v>24</v>
      </c>
      <c r="CZ39" s="63">
        <v>14</v>
      </c>
      <c r="DA39" s="63">
        <v>63</v>
      </c>
      <c r="DC39" s="13">
        <v>1</v>
      </c>
      <c r="DD39" s="13">
        <v>0</v>
      </c>
      <c r="DE39" s="13">
        <v>0</v>
      </c>
      <c r="DF39" s="13">
        <v>1</v>
      </c>
      <c r="DH39" s="13"/>
      <c r="DI39" s="13"/>
      <c r="DJ39" s="13"/>
      <c r="DK39" s="13"/>
      <c r="DL39" s="13"/>
    </row>
    <row r="40" spans="1:116" x14ac:dyDescent="0.25">
      <c r="H40" s="25">
        <v>305</v>
      </c>
      <c r="I40" s="23">
        <v>18</v>
      </c>
      <c r="J40" s="23">
        <v>25</v>
      </c>
      <c r="K40" s="23">
        <v>20</v>
      </c>
      <c r="L40" s="23">
        <v>22</v>
      </c>
      <c r="M40" s="23">
        <v>85</v>
      </c>
      <c r="N40" s="26">
        <f t="shared" si="4"/>
        <v>1.3392857142857142E-2</v>
      </c>
      <c r="O40" s="26">
        <f t="shared" si="1"/>
        <v>1.7445917655268667E-2</v>
      </c>
      <c r="P40" s="26">
        <f t="shared" si="2"/>
        <v>1.386001386001386E-2</v>
      </c>
      <c r="Q40" s="26">
        <f t="shared" si="3"/>
        <v>1.9891500904159132E-2</v>
      </c>
      <c r="R40">
        <f>+IFERROR(VLOOKUP($H40,Servicios!$A:$C,2,0),"")</f>
        <v>1</v>
      </c>
      <c r="AA40" s="25">
        <v>3</v>
      </c>
      <c r="AB40" s="23">
        <v>8</v>
      </c>
      <c r="AC40" s="23">
        <v>3</v>
      </c>
      <c r="AD40" s="23">
        <v>5</v>
      </c>
      <c r="AE40" s="23">
        <v>3</v>
      </c>
      <c r="AF40" s="23">
        <v>19</v>
      </c>
      <c r="AH40" s="25">
        <v>1</v>
      </c>
      <c r="AI40" s="23">
        <v>37</v>
      </c>
      <c r="AJ40" s="23">
        <v>58</v>
      </c>
      <c r="AK40" s="23">
        <v>64</v>
      </c>
      <c r="AL40" s="23">
        <v>20</v>
      </c>
      <c r="AM40" s="23">
        <v>179</v>
      </c>
      <c r="AQ40" s="21" t="s">
        <v>568</v>
      </c>
      <c r="AR40" t="s">
        <v>565</v>
      </c>
      <c r="AS40" t="s">
        <v>564</v>
      </c>
      <c r="AT40" t="s">
        <v>566</v>
      </c>
      <c r="AU40" t="s">
        <v>567</v>
      </c>
      <c r="AV40" t="s">
        <v>569</v>
      </c>
      <c r="AZ40">
        <v>38</v>
      </c>
      <c r="BA40">
        <v>112</v>
      </c>
      <c r="BB40" s="23">
        <v>4</v>
      </c>
      <c r="BC40" s="23">
        <v>5</v>
      </c>
      <c r="BD40" s="23">
        <v>7</v>
      </c>
      <c r="BE40" s="23">
        <v>2</v>
      </c>
      <c r="BF40" s="23">
        <v>18</v>
      </c>
      <c r="BI40" s="25">
        <v>223</v>
      </c>
      <c r="BJ40" s="23">
        <v>14</v>
      </c>
      <c r="BK40" s="23">
        <v>14</v>
      </c>
      <c r="BL40" s="23">
        <v>14</v>
      </c>
      <c r="BM40" s="23">
        <v>12</v>
      </c>
      <c r="BN40" s="23">
        <v>54</v>
      </c>
      <c r="BO40" s="47">
        <f t="shared" si="5"/>
        <v>13.5</v>
      </c>
      <c r="BP40" s="47">
        <f t="shared" si="6"/>
        <v>9</v>
      </c>
      <c r="BW40" s="13"/>
      <c r="BX40" s="13">
        <v>307</v>
      </c>
      <c r="BY40" s="13" t="s">
        <v>246</v>
      </c>
      <c r="BZ40" s="23">
        <v>13</v>
      </c>
      <c r="CA40" s="23">
        <v>8</v>
      </c>
      <c r="CB40" s="23">
        <v>13</v>
      </c>
      <c r="CC40" s="23">
        <v>8</v>
      </c>
      <c r="CD40" s="23">
        <v>42</v>
      </c>
      <c r="CL40" t="s">
        <v>246</v>
      </c>
      <c r="CM40">
        <v>4</v>
      </c>
      <c r="CN40" s="63">
        <v>2</v>
      </c>
      <c r="CO40" s="63">
        <v>9</v>
      </c>
      <c r="CP40" s="63">
        <v>6</v>
      </c>
      <c r="CQ40" s="63">
        <v>8</v>
      </c>
      <c r="CR40" s="63">
        <v>25</v>
      </c>
      <c r="CV40">
        <v>223</v>
      </c>
      <c r="CW40" s="63">
        <v>6</v>
      </c>
      <c r="CX40" s="63">
        <v>13</v>
      </c>
      <c r="CY40" s="63">
        <v>4</v>
      </c>
      <c r="CZ40" s="63">
        <v>8</v>
      </c>
      <c r="DA40" s="63">
        <v>31</v>
      </c>
      <c r="DC40" s="13">
        <v>1</v>
      </c>
      <c r="DD40" s="13">
        <v>1</v>
      </c>
      <c r="DE40" s="13">
        <v>1</v>
      </c>
      <c r="DF40" s="13">
        <v>1</v>
      </c>
      <c r="DH40" s="13"/>
      <c r="DI40" s="13"/>
      <c r="DJ40" s="13"/>
      <c r="DK40" s="13"/>
      <c r="DL40" s="13"/>
    </row>
    <row r="41" spans="1:116" x14ac:dyDescent="0.25">
      <c r="H41" s="22" t="s">
        <v>569</v>
      </c>
      <c r="I41" s="23">
        <v>1344</v>
      </c>
      <c r="J41" s="23">
        <v>1433</v>
      </c>
      <c r="K41" s="23">
        <v>1443</v>
      </c>
      <c r="L41" s="23">
        <v>1106</v>
      </c>
      <c r="M41" s="23">
        <v>5326</v>
      </c>
      <c r="N41" s="26">
        <f t="shared" si="4"/>
        <v>1</v>
      </c>
      <c r="O41" s="26">
        <f t="shared" si="1"/>
        <v>1</v>
      </c>
      <c r="P41" s="26">
        <f t="shared" si="2"/>
        <v>1</v>
      </c>
      <c r="Q41" s="26">
        <f t="shared" si="3"/>
        <v>1</v>
      </c>
      <c r="R41" t="str">
        <f>+IFERROR(VLOOKUP($H41,Servicios!$A:$C,2,0),"")</f>
        <v/>
      </c>
      <c r="AA41" s="25">
        <v>4</v>
      </c>
      <c r="AB41" s="23">
        <v>5</v>
      </c>
      <c r="AC41" s="23"/>
      <c r="AD41" s="23">
        <v>3</v>
      </c>
      <c r="AE41" s="23">
        <v>4</v>
      </c>
      <c r="AF41" s="23">
        <v>12</v>
      </c>
      <c r="AH41" s="25">
        <v>2</v>
      </c>
      <c r="AI41" s="23">
        <v>23</v>
      </c>
      <c r="AJ41" s="23">
        <v>46</v>
      </c>
      <c r="AK41" s="23">
        <v>43</v>
      </c>
      <c r="AL41" s="23">
        <v>35</v>
      </c>
      <c r="AM41" s="23">
        <v>147</v>
      </c>
      <c r="AQ41" s="22">
        <v>101</v>
      </c>
      <c r="AR41" s="56">
        <v>0.24934594770409951</v>
      </c>
      <c r="AS41" s="56">
        <v>0.49130917859440204</v>
      </c>
      <c r="AT41" s="56">
        <v>0.29339018285180923</v>
      </c>
      <c r="AU41" s="56">
        <v>0.46422010417342052</v>
      </c>
      <c r="AV41" s="56">
        <v>0.37085737750978104</v>
      </c>
      <c r="BA41">
        <v>201</v>
      </c>
      <c r="BB41" s="23">
        <v>15</v>
      </c>
      <c r="BC41" s="23">
        <v>15</v>
      </c>
      <c r="BD41" s="23">
        <v>14</v>
      </c>
      <c r="BE41" s="23">
        <v>13</v>
      </c>
      <c r="BF41" s="23">
        <v>57</v>
      </c>
      <c r="BI41" s="25">
        <v>264</v>
      </c>
      <c r="BJ41" s="23">
        <v>13</v>
      </c>
      <c r="BK41" s="23">
        <v>9</v>
      </c>
      <c r="BL41" s="23">
        <v>9</v>
      </c>
      <c r="BM41" s="23">
        <v>8</v>
      </c>
      <c r="BN41" s="23">
        <v>39</v>
      </c>
      <c r="BO41" s="47">
        <f t="shared" si="5"/>
        <v>9.75</v>
      </c>
      <c r="BP41" s="47">
        <f t="shared" si="6"/>
        <v>6.5</v>
      </c>
      <c r="BW41" s="13"/>
      <c r="BX41" s="13">
        <v>308</v>
      </c>
      <c r="BY41" s="13" t="s">
        <v>246</v>
      </c>
      <c r="BZ41" s="23">
        <v>6</v>
      </c>
      <c r="CA41" s="23">
        <v>11</v>
      </c>
      <c r="CB41" s="23">
        <v>14</v>
      </c>
      <c r="CC41" s="23">
        <v>10</v>
      </c>
      <c r="CD41" s="23">
        <v>41</v>
      </c>
      <c r="CK41">
        <v>108</v>
      </c>
      <c r="CL41" t="s">
        <v>242</v>
      </c>
      <c r="CM41">
        <v>214</v>
      </c>
      <c r="CN41" s="63"/>
      <c r="CO41" s="63">
        <v>2</v>
      </c>
      <c r="CP41" s="63">
        <v>3</v>
      </c>
      <c r="CQ41" s="63">
        <v>3</v>
      </c>
      <c r="CR41" s="63">
        <v>8</v>
      </c>
      <c r="CU41">
        <v>108</v>
      </c>
      <c r="CV41">
        <v>4</v>
      </c>
      <c r="CW41" s="63">
        <v>3</v>
      </c>
      <c r="CX41" s="63">
        <v>5</v>
      </c>
      <c r="CY41" s="63"/>
      <c r="CZ41" s="63">
        <v>1</v>
      </c>
      <c r="DA41" s="63">
        <v>9</v>
      </c>
      <c r="DC41" s="13">
        <v>1</v>
      </c>
      <c r="DD41" s="13">
        <v>1</v>
      </c>
      <c r="DE41" s="13">
        <v>0</v>
      </c>
      <c r="DF41" s="13">
        <v>0</v>
      </c>
      <c r="DH41" s="13">
        <f>+CU41</f>
        <v>108</v>
      </c>
      <c r="DI41" s="64">
        <f>SUMPRODUCT(CW41:CW44,DC41:DC44)/SUM(DC41:DC44)/1.5</f>
        <v>3.3333333333333335</v>
      </c>
      <c r="DJ41" s="64">
        <f>SUMPRODUCT(CX41:CX44,DD41:DD44)/SUM(DD41:DD44)/1.5</f>
        <v>2.8333333333333335</v>
      </c>
      <c r="DK41" s="64">
        <f>SUMPRODUCT(CY41:CY44,DE41:DE44)/SUM(DE41:DE44)/1.5</f>
        <v>2.3333333333333335</v>
      </c>
      <c r="DL41" s="64">
        <f>SUMPRODUCT(CZ41:CZ44,DF41:DF44)/SUM(DF41:DF44)/1.5</f>
        <v>1.6666666666666667</v>
      </c>
    </row>
    <row r="42" spans="1:116" x14ac:dyDescent="0.25">
      <c r="N42" s="26">
        <f t="shared" si="4"/>
        <v>0</v>
      </c>
      <c r="O42" s="26">
        <f t="shared" si="1"/>
        <v>0</v>
      </c>
      <c r="P42" s="26">
        <f t="shared" si="2"/>
        <v>0</v>
      </c>
      <c r="Q42" s="26">
        <f t="shared" si="3"/>
        <v>0</v>
      </c>
      <c r="R42" t="str">
        <f>+IFERROR(VLOOKUP($H42,Servicios!$A:$C,2,0),"")</f>
        <v/>
      </c>
      <c r="AA42" s="25">
        <v>5</v>
      </c>
      <c r="AB42" s="23">
        <v>1</v>
      </c>
      <c r="AC42" s="23">
        <v>1</v>
      </c>
      <c r="AD42" s="23">
        <v>1</v>
      </c>
      <c r="AE42" s="23"/>
      <c r="AF42" s="23">
        <v>3</v>
      </c>
      <c r="AH42" s="25">
        <v>3</v>
      </c>
      <c r="AI42" s="23">
        <v>16</v>
      </c>
      <c r="AJ42" s="23">
        <v>5</v>
      </c>
      <c r="AK42" s="23">
        <v>6</v>
      </c>
      <c r="AL42" s="23">
        <v>13</v>
      </c>
      <c r="AM42" s="23">
        <v>40</v>
      </c>
      <c r="AQ42" s="22">
        <v>102</v>
      </c>
      <c r="AR42" s="56">
        <v>0.25500753505136181</v>
      </c>
      <c r="AS42" s="56">
        <v>0.41151903840470422</v>
      </c>
      <c r="AT42" s="56">
        <v>0.30392888262304052</v>
      </c>
      <c r="AU42" s="56">
        <v>0.54285742258250858</v>
      </c>
      <c r="AV42" s="56">
        <v>0.3569050001536086</v>
      </c>
      <c r="BA42">
        <v>202</v>
      </c>
      <c r="BB42" s="23">
        <v>10</v>
      </c>
      <c r="BC42" s="23">
        <v>13</v>
      </c>
      <c r="BD42" s="23">
        <v>15</v>
      </c>
      <c r="BE42" s="23">
        <v>8</v>
      </c>
      <c r="BF42" s="23">
        <v>46</v>
      </c>
      <c r="BI42" s="25">
        <v>292</v>
      </c>
      <c r="BJ42" s="23">
        <v>15</v>
      </c>
      <c r="BK42" s="23">
        <v>17</v>
      </c>
      <c r="BL42" s="23">
        <v>16</v>
      </c>
      <c r="BM42" s="23">
        <v>13</v>
      </c>
      <c r="BN42" s="23">
        <v>61</v>
      </c>
      <c r="BO42" s="47">
        <f t="shared" si="5"/>
        <v>15.25</v>
      </c>
      <c r="BP42" s="47">
        <f t="shared" si="6"/>
        <v>10.166666666666666</v>
      </c>
      <c r="BW42" s="13"/>
      <c r="BX42" s="13" t="s">
        <v>243</v>
      </c>
      <c r="BY42" s="13" t="s">
        <v>242</v>
      </c>
      <c r="BZ42" s="23">
        <v>6</v>
      </c>
      <c r="CA42" s="23">
        <v>6</v>
      </c>
      <c r="CB42" s="23">
        <v>4</v>
      </c>
      <c r="CC42" s="23">
        <v>3</v>
      </c>
      <c r="CD42" s="23">
        <v>19</v>
      </c>
      <c r="CL42"/>
      <c r="CM42">
        <v>223</v>
      </c>
      <c r="CN42" s="63">
        <v>10</v>
      </c>
      <c r="CO42" s="63">
        <v>8</v>
      </c>
      <c r="CP42" s="63">
        <v>4</v>
      </c>
      <c r="CQ42" s="63">
        <v>2</v>
      </c>
      <c r="CR42" s="63">
        <v>24</v>
      </c>
      <c r="CV42">
        <v>141</v>
      </c>
      <c r="CW42" s="63">
        <v>2</v>
      </c>
      <c r="CX42" s="63">
        <v>2</v>
      </c>
      <c r="CY42" s="63"/>
      <c r="CZ42" s="63"/>
      <c r="DA42" s="63">
        <v>4</v>
      </c>
      <c r="DC42" s="13">
        <v>1</v>
      </c>
      <c r="DD42" s="13">
        <v>1</v>
      </c>
      <c r="DE42" s="13">
        <v>0</v>
      </c>
      <c r="DF42" s="13">
        <v>0</v>
      </c>
      <c r="DH42" s="13"/>
      <c r="DI42" s="13"/>
      <c r="DJ42" s="13"/>
      <c r="DK42" s="13"/>
      <c r="DL42" s="13"/>
    </row>
    <row r="43" spans="1:116" x14ac:dyDescent="0.25">
      <c r="N43" s="26">
        <f t="shared" si="4"/>
        <v>0</v>
      </c>
      <c r="O43" s="26">
        <f t="shared" si="1"/>
        <v>0</v>
      </c>
      <c r="P43" s="26">
        <f t="shared" si="2"/>
        <v>0</v>
      </c>
      <c r="Q43" s="26">
        <f t="shared" si="3"/>
        <v>0</v>
      </c>
      <c r="R43" t="str">
        <f>+IFERROR(VLOOKUP($H43,Servicios!$A:$C,2,0),"")</f>
        <v/>
      </c>
      <c r="AA43" s="25">
        <v>6</v>
      </c>
      <c r="AB43" s="23">
        <v>3</v>
      </c>
      <c r="AC43" s="23"/>
      <c r="AD43" s="23">
        <v>2</v>
      </c>
      <c r="AE43" s="23"/>
      <c r="AF43" s="23">
        <v>5</v>
      </c>
      <c r="AH43" s="25">
        <v>4</v>
      </c>
      <c r="AI43" s="23">
        <v>12</v>
      </c>
      <c r="AJ43" s="23">
        <v>1</v>
      </c>
      <c r="AK43" s="23">
        <v>2</v>
      </c>
      <c r="AL43" s="23">
        <v>9</v>
      </c>
      <c r="AM43" s="23">
        <v>24</v>
      </c>
      <c r="AQ43" s="22">
        <v>103</v>
      </c>
      <c r="AR43" s="56">
        <v>0.20948801939939568</v>
      </c>
      <c r="AS43" s="56">
        <v>0.30805719809156218</v>
      </c>
      <c r="AT43" s="56">
        <v>0.32631458044248246</v>
      </c>
      <c r="AU43" s="56">
        <v>0.54105468584277283</v>
      </c>
      <c r="AV43" s="56">
        <v>0.33540547561636874</v>
      </c>
      <c r="BA43">
        <v>203</v>
      </c>
      <c r="BB43" s="23">
        <v>12</v>
      </c>
      <c r="BC43" s="23">
        <v>4</v>
      </c>
      <c r="BD43" s="23">
        <v>12</v>
      </c>
      <c r="BE43" s="23">
        <v>5</v>
      </c>
      <c r="BF43" s="23">
        <v>33</v>
      </c>
      <c r="BI43" s="25">
        <v>306</v>
      </c>
      <c r="BJ43" s="23">
        <v>14</v>
      </c>
      <c r="BK43" s="23">
        <v>17</v>
      </c>
      <c r="BL43" s="23">
        <v>15</v>
      </c>
      <c r="BM43" s="23">
        <v>12</v>
      </c>
      <c r="BN43" s="23">
        <v>58</v>
      </c>
      <c r="BO43" s="47">
        <f t="shared" si="5"/>
        <v>14.5</v>
      </c>
      <c r="BP43" s="47">
        <f t="shared" si="6"/>
        <v>9.6666666666666661</v>
      </c>
      <c r="BW43" s="13">
        <v>35</v>
      </c>
      <c r="BX43" s="13">
        <v>112</v>
      </c>
      <c r="BY43" s="13" t="s">
        <v>246</v>
      </c>
      <c r="BZ43" s="23">
        <v>5</v>
      </c>
      <c r="CA43" s="23">
        <v>4</v>
      </c>
      <c r="CB43" s="23">
        <v>6</v>
      </c>
      <c r="CC43" s="23">
        <v>3</v>
      </c>
      <c r="CD43" s="23">
        <v>18</v>
      </c>
      <c r="CL43" t="s">
        <v>246</v>
      </c>
      <c r="CM43">
        <v>4</v>
      </c>
      <c r="CN43" s="63">
        <v>3</v>
      </c>
      <c r="CO43" s="63">
        <v>5</v>
      </c>
      <c r="CP43" s="63"/>
      <c r="CQ43" s="63">
        <v>1</v>
      </c>
      <c r="CR43" s="63">
        <v>9</v>
      </c>
      <c r="CV43">
        <v>214</v>
      </c>
      <c r="CW43" s="63"/>
      <c r="CX43" s="63">
        <v>2</v>
      </c>
      <c r="CY43" s="63">
        <v>3</v>
      </c>
      <c r="CZ43" s="63">
        <v>3</v>
      </c>
      <c r="DA43" s="63">
        <v>8</v>
      </c>
      <c r="DC43" s="13">
        <v>0</v>
      </c>
      <c r="DD43" s="13">
        <v>1</v>
      </c>
      <c r="DE43" s="13">
        <v>1</v>
      </c>
      <c r="DF43" s="13">
        <v>1</v>
      </c>
      <c r="DH43" s="13"/>
      <c r="DI43" s="13"/>
      <c r="DJ43" s="13"/>
      <c r="DK43" s="13"/>
      <c r="DL43" s="13"/>
    </row>
    <row r="44" spans="1:116" x14ac:dyDescent="0.25">
      <c r="N44" s="26">
        <f t="shared" si="4"/>
        <v>0</v>
      </c>
      <c r="O44" s="26">
        <f t="shared" si="1"/>
        <v>0</v>
      </c>
      <c r="P44" s="26">
        <f t="shared" si="2"/>
        <v>0</v>
      </c>
      <c r="Q44" s="26">
        <f t="shared" si="3"/>
        <v>0</v>
      </c>
      <c r="R44" t="str">
        <f>+IFERROR(VLOOKUP($H44,Servicios!$A:$C,2,0),"")</f>
        <v/>
      </c>
      <c r="AA44" s="22">
        <v>40</v>
      </c>
      <c r="AB44" s="23">
        <v>49</v>
      </c>
      <c r="AC44" s="23">
        <v>45</v>
      </c>
      <c r="AD44" s="23">
        <v>54</v>
      </c>
      <c r="AE44" s="23">
        <v>51</v>
      </c>
      <c r="AF44" s="23">
        <v>199</v>
      </c>
      <c r="AH44" s="25">
        <v>5</v>
      </c>
      <c r="AI44" s="23">
        <v>8</v>
      </c>
      <c r="AJ44" s="23">
        <v>1</v>
      </c>
      <c r="AK44" s="23"/>
      <c r="AL44" s="23">
        <v>6</v>
      </c>
      <c r="AM44" s="23">
        <v>15</v>
      </c>
      <c r="AQ44" s="22">
        <v>104</v>
      </c>
      <c r="AR44" s="56">
        <v>0.27299016430319861</v>
      </c>
      <c r="AS44" s="56">
        <v>0.53269500004895187</v>
      </c>
      <c r="AT44" s="56">
        <v>0.23332986219584148</v>
      </c>
      <c r="AU44" s="56">
        <v>0.44081710576555933</v>
      </c>
      <c r="AV44" s="56">
        <v>0.34512192323019913</v>
      </c>
      <c r="BA44">
        <v>207</v>
      </c>
      <c r="BB44" s="23">
        <v>5</v>
      </c>
      <c r="BC44" s="23"/>
      <c r="BD44" s="23">
        <v>7</v>
      </c>
      <c r="BE44" s="23">
        <v>1</v>
      </c>
      <c r="BF44" s="23">
        <v>13</v>
      </c>
      <c r="BI44" s="22">
        <v>107</v>
      </c>
      <c r="BJ44" s="23"/>
      <c r="BK44" s="23"/>
      <c r="BL44" s="23"/>
      <c r="BM44" s="23"/>
      <c r="BN44" s="23"/>
      <c r="BO44" s="47">
        <f t="shared" si="5"/>
        <v>0</v>
      </c>
      <c r="BP44" s="47">
        <f t="shared" si="6"/>
        <v>0</v>
      </c>
      <c r="BW44" s="13"/>
      <c r="BX44" s="13">
        <v>201</v>
      </c>
      <c r="BY44" s="13" t="s">
        <v>242</v>
      </c>
      <c r="BZ44" s="23">
        <v>14</v>
      </c>
      <c r="CA44" s="23">
        <v>12</v>
      </c>
      <c r="CB44" s="23">
        <v>8</v>
      </c>
      <c r="CC44" s="23">
        <v>14</v>
      </c>
      <c r="CD44" s="23">
        <v>48</v>
      </c>
      <c r="CL44"/>
      <c r="CM44">
        <v>141</v>
      </c>
      <c r="CN44" s="63">
        <v>2</v>
      </c>
      <c r="CO44" s="63">
        <v>2</v>
      </c>
      <c r="CP44" s="63"/>
      <c r="CQ44" s="63"/>
      <c r="CR44" s="63">
        <v>4</v>
      </c>
      <c r="CV44">
        <v>223</v>
      </c>
      <c r="CW44" s="63">
        <v>10</v>
      </c>
      <c r="CX44" s="63">
        <v>8</v>
      </c>
      <c r="CY44" s="63">
        <v>4</v>
      </c>
      <c r="CZ44" s="63">
        <v>2</v>
      </c>
      <c r="DA44" s="63">
        <v>24</v>
      </c>
      <c r="DC44" s="13">
        <v>1</v>
      </c>
      <c r="DD44" s="13">
        <v>1</v>
      </c>
      <c r="DE44" s="13">
        <v>1</v>
      </c>
      <c r="DF44" s="13">
        <v>1</v>
      </c>
      <c r="DH44" s="13"/>
      <c r="DI44" s="13"/>
      <c r="DJ44" s="13"/>
      <c r="DK44" s="13"/>
      <c r="DL44" s="13"/>
    </row>
    <row r="45" spans="1:116" x14ac:dyDescent="0.25">
      <c r="N45" s="26">
        <f t="shared" si="4"/>
        <v>0</v>
      </c>
      <c r="O45" s="26">
        <f t="shared" si="1"/>
        <v>0</v>
      </c>
      <c r="P45" s="26">
        <f t="shared" si="2"/>
        <v>0</v>
      </c>
      <c r="Q45" s="26">
        <f t="shared" si="3"/>
        <v>0</v>
      </c>
      <c r="R45" t="str">
        <f>+IFERROR(VLOOKUP($H45,Servicios!$A:$C,2,0),"")</f>
        <v/>
      </c>
      <c r="AA45" s="25">
        <v>1</v>
      </c>
      <c r="AB45" s="23">
        <v>15</v>
      </c>
      <c r="AC45" s="23">
        <v>25</v>
      </c>
      <c r="AD45" s="23">
        <v>36</v>
      </c>
      <c r="AE45" s="23">
        <v>17</v>
      </c>
      <c r="AF45" s="23">
        <v>93</v>
      </c>
      <c r="AH45" s="25">
        <v>6</v>
      </c>
      <c r="AI45" s="23">
        <v>25</v>
      </c>
      <c r="AJ45" s="23"/>
      <c r="AK45" s="23"/>
      <c r="AL45" s="23">
        <v>9</v>
      </c>
      <c r="AM45" s="23">
        <v>34</v>
      </c>
      <c r="AQ45" s="22">
        <v>105</v>
      </c>
      <c r="AR45" s="56">
        <v>0.21709760074539936</v>
      </c>
      <c r="AS45" s="56">
        <v>0.41805078274150426</v>
      </c>
      <c r="AT45" s="56">
        <v>0.27886192972103607</v>
      </c>
      <c r="AU45" s="56">
        <v>0.53490015607939279</v>
      </c>
      <c r="AV45" s="56">
        <v>0.34350438825183016</v>
      </c>
      <c r="BA45">
        <v>301</v>
      </c>
      <c r="BB45" s="23">
        <v>5</v>
      </c>
      <c r="BC45" s="23">
        <v>7</v>
      </c>
      <c r="BD45" s="23">
        <v>7</v>
      </c>
      <c r="BE45" s="23">
        <v>3</v>
      </c>
      <c r="BF45" s="23">
        <v>22</v>
      </c>
      <c r="BI45" s="25">
        <v>4</v>
      </c>
      <c r="BJ45" s="23">
        <v>9</v>
      </c>
      <c r="BK45" s="23">
        <v>2</v>
      </c>
      <c r="BL45" s="23">
        <v>6</v>
      </c>
      <c r="BM45" s="23">
        <v>8</v>
      </c>
      <c r="BN45" s="23">
        <v>25</v>
      </c>
      <c r="BO45" s="47">
        <f t="shared" si="5"/>
        <v>6.25</v>
      </c>
      <c r="BP45" s="47">
        <f t="shared" si="6"/>
        <v>4.166666666666667</v>
      </c>
      <c r="BW45" s="13"/>
      <c r="BX45" s="13">
        <v>203</v>
      </c>
      <c r="BY45" s="13" t="s">
        <v>246</v>
      </c>
      <c r="BZ45" s="23">
        <v>5</v>
      </c>
      <c r="CA45" s="23">
        <v>9</v>
      </c>
      <c r="CB45" s="23">
        <v>12</v>
      </c>
      <c r="CC45" s="23">
        <v>5</v>
      </c>
      <c r="CD45" s="23">
        <v>31</v>
      </c>
      <c r="CK45">
        <v>109</v>
      </c>
      <c r="CL45" t="s">
        <v>242</v>
      </c>
      <c r="CM45">
        <v>4</v>
      </c>
      <c r="CN45" s="63">
        <v>15</v>
      </c>
      <c r="CO45" s="63">
        <v>10</v>
      </c>
      <c r="CP45" s="63">
        <v>15</v>
      </c>
      <c r="CQ45" s="63">
        <v>11</v>
      </c>
      <c r="CR45" s="63">
        <v>51</v>
      </c>
      <c r="CU45">
        <v>109</v>
      </c>
      <c r="CV45">
        <v>4</v>
      </c>
      <c r="CW45" s="63">
        <v>15</v>
      </c>
      <c r="CX45" s="63">
        <v>10</v>
      </c>
      <c r="CY45" s="63">
        <v>15</v>
      </c>
      <c r="CZ45" s="63">
        <v>11</v>
      </c>
      <c r="DA45" s="63">
        <v>51</v>
      </c>
      <c r="DC45" s="13">
        <v>1</v>
      </c>
      <c r="DD45" s="13">
        <v>1</v>
      </c>
      <c r="DE45" s="13">
        <v>1</v>
      </c>
      <c r="DF45" s="13">
        <v>1</v>
      </c>
      <c r="DH45" s="13">
        <f>+CU45</f>
        <v>109</v>
      </c>
      <c r="DI45" s="64">
        <f>SUMPRODUCT(CW45:CW50,DC45:DC50)/SUM(DC45:DC50)/1.5</f>
        <v>8.4</v>
      </c>
      <c r="DJ45" s="64">
        <f>SUMPRODUCT(CX45:CX50,DD45:DD50)/SUM(DD45:DD50)/1.5</f>
        <v>8.1111111111111107</v>
      </c>
      <c r="DK45" s="64">
        <f>SUMPRODUCT(CY45:CY50,DE45:DE50)/SUM(DE45:DE50)/1.5</f>
        <v>8.5555555555555554</v>
      </c>
      <c r="DL45" s="64">
        <f>SUMPRODUCT(CZ45:CZ50,DF45:DF50)/SUM(DF45:DF50)/1.5</f>
        <v>7</v>
      </c>
    </row>
    <row r="46" spans="1:116" x14ac:dyDescent="0.25">
      <c r="N46" s="26">
        <f t="shared" si="4"/>
        <v>0</v>
      </c>
      <c r="O46" s="26">
        <f t="shared" si="1"/>
        <v>0</v>
      </c>
      <c r="P46" s="26">
        <f t="shared" si="2"/>
        <v>0</v>
      </c>
      <c r="Q46" s="26">
        <f t="shared" si="3"/>
        <v>0</v>
      </c>
      <c r="R46" t="str">
        <f>+IFERROR(VLOOKUP($H46,Servicios!$A:$C,2,0),"")</f>
        <v/>
      </c>
      <c r="AA46" s="25">
        <v>2</v>
      </c>
      <c r="AB46" s="23">
        <v>21</v>
      </c>
      <c r="AC46" s="23">
        <v>19</v>
      </c>
      <c r="AD46" s="23">
        <v>17</v>
      </c>
      <c r="AE46" s="23">
        <v>22</v>
      </c>
      <c r="AF46" s="23">
        <v>79</v>
      </c>
      <c r="AH46" s="22">
        <v>107</v>
      </c>
      <c r="AI46" s="23">
        <v>12</v>
      </c>
      <c r="AJ46" s="23">
        <v>42</v>
      </c>
      <c r="AK46" s="23">
        <v>34</v>
      </c>
      <c r="AL46" s="23">
        <v>30</v>
      </c>
      <c r="AM46" s="23">
        <v>118</v>
      </c>
      <c r="AQ46" s="22">
        <v>106</v>
      </c>
      <c r="AR46" s="56">
        <v>0.35510852988395636</v>
      </c>
      <c r="AS46" s="56">
        <v>0.64404678510260738</v>
      </c>
      <c r="AT46" s="56">
        <v>0.33836508626175676</v>
      </c>
      <c r="AU46" s="56">
        <v>0.58866366740264875</v>
      </c>
      <c r="AV46" s="56">
        <v>0.48036463590692807</v>
      </c>
      <c r="BA46" t="s">
        <v>244</v>
      </c>
      <c r="BB46" s="23">
        <v>5</v>
      </c>
      <c r="BC46" s="23">
        <v>5</v>
      </c>
      <c r="BD46" s="23">
        <v>5</v>
      </c>
      <c r="BE46" s="23">
        <v>1</v>
      </c>
      <c r="BF46" s="23">
        <v>16</v>
      </c>
      <c r="BI46" s="25">
        <v>211</v>
      </c>
      <c r="BJ46" s="23">
        <v>21</v>
      </c>
      <c r="BK46" s="23">
        <v>4</v>
      </c>
      <c r="BL46" s="23">
        <v>24</v>
      </c>
      <c r="BM46" s="23">
        <v>14</v>
      </c>
      <c r="BN46" s="23">
        <v>63</v>
      </c>
      <c r="BO46" s="47">
        <f t="shared" si="5"/>
        <v>15.75</v>
      </c>
      <c r="BP46" s="47">
        <f t="shared" si="6"/>
        <v>10.5</v>
      </c>
      <c r="BW46" s="13"/>
      <c r="BX46" s="13">
        <v>207</v>
      </c>
      <c r="BY46" s="13" t="s">
        <v>242</v>
      </c>
      <c r="BZ46" s="23"/>
      <c r="CA46" s="23">
        <v>3</v>
      </c>
      <c r="CB46" s="23">
        <v>6</v>
      </c>
      <c r="CC46" s="23">
        <v>3</v>
      </c>
      <c r="CD46" s="23">
        <v>12</v>
      </c>
      <c r="CL46"/>
      <c r="CM46">
        <v>88</v>
      </c>
      <c r="CN46" s="63">
        <v>12</v>
      </c>
      <c r="CO46" s="63">
        <v>12</v>
      </c>
      <c r="CP46" s="63">
        <v>14</v>
      </c>
      <c r="CQ46" s="63">
        <v>10</v>
      </c>
      <c r="CR46" s="63">
        <v>48</v>
      </c>
      <c r="CV46">
        <v>88</v>
      </c>
      <c r="CW46" s="63">
        <v>12</v>
      </c>
      <c r="CX46" s="63">
        <v>12</v>
      </c>
      <c r="CY46" s="63">
        <v>14</v>
      </c>
      <c r="CZ46" s="63">
        <v>10</v>
      </c>
      <c r="DA46" s="63">
        <v>48</v>
      </c>
      <c r="DC46" s="13">
        <v>1</v>
      </c>
      <c r="DD46" s="13">
        <v>1</v>
      </c>
      <c r="DE46" s="13">
        <v>1</v>
      </c>
      <c r="DF46" s="13">
        <v>1</v>
      </c>
      <c r="DH46" s="13"/>
      <c r="DI46" s="13"/>
      <c r="DJ46" s="13"/>
      <c r="DK46" s="13"/>
      <c r="DL46" s="13"/>
    </row>
    <row r="47" spans="1:116" x14ac:dyDescent="0.25">
      <c r="N47" s="26">
        <f t="shared" si="4"/>
        <v>0</v>
      </c>
      <c r="O47" s="26">
        <f t="shared" si="1"/>
        <v>0</v>
      </c>
      <c r="P47" s="26">
        <f t="shared" si="2"/>
        <v>0</v>
      </c>
      <c r="Q47" s="26">
        <f t="shared" si="3"/>
        <v>0</v>
      </c>
      <c r="R47" t="str">
        <f>+IFERROR(VLOOKUP($H47,Servicios!$A:$C,2,0),"")</f>
        <v/>
      </c>
      <c r="AA47" s="25">
        <v>3</v>
      </c>
      <c r="AB47" s="23">
        <v>2</v>
      </c>
      <c r="AC47" s="23"/>
      <c r="AD47" s="23">
        <v>1</v>
      </c>
      <c r="AE47" s="23">
        <v>11</v>
      </c>
      <c r="AF47" s="23">
        <v>14</v>
      </c>
      <c r="AH47" s="25">
        <v>1</v>
      </c>
      <c r="AI47" s="23">
        <v>10</v>
      </c>
      <c r="AJ47" s="23">
        <v>38</v>
      </c>
      <c r="AK47" s="23">
        <v>13</v>
      </c>
      <c r="AL47" s="23">
        <v>4</v>
      </c>
      <c r="AM47" s="23">
        <v>65</v>
      </c>
      <c r="AQ47" s="22">
        <v>107</v>
      </c>
      <c r="AR47" s="56">
        <v>0.23894261079588322</v>
      </c>
      <c r="AS47" s="56">
        <v>0.28299605447371778</v>
      </c>
      <c r="AT47" s="56">
        <v>0.37752023298819326</v>
      </c>
      <c r="AU47" s="56">
        <v>0.72665139366170295</v>
      </c>
      <c r="AV47" s="56">
        <v>0.40593037520468284</v>
      </c>
      <c r="BA47" t="s">
        <v>243</v>
      </c>
      <c r="BB47" s="23">
        <v>5</v>
      </c>
      <c r="BC47" s="23">
        <v>10</v>
      </c>
      <c r="BD47" s="23">
        <v>4</v>
      </c>
      <c r="BE47" s="23">
        <v>3</v>
      </c>
      <c r="BF47" s="23">
        <v>22</v>
      </c>
      <c r="BI47" s="25">
        <v>223</v>
      </c>
      <c r="BJ47" s="23">
        <v>13</v>
      </c>
      <c r="BK47" s="23">
        <v>6</v>
      </c>
      <c r="BL47" s="23">
        <v>4</v>
      </c>
      <c r="BM47" s="23">
        <v>8</v>
      </c>
      <c r="BN47" s="23">
        <v>31</v>
      </c>
      <c r="BO47" s="47">
        <f t="shared" si="5"/>
        <v>7.75</v>
      </c>
      <c r="BP47" s="47">
        <f t="shared" si="6"/>
        <v>5.166666666666667</v>
      </c>
      <c r="BW47" s="13"/>
      <c r="BX47" s="13">
        <v>301</v>
      </c>
      <c r="BY47" s="13" t="s">
        <v>242</v>
      </c>
      <c r="BZ47" s="23">
        <v>9</v>
      </c>
      <c r="CA47" s="23">
        <v>7</v>
      </c>
      <c r="CB47" s="23">
        <v>7</v>
      </c>
      <c r="CC47" s="23">
        <v>4</v>
      </c>
      <c r="CD47" s="23">
        <v>27</v>
      </c>
      <c r="CL47"/>
      <c r="CM47">
        <v>124</v>
      </c>
      <c r="CN47" s="63">
        <v>10</v>
      </c>
      <c r="CO47" s="63">
        <v>13</v>
      </c>
      <c r="CP47" s="63">
        <v>13</v>
      </c>
      <c r="CQ47" s="63">
        <v>13</v>
      </c>
      <c r="CR47" s="63">
        <v>49</v>
      </c>
      <c r="CV47">
        <v>124</v>
      </c>
      <c r="CW47" s="63">
        <v>10</v>
      </c>
      <c r="CX47" s="63">
        <v>13</v>
      </c>
      <c r="CY47" s="63">
        <v>13</v>
      </c>
      <c r="CZ47" s="63">
        <v>13</v>
      </c>
      <c r="DA47" s="63">
        <v>49</v>
      </c>
      <c r="DC47" s="13">
        <v>1</v>
      </c>
      <c r="DD47" s="13">
        <v>1</v>
      </c>
      <c r="DE47" s="13">
        <v>1</v>
      </c>
      <c r="DF47" s="13">
        <v>1</v>
      </c>
      <c r="DH47" s="13"/>
      <c r="DI47" s="13"/>
      <c r="DJ47" s="13"/>
      <c r="DK47" s="13"/>
      <c r="DL47" s="13"/>
    </row>
    <row r="48" spans="1:116" x14ac:dyDescent="0.25">
      <c r="N48" s="26">
        <f t="shared" si="4"/>
        <v>0</v>
      </c>
      <c r="O48" s="26">
        <f t="shared" si="1"/>
        <v>0</v>
      </c>
      <c r="P48" s="26">
        <f t="shared" si="2"/>
        <v>0</v>
      </c>
      <c r="Q48" s="26">
        <f t="shared" si="3"/>
        <v>0</v>
      </c>
      <c r="R48" t="str">
        <f>+IFERROR(VLOOKUP($H48,Servicios!$A:$C,2,0),"")</f>
        <v/>
      </c>
      <c r="AA48" s="25">
        <v>4</v>
      </c>
      <c r="AB48" s="23">
        <v>3</v>
      </c>
      <c r="AC48" s="23"/>
      <c r="AD48" s="23"/>
      <c r="AE48" s="23">
        <v>1</v>
      </c>
      <c r="AF48" s="23">
        <v>4</v>
      </c>
      <c r="AH48" s="25">
        <v>2</v>
      </c>
      <c r="AI48" s="23">
        <v>1</v>
      </c>
      <c r="AJ48" s="23">
        <v>3</v>
      </c>
      <c r="AK48" s="23">
        <v>19</v>
      </c>
      <c r="AL48" s="23">
        <v>8</v>
      </c>
      <c r="AM48" s="23">
        <v>31</v>
      </c>
      <c r="AQ48" s="22">
        <v>108</v>
      </c>
      <c r="AR48" s="56">
        <v>0.23243417259992971</v>
      </c>
      <c r="AS48" s="56">
        <v>0.25312460226549577</v>
      </c>
      <c r="AT48" s="56">
        <v>0.20287641593483524</v>
      </c>
      <c r="AU48" s="56">
        <v>0.48067540621950711</v>
      </c>
      <c r="AV48" s="56">
        <v>0.26783194037871383</v>
      </c>
      <c r="AZ48">
        <v>40</v>
      </c>
      <c r="BA48">
        <v>112</v>
      </c>
      <c r="BB48" s="23">
        <v>3</v>
      </c>
      <c r="BC48" s="23">
        <v>3</v>
      </c>
      <c r="BD48" s="23">
        <v>7</v>
      </c>
      <c r="BE48" s="23">
        <v>2</v>
      </c>
      <c r="BF48" s="23">
        <v>15</v>
      </c>
      <c r="BI48" s="22">
        <v>108</v>
      </c>
      <c r="BJ48" s="23"/>
      <c r="BK48" s="23"/>
      <c r="BL48" s="23"/>
      <c r="BM48" s="23"/>
      <c r="BN48" s="23"/>
      <c r="BO48" s="47">
        <f t="shared" si="5"/>
        <v>0</v>
      </c>
      <c r="BP48" s="47">
        <f t="shared" si="6"/>
        <v>0</v>
      </c>
      <c r="BW48" s="13"/>
      <c r="BX48" s="13">
        <v>307</v>
      </c>
      <c r="BY48" s="13" t="s">
        <v>246</v>
      </c>
      <c r="BZ48" s="23">
        <v>8</v>
      </c>
      <c r="CA48" s="23">
        <v>10</v>
      </c>
      <c r="CB48" s="23">
        <v>11</v>
      </c>
      <c r="CC48" s="23">
        <v>10</v>
      </c>
      <c r="CD48" s="23">
        <v>39</v>
      </c>
      <c r="CL48"/>
      <c r="CM48">
        <v>223</v>
      </c>
      <c r="CN48" s="63">
        <v>12</v>
      </c>
      <c r="CO48" s="63">
        <v>13</v>
      </c>
      <c r="CP48" s="63">
        <v>11</v>
      </c>
      <c r="CQ48" s="63">
        <v>13</v>
      </c>
      <c r="CR48" s="63">
        <v>49</v>
      </c>
      <c r="CV48">
        <v>141</v>
      </c>
      <c r="CW48" s="63">
        <v>14</v>
      </c>
      <c r="CX48" s="63">
        <v>14</v>
      </c>
      <c r="CY48" s="63">
        <v>15</v>
      </c>
      <c r="CZ48" s="63">
        <v>9</v>
      </c>
      <c r="DA48" s="63">
        <v>52</v>
      </c>
      <c r="DC48" s="13">
        <v>1</v>
      </c>
      <c r="DD48" s="13">
        <v>1</v>
      </c>
      <c r="DE48" s="13">
        <v>1</v>
      </c>
      <c r="DF48" s="13">
        <v>1</v>
      </c>
      <c r="DH48" s="13"/>
      <c r="DI48" s="13"/>
      <c r="DJ48" s="13"/>
      <c r="DK48" s="13"/>
      <c r="DL48" s="13"/>
    </row>
    <row r="49" spans="14:116" x14ac:dyDescent="0.25">
      <c r="N49" s="26">
        <f t="shared" si="4"/>
        <v>0</v>
      </c>
      <c r="O49" s="26">
        <f t="shared" si="1"/>
        <v>0</v>
      </c>
      <c r="P49" s="26">
        <f t="shared" si="2"/>
        <v>0</v>
      </c>
      <c r="Q49" s="26">
        <f t="shared" si="3"/>
        <v>0</v>
      </c>
      <c r="R49" t="str">
        <f>+IFERROR(VLOOKUP($H49,Servicios!$A:$C,2,0),"")</f>
        <v/>
      </c>
      <c r="AA49" s="25">
        <v>5</v>
      </c>
      <c r="AB49" s="23">
        <v>6</v>
      </c>
      <c r="AC49" s="23"/>
      <c r="AD49" s="23"/>
      <c r="AE49" s="23"/>
      <c r="AF49" s="23">
        <v>6</v>
      </c>
      <c r="AH49" s="25">
        <v>3</v>
      </c>
      <c r="AI49" s="23"/>
      <c r="AJ49" s="23"/>
      <c r="AK49" s="23">
        <v>2</v>
      </c>
      <c r="AL49" s="23">
        <v>3</v>
      </c>
      <c r="AM49" s="23">
        <v>5</v>
      </c>
      <c r="AQ49" s="22">
        <v>109</v>
      </c>
      <c r="AR49" s="56">
        <v>0.28037819865716096</v>
      </c>
      <c r="AS49" s="56">
        <v>0.43777705049182697</v>
      </c>
      <c r="AT49" s="56">
        <v>0.30060381263130387</v>
      </c>
      <c r="AU49" s="56">
        <v>0.59941089837997086</v>
      </c>
      <c r="AV49" s="56">
        <v>0.39583527281607617</v>
      </c>
      <c r="BA49">
        <v>201</v>
      </c>
      <c r="BB49" s="23">
        <v>11</v>
      </c>
      <c r="BC49" s="23">
        <v>13</v>
      </c>
      <c r="BD49" s="23">
        <v>13</v>
      </c>
      <c r="BE49" s="23">
        <v>14</v>
      </c>
      <c r="BF49" s="23">
        <v>51</v>
      </c>
      <c r="BI49" s="25">
        <v>4</v>
      </c>
      <c r="BJ49" s="23">
        <v>5</v>
      </c>
      <c r="BK49" s="23">
        <v>3</v>
      </c>
      <c r="BL49" s="23"/>
      <c r="BM49" s="23">
        <v>1</v>
      </c>
      <c r="BN49" s="23">
        <v>9</v>
      </c>
      <c r="BO49" s="47">
        <f t="shared" si="5"/>
        <v>2.25</v>
      </c>
      <c r="BP49" s="47">
        <f t="shared" si="6"/>
        <v>1.5</v>
      </c>
      <c r="BW49" s="13"/>
      <c r="BX49" s="13">
        <v>308</v>
      </c>
      <c r="BY49" s="13" t="s">
        <v>246</v>
      </c>
      <c r="BZ49" s="23">
        <v>9</v>
      </c>
      <c r="CA49" s="23">
        <v>12</v>
      </c>
      <c r="CB49" s="23">
        <v>15</v>
      </c>
      <c r="CC49" s="23">
        <v>11</v>
      </c>
      <c r="CD49" s="23">
        <v>47</v>
      </c>
      <c r="CL49" t="s">
        <v>246</v>
      </c>
      <c r="CM49">
        <v>141</v>
      </c>
      <c r="CN49" s="63">
        <v>14</v>
      </c>
      <c r="CO49" s="63">
        <v>14</v>
      </c>
      <c r="CP49" s="63">
        <v>15</v>
      </c>
      <c r="CQ49" s="63">
        <v>9</v>
      </c>
      <c r="CR49" s="63">
        <v>52</v>
      </c>
      <c r="CV49">
        <v>223</v>
      </c>
      <c r="CW49" s="63">
        <v>12</v>
      </c>
      <c r="CX49" s="63">
        <v>13</v>
      </c>
      <c r="CY49" s="63">
        <v>11</v>
      </c>
      <c r="CZ49" s="63">
        <v>13</v>
      </c>
      <c r="DA49" s="63">
        <v>49</v>
      </c>
      <c r="DC49" s="13">
        <v>1</v>
      </c>
      <c r="DD49" s="13">
        <v>1</v>
      </c>
      <c r="DE49" s="13">
        <v>1</v>
      </c>
      <c r="DF49" s="13">
        <v>1</v>
      </c>
      <c r="DH49" s="13"/>
      <c r="DI49" s="13"/>
      <c r="DJ49" s="13"/>
      <c r="DK49" s="13"/>
      <c r="DL49" s="13"/>
    </row>
    <row r="50" spans="14:116" x14ac:dyDescent="0.25">
      <c r="N50" s="26">
        <f t="shared" si="4"/>
        <v>0</v>
      </c>
      <c r="O50" s="26">
        <f t="shared" si="1"/>
        <v>0</v>
      </c>
      <c r="P50" s="26">
        <f t="shared" si="2"/>
        <v>0</v>
      </c>
      <c r="Q50" s="26">
        <f t="shared" si="3"/>
        <v>0</v>
      </c>
      <c r="R50" t="str">
        <f>+IFERROR(VLOOKUP($H50,Servicios!$A:$C,2,0),"")</f>
        <v/>
      </c>
      <c r="AA50" s="25">
        <v>6</v>
      </c>
      <c r="AB50" s="23">
        <v>2</v>
      </c>
      <c r="AC50" s="23">
        <v>1</v>
      </c>
      <c r="AD50" s="23"/>
      <c r="AE50" s="23"/>
      <c r="AF50" s="23">
        <v>3</v>
      </c>
      <c r="AH50" s="25">
        <v>4</v>
      </c>
      <c r="AI50" s="23">
        <v>1</v>
      </c>
      <c r="AJ50" s="23"/>
      <c r="AK50" s="23"/>
      <c r="AL50" s="23">
        <v>6</v>
      </c>
      <c r="AM50" s="23">
        <v>7</v>
      </c>
      <c r="AQ50" s="22">
        <v>111</v>
      </c>
      <c r="AR50" s="56">
        <v>0.20287641593483521</v>
      </c>
      <c r="AS50" s="56">
        <v>0.36955581010563832</v>
      </c>
      <c r="AT50" s="56">
        <v>0.28662339315260277</v>
      </c>
      <c r="AU50" s="56">
        <v>0.5855742831687849</v>
      </c>
      <c r="AV50" s="56">
        <v>0.39105256459208348</v>
      </c>
      <c r="BA50">
        <v>202</v>
      </c>
      <c r="BB50" s="23">
        <v>11</v>
      </c>
      <c r="BC50" s="23">
        <v>14</v>
      </c>
      <c r="BD50" s="23">
        <v>11</v>
      </c>
      <c r="BE50" s="23">
        <v>7</v>
      </c>
      <c r="BF50" s="23">
        <v>43</v>
      </c>
      <c r="BI50" s="25">
        <v>141</v>
      </c>
      <c r="BJ50" s="23">
        <v>2</v>
      </c>
      <c r="BK50" s="23">
        <v>2</v>
      </c>
      <c r="BL50" s="23"/>
      <c r="BM50" s="23"/>
      <c r="BN50" s="23">
        <v>4</v>
      </c>
      <c r="BO50" s="47">
        <f t="shared" si="5"/>
        <v>1</v>
      </c>
      <c r="BP50" s="47">
        <f t="shared" si="6"/>
        <v>0.66666666666666663</v>
      </c>
      <c r="BW50" s="13"/>
      <c r="BX50" s="13" t="s">
        <v>243</v>
      </c>
      <c r="BY50" s="13" t="s">
        <v>242</v>
      </c>
      <c r="BZ50" s="23">
        <v>8</v>
      </c>
      <c r="CA50" s="23">
        <v>6</v>
      </c>
      <c r="CB50" s="23">
        <v>5</v>
      </c>
      <c r="CC50" s="23">
        <v>2</v>
      </c>
      <c r="CD50" s="23">
        <v>21</v>
      </c>
      <c r="CL50"/>
      <c r="CM50">
        <v>264</v>
      </c>
      <c r="CN50" s="63">
        <v>7</v>
      </c>
      <c r="CO50" s="63">
        <v>11</v>
      </c>
      <c r="CP50" s="63">
        <v>9</v>
      </c>
      <c r="CQ50" s="63">
        <v>7</v>
      </c>
      <c r="CR50" s="63">
        <v>34</v>
      </c>
      <c r="CV50">
        <v>264</v>
      </c>
      <c r="CW50" s="63">
        <v>7</v>
      </c>
      <c r="CX50" s="63">
        <v>11</v>
      </c>
      <c r="CY50" s="63">
        <v>9</v>
      </c>
      <c r="CZ50" s="63">
        <v>7</v>
      </c>
      <c r="DA50" s="63">
        <v>34</v>
      </c>
      <c r="DC50" s="13">
        <v>0</v>
      </c>
      <c r="DD50" s="13">
        <v>1</v>
      </c>
      <c r="DE50" s="13">
        <v>1</v>
      </c>
      <c r="DF50" s="13">
        <v>1</v>
      </c>
      <c r="DH50" s="13"/>
      <c r="DI50" s="13"/>
      <c r="DJ50" s="13"/>
      <c r="DK50" s="13"/>
      <c r="DL50" s="13"/>
    </row>
    <row r="51" spans="14:116" x14ac:dyDescent="0.25">
      <c r="N51" s="26">
        <f t="shared" si="4"/>
        <v>0</v>
      </c>
      <c r="O51" s="26">
        <f t="shared" si="1"/>
        <v>0</v>
      </c>
      <c r="P51" s="26">
        <f t="shared" si="2"/>
        <v>0</v>
      </c>
      <c r="Q51" s="26">
        <f t="shared" si="3"/>
        <v>0</v>
      </c>
      <c r="R51" t="str">
        <f>+IFERROR(VLOOKUP($H51,Servicios!$A:$C,2,0),"")</f>
        <v/>
      </c>
      <c r="AA51" s="22">
        <v>43</v>
      </c>
      <c r="AB51" s="23">
        <v>65</v>
      </c>
      <c r="AC51" s="23">
        <v>56</v>
      </c>
      <c r="AD51" s="23">
        <v>61</v>
      </c>
      <c r="AE51" s="23">
        <v>58</v>
      </c>
      <c r="AF51" s="23">
        <v>240</v>
      </c>
      <c r="AH51" s="25">
        <v>5</v>
      </c>
      <c r="AI51" s="23"/>
      <c r="AJ51" s="23">
        <v>1</v>
      </c>
      <c r="AK51" s="23"/>
      <c r="AL51" s="23">
        <v>3</v>
      </c>
      <c r="AM51" s="23">
        <v>4</v>
      </c>
      <c r="AQ51" s="22">
        <v>112</v>
      </c>
      <c r="AR51" s="56">
        <v>0.31946705251100255</v>
      </c>
      <c r="AS51" s="56">
        <v>0.46074143496823899</v>
      </c>
      <c r="AT51" s="56">
        <v>0.3334765177548682</v>
      </c>
      <c r="AU51" s="56">
        <v>0.45824469535809742</v>
      </c>
      <c r="AV51" s="56">
        <v>0.38765883200177942</v>
      </c>
      <c r="BA51">
        <v>203</v>
      </c>
      <c r="BB51" s="23">
        <v>8</v>
      </c>
      <c r="BC51" s="23">
        <v>5</v>
      </c>
      <c r="BD51" s="23">
        <v>9</v>
      </c>
      <c r="BE51" s="23">
        <v>9</v>
      </c>
      <c r="BF51" s="23">
        <v>31</v>
      </c>
      <c r="BI51" s="25">
        <v>214</v>
      </c>
      <c r="BJ51" s="23">
        <v>2</v>
      </c>
      <c r="BK51" s="23"/>
      <c r="BL51" s="23">
        <v>3</v>
      </c>
      <c r="BM51" s="23">
        <v>3</v>
      </c>
      <c r="BN51" s="23">
        <v>8</v>
      </c>
      <c r="BO51" s="47">
        <f t="shared" si="5"/>
        <v>2</v>
      </c>
      <c r="BP51" s="47">
        <f t="shared" si="6"/>
        <v>1.3333333333333333</v>
      </c>
      <c r="BW51" s="13">
        <v>38</v>
      </c>
      <c r="BX51" s="13">
        <v>112</v>
      </c>
      <c r="BY51" s="13" t="s">
        <v>242</v>
      </c>
      <c r="BZ51" s="23">
        <v>5</v>
      </c>
      <c r="CA51" s="23">
        <v>4</v>
      </c>
      <c r="CB51" s="23">
        <v>7</v>
      </c>
      <c r="CC51" s="23">
        <v>2</v>
      </c>
      <c r="CD51" s="23">
        <v>18</v>
      </c>
      <c r="CK51">
        <v>111</v>
      </c>
      <c r="CL51" t="s">
        <v>242</v>
      </c>
      <c r="CM51">
        <v>214</v>
      </c>
      <c r="CN51" s="63">
        <v>1</v>
      </c>
      <c r="CO51" s="63">
        <v>1</v>
      </c>
      <c r="CP51" s="63">
        <v>2</v>
      </c>
      <c r="CQ51" s="63">
        <v>3</v>
      </c>
      <c r="CR51" s="63">
        <v>7</v>
      </c>
      <c r="CU51">
        <v>111</v>
      </c>
      <c r="CV51">
        <v>214</v>
      </c>
      <c r="CW51" s="63">
        <v>1</v>
      </c>
      <c r="CX51" s="63">
        <v>1</v>
      </c>
      <c r="CY51" s="63">
        <v>2</v>
      </c>
      <c r="CZ51" s="63">
        <v>3</v>
      </c>
      <c r="DA51" s="63">
        <v>7</v>
      </c>
      <c r="DC51" s="13">
        <v>0</v>
      </c>
      <c r="DD51" s="13">
        <v>0</v>
      </c>
      <c r="DE51" s="13">
        <v>1</v>
      </c>
      <c r="DF51" s="13">
        <v>1</v>
      </c>
      <c r="DH51" s="13">
        <f>+CU51</f>
        <v>111</v>
      </c>
      <c r="DI51" s="64">
        <f>SUMPRODUCT(CW51:CW52,DC51:DC52)/SUM(DC51:DC52)/1.5</f>
        <v>2.6666666666666665</v>
      </c>
      <c r="DJ51" s="64">
        <f>SUMPRODUCT(CX51:CX52,DD51:DD52)/SUM(DD51:DD52)/1.5</f>
        <v>2.6666666666666665</v>
      </c>
      <c r="DK51" s="64">
        <f>SUMPRODUCT(CY51:CY52,DE51:DE52)/SUM(DE51:DE52)/1.5</f>
        <v>1</v>
      </c>
      <c r="DL51" s="64">
        <f>SUMPRODUCT(CZ51:CZ52,DF51:DF52)/SUM(DF51:DF52)/1.5</f>
        <v>2.3333333333333335</v>
      </c>
    </row>
    <row r="52" spans="14:116" x14ac:dyDescent="0.25">
      <c r="N52" s="26">
        <f t="shared" si="4"/>
        <v>0</v>
      </c>
      <c r="O52" s="26">
        <f t="shared" si="1"/>
        <v>0</v>
      </c>
      <c r="P52" s="26">
        <f t="shared" si="2"/>
        <v>0</v>
      </c>
      <c r="Q52" s="26">
        <f t="shared" si="3"/>
        <v>0</v>
      </c>
      <c r="R52" t="str">
        <f>+IFERROR(VLOOKUP($H52,Servicios!$A:$C,2,0),"")</f>
        <v/>
      </c>
      <c r="AA52" s="25">
        <v>1</v>
      </c>
      <c r="AB52" s="23">
        <v>1</v>
      </c>
      <c r="AC52" s="23">
        <v>1</v>
      </c>
      <c r="AD52" s="23">
        <v>11</v>
      </c>
      <c r="AE52" s="23">
        <v>7</v>
      </c>
      <c r="AF52" s="23">
        <v>20</v>
      </c>
      <c r="AH52" s="25">
        <v>6</v>
      </c>
      <c r="AI52" s="23"/>
      <c r="AJ52" s="23"/>
      <c r="AK52" s="23"/>
      <c r="AL52" s="23">
        <v>6</v>
      </c>
      <c r="AM52" s="23">
        <v>6</v>
      </c>
      <c r="AQ52" s="22">
        <v>201</v>
      </c>
      <c r="AR52" s="56">
        <v>0.35468035247699781</v>
      </c>
      <c r="AS52" s="56">
        <v>0.49873438137746812</v>
      </c>
      <c r="AT52" s="56">
        <v>0.35697374189365993</v>
      </c>
      <c r="AU52" s="56">
        <v>0.56064368093801042</v>
      </c>
      <c r="AV52" s="56">
        <v>0.44837130372067524</v>
      </c>
      <c r="BA52">
        <v>301</v>
      </c>
      <c r="BB52" s="23">
        <v>5</v>
      </c>
      <c r="BC52" s="23">
        <v>7</v>
      </c>
      <c r="BD52" s="23">
        <v>6</v>
      </c>
      <c r="BE52" s="23">
        <v>8</v>
      </c>
      <c r="BF52" s="23">
        <v>26</v>
      </c>
      <c r="BI52" s="25">
        <v>223</v>
      </c>
      <c r="BJ52" s="23">
        <v>8</v>
      </c>
      <c r="BK52" s="23">
        <v>10</v>
      </c>
      <c r="BL52" s="23">
        <v>4</v>
      </c>
      <c r="BM52" s="23">
        <v>2</v>
      </c>
      <c r="BN52" s="23">
        <v>24</v>
      </c>
      <c r="BO52" s="47">
        <f t="shared" si="5"/>
        <v>6</v>
      </c>
      <c r="BP52" s="47">
        <f t="shared" si="6"/>
        <v>4</v>
      </c>
      <c r="BW52" s="13"/>
      <c r="BX52" s="13">
        <v>201</v>
      </c>
      <c r="BY52" s="13" t="s">
        <v>242</v>
      </c>
      <c r="BZ52" s="23">
        <v>15</v>
      </c>
      <c r="CA52" s="23">
        <v>15</v>
      </c>
      <c r="CB52" s="23">
        <v>14</v>
      </c>
      <c r="CC52" s="23">
        <v>13</v>
      </c>
      <c r="CD52" s="23">
        <v>57</v>
      </c>
      <c r="CL52"/>
      <c r="CM52">
        <v>242</v>
      </c>
      <c r="CN52" s="63">
        <v>4</v>
      </c>
      <c r="CO52" s="63">
        <v>4</v>
      </c>
      <c r="CP52" s="63">
        <v>1</v>
      </c>
      <c r="CQ52" s="63">
        <v>4</v>
      </c>
      <c r="CR52" s="63">
        <v>13</v>
      </c>
      <c r="CV52">
        <v>242</v>
      </c>
      <c r="CW52" s="63">
        <v>4</v>
      </c>
      <c r="CX52" s="63">
        <v>4</v>
      </c>
      <c r="CY52" s="63">
        <v>1</v>
      </c>
      <c r="CZ52" s="63">
        <v>4</v>
      </c>
      <c r="DA52" s="63">
        <v>13</v>
      </c>
      <c r="DC52" s="13">
        <v>1</v>
      </c>
      <c r="DD52" s="13">
        <v>1</v>
      </c>
      <c r="DE52" s="13">
        <v>1</v>
      </c>
      <c r="DF52" s="13">
        <v>1</v>
      </c>
      <c r="DH52" s="13"/>
      <c r="DI52" s="13"/>
      <c r="DJ52" s="13"/>
      <c r="DK52" s="13"/>
      <c r="DL52" s="13"/>
    </row>
    <row r="53" spans="14:116" x14ac:dyDescent="0.25">
      <c r="N53" s="26">
        <f t="shared" si="4"/>
        <v>0</v>
      </c>
      <c r="O53" s="26">
        <f t="shared" si="1"/>
        <v>0</v>
      </c>
      <c r="P53" s="26">
        <f t="shared" si="2"/>
        <v>0</v>
      </c>
      <c r="Q53" s="26">
        <f t="shared" si="3"/>
        <v>0</v>
      </c>
      <c r="R53" t="str">
        <f>+IFERROR(VLOOKUP($H53,Servicios!$A:$C,2,0),"")</f>
        <v/>
      </c>
      <c r="AA53" s="25">
        <v>2</v>
      </c>
      <c r="AB53" s="23">
        <v>22</v>
      </c>
      <c r="AC53" s="23">
        <v>35</v>
      </c>
      <c r="AD53" s="23">
        <v>49</v>
      </c>
      <c r="AE53" s="23">
        <v>36</v>
      </c>
      <c r="AF53" s="23">
        <v>142</v>
      </c>
      <c r="AH53" s="22">
        <v>108</v>
      </c>
      <c r="AI53" s="23">
        <v>15</v>
      </c>
      <c r="AJ53" s="23">
        <v>17</v>
      </c>
      <c r="AK53" s="23">
        <v>7</v>
      </c>
      <c r="AL53" s="23">
        <v>7</v>
      </c>
      <c r="AM53" s="23">
        <v>46</v>
      </c>
      <c r="AQ53" s="22">
        <v>202</v>
      </c>
      <c r="AR53" s="56">
        <v>0.2936846525341264</v>
      </c>
      <c r="AS53" s="56">
        <v>0.47588592519864065</v>
      </c>
      <c r="AT53" s="56">
        <v>0.34928579121019049</v>
      </c>
      <c r="AU53" s="56">
        <v>0.59442834789509558</v>
      </c>
      <c r="AV53" s="56">
        <v>0.41086065401429583</v>
      </c>
      <c r="BA53">
        <v>308</v>
      </c>
      <c r="BB53" s="23">
        <v>12</v>
      </c>
      <c r="BC53" s="23">
        <v>8</v>
      </c>
      <c r="BD53" s="23">
        <v>15</v>
      </c>
      <c r="BE53" s="23">
        <v>10</v>
      </c>
      <c r="BF53" s="23">
        <v>45</v>
      </c>
      <c r="BI53" s="22">
        <v>109</v>
      </c>
      <c r="BJ53" s="23"/>
      <c r="BK53" s="23"/>
      <c r="BL53" s="23"/>
      <c r="BM53" s="23"/>
      <c r="BN53" s="23"/>
      <c r="BO53" s="47">
        <f t="shared" si="5"/>
        <v>0</v>
      </c>
      <c r="BP53" s="47">
        <f t="shared" si="6"/>
        <v>0</v>
      </c>
      <c r="BW53" s="13"/>
      <c r="BX53" s="13">
        <v>202</v>
      </c>
      <c r="BY53" s="13" t="s">
        <v>246</v>
      </c>
      <c r="BZ53" s="23">
        <v>13</v>
      </c>
      <c r="CA53" s="23">
        <v>10</v>
      </c>
      <c r="CB53" s="23">
        <v>15</v>
      </c>
      <c r="CC53" s="23">
        <v>8</v>
      </c>
      <c r="CD53" s="23">
        <v>46</v>
      </c>
      <c r="CK53">
        <v>112</v>
      </c>
      <c r="CL53" t="s">
        <v>242</v>
      </c>
      <c r="CM53">
        <v>38</v>
      </c>
      <c r="CN53" s="63">
        <v>5</v>
      </c>
      <c r="CO53" s="63">
        <v>4</v>
      </c>
      <c r="CP53" s="63">
        <v>7</v>
      </c>
      <c r="CQ53" s="63">
        <v>2</v>
      </c>
      <c r="CR53" s="63">
        <v>18</v>
      </c>
      <c r="CU53">
        <v>112</v>
      </c>
      <c r="CV53">
        <v>30</v>
      </c>
      <c r="CW53" s="63">
        <v>4</v>
      </c>
      <c r="CX53" s="63">
        <v>5</v>
      </c>
      <c r="CY53" s="63">
        <v>4</v>
      </c>
      <c r="CZ53" s="63">
        <v>2</v>
      </c>
      <c r="DA53" s="63">
        <v>15</v>
      </c>
      <c r="DC53" s="13">
        <v>1</v>
      </c>
      <c r="DD53" s="13">
        <v>1</v>
      </c>
      <c r="DE53" s="13">
        <v>1</v>
      </c>
      <c r="DF53" s="13">
        <v>1</v>
      </c>
      <c r="DH53" s="13">
        <f>+CU53</f>
        <v>112</v>
      </c>
      <c r="DI53" s="64">
        <f>SUMPRODUCT(CW53:CW61,DC53:DC61)/SUM(DC53:DC61)/1.5</f>
        <v>2.9629629629629632</v>
      </c>
      <c r="DJ53" s="64">
        <f>SUMPRODUCT(CX53:CX61,DD53:DD61)/SUM(DD53:DD61)/1.5</f>
        <v>2.8148148148148149</v>
      </c>
      <c r="DK53" s="64">
        <f>SUMPRODUCT(CY53:CY61,DE53:DE61)/SUM(DE53:DE61)/1.5</f>
        <v>3.5555555555555554</v>
      </c>
      <c r="DL53" s="64">
        <f>SUMPRODUCT(CZ53:CZ61,DF53:DF61)/SUM(DF53:DF61)/1.5</f>
        <v>2.074074074074074</v>
      </c>
    </row>
    <row r="54" spans="14:116" x14ac:dyDescent="0.25">
      <c r="N54" s="26">
        <f t="shared" si="4"/>
        <v>0</v>
      </c>
      <c r="O54" s="26">
        <f t="shared" si="1"/>
        <v>0</v>
      </c>
      <c r="P54" s="26">
        <f t="shared" si="2"/>
        <v>0</v>
      </c>
      <c r="Q54" s="26">
        <f t="shared" si="3"/>
        <v>0</v>
      </c>
      <c r="R54" t="str">
        <f>+IFERROR(VLOOKUP($H54,Servicios!$A:$C,2,0),"")</f>
        <v/>
      </c>
      <c r="AA54" s="25">
        <v>3</v>
      </c>
      <c r="AB54" s="23">
        <v>12</v>
      </c>
      <c r="AC54" s="23">
        <v>12</v>
      </c>
      <c r="AD54" s="23">
        <v>1</v>
      </c>
      <c r="AE54" s="23">
        <v>10</v>
      </c>
      <c r="AF54" s="23">
        <v>35</v>
      </c>
      <c r="AH54" s="25">
        <v>1</v>
      </c>
      <c r="AI54" s="23">
        <v>12</v>
      </c>
      <c r="AJ54" s="23">
        <v>15</v>
      </c>
      <c r="AK54" s="23">
        <v>7</v>
      </c>
      <c r="AL54" s="23">
        <v>3</v>
      </c>
      <c r="AM54" s="23">
        <v>37</v>
      </c>
      <c r="AQ54" s="22">
        <v>203</v>
      </c>
      <c r="AR54" s="56">
        <v>0.26113518269502123</v>
      </c>
      <c r="AS54" s="56">
        <v>0.41968210610822293</v>
      </c>
      <c r="AT54" s="56">
        <v>0.30189329384702773</v>
      </c>
      <c r="AU54" s="56">
        <v>0.4681031390653384</v>
      </c>
      <c r="AV54" s="56">
        <v>0.34491330096322043</v>
      </c>
      <c r="BA54" t="s">
        <v>244</v>
      </c>
      <c r="BB54" s="23">
        <v>3</v>
      </c>
      <c r="BC54" s="23">
        <v>2</v>
      </c>
      <c r="BD54" s="23">
        <v>2</v>
      </c>
      <c r="BE54" s="23">
        <v>4</v>
      </c>
      <c r="BF54" s="23">
        <v>11</v>
      </c>
      <c r="BI54" s="25">
        <v>4</v>
      </c>
      <c r="BJ54" s="23">
        <v>10</v>
      </c>
      <c r="BK54" s="23">
        <v>15</v>
      </c>
      <c r="BL54" s="23">
        <v>15</v>
      </c>
      <c r="BM54" s="23">
        <v>11</v>
      </c>
      <c r="BN54" s="23">
        <v>51</v>
      </c>
      <c r="BO54" s="47">
        <f t="shared" si="5"/>
        <v>12.75</v>
      </c>
      <c r="BP54" s="47">
        <f t="shared" si="6"/>
        <v>8.5</v>
      </c>
      <c r="BW54" s="13"/>
      <c r="BX54" s="13">
        <v>203</v>
      </c>
      <c r="BY54" s="13" t="s">
        <v>242</v>
      </c>
      <c r="BZ54" s="23">
        <v>4</v>
      </c>
      <c r="CA54" s="23">
        <v>12</v>
      </c>
      <c r="CB54" s="23">
        <v>12</v>
      </c>
      <c r="CC54" s="23">
        <v>5</v>
      </c>
      <c r="CD54" s="23">
        <v>33</v>
      </c>
      <c r="CL54"/>
      <c r="CM54">
        <v>40</v>
      </c>
      <c r="CN54" s="63">
        <v>3</v>
      </c>
      <c r="CO54" s="63">
        <v>3</v>
      </c>
      <c r="CP54" s="63">
        <v>7</v>
      </c>
      <c r="CQ54" s="63">
        <v>2</v>
      </c>
      <c r="CR54" s="63">
        <v>15</v>
      </c>
      <c r="CV54">
        <v>33</v>
      </c>
      <c r="CW54" s="63">
        <v>5</v>
      </c>
      <c r="CX54" s="63">
        <v>4</v>
      </c>
      <c r="CY54" s="63">
        <v>5</v>
      </c>
      <c r="CZ54" s="63">
        <v>3</v>
      </c>
      <c r="DA54" s="63">
        <v>17</v>
      </c>
      <c r="DC54" s="13">
        <v>1</v>
      </c>
      <c r="DD54" s="13">
        <v>1</v>
      </c>
      <c r="DE54" s="13">
        <v>1</v>
      </c>
      <c r="DF54" s="13">
        <v>1</v>
      </c>
      <c r="DH54" s="13"/>
      <c r="DI54" s="13"/>
      <c r="DJ54" s="13"/>
      <c r="DK54" s="13"/>
      <c r="DL54" s="13"/>
    </row>
    <row r="55" spans="14:116" x14ac:dyDescent="0.25">
      <c r="N55" s="26">
        <f t="shared" si="4"/>
        <v>0</v>
      </c>
      <c r="O55" s="26">
        <f t="shared" si="1"/>
        <v>0</v>
      </c>
      <c r="P55" s="26">
        <f t="shared" si="2"/>
        <v>0</v>
      </c>
      <c r="Q55" s="26">
        <f t="shared" si="3"/>
        <v>0</v>
      </c>
      <c r="R55" t="str">
        <f>+IFERROR(VLOOKUP($H55,Servicios!$A:$C,2,0),"")</f>
        <v/>
      </c>
      <c r="AA55" s="25">
        <v>4</v>
      </c>
      <c r="AB55" s="23">
        <v>4</v>
      </c>
      <c r="AC55" s="23">
        <v>4</v>
      </c>
      <c r="AD55" s="23"/>
      <c r="AE55" s="23">
        <v>5</v>
      </c>
      <c r="AF55" s="23">
        <v>13</v>
      </c>
      <c r="AH55" s="25">
        <v>2</v>
      </c>
      <c r="AI55" s="23">
        <v>3</v>
      </c>
      <c r="AJ55" s="23">
        <v>2</v>
      </c>
      <c r="AK55" s="23"/>
      <c r="AL55" s="23">
        <v>2</v>
      </c>
      <c r="AM55" s="23">
        <v>7</v>
      </c>
      <c r="AQ55" s="22">
        <v>205</v>
      </c>
      <c r="AR55" s="56">
        <v>0.25136150800827944</v>
      </c>
      <c r="AS55" s="56">
        <v>0.30036344095145145</v>
      </c>
      <c r="AT55" s="56">
        <v>0.43356924671357655</v>
      </c>
      <c r="AU55" s="56">
        <v>0.85264870428474193</v>
      </c>
      <c r="AV55" s="56">
        <v>0.44777293633502824</v>
      </c>
      <c r="BA55" t="s">
        <v>243</v>
      </c>
      <c r="BB55" s="23">
        <v>6</v>
      </c>
      <c r="BC55" s="23">
        <v>7</v>
      </c>
      <c r="BD55" s="23">
        <v>6</v>
      </c>
      <c r="BE55" s="23">
        <v>6</v>
      </c>
      <c r="BF55" s="23">
        <v>25</v>
      </c>
      <c r="BI55" s="25">
        <v>88</v>
      </c>
      <c r="BJ55" s="23">
        <v>12</v>
      </c>
      <c r="BK55" s="23">
        <v>12</v>
      </c>
      <c r="BL55" s="23">
        <v>14</v>
      </c>
      <c r="BM55" s="23">
        <v>10</v>
      </c>
      <c r="BN55" s="23">
        <v>48</v>
      </c>
      <c r="BO55" s="47">
        <f t="shared" si="5"/>
        <v>12</v>
      </c>
      <c r="BP55" s="47">
        <f t="shared" si="6"/>
        <v>8</v>
      </c>
      <c r="BW55" s="13"/>
      <c r="BX55" s="13">
        <v>207</v>
      </c>
      <c r="BY55" s="13" t="s">
        <v>242</v>
      </c>
      <c r="BZ55" s="23"/>
      <c r="CA55" s="23">
        <v>5</v>
      </c>
      <c r="CB55" s="23">
        <v>7</v>
      </c>
      <c r="CC55" s="23">
        <v>1</v>
      </c>
      <c r="CD55" s="23">
        <v>13</v>
      </c>
      <c r="CL55"/>
      <c r="CM55">
        <v>73</v>
      </c>
      <c r="CN55" s="63">
        <v>7</v>
      </c>
      <c r="CO55" s="63">
        <v>4</v>
      </c>
      <c r="CP55" s="63">
        <v>4</v>
      </c>
      <c r="CQ55" s="63">
        <v>5</v>
      </c>
      <c r="CR55" s="63">
        <v>20</v>
      </c>
      <c r="CV55">
        <v>35</v>
      </c>
      <c r="CW55" s="63">
        <v>5</v>
      </c>
      <c r="CX55" s="63">
        <v>4</v>
      </c>
      <c r="CY55" s="63">
        <v>6</v>
      </c>
      <c r="CZ55" s="63">
        <v>3</v>
      </c>
      <c r="DA55" s="63">
        <v>18</v>
      </c>
      <c r="DC55" s="13">
        <v>1</v>
      </c>
      <c r="DD55" s="13">
        <v>1</v>
      </c>
      <c r="DE55" s="13">
        <v>1</v>
      </c>
      <c r="DF55" s="13">
        <v>1</v>
      </c>
      <c r="DH55" s="13"/>
      <c r="DI55" s="13"/>
      <c r="DJ55" s="13"/>
      <c r="DK55" s="13"/>
      <c r="DL55" s="13"/>
    </row>
    <row r="56" spans="14:116" x14ac:dyDescent="0.25">
      <c r="N56" s="26">
        <f t="shared" si="4"/>
        <v>0</v>
      </c>
      <c r="O56" s="26">
        <f t="shared" si="1"/>
        <v>0</v>
      </c>
      <c r="P56" s="26">
        <f t="shared" si="2"/>
        <v>0</v>
      </c>
      <c r="Q56" s="26">
        <f t="shared" si="3"/>
        <v>0</v>
      </c>
      <c r="R56" t="str">
        <f>+IFERROR(VLOOKUP($H56,Servicios!$A:$C,2,0),"")</f>
        <v/>
      </c>
      <c r="AA56" s="25">
        <v>5</v>
      </c>
      <c r="AB56" s="23">
        <v>8</v>
      </c>
      <c r="AC56" s="23">
        <v>3</v>
      </c>
      <c r="AD56" s="23"/>
      <c r="AE56" s="23"/>
      <c r="AF56" s="23">
        <v>11</v>
      </c>
      <c r="AH56" s="25">
        <v>3</v>
      </c>
      <c r="AI56" s="23"/>
      <c r="AJ56" s="23"/>
      <c r="AK56" s="23"/>
      <c r="AL56" s="23">
        <v>2</v>
      </c>
      <c r="AM56" s="23">
        <v>2</v>
      </c>
      <c r="AQ56" s="22">
        <v>206</v>
      </c>
      <c r="AR56" s="56">
        <v>0.23793329011901676</v>
      </c>
      <c r="AS56" s="56">
        <v>0.51941962581137835</v>
      </c>
      <c r="AT56" s="56">
        <v>0.25189903674523556</v>
      </c>
      <c r="AU56" s="56">
        <v>0.2985872470408551</v>
      </c>
      <c r="AV56" s="56">
        <v>0.30519964902432356</v>
      </c>
      <c r="AZ56">
        <v>43</v>
      </c>
      <c r="BA56">
        <v>201</v>
      </c>
      <c r="BB56" s="23">
        <v>25</v>
      </c>
      <c r="BC56" s="23">
        <v>34</v>
      </c>
      <c r="BD56" s="23">
        <v>28</v>
      </c>
      <c r="BE56" s="23">
        <v>28</v>
      </c>
      <c r="BF56" s="23">
        <v>115</v>
      </c>
      <c r="BI56" s="25">
        <v>124</v>
      </c>
      <c r="BJ56" s="23">
        <v>13</v>
      </c>
      <c r="BK56" s="23">
        <v>10</v>
      </c>
      <c r="BL56" s="23">
        <v>13</v>
      </c>
      <c r="BM56" s="23">
        <v>13</v>
      </c>
      <c r="BN56" s="23">
        <v>49</v>
      </c>
      <c r="BO56" s="47">
        <f t="shared" si="5"/>
        <v>12.25</v>
      </c>
      <c r="BP56" s="47">
        <f t="shared" si="6"/>
        <v>8.1666666666666661</v>
      </c>
      <c r="BW56" s="13"/>
      <c r="BX56" s="13">
        <v>301</v>
      </c>
      <c r="BY56" s="13" t="s">
        <v>242</v>
      </c>
      <c r="BZ56" s="23">
        <v>7</v>
      </c>
      <c r="CA56" s="23">
        <v>5</v>
      </c>
      <c r="CB56" s="23">
        <v>7</v>
      </c>
      <c r="CC56" s="23">
        <v>3</v>
      </c>
      <c r="CD56" s="23">
        <v>22</v>
      </c>
      <c r="CL56"/>
      <c r="CM56">
        <v>76</v>
      </c>
      <c r="CN56" s="63">
        <v>4</v>
      </c>
      <c r="CO56" s="63">
        <v>5</v>
      </c>
      <c r="CP56" s="63">
        <v>5</v>
      </c>
      <c r="CQ56" s="63">
        <v>4</v>
      </c>
      <c r="CR56" s="63">
        <v>18</v>
      </c>
      <c r="CV56">
        <v>38</v>
      </c>
      <c r="CW56" s="63">
        <v>5</v>
      </c>
      <c r="CX56" s="63">
        <v>4</v>
      </c>
      <c r="CY56" s="63">
        <v>7</v>
      </c>
      <c r="CZ56" s="63">
        <v>2</v>
      </c>
      <c r="DA56" s="63">
        <v>18</v>
      </c>
      <c r="DC56" s="13">
        <v>1</v>
      </c>
      <c r="DD56" s="13">
        <v>1</v>
      </c>
      <c r="DE56" s="13">
        <v>1</v>
      </c>
      <c r="DF56" s="13">
        <v>1</v>
      </c>
      <c r="DH56" s="13"/>
      <c r="DI56" s="13"/>
      <c r="DJ56" s="13"/>
      <c r="DK56" s="13"/>
      <c r="DL56" s="13"/>
    </row>
    <row r="57" spans="14:116" x14ac:dyDescent="0.25">
      <c r="N57" s="26">
        <f t="shared" si="4"/>
        <v>0</v>
      </c>
      <c r="O57" s="26">
        <f t="shared" si="1"/>
        <v>0</v>
      </c>
      <c r="P57" s="26">
        <f t="shared" si="2"/>
        <v>0</v>
      </c>
      <c r="Q57" s="26">
        <f t="shared" si="3"/>
        <v>0</v>
      </c>
      <c r="R57" t="str">
        <f>+IFERROR(VLOOKUP($H57,Servicios!$A:$C,2,0),"")</f>
        <v/>
      </c>
      <c r="AA57" s="25">
        <v>6</v>
      </c>
      <c r="AB57" s="23">
        <v>18</v>
      </c>
      <c r="AC57" s="23">
        <v>1</v>
      </c>
      <c r="AD57" s="23"/>
      <c r="AE57" s="23"/>
      <c r="AF57" s="23">
        <v>19</v>
      </c>
      <c r="AH57" s="22">
        <v>109</v>
      </c>
      <c r="AI57" s="23">
        <v>69</v>
      </c>
      <c r="AJ57" s="23">
        <v>75</v>
      </c>
      <c r="AK57" s="23">
        <v>77</v>
      </c>
      <c r="AL57" s="23">
        <v>63</v>
      </c>
      <c r="AM57" s="23">
        <v>284</v>
      </c>
      <c r="AQ57" s="22">
        <v>207</v>
      </c>
      <c r="AR57" s="56">
        <v>0.26899245058044113</v>
      </c>
      <c r="AS57" s="56">
        <v>0.59984726995036264</v>
      </c>
      <c r="AT57" s="56">
        <v>0.28363242968053964</v>
      </c>
      <c r="AU57" s="56">
        <v>0.27824869543082603</v>
      </c>
      <c r="AV57" s="56">
        <v>0.30847833596974478</v>
      </c>
      <c r="BA57">
        <v>202</v>
      </c>
      <c r="BB57" s="23">
        <v>12</v>
      </c>
      <c r="BC57" s="23">
        <v>9</v>
      </c>
      <c r="BD57" s="23">
        <v>14</v>
      </c>
      <c r="BE57" s="23">
        <v>8</v>
      </c>
      <c r="BF57" s="23">
        <v>43</v>
      </c>
      <c r="BI57" s="25">
        <v>141</v>
      </c>
      <c r="BJ57" s="23">
        <v>14</v>
      </c>
      <c r="BK57" s="23">
        <v>14</v>
      </c>
      <c r="BL57" s="23">
        <v>15</v>
      </c>
      <c r="BM57" s="23">
        <v>9</v>
      </c>
      <c r="BN57" s="23">
        <v>52</v>
      </c>
      <c r="BO57" s="47">
        <f t="shared" si="5"/>
        <v>13</v>
      </c>
      <c r="BP57" s="47">
        <f t="shared" si="6"/>
        <v>8.6666666666666661</v>
      </c>
      <c r="BW57" s="13"/>
      <c r="BX57" s="13" t="s">
        <v>244</v>
      </c>
      <c r="BY57" s="13" t="s">
        <v>242</v>
      </c>
      <c r="BZ57" s="23">
        <v>5</v>
      </c>
      <c r="CA57" s="23">
        <v>5</v>
      </c>
      <c r="CB57" s="23">
        <v>5</v>
      </c>
      <c r="CC57" s="23">
        <v>1</v>
      </c>
      <c r="CD57" s="23">
        <v>16</v>
      </c>
      <c r="CL57"/>
      <c r="CM57">
        <v>78</v>
      </c>
      <c r="CN57" s="63">
        <v>4</v>
      </c>
      <c r="CO57" s="63">
        <v>4</v>
      </c>
      <c r="CP57" s="63">
        <v>5</v>
      </c>
      <c r="CQ57" s="63">
        <v>3</v>
      </c>
      <c r="CR57" s="63">
        <v>16</v>
      </c>
      <c r="CV57">
        <v>40</v>
      </c>
      <c r="CW57" s="63">
        <v>3</v>
      </c>
      <c r="CX57" s="63">
        <v>3</v>
      </c>
      <c r="CY57" s="63">
        <v>7</v>
      </c>
      <c r="CZ57" s="63">
        <v>2</v>
      </c>
      <c r="DA57" s="63">
        <v>15</v>
      </c>
      <c r="DC57" s="13">
        <v>1</v>
      </c>
      <c r="DD57" s="13">
        <v>1</v>
      </c>
      <c r="DE57" s="13">
        <v>1</v>
      </c>
      <c r="DF57" s="13">
        <v>1</v>
      </c>
      <c r="DH57" s="13"/>
      <c r="DI57" s="13"/>
      <c r="DJ57" s="13"/>
      <c r="DK57" s="13"/>
      <c r="DL57" s="13"/>
    </row>
    <row r="58" spans="14:116" x14ac:dyDescent="0.25">
      <c r="N58" s="26">
        <f t="shared" si="4"/>
        <v>0</v>
      </c>
      <c r="O58" s="26">
        <f t="shared" si="1"/>
        <v>0</v>
      </c>
      <c r="P58" s="26">
        <f t="shared" si="2"/>
        <v>0</v>
      </c>
      <c r="Q58" s="26">
        <f t="shared" si="3"/>
        <v>0</v>
      </c>
      <c r="R58" t="str">
        <f>+IFERROR(VLOOKUP($H58,Servicios!$A:$C,2,0),"")</f>
        <v/>
      </c>
      <c r="AA58" s="22">
        <v>70</v>
      </c>
      <c r="AB58" s="23">
        <v>21</v>
      </c>
      <c r="AC58" s="23">
        <v>20</v>
      </c>
      <c r="AD58" s="23">
        <v>16</v>
      </c>
      <c r="AE58" s="23">
        <v>19</v>
      </c>
      <c r="AF58" s="23">
        <v>76</v>
      </c>
      <c r="AH58" s="25">
        <v>1</v>
      </c>
      <c r="AI58" s="23">
        <v>38</v>
      </c>
      <c r="AJ58" s="23">
        <v>53</v>
      </c>
      <c r="AK58" s="23">
        <v>51</v>
      </c>
      <c r="AL58" s="23">
        <v>21</v>
      </c>
      <c r="AM58" s="23">
        <v>163</v>
      </c>
      <c r="AQ58" s="22">
        <v>208</v>
      </c>
      <c r="AR58" s="56">
        <v>0.20287641593483519</v>
      </c>
      <c r="AS58" s="56"/>
      <c r="AT58" s="56">
        <v>0.49395443553519158</v>
      </c>
      <c r="AU58" s="56">
        <v>0.45411734758813799</v>
      </c>
      <c r="AV58" s="56">
        <v>0.32193312605683744</v>
      </c>
      <c r="BA58">
        <v>203</v>
      </c>
      <c r="BB58" s="23">
        <v>2</v>
      </c>
      <c r="BC58" s="23">
        <v>4</v>
      </c>
      <c r="BD58" s="23">
        <v>4</v>
      </c>
      <c r="BE58" s="23">
        <v>4</v>
      </c>
      <c r="BF58" s="23">
        <v>14</v>
      </c>
      <c r="BI58" s="25">
        <v>223</v>
      </c>
      <c r="BJ58" s="23">
        <v>13</v>
      </c>
      <c r="BK58" s="23">
        <v>12</v>
      </c>
      <c r="BL58" s="23">
        <v>11</v>
      </c>
      <c r="BM58" s="23">
        <v>13</v>
      </c>
      <c r="BN58" s="23">
        <v>49</v>
      </c>
      <c r="BO58" s="47">
        <f t="shared" si="5"/>
        <v>12.25</v>
      </c>
      <c r="BP58" s="47">
        <f t="shared" si="6"/>
        <v>8.1666666666666661</v>
      </c>
      <c r="BW58" s="13"/>
      <c r="BX58" s="13" t="s">
        <v>243</v>
      </c>
      <c r="BY58" s="13" t="s">
        <v>242</v>
      </c>
      <c r="BZ58" s="23">
        <v>10</v>
      </c>
      <c r="CA58" s="23">
        <v>5</v>
      </c>
      <c r="CB58" s="23">
        <v>4</v>
      </c>
      <c r="CC58" s="23">
        <v>3</v>
      </c>
      <c r="CD58" s="23">
        <v>22</v>
      </c>
      <c r="CL58" t="s">
        <v>246</v>
      </c>
      <c r="CM58">
        <v>30</v>
      </c>
      <c r="CN58" s="63">
        <v>4</v>
      </c>
      <c r="CO58" s="63">
        <v>5</v>
      </c>
      <c r="CP58" s="63">
        <v>4</v>
      </c>
      <c r="CQ58" s="63">
        <v>2</v>
      </c>
      <c r="CR58" s="63">
        <v>15</v>
      </c>
      <c r="CV58">
        <v>73</v>
      </c>
      <c r="CW58" s="63">
        <v>7</v>
      </c>
      <c r="CX58" s="63">
        <v>4</v>
      </c>
      <c r="CY58" s="63">
        <v>4</v>
      </c>
      <c r="CZ58" s="63">
        <v>5</v>
      </c>
      <c r="DA58" s="63">
        <v>20</v>
      </c>
      <c r="DC58" s="13">
        <v>1</v>
      </c>
      <c r="DD58" s="13">
        <v>1</v>
      </c>
      <c r="DE58" s="13">
        <v>1</v>
      </c>
      <c r="DF58" s="13">
        <v>1</v>
      </c>
      <c r="DH58" s="13"/>
      <c r="DI58" s="13"/>
      <c r="DJ58" s="13"/>
      <c r="DK58" s="13"/>
      <c r="DL58" s="13"/>
    </row>
    <row r="59" spans="14:116" x14ac:dyDescent="0.25">
      <c r="N59" s="26">
        <f t="shared" si="4"/>
        <v>0</v>
      </c>
      <c r="O59" s="26">
        <f t="shared" si="1"/>
        <v>0</v>
      </c>
      <c r="P59" s="26">
        <f t="shared" si="2"/>
        <v>0</v>
      </c>
      <c r="Q59" s="26">
        <f t="shared" si="3"/>
        <v>0</v>
      </c>
      <c r="R59" t="str">
        <f>+IFERROR(VLOOKUP($H59,Servicios!$A:$C,2,0),"")</f>
        <v/>
      </c>
      <c r="AA59" s="25">
        <v>1</v>
      </c>
      <c r="AB59" s="23">
        <v>1</v>
      </c>
      <c r="AC59" s="23">
        <v>9</v>
      </c>
      <c r="AD59" s="23">
        <v>7</v>
      </c>
      <c r="AE59" s="23">
        <v>2</v>
      </c>
      <c r="AF59" s="23">
        <v>19</v>
      </c>
      <c r="AH59" s="25">
        <v>2</v>
      </c>
      <c r="AI59" s="23">
        <v>13</v>
      </c>
      <c r="AJ59" s="23">
        <v>19</v>
      </c>
      <c r="AK59" s="23">
        <v>23</v>
      </c>
      <c r="AL59" s="23">
        <v>14</v>
      </c>
      <c r="AM59" s="23">
        <v>69</v>
      </c>
      <c r="AQ59" s="22">
        <v>301</v>
      </c>
      <c r="AR59" s="56">
        <v>0.32121173009803755</v>
      </c>
      <c r="AS59" s="56">
        <v>0.50517443751502644</v>
      </c>
      <c r="AT59" s="56">
        <v>0.31616304228787229</v>
      </c>
      <c r="AU59" s="56">
        <v>0.50397820500913304</v>
      </c>
      <c r="AV59" s="56">
        <v>0.4135705327749104</v>
      </c>
      <c r="BA59">
        <v>301</v>
      </c>
      <c r="BB59" s="23">
        <v>11</v>
      </c>
      <c r="BC59" s="23">
        <v>12</v>
      </c>
      <c r="BD59" s="23">
        <v>11</v>
      </c>
      <c r="BE59" s="23">
        <v>12</v>
      </c>
      <c r="BF59" s="23">
        <v>46</v>
      </c>
      <c r="BI59" s="25">
        <v>264</v>
      </c>
      <c r="BJ59" s="23">
        <v>11</v>
      </c>
      <c r="BK59" s="23">
        <v>7</v>
      </c>
      <c r="BL59" s="23">
        <v>9</v>
      </c>
      <c r="BM59" s="23">
        <v>7</v>
      </c>
      <c r="BN59" s="23">
        <v>34</v>
      </c>
      <c r="BO59" s="47">
        <f t="shared" si="5"/>
        <v>8.5</v>
      </c>
      <c r="BP59" s="47">
        <f t="shared" si="6"/>
        <v>5.666666666666667</v>
      </c>
      <c r="BW59" s="13">
        <v>40</v>
      </c>
      <c r="BX59">
        <v>112</v>
      </c>
      <c r="BY59" s="13" t="s">
        <v>242</v>
      </c>
      <c r="BZ59" s="23">
        <v>3</v>
      </c>
      <c r="CA59" s="23">
        <v>3</v>
      </c>
      <c r="CB59" s="23">
        <v>7</v>
      </c>
      <c r="CC59" s="23">
        <v>2</v>
      </c>
      <c r="CD59" s="23">
        <v>15</v>
      </c>
      <c r="CL59"/>
      <c r="CM59">
        <v>33</v>
      </c>
      <c r="CN59" s="63">
        <v>5</v>
      </c>
      <c r="CO59" s="63">
        <v>4</v>
      </c>
      <c r="CP59" s="63">
        <v>5</v>
      </c>
      <c r="CQ59" s="63">
        <v>3</v>
      </c>
      <c r="CR59" s="63">
        <v>17</v>
      </c>
      <c r="CV59">
        <v>76</v>
      </c>
      <c r="CW59" s="63">
        <v>4</v>
      </c>
      <c r="CX59" s="63">
        <v>5</v>
      </c>
      <c r="CY59" s="63">
        <v>5</v>
      </c>
      <c r="CZ59" s="63">
        <v>4</v>
      </c>
      <c r="DA59" s="63">
        <v>18</v>
      </c>
      <c r="DC59" s="13">
        <v>1</v>
      </c>
      <c r="DD59" s="13">
        <v>1</v>
      </c>
      <c r="DE59" s="13">
        <v>1</v>
      </c>
      <c r="DF59" s="13">
        <v>1</v>
      </c>
      <c r="DH59" s="13"/>
      <c r="DI59" s="13"/>
      <c r="DJ59" s="13"/>
      <c r="DK59" s="13"/>
      <c r="DL59" s="13"/>
    </row>
    <row r="60" spans="14:116" x14ac:dyDescent="0.25">
      <c r="N60" s="26">
        <f t="shared" si="4"/>
        <v>0</v>
      </c>
      <c r="O60" s="26">
        <f t="shared" si="1"/>
        <v>0</v>
      </c>
      <c r="P60" s="26">
        <f t="shared" si="2"/>
        <v>0</v>
      </c>
      <c r="Q60" s="26">
        <f t="shared" si="3"/>
        <v>0</v>
      </c>
      <c r="R60" t="str">
        <f>+IFERROR(VLOOKUP($H60,Servicios!$A:$C,2,0),"")</f>
        <v/>
      </c>
      <c r="AA60" s="25">
        <v>2</v>
      </c>
      <c r="AB60" s="23">
        <v>1</v>
      </c>
      <c r="AC60" s="23">
        <v>10</v>
      </c>
      <c r="AD60" s="23">
        <v>9</v>
      </c>
      <c r="AE60" s="23">
        <v>16</v>
      </c>
      <c r="AF60" s="23">
        <v>36</v>
      </c>
      <c r="AH60" s="25">
        <v>3</v>
      </c>
      <c r="AI60" s="23">
        <v>4</v>
      </c>
      <c r="AJ60" s="23">
        <v>1</v>
      </c>
      <c r="AK60" s="23">
        <v>3</v>
      </c>
      <c r="AL60" s="23">
        <v>6</v>
      </c>
      <c r="AM60" s="23">
        <v>14</v>
      </c>
      <c r="AQ60" s="22">
        <v>305</v>
      </c>
      <c r="AR60" s="56">
        <v>0.24822269495809007</v>
      </c>
      <c r="AS60" s="56">
        <v>0.33027203365420033</v>
      </c>
      <c r="AT60" s="56">
        <v>0.28280514191167111</v>
      </c>
      <c r="AU60" s="56">
        <v>0.76469478128442459</v>
      </c>
      <c r="AV60" s="56">
        <v>0.4117323573979218</v>
      </c>
      <c r="BA60" t="s">
        <v>243</v>
      </c>
      <c r="BB60" s="23">
        <v>6</v>
      </c>
      <c r="BC60" s="23">
        <v>8</v>
      </c>
      <c r="BD60" s="23">
        <v>4</v>
      </c>
      <c r="BE60" s="23">
        <v>6</v>
      </c>
      <c r="BF60" s="23">
        <v>24</v>
      </c>
      <c r="BI60" s="22">
        <v>111</v>
      </c>
      <c r="BJ60" s="23"/>
      <c r="BK60" s="23"/>
      <c r="BL60" s="23"/>
      <c r="BM60" s="23"/>
      <c r="BN60" s="23"/>
      <c r="BO60" s="47">
        <f t="shared" si="5"/>
        <v>0</v>
      </c>
      <c r="BP60" s="47">
        <f t="shared" si="6"/>
        <v>0</v>
      </c>
      <c r="BW60" s="13"/>
      <c r="BX60" s="13">
        <v>201</v>
      </c>
      <c r="BY60" s="13" t="s">
        <v>242</v>
      </c>
      <c r="BZ60" s="23">
        <v>13</v>
      </c>
      <c r="CA60" s="23">
        <v>11</v>
      </c>
      <c r="CB60" s="23">
        <v>13</v>
      </c>
      <c r="CC60" s="23">
        <v>14</v>
      </c>
      <c r="CD60" s="23">
        <v>51</v>
      </c>
      <c r="CL60"/>
      <c r="CM60">
        <v>35</v>
      </c>
      <c r="CN60" s="63">
        <v>5</v>
      </c>
      <c r="CO60" s="63">
        <v>4</v>
      </c>
      <c r="CP60" s="63">
        <v>6</v>
      </c>
      <c r="CQ60" s="63">
        <v>3</v>
      </c>
      <c r="CR60" s="63">
        <v>18</v>
      </c>
      <c r="CV60">
        <v>78</v>
      </c>
      <c r="CW60" s="63">
        <v>4</v>
      </c>
      <c r="CX60" s="63">
        <v>4</v>
      </c>
      <c r="CY60" s="63">
        <v>5</v>
      </c>
      <c r="CZ60" s="63">
        <v>3</v>
      </c>
      <c r="DA60" s="63">
        <v>16</v>
      </c>
      <c r="DC60" s="13">
        <v>1</v>
      </c>
      <c r="DD60" s="13">
        <v>1</v>
      </c>
      <c r="DE60" s="13">
        <v>1</v>
      </c>
      <c r="DF60" s="13">
        <v>1</v>
      </c>
      <c r="DH60" s="13"/>
      <c r="DI60" s="13"/>
      <c r="DJ60" s="13"/>
      <c r="DK60" s="13"/>
      <c r="DL60" s="13"/>
    </row>
    <row r="61" spans="14:116" x14ac:dyDescent="0.25">
      <c r="N61" s="26">
        <f t="shared" si="4"/>
        <v>0</v>
      </c>
      <c r="O61" s="26">
        <f t="shared" si="1"/>
        <v>0</v>
      </c>
      <c r="P61" s="26">
        <f t="shared" si="2"/>
        <v>0</v>
      </c>
      <c r="Q61" s="26">
        <f t="shared" si="3"/>
        <v>0</v>
      </c>
      <c r="R61" t="str">
        <f>+IFERROR(VLOOKUP($H61,Servicios!$A:$C,2,0),"")</f>
        <v/>
      </c>
      <c r="AA61" s="25">
        <v>3</v>
      </c>
      <c r="AB61" s="23">
        <v>5</v>
      </c>
      <c r="AC61" s="23">
        <v>1</v>
      </c>
      <c r="AD61" s="23"/>
      <c r="AE61" s="23"/>
      <c r="AF61" s="23">
        <v>6</v>
      </c>
      <c r="AH61" s="25">
        <v>4</v>
      </c>
      <c r="AI61" s="23">
        <v>8</v>
      </c>
      <c r="AJ61" s="23"/>
      <c r="AK61" s="23"/>
      <c r="AL61" s="23">
        <v>6</v>
      </c>
      <c r="AM61" s="23">
        <v>14</v>
      </c>
      <c r="AQ61" s="22">
        <v>306</v>
      </c>
      <c r="AR61" s="56">
        <v>0.25312460226549566</v>
      </c>
      <c r="AS61" s="56">
        <v>0.48356879215985754</v>
      </c>
      <c r="AT61" s="56">
        <v>0.26085509247021266</v>
      </c>
      <c r="AU61" s="56">
        <v>0.29260532009672907</v>
      </c>
      <c r="AV61" s="56">
        <v>0.29135166093928966</v>
      </c>
      <c r="AZ61">
        <v>70</v>
      </c>
      <c r="BA61">
        <v>106</v>
      </c>
      <c r="BB61" s="23">
        <v>15</v>
      </c>
      <c r="BC61" s="23">
        <v>15</v>
      </c>
      <c r="BD61" s="23">
        <v>14</v>
      </c>
      <c r="BE61" s="23">
        <v>15</v>
      </c>
      <c r="BF61" s="23">
        <v>59</v>
      </c>
      <c r="BI61" s="25">
        <v>214</v>
      </c>
      <c r="BJ61" s="23">
        <v>1</v>
      </c>
      <c r="BK61" s="23">
        <v>1</v>
      </c>
      <c r="BL61" s="23">
        <v>2</v>
      </c>
      <c r="BM61" s="23">
        <v>3</v>
      </c>
      <c r="BN61" s="23">
        <v>7</v>
      </c>
      <c r="BO61" s="47">
        <f t="shared" si="5"/>
        <v>1.75</v>
      </c>
      <c r="BP61" s="47">
        <f t="shared" si="6"/>
        <v>1.1666666666666667</v>
      </c>
      <c r="BW61" s="13"/>
      <c r="BX61" s="13">
        <v>202</v>
      </c>
      <c r="BY61" s="13" t="s">
        <v>246</v>
      </c>
      <c r="BZ61" s="23">
        <v>14</v>
      </c>
      <c r="CA61" s="23">
        <v>11</v>
      </c>
      <c r="CB61" s="23">
        <v>11</v>
      </c>
      <c r="CC61" s="23">
        <v>7</v>
      </c>
      <c r="CD61" s="23">
        <v>43</v>
      </c>
      <c r="CL61"/>
      <c r="CM61">
        <v>264</v>
      </c>
      <c r="CN61" s="63">
        <v>3</v>
      </c>
      <c r="CO61" s="63">
        <v>5</v>
      </c>
      <c r="CP61" s="63">
        <v>5</v>
      </c>
      <c r="CQ61" s="63">
        <v>4</v>
      </c>
      <c r="CR61" s="63">
        <v>17</v>
      </c>
      <c r="CV61">
        <v>264</v>
      </c>
      <c r="CW61" s="63">
        <v>3</v>
      </c>
      <c r="CX61" s="63">
        <v>5</v>
      </c>
      <c r="CY61" s="63">
        <v>5</v>
      </c>
      <c r="CZ61" s="63">
        <v>4</v>
      </c>
      <c r="DA61" s="63">
        <v>17</v>
      </c>
      <c r="DC61" s="13">
        <v>1</v>
      </c>
      <c r="DD61" s="13">
        <v>1</v>
      </c>
      <c r="DE61" s="13">
        <v>1</v>
      </c>
      <c r="DF61" s="13">
        <v>1</v>
      </c>
      <c r="DH61" s="13"/>
      <c r="DI61" s="13"/>
      <c r="DJ61" s="13"/>
      <c r="DK61" s="13"/>
      <c r="DL61" s="13"/>
    </row>
    <row r="62" spans="14:116" x14ac:dyDescent="0.25">
      <c r="N62" s="26">
        <f t="shared" si="4"/>
        <v>0</v>
      </c>
      <c r="O62" s="26">
        <f t="shared" si="1"/>
        <v>0</v>
      </c>
      <c r="P62" s="26">
        <f t="shared" si="2"/>
        <v>0</v>
      </c>
      <c r="Q62" s="26">
        <f t="shared" si="3"/>
        <v>0</v>
      </c>
      <c r="R62" t="str">
        <f>+IFERROR(VLOOKUP($H62,Servicios!$A:$C,2,0),"")</f>
        <v/>
      </c>
      <c r="AA62" s="25">
        <v>4</v>
      </c>
      <c r="AB62" s="23">
        <v>4</v>
      </c>
      <c r="AC62" s="23"/>
      <c r="AD62" s="23"/>
      <c r="AE62" s="23">
        <v>1</v>
      </c>
      <c r="AF62" s="23">
        <v>5</v>
      </c>
      <c r="AH62" s="25">
        <v>5</v>
      </c>
      <c r="AI62" s="23">
        <v>3</v>
      </c>
      <c r="AJ62" s="23">
        <v>1</v>
      </c>
      <c r="AK62" s="23"/>
      <c r="AL62" s="23">
        <v>5</v>
      </c>
      <c r="AM62" s="23">
        <v>9</v>
      </c>
      <c r="AQ62" s="22">
        <v>307</v>
      </c>
      <c r="AR62" s="56">
        <v>0.22281617241525584</v>
      </c>
      <c r="AS62" s="56">
        <v>0.37736201264265401</v>
      </c>
      <c r="AT62" s="56">
        <v>0.28435996133590624</v>
      </c>
      <c r="AU62" s="56">
        <v>0.31419965211488687</v>
      </c>
      <c r="AV62" s="56">
        <v>0.2962788164622901</v>
      </c>
      <c r="BA62" t="s">
        <v>244</v>
      </c>
      <c r="BB62" s="23">
        <v>5</v>
      </c>
      <c r="BC62" s="23">
        <v>6</v>
      </c>
      <c r="BD62" s="23">
        <v>2</v>
      </c>
      <c r="BE62" s="23">
        <v>5</v>
      </c>
      <c r="BF62" s="23">
        <v>18</v>
      </c>
      <c r="BI62" s="25">
        <v>242</v>
      </c>
      <c r="BJ62" s="23">
        <v>4</v>
      </c>
      <c r="BK62" s="23">
        <v>4</v>
      </c>
      <c r="BL62" s="23">
        <v>1</v>
      </c>
      <c r="BM62" s="23">
        <v>4</v>
      </c>
      <c r="BN62" s="23">
        <v>13</v>
      </c>
      <c r="BO62" s="47">
        <f t="shared" si="5"/>
        <v>3.25</v>
      </c>
      <c r="BP62" s="47">
        <f t="shared" si="6"/>
        <v>2.1666666666666665</v>
      </c>
      <c r="BW62" s="13"/>
      <c r="BX62" s="13">
        <v>203</v>
      </c>
      <c r="BY62" s="13" t="s">
        <v>242</v>
      </c>
      <c r="BZ62" s="23">
        <v>5</v>
      </c>
      <c r="CA62" s="23">
        <v>8</v>
      </c>
      <c r="CB62" s="23">
        <v>9</v>
      </c>
      <c r="CC62" s="23">
        <v>9</v>
      </c>
      <c r="CD62" s="23">
        <v>31</v>
      </c>
      <c r="CK62">
        <v>201</v>
      </c>
      <c r="CL62" t="s">
        <v>242</v>
      </c>
      <c r="CM62">
        <v>33</v>
      </c>
      <c r="CN62" s="63">
        <v>14</v>
      </c>
      <c r="CO62" s="63">
        <v>15</v>
      </c>
      <c r="CP62" s="63">
        <v>11</v>
      </c>
      <c r="CQ62" s="63">
        <v>15</v>
      </c>
      <c r="CR62" s="63">
        <v>55</v>
      </c>
      <c r="CU62">
        <v>201</v>
      </c>
      <c r="CV62">
        <v>22</v>
      </c>
      <c r="CW62" s="63">
        <v>13</v>
      </c>
      <c r="CX62" s="63">
        <v>13</v>
      </c>
      <c r="CY62" s="63">
        <v>15</v>
      </c>
      <c r="CZ62" s="63">
        <v>14</v>
      </c>
      <c r="DA62" s="63">
        <v>55</v>
      </c>
      <c r="DC62" s="13">
        <v>1</v>
      </c>
      <c r="DD62" s="13">
        <v>1</v>
      </c>
      <c r="DE62" s="13">
        <v>1</v>
      </c>
      <c r="DF62" s="13">
        <v>1</v>
      </c>
      <c r="DH62" s="13">
        <f>+CU62</f>
        <v>201</v>
      </c>
      <c r="DI62" s="64">
        <f>SUMPRODUCT(CW62:CW76,DC62:DC76)/SUM(DC62:DC76)/1.5</f>
        <v>9.6666666666666661</v>
      </c>
      <c r="DJ62" s="64">
        <f>SUMPRODUCT(CX62:CX76,DD62:DD76)/SUM(DD62:DD76)/1.5</f>
        <v>8.4242424242424239</v>
      </c>
      <c r="DK62" s="64">
        <f>SUMPRODUCT(CY62:CY76,DE62:DE76)/SUM(DE62:DE76)/1.5</f>
        <v>8.4848484848484844</v>
      </c>
      <c r="DL62" s="64">
        <f>SUMPRODUCT(CZ62:CZ76,DF62:DF76)/SUM(DF62:DF76)/1.5</f>
        <v>9.3333333333333339</v>
      </c>
    </row>
    <row r="63" spans="14:116" x14ac:dyDescent="0.25">
      <c r="N63" s="26"/>
      <c r="O63" s="26"/>
      <c r="P63" s="26"/>
      <c r="Q63" s="26"/>
      <c r="AA63" s="25">
        <v>5</v>
      </c>
      <c r="AB63" s="23">
        <v>3</v>
      </c>
      <c r="AC63" s="23"/>
      <c r="AD63" s="23"/>
      <c r="AE63" s="23"/>
      <c r="AF63" s="23">
        <v>3</v>
      </c>
      <c r="AH63" s="25">
        <v>6</v>
      </c>
      <c r="AI63" s="23">
        <v>3</v>
      </c>
      <c r="AJ63" s="23">
        <v>1</v>
      </c>
      <c r="AK63" s="23"/>
      <c r="AL63" s="23">
        <v>11</v>
      </c>
      <c r="AM63" s="23">
        <v>15</v>
      </c>
      <c r="AQ63" s="22">
        <v>308</v>
      </c>
      <c r="AR63" s="56">
        <v>0.23944320518746254</v>
      </c>
      <c r="AS63" s="56">
        <v>0.38163309508338739</v>
      </c>
      <c r="AT63" s="56">
        <v>0.29286886942480661</v>
      </c>
      <c r="AU63" s="56">
        <v>0.3418938874853763</v>
      </c>
      <c r="AV63" s="56">
        <v>0.30386562583966298</v>
      </c>
      <c r="AZ63">
        <v>73</v>
      </c>
      <c r="BA63">
        <v>112</v>
      </c>
      <c r="BB63" s="23">
        <v>4</v>
      </c>
      <c r="BC63" s="23">
        <v>7</v>
      </c>
      <c r="BD63" s="23">
        <v>4</v>
      </c>
      <c r="BE63" s="23">
        <v>5</v>
      </c>
      <c r="BF63" s="23">
        <v>20</v>
      </c>
      <c r="BI63" s="22">
        <v>112</v>
      </c>
      <c r="BJ63" s="23"/>
      <c r="BK63" s="23"/>
      <c r="BL63" s="23"/>
      <c r="BM63" s="23"/>
      <c r="BN63" s="23"/>
      <c r="BO63" s="47">
        <f t="shared" si="5"/>
        <v>0</v>
      </c>
      <c r="BP63" s="47">
        <f t="shared" si="6"/>
        <v>0</v>
      </c>
      <c r="BW63" s="13"/>
      <c r="BX63" s="13">
        <v>301</v>
      </c>
      <c r="BY63" s="13" t="s">
        <v>242</v>
      </c>
      <c r="BZ63" s="23">
        <v>7</v>
      </c>
      <c r="CA63" s="23">
        <v>5</v>
      </c>
      <c r="CB63" s="23">
        <v>6</v>
      </c>
      <c r="CC63" s="23">
        <v>8</v>
      </c>
      <c r="CD63" s="23">
        <v>26</v>
      </c>
      <c r="CL63"/>
      <c r="CM63">
        <v>35</v>
      </c>
      <c r="CN63" s="63">
        <v>14</v>
      </c>
      <c r="CO63" s="63">
        <v>12</v>
      </c>
      <c r="CP63" s="63">
        <v>8</v>
      </c>
      <c r="CQ63" s="63">
        <v>14</v>
      </c>
      <c r="CR63" s="63">
        <v>48</v>
      </c>
      <c r="CV63">
        <v>30</v>
      </c>
      <c r="CW63" s="63">
        <v>7</v>
      </c>
      <c r="CX63" s="63">
        <v>13</v>
      </c>
      <c r="CY63" s="63">
        <v>13</v>
      </c>
      <c r="CZ63" s="63">
        <v>8</v>
      </c>
      <c r="DA63" s="63">
        <v>41</v>
      </c>
      <c r="DC63" s="13">
        <v>1</v>
      </c>
      <c r="DD63" s="13">
        <v>1</v>
      </c>
      <c r="DE63" s="13">
        <v>1</v>
      </c>
      <c r="DF63" s="13">
        <v>0</v>
      </c>
      <c r="DH63" s="13"/>
      <c r="DI63" s="13"/>
      <c r="DJ63" s="13"/>
      <c r="DK63" s="13"/>
      <c r="DL63" s="13"/>
    </row>
    <row r="64" spans="14:116" x14ac:dyDescent="0.25">
      <c r="N64" s="26"/>
      <c r="O64" s="26"/>
      <c r="P64" s="26"/>
      <c r="Q64" s="26"/>
      <c r="AA64" s="25">
        <v>6</v>
      </c>
      <c r="AB64" s="23">
        <v>7</v>
      </c>
      <c r="AC64" s="23"/>
      <c r="AD64" s="23"/>
      <c r="AE64" s="23"/>
      <c r="AF64" s="23">
        <v>7</v>
      </c>
      <c r="AH64" s="22">
        <v>111</v>
      </c>
      <c r="AI64" s="23">
        <v>5</v>
      </c>
      <c r="AJ64" s="23">
        <v>6</v>
      </c>
      <c r="AK64" s="23">
        <v>4</v>
      </c>
      <c r="AL64" s="23">
        <v>7</v>
      </c>
      <c r="AM64" s="23">
        <v>22</v>
      </c>
      <c r="AQ64" s="22" t="s">
        <v>244</v>
      </c>
      <c r="AR64" s="56">
        <v>0.26568664884816084</v>
      </c>
      <c r="AS64" s="56">
        <v>0.53173064685092175</v>
      </c>
      <c r="AT64" s="56">
        <v>0.31371800342893919</v>
      </c>
      <c r="AU64" s="56">
        <v>0.53993708976526833</v>
      </c>
      <c r="AV64" s="56">
        <v>0.42422340431096328</v>
      </c>
      <c r="BA64" t="s">
        <v>244</v>
      </c>
      <c r="BB64" s="23">
        <v>3</v>
      </c>
      <c r="BC64" s="23">
        <v>8</v>
      </c>
      <c r="BD64" s="23">
        <v>5</v>
      </c>
      <c r="BE64" s="23">
        <v>6</v>
      </c>
      <c r="BF64" s="23">
        <v>22</v>
      </c>
      <c r="BI64" s="25">
        <v>30</v>
      </c>
      <c r="BJ64" s="23">
        <v>5</v>
      </c>
      <c r="BK64" s="23">
        <v>4</v>
      </c>
      <c r="BL64" s="23">
        <v>4</v>
      </c>
      <c r="BM64" s="23">
        <v>2</v>
      </c>
      <c r="BN64" s="23">
        <v>15</v>
      </c>
      <c r="BO64" s="47">
        <f t="shared" si="5"/>
        <v>3.75</v>
      </c>
      <c r="BP64" s="47">
        <f t="shared" si="6"/>
        <v>2.5</v>
      </c>
      <c r="BW64" s="13"/>
      <c r="BX64" s="13">
        <v>308</v>
      </c>
      <c r="BY64" s="13" t="s">
        <v>246</v>
      </c>
      <c r="BZ64" s="23">
        <v>8</v>
      </c>
      <c r="CA64" s="23">
        <v>12</v>
      </c>
      <c r="CB64" s="23">
        <v>15</v>
      </c>
      <c r="CC64" s="23">
        <v>10</v>
      </c>
      <c r="CD64" s="23">
        <v>45</v>
      </c>
      <c r="CL64"/>
      <c r="CM64">
        <v>38</v>
      </c>
      <c r="CN64" s="63">
        <v>15</v>
      </c>
      <c r="CO64" s="63">
        <v>15</v>
      </c>
      <c r="CP64" s="63">
        <v>14</v>
      </c>
      <c r="CQ64" s="63">
        <v>13</v>
      </c>
      <c r="CR64" s="63">
        <v>57</v>
      </c>
      <c r="CV64">
        <v>33</v>
      </c>
      <c r="CW64" s="63">
        <v>14</v>
      </c>
      <c r="CX64" s="63">
        <v>15</v>
      </c>
      <c r="CY64" s="63">
        <v>11</v>
      </c>
      <c r="CZ64" s="63">
        <v>15</v>
      </c>
      <c r="DA64" s="63">
        <v>55</v>
      </c>
      <c r="DC64" s="13">
        <v>1</v>
      </c>
      <c r="DD64" s="13">
        <v>1</v>
      </c>
      <c r="DE64" s="13">
        <v>1</v>
      </c>
      <c r="DF64" s="13">
        <v>1</v>
      </c>
      <c r="DH64" s="13"/>
      <c r="DI64" s="13"/>
      <c r="DJ64" s="13"/>
      <c r="DK64" s="13"/>
      <c r="DL64" s="13"/>
    </row>
    <row r="65" spans="14:116" x14ac:dyDescent="0.25">
      <c r="R65" s="26"/>
      <c r="AA65" s="22">
        <v>73</v>
      </c>
      <c r="AB65" s="23">
        <v>15</v>
      </c>
      <c r="AC65" s="23">
        <v>17</v>
      </c>
      <c r="AD65" s="23"/>
      <c r="AE65" s="23">
        <v>11</v>
      </c>
      <c r="AF65" s="23">
        <v>43</v>
      </c>
      <c r="AH65" s="25">
        <v>1</v>
      </c>
      <c r="AI65" s="23">
        <v>3</v>
      </c>
      <c r="AJ65" s="23">
        <v>6</v>
      </c>
      <c r="AK65" s="23">
        <v>3</v>
      </c>
      <c r="AL65" s="23">
        <v>2</v>
      </c>
      <c r="AM65" s="23">
        <v>14</v>
      </c>
      <c r="AQ65" s="22" t="s">
        <v>243</v>
      </c>
      <c r="AR65" s="56">
        <v>0.25178365164100741</v>
      </c>
      <c r="AS65" s="56">
        <v>0.50186245810529873</v>
      </c>
      <c r="AT65" s="56">
        <v>0.29026456607511425</v>
      </c>
      <c r="AU65" s="56">
        <v>0.44290472687086546</v>
      </c>
      <c r="AV65" s="56">
        <v>0.38369991505131024</v>
      </c>
      <c r="AZ65">
        <v>76</v>
      </c>
      <c r="BA65">
        <v>112</v>
      </c>
      <c r="BB65" s="23">
        <v>5</v>
      </c>
      <c r="BC65" s="23">
        <v>4</v>
      </c>
      <c r="BD65" s="23">
        <v>5</v>
      </c>
      <c r="BE65" s="23">
        <v>4</v>
      </c>
      <c r="BF65" s="23">
        <v>18</v>
      </c>
      <c r="BI65" s="25">
        <v>33</v>
      </c>
      <c r="BJ65" s="23">
        <v>4</v>
      </c>
      <c r="BK65" s="23">
        <v>5</v>
      </c>
      <c r="BL65" s="23">
        <v>5</v>
      </c>
      <c r="BM65" s="23">
        <v>3</v>
      </c>
      <c r="BN65" s="23">
        <v>17</v>
      </c>
      <c r="BO65" s="47">
        <f t="shared" si="5"/>
        <v>4.25</v>
      </c>
      <c r="BP65" s="47">
        <f t="shared" si="6"/>
        <v>2.8333333333333335</v>
      </c>
      <c r="BW65" s="13"/>
      <c r="BX65" t="s">
        <v>244</v>
      </c>
      <c r="BY65" s="13" t="s">
        <v>242</v>
      </c>
      <c r="BZ65" s="23">
        <v>2</v>
      </c>
      <c r="CA65" s="23">
        <v>3</v>
      </c>
      <c r="CB65" s="23">
        <v>2</v>
      </c>
      <c r="CC65" s="23">
        <v>4</v>
      </c>
      <c r="CD65" s="23">
        <v>11</v>
      </c>
      <c r="CL65"/>
      <c r="CM65">
        <v>40</v>
      </c>
      <c r="CN65" s="63">
        <v>13</v>
      </c>
      <c r="CO65" s="63">
        <v>11</v>
      </c>
      <c r="CP65" s="63">
        <v>13</v>
      </c>
      <c r="CQ65" s="63">
        <v>14</v>
      </c>
      <c r="CR65" s="63">
        <v>51</v>
      </c>
      <c r="CV65">
        <v>35</v>
      </c>
      <c r="CW65" s="63">
        <v>14</v>
      </c>
      <c r="CX65" s="63">
        <v>12</v>
      </c>
      <c r="CY65" s="63">
        <v>8</v>
      </c>
      <c r="CZ65" s="63">
        <v>14</v>
      </c>
      <c r="DA65" s="63">
        <v>48</v>
      </c>
      <c r="DC65" s="13">
        <v>1</v>
      </c>
      <c r="DD65" s="13">
        <v>1</v>
      </c>
      <c r="DE65" s="13">
        <v>1</v>
      </c>
      <c r="DF65" s="13">
        <v>1</v>
      </c>
      <c r="DH65" s="13"/>
      <c r="DI65" s="13"/>
      <c r="DJ65" s="13"/>
      <c r="DK65" s="13"/>
      <c r="DL65" s="13"/>
    </row>
    <row r="66" spans="14:116" x14ac:dyDescent="0.25">
      <c r="N66" s="26"/>
      <c r="O66" s="26"/>
      <c r="P66" s="26"/>
      <c r="Q66" s="26"/>
      <c r="AA66" s="25">
        <v>1</v>
      </c>
      <c r="AB66" s="23">
        <v>6</v>
      </c>
      <c r="AC66" s="23">
        <v>8</v>
      </c>
      <c r="AD66" s="23"/>
      <c r="AE66" s="23">
        <v>2</v>
      </c>
      <c r="AF66" s="23">
        <v>16</v>
      </c>
      <c r="AH66" s="25">
        <v>2</v>
      </c>
      <c r="AI66" s="23">
        <v>1</v>
      </c>
      <c r="AJ66" s="23"/>
      <c r="AK66" s="23">
        <v>1</v>
      </c>
      <c r="AL66" s="23">
        <v>2</v>
      </c>
      <c r="AM66" s="23">
        <v>4</v>
      </c>
      <c r="AQ66" s="22" t="s">
        <v>569</v>
      </c>
      <c r="AR66" s="23">
        <v>0.27836383804326686</v>
      </c>
      <c r="AS66" s="23">
        <v>0.46990276717152712</v>
      </c>
      <c r="AT66" s="23">
        <v>0.31762231876779501</v>
      </c>
      <c r="AU66" s="23">
        <v>0.52726263607554846</v>
      </c>
      <c r="AV66" s="23">
        <v>0.38902106280060361</v>
      </c>
      <c r="BA66">
        <v>201</v>
      </c>
      <c r="BB66" s="23"/>
      <c r="BC66" s="23">
        <v>3</v>
      </c>
      <c r="BD66" s="23"/>
      <c r="BE66" s="23"/>
      <c r="BF66" s="23">
        <v>3</v>
      </c>
      <c r="BI66" s="25">
        <v>35</v>
      </c>
      <c r="BJ66" s="23">
        <v>4</v>
      </c>
      <c r="BK66" s="23">
        <v>5</v>
      </c>
      <c r="BL66" s="23">
        <v>6</v>
      </c>
      <c r="BM66" s="23">
        <v>3</v>
      </c>
      <c r="BN66" s="23">
        <v>18</v>
      </c>
      <c r="BO66" s="47">
        <f t="shared" si="5"/>
        <v>4.5</v>
      </c>
      <c r="BP66" s="47">
        <f t="shared" si="6"/>
        <v>3</v>
      </c>
      <c r="BW66" s="13"/>
      <c r="BX66" s="13" t="s">
        <v>243</v>
      </c>
      <c r="BY66" s="13" t="s">
        <v>242</v>
      </c>
      <c r="BZ66" s="23">
        <v>7</v>
      </c>
      <c r="CA66" s="23">
        <v>6</v>
      </c>
      <c r="CB66" s="23">
        <v>6</v>
      </c>
      <c r="CC66" s="23">
        <v>6</v>
      </c>
      <c r="CD66" s="23">
        <v>25</v>
      </c>
      <c r="CL66"/>
      <c r="CM66">
        <v>43</v>
      </c>
      <c r="CN66" s="63">
        <v>34</v>
      </c>
      <c r="CO66" s="63">
        <v>25</v>
      </c>
      <c r="CP66" s="63">
        <v>28</v>
      </c>
      <c r="CQ66" s="63">
        <v>28</v>
      </c>
      <c r="CR66" s="63">
        <v>115</v>
      </c>
      <c r="CV66">
        <v>38</v>
      </c>
      <c r="CW66" s="63">
        <v>15</v>
      </c>
      <c r="CX66" s="63">
        <v>15</v>
      </c>
      <c r="CY66" s="63">
        <v>14</v>
      </c>
      <c r="CZ66" s="63">
        <v>13</v>
      </c>
      <c r="DA66" s="63">
        <v>57</v>
      </c>
      <c r="DC66" s="13">
        <v>1</v>
      </c>
      <c r="DD66" s="13">
        <v>1</v>
      </c>
      <c r="DE66" s="13">
        <v>1</v>
      </c>
      <c r="DF66" s="13">
        <v>1</v>
      </c>
      <c r="DH66" s="13"/>
      <c r="DI66" s="13"/>
      <c r="DJ66" s="13"/>
      <c r="DK66" s="13"/>
      <c r="DL66" s="13"/>
    </row>
    <row r="67" spans="14:116" x14ac:dyDescent="0.25">
      <c r="AA67" s="25">
        <v>2</v>
      </c>
      <c r="AB67" s="23">
        <v>2</v>
      </c>
      <c r="AC67" s="23">
        <v>9</v>
      </c>
      <c r="AD67" s="23"/>
      <c r="AE67" s="23">
        <v>2</v>
      </c>
      <c r="AF67" s="23">
        <v>13</v>
      </c>
      <c r="AH67" s="25">
        <v>3</v>
      </c>
      <c r="AI67" s="23">
        <v>1</v>
      </c>
      <c r="AJ67" s="23"/>
      <c r="AK67" s="23"/>
      <c r="AL67" s="23">
        <v>1</v>
      </c>
      <c r="AM67" s="23">
        <v>2</v>
      </c>
      <c r="BA67">
        <v>203</v>
      </c>
      <c r="BB67" s="23">
        <v>2</v>
      </c>
      <c r="BC67" s="23">
        <v>3</v>
      </c>
      <c r="BD67" s="23">
        <v>5</v>
      </c>
      <c r="BE67" s="23">
        <v>3</v>
      </c>
      <c r="BF67" s="23">
        <v>13</v>
      </c>
      <c r="BI67" s="25">
        <v>38</v>
      </c>
      <c r="BJ67" s="23">
        <v>4</v>
      </c>
      <c r="BK67" s="23">
        <v>5</v>
      </c>
      <c r="BL67" s="23">
        <v>7</v>
      </c>
      <c r="BM67" s="23">
        <v>2</v>
      </c>
      <c r="BN67" s="23">
        <v>18</v>
      </c>
      <c r="BO67" s="47">
        <f t="shared" si="5"/>
        <v>4.5</v>
      </c>
      <c r="BP67" s="47">
        <f t="shared" si="6"/>
        <v>3</v>
      </c>
      <c r="BW67" s="13">
        <v>43</v>
      </c>
      <c r="BX67" s="13">
        <v>201</v>
      </c>
      <c r="BY67" s="13" t="s">
        <v>242</v>
      </c>
      <c r="BZ67" s="23">
        <v>34</v>
      </c>
      <c r="CA67" s="23">
        <v>25</v>
      </c>
      <c r="CB67" s="23">
        <v>28</v>
      </c>
      <c r="CC67" s="23">
        <v>28</v>
      </c>
      <c r="CD67" s="23">
        <v>115</v>
      </c>
      <c r="CL67"/>
      <c r="CM67">
        <v>76</v>
      </c>
      <c r="CN67" s="63">
        <v>3</v>
      </c>
      <c r="CO67" s="63"/>
      <c r="CP67" s="63"/>
      <c r="CQ67" s="63"/>
      <c r="CR67" s="63">
        <v>3</v>
      </c>
      <c r="CV67">
        <v>40</v>
      </c>
      <c r="CW67" s="63">
        <v>13</v>
      </c>
      <c r="CX67" s="63">
        <v>11</v>
      </c>
      <c r="CY67" s="63">
        <v>13</v>
      </c>
      <c r="CZ67" s="63">
        <v>14</v>
      </c>
      <c r="DA67" s="63">
        <v>51</v>
      </c>
      <c r="DC67" s="13">
        <v>1</v>
      </c>
      <c r="DD67" s="13">
        <v>1</v>
      </c>
      <c r="DE67" s="13">
        <v>1</v>
      </c>
      <c r="DF67" s="13">
        <v>1</v>
      </c>
      <c r="DH67" s="13"/>
      <c r="DI67" s="13"/>
      <c r="DJ67" s="13"/>
      <c r="DK67" s="13"/>
      <c r="DL67" s="13"/>
    </row>
    <row r="68" spans="14:116" x14ac:dyDescent="0.25">
      <c r="R68" t="str">
        <f>+IFERROR(VLOOKUP($Q68,[1]Servicios!$A:$C,2,0),"")</f>
        <v/>
      </c>
      <c r="AA68" s="25">
        <v>3</v>
      </c>
      <c r="AB68" s="23"/>
      <c r="AC68" s="23"/>
      <c r="AD68" s="23"/>
      <c r="AE68" s="23">
        <v>2</v>
      </c>
      <c r="AF68" s="23">
        <v>2</v>
      </c>
      <c r="AH68" s="25">
        <v>4</v>
      </c>
      <c r="AI68" s="23"/>
      <c r="AJ68" s="23"/>
      <c r="AK68" s="23"/>
      <c r="AL68" s="23">
        <v>1</v>
      </c>
      <c r="AM68" s="23">
        <v>1</v>
      </c>
      <c r="BA68" t="s">
        <v>244</v>
      </c>
      <c r="BB68" s="23">
        <v>5</v>
      </c>
      <c r="BC68" s="23">
        <v>13</v>
      </c>
      <c r="BD68" s="23">
        <v>5</v>
      </c>
      <c r="BE68" s="23">
        <v>5</v>
      </c>
      <c r="BF68" s="23">
        <v>28</v>
      </c>
      <c r="BI68" s="25">
        <v>40</v>
      </c>
      <c r="BJ68" s="23">
        <v>3</v>
      </c>
      <c r="BK68" s="23">
        <v>3</v>
      </c>
      <c r="BL68" s="23">
        <v>7</v>
      </c>
      <c r="BM68" s="23">
        <v>2</v>
      </c>
      <c r="BN68" s="23">
        <v>15</v>
      </c>
      <c r="BO68" s="47">
        <f t="shared" si="5"/>
        <v>3.75</v>
      </c>
      <c r="BP68" s="47">
        <f t="shared" si="6"/>
        <v>2.5</v>
      </c>
      <c r="BW68" s="13"/>
      <c r="BX68" s="13">
        <v>202</v>
      </c>
      <c r="BY68" s="13" t="s">
        <v>246</v>
      </c>
      <c r="BZ68" s="23">
        <v>9</v>
      </c>
      <c r="CA68" s="23">
        <v>12</v>
      </c>
      <c r="CB68" s="23">
        <v>14</v>
      </c>
      <c r="CC68" s="23">
        <v>8</v>
      </c>
      <c r="CD68" s="23">
        <v>43</v>
      </c>
      <c r="CL68"/>
      <c r="CM68">
        <v>78</v>
      </c>
      <c r="CN68" s="63">
        <v>5</v>
      </c>
      <c r="CO68" s="63"/>
      <c r="CP68" s="63"/>
      <c r="CQ68" s="63"/>
      <c r="CR68" s="63">
        <v>5</v>
      </c>
      <c r="CV68">
        <v>43</v>
      </c>
      <c r="CW68" s="63">
        <v>34</v>
      </c>
      <c r="CX68" s="63">
        <v>25</v>
      </c>
      <c r="CY68" s="63">
        <v>28</v>
      </c>
      <c r="CZ68" s="63">
        <v>28</v>
      </c>
      <c r="DA68" s="63">
        <v>115</v>
      </c>
      <c r="DC68" s="13">
        <v>0</v>
      </c>
      <c r="DD68" s="13">
        <v>0</v>
      </c>
      <c r="DE68" s="13">
        <v>0</v>
      </c>
      <c r="DF68" s="13">
        <v>0</v>
      </c>
      <c r="DH68" s="13"/>
      <c r="DI68" s="13"/>
      <c r="DJ68" s="13"/>
      <c r="DK68" s="13"/>
      <c r="DL68" s="13"/>
    </row>
    <row r="69" spans="14:116" x14ac:dyDescent="0.25">
      <c r="AA69" s="25">
        <v>4</v>
      </c>
      <c r="AB69" s="23">
        <v>3</v>
      </c>
      <c r="AC69" s="23"/>
      <c r="AD69" s="23"/>
      <c r="AE69" s="23">
        <v>2</v>
      </c>
      <c r="AF69" s="23">
        <v>5</v>
      </c>
      <c r="AH69" s="25">
        <v>6</v>
      </c>
      <c r="AI69" s="23"/>
      <c r="AJ69" s="23"/>
      <c r="AK69" s="23"/>
      <c r="AL69" s="23">
        <v>1</v>
      </c>
      <c r="AM69" s="23">
        <v>1</v>
      </c>
      <c r="AZ69">
        <v>78</v>
      </c>
      <c r="BA69">
        <v>112</v>
      </c>
      <c r="BB69" s="23">
        <v>4</v>
      </c>
      <c r="BC69" s="23">
        <v>4</v>
      </c>
      <c r="BD69" s="23">
        <v>5</v>
      </c>
      <c r="BE69" s="23">
        <v>3</v>
      </c>
      <c r="BF69" s="23">
        <v>16</v>
      </c>
      <c r="BI69" s="25">
        <v>73</v>
      </c>
      <c r="BJ69" s="23">
        <v>4</v>
      </c>
      <c r="BK69" s="23">
        <v>7</v>
      </c>
      <c r="BL69" s="23">
        <v>4</v>
      </c>
      <c r="BM69" s="23">
        <v>5</v>
      </c>
      <c r="BN69" s="23">
        <v>20</v>
      </c>
      <c r="BO69" s="47">
        <f t="shared" si="5"/>
        <v>5</v>
      </c>
      <c r="BP69" s="47">
        <f t="shared" si="6"/>
        <v>3.3333333333333335</v>
      </c>
      <c r="BW69" s="13"/>
      <c r="BX69" s="13">
        <v>203</v>
      </c>
      <c r="BY69" s="13" t="s">
        <v>246</v>
      </c>
      <c r="BZ69" s="23">
        <v>4</v>
      </c>
      <c r="CA69" s="23">
        <v>2</v>
      </c>
      <c r="CB69" s="23">
        <v>4</v>
      </c>
      <c r="CC69" s="23">
        <v>4</v>
      </c>
      <c r="CD69" s="23">
        <v>14</v>
      </c>
      <c r="CL69"/>
      <c r="CM69">
        <v>80</v>
      </c>
      <c r="CN69" s="63">
        <v>3</v>
      </c>
      <c r="CO69" s="63"/>
      <c r="CP69" s="63"/>
      <c r="CQ69" s="63"/>
      <c r="CR69" s="63">
        <v>3</v>
      </c>
      <c r="CV69">
        <v>76</v>
      </c>
      <c r="CW69" s="63">
        <v>3</v>
      </c>
      <c r="CX69" s="63"/>
      <c r="CY69" s="63"/>
      <c r="CZ69" s="63"/>
      <c r="DA69" s="63">
        <v>3</v>
      </c>
      <c r="DC69" s="13">
        <v>0</v>
      </c>
      <c r="DD69" s="13">
        <v>0</v>
      </c>
      <c r="DE69" s="13">
        <v>0</v>
      </c>
      <c r="DF69" s="13">
        <v>0</v>
      </c>
      <c r="DH69" s="13"/>
      <c r="DI69" s="13"/>
      <c r="DJ69" s="13"/>
      <c r="DK69" s="13"/>
      <c r="DL69" s="13"/>
    </row>
    <row r="70" spans="14:116" x14ac:dyDescent="0.25">
      <c r="AA70" s="25">
        <v>5</v>
      </c>
      <c r="AB70" s="23">
        <v>2</v>
      </c>
      <c r="AC70" s="23"/>
      <c r="AD70" s="23"/>
      <c r="AE70" s="23">
        <v>1</v>
      </c>
      <c r="AF70" s="23">
        <v>3</v>
      </c>
      <c r="AH70" s="22">
        <v>112</v>
      </c>
      <c r="AI70" s="23">
        <v>38</v>
      </c>
      <c r="AJ70" s="23">
        <v>38</v>
      </c>
      <c r="AK70" s="23">
        <v>35</v>
      </c>
      <c r="AL70" s="23">
        <v>25</v>
      </c>
      <c r="AM70" s="23">
        <v>136</v>
      </c>
      <c r="BA70">
        <v>201</v>
      </c>
      <c r="BB70" s="23"/>
      <c r="BC70" s="23">
        <v>5</v>
      </c>
      <c r="BD70" s="23"/>
      <c r="BE70" s="23"/>
      <c r="BF70" s="23">
        <v>5</v>
      </c>
      <c r="BI70" s="25">
        <v>76</v>
      </c>
      <c r="BJ70" s="23">
        <v>5</v>
      </c>
      <c r="BK70" s="23">
        <v>4</v>
      </c>
      <c r="BL70" s="23">
        <v>5</v>
      </c>
      <c r="BM70" s="23">
        <v>4</v>
      </c>
      <c r="BN70" s="23">
        <v>18</v>
      </c>
      <c r="BO70" s="47">
        <f t="shared" si="5"/>
        <v>4.5</v>
      </c>
      <c r="BP70" s="47">
        <f t="shared" si="6"/>
        <v>3</v>
      </c>
      <c r="BW70" s="13"/>
      <c r="BX70" s="13">
        <v>301</v>
      </c>
      <c r="BY70" s="13" t="s">
        <v>242</v>
      </c>
      <c r="BZ70" s="23">
        <v>12</v>
      </c>
      <c r="CA70" s="23">
        <v>11</v>
      </c>
      <c r="CB70" s="23">
        <v>11</v>
      </c>
      <c r="CC70" s="23">
        <v>12</v>
      </c>
      <c r="CD70" s="23">
        <v>46</v>
      </c>
      <c r="CL70"/>
      <c r="CM70">
        <v>124</v>
      </c>
      <c r="CN70" s="63">
        <v>33</v>
      </c>
      <c r="CO70" s="63">
        <v>12</v>
      </c>
      <c r="CP70" s="63">
        <v>14</v>
      </c>
      <c r="CQ70" s="63">
        <v>19</v>
      </c>
      <c r="CR70" s="63">
        <v>78</v>
      </c>
      <c r="CV70">
        <v>78</v>
      </c>
      <c r="CW70" s="63">
        <v>5</v>
      </c>
      <c r="CX70" s="63"/>
      <c r="CY70" s="63"/>
      <c r="CZ70" s="63"/>
      <c r="DA70" s="63">
        <v>5</v>
      </c>
      <c r="DC70" s="13">
        <v>0</v>
      </c>
      <c r="DD70" s="13">
        <v>0</v>
      </c>
      <c r="DE70" s="13">
        <v>0</v>
      </c>
      <c r="DF70" s="13">
        <v>0</v>
      </c>
      <c r="DH70" s="13"/>
      <c r="DI70" s="13"/>
      <c r="DJ70" s="13"/>
      <c r="DK70" s="13"/>
      <c r="DL70" s="13"/>
    </row>
    <row r="71" spans="14:116" x14ac:dyDescent="0.25">
      <c r="AA71" s="25">
        <v>6</v>
      </c>
      <c r="AB71" s="23">
        <v>2</v>
      </c>
      <c r="AC71" s="23"/>
      <c r="AD71" s="23"/>
      <c r="AE71" s="23">
        <v>2</v>
      </c>
      <c r="AF71" s="23">
        <v>4</v>
      </c>
      <c r="AH71" s="25">
        <v>1</v>
      </c>
      <c r="AI71" s="23">
        <v>18</v>
      </c>
      <c r="AJ71" s="23">
        <v>22</v>
      </c>
      <c r="AK71" s="23">
        <v>20</v>
      </c>
      <c r="AL71" s="23">
        <v>11</v>
      </c>
      <c r="AM71" s="23">
        <v>71</v>
      </c>
      <c r="BA71">
        <v>203</v>
      </c>
      <c r="BB71" s="23">
        <v>4</v>
      </c>
      <c r="BC71" s="23">
        <v>3</v>
      </c>
      <c r="BD71" s="23">
        <v>5</v>
      </c>
      <c r="BE71" s="23">
        <v>2</v>
      </c>
      <c r="BF71" s="23">
        <v>14</v>
      </c>
      <c r="BI71" s="25">
        <v>78</v>
      </c>
      <c r="BJ71" s="23">
        <v>4</v>
      </c>
      <c r="BK71" s="23">
        <v>4</v>
      </c>
      <c r="BL71" s="23">
        <v>5</v>
      </c>
      <c r="BM71" s="23">
        <v>3</v>
      </c>
      <c r="BN71" s="23">
        <v>16</v>
      </c>
      <c r="BO71" s="47">
        <f t="shared" ref="BO71:BO134" si="7">+BN71/4</f>
        <v>4</v>
      </c>
      <c r="BP71" s="47">
        <f t="shared" ref="BP71:BP134" si="8">+BO71/1.5</f>
        <v>2.6666666666666665</v>
      </c>
      <c r="BW71" s="13"/>
      <c r="BX71" s="13" t="s">
        <v>243</v>
      </c>
      <c r="BY71" s="13" t="s">
        <v>246</v>
      </c>
      <c r="BZ71" s="23">
        <v>8</v>
      </c>
      <c r="CA71" s="23">
        <v>6</v>
      </c>
      <c r="CB71" s="23">
        <v>4</v>
      </c>
      <c r="CC71" s="23">
        <v>6</v>
      </c>
      <c r="CD71" s="23">
        <v>24</v>
      </c>
      <c r="CL71"/>
      <c r="CM71">
        <v>126</v>
      </c>
      <c r="CN71" s="63">
        <v>23</v>
      </c>
      <c r="CO71" s="63">
        <v>12</v>
      </c>
      <c r="CP71" s="63">
        <v>13</v>
      </c>
      <c r="CQ71" s="63">
        <v>14</v>
      </c>
      <c r="CR71" s="63">
        <v>62</v>
      </c>
      <c r="CV71">
        <v>80</v>
      </c>
      <c r="CW71" s="63">
        <v>3</v>
      </c>
      <c r="CX71" s="63"/>
      <c r="CY71" s="63"/>
      <c r="CZ71" s="63"/>
      <c r="DA71" s="63">
        <v>3</v>
      </c>
      <c r="DC71" s="13">
        <v>0</v>
      </c>
      <c r="DD71" s="13">
        <v>0</v>
      </c>
      <c r="DE71" s="13">
        <v>0</v>
      </c>
      <c r="DF71" s="13">
        <v>0</v>
      </c>
      <c r="DH71" s="13"/>
      <c r="DI71" s="13"/>
      <c r="DJ71" s="13"/>
      <c r="DK71" s="13"/>
      <c r="DL71" s="13"/>
    </row>
    <row r="72" spans="14:116" x14ac:dyDescent="0.25">
      <c r="AA72" s="22">
        <v>76</v>
      </c>
      <c r="AB72" s="23">
        <v>22</v>
      </c>
      <c r="AC72" s="23">
        <v>12</v>
      </c>
      <c r="AD72" s="23">
        <v>15</v>
      </c>
      <c r="AE72" s="23">
        <v>12</v>
      </c>
      <c r="AF72" s="23">
        <v>61</v>
      </c>
      <c r="AH72" s="25">
        <v>2</v>
      </c>
      <c r="AI72" s="23">
        <v>10</v>
      </c>
      <c r="AJ72" s="23">
        <v>14</v>
      </c>
      <c r="AK72" s="23">
        <v>12</v>
      </c>
      <c r="AL72" s="23">
        <v>7</v>
      </c>
      <c r="AM72" s="23">
        <v>43</v>
      </c>
      <c r="BA72" t="s">
        <v>243</v>
      </c>
      <c r="BB72" s="23">
        <v>3</v>
      </c>
      <c r="BC72" s="23">
        <v>11</v>
      </c>
      <c r="BD72" s="23">
        <v>5</v>
      </c>
      <c r="BE72" s="23">
        <v>5</v>
      </c>
      <c r="BF72" s="23">
        <v>24</v>
      </c>
      <c r="BI72" s="25">
        <v>264</v>
      </c>
      <c r="BJ72" s="23">
        <v>5</v>
      </c>
      <c r="BK72" s="23">
        <v>3</v>
      </c>
      <c r="BL72" s="23">
        <v>5</v>
      </c>
      <c r="BM72" s="23">
        <v>4</v>
      </c>
      <c r="BN72" s="23">
        <v>17</v>
      </c>
      <c r="BO72" s="47">
        <f t="shared" si="7"/>
        <v>4.25</v>
      </c>
      <c r="BP72" s="47">
        <f t="shared" si="8"/>
        <v>2.8333333333333335</v>
      </c>
      <c r="BW72" s="13">
        <v>70</v>
      </c>
      <c r="BX72" s="13">
        <v>106</v>
      </c>
      <c r="BY72" s="13" t="s">
        <v>242</v>
      </c>
      <c r="BZ72" s="23">
        <v>15</v>
      </c>
      <c r="CA72" s="23">
        <v>15</v>
      </c>
      <c r="CB72" s="23">
        <v>14</v>
      </c>
      <c r="CC72" s="23">
        <v>15</v>
      </c>
      <c r="CD72" s="23">
        <v>59</v>
      </c>
      <c r="CL72"/>
      <c r="CM72">
        <v>168</v>
      </c>
      <c r="CN72" s="63">
        <v>16</v>
      </c>
      <c r="CO72" s="63">
        <v>13</v>
      </c>
      <c r="CP72" s="63">
        <v>12</v>
      </c>
      <c r="CQ72" s="63">
        <v>15</v>
      </c>
      <c r="CR72" s="63">
        <v>56</v>
      </c>
      <c r="CV72">
        <v>105</v>
      </c>
      <c r="CW72" s="63">
        <v>14</v>
      </c>
      <c r="CX72" s="63">
        <v>12</v>
      </c>
      <c r="CY72" s="63">
        <v>14</v>
      </c>
      <c r="CZ72" s="63">
        <v>11</v>
      </c>
      <c r="DA72" s="63">
        <v>51</v>
      </c>
      <c r="DC72" s="13">
        <v>1</v>
      </c>
      <c r="DD72" s="13">
        <v>1</v>
      </c>
      <c r="DE72" s="13">
        <v>1</v>
      </c>
      <c r="DF72" s="13">
        <v>1</v>
      </c>
      <c r="DH72" s="13"/>
      <c r="DI72" s="13"/>
      <c r="DJ72" s="13"/>
      <c r="DK72" s="13"/>
      <c r="DL72" s="13"/>
    </row>
    <row r="73" spans="14:116" x14ac:dyDescent="0.25">
      <c r="AA73" s="25">
        <v>1</v>
      </c>
      <c r="AB73" s="23">
        <v>2</v>
      </c>
      <c r="AC73" s="23">
        <v>3</v>
      </c>
      <c r="AD73" s="23">
        <v>9</v>
      </c>
      <c r="AE73" s="23">
        <v>2</v>
      </c>
      <c r="AF73" s="23">
        <v>16</v>
      </c>
      <c r="AH73" s="25">
        <v>3</v>
      </c>
      <c r="AI73" s="23">
        <v>3</v>
      </c>
      <c r="AJ73" s="23">
        <v>2</v>
      </c>
      <c r="AK73" s="23">
        <v>3</v>
      </c>
      <c r="AL73" s="23">
        <v>2</v>
      </c>
      <c r="AM73" s="23">
        <v>10</v>
      </c>
      <c r="AZ73">
        <v>80</v>
      </c>
      <c r="BA73">
        <v>201</v>
      </c>
      <c r="BB73" s="23"/>
      <c r="BC73" s="23">
        <v>3</v>
      </c>
      <c r="BD73" s="23"/>
      <c r="BE73" s="23"/>
      <c r="BF73" s="23">
        <v>3</v>
      </c>
      <c r="BI73" s="22">
        <v>201</v>
      </c>
      <c r="BJ73" s="23"/>
      <c r="BK73" s="23"/>
      <c r="BL73" s="23"/>
      <c r="BM73" s="23"/>
      <c r="BN73" s="23"/>
      <c r="BO73" s="47">
        <f t="shared" si="7"/>
        <v>0</v>
      </c>
      <c r="BP73" s="47">
        <f t="shared" si="8"/>
        <v>0</v>
      </c>
      <c r="BW73" s="13"/>
      <c r="BX73" s="13" t="s">
        <v>244</v>
      </c>
      <c r="BY73" s="13" t="s">
        <v>246</v>
      </c>
      <c r="BZ73" s="23">
        <v>6</v>
      </c>
      <c r="CA73" s="23">
        <v>5</v>
      </c>
      <c r="CB73" s="23">
        <v>2</v>
      </c>
      <c r="CC73" s="23">
        <v>5</v>
      </c>
      <c r="CD73" s="23">
        <v>18</v>
      </c>
      <c r="CL73" t="s">
        <v>246</v>
      </c>
      <c r="CM73">
        <v>22</v>
      </c>
      <c r="CN73" s="63">
        <v>13</v>
      </c>
      <c r="CO73" s="63">
        <v>13</v>
      </c>
      <c r="CP73" s="63">
        <v>15</v>
      </c>
      <c r="CQ73" s="63">
        <v>14</v>
      </c>
      <c r="CR73" s="63">
        <v>55</v>
      </c>
      <c r="CV73">
        <v>122</v>
      </c>
      <c r="CW73" s="63">
        <v>16</v>
      </c>
      <c r="CX73" s="63">
        <v>11</v>
      </c>
      <c r="CY73" s="63">
        <v>13</v>
      </c>
      <c r="CZ73" s="63">
        <v>11</v>
      </c>
      <c r="DA73" s="63">
        <v>51</v>
      </c>
      <c r="DC73" s="13">
        <v>1</v>
      </c>
      <c r="DD73" s="13">
        <v>1</v>
      </c>
      <c r="DE73" s="13">
        <v>1</v>
      </c>
      <c r="DF73" s="13">
        <v>1</v>
      </c>
      <c r="DH73" s="13"/>
      <c r="DI73" s="13"/>
      <c r="DJ73" s="13"/>
      <c r="DK73" s="13"/>
      <c r="DL73" s="13"/>
    </row>
    <row r="74" spans="14:116" x14ac:dyDescent="0.25">
      <c r="AA74" s="25">
        <v>2</v>
      </c>
      <c r="AB74" s="23">
        <v>13</v>
      </c>
      <c r="AC74" s="23">
        <v>9</v>
      </c>
      <c r="AD74" s="23">
        <v>6</v>
      </c>
      <c r="AE74" s="23">
        <v>6</v>
      </c>
      <c r="AF74" s="23">
        <v>34</v>
      </c>
      <c r="AH74" s="25">
        <v>4</v>
      </c>
      <c r="AI74" s="23">
        <v>2</v>
      </c>
      <c r="AJ74" s="23"/>
      <c r="AK74" s="23"/>
      <c r="AL74" s="23">
        <v>4</v>
      </c>
      <c r="AM74" s="23">
        <v>6</v>
      </c>
      <c r="BA74">
        <v>202</v>
      </c>
      <c r="BB74" s="23">
        <v>13</v>
      </c>
      <c r="BC74" s="23">
        <v>9</v>
      </c>
      <c r="BD74" s="23">
        <v>14</v>
      </c>
      <c r="BE74" s="23">
        <v>9</v>
      </c>
      <c r="BF74" s="23">
        <v>45</v>
      </c>
      <c r="BI74" s="25">
        <v>22</v>
      </c>
      <c r="BJ74" s="23">
        <v>13</v>
      </c>
      <c r="BK74" s="23">
        <v>13</v>
      </c>
      <c r="BL74" s="23">
        <v>15</v>
      </c>
      <c r="BM74" s="23">
        <v>14</v>
      </c>
      <c r="BN74" s="23">
        <v>55</v>
      </c>
      <c r="BO74" s="47">
        <f t="shared" si="7"/>
        <v>13.75</v>
      </c>
      <c r="BP74" s="47">
        <f t="shared" si="8"/>
        <v>9.1666666666666661</v>
      </c>
      <c r="BW74" s="13">
        <v>73</v>
      </c>
      <c r="BX74" s="13">
        <v>112</v>
      </c>
      <c r="BY74" s="13" t="s">
        <v>242</v>
      </c>
      <c r="BZ74" s="23">
        <v>7</v>
      </c>
      <c r="CA74" s="23">
        <v>4</v>
      </c>
      <c r="CB74" s="23">
        <v>4</v>
      </c>
      <c r="CC74" s="23">
        <v>5</v>
      </c>
      <c r="CD74" s="23">
        <v>20</v>
      </c>
      <c r="CL74"/>
      <c r="CM74">
        <v>30</v>
      </c>
      <c r="CN74" s="63">
        <v>7</v>
      </c>
      <c r="CO74" s="63">
        <v>13</v>
      </c>
      <c r="CP74" s="63">
        <v>13</v>
      </c>
      <c r="CQ74" s="63">
        <v>8</v>
      </c>
      <c r="CR74" s="63">
        <v>41</v>
      </c>
      <c r="CV74">
        <v>124</v>
      </c>
      <c r="CW74" s="63">
        <v>33</v>
      </c>
      <c r="CX74" s="63">
        <v>12</v>
      </c>
      <c r="CY74" s="63">
        <v>14</v>
      </c>
      <c r="CZ74" s="63">
        <v>19</v>
      </c>
      <c r="DA74" s="63">
        <v>78</v>
      </c>
      <c r="DC74" s="13">
        <v>0</v>
      </c>
      <c r="DD74" s="13">
        <v>1</v>
      </c>
      <c r="DE74" s="13">
        <v>1</v>
      </c>
      <c r="DF74" s="13">
        <v>1</v>
      </c>
      <c r="DG74" s="13"/>
      <c r="DH74" s="13"/>
      <c r="DI74" s="13"/>
      <c r="DJ74" s="13"/>
      <c r="DK74" s="13"/>
      <c r="DL74" s="13"/>
    </row>
    <row r="75" spans="14:116" x14ac:dyDescent="0.25">
      <c r="AA75" s="25">
        <v>3</v>
      </c>
      <c r="AB75" s="23">
        <v>3</v>
      </c>
      <c r="AC75" s="23"/>
      <c r="AD75" s="23"/>
      <c r="AE75" s="23"/>
      <c r="AF75" s="23">
        <v>3</v>
      </c>
      <c r="AH75" s="25">
        <v>5</v>
      </c>
      <c r="AI75" s="23">
        <v>2</v>
      </c>
      <c r="AJ75" s="23"/>
      <c r="AK75" s="23"/>
      <c r="AL75" s="23"/>
      <c r="AM75" s="23">
        <v>2</v>
      </c>
      <c r="BA75">
        <v>206</v>
      </c>
      <c r="BB75" s="23">
        <v>13</v>
      </c>
      <c r="BC75" s="23">
        <v>9</v>
      </c>
      <c r="BD75" s="23">
        <v>13</v>
      </c>
      <c r="BE75" s="23">
        <v>13</v>
      </c>
      <c r="BF75" s="23">
        <v>48</v>
      </c>
      <c r="BI75" s="25">
        <v>30</v>
      </c>
      <c r="BJ75" s="23">
        <v>13</v>
      </c>
      <c r="BK75" s="23">
        <v>7</v>
      </c>
      <c r="BL75" s="23">
        <v>13</v>
      </c>
      <c r="BM75" s="23">
        <v>8</v>
      </c>
      <c r="BN75" s="23">
        <v>41</v>
      </c>
      <c r="BO75" s="47">
        <f t="shared" si="7"/>
        <v>10.25</v>
      </c>
      <c r="BP75" s="47">
        <f t="shared" si="8"/>
        <v>6.833333333333333</v>
      </c>
      <c r="BW75" s="13"/>
      <c r="BX75" s="13" t="s">
        <v>244</v>
      </c>
      <c r="BY75" s="13" t="s">
        <v>242</v>
      </c>
      <c r="BZ75" s="23">
        <v>8</v>
      </c>
      <c r="CA75" s="23">
        <v>3</v>
      </c>
      <c r="CB75" s="23">
        <v>5</v>
      </c>
      <c r="CC75" s="23">
        <v>6</v>
      </c>
      <c r="CD75" s="23">
        <v>22</v>
      </c>
      <c r="CL75"/>
      <c r="CM75">
        <v>105</v>
      </c>
      <c r="CN75" s="63">
        <v>14</v>
      </c>
      <c r="CO75" s="63">
        <v>12</v>
      </c>
      <c r="CP75" s="63">
        <v>14</v>
      </c>
      <c r="CQ75" s="63">
        <v>11</v>
      </c>
      <c r="CR75" s="63">
        <v>51</v>
      </c>
      <c r="CV75">
        <v>126</v>
      </c>
      <c r="CW75" s="63">
        <v>23</v>
      </c>
      <c r="CX75" s="63">
        <v>12</v>
      </c>
      <c r="CY75" s="63">
        <v>13</v>
      </c>
      <c r="CZ75" s="63">
        <v>14</v>
      </c>
      <c r="DA75" s="63">
        <v>62</v>
      </c>
      <c r="DC75" s="13">
        <v>1</v>
      </c>
      <c r="DD75" s="13">
        <v>1</v>
      </c>
      <c r="DE75" s="13">
        <v>1</v>
      </c>
      <c r="DF75" s="13">
        <v>1</v>
      </c>
      <c r="DH75" s="13"/>
      <c r="DI75" s="13"/>
      <c r="DJ75" s="13"/>
      <c r="DK75" s="13"/>
      <c r="DL75" s="13"/>
    </row>
    <row r="76" spans="14:116" x14ac:dyDescent="0.25">
      <c r="AA76" s="25">
        <v>4</v>
      </c>
      <c r="AB76" s="23">
        <v>2</v>
      </c>
      <c r="AC76" s="23"/>
      <c r="AD76" s="23"/>
      <c r="AE76" s="23">
        <v>1</v>
      </c>
      <c r="AF76" s="23">
        <v>3</v>
      </c>
      <c r="AH76" s="25">
        <v>6</v>
      </c>
      <c r="AI76" s="23">
        <v>3</v>
      </c>
      <c r="AJ76" s="23"/>
      <c r="AK76" s="23"/>
      <c r="AL76" s="23">
        <v>1</v>
      </c>
      <c r="AM76" s="23">
        <v>4</v>
      </c>
      <c r="BA76">
        <v>301</v>
      </c>
      <c r="BB76" s="23">
        <v>1</v>
      </c>
      <c r="BC76" s="23">
        <v>7</v>
      </c>
      <c r="BD76" s="23"/>
      <c r="BE76" s="23"/>
      <c r="BF76" s="23">
        <v>8</v>
      </c>
      <c r="BI76" s="25">
        <v>33</v>
      </c>
      <c r="BJ76" s="23">
        <v>15</v>
      </c>
      <c r="BK76" s="23">
        <v>14</v>
      </c>
      <c r="BL76" s="23">
        <v>11</v>
      </c>
      <c r="BM76" s="23">
        <v>15</v>
      </c>
      <c r="BN76" s="23">
        <v>55</v>
      </c>
      <c r="BO76" s="47">
        <f t="shared" si="7"/>
        <v>13.75</v>
      </c>
      <c r="BP76" s="47">
        <f t="shared" si="8"/>
        <v>9.1666666666666661</v>
      </c>
      <c r="BW76" s="13">
        <v>76</v>
      </c>
      <c r="BX76" s="13">
        <v>112</v>
      </c>
      <c r="BY76" s="13" t="s">
        <v>242</v>
      </c>
      <c r="BZ76" s="23">
        <v>4</v>
      </c>
      <c r="CA76" s="23">
        <v>5</v>
      </c>
      <c r="CB76" s="23">
        <v>5</v>
      </c>
      <c r="CC76" s="23">
        <v>4</v>
      </c>
      <c r="CD76" s="23">
        <v>18</v>
      </c>
      <c r="CL76"/>
      <c r="CM76">
        <v>122</v>
      </c>
      <c r="CN76" s="63">
        <v>16</v>
      </c>
      <c r="CO76" s="63">
        <v>11</v>
      </c>
      <c r="CP76" s="63">
        <v>13</v>
      </c>
      <c r="CQ76" s="63">
        <v>11</v>
      </c>
      <c r="CR76" s="63">
        <v>51</v>
      </c>
      <c r="CV76">
        <v>168</v>
      </c>
      <c r="CW76" s="63">
        <v>16</v>
      </c>
      <c r="CX76" s="63">
        <v>13</v>
      </c>
      <c r="CY76" s="63">
        <v>12</v>
      </c>
      <c r="CZ76" s="63">
        <v>15</v>
      </c>
      <c r="DA76" s="63">
        <v>56</v>
      </c>
      <c r="DC76" s="13">
        <v>1</v>
      </c>
      <c r="DD76" s="13">
        <v>1</v>
      </c>
      <c r="DE76" s="13">
        <v>1</v>
      </c>
      <c r="DF76" s="13">
        <v>1</v>
      </c>
      <c r="DH76" s="13"/>
      <c r="DI76" s="13"/>
      <c r="DJ76" s="13"/>
      <c r="DK76" s="13"/>
      <c r="DL76" s="13"/>
    </row>
    <row r="77" spans="14:116" x14ac:dyDescent="0.25">
      <c r="AA77" s="25">
        <v>5</v>
      </c>
      <c r="AB77" s="23">
        <v>2</v>
      </c>
      <c r="AC77" s="23"/>
      <c r="AD77" s="23"/>
      <c r="AE77" s="23">
        <v>1</v>
      </c>
      <c r="AF77" s="23">
        <v>3</v>
      </c>
      <c r="AH77" s="22">
        <v>201</v>
      </c>
      <c r="AI77" s="23">
        <v>228</v>
      </c>
      <c r="AJ77" s="23">
        <v>169</v>
      </c>
      <c r="AK77" s="23">
        <v>170</v>
      </c>
      <c r="AL77" s="23">
        <v>177</v>
      </c>
      <c r="AM77" s="23">
        <v>744</v>
      </c>
      <c r="BA77">
        <v>306</v>
      </c>
      <c r="BB77" s="23">
        <v>5</v>
      </c>
      <c r="BC77" s="23">
        <v>4</v>
      </c>
      <c r="BD77" s="23">
        <v>9</v>
      </c>
      <c r="BE77" s="23">
        <v>4</v>
      </c>
      <c r="BF77" s="23">
        <v>22</v>
      </c>
      <c r="BI77" s="25">
        <v>35</v>
      </c>
      <c r="BJ77" s="23">
        <v>12</v>
      </c>
      <c r="BK77" s="23">
        <v>14</v>
      </c>
      <c r="BL77" s="23">
        <v>8</v>
      </c>
      <c r="BM77" s="23">
        <v>14</v>
      </c>
      <c r="BN77" s="23">
        <v>48</v>
      </c>
      <c r="BO77" s="47">
        <f t="shared" si="7"/>
        <v>12</v>
      </c>
      <c r="BP77" s="47">
        <f t="shared" si="8"/>
        <v>8</v>
      </c>
      <c r="BW77" s="13"/>
      <c r="BX77" s="13">
        <v>201</v>
      </c>
      <c r="BY77" s="13" t="s">
        <v>242</v>
      </c>
      <c r="BZ77" s="23">
        <v>3</v>
      </c>
      <c r="CA77" s="23"/>
      <c r="CB77" s="23"/>
      <c r="CC77" s="23"/>
      <c r="CD77" s="23">
        <v>3</v>
      </c>
      <c r="CK77">
        <v>202</v>
      </c>
      <c r="CL77" t="s">
        <v>242</v>
      </c>
      <c r="CM77">
        <v>22</v>
      </c>
      <c r="CN77" s="63">
        <v>13</v>
      </c>
      <c r="CO77" s="63">
        <v>17</v>
      </c>
      <c r="CP77" s="63">
        <v>15</v>
      </c>
      <c r="CQ77" s="63">
        <v>12</v>
      </c>
      <c r="CR77" s="63">
        <v>57</v>
      </c>
      <c r="CU77">
        <v>202</v>
      </c>
      <c r="CV77">
        <v>4</v>
      </c>
      <c r="CW77" s="63">
        <v>14</v>
      </c>
      <c r="CX77" s="63">
        <v>14</v>
      </c>
      <c r="CY77" s="63">
        <v>14</v>
      </c>
      <c r="CZ77" s="63">
        <v>11</v>
      </c>
      <c r="DA77" s="63">
        <v>53</v>
      </c>
      <c r="DC77" s="13">
        <v>1</v>
      </c>
      <c r="DD77" s="13">
        <v>1</v>
      </c>
      <c r="DE77" s="13">
        <v>1</v>
      </c>
      <c r="DF77" s="13">
        <v>1</v>
      </c>
      <c r="DH77" s="13">
        <f>+CU77</f>
        <v>202</v>
      </c>
      <c r="DI77" s="64">
        <f>SUMPRODUCT(CW77:CW86,DC77:DC86)/SUM(DC77:DC86)/1.5</f>
        <v>8</v>
      </c>
      <c r="DJ77" s="64">
        <f>SUMPRODUCT(CX77:CX86,DD77:DD86)/SUM(DD77:DD86)/1.5</f>
        <v>8.5333333333333332</v>
      </c>
      <c r="DK77" s="64">
        <f>SUMPRODUCT(CY77:CY86,DE77:DE86)/SUM(DE77:DE86)/1.5</f>
        <v>8.6666666666666661</v>
      </c>
      <c r="DL77" s="64">
        <f>SUMPRODUCT(CZ77:CZ86,DF77:DF86)/SUM(DF77:DF86)/1.5</f>
        <v>5.9259259259259265</v>
      </c>
    </row>
    <row r="78" spans="14:116" x14ac:dyDescent="0.25">
      <c r="AA78" s="25">
        <v>6</v>
      </c>
      <c r="AB78" s="23"/>
      <c r="AC78" s="23"/>
      <c r="AD78" s="23"/>
      <c r="AE78" s="23">
        <v>2</v>
      </c>
      <c r="AF78" s="23">
        <v>2</v>
      </c>
      <c r="AH78" s="25">
        <v>1</v>
      </c>
      <c r="AI78" s="23">
        <v>93</v>
      </c>
      <c r="AJ78" s="23">
        <v>97</v>
      </c>
      <c r="AK78" s="23">
        <v>85</v>
      </c>
      <c r="AL78" s="23">
        <v>48</v>
      </c>
      <c r="AM78" s="23">
        <v>323</v>
      </c>
      <c r="BA78">
        <v>308</v>
      </c>
      <c r="BB78" s="23">
        <v>15</v>
      </c>
      <c r="BC78" s="23">
        <v>11</v>
      </c>
      <c r="BD78" s="23">
        <v>15</v>
      </c>
      <c r="BE78" s="23">
        <v>6</v>
      </c>
      <c r="BF78" s="23">
        <v>47</v>
      </c>
      <c r="BI78" s="25">
        <v>38</v>
      </c>
      <c r="BJ78" s="23">
        <v>15</v>
      </c>
      <c r="BK78" s="23">
        <v>15</v>
      </c>
      <c r="BL78" s="23">
        <v>14</v>
      </c>
      <c r="BM78" s="23">
        <v>13</v>
      </c>
      <c r="BN78" s="23">
        <v>57</v>
      </c>
      <c r="BO78" s="47">
        <f t="shared" si="7"/>
        <v>14.25</v>
      </c>
      <c r="BP78" s="47">
        <f t="shared" si="8"/>
        <v>9.5</v>
      </c>
      <c r="BW78" s="13"/>
      <c r="BX78" s="13">
        <v>203</v>
      </c>
      <c r="BY78" s="13" t="s">
        <v>242</v>
      </c>
      <c r="BZ78" s="23">
        <v>3</v>
      </c>
      <c r="CA78" s="23">
        <v>2</v>
      </c>
      <c r="CB78" s="23">
        <v>5</v>
      </c>
      <c r="CC78" s="23">
        <v>3</v>
      </c>
      <c r="CD78" s="23">
        <v>13</v>
      </c>
      <c r="CL78"/>
      <c r="CM78">
        <v>30</v>
      </c>
      <c r="CN78" s="63">
        <v>6</v>
      </c>
      <c r="CO78" s="63">
        <v>10</v>
      </c>
      <c r="CP78" s="63">
        <v>11</v>
      </c>
      <c r="CQ78" s="63">
        <v>5</v>
      </c>
      <c r="CR78" s="63">
        <v>32</v>
      </c>
      <c r="CV78">
        <v>22</v>
      </c>
      <c r="CW78" s="63">
        <v>13</v>
      </c>
      <c r="CX78" s="63">
        <v>17</v>
      </c>
      <c r="CY78" s="63">
        <v>15</v>
      </c>
      <c r="CZ78" s="63">
        <v>12</v>
      </c>
      <c r="DA78" s="63">
        <v>57</v>
      </c>
      <c r="DC78" s="13">
        <v>1</v>
      </c>
      <c r="DD78" s="13">
        <v>1</v>
      </c>
      <c r="DE78" s="13">
        <v>1</v>
      </c>
      <c r="DF78" s="13">
        <v>1</v>
      </c>
      <c r="DH78" s="13"/>
      <c r="DI78" s="13"/>
      <c r="DJ78" s="13"/>
      <c r="DK78" s="13"/>
      <c r="DL78" s="13"/>
    </row>
    <row r="79" spans="14:116" x14ac:dyDescent="0.25">
      <c r="AA79" s="22">
        <v>78</v>
      </c>
      <c r="AB79" s="23">
        <v>23</v>
      </c>
      <c r="AC79" s="23">
        <v>11</v>
      </c>
      <c r="AD79" s="23">
        <v>15</v>
      </c>
      <c r="AE79" s="23">
        <v>10</v>
      </c>
      <c r="AF79" s="23">
        <v>59</v>
      </c>
      <c r="AH79" s="25">
        <v>2</v>
      </c>
      <c r="AI79" s="23">
        <v>66</v>
      </c>
      <c r="AJ79" s="23">
        <v>54</v>
      </c>
      <c r="AK79" s="23">
        <v>74</v>
      </c>
      <c r="AL79" s="23">
        <v>66</v>
      </c>
      <c r="AM79" s="23">
        <v>260</v>
      </c>
      <c r="BA79" t="s">
        <v>244</v>
      </c>
      <c r="BB79" s="23">
        <v>4</v>
      </c>
      <c r="BC79" s="23">
        <v>11</v>
      </c>
      <c r="BD79" s="23">
        <v>5</v>
      </c>
      <c r="BE79" s="23">
        <v>4</v>
      </c>
      <c r="BF79" s="23">
        <v>24</v>
      </c>
      <c r="BI79" s="25">
        <v>40</v>
      </c>
      <c r="BJ79" s="23">
        <v>11</v>
      </c>
      <c r="BK79" s="23">
        <v>13</v>
      </c>
      <c r="BL79" s="23">
        <v>13</v>
      </c>
      <c r="BM79" s="23">
        <v>14</v>
      </c>
      <c r="BN79" s="23">
        <v>51</v>
      </c>
      <c r="BO79" s="47">
        <f t="shared" si="7"/>
        <v>12.75</v>
      </c>
      <c r="BP79" s="47">
        <f t="shared" si="8"/>
        <v>8.5</v>
      </c>
      <c r="BW79" s="13"/>
      <c r="BX79" s="13" t="s">
        <v>244</v>
      </c>
      <c r="BY79" s="13" t="s">
        <v>242</v>
      </c>
      <c r="BZ79" s="23">
        <v>13</v>
      </c>
      <c r="CA79" s="23">
        <v>5</v>
      </c>
      <c r="CB79" s="23">
        <v>5</v>
      </c>
      <c r="CC79" s="23">
        <v>5</v>
      </c>
      <c r="CD79" s="23">
        <v>28</v>
      </c>
      <c r="CL79"/>
      <c r="CM79">
        <v>80</v>
      </c>
      <c r="CN79" s="63">
        <v>9</v>
      </c>
      <c r="CO79" s="63">
        <v>13</v>
      </c>
      <c r="CP79" s="63">
        <v>14</v>
      </c>
      <c r="CQ79" s="63">
        <v>9</v>
      </c>
      <c r="CR79" s="63">
        <v>45</v>
      </c>
      <c r="CV79">
        <v>30</v>
      </c>
      <c r="CW79" s="63">
        <v>6</v>
      </c>
      <c r="CX79" s="63">
        <v>10</v>
      </c>
      <c r="CY79" s="63">
        <v>11</v>
      </c>
      <c r="CZ79" s="63">
        <v>5</v>
      </c>
      <c r="DA79" s="63">
        <v>32</v>
      </c>
      <c r="DC79" s="13">
        <v>0</v>
      </c>
      <c r="DD79" s="13">
        <v>1</v>
      </c>
      <c r="DE79" s="13">
        <v>1</v>
      </c>
      <c r="DF79" s="13">
        <v>0</v>
      </c>
      <c r="DH79" s="13"/>
      <c r="DI79" s="13"/>
      <c r="DJ79" s="13"/>
      <c r="DK79" s="13"/>
      <c r="DL79" s="13"/>
    </row>
    <row r="80" spans="14:116" x14ac:dyDescent="0.25">
      <c r="AA80" s="25">
        <v>1</v>
      </c>
      <c r="AB80" s="23">
        <v>3</v>
      </c>
      <c r="AC80" s="23">
        <v>4</v>
      </c>
      <c r="AD80" s="23">
        <v>11</v>
      </c>
      <c r="AE80" s="23">
        <v>2</v>
      </c>
      <c r="AF80" s="23">
        <v>20</v>
      </c>
      <c r="AH80" s="25">
        <v>3</v>
      </c>
      <c r="AI80" s="23">
        <v>21</v>
      </c>
      <c r="AJ80" s="23">
        <v>9</v>
      </c>
      <c r="AK80" s="23">
        <v>7</v>
      </c>
      <c r="AL80" s="23">
        <v>19</v>
      </c>
      <c r="AM80" s="23">
        <v>56</v>
      </c>
      <c r="AZ80">
        <v>88</v>
      </c>
      <c r="BA80">
        <v>106</v>
      </c>
      <c r="BB80" s="23">
        <v>12</v>
      </c>
      <c r="BC80" s="23">
        <v>14</v>
      </c>
      <c r="BD80" s="23">
        <v>15</v>
      </c>
      <c r="BE80" s="23">
        <v>15</v>
      </c>
      <c r="BF80" s="23">
        <v>56</v>
      </c>
      <c r="BI80" s="25">
        <v>43</v>
      </c>
      <c r="BJ80" s="23">
        <v>25</v>
      </c>
      <c r="BK80" s="23">
        <v>34</v>
      </c>
      <c r="BL80" s="23">
        <v>28</v>
      </c>
      <c r="BM80" s="23">
        <v>28</v>
      </c>
      <c r="BN80" s="23">
        <v>115</v>
      </c>
      <c r="BO80" s="47">
        <f t="shared" si="7"/>
        <v>28.75</v>
      </c>
      <c r="BP80" s="47">
        <f t="shared" si="8"/>
        <v>19.166666666666668</v>
      </c>
      <c r="BW80" s="13">
        <v>78</v>
      </c>
      <c r="BX80" s="13">
        <v>112</v>
      </c>
      <c r="BY80" s="13" t="s">
        <v>242</v>
      </c>
      <c r="BZ80" s="23">
        <v>4</v>
      </c>
      <c r="CA80" s="23">
        <v>4</v>
      </c>
      <c r="CB80" s="23">
        <v>5</v>
      </c>
      <c r="CC80" s="23">
        <v>3</v>
      </c>
      <c r="CD80" s="23">
        <v>16</v>
      </c>
      <c r="CL80"/>
      <c r="CM80">
        <v>105</v>
      </c>
      <c r="CN80" s="63">
        <v>9</v>
      </c>
      <c r="CO80" s="63">
        <v>13</v>
      </c>
      <c r="CP80" s="63">
        <v>10</v>
      </c>
      <c r="CQ80" s="63">
        <v>9</v>
      </c>
      <c r="CR80" s="63">
        <v>41</v>
      </c>
      <c r="CV80">
        <v>38</v>
      </c>
      <c r="CW80" s="63">
        <v>13</v>
      </c>
      <c r="CX80" s="63">
        <v>10</v>
      </c>
      <c r="CY80" s="63">
        <v>15</v>
      </c>
      <c r="CZ80" s="63">
        <v>8</v>
      </c>
      <c r="DA80" s="63">
        <v>46</v>
      </c>
      <c r="DC80" s="13">
        <v>1</v>
      </c>
      <c r="DD80" s="13">
        <v>1</v>
      </c>
      <c r="DE80" s="13">
        <v>1</v>
      </c>
      <c r="DF80" s="13">
        <v>1</v>
      </c>
      <c r="DH80" s="13"/>
      <c r="DI80" s="13"/>
      <c r="DJ80" s="13"/>
      <c r="DK80" s="13"/>
      <c r="DL80" s="13"/>
    </row>
    <row r="81" spans="27:116" x14ac:dyDescent="0.25">
      <c r="AA81" s="25">
        <v>2</v>
      </c>
      <c r="AB81" s="23">
        <v>6</v>
      </c>
      <c r="AC81" s="23">
        <v>6</v>
      </c>
      <c r="AD81" s="23">
        <v>4</v>
      </c>
      <c r="AE81" s="23">
        <v>1</v>
      </c>
      <c r="AF81" s="23">
        <v>17</v>
      </c>
      <c r="AH81" s="25">
        <v>4</v>
      </c>
      <c r="AI81" s="23">
        <v>16</v>
      </c>
      <c r="AJ81" s="23">
        <v>4</v>
      </c>
      <c r="AK81" s="23">
        <v>2</v>
      </c>
      <c r="AL81" s="23">
        <v>16</v>
      </c>
      <c r="AM81" s="23">
        <v>38</v>
      </c>
      <c r="BA81">
        <v>109</v>
      </c>
      <c r="BB81" s="23">
        <v>12</v>
      </c>
      <c r="BC81" s="23">
        <v>12</v>
      </c>
      <c r="BD81" s="23">
        <v>14</v>
      </c>
      <c r="BE81" s="23">
        <v>10</v>
      </c>
      <c r="BF81" s="23">
        <v>48</v>
      </c>
      <c r="BI81" s="25">
        <v>76</v>
      </c>
      <c r="BJ81" s="23"/>
      <c r="BK81" s="23">
        <v>3</v>
      </c>
      <c r="BL81" s="23"/>
      <c r="BM81" s="23"/>
      <c r="BN81" s="23">
        <v>3</v>
      </c>
      <c r="BO81" s="47">
        <f t="shared" si="7"/>
        <v>0.75</v>
      </c>
      <c r="BP81" s="47">
        <f t="shared" si="8"/>
        <v>0.5</v>
      </c>
      <c r="BW81" s="13"/>
      <c r="BX81" s="13">
        <v>201</v>
      </c>
      <c r="BY81" s="13" t="s">
        <v>242</v>
      </c>
      <c r="BZ81" s="23">
        <v>5</v>
      </c>
      <c r="CA81" s="23"/>
      <c r="CB81" s="23"/>
      <c r="CC81" s="23"/>
      <c r="CD81" s="23">
        <v>5</v>
      </c>
      <c r="CL81"/>
      <c r="CM81">
        <v>122</v>
      </c>
      <c r="CN81" s="63">
        <v>13</v>
      </c>
      <c r="CO81" s="63">
        <v>16</v>
      </c>
      <c r="CP81" s="63">
        <v>11</v>
      </c>
      <c r="CQ81" s="63">
        <v>9</v>
      </c>
      <c r="CR81" s="63">
        <v>49</v>
      </c>
      <c r="CV81">
        <v>40</v>
      </c>
      <c r="CW81" s="63">
        <v>14</v>
      </c>
      <c r="CX81" s="63">
        <v>11</v>
      </c>
      <c r="CY81" s="63">
        <v>11</v>
      </c>
      <c r="CZ81" s="63">
        <v>7</v>
      </c>
      <c r="DA81" s="63">
        <v>43</v>
      </c>
      <c r="DC81" s="13">
        <v>1</v>
      </c>
      <c r="DD81" s="13">
        <v>1</v>
      </c>
      <c r="DE81" s="13">
        <v>1</v>
      </c>
      <c r="DF81" s="13">
        <v>1</v>
      </c>
      <c r="DH81" s="13"/>
      <c r="DI81" s="13"/>
      <c r="DJ81" s="13"/>
      <c r="DK81" s="13"/>
      <c r="DL81" s="13"/>
    </row>
    <row r="82" spans="27:116" x14ac:dyDescent="0.25">
      <c r="AA82" s="25">
        <v>3</v>
      </c>
      <c r="AB82" s="23">
        <v>6</v>
      </c>
      <c r="AC82" s="23">
        <v>1</v>
      </c>
      <c r="AD82" s="23"/>
      <c r="AE82" s="23">
        <v>2</v>
      </c>
      <c r="AF82" s="23">
        <v>9</v>
      </c>
      <c r="AH82" s="25">
        <v>5</v>
      </c>
      <c r="AI82" s="23">
        <v>11</v>
      </c>
      <c r="AJ82" s="23">
        <v>3</v>
      </c>
      <c r="AK82" s="23">
        <v>1</v>
      </c>
      <c r="AL82" s="23">
        <v>5</v>
      </c>
      <c r="AM82" s="23">
        <v>20</v>
      </c>
      <c r="BA82" t="s">
        <v>243</v>
      </c>
      <c r="BB82" s="23">
        <v>4</v>
      </c>
      <c r="BC82" s="23">
        <v>8</v>
      </c>
      <c r="BD82" s="23">
        <v>5</v>
      </c>
      <c r="BE82" s="23">
        <v>4</v>
      </c>
      <c r="BF82" s="23">
        <v>21</v>
      </c>
      <c r="BI82" s="25">
        <v>78</v>
      </c>
      <c r="BJ82" s="23"/>
      <c r="BK82" s="23">
        <v>5</v>
      </c>
      <c r="BL82" s="23"/>
      <c r="BM82" s="23"/>
      <c r="BN82" s="23">
        <v>5</v>
      </c>
      <c r="BO82" s="47">
        <f t="shared" si="7"/>
        <v>1.25</v>
      </c>
      <c r="BP82" s="47">
        <f t="shared" si="8"/>
        <v>0.83333333333333337</v>
      </c>
      <c r="BW82" s="13"/>
      <c r="BX82" s="13">
        <v>203</v>
      </c>
      <c r="BY82" s="13" t="s">
        <v>242</v>
      </c>
      <c r="BZ82" s="23">
        <v>3</v>
      </c>
      <c r="CA82" s="23">
        <v>4</v>
      </c>
      <c r="CB82" s="23">
        <v>5</v>
      </c>
      <c r="CC82" s="23">
        <v>2</v>
      </c>
      <c r="CD82" s="23">
        <v>14</v>
      </c>
      <c r="CL82" t="s">
        <v>246</v>
      </c>
      <c r="CM82">
        <v>4</v>
      </c>
      <c r="CN82" s="63">
        <v>14</v>
      </c>
      <c r="CO82" s="63">
        <v>14</v>
      </c>
      <c r="CP82" s="63">
        <v>14</v>
      </c>
      <c r="CQ82" s="63">
        <v>11</v>
      </c>
      <c r="CR82" s="63">
        <v>53</v>
      </c>
      <c r="CV82">
        <v>43</v>
      </c>
      <c r="CW82" s="63">
        <v>9</v>
      </c>
      <c r="CX82" s="63">
        <v>12</v>
      </c>
      <c r="CY82" s="63">
        <v>14</v>
      </c>
      <c r="CZ82" s="63">
        <v>8</v>
      </c>
      <c r="DA82" s="63">
        <v>43</v>
      </c>
      <c r="DC82" s="13">
        <v>1</v>
      </c>
      <c r="DD82" s="13">
        <v>1</v>
      </c>
      <c r="DE82" s="13">
        <v>1</v>
      </c>
      <c r="DF82" s="13">
        <v>1</v>
      </c>
      <c r="DH82" s="13"/>
      <c r="DI82" s="13"/>
      <c r="DJ82" s="13"/>
      <c r="DK82" s="13"/>
      <c r="DL82" s="13"/>
    </row>
    <row r="83" spans="27:116" x14ac:dyDescent="0.25">
      <c r="AA83" s="25">
        <v>4</v>
      </c>
      <c r="AB83" s="23">
        <v>2</v>
      </c>
      <c r="AC83" s="23"/>
      <c r="AD83" s="23"/>
      <c r="AE83" s="23">
        <v>2</v>
      </c>
      <c r="AF83" s="23">
        <v>4</v>
      </c>
      <c r="AH83" s="25">
        <v>6</v>
      </c>
      <c r="AI83" s="23">
        <v>21</v>
      </c>
      <c r="AJ83" s="23">
        <v>2</v>
      </c>
      <c r="AK83" s="23">
        <v>1</v>
      </c>
      <c r="AL83" s="23">
        <v>23</v>
      </c>
      <c r="AM83" s="23">
        <v>47</v>
      </c>
      <c r="AZ83">
        <v>160</v>
      </c>
      <c r="BA83">
        <v>202</v>
      </c>
      <c r="BB83" s="23">
        <v>12</v>
      </c>
      <c r="BC83" s="23">
        <v>14</v>
      </c>
      <c r="BD83" s="23">
        <v>15</v>
      </c>
      <c r="BE83" s="23">
        <v>7</v>
      </c>
      <c r="BF83" s="23">
        <v>48</v>
      </c>
      <c r="BI83" s="25">
        <v>80</v>
      </c>
      <c r="BJ83" s="23"/>
      <c r="BK83" s="23">
        <v>3</v>
      </c>
      <c r="BL83" s="23"/>
      <c r="BM83" s="23"/>
      <c r="BN83" s="23">
        <v>3</v>
      </c>
      <c r="BO83" s="47">
        <f t="shared" si="7"/>
        <v>0.75</v>
      </c>
      <c r="BP83" s="47">
        <f t="shared" si="8"/>
        <v>0.5</v>
      </c>
      <c r="BW83" s="13"/>
      <c r="BX83" s="13" t="s">
        <v>243</v>
      </c>
      <c r="BY83" s="13" t="s">
        <v>242</v>
      </c>
      <c r="BZ83" s="23">
        <v>11</v>
      </c>
      <c r="CA83" s="23">
        <v>3</v>
      </c>
      <c r="CB83" s="23">
        <v>5</v>
      </c>
      <c r="CC83" s="23">
        <v>5</v>
      </c>
      <c r="CD83" s="23">
        <v>24</v>
      </c>
      <c r="CL83"/>
      <c r="CM83">
        <v>38</v>
      </c>
      <c r="CN83" s="63">
        <v>13</v>
      </c>
      <c r="CO83" s="63">
        <v>10</v>
      </c>
      <c r="CP83" s="63">
        <v>15</v>
      </c>
      <c r="CQ83" s="63">
        <v>8</v>
      </c>
      <c r="CR83" s="63">
        <v>46</v>
      </c>
      <c r="CV83">
        <v>80</v>
      </c>
      <c r="CW83" s="63">
        <v>9</v>
      </c>
      <c r="CX83" s="63">
        <v>13</v>
      </c>
      <c r="CY83" s="63">
        <v>14</v>
      </c>
      <c r="CZ83" s="63">
        <v>9</v>
      </c>
      <c r="DA83" s="63">
        <v>45</v>
      </c>
      <c r="DC83" s="13">
        <v>1</v>
      </c>
      <c r="DD83" s="13">
        <v>1</v>
      </c>
      <c r="DE83" s="13">
        <v>1</v>
      </c>
      <c r="DF83" s="13">
        <v>1</v>
      </c>
      <c r="DH83" s="13"/>
      <c r="DI83" s="13"/>
      <c r="DJ83" s="13"/>
      <c r="DK83" s="13"/>
      <c r="DL83" s="13"/>
    </row>
    <row r="84" spans="27:116" x14ac:dyDescent="0.25">
      <c r="AA84" s="25">
        <v>5</v>
      </c>
      <c r="AB84" s="23">
        <v>1</v>
      </c>
      <c r="AC84" s="23"/>
      <c r="AD84" s="23"/>
      <c r="AE84" s="23"/>
      <c r="AF84" s="23">
        <v>1</v>
      </c>
      <c r="AH84" s="22">
        <v>202</v>
      </c>
      <c r="AI84" s="23">
        <v>110</v>
      </c>
      <c r="AJ84" s="23">
        <v>126</v>
      </c>
      <c r="AK84" s="23">
        <v>129</v>
      </c>
      <c r="AL84" s="23">
        <v>83</v>
      </c>
      <c r="AM84" s="23">
        <v>448</v>
      </c>
      <c r="BA84">
        <v>206</v>
      </c>
      <c r="BB84" s="23">
        <v>16</v>
      </c>
      <c r="BC84" s="23">
        <v>7</v>
      </c>
      <c r="BD84" s="23">
        <v>13</v>
      </c>
      <c r="BE84" s="23">
        <v>16</v>
      </c>
      <c r="BF84" s="23">
        <v>52</v>
      </c>
      <c r="BI84" s="25">
        <v>105</v>
      </c>
      <c r="BJ84" s="23">
        <v>12</v>
      </c>
      <c r="BK84" s="23">
        <v>14</v>
      </c>
      <c r="BL84" s="23">
        <v>14</v>
      </c>
      <c r="BM84" s="23">
        <v>11</v>
      </c>
      <c r="BN84" s="23">
        <v>51</v>
      </c>
      <c r="BO84" s="47">
        <f t="shared" si="7"/>
        <v>12.75</v>
      </c>
      <c r="BP84" s="47">
        <f t="shared" si="8"/>
        <v>8.5</v>
      </c>
      <c r="BW84" s="13">
        <v>80</v>
      </c>
      <c r="BX84" s="13">
        <v>201</v>
      </c>
      <c r="BY84" s="13" t="s">
        <v>242</v>
      </c>
      <c r="BZ84" s="23">
        <v>3</v>
      </c>
      <c r="CA84" s="23"/>
      <c r="CB84" s="23"/>
      <c r="CC84" s="23"/>
      <c r="CD84" s="23">
        <v>3</v>
      </c>
      <c r="CL84"/>
      <c r="CM84">
        <v>40</v>
      </c>
      <c r="CN84" s="63">
        <v>14</v>
      </c>
      <c r="CO84" s="63">
        <v>11</v>
      </c>
      <c r="CP84" s="63">
        <v>11</v>
      </c>
      <c r="CQ84" s="63">
        <v>7</v>
      </c>
      <c r="CR84" s="63">
        <v>43</v>
      </c>
      <c r="CV84">
        <v>105</v>
      </c>
      <c r="CW84" s="63">
        <v>9</v>
      </c>
      <c r="CX84" s="63">
        <v>13</v>
      </c>
      <c r="CY84" s="63">
        <v>10</v>
      </c>
      <c r="CZ84" s="63">
        <v>9</v>
      </c>
      <c r="DA84" s="63">
        <v>41</v>
      </c>
      <c r="DC84" s="13">
        <v>1</v>
      </c>
      <c r="DD84" s="13">
        <v>1</v>
      </c>
      <c r="DE84" s="13">
        <v>1</v>
      </c>
      <c r="DF84" s="13">
        <v>1</v>
      </c>
      <c r="DH84" s="13"/>
      <c r="DI84" s="13"/>
      <c r="DJ84" s="13"/>
      <c r="DK84" s="13"/>
      <c r="DL84" s="13"/>
    </row>
    <row r="85" spans="27:116" x14ac:dyDescent="0.25">
      <c r="AA85" s="25">
        <v>6</v>
      </c>
      <c r="AB85" s="23">
        <v>5</v>
      </c>
      <c r="AC85" s="23"/>
      <c r="AD85" s="23"/>
      <c r="AE85" s="23">
        <v>3</v>
      </c>
      <c r="AF85" s="23">
        <v>8</v>
      </c>
      <c r="AH85" s="25">
        <v>1</v>
      </c>
      <c r="AI85" s="23">
        <v>40</v>
      </c>
      <c r="AJ85" s="23">
        <v>88</v>
      </c>
      <c r="AK85" s="23">
        <v>74</v>
      </c>
      <c r="AL85" s="23">
        <v>23</v>
      </c>
      <c r="AM85" s="23">
        <v>225</v>
      </c>
      <c r="BA85">
        <v>306</v>
      </c>
      <c r="BB85" s="23">
        <v>5</v>
      </c>
      <c r="BC85" s="23">
        <v>4</v>
      </c>
      <c r="BD85" s="23">
        <v>7</v>
      </c>
      <c r="BE85" s="23">
        <v>5</v>
      </c>
      <c r="BF85" s="23">
        <v>21</v>
      </c>
      <c r="BI85" s="25">
        <v>122</v>
      </c>
      <c r="BJ85" s="23">
        <v>11</v>
      </c>
      <c r="BK85" s="23">
        <v>16</v>
      </c>
      <c r="BL85" s="23">
        <v>13</v>
      </c>
      <c r="BM85" s="23">
        <v>11</v>
      </c>
      <c r="BN85" s="23">
        <v>51</v>
      </c>
      <c r="BO85" s="47">
        <f t="shared" si="7"/>
        <v>12.75</v>
      </c>
      <c r="BP85" s="47">
        <f t="shared" si="8"/>
        <v>8.5</v>
      </c>
      <c r="BW85" s="13"/>
      <c r="BX85" s="13">
        <v>202</v>
      </c>
      <c r="BY85" s="13" t="s">
        <v>242</v>
      </c>
      <c r="BZ85" s="23">
        <v>9</v>
      </c>
      <c r="CA85" s="23">
        <v>13</v>
      </c>
      <c r="CB85" s="23">
        <v>14</v>
      </c>
      <c r="CC85" s="23">
        <v>9</v>
      </c>
      <c r="CD85" s="23">
        <v>45</v>
      </c>
      <c r="CL85"/>
      <c r="CM85">
        <v>43</v>
      </c>
      <c r="CN85" s="63">
        <v>9</v>
      </c>
      <c r="CO85" s="63">
        <v>12</v>
      </c>
      <c r="CP85" s="63">
        <v>14</v>
      </c>
      <c r="CQ85" s="63">
        <v>8</v>
      </c>
      <c r="CR85" s="63">
        <v>43</v>
      </c>
      <c r="CV85">
        <v>122</v>
      </c>
      <c r="CW85" s="63">
        <v>13</v>
      </c>
      <c r="CX85" s="63">
        <v>16</v>
      </c>
      <c r="CY85" s="63">
        <v>11</v>
      </c>
      <c r="CZ85" s="63">
        <v>9</v>
      </c>
      <c r="DA85" s="63">
        <v>49</v>
      </c>
      <c r="DC85" s="13">
        <v>1</v>
      </c>
      <c r="DD85" s="13">
        <v>1</v>
      </c>
      <c r="DE85" s="13">
        <v>1</v>
      </c>
      <c r="DF85" s="13">
        <v>1</v>
      </c>
      <c r="DH85" s="13"/>
      <c r="DI85" s="13"/>
      <c r="DJ85" s="13"/>
      <c r="DK85" s="13"/>
      <c r="DL85" s="13"/>
    </row>
    <row r="86" spans="27:116" x14ac:dyDescent="0.25">
      <c r="AA86" s="22">
        <v>80</v>
      </c>
      <c r="AB86" s="23">
        <v>54</v>
      </c>
      <c r="AC86" s="23">
        <v>50</v>
      </c>
      <c r="AD86" s="23">
        <v>54</v>
      </c>
      <c r="AE86" s="23">
        <v>36</v>
      </c>
      <c r="AF86" s="23">
        <v>194</v>
      </c>
      <c r="AH86" s="25">
        <v>2</v>
      </c>
      <c r="AI86" s="23">
        <v>41</v>
      </c>
      <c r="AJ86" s="23">
        <v>32</v>
      </c>
      <c r="AK86" s="23">
        <v>43</v>
      </c>
      <c r="AL86" s="23">
        <v>25</v>
      </c>
      <c r="AM86" s="23">
        <v>141</v>
      </c>
      <c r="BA86">
        <v>307</v>
      </c>
      <c r="BB86" s="23">
        <v>7</v>
      </c>
      <c r="BC86" s="23">
        <v>5</v>
      </c>
      <c r="BD86" s="23">
        <v>14</v>
      </c>
      <c r="BE86" s="23">
        <v>12</v>
      </c>
      <c r="BF86" s="23">
        <v>38</v>
      </c>
      <c r="BI86" s="25">
        <v>124</v>
      </c>
      <c r="BJ86" s="23">
        <v>12</v>
      </c>
      <c r="BK86" s="23">
        <v>33</v>
      </c>
      <c r="BL86" s="23">
        <v>14</v>
      </c>
      <c r="BM86" s="23">
        <v>19</v>
      </c>
      <c r="BN86" s="23">
        <v>78</v>
      </c>
      <c r="BO86" s="47">
        <f t="shared" si="7"/>
        <v>19.5</v>
      </c>
      <c r="BP86" s="47">
        <f t="shared" si="8"/>
        <v>13</v>
      </c>
      <c r="BW86" s="13"/>
      <c r="BX86" s="13">
        <v>206</v>
      </c>
      <c r="BY86" s="13" t="s">
        <v>242</v>
      </c>
      <c r="BZ86" s="23">
        <v>9</v>
      </c>
      <c r="CA86" s="23">
        <v>13</v>
      </c>
      <c r="CB86" s="23">
        <v>13</v>
      </c>
      <c r="CC86" s="23">
        <v>13</v>
      </c>
      <c r="CD86" s="23">
        <v>48</v>
      </c>
      <c r="CL86"/>
      <c r="CM86">
        <v>160</v>
      </c>
      <c r="CN86" s="63">
        <v>14</v>
      </c>
      <c r="CO86" s="63">
        <v>12</v>
      </c>
      <c r="CP86" s="63">
        <v>15</v>
      </c>
      <c r="CQ86" s="63">
        <v>7</v>
      </c>
      <c r="CR86" s="63">
        <v>48</v>
      </c>
      <c r="CV86">
        <v>160</v>
      </c>
      <c r="CW86" s="63">
        <v>14</v>
      </c>
      <c r="CX86" s="63">
        <v>12</v>
      </c>
      <c r="CY86" s="63">
        <v>15</v>
      </c>
      <c r="CZ86" s="63">
        <v>7</v>
      </c>
      <c r="DA86" s="63">
        <v>48</v>
      </c>
      <c r="DC86" s="13">
        <v>1</v>
      </c>
      <c r="DD86" s="13">
        <v>1</v>
      </c>
      <c r="DE86" s="13">
        <v>1</v>
      </c>
      <c r="DF86" s="13">
        <v>1</v>
      </c>
      <c r="DH86" s="13"/>
      <c r="DI86" s="13"/>
      <c r="DJ86" s="13"/>
      <c r="DK86" s="13"/>
      <c r="DL86" s="13"/>
    </row>
    <row r="87" spans="27:116" x14ac:dyDescent="0.25">
      <c r="AA87" s="25">
        <v>1</v>
      </c>
      <c r="AB87" s="23">
        <v>5</v>
      </c>
      <c r="AC87" s="23">
        <v>24</v>
      </c>
      <c r="AD87" s="23">
        <v>43</v>
      </c>
      <c r="AE87" s="23">
        <v>6</v>
      </c>
      <c r="AF87" s="23">
        <v>78</v>
      </c>
      <c r="AH87" s="25">
        <v>3</v>
      </c>
      <c r="AI87" s="23">
        <v>12</v>
      </c>
      <c r="AJ87" s="23">
        <v>6</v>
      </c>
      <c r="AK87" s="23">
        <v>5</v>
      </c>
      <c r="AL87" s="23">
        <v>12</v>
      </c>
      <c r="AM87" s="23">
        <v>35</v>
      </c>
      <c r="BA87">
        <v>308</v>
      </c>
      <c r="BB87" s="23">
        <v>22</v>
      </c>
      <c r="BC87" s="23">
        <v>15</v>
      </c>
      <c r="BD87" s="23">
        <v>13</v>
      </c>
      <c r="BE87" s="23">
        <v>13</v>
      </c>
      <c r="BF87" s="23">
        <v>63</v>
      </c>
      <c r="BI87" s="25">
        <v>126</v>
      </c>
      <c r="BJ87" s="23">
        <v>12</v>
      </c>
      <c r="BK87" s="23">
        <v>23</v>
      </c>
      <c r="BL87" s="23">
        <v>13</v>
      </c>
      <c r="BM87" s="23">
        <v>14</v>
      </c>
      <c r="BN87" s="23">
        <v>62</v>
      </c>
      <c r="BO87" s="47">
        <f t="shared" si="7"/>
        <v>15.5</v>
      </c>
      <c r="BP87" s="47">
        <f t="shared" si="8"/>
        <v>10.333333333333334</v>
      </c>
      <c r="BW87" s="13"/>
      <c r="BX87" s="13">
        <v>301</v>
      </c>
      <c r="BY87" s="13" t="s">
        <v>242</v>
      </c>
      <c r="BZ87" s="23">
        <v>7</v>
      </c>
      <c r="CA87" s="23">
        <v>1</v>
      </c>
      <c r="CB87" s="23"/>
      <c r="CC87" s="23"/>
      <c r="CD87" s="23">
        <v>8</v>
      </c>
      <c r="CK87">
        <v>203</v>
      </c>
      <c r="CL87" t="s">
        <v>242</v>
      </c>
      <c r="CM87">
        <v>22</v>
      </c>
      <c r="CN87" s="63">
        <v>3</v>
      </c>
      <c r="CO87" s="63">
        <v>4</v>
      </c>
      <c r="CP87" s="63">
        <v>3</v>
      </c>
      <c r="CQ87" s="63">
        <v>2</v>
      </c>
      <c r="CR87" s="63">
        <v>12</v>
      </c>
      <c r="CU87">
        <v>203</v>
      </c>
      <c r="CV87">
        <v>4</v>
      </c>
      <c r="CW87" s="63">
        <v>5</v>
      </c>
      <c r="CX87" s="63">
        <v>5</v>
      </c>
      <c r="CY87" s="63">
        <v>6</v>
      </c>
      <c r="CZ87" s="63">
        <v>3</v>
      </c>
      <c r="DA87" s="63">
        <v>19</v>
      </c>
      <c r="DC87" s="13">
        <v>1</v>
      </c>
      <c r="DD87" s="13">
        <v>1</v>
      </c>
      <c r="DE87" s="13">
        <v>1</v>
      </c>
      <c r="DF87" s="13">
        <v>1</v>
      </c>
      <c r="DH87" s="13">
        <f>+CU87</f>
        <v>203</v>
      </c>
      <c r="DI87" s="64">
        <f>SUMPRODUCT(CW87:CW98,DC87:DC98)/SUM(DC87:DC98)/1.5</f>
        <v>2.9090909090909087</v>
      </c>
      <c r="DJ87" s="64">
        <f>SUMPRODUCT(CX87:CX98,DD87:DD98)/SUM(DD87:DD98)/1.5</f>
        <v>4.333333333333333</v>
      </c>
      <c r="DK87" s="64">
        <f>SUMPRODUCT(CY87:CY98,DE87:DE98)/SUM(DE87:DE98)/1.5</f>
        <v>4.7878787878787881</v>
      </c>
      <c r="DL87" s="64">
        <f>SUMPRODUCT(CZ87:CZ98,DF87:DF98)/SUM(DF87:DF98)/1.5</f>
        <v>2.8000000000000003</v>
      </c>
    </row>
    <row r="88" spans="27:116" x14ac:dyDescent="0.25">
      <c r="AA88" s="25">
        <v>2</v>
      </c>
      <c r="AB88" s="23">
        <v>17</v>
      </c>
      <c r="AC88" s="23">
        <v>26</v>
      </c>
      <c r="AD88" s="23">
        <v>10</v>
      </c>
      <c r="AE88" s="23">
        <v>24</v>
      </c>
      <c r="AF88" s="23">
        <v>77</v>
      </c>
      <c r="AH88" s="25">
        <v>4</v>
      </c>
      <c r="AI88" s="23">
        <v>7</v>
      </c>
      <c r="AJ88" s="23"/>
      <c r="AK88" s="23">
        <v>4</v>
      </c>
      <c r="AL88" s="23">
        <v>9</v>
      </c>
      <c r="AM88" s="23">
        <v>20</v>
      </c>
      <c r="BA88" t="s">
        <v>244</v>
      </c>
      <c r="BB88" s="23">
        <v>6</v>
      </c>
      <c r="BC88" s="23">
        <v>7</v>
      </c>
      <c r="BD88" s="23">
        <v>8</v>
      </c>
      <c r="BE88" s="23">
        <v>3</v>
      </c>
      <c r="BF88" s="23">
        <v>24</v>
      </c>
      <c r="BI88" s="25">
        <v>168</v>
      </c>
      <c r="BJ88" s="23">
        <v>13</v>
      </c>
      <c r="BK88" s="23">
        <v>16</v>
      </c>
      <c r="BL88" s="23">
        <v>12</v>
      </c>
      <c r="BM88" s="23">
        <v>15</v>
      </c>
      <c r="BN88" s="23">
        <v>56</v>
      </c>
      <c r="BO88" s="47">
        <f t="shared" si="7"/>
        <v>14</v>
      </c>
      <c r="BP88" s="47">
        <f t="shared" si="8"/>
        <v>9.3333333333333339</v>
      </c>
      <c r="BW88" s="13"/>
      <c r="BX88" s="13">
        <v>306</v>
      </c>
      <c r="BY88" s="13" t="s">
        <v>242</v>
      </c>
      <c r="BZ88" s="23">
        <v>4</v>
      </c>
      <c r="CA88" s="23">
        <v>5</v>
      </c>
      <c r="CB88" s="23">
        <v>9</v>
      </c>
      <c r="CC88" s="23">
        <v>4</v>
      </c>
      <c r="CD88" s="23">
        <v>22</v>
      </c>
      <c r="CL88"/>
      <c r="CM88">
        <v>30</v>
      </c>
      <c r="CN88" s="63">
        <v>2</v>
      </c>
      <c r="CO88" s="63">
        <v>5</v>
      </c>
      <c r="CP88" s="63">
        <v>2</v>
      </c>
      <c r="CQ88" s="63">
        <v>1</v>
      </c>
      <c r="CR88" s="63">
        <v>10</v>
      </c>
      <c r="CV88">
        <v>22</v>
      </c>
      <c r="CW88" s="63">
        <v>3</v>
      </c>
      <c r="CX88" s="63">
        <v>4</v>
      </c>
      <c r="CY88" s="63">
        <v>3</v>
      </c>
      <c r="CZ88" s="63">
        <v>2</v>
      </c>
      <c r="DA88" s="63">
        <v>12</v>
      </c>
      <c r="DC88" s="13">
        <v>1</v>
      </c>
      <c r="DD88" s="13">
        <v>1</v>
      </c>
      <c r="DE88" s="13">
        <v>1</v>
      </c>
      <c r="DF88" s="13">
        <v>1</v>
      </c>
      <c r="DH88" s="13"/>
      <c r="DI88" s="13"/>
      <c r="DJ88" s="13"/>
      <c r="DK88" s="13"/>
      <c r="DL88" s="13"/>
    </row>
    <row r="89" spans="27:116" x14ac:dyDescent="0.25">
      <c r="AA89" s="25">
        <v>3</v>
      </c>
      <c r="AB89" s="23">
        <v>10</v>
      </c>
      <c r="AC89" s="23"/>
      <c r="AD89" s="23">
        <v>1</v>
      </c>
      <c r="AE89" s="23">
        <v>6</v>
      </c>
      <c r="AF89" s="23">
        <v>17</v>
      </c>
      <c r="AH89" s="25">
        <v>5</v>
      </c>
      <c r="AI89" s="23">
        <v>6</v>
      </c>
      <c r="AJ89" s="23"/>
      <c r="AK89" s="23">
        <v>2</v>
      </c>
      <c r="AL89" s="23">
        <v>4</v>
      </c>
      <c r="AM89" s="23">
        <v>12</v>
      </c>
      <c r="AZ89">
        <v>168</v>
      </c>
      <c r="BA89">
        <v>201</v>
      </c>
      <c r="BB89" s="23">
        <v>13</v>
      </c>
      <c r="BC89" s="23">
        <v>16</v>
      </c>
      <c r="BD89" s="23">
        <v>12</v>
      </c>
      <c r="BE89" s="23">
        <v>15</v>
      </c>
      <c r="BF89" s="23">
        <v>56</v>
      </c>
      <c r="BI89" s="22">
        <v>202</v>
      </c>
      <c r="BJ89" s="23"/>
      <c r="BK89" s="23"/>
      <c r="BL89" s="23"/>
      <c r="BM89" s="23"/>
      <c r="BN89" s="23"/>
      <c r="BO89" s="47">
        <f t="shared" si="7"/>
        <v>0</v>
      </c>
      <c r="BP89" s="47">
        <f t="shared" si="8"/>
        <v>0</v>
      </c>
      <c r="BW89" s="13"/>
      <c r="BX89" s="13">
        <v>308</v>
      </c>
      <c r="BY89" s="13" t="s">
        <v>242</v>
      </c>
      <c r="BZ89" s="23">
        <v>11</v>
      </c>
      <c r="CA89" s="23">
        <v>15</v>
      </c>
      <c r="CB89" s="23">
        <v>15</v>
      </c>
      <c r="CC89" s="23">
        <v>6</v>
      </c>
      <c r="CD89" s="23">
        <v>47</v>
      </c>
      <c r="CL89"/>
      <c r="CM89">
        <v>33</v>
      </c>
      <c r="CN89" s="63">
        <v>4</v>
      </c>
      <c r="CO89" s="63">
        <v>9</v>
      </c>
      <c r="CP89" s="63">
        <v>12</v>
      </c>
      <c r="CQ89" s="63">
        <v>5</v>
      </c>
      <c r="CR89" s="63">
        <v>30</v>
      </c>
      <c r="CV89">
        <v>30</v>
      </c>
      <c r="CW89" s="63">
        <v>2</v>
      </c>
      <c r="CX89" s="63">
        <v>5</v>
      </c>
      <c r="CY89" s="63">
        <v>2</v>
      </c>
      <c r="CZ89" s="63">
        <v>1</v>
      </c>
      <c r="DA89" s="63">
        <v>10</v>
      </c>
      <c r="DC89" s="13">
        <v>0</v>
      </c>
      <c r="DD89" s="13">
        <v>1</v>
      </c>
      <c r="DE89" s="13">
        <v>0</v>
      </c>
      <c r="DF89" s="13">
        <v>0</v>
      </c>
      <c r="DH89" s="13"/>
      <c r="DI89" s="13"/>
      <c r="DJ89" s="13"/>
      <c r="DK89" s="13"/>
      <c r="DL89" s="13"/>
    </row>
    <row r="90" spans="27:116" x14ac:dyDescent="0.25">
      <c r="AA90" s="25">
        <v>4</v>
      </c>
      <c r="AB90" s="23">
        <v>11</v>
      </c>
      <c r="AC90" s="23"/>
      <c r="AD90" s="23"/>
      <c r="AE90" s="23"/>
      <c r="AF90" s="23">
        <v>11</v>
      </c>
      <c r="AH90" s="25">
        <v>6</v>
      </c>
      <c r="AI90" s="23">
        <v>4</v>
      </c>
      <c r="AJ90" s="23"/>
      <c r="AK90" s="23">
        <v>1</v>
      </c>
      <c r="AL90" s="23">
        <v>10</v>
      </c>
      <c r="AM90" s="23">
        <v>15</v>
      </c>
      <c r="BA90">
        <v>206</v>
      </c>
      <c r="BB90" s="23">
        <v>13</v>
      </c>
      <c r="BC90" s="23">
        <v>7</v>
      </c>
      <c r="BD90" s="23">
        <v>13</v>
      </c>
      <c r="BE90" s="23">
        <v>12</v>
      </c>
      <c r="BF90" s="23">
        <v>45</v>
      </c>
      <c r="BI90" s="25">
        <v>4</v>
      </c>
      <c r="BJ90" s="23">
        <v>14</v>
      </c>
      <c r="BK90" s="23">
        <v>14</v>
      </c>
      <c r="BL90" s="23">
        <v>14</v>
      </c>
      <c r="BM90" s="23">
        <v>11</v>
      </c>
      <c r="BN90" s="23">
        <v>53</v>
      </c>
      <c r="BO90" s="47">
        <f t="shared" si="7"/>
        <v>13.25</v>
      </c>
      <c r="BP90" s="47">
        <f t="shared" si="8"/>
        <v>8.8333333333333339</v>
      </c>
      <c r="BW90" s="13"/>
      <c r="BX90" s="13" t="s">
        <v>244</v>
      </c>
      <c r="BY90" s="13" t="s">
        <v>242</v>
      </c>
      <c r="BZ90" s="23">
        <v>11</v>
      </c>
      <c r="CA90" s="23">
        <v>4</v>
      </c>
      <c r="CB90" s="23">
        <v>5</v>
      </c>
      <c r="CC90" s="23">
        <v>4</v>
      </c>
      <c r="CD90" s="23">
        <v>24</v>
      </c>
      <c r="CL90"/>
      <c r="CM90">
        <v>38</v>
      </c>
      <c r="CN90" s="63">
        <v>4</v>
      </c>
      <c r="CO90" s="63">
        <v>12</v>
      </c>
      <c r="CP90" s="63">
        <v>12</v>
      </c>
      <c r="CQ90" s="63">
        <v>5</v>
      </c>
      <c r="CR90" s="63">
        <v>33</v>
      </c>
      <c r="CV90">
        <v>33</v>
      </c>
      <c r="CW90" s="63">
        <v>4</v>
      </c>
      <c r="CX90" s="63">
        <v>9</v>
      </c>
      <c r="CY90" s="63">
        <v>12</v>
      </c>
      <c r="CZ90" s="63">
        <v>5</v>
      </c>
      <c r="DA90" s="63">
        <v>30</v>
      </c>
      <c r="DC90" s="13">
        <v>1</v>
      </c>
      <c r="DD90" s="13">
        <v>1</v>
      </c>
      <c r="DE90" s="13">
        <v>1</v>
      </c>
      <c r="DF90" s="13">
        <v>1</v>
      </c>
      <c r="DH90" s="13"/>
      <c r="DI90" s="13"/>
      <c r="DJ90" s="13"/>
      <c r="DK90" s="13"/>
      <c r="DL90" s="13"/>
    </row>
    <row r="91" spans="27:116" x14ac:dyDescent="0.25">
      <c r="AA91" s="25">
        <v>5</v>
      </c>
      <c r="AB91" s="23">
        <v>8</v>
      </c>
      <c r="AC91" s="23"/>
      <c r="AD91" s="23"/>
      <c r="AE91" s="23"/>
      <c r="AF91" s="23">
        <v>8</v>
      </c>
      <c r="AH91" s="22">
        <v>203</v>
      </c>
      <c r="AI91" s="23">
        <v>47</v>
      </c>
      <c r="AJ91" s="23">
        <v>60</v>
      </c>
      <c r="AK91" s="23">
        <v>81</v>
      </c>
      <c r="AL91" s="23">
        <v>42</v>
      </c>
      <c r="AM91" s="23">
        <v>230</v>
      </c>
      <c r="BA91">
        <v>207</v>
      </c>
      <c r="BB91" s="23">
        <v>7</v>
      </c>
      <c r="BC91" s="23">
        <v>4</v>
      </c>
      <c r="BD91" s="23">
        <v>5</v>
      </c>
      <c r="BE91" s="23"/>
      <c r="BF91" s="23">
        <v>16</v>
      </c>
      <c r="BI91" s="25">
        <v>22</v>
      </c>
      <c r="BJ91" s="23">
        <v>17</v>
      </c>
      <c r="BK91" s="23">
        <v>13</v>
      </c>
      <c r="BL91" s="23">
        <v>15</v>
      </c>
      <c r="BM91" s="23">
        <v>12</v>
      </c>
      <c r="BN91" s="23">
        <v>57</v>
      </c>
      <c r="BO91" s="47">
        <f t="shared" si="7"/>
        <v>14.25</v>
      </c>
      <c r="BP91" s="47">
        <f t="shared" si="8"/>
        <v>9.5</v>
      </c>
      <c r="BW91" s="13">
        <v>88</v>
      </c>
      <c r="BX91" s="13">
        <v>106</v>
      </c>
      <c r="BY91" s="13" t="s">
        <v>242</v>
      </c>
      <c r="BZ91" s="23">
        <v>14</v>
      </c>
      <c r="CA91" s="23">
        <v>12</v>
      </c>
      <c r="CB91" s="23">
        <v>15</v>
      </c>
      <c r="CC91" s="23">
        <v>15</v>
      </c>
      <c r="CD91" s="23">
        <v>56</v>
      </c>
      <c r="CL91"/>
      <c r="CM91">
        <v>40</v>
      </c>
      <c r="CN91" s="63">
        <v>5</v>
      </c>
      <c r="CO91" s="63">
        <v>8</v>
      </c>
      <c r="CP91" s="63">
        <v>9</v>
      </c>
      <c r="CQ91" s="63">
        <v>9</v>
      </c>
      <c r="CR91" s="63">
        <v>31</v>
      </c>
      <c r="CV91">
        <v>35</v>
      </c>
      <c r="CW91" s="63">
        <v>5</v>
      </c>
      <c r="CX91" s="63">
        <v>9</v>
      </c>
      <c r="CY91" s="63">
        <v>12</v>
      </c>
      <c r="CZ91" s="63">
        <v>5</v>
      </c>
      <c r="DA91" s="63">
        <v>31</v>
      </c>
      <c r="DC91" s="13">
        <v>1</v>
      </c>
      <c r="DD91" s="13">
        <v>1</v>
      </c>
      <c r="DE91" s="13">
        <v>1</v>
      </c>
      <c r="DF91" s="13">
        <v>1</v>
      </c>
      <c r="DH91" s="13"/>
      <c r="DI91" s="13"/>
      <c r="DJ91" s="13"/>
      <c r="DK91" s="13"/>
      <c r="DL91" s="13"/>
    </row>
    <row r="92" spans="27:116" x14ac:dyDescent="0.25">
      <c r="AA92" s="25">
        <v>6</v>
      </c>
      <c r="AB92" s="23">
        <v>3</v>
      </c>
      <c r="AC92" s="23"/>
      <c r="AD92" s="23"/>
      <c r="AE92" s="23"/>
      <c r="AF92" s="23">
        <v>3</v>
      </c>
      <c r="AH92" s="25">
        <v>1</v>
      </c>
      <c r="AI92" s="23">
        <v>21</v>
      </c>
      <c r="AJ92" s="23">
        <v>45</v>
      </c>
      <c r="AK92" s="23">
        <v>51</v>
      </c>
      <c r="AL92" s="23">
        <v>13</v>
      </c>
      <c r="AM92" s="23">
        <v>130</v>
      </c>
      <c r="BA92">
        <v>301</v>
      </c>
      <c r="BB92" s="23">
        <v>5</v>
      </c>
      <c r="BC92" s="23">
        <v>6</v>
      </c>
      <c r="BD92" s="23">
        <v>7</v>
      </c>
      <c r="BE92" s="23">
        <v>5</v>
      </c>
      <c r="BF92" s="23">
        <v>23</v>
      </c>
      <c r="BI92" s="25">
        <v>30</v>
      </c>
      <c r="BJ92" s="23">
        <v>10</v>
      </c>
      <c r="BK92" s="23">
        <v>6</v>
      </c>
      <c r="BL92" s="23">
        <v>11</v>
      </c>
      <c r="BM92" s="23">
        <v>5</v>
      </c>
      <c r="BN92" s="23">
        <v>32</v>
      </c>
      <c r="BO92" s="47">
        <f t="shared" si="7"/>
        <v>8</v>
      </c>
      <c r="BP92" s="47">
        <f t="shared" si="8"/>
        <v>5.333333333333333</v>
      </c>
      <c r="BW92" s="13"/>
      <c r="BX92" s="13">
        <v>109</v>
      </c>
      <c r="BY92" s="13" t="s">
        <v>242</v>
      </c>
      <c r="BZ92" s="23">
        <v>12</v>
      </c>
      <c r="CA92" s="23">
        <v>12</v>
      </c>
      <c r="CB92" s="23">
        <v>14</v>
      </c>
      <c r="CC92" s="23">
        <v>10</v>
      </c>
      <c r="CD92" s="23">
        <v>48</v>
      </c>
      <c r="CL92"/>
      <c r="CM92">
        <v>76</v>
      </c>
      <c r="CN92" s="63">
        <v>3</v>
      </c>
      <c r="CO92" s="63">
        <v>2</v>
      </c>
      <c r="CP92" s="63">
        <v>5</v>
      </c>
      <c r="CQ92" s="63">
        <v>3</v>
      </c>
      <c r="CR92" s="63">
        <v>13</v>
      </c>
      <c r="CV92">
        <v>38</v>
      </c>
      <c r="CW92" s="63">
        <v>4</v>
      </c>
      <c r="CX92" s="63">
        <v>12</v>
      </c>
      <c r="CY92" s="63">
        <v>12</v>
      </c>
      <c r="CZ92" s="63">
        <v>5</v>
      </c>
      <c r="DA92" s="63">
        <v>33</v>
      </c>
      <c r="DC92" s="13">
        <v>1</v>
      </c>
      <c r="DD92" s="13">
        <v>1</v>
      </c>
      <c r="DE92" s="13">
        <v>1</v>
      </c>
      <c r="DF92" s="13">
        <v>1</v>
      </c>
      <c r="DH92" s="13"/>
      <c r="DI92" s="13"/>
      <c r="DJ92" s="13"/>
      <c r="DK92" s="13"/>
      <c r="DL92" s="13"/>
    </row>
    <row r="93" spans="27:116" x14ac:dyDescent="0.25">
      <c r="AA93" s="22">
        <v>88</v>
      </c>
      <c r="AB93" s="23">
        <v>33</v>
      </c>
      <c r="AC93" s="23">
        <v>28</v>
      </c>
      <c r="AD93" s="23">
        <v>32</v>
      </c>
      <c r="AE93" s="23">
        <v>29</v>
      </c>
      <c r="AF93" s="23">
        <v>122</v>
      </c>
      <c r="AH93" s="25">
        <v>2</v>
      </c>
      <c r="AI93" s="23">
        <v>16</v>
      </c>
      <c r="AJ93" s="23">
        <v>15</v>
      </c>
      <c r="AK93" s="23">
        <v>29</v>
      </c>
      <c r="AL93" s="23">
        <v>18</v>
      </c>
      <c r="AM93" s="23">
        <v>78</v>
      </c>
      <c r="BA93">
        <v>306</v>
      </c>
      <c r="BB93" s="23">
        <v>7</v>
      </c>
      <c r="BC93" s="23">
        <v>4</v>
      </c>
      <c r="BD93" s="23">
        <v>8</v>
      </c>
      <c r="BE93" s="23">
        <v>4</v>
      </c>
      <c r="BF93" s="23">
        <v>23</v>
      </c>
      <c r="BI93" s="25">
        <v>38</v>
      </c>
      <c r="BJ93" s="23">
        <v>10</v>
      </c>
      <c r="BK93" s="23">
        <v>13</v>
      </c>
      <c r="BL93" s="23">
        <v>15</v>
      </c>
      <c r="BM93" s="23">
        <v>8</v>
      </c>
      <c r="BN93" s="23">
        <v>46</v>
      </c>
      <c r="BO93" s="47">
        <f t="shared" si="7"/>
        <v>11.5</v>
      </c>
      <c r="BP93" s="47">
        <f t="shared" si="8"/>
        <v>7.666666666666667</v>
      </c>
      <c r="BW93" s="13"/>
      <c r="BX93" s="13" t="s">
        <v>243</v>
      </c>
      <c r="BY93" s="13" t="s">
        <v>242</v>
      </c>
      <c r="BZ93" s="23">
        <v>8</v>
      </c>
      <c r="CA93" s="23">
        <v>4</v>
      </c>
      <c r="CB93" s="23">
        <v>5</v>
      </c>
      <c r="CC93" s="23">
        <v>4</v>
      </c>
      <c r="CD93" s="23">
        <v>21</v>
      </c>
      <c r="CL93"/>
      <c r="CM93">
        <v>78</v>
      </c>
      <c r="CN93" s="63">
        <v>3</v>
      </c>
      <c r="CO93" s="63">
        <v>4</v>
      </c>
      <c r="CP93" s="63">
        <v>5</v>
      </c>
      <c r="CQ93" s="63">
        <v>2</v>
      </c>
      <c r="CR93" s="63">
        <v>14</v>
      </c>
      <c r="CV93">
        <v>40</v>
      </c>
      <c r="CW93" s="63">
        <v>5</v>
      </c>
      <c r="CX93" s="63">
        <v>8</v>
      </c>
      <c r="CY93" s="63">
        <v>9</v>
      </c>
      <c r="CZ93" s="63">
        <v>9</v>
      </c>
      <c r="DA93" s="63">
        <v>31</v>
      </c>
      <c r="DC93" s="13">
        <v>1</v>
      </c>
      <c r="DD93" s="13">
        <v>1</v>
      </c>
      <c r="DE93" s="13">
        <v>1</v>
      </c>
      <c r="DF93" s="13">
        <v>1</v>
      </c>
      <c r="DH93" s="13"/>
      <c r="DI93" s="13"/>
      <c r="DJ93" s="13"/>
      <c r="DK93" s="13"/>
      <c r="DL93" s="13"/>
    </row>
    <row r="94" spans="27:116" x14ac:dyDescent="0.25">
      <c r="AA94" s="25">
        <v>1</v>
      </c>
      <c r="AB94" s="23">
        <v>6</v>
      </c>
      <c r="AC94" s="23">
        <v>26</v>
      </c>
      <c r="AD94" s="23">
        <v>30</v>
      </c>
      <c r="AE94" s="23">
        <v>20</v>
      </c>
      <c r="AF94" s="23">
        <v>82</v>
      </c>
      <c r="AH94" s="25">
        <v>3</v>
      </c>
      <c r="AI94" s="23">
        <v>6</v>
      </c>
      <c r="AJ94" s="23"/>
      <c r="AK94" s="23">
        <v>1</v>
      </c>
      <c r="AL94" s="23">
        <v>5</v>
      </c>
      <c r="AM94" s="23">
        <v>12</v>
      </c>
      <c r="BA94">
        <v>307</v>
      </c>
      <c r="BB94" s="23">
        <v>8</v>
      </c>
      <c r="BC94" s="23">
        <v>9</v>
      </c>
      <c r="BD94" s="23">
        <v>12</v>
      </c>
      <c r="BE94" s="23">
        <v>3</v>
      </c>
      <c r="BF94" s="23">
        <v>32</v>
      </c>
      <c r="BI94" s="25">
        <v>40</v>
      </c>
      <c r="BJ94" s="23">
        <v>11</v>
      </c>
      <c r="BK94" s="23">
        <v>14</v>
      </c>
      <c r="BL94" s="23">
        <v>11</v>
      </c>
      <c r="BM94" s="23">
        <v>7</v>
      </c>
      <c r="BN94" s="23">
        <v>43</v>
      </c>
      <c r="BO94" s="47">
        <f t="shared" si="7"/>
        <v>10.75</v>
      </c>
      <c r="BP94" s="47">
        <f t="shared" si="8"/>
        <v>7.166666666666667</v>
      </c>
      <c r="BW94">
        <v>105</v>
      </c>
      <c r="BX94">
        <v>201</v>
      </c>
      <c r="BY94" s="13" t="s">
        <v>246</v>
      </c>
      <c r="BZ94" s="23">
        <v>14</v>
      </c>
      <c r="CA94" s="23">
        <v>12</v>
      </c>
      <c r="CB94" s="23">
        <v>14</v>
      </c>
      <c r="CC94" s="23">
        <v>11</v>
      </c>
      <c r="CD94" s="23">
        <v>51</v>
      </c>
      <c r="CL94"/>
      <c r="CM94">
        <v>292</v>
      </c>
      <c r="CN94" s="63">
        <v>6</v>
      </c>
      <c r="CO94" s="63">
        <v>4</v>
      </c>
      <c r="CP94" s="63">
        <v>5</v>
      </c>
      <c r="CQ94" s="63">
        <v>1</v>
      </c>
      <c r="CR94" s="63">
        <v>16</v>
      </c>
      <c r="CV94">
        <v>43</v>
      </c>
      <c r="CW94" s="63">
        <v>4</v>
      </c>
      <c r="CX94" s="63">
        <v>2</v>
      </c>
      <c r="CY94" s="63">
        <v>4</v>
      </c>
      <c r="CZ94" s="63">
        <v>4</v>
      </c>
      <c r="DA94" s="63">
        <v>14</v>
      </c>
      <c r="DC94" s="13">
        <v>1</v>
      </c>
      <c r="DD94" s="13">
        <v>0</v>
      </c>
      <c r="DE94" s="13">
        <v>1</v>
      </c>
      <c r="DF94" s="13">
        <v>1</v>
      </c>
      <c r="DH94" s="13"/>
      <c r="DI94" s="13"/>
      <c r="DJ94" s="13"/>
      <c r="DK94" s="13"/>
      <c r="DL94" s="13"/>
    </row>
    <row r="95" spans="27:116" x14ac:dyDescent="0.25">
      <c r="AA95" s="25">
        <v>2</v>
      </c>
      <c r="AB95" s="23">
        <v>6</v>
      </c>
      <c r="AC95" s="23">
        <v>2</v>
      </c>
      <c r="AD95" s="23">
        <v>2</v>
      </c>
      <c r="AE95" s="23">
        <v>7</v>
      </c>
      <c r="AF95" s="23">
        <v>17</v>
      </c>
      <c r="AH95" s="25">
        <v>4</v>
      </c>
      <c r="AI95" s="23">
        <v>3</v>
      </c>
      <c r="AJ95" s="23"/>
      <c r="AK95" s="23"/>
      <c r="AL95" s="23">
        <v>3</v>
      </c>
      <c r="AM95" s="23">
        <v>6</v>
      </c>
      <c r="BA95">
        <v>308</v>
      </c>
      <c r="BB95" s="23">
        <v>15</v>
      </c>
      <c r="BC95" s="23">
        <v>5</v>
      </c>
      <c r="BD95" s="23">
        <v>13</v>
      </c>
      <c r="BE95" s="23">
        <v>10</v>
      </c>
      <c r="BF95" s="23">
        <v>43</v>
      </c>
      <c r="BI95" s="25">
        <v>43</v>
      </c>
      <c r="BJ95" s="23">
        <v>12</v>
      </c>
      <c r="BK95" s="23">
        <v>9</v>
      </c>
      <c r="BL95" s="23">
        <v>14</v>
      </c>
      <c r="BM95" s="23">
        <v>8</v>
      </c>
      <c r="BN95" s="23">
        <v>43</v>
      </c>
      <c r="BO95" s="47">
        <f t="shared" si="7"/>
        <v>10.75</v>
      </c>
      <c r="BP95" s="47">
        <f t="shared" si="8"/>
        <v>7.166666666666667</v>
      </c>
      <c r="BX95">
        <v>202</v>
      </c>
      <c r="BY95" s="13" t="s">
        <v>242</v>
      </c>
      <c r="BZ95" s="23">
        <v>9</v>
      </c>
      <c r="CA95" s="23">
        <v>13</v>
      </c>
      <c r="CB95" s="23">
        <v>10</v>
      </c>
      <c r="CC95" s="23">
        <v>9</v>
      </c>
      <c r="CD95" s="23">
        <v>41</v>
      </c>
      <c r="CL95"/>
      <c r="CM95">
        <v>306</v>
      </c>
      <c r="CN95" s="63">
        <v>6</v>
      </c>
      <c r="CO95" s="63">
        <v>5</v>
      </c>
      <c r="CP95" s="63">
        <v>6</v>
      </c>
      <c r="CQ95" s="63">
        <v>4</v>
      </c>
      <c r="CR95" s="63">
        <v>21</v>
      </c>
      <c r="CV95">
        <v>76</v>
      </c>
      <c r="CW95" s="63">
        <v>3</v>
      </c>
      <c r="CX95" s="63">
        <v>2</v>
      </c>
      <c r="CY95" s="63">
        <v>5</v>
      </c>
      <c r="CZ95" s="63">
        <v>3</v>
      </c>
      <c r="DA95" s="63">
        <v>13</v>
      </c>
      <c r="DC95" s="13">
        <v>1</v>
      </c>
      <c r="DD95" s="13">
        <v>0</v>
      </c>
      <c r="DE95" s="13">
        <v>1</v>
      </c>
      <c r="DF95" s="13">
        <v>1</v>
      </c>
      <c r="DH95" s="13"/>
      <c r="DI95" s="13"/>
      <c r="DJ95" s="13"/>
      <c r="DK95" s="13"/>
      <c r="DL95" s="13"/>
    </row>
    <row r="96" spans="27:116" x14ac:dyDescent="0.25">
      <c r="AA96" s="25">
        <v>3</v>
      </c>
      <c r="AB96" s="23">
        <v>3</v>
      </c>
      <c r="AC96" s="23"/>
      <c r="AD96" s="23"/>
      <c r="AE96" s="23">
        <v>1</v>
      </c>
      <c r="AF96" s="23">
        <v>4</v>
      </c>
      <c r="AH96" s="25">
        <v>5</v>
      </c>
      <c r="AI96" s="23">
        <v>1</v>
      </c>
      <c r="AJ96" s="23"/>
      <c r="AK96" s="23"/>
      <c r="AL96" s="23">
        <v>1</v>
      </c>
      <c r="AM96" s="23">
        <v>2</v>
      </c>
      <c r="AZ96">
        <v>264</v>
      </c>
      <c r="BA96">
        <v>105</v>
      </c>
      <c r="BB96" s="23">
        <v>9</v>
      </c>
      <c r="BC96" s="23">
        <v>5</v>
      </c>
      <c r="BD96" s="23">
        <v>17</v>
      </c>
      <c r="BE96" s="23">
        <v>7</v>
      </c>
      <c r="BF96" s="23">
        <v>38</v>
      </c>
      <c r="BI96" s="25">
        <v>80</v>
      </c>
      <c r="BJ96" s="23">
        <v>13</v>
      </c>
      <c r="BK96" s="23">
        <v>9</v>
      </c>
      <c r="BL96" s="23">
        <v>14</v>
      </c>
      <c r="BM96" s="23">
        <v>9</v>
      </c>
      <c r="BN96" s="23">
        <v>45</v>
      </c>
      <c r="BO96" s="47">
        <f t="shared" si="7"/>
        <v>11.25</v>
      </c>
      <c r="BP96" s="47">
        <f t="shared" si="8"/>
        <v>7.5</v>
      </c>
      <c r="BX96">
        <v>205</v>
      </c>
      <c r="BY96" s="13" t="s">
        <v>246</v>
      </c>
      <c r="BZ96" s="23">
        <v>9</v>
      </c>
      <c r="CA96" s="23">
        <v>12</v>
      </c>
      <c r="CB96" s="23">
        <v>9</v>
      </c>
      <c r="CC96" s="23">
        <v>8</v>
      </c>
      <c r="CD96" s="23">
        <v>38</v>
      </c>
      <c r="CL96" t="s">
        <v>246</v>
      </c>
      <c r="CM96">
        <v>4</v>
      </c>
      <c r="CN96" s="63">
        <v>5</v>
      </c>
      <c r="CO96" s="63">
        <v>5</v>
      </c>
      <c r="CP96" s="63">
        <v>6</v>
      </c>
      <c r="CQ96" s="63">
        <v>3</v>
      </c>
      <c r="CR96" s="63">
        <v>19</v>
      </c>
      <c r="CV96">
        <v>78</v>
      </c>
      <c r="CW96" s="63">
        <v>3</v>
      </c>
      <c r="CX96" s="63">
        <v>4</v>
      </c>
      <c r="CY96" s="63">
        <v>5</v>
      </c>
      <c r="CZ96" s="63">
        <v>2</v>
      </c>
      <c r="DA96" s="63">
        <v>14</v>
      </c>
      <c r="DC96" s="13">
        <v>1</v>
      </c>
      <c r="DD96" s="13">
        <v>1</v>
      </c>
      <c r="DE96" s="13">
        <v>1</v>
      </c>
      <c r="DF96" s="13">
        <v>1</v>
      </c>
      <c r="DH96" s="13"/>
      <c r="DI96" s="13"/>
      <c r="DJ96" s="13"/>
      <c r="DK96" s="13"/>
      <c r="DL96" s="13"/>
    </row>
    <row r="97" spans="27:116" x14ac:dyDescent="0.25">
      <c r="AA97" s="25">
        <v>4</v>
      </c>
      <c r="AB97" s="23">
        <v>6</v>
      </c>
      <c r="AC97" s="23"/>
      <c r="AD97" s="23"/>
      <c r="AE97" s="23"/>
      <c r="AF97" s="23">
        <v>6</v>
      </c>
      <c r="AH97" s="25">
        <v>6</v>
      </c>
      <c r="AI97" s="23"/>
      <c r="AJ97" s="23"/>
      <c r="AK97" s="23"/>
      <c r="AL97" s="23">
        <v>2</v>
      </c>
      <c r="AM97" s="23">
        <v>2</v>
      </c>
      <c r="BA97">
        <v>106</v>
      </c>
      <c r="BB97" s="23">
        <v>13</v>
      </c>
      <c r="BC97" s="23">
        <v>9</v>
      </c>
      <c r="BD97" s="23">
        <v>9</v>
      </c>
      <c r="BE97" s="23">
        <v>8</v>
      </c>
      <c r="BF97" s="23">
        <v>39</v>
      </c>
      <c r="BI97" s="25">
        <v>105</v>
      </c>
      <c r="BJ97" s="23">
        <v>13</v>
      </c>
      <c r="BK97" s="23">
        <v>9</v>
      </c>
      <c r="BL97" s="23">
        <v>10</v>
      </c>
      <c r="BM97" s="23">
        <v>9</v>
      </c>
      <c r="BN97" s="23">
        <v>41</v>
      </c>
      <c r="BO97" s="47">
        <f t="shared" si="7"/>
        <v>10.25</v>
      </c>
      <c r="BP97" s="47">
        <f t="shared" si="8"/>
        <v>6.833333333333333</v>
      </c>
      <c r="BX97">
        <v>301</v>
      </c>
      <c r="BY97" s="13" t="s">
        <v>246</v>
      </c>
      <c r="BZ97" s="23">
        <v>4</v>
      </c>
      <c r="CA97" s="23">
        <v>6</v>
      </c>
      <c r="CB97" s="23">
        <v>6</v>
      </c>
      <c r="CC97" s="23">
        <v>5</v>
      </c>
      <c r="CD97" s="23">
        <v>21</v>
      </c>
      <c r="CL97"/>
      <c r="CM97">
        <v>35</v>
      </c>
      <c r="CN97" s="63">
        <v>5</v>
      </c>
      <c r="CO97" s="63">
        <v>9</v>
      </c>
      <c r="CP97" s="63">
        <v>12</v>
      </c>
      <c r="CQ97" s="63">
        <v>5</v>
      </c>
      <c r="CR97" s="63">
        <v>31</v>
      </c>
      <c r="CV97">
        <v>292</v>
      </c>
      <c r="CW97" s="63">
        <v>6</v>
      </c>
      <c r="CX97" s="63">
        <v>4</v>
      </c>
      <c r="CY97" s="63">
        <v>5</v>
      </c>
      <c r="CZ97" s="63">
        <v>1</v>
      </c>
      <c r="DA97" s="63">
        <v>16</v>
      </c>
      <c r="DC97" s="13">
        <v>1</v>
      </c>
      <c r="DD97" s="13">
        <v>1</v>
      </c>
      <c r="DE97" s="13">
        <v>1</v>
      </c>
      <c r="DF97" s="13">
        <v>0</v>
      </c>
      <c r="DH97" s="13"/>
      <c r="DI97" s="13"/>
      <c r="DJ97" s="13"/>
      <c r="DK97" s="13"/>
      <c r="DL97" s="13"/>
    </row>
    <row r="98" spans="27:116" x14ac:dyDescent="0.25">
      <c r="AA98" s="25">
        <v>5</v>
      </c>
      <c r="AB98" s="23">
        <v>3</v>
      </c>
      <c r="AC98" s="23"/>
      <c r="AD98" s="23"/>
      <c r="AE98" s="23">
        <v>1</v>
      </c>
      <c r="AF98" s="23">
        <v>4</v>
      </c>
      <c r="AH98" s="22">
        <v>205</v>
      </c>
      <c r="AI98" s="23">
        <v>47</v>
      </c>
      <c r="AJ98" s="23">
        <v>48</v>
      </c>
      <c r="AK98" s="23">
        <v>51</v>
      </c>
      <c r="AL98" s="23">
        <v>49</v>
      </c>
      <c r="AM98" s="23">
        <v>195</v>
      </c>
      <c r="BA98">
        <v>109</v>
      </c>
      <c r="BB98" s="23">
        <v>11</v>
      </c>
      <c r="BC98" s="23">
        <v>7</v>
      </c>
      <c r="BD98" s="23">
        <v>9</v>
      </c>
      <c r="BE98" s="23">
        <v>7</v>
      </c>
      <c r="BF98" s="23">
        <v>34</v>
      </c>
      <c r="BI98" s="25">
        <v>122</v>
      </c>
      <c r="BJ98" s="23">
        <v>16</v>
      </c>
      <c r="BK98" s="23">
        <v>13</v>
      </c>
      <c r="BL98" s="23">
        <v>11</v>
      </c>
      <c r="BM98" s="23">
        <v>9</v>
      </c>
      <c r="BN98" s="23">
        <v>49</v>
      </c>
      <c r="BO98" s="47">
        <f t="shared" si="7"/>
        <v>12.25</v>
      </c>
      <c r="BP98" s="47">
        <f t="shared" si="8"/>
        <v>8.1666666666666661</v>
      </c>
      <c r="BX98">
        <v>305</v>
      </c>
      <c r="BY98" s="13" t="s">
        <v>246</v>
      </c>
      <c r="BZ98" s="23">
        <v>6</v>
      </c>
      <c r="CA98" s="23">
        <v>7</v>
      </c>
      <c r="CB98" s="23">
        <v>4</v>
      </c>
      <c r="CC98" s="23">
        <v>5</v>
      </c>
      <c r="CD98" s="23">
        <v>22</v>
      </c>
      <c r="CL98"/>
      <c r="CM98">
        <v>43</v>
      </c>
      <c r="CN98" s="63">
        <v>4</v>
      </c>
      <c r="CO98" s="63">
        <v>2</v>
      </c>
      <c r="CP98" s="63">
        <v>4</v>
      </c>
      <c r="CQ98" s="63">
        <v>4</v>
      </c>
      <c r="CR98" s="63">
        <v>14</v>
      </c>
      <c r="CV98">
        <v>306</v>
      </c>
      <c r="CW98" s="63">
        <v>6</v>
      </c>
      <c r="CX98" s="63">
        <v>5</v>
      </c>
      <c r="CY98" s="63">
        <v>6</v>
      </c>
      <c r="CZ98" s="63">
        <v>4</v>
      </c>
      <c r="DA98" s="63">
        <v>21</v>
      </c>
      <c r="DC98" s="13">
        <v>1</v>
      </c>
      <c r="DD98" s="13">
        <v>1</v>
      </c>
      <c r="DE98" s="13">
        <v>1</v>
      </c>
      <c r="DF98" s="13">
        <v>1</v>
      </c>
      <c r="DH98" s="13"/>
      <c r="DI98" s="13"/>
      <c r="DJ98" s="13"/>
      <c r="DK98" s="13"/>
      <c r="DL98" s="13"/>
    </row>
    <row r="99" spans="27:116" x14ac:dyDescent="0.25">
      <c r="AA99" s="25">
        <v>6</v>
      </c>
      <c r="AB99" s="23">
        <v>9</v>
      </c>
      <c r="AC99" s="23"/>
      <c r="AD99" s="23"/>
      <c r="AE99" s="23"/>
      <c r="AF99" s="23">
        <v>9</v>
      </c>
      <c r="AH99" s="25">
        <v>1</v>
      </c>
      <c r="AI99" s="23">
        <v>33</v>
      </c>
      <c r="AJ99" s="23">
        <v>42</v>
      </c>
      <c r="AK99" s="23">
        <v>25</v>
      </c>
      <c r="AL99" s="23">
        <v>2</v>
      </c>
      <c r="AM99" s="23">
        <v>102</v>
      </c>
      <c r="BA99">
        <v>112</v>
      </c>
      <c r="BB99" s="23">
        <v>5</v>
      </c>
      <c r="BC99" s="23">
        <v>3</v>
      </c>
      <c r="BD99" s="23">
        <v>5</v>
      </c>
      <c r="BE99" s="23">
        <v>4</v>
      </c>
      <c r="BF99" s="23">
        <v>17</v>
      </c>
      <c r="BI99" s="25">
        <v>160</v>
      </c>
      <c r="BJ99" s="23">
        <v>12</v>
      </c>
      <c r="BK99" s="23">
        <v>14</v>
      </c>
      <c r="BL99" s="23">
        <v>15</v>
      </c>
      <c r="BM99" s="23">
        <v>7</v>
      </c>
      <c r="BN99" s="23">
        <v>48</v>
      </c>
      <c r="BO99" s="47">
        <f t="shared" si="7"/>
        <v>12</v>
      </c>
      <c r="BP99" s="47">
        <f t="shared" si="8"/>
        <v>8</v>
      </c>
      <c r="BW99">
        <v>114</v>
      </c>
      <c r="BX99">
        <v>101</v>
      </c>
      <c r="BY99" s="13" t="s">
        <v>242</v>
      </c>
      <c r="BZ99" s="23">
        <v>14</v>
      </c>
      <c r="CA99" s="23">
        <v>14</v>
      </c>
      <c r="CB99" s="23">
        <v>13</v>
      </c>
      <c r="CC99" s="23">
        <v>9</v>
      </c>
      <c r="CD99" s="23">
        <v>50</v>
      </c>
      <c r="CK99">
        <v>205</v>
      </c>
      <c r="CL99" t="s">
        <v>242</v>
      </c>
      <c r="CM99">
        <v>124</v>
      </c>
      <c r="CN99" s="63">
        <v>5</v>
      </c>
      <c r="CO99" s="63">
        <v>12</v>
      </c>
      <c r="CP99" s="63">
        <v>10</v>
      </c>
      <c r="CQ99" s="63">
        <v>6</v>
      </c>
      <c r="CR99" s="63">
        <v>33</v>
      </c>
      <c r="CU99">
        <v>205</v>
      </c>
      <c r="CV99">
        <v>22</v>
      </c>
      <c r="CW99" s="63">
        <v>7</v>
      </c>
      <c r="CX99" s="63">
        <v>12</v>
      </c>
      <c r="CY99" s="63">
        <v>12</v>
      </c>
      <c r="CZ99" s="63">
        <v>11</v>
      </c>
      <c r="DA99" s="63">
        <v>42</v>
      </c>
      <c r="DC99" s="13">
        <v>1</v>
      </c>
      <c r="DD99" s="13">
        <v>1</v>
      </c>
      <c r="DE99" s="13">
        <v>1</v>
      </c>
      <c r="DF99" s="13">
        <v>1</v>
      </c>
      <c r="DH99" s="13">
        <f>+CU99</f>
        <v>205</v>
      </c>
      <c r="DI99" s="64">
        <f>SUMPRODUCT(CW99:CW103,DC99:DC103)/SUM(DC99:DC103)/1.5</f>
        <v>5.666666666666667</v>
      </c>
      <c r="DJ99" s="64">
        <f>SUMPRODUCT(CX99:CX103,DD99:DD103)/SUM(DD99:DD103)/1.5</f>
        <v>8</v>
      </c>
      <c r="DK99" s="64">
        <f>SUMPRODUCT(CY99:CY103,DE99:DE103)/SUM(DE99:DE103)/1.5</f>
        <v>7.2</v>
      </c>
      <c r="DL99" s="64">
        <f>SUMPRODUCT(CZ99:CZ103,DF99:DF103)/SUM(DF99:DF103)/1.5</f>
        <v>6.5</v>
      </c>
    </row>
    <row r="100" spans="27:116" x14ac:dyDescent="0.25">
      <c r="AA100" s="22">
        <v>105</v>
      </c>
      <c r="AB100" s="23">
        <v>42</v>
      </c>
      <c r="AC100" s="23">
        <v>50</v>
      </c>
      <c r="AD100" s="23">
        <v>41</v>
      </c>
      <c r="AE100" s="23">
        <v>37</v>
      </c>
      <c r="AF100" s="23">
        <v>170</v>
      </c>
      <c r="AH100" s="25">
        <v>2</v>
      </c>
      <c r="AI100" s="23">
        <v>10</v>
      </c>
      <c r="AJ100" s="23">
        <v>6</v>
      </c>
      <c r="AK100" s="23">
        <v>14</v>
      </c>
      <c r="AL100" s="23">
        <v>11</v>
      </c>
      <c r="AM100" s="23">
        <v>41</v>
      </c>
      <c r="AY100" t="s">
        <v>601</v>
      </c>
      <c r="AZ100">
        <v>4</v>
      </c>
      <c r="BA100">
        <v>101</v>
      </c>
      <c r="BB100" s="23">
        <v>11</v>
      </c>
      <c r="BC100" s="23">
        <v>12</v>
      </c>
      <c r="BD100" s="23">
        <v>11</v>
      </c>
      <c r="BE100" s="23">
        <v>8</v>
      </c>
      <c r="BF100" s="23">
        <v>42</v>
      </c>
      <c r="BI100" s="22">
        <v>203</v>
      </c>
      <c r="BJ100" s="23"/>
      <c r="BK100" s="23"/>
      <c r="BL100" s="23"/>
      <c r="BM100" s="23"/>
      <c r="BN100" s="23"/>
      <c r="BO100" s="47">
        <f t="shared" si="7"/>
        <v>0</v>
      </c>
      <c r="BP100" s="47">
        <f t="shared" si="8"/>
        <v>0</v>
      </c>
      <c r="BX100">
        <v>102</v>
      </c>
      <c r="BY100" s="13" t="s">
        <v>242</v>
      </c>
      <c r="BZ100" s="23">
        <v>8</v>
      </c>
      <c r="CA100" s="23">
        <v>12</v>
      </c>
      <c r="CB100" s="23">
        <v>12</v>
      </c>
      <c r="CC100" s="23">
        <v>6</v>
      </c>
      <c r="CD100" s="23">
        <v>38</v>
      </c>
      <c r="CL100"/>
      <c r="CM100">
        <v>126</v>
      </c>
      <c r="CN100" s="63">
        <v>8</v>
      </c>
      <c r="CO100" s="63">
        <v>13</v>
      </c>
      <c r="CP100" s="63">
        <v>11</v>
      </c>
      <c r="CQ100" s="63">
        <v>11</v>
      </c>
      <c r="CR100" s="63">
        <v>43</v>
      </c>
      <c r="CV100">
        <v>105</v>
      </c>
      <c r="CW100" s="63">
        <v>9</v>
      </c>
      <c r="CX100" s="63">
        <v>12</v>
      </c>
      <c r="CY100" s="63">
        <v>9</v>
      </c>
      <c r="CZ100" s="63">
        <v>8</v>
      </c>
      <c r="DA100" s="63">
        <v>38</v>
      </c>
      <c r="DC100" s="13">
        <v>1</v>
      </c>
      <c r="DD100" s="13">
        <v>1</v>
      </c>
      <c r="DE100" s="13">
        <v>1</v>
      </c>
      <c r="DF100" s="13">
        <v>1</v>
      </c>
      <c r="DH100" s="13"/>
      <c r="DI100" s="13"/>
      <c r="DJ100" s="13"/>
      <c r="DK100" s="13"/>
      <c r="DL100" s="13"/>
    </row>
    <row r="101" spans="27:116" x14ac:dyDescent="0.25">
      <c r="AA101" s="25">
        <v>1</v>
      </c>
      <c r="AB101" s="23">
        <v>19</v>
      </c>
      <c r="AC101" s="23">
        <v>43</v>
      </c>
      <c r="AD101" s="23">
        <v>13</v>
      </c>
      <c r="AE101" s="23"/>
      <c r="AF101" s="23">
        <v>75</v>
      </c>
      <c r="AH101" s="25">
        <v>3</v>
      </c>
      <c r="AI101" s="23">
        <v>2</v>
      </c>
      <c r="AJ101" s="23"/>
      <c r="AK101" s="23">
        <v>5</v>
      </c>
      <c r="AL101" s="23">
        <v>6</v>
      </c>
      <c r="AM101" s="23">
        <v>13</v>
      </c>
      <c r="BA101">
        <v>102</v>
      </c>
      <c r="BB101" s="23">
        <v>11</v>
      </c>
      <c r="BC101" s="23">
        <v>6</v>
      </c>
      <c r="BD101" s="23">
        <v>12</v>
      </c>
      <c r="BE101" s="23">
        <v>6</v>
      </c>
      <c r="BF101" s="23">
        <v>35</v>
      </c>
      <c r="BI101" s="25">
        <v>4</v>
      </c>
      <c r="BJ101" s="23">
        <v>5</v>
      </c>
      <c r="BK101" s="23">
        <v>5</v>
      </c>
      <c r="BL101" s="23">
        <v>6</v>
      </c>
      <c r="BM101" s="23">
        <v>3</v>
      </c>
      <c r="BN101" s="23">
        <v>19</v>
      </c>
      <c r="BO101" s="47">
        <f t="shared" si="7"/>
        <v>4.75</v>
      </c>
      <c r="BP101" s="47">
        <f t="shared" si="8"/>
        <v>3.1666666666666665</v>
      </c>
      <c r="BX101">
        <v>104</v>
      </c>
      <c r="BY101" s="13" t="s">
        <v>242</v>
      </c>
      <c r="BZ101" s="23">
        <v>3</v>
      </c>
      <c r="CA101" s="23">
        <v>7</v>
      </c>
      <c r="CB101" s="23">
        <v>9</v>
      </c>
      <c r="CC101" s="23">
        <v>4</v>
      </c>
      <c r="CD101" s="23">
        <v>23</v>
      </c>
      <c r="CL101" t="s">
        <v>246</v>
      </c>
      <c r="CM101">
        <v>22</v>
      </c>
      <c r="CN101" s="63">
        <v>7</v>
      </c>
      <c r="CO101" s="63">
        <v>12</v>
      </c>
      <c r="CP101" s="63">
        <v>12</v>
      </c>
      <c r="CQ101" s="63">
        <v>11</v>
      </c>
      <c r="CR101" s="63">
        <v>42</v>
      </c>
      <c r="CV101">
        <v>122</v>
      </c>
      <c r="CW101" s="63">
        <v>10</v>
      </c>
      <c r="CX101" s="63">
        <v>11</v>
      </c>
      <c r="CY101" s="63">
        <v>12</v>
      </c>
      <c r="CZ101" s="63">
        <v>9</v>
      </c>
      <c r="DA101" s="63">
        <v>42</v>
      </c>
      <c r="DC101" s="13">
        <v>1</v>
      </c>
      <c r="DD101" s="13">
        <v>1</v>
      </c>
      <c r="DE101" s="13">
        <v>1</v>
      </c>
      <c r="DF101" s="13">
        <v>1</v>
      </c>
      <c r="DH101" s="13"/>
      <c r="DI101" s="13"/>
      <c r="DJ101" s="13"/>
      <c r="DK101" s="13"/>
      <c r="DL101" s="13"/>
    </row>
    <row r="102" spans="27:116" x14ac:dyDescent="0.25">
      <c r="AA102" s="25">
        <v>2</v>
      </c>
      <c r="AB102" s="23">
        <v>10</v>
      </c>
      <c r="AC102" s="23">
        <v>3</v>
      </c>
      <c r="AD102" s="23">
        <v>14</v>
      </c>
      <c r="AE102" s="23">
        <v>4</v>
      </c>
      <c r="AF102" s="23">
        <v>31</v>
      </c>
      <c r="AH102" s="25">
        <v>4</v>
      </c>
      <c r="AI102" s="23">
        <v>1</v>
      </c>
      <c r="AJ102" s="23"/>
      <c r="AK102" s="23">
        <v>4</v>
      </c>
      <c r="AL102" s="23">
        <v>4</v>
      </c>
      <c r="AM102" s="23">
        <v>9</v>
      </c>
      <c r="BA102">
        <v>103</v>
      </c>
      <c r="BB102" s="23">
        <v>11</v>
      </c>
      <c r="BC102" s="23">
        <v>14</v>
      </c>
      <c r="BD102" s="23">
        <v>12</v>
      </c>
      <c r="BE102" s="23">
        <v>4</v>
      </c>
      <c r="BF102" s="23">
        <v>41</v>
      </c>
      <c r="BI102" s="25">
        <v>22</v>
      </c>
      <c r="BJ102" s="23">
        <v>4</v>
      </c>
      <c r="BK102" s="23">
        <v>3</v>
      </c>
      <c r="BL102" s="23">
        <v>3</v>
      </c>
      <c r="BM102" s="23">
        <v>2</v>
      </c>
      <c r="BN102" s="23">
        <v>12</v>
      </c>
      <c r="BO102" s="47">
        <f t="shared" si="7"/>
        <v>3</v>
      </c>
      <c r="BP102" s="47">
        <f t="shared" si="8"/>
        <v>2</v>
      </c>
      <c r="BW102">
        <v>122</v>
      </c>
      <c r="BX102">
        <v>101</v>
      </c>
      <c r="BY102" s="13" t="s">
        <v>242</v>
      </c>
      <c r="BZ102" s="23">
        <v>17</v>
      </c>
      <c r="CA102" s="23">
        <v>11</v>
      </c>
      <c r="CB102" s="23">
        <v>10</v>
      </c>
      <c r="CC102" s="23">
        <v>8</v>
      </c>
      <c r="CD102" s="23">
        <v>46</v>
      </c>
      <c r="CL102"/>
      <c r="CM102">
        <v>105</v>
      </c>
      <c r="CN102" s="63">
        <v>9</v>
      </c>
      <c r="CO102" s="63">
        <v>12</v>
      </c>
      <c r="CP102" s="63">
        <v>9</v>
      </c>
      <c r="CQ102" s="63">
        <v>8</v>
      </c>
      <c r="CR102" s="63">
        <v>38</v>
      </c>
      <c r="CV102">
        <v>124</v>
      </c>
      <c r="CW102" s="63">
        <v>5</v>
      </c>
      <c r="CX102" s="63">
        <v>12</v>
      </c>
      <c r="CY102" s="63">
        <v>10</v>
      </c>
      <c r="CZ102" s="63">
        <v>6</v>
      </c>
      <c r="DA102" s="63">
        <v>33</v>
      </c>
      <c r="DC102" s="13">
        <v>0</v>
      </c>
      <c r="DD102" s="13">
        <v>1</v>
      </c>
      <c r="DE102" s="13">
        <v>1</v>
      </c>
      <c r="DF102" s="13">
        <v>0</v>
      </c>
      <c r="DH102" s="13"/>
      <c r="DI102" s="13"/>
      <c r="DJ102" s="13"/>
      <c r="DK102" s="13"/>
      <c r="DL102" s="13"/>
    </row>
    <row r="103" spans="27:116" x14ac:dyDescent="0.25">
      <c r="AA103" s="25">
        <v>3</v>
      </c>
      <c r="AB103" s="23">
        <v>7</v>
      </c>
      <c r="AC103" s="23">
        <v>4</v>
      </c>
      <c r="AD103" s="23">
        <v>6</v>
      </c>
      <c r="AE103" s="23">
        <v>1</v>
      </c>
      <c r="AF103" s="23">
        <v>18</v>
      </c>
      <c r="AH103" s="25">
        <v>5</v>
      </c>
      <c r="AI103" s="23"/>
      <c r="AJ103" s="23"/>
      <c r="AK103" s="23">
        <v>1</v>
      </c>
      <c r="AL103" s="23">
        <v>2</v>
      </c>
      <c r="AM103" s="23">
        <v>3</v>
      </c>
      <c r="BA103">
        <v>105</v>
      </c>
      <c r="BB103" s="23">
        <v>15</v>
      </c>
      <c r="BC103" s="23">
        <v>13</v>
      </c>
      <c r="BD103" s="23">
        <v>14</v>
      </c>
      <c r="BE103" s="23">
        <v>9</v>
      </c>
      <c r="BF103" s="23">
        <v>51</v>
      </c>
      <c r="BI103" s="25">
        <v>30</v>
      </c>
      <c r="BJ103" s="23">
        <v>5</v>
      </c>
      <c r="BK103" s="23">
        <v>2</v>
      </c>
      <c r="BL103" s="23">
        <v>2</v>
      </c>
      <c r="BM103" s="23">
        <v>1</v>
      </c>
      <c r="BN103" s="23">
        <v>10</v>
      </c>
      <c r="BO103" s="47">
        <f t="shared" si="7"/>
        <v>2.5</v>
      </c>
      <c r="BP103" s="47">
        <f t="shared" si="8"/>
        <v>1.6666666666666667</v>
      </c>
      <c r="BX103">
        <v>102</v>
      </c>
      <c r="BY103" s="13" t="s">
        <v>242</v>
      </c>
      <c r="BZ103" s="23">
        <v>15</v>
      </c>
      <c r="CA103" s="23">
        <v>13</v>
      </c>
      <c r="CB103" s="23">
        <v>7</v>
      </c>
      <c r="CC103" s="23">
        <v>7</v>
      </c>
      <c r="CD103" s="23">
        <v>42</v>
      </c>
      <c r="CL103"/>
      <c r="CM103">
        <v>122</v>
      </c>
      <c r="CN103" s="63">
        <v>10</v>
      </c>
      <c r="CO103" s="63">
        <v>11</v>
      </c>
      <c r="CP103" s="63">
        <v>12</v>
      </c>
      <c r="CQ103" s="63">
        <v>9</v>
      </c>
      <c r="CR103" s="63">
        <v>42</v>
      </c>
      <c r="CV103">
        <v>126</v>
      </c>
      <c r="CW103" s="63">
        <v>8</v>
      </c>
      <c r="CX103" s="63">
        <v>13</v>
      </c>
      <c r="CY103" s="63">
        <v>11</v>
      </c>
      <c r="CZ103" s="63">
        <v>11</v>
      </c>
      <c r="DA103" s="63">
        <v>43</v>
      </c>
      <c r="DC103" s="13">
        <v>1</v>
      </c>
      <c r="DD103" s="13">
        <v>1</v>
      </c>
      <c r="DE103" s="13">
        <v>1</v>
      </c>
      <c r="DF103" s="13">
        <v>1</v>
      </c>
      <c r="DH103" s="13"/>
      <c r="DI103" s="13"/>
      <c r="DJ103" s="13"/>
      <c r="DK103" s="13"/>
      <c r="DL103" s="13"/>
    </row>
    <row r="104" spans="27:116" x14ac:dyDescent="0.25">
      <c r="AA104" s="25">
        <v>4</v>
      </c>
      <c r="AB104" s="23">
        <v>3</v>
      </c>
      <c r="AC104" s="23"/>
      <c r="AD104" s="23">
        <v>4</v>
      </c>
      <c r="AE104" s="23">
        <v>3</v>
      </c>
      <c r="AF104" s="23">
        <v>10</v>
      </c>
      <c r="AH104" s="25">
        <v>6</v>
      </c>
      <c r="AI104" s="23">
        <v>1</v>
      </c>
      <c r="AJ104" s="23"/>
      <c r="AK104" s="23">
        <v>2</v>
      </c>
      <c r="AL104" s="23">
        <v>24</v>
      </c>
      <c r="AM104" s="23">
        <v>27</v>
      </c>
      <c r="BA104">
        <v>106</v>
      </c>
      <c r="BB104" s="23">
        <v>16</v>
      </c>
      <c r="BC104" s="23">
        <v>20</v>
      </c>
      <c r="BD104" s="23">
        <v>17</v>
      </c>
      <c r="BE104" s="23">
        <v>9</v>
      </c>
      <c r="BF104" s="23">
        <v>62</v>
      </c>
      <c r="BI104" s="25">
        <v>33</v>
      </c>
      <c r="BJ104" s="23">
        <v>9</v>
      </c>
      <c r="BK104" s="23">
        <v>4</v>
      </c>
      <c r="BL104" s="23">
        <v>12</v>
      </c>
      <c r="BM104" s="23">
        <v>5</v>
      </c>
      <c r="BN104" s="23">
        <v>30</v>
      </c>
      <c r="BO104" s="47">
        <f t="shared" si="7"/>
        <v>7.5</v>
      </c>
      <c r="BP104" s="47">
        <f t="shared" si="8"/>
        <v>5</v>
      </c>
      <c r="BX104">
        <v>103</v>
      </c>
      <c r="BY104" s="13" t="s">
        <v>242</v>
      </c>
      <c r="BZ104" s="23">
        <v>1</v>
      </c>
      <c r="CA104" s="23">
        <v>6</v>
      </c>
      <c r="CB104" s="23">
        <v>2</v>
      </c>
      <c r="CC104" s="23">
        <v>5</v>
      </c>
      <c r="CD104" s="23">
        <v>14</v>
      </c>
      <c r="CK104">
        <v>206</v>
      </c>
      <c r="CL104" t="s">
        <v>242</v>
      </c>
      <c r="CM104">
        <v>80</v>
      </c>
      <c r="CN104" s="63">
        <v>9</v>
      </c>
      <c r="CO104" s="63">
        <v>13</v>
      </c>
      <c r="CP104" s="63">
        <v>13</v>
      </c>
      <c r="CQ104" s="63">
        <v>13</v>
      </c>
      <c r="CR104" s="63">
        <v>48</v>
      </c>
      <c r="CU104">
        <v>206</v>
      </c>
      <c r="CV104">
        <v>80</v>
      </c>
      <c r="CW104" s="63">
        <v>9</v>
      </c>
      <c r="CX104" s="63">
        <v>13</v>
      </c>
      <c r="CY104" s="63">
        <v>13</v>
      </c>
      <c r="CZ104" s="63">
        <v>13</v>
      </c>
      <c r="DA104" s="63">
        <v>48</v>
      </c>
      <c r="DC104" s="13">
        <v>1</v>
      </c>
      <c r="DD104" s="13">
        <v>1</v>
      </c>
      <c r="DE104" s="13">
        <v>1</v>
      </c>
      <c r="DF104" s="13">
        <v>1</v>
      </c>
      <c r="DH104" s="13">
        <f>+CU104</f>
        <v>206</v>
      </c>
      <c r="DI104" s="64">
        <f>SUMPRODUCT(CW104:CW106,DC104:DC106)/SUM(DC104:DC106)/1.5</f>
        <v>5.1111111111111116</v>
      </c>
      <c r="DJ104" s="64">
        <f>SUMPRODUCT(CX104:CX106,DD104:DD106)/SUM(DD104:DD106)/1.5</f>
        <v>9.3333333333333339</v>
      </c>
      <c r="DK104" s="64">
        <f>SUMPRODUCT(CY104:CY106,DE104:DE106)/SUM(DE104:DE106)/1.5</f>
        <v>8.6666666666666661</v>
      </c>
      <c r="DL104" s="64">
        <f>SUMPRODUCT(CZ104:CZ106,DF104:DF106)/SUM(DF104:DF106)/1.5</f>
        <v>9.1111111111111107</v>
      </c>
    </row>
    <row r="105" spans="27:116" x14ac:dyDescent="0.25">
      <c r="AA105" s="25">
        <v>5</v>
      </c>
      <c r="AB105" s="23">
        <v>1</v>
      </c>
      <c r="AC105" s="23"/>
      <c r="AD105" s="23">
        <v>3</v>
      </c>
      <c r="AE105" s="23">
        <v>3</v>
      </c>
      <c r="AF105" s="23">
        <v>7</v>
      </c>
      <c r="AH105" s="22">
        <v>206</v>
      </c>
      <c r="AI105" s="23">
        <v>27</v>
      </c>
      <c r="AJ105" s="23">
        <v>41</v>
      </c>
      <c r="AK105" s="23">
        <v>40</v>
      </c>
      <c r="AL105" s="23">
        <v>42</v>
      </c>
      <c r="AM105" s="23">
        <v>150</v>
      </c>
      <c r="BA105">
        <v>107</v>
      </c>
      <c r="BB105" s="23">
        <v>9</v>
      </c>
      <c r="BC105" s="23">
        <v>2</v>
      </c>
      <c r="BD105" s="23">
        <v>6</v>
      </c>
      <c r="BE105" s="23">
        <v>8</v>
      </c>
      <c r="BF105" s="23">
        <v>25</v>
      </c>
      <c r="BI105" s="25">
        <v>35</v>
      </c>
      <c r="BJ105" s="23">
        <v>9</v>
      </c>
      <c r="BK105" s="23">
        <v>5</v>
      </c>
      <c r="BL105" s="23">
        <v>12</v>
      </c>
      <c r="BM105" s="23">
        <v>5</v>
      </c>
      <c r="BN105" s="23">
        <v>31</v>
      </c>
      <c r="BO105" s="47">
        <f t="shared" si="7"/>
        <v>7.75</v>
      </c>
      <c r="BP105" s="47">
        <f t="shared" si="8"/>
        <v>5.166666666666667</v>
      </c>
      <c r="BX105">
        <v>201</v>
      </c>
      <c r="BY105" s="13" t="s">
        <v>246</v>
      </c>
      <c r="BZ105" s="23">
        <v>16</v>
      </c>
      <c r="CA105" s="23">
        <v>11</v>
      </c>
      <c r="CB105" s="23">
        <v>13</v>
      </c>
      <c r="CC105" s="23">
        <v>11</v>
      </c>
      <c r="CD105" s="23">
        <v>51</v>
      </c>
      <c r="CL105"/>
      <c r="CM105">
        <v>168</v>
      </c>
      <c r="CN105" s="63">
        <v>7</v>
      </c>
      <c r="CO105" s="63">
        <v>13</v>
      </c>
      <c r="CP105" s="63">
        <v>13</v>
      </c>
      <c r="CQ105" s="63">
        <v>12</v>
      </c>
      <c r="CR105" s="63">
        <v>45</v>
      </c>
      <c r="CV105">
        <v>160</v>
      </c>
      <c r="CW105" s="63">
        <v>7</v>
      </c>
      <c r="CX105" s="63">
        <v>16</v>
      </c>
      <c r="CY105" s="63">
        <v>13</v>
      </c>
      <c r="CZ105" s="63">
        <v>16</v>
      </c>
      <c r="DA105" s="63">
        <v>52</v>
      </c>
      <c r="DC105" s="13">
        <v>1</v>
      </c>
      <c r="DD105" s="13">
        <v>1</v>
      </c>
      <c r="DE105" s="13">
        <v>1</v>
      </c>
      <c r="DF105" s="13">
        <v>1</v>
      </c>
      <c r="DH105" s="13"/>
      <c r="DI105" s="13"/>
      <c r="DJ105" s="13"/>
      <c r="DK105" s="13"/>
      <c r="DL105" s="13"/>
    </row>
    <row r="106" spans="27:116" x14ac:dyDescent="0.25">
      <c r="AA106" s="25">
        <v>6</v>
      </c>
      <c r="AB106" s="23">
        <v>2</v>
      </c>
      <c r="AC106" s="23"/>
      <c r="AD106" s="23">
        <v>1</v>
      </c>
      <c r="AE106" s="23">
        <v>26</v>
      </c>
      <c r="AF106" s="23">
        <v>29</v>
      </c>
      <c r="AH106" s="25">
        <v>1</v>
      </c>
      <c r="AI106" s="23">
        <v>9</v>
      </c>
      <c r="AJ106" s="23">
        <v>35</v>
      </c>
      <c r="AK106" s="23">
        <v>32</v>
      </c>
      <c r="AL106" s="23">
        <v>26</v>
      </c>
      <c r="AM106" s="23">
        <v>102</v>
      </c>
      <c r="BA106">
        <v>108</v>
      </c>
      <c r="BB106" s="23">
        <v>5</v>
      </c>
      <c r="BC106" s="23">
        <v>3</v>
      </c>
      <c r="BD106" s="23"/>
      <c r="BE106" s="23">
        <v>1</v>
      </c>
      <c r="BF106" s="23">
        <v>9</v>
      </c>
      <c r="BI106" s="25">
        <v>38</v>
      </c>
      <c r="BJ106" s="23">
        <v>12</v>
      </c>
      <c r="BK106" s="23">
        <v>4</v>
      </c>
      <c r="BL106" s="23">
        <v>12</v>
      </c>
      <c r="BM106" s="23">
        <v>5</v>
      </c>
      <c r="BN106" s="23">
        <v>33</v>
      </c>
      <c r="BO106" s="47">
        <f t="shared" si="7"/>
        <v>8.25</v>
      </c>
      <c r="BP106" s="47">
        <f t="shared" si="8"/>
        <v>5.5</v>
      </c>
      <c r="BX106">
        <v>202</v>
      </c>
      <c r="BY106" s="13" t="s">
        <v>242</v>
      </c>
      <c r="BZ106" s="23">
        <v>13</v>
      </c>
      <c r="CA106" s="23">
        <v>16</v>
      </c>
      <c r="CB106" s="23">
        <v>11</v>
      </c>
      <c r="CC106" s="23">
        <v>9</v>
      </c>
      <c r="CD106" s="23">
        <v>49</v>
      </c>
      <c r="CL106" t="s">
        <v>246</v>
      </c>
      <c r="CM106">
        <v>160</v>
      </c>
      <c r="CN106" s="63">
        <v>7</v>
      </c>
      <c r="CO106" s="63">
        <v>16</v>
      </c>
      <c r="CP106" s="63">
        <v>13</v>
      </c>
      <c r="CQ106" s="63">
        <v>16</v>
      </c>
      <c r="CR106" s="63">
        <v>52</v>
      </c>
      <c r="CV106">
        <v>168</v>
      </c>
      <c r="CW106" s="63">
        <v>7</v>
      </c>
      <c r="CX106" s="63">
        <v>13</v>
      </c>
      <c r="CY106" s="63">
        <v>13</v>
      </c>
      <c r="CZ106" s="63">
        <v>12</v>
      </c>
      <c r="DA106" s="63">
        <v>45</v>
      </c>
      <c r="DC106" s="13">
        <v>1</v>
      </c>
      <c r="DD106" s="13">
        <v>1</v>
      </c>
      <c r="DE106" s="13">
        <v>1</v>
      </c>
      <c r="DF106" s="13">
        <v>1</v>
      </c>
      <c r="DH106" s="13"/>
      <c r="DI106" s="13"/>
      <c r="DJ106" s="13"/>
      <c r="DK106" s="13"/>
      <c r="DL106" s="13"/>
    </row>
    <row r="107" spans="27:116" x14ac:dyDescent="0.25">
      <c r="AA107" s="22">
        <v>114</v>
      </c>
      <c r="AB107" s="23">
        <v>25</v>
      </c>
      <c r="AC107" s="23">
        <v>33</v>
      </c>
      <c r="AD107" s="23">
        <v>34</v>
      </c>
      <c r="AE107" s="23">
        <v>19</v>
      </c>
      <c r="AF107" s="23">
        <v>111</v>
      </c>
      <c r="AH107" s="25">
        <v>2</v>
      </c>
      <c r="AI107" s="23">
        <v>11</v>
      </c>
      <c r="AJ107" s="23">
        <v>6</v>
      </c>
      <c r="AK107" s="23">
        <v>8</v>
      </c>
      <c r="AL107" s="23">
        <v>16</v>
      </c>
      <c r="AM107" s="23">
        <v>41</v>
      </c>
      <c r="BA107">
        <v>109</v>
      </c>
      <c r="BB107" s="23">
        <v>10</v>
      </c>
      <c r="BC107" s="23">
        <v>15</v>
      </c>
      <c r="BD107" s="23">
        <v>15</v>
      </c>
      <c r="BE107" s="23">
        <v>11</v>
      </c>
      <c r="BF107" s="23">
        <v>51</v>
      </c>
      <c r="BI107" s="25">
        <v>40</v>
      </c>
      <c r="BJ107" s="23">
        <v>8</v>
      </c>
      <c r="BK107" s="23">
        <v>5</v>
      </c>
      <c r="BL107" s="23">
        <v>9</v>
      </c>
      <c r="BM107" s="23">
        <v>9</v>
      </c>
      <c r="BN107" s="23">
        <v>31</v>
      </c>
      <c r="BO107" s="47">
        <f t="shared" si="7"/>
        <v>7.75</v>
      </c>
      <c r="BP107" s="47">
        <f t="shared" si="8"/>
        <v>5.166666666666667</v>
      </c>
      <c r="BX107">
        <v>205</v>
      </c>
      <c r="BY107" s="13" t="s">
        <v>246</v>
      </c>
      <c r="BZ107" s="23">
        <v>10</v>
      </c>
      <c r="CA107" s="23">
        <v>11</v>
      </c>
      <c r="CB107" s="23">
        <v>12</v>
      </c>
      <c r="CC107" s="23">
        <v>9</v>
      </c>
      <c r="CD107" s="23">
        <v>42</v>
      </c>
      <c r="CK107">
        <v>207</v>
      </c>
      <c r="CL107" t="s">
        <v>242</v>
      </c>
      <c r="CM107">
        <v>30</v>
      </c>
      <c r="CN107" s="63">
        <v>1</v>
      </c>
      <c r="CO107" s="63">
        <v>5</v>
      </c>
      <c r="CP107" s="63">
        <v>4</v>
      </c>
      <c r="CQ107" s="63"/>
      <c r="CR107" s="63">
        <v>10</v>
      </c>
      <c r="CU107">
        <v>207</v>
      </c>
      <c r="CV107">
        <v>30</v>
      </c>
      <c r="CW107" s="63">
        <v>1</v>
      </c>
      <c r="CX107" s="63">
        <v>5</v>
      </c>
      <c r="CY107" s="63">
        <v>4</v>
      </c>
      <c r="CZ107" s="63"/>
      <c r="DA107" s="63">
        <v>10</v>
      </c>
      <c r="DC107" s="13">
        <v>0</v>
      </c>
      <c r="DD107" s="13">
        <v>1</v>
      </c>
      <c r="DE107" s="13">
        <v>1</v>
      </c>
      <c r="DF107" s="13">
        <v>0</v>
      </c>
      <c r="DH107" s="13">
        <f>+CU107</f>
        <v>207</v>
      </c>
      <c r="DI107" s="64">
        <f>SUMPRODUCT(CW107:CW111,DC107:DC111)/SUM(DC107:DC111)/1.5</f>
        <v>2.6666666666666665</v>
      </c>
      <c r="DJ107" s="64">
        <f>SUMPRODUCT(CX107:CX111,DD107:DD111)/SUM(DD107:DD111)/1.5</f>
        <v>3.3333333333333335</v>
      </c>
      <c r="DK107" s="64">
        <f>SUMPRODUCT(CY107:CY111,DE107:DE111)/SUM(DE107:DE111)/1.5</f>
        <v>3.8666666666666667</v>
      </c>
      <c r="DL107" s="64">
        <f>SUMPRODUCT(CZ107:CZ111,DF107:DF111)/SUM(DF107:DF111)/1.5</f>
        <v>2.3333333333333335</v>
      </c>
    </row>
    <row r="108" spans="27:116" x14ac:dyDescent="0.25">
      <c r="AA108" s="25">
        <v>1</v>
      </c>
      <c r="AB108" s="23">
        <v>4</v>
      </c>
      <c r="AC108" s="23">
        <v>31</v>
      </c>
      <c r="AD108" s="23">
        <v>34</v>
      </c>
      <c r="AE108" s="23">
        <v>18</v>
      </c>
      <c r="AF108" s="23">
        <v>87</v>
      </c>
      <c r="AH108" s="25">
        <v>3</v>
      </c>
      <c r="AI108" s="23">
        <v>2</v>
      </c>
      <c r="AJ108" s="23"/>
      <c r="AK108" s="23"/>
      <c r="AL108" s="23"/>
      <c r="AM108" s="23">
        <v>2</v>
      </c>
      <c r="BA108">
        <v>202</v>
      </c>
      <c r="BB108" s="23">
        <v>14</v>
      </c>
      <c r="BC108" s="23">
        <v>14</v>
      </c>
      <c r="BD108" s="23">
        <v>14</v>
      </c>
      <c r="BE108" s="23">
        <v>11</v>
      </c>
      <c r="BF108" s="23">
        <v>53</v>
      </c>
      <c r="BI108" s="25">
        <v>43</v>
      </c>
      <c r="BJ108" s="23">
        <v>2</v>
      </c>
      <c r="BK108" s="23">
        <v>4</v>
      </c>
      <c r="BL108" s="23">
        <v>4</v>
      </c>
      <c r="BM108" s="23">
        <v>4</v>
      </c>
      <c r="BN108" s="23">
        <v>14</v>
      </c>
      <c r="BO108" s="47">
        <f t="shared" si="7"/>
        <v>3.5</v>
      </c>
      <c r="BP108" s="47">
        <f t="shared" si="8"/>
        <v>2.3333333333333335</v>
      </c>
      <c r="BX108">
        <v>301</v>
      </c>
      <c r="BY108" s="13" t="s">
        <v>246</v>
      </c>
      <c r="BZ108" s="23">
        <v>10</v>
      </c>
      <c r="CA108" s="23">
        <v>6</v>
      </c>
      <c r="CB108" s="23">
        <v>8</v>
      </c>
      <c r="CC108" s="23">
        <v>5</v>
      </c>
      <c r="CD108" s="23">
        <v>29</v>
      </c>
      <c r="CL108"/>
      <c r="CM108">
        <v>35</v>
      </c>
      <c r="CN108" s="63"/>
      <c r="CO108" s="63">
        <v>3</v>
      </c>
      <c r="CP108" s="63">
        <v>6</v>
      </c>
      <c r="CQ108" s="63">
        <v>3</v>
      </c>
      <c r="CR108" s="63">
        <v>12</v>
      </c>
      <c r="CV108">
        <v>33</v>
      </c>
      <c r="CW108" s="63">
        <v>1</v>
      </c>
      <c r="CX108" s="63">
        <v>2</v>
      </c>
      <c r="CY108" s="63">
        <v>7</v>
      </c>
      <c r="CZ108" s="63">
        <v>4</v>
      </c>
      <c r="DA108" s="63">
        <v>14</v>
      </c>
      <c r="DC108" s="13">
        <v>0</v>
      </c>
      <c r="DD108" s="13">
        <v>0</v>
      </c>
      <c r="DE108" s="13">
        <v>1</v>
      </c>
      <c r="DF108" s="13">
        <v>1</v>
      </c>
      <c r="DH108" s="13"/>
      <c r="DI108" s="13"/>
      <c r="DJ108" s="13"/>
      <c r="DK108" s="13"/>
      <c r="DL108" s="13"/>
    </row>
    <row r="109" spans="27:116" x14ac:dyDescent="0.25">
      <c r="AA109" s="25">
        <v>2</v>
      </c>
      <c r="AB109" s="23">
        <v>11</v>
      </c>
      <c r="AC109" s="23">
        <v>2</v>
      </c>
      <c r="AD109" s="23"/>
      <c r="AE109" s="23">
        <v>1</v>
      </c>
      <c r="AF109" s="23">
        <v>14</v>
      </c>
      <c r="AH109" s="25">
        <v>4</v>
      </c>
      <c r="AI109" s="23">
        <v>1</v>
      </c>
      <c r="AJ109" s="23"/>
      <c r="AK109" s="23"/>
      <c r="AL109" s="23"/>
      <c r="AM109" s="23">
        <v>1</v>
      </c>
      <c r="BA109">
        <v>203</v>
      </c>
      <c r="BB109" s="23">
        <v>5</v>
      </c>
      <c r="BC109" s="23">
        <v>5</v>
      </c>
      <c r="BD109" s="23">
        <v>6</v>
      </c>
      <c r="BE109" s="23">
        <v>3</v>
      </c>
      <c r="BF109" s="23">
        <v>19</v>
      </c>
      <c r="BI109" s="25">
        <v>76</v>
      </c>
      <c r="BJ109" s="23">
        <v>2</v>
      </c>
      <c r="BK109" s="23">
        <v>3</v>
      </c>
      <c r="BL109" s="23">
        <v>5</v>
      </c>
      <c r="BM109" s="23">
        <v>3</v>
      </c>
      <c r="BN109" s="23">
        <v>13</v>
      </c>
      <c r="BO109" s="47">
        <f t="shared" si="7"/>
        <v>3.25</v>
      </c>
      <c r="BP109" s="47">
        <f t="shared" si="8"/>
        <v>2.1666666666666665</v>
      </c>
      <c r="BX109">
        <v>305</v>
      </c>
      <c r="BY109" s="13" t="s">
        <v>246</v>
      </c>
      <c r="BZ109" s="23">
        <v>4</v>
      </c>
      <c r="CA109" s="23">
        <v>7</v>
      </c>
      <c r="CB109" s="23">
        <v>6</v>
      </c>
      <c r="CC109" s="23">
        <v>6</v>
      </c>
      <c r="CD109" s="23">
        <v>23</v>
      </c>
      <c r="CL109"/>
      <c r="CM109">
        <v>38</v>
      </c>
      <c r="CN109" s="63"/>
      <c r="CO109" s="63">
        <v>5</v>
      </c>
      <c r="CP109" s="63">
        <v>7</v>
      </c>
      <c r="CQ109" s="63">
        <v>1</v>
      </c>
      <c r="CR109" s="63">
        <v>13</v>
      </c>
      <c r="CV109">
        <v>35</v>
      </c>
      <c r="CW109" s="63"/>
      <c r="CX109" s="63">
        <v>3</v>
      </c>
      <c r="CY109" s="63">
        <v>6</v>
      </c>
      <c r="CZ109" s="63">
        <v>3</v>
      </c>
      <c r="DA109" s="63">
        <v>12</v>
      </c>
      <c r="DC109" s="13">
        <v>0</v>
      </c>
      <c r="DD109" s="13">
        <v>1</v>
      </c>
      <c r="DE109" s="13">
        <v>1</v>
      </c>
      <c r="DF109" s="13">
        <v>1</v>
      </c>
      <c r="DH109" s="13"/>
      <c r="DI109" s="13"/>
      <c r="DJ109" s="13"/>
      <c r="DK109" s="13"/>
      <c r="DL109" s="13"/>
    </row>
    <row r="110" spans="27:116" x14ac:dyDescent="0.25">
      <c r="AA110" s="25">
        <v>3</v>
      </c>
      <c r="AB110" s="23">
        <v>6</v>
      </c>
      <c r="AC110" s="23"/>
      <c r="AD110" s="23"/>
      <c r="AE110" s="23"/>
      <c r="AF110" s="23">
        <v>6</v>
      </c>
      <c r="AH110" s="25">
        <v>5</v>
      </c>
      <c r="AI110" s="23">
        <v>3</v>
      </c>
      <c r="AJ110" s="23"/>
      <c r="AK110" s="23"/>
      <c r="AL110" s="23"/>
      <c r="AM110" s="23">
        <v>3</v>
      </c>
      <c r="AZ110">
        <v>105</v>
      </c>
      <c r="BA110">
        <v>201</v>
      </c>
      <c r="BB110" s="23">
        <v>12</v>
      </c>
      <c r="BC110" s="23">
        <v>14</v>
      </c>
      <c r="BD110" s="23">
        <v>14</v>
      </c>
      <c r="BE110" s="23">
        <v>11</v>
      </c>
      <c r="BF110" s="23">
        <v>51</v>
      </c>
      <c r="BI110" s="25">
        <v>78</v>
      </c>
      <c r="BJ110" s="23">
        <v>4</v>
      </c>
      <c r="BK110" s="23">
        <v>3</v>
      </c>
      <c r="BL110" s="23">
        <v>5</v>
      </c>
      <c r="BM110" s="23">
        <v>2</v>
      </c>
      <c r="BN110" s="23">
        <v>14</v>
      </c>
      <c r="BO110" s="47">
        <f t="shared" si="7"/>
        <v>3.5</v>
      </c>
      <c r="BP110" s="47">
        <f t="shared" si="8"/>
        <v>2.3333333333333335</v>
      </c>
      <c r="BW110">
        <v>124</v>
      </c>
      <c r="BX110">
        <v>102</v>
      </c>
      <c r="BY110" s="13" t="s">
        <v>242</v>
      </c>
      <c r="BZ110" s="23">
        <v>12</v>
      </c>
      <c r="CA110" s="23">
        <v>13</v>
      </c>
      <c r="CB110" s="23">
        <v>15</v>
      </c>
      <c r="CC110" s="23">
        <v>7</v>
      </c>
      <c r="CD110" s="23">
        <v>47</v>
      </c>
      <c r="CL110"/>
      <c r="CM110">
        <v>168</v>
      </c>
      <c r="CN110" s="63">
        <v>4</v>
      </c>
      <c r="CO110" s="63">
        <v>7</v>
      </c>
      <c r="CP110" s="63">
        <v>5</v>
      </c>
      <c r="CQ110" s="63"/>
      <c r="CR110" s="63">
        <v>16</v>
      </c>
      <c r="CV110">
        <v>38</v>
      </c>
      <c r="CW110" s="63"/>
      <c r="CX110" s="63">
        <v>5</v>
      </c>
      <c r="CY110" s="63">
        <v>7</v>
      </c>
      <c r="CZ110" s="63">
        <v>1</v>
      </c>
      <c r="DA110" s="63">
        <v>13</v>
      </c>
      <c r="DC110" s="13">
        <v>0</v>
      </c>
      <c r="DD110" s="13">
        <v>1</v>
      </c>
      <c r="DE110" s="13">
        <v>1</v>
      </c>
      <c r="DF110" s="13">
        <v>0</v>
      </c>
      <c r="DH110" s="13"/>
      <c r="DI110" s="13"/>
      <c r="DJ110" s="13"/>
      <c r="DK110" s="13"/>
      <c r="DL110" s="13"/>
    </row>
    <row r="111" spans="27:116" x14ac:dyDescent="0.25">
      <c r="AA111" s="25">
        <v>4</v>
      </c>
      <c r="AB111" s="23">
        <v>2</v>
      </c>
      <c r="AC111" s="23"/>
      <c r="AD111" s="23"/>
      <c r="AE111" s="23"/>
      <c r="AF111" s="23">
        <v>2</v>
      </c>
      <c r="AH111" s="25">
        <v>6</v>
      </c>
      <c r="AI111" s="23">
        <v>1</v>
      </c>
      <c r="AJ111" s="23"/>
      <c r="AK111" s="23"/>
      <c r="AL111" s="23"/>
      <c r="AM111" s="23">
        <v>1</v>
      </c>
      <c r="BA111">
        <v>202</v>
      </c>
      <c r="BB111" s="23">
        <v>13</v>
      </c>
      <c r="BC111" s="23">
        <v>9</v>
      </c>
      <c r="BD111" s="23">
        <v>10</v>
      </c>
      <c r="BE111" s="23">
        <v>9</v>
      </c>
      <c r="BF111" s="23">
        <v>41</v>
      </c>
      <c r="BI111" s="25">
        <v>292</v>
      </c>
      <c r="BJ111" s="23">
        <v>4</v>
      </c>
      <c r="BK111" s="23">
        <v>6</v>
      </c>
      <c r="BL111" s="23">
        <v>5</v>
      </c>
      <c r="BM111" s="23">
        <v>1</v>
      </c>
      <c r="BN111" s="23">
        <v>16</v>
      </c>
      <c r="BO111" s="47">
        <f t="shared" si="7"/>
        <v>4</v>
      </c>
      <c r="BP111" s="47">
        <f t="shared" si="8"/>
        <v>2.6666666666666665</v>
      </c>
      <c r="BX111">
        <v>109</v>
      </c>
      <c r="BY111" s="13" t="s">
        <v>242</v>
      </c>
      <c r="BZ111" s="23">
        <v>10</v>
      </c>
      <c r="CA111" s="23">
        <v>13</v>
      </c>
      <c r="CB111" s="23">
        <v>13</v>
      </c>
      <c r="CC111" s="23">
        <v>13</v>
      </c>
      <c r="CD111" s="23">
        <v>49</v>
      </c>
      <c r="CL111" t="s">
        <v>246</v>
      </c>
      <c r="CM111">
        <v>33</v>
      </c>
      <c r="CN111" s="63">
        <v>1</v>
      </c>
      <c r="CO111" s="63">
        <v>2</v>
      </c>
      <c r="CP111" s="63">
        <v>7</v>
      </c>
      <c r="CQ111" s="63">
        <v>4</v>
      </c>
      <c r="CR111" s="63">
        <v>14</v>
      </c>
      <c r="CV111">
        <v>168</v>
      </c>
      <c r="CW111" s="63">
        <v>4</v>
      </c>
      <c r="CX111" s="63">
        <v>7</v>
      </c>
      <c r="CY111" s="63">
        <v>5</v>
      </c>
      <c r="CZ111" s="63"/>
      <c r="DA111" s="63">
        <v>16</v>
      </c>
      <c r="DC111" s="13">
        <v>1</v>
      </c>
      <c r="DD111" s="13">
        <v>1</v>
      </c>
      <c r="DE111" s="13">
        <v>1</v>
      </c>
      <c r="DF111" s="13">
        <v>0</v>
      </c>
      <c r="DH111" s="13"/>
      <c r="DI111" s="13"/>
      <c r="DJ111" s="13"/>
      <c r="DK111" s="13"/>
      <c r="DL111" s="13"/>
    </row>
    <row r="112" spans="27:116" x14ac:dyDescent="0.25">
      <c r="AA112" s="25">
        <v>5</v>
      </c>
      <c r="AB112" s="23">
        <v>1</v>
      </c>
      <c r="AC112" s="23"/>
      <c r="AD112" s="23"/>
      <c r="AE112" s="23"/>
      <c r="AF112" s="23">
        <v>1</v>
      </c>
      <c r="AH112" s="22">
        <v>207</v>
      </c>
      <c r="AI112" s="23"/>
      <c r="AJ112" s="23">
        <v>20</v>
      </c>
      <c r="AK112" s="23">
        <v>26</v>
      </c>
      <c r="AL112" s="23">
        <v>9</v>
      </c>
      <c r="AM112" s="23">
        <v>55</v>
      </c>
      <c r="BA112">
        <v>205</v>
      </c>
      <c r="BB112" s="23">
        <v>12</v>
      </c>
      <c r="BC112" s="23">
        <v>9</v>
      </c>
      <c r="BD112" s="23">
        <v>9</v>
      </c>
      <c r="BE112" s="23">
        <v>8</v>
      </c>
      <c r="BF112" s="23">
        <v>38</v>
      </c>
      <c r="BI112" s="25">
        <v>306</v>
      </c>
      <c r="BJ112" s="23">
        <v>5</v>
      </c>
      <c r="BK112" s="23">
        <v>6</v>
      </c>
      <c r="BL112" s="23">
        <v>6</v>
      </c>
      <c r="BM112" s="23">
        <v>4</v>
      </c>
      <c r="BN112" s="23">
        <v>21</v>
      </c>
      <c r="BO112" s="47">
        <f t="shared" si="7"/>
        <v>5.25</v>
      </c>
      <c r="BP112" s="47">
        <f t="shared" si="8"/>
        <v>3.5</v>
      </c>
      <c r="BX112">
        <v>201</v>
      </c>
      <c r="BY112" s="13" t="s">
        <v>242</v>
      </c>
      <c r="BZ112" s="23">
        <v>33</v>
      </c>
      <c r="CA112" s="23">
        <v>12</v>
      </c>
      <c r="CB112" s="23">
        <v>14</v>
      </c>
      <c r="CC112" s="23">
        <v>19</v>
      </c>
      <c r="CD112" s="23">
        <v>78</v>
      </c>
      <c r="CK112">
        <v>208</v>
      </c>
      <c r="CL112" t="s">
        <v>242</v>
      </c>
      <c r="CM112">
        <v>30</v>
      </c>
      <c r="CN112" s="63"/>
      <c r="CO112" s="63">
        <v>4</v>
      </c>
      <c r="CP112" s="63">
        <v>2</v>
      </c>
      <c r="CQ112" s="63">
        <v>1</v>
      </c>
      <c r="CR112" s="63">
        <v>7</v>
      </c>
      <c r="CU112">
        <v>208</v>
      </c>
      <c r="CV112">
        <v>30</v>
      </c>
      <c r="CW112" s="63"/>
      <c r="CX112" s="63">
        <v>4</v>
      </c>
      <c r="CY112" s="63">
        <v>2</v>
      </c>
      <c r="CZ112" s="63">
        <v>1</v>
      </c>
      <c r="DA112" s="63">
        <v>7</v>
      </c>
      <c r="DC112" s="13">
        <v>1</v>
      </c>
      <c r="DD112" s="13">
        <v>1</v>
      </c>
      <c r="DE112" s="13">
        <v>1</v>
      </c>
      <c r="DF112" s="13">
        <v>1</v>
      </c>
      <c r="DH112" s="13">
        <f>+CU112</f>
        <v>208</v>
      </c>
      <c r="DI112" s="64">
        <v>0</v>
      </c>
      <c r="DJ112" s="64">
        <f>SUMPRODUCT(CX112,DD112)/SUM(DD112)/1.5</f>
        <v>2.6666666666666665</v>
      </c>
      <c r="DK112" s="64">
        <f>SUMPRODUCT(CY112,DE112)/SUM(DE112)/1.5</f>
        <v>1.3333333333333333</v>
      </c>
      <c r="DL112" s="64">
        <f>SUMPRODUCT(CZ112,DF112)/SUM(DF112)/1.5</f>
        <v>0.66666666666666663</v>
      </c>
    </row>
    <row r="113" spans="27:116" x14ac:dyDescent="0.25">
      <c r="AA113" s="25">
        <v>6</v>
      </c>
      <c r="AB113" s="23">
        <v>1</v>
      </c>
      <c r="AC113" s="23"/>
      <c r="AD113" s="23"/>
      <c r="AE113" s="23"/>
      <c r="AF113" s="23">
        <v>1</v>
      </c>
      <c r="AH113" s="25">
        <v>1</v>
      </c>
      <c r="AI113" s="23"/>
      <c r="AJ113" s="23">
        <v>15</v>
      </c>
      <c r="AK113" s="23">
        <v>19</v>
      </c>
      <c r="AL113" s="23">
        <v>6</v>
      </c>
      <c r="AM113" s="23">
        <v>40</v>
      </c>
      <c r="BA113">
        <v>301</v>
      </c>
      <c r="BB113" s="23">
        <v>6</v>
      </c>
      <c r="BC113" s="23">
        <v>4</v>
      </c>
      <c r="BD113" s="23">
        <v>6</v>
      </c>
      <c r="BE113" s="23">
        <v>5</v>
      </c>
      <c r="BF113" s="23">
        <v>21</v>
      </c>
      <c r="BI113" s="22">
        <v>205</v>
      </c>
      <c r="BJ113" s="23"/>
      <c r="BK113" s="23"/>
      <c r="BL113" s="23"/>
      <c r="BM113" s="23"/>
      <c r="BN113" s="23"/>
      <c r="BO113" s="47">
        <f t="shared" si="7"/>
        <v>0</v>
      </c>
      <c r="BP113" s="47">
        <f t="shared" si="8"/>
        <v>0</v>
      </c>
      <c r="BX113">
        <v>205</v>
      </c>
      <c r="BY113" s="13" t="s">
        <v>242</v>
      </c>
      <c r="BZ113" s="23">
        <v>5</v>
      </c>
      <c r="CA113" s="23">
        <v>12</v>
      </c>
      <c r="CB113" s="23">
        <v>10</v>
      </c>
      <c r="CC113" s="23">
        <v>6</v>
      </c>
      <c r="CD113" s="23">
        <v>33</v>
      </c>
      <c r="CK113">
        <v>301</v>
      </c>
      <c r="CL113" t="s">
        <v>242</v>
      </c>
      <c r="CM113">
        <v>30</v>
      </c>
      <c r="CN113" s="63">
        <v>4</v>
      </c>
      <c r="CO113" s="63">
        <v>9</v>
      </c>
      <c r="CP113" s="63">
        <v>11</v>
      </c>
      <c r="CQ113" s="63">
        <v>6</v>
      </c>
      <c r="CR113" s="63">
        <v>30</v>
      </c>
      <c r="CU113">
        <v>301</v>
      </c>
      <c r="CV113">
        <v>22</v>
      </c>
      <c r="CW113" s="63">
        <v>8</v>
      </c>
      <c r="CX113" s="63">
        <v>6</v>
      </c>
      <c r="CY113" s="63">
        <v>8</v>
      </c>
      <c r="CZ113" s="63">
        <v>5</v>
      </c>
      <c r="DA113" s="63">
        <v>27</v>
      </c>
      <c r="DC113" s="13">
        <v>1</v>
      </c>
      <c r="DD113" s="13">
        <v>1</v>
      </c>
      <c r="DE113" s="13">
        <v>1</v>
      </c>
      <c r="DF113" s="13">
        <v>1</v>
      </c>
      <c r="DH113" s="13">
        <f>+CU113</f>
        <v>301</v>
      </c>
      <c r="DI113" s="64">
        <f>SUMPRODUCT(CW113:CW125,DC113:DC125)/SUM(DC113:DC125)/1.5</f>
        <v>5.166666666666667</v>
      </c>
      <c r="DJ113" s="64">
        <f>SUMPRODUCT(CX113:CX125,DD113:DD125)/SUM(DD113:DD125)/1.5</f>
        <v>4.3636363636363642</v>
      </c>
      <c r="DK113" s="64">
        <f>SUMPRODUCT(CY113:CY125,DE113:DE125)/SUM(DE113:DE125)/1.5</f>
        <v>5</v>
      </c>
      <c r="DL113" s="64">
        <f>SUMPRODUCT(CZ113:CZ125,DF113:DF125)/SUM(DF113:DF125)/1.5</f>
        <v>4.2222222222222223</v>
      </c>
    </row>
    <row r="114" spans="27:116" x14ac:dyDescent="0.25">
      <c r="AA114" s="22">
        <v>122</v>
      </c>
      <c r="AB114" s="23">
        <v>85</v>
      </c>
      <c r="AC114" s="23">
        <v>81</v>
      </c>
      <c r="AD114" s="23">
        <v>69</v>
      </c>
      <c r="AE114" s="23">
        <v>60</v>
      </c>
      <c r="AF114" s="23">
        <v>295</v>
      </c>
      <c r="AH114" s="25">
        <v>2</v>
      </c>
      <c r="AI114" s="23"/>
      <c r="AJ114" s="23">
        <v>5</v>
      </c>
      <c r="AK114" s="23">
        <v>7</v>
      </c>
      <c r="AL114" s="23">
        <v>3</v>
      </c>
      <c r="AM114" s="23">
        <v>15</v>
      </c>
      <c r="BA114">
        <v>305</v>
      </c>
      <c r="BB114" s="23">
        <v>7</v>
      </c>
      <c r="BC114" s="23">
        <v>6</v>
      </c>
      <c r="BD114" s="23">
        <v>4</v>
      </c>
      <c r="BE114" s="23">
        <v>5</v>
      </c>
      <c r="BF114" s="23">
        <v>22</v>
      </c>
      <c r="BI114" s="25">
        <v>22</v>
      </c>
      <c r="BJ114" s="23">
        <v>12</v>
      </c>
      <c r="BK114" s="23">
        <v>7</v>
      </c>
      <c r="BL114" s="23">
        <v>12</v>
      </c>
      <c r="BM114" s="23">
        <v>11</v>
      </c>
      <c r="BN114" s="23">
        <v>42</v>
      </c>
      <c r="BO114" s="47">
        <f t="shared" si="7"/>
        <v>10.5</v>
      </c>
      <c r="BP114" s="47">
        <f t="shared" si="8"/>
        <v>7</v>
      </c>
      <c r="BX114">
        <v>301</v>
      </c>
      <c r="BY114" s="13" t="s">
        <v>242</v>
      </c>
      <c r="BZ114" s="23">
        <v>11</v>
      </c>
      <c r="CA114" s="23">
        <v>7</v>
      </c>
      <c r="CB114" s="23">
        <v>5</v>
      </c>
      <c r="CC114" s="23">
        <v>9</v>
      </c>
      <c r="CD114" s="23">
        <v>32</v>
      </c>
      <c r="CL114"/>
      <c r="CM114">
        <v>33</v>
      </c>
      <c r="CN114" s="63">
        <v>6</v>
      </c>
      <c r="CO114" s="63">
        <v>4</v>
      </c>
      <c r="CP114" s="63">
        <v>7</v>
      </c>
      <c r="CQ114" s="63">
        <v>5</v>
      </c>
      <c r="CR114" s="63">
        <v>22</v>
      </c>
      <c r="CV114">
        <v>30</v>
      </c>
      <c r="CW114" s="63">
        <v>4</v>
      </c>
      <c r="CX114" s="63">
        <v>9</v>
      </c>
      <c r="CY114" s="63">
        <v>11</v>
      </c>
      <c r="CZ114" s="63">
        <v>6</v>
      </c>
      <c r="DA114" s="63">
        <v>30</v>
      </c>
      <c r="DC114" s="13">
        <v>1</v>
      </c>
      <c r="DD114" s="13">
        <v>1</v>
      </c>
      <c r="DE114" s="13">
        <v>1</v>
      </c>
      <c r="DF114" s="13">
        <v>1</v>
      </c>
      <c r="DH114" s="13"/>
      <c r="DI114" s="13"/>
      <c r="DJ114" s="13"/>
      <c r="DK114" s="13"/>
      <c r="DL114" s="13"/>
    </row>
    <row r="115" spans="27:116" x14ac:dyDescent="0.25">
      <c r="AA115" s="25">
        <v>1</v>
      </c>
      <c r="AB115" s="23">
        <v>52</v>
      </c>
      <c r="AC115" s="23">
        <v>70</v>
      </c>
      <c r="AD115" s="23">
        <v>63</v>
      </c>
      <c r="AE115" s="23">
        <v>8</v>
      </c>
      <c r="AF115" s="23">
        <v>193</v>
      </c>
      <c r="AH115" s="22">
        <v>208</v>
      </c>
      <c r="AI115" s="23">
        <v>5</v>
      </c>
      <c r="AJ115" s="23">
        <v>7</v>
      </c>
      <c r="AK115" s="23">
        <v>10</v>
      </c>
      <c r="AL115" s="23">
        <v>4</v>
      </c>
      <c r="AM115" s="23">
        <v>26</v>
      </c>
      <c r="AZ115">
        <v>114</v>
      </c>
      <c r="BA115">
        <v>101</v>
      </c>
      <c r="BB115" s="23">
        <v>14</v>
      </c>
      <c r="BC115" s="23">
        <v>14</v>
      </c>
      <c r="BD115" s="23">
        <v>13</v>
      </c>
      <c r="BE115" s="23">
        <v>9</v>
      </c>
      <c r="BF115" s="23">
        <v>50</v>
      </c>
      <c r="BI115" s="25">
        <v>105</v>
      </c>
      <c r="BJ115" s="23">
        <v>12</v>
      </c>
      <c r="BK115" s="23">
        <v>9</v>
      </c>
      <c r="BL115" s="23">
        <v>9</v>
      </c>
      <c r="BM115" s="23">
        <v>8</v>
      </c>
      <c r="BN115" s="23">
        <v>38</v>
      </c>
      <c r="BO115" s="47">
        <f t="shared" si="7"/>
        <v>9.5</v>
      </c>
      <c r="BP115" s="47">
        <f t="shared" si="8"/>
        <v>6.333333333333333</v>
      </c>
      <c r="BX115">
        <v>305</v>
      </c>
      <c r="BY115" s="13" t="s">
        <v>242</v>
      </c>
      <c r="BZ115" s="23">
        <v>2</v>
      </c>
      <c r="CA115" s="23">
        <v>5</v>
      </c>
      <c r="CB115" s="23">
        <v>6</v>
      </c>
      <c r="CC115" s="23">
        <v>5</v>
      </c>
      <c r="CD115" s="23">
        <v>18</v>
      </c>
      <c r="CL115"/>
      <c r="CM115">
        <v>35</v>
      </c>
      <c r="CN115" s="63">
        <v>9</v>
      </c>
      <c r="CO115" s="63">
        <v>7</v>
      </c>
      <c r="CP115" s="63">
        <v>7</v>
      </c>
      <c r="CQ115" s="63">
        <v>4</v>
      </c>
      <c r="CR115" s="63">
        <v>27</v>
      </c>
      <c r="CV115">
        <v>33</v>
      </c>
      <c r="CW115" s="63">
        <v>6</v>
      </c>
      <c r="CX115" s="63">
        <v>4</v>
      </c>
      <c r="CY115" s="63">
        <v>7</v>
      </c>
      <c r="CZ115" s="63">
        <v>5</v>
      </c>
      <c r="DA115" s="63">
        <v>22</v>
      </c>
      <c r="DC115" s="13">
        <v>1</v>
      </c>
      <c r="DD115" s="13">
        <v>1</v>
      </c>
      <c r="DE115" s="13">
        <v>1</v>
      </c>
      <c r="DF115" s="13">
        <v>1</v>
      </c>
      <c r="DH115" s="13"/>
      <c r="DI115" s="13"/>
      <c r="DJ115" s="13"/>
      <c r="DK115" s="13"/>
      <c r="DL115" s="13"/>
    </row>
    <row r="116" spans="27:116" x14ac:dyDescent="0.25">
      <c r="AA116" s="25">
        <v>2</v>
      </c>
      <c r="AB116" s="23">
        <v>25</v>
      </c>
      <c r="AC116" s="23">
        <v>11</v>
      </c>
      <c r="AD116" s="23">
        <v>5</v>
      </c>
      <c r="AE116" s="23">
        <v>23</v>
      </c>
      <c r="AF116" s="23">
        <v>64</v>
      </c>
      <c r="AH116" s="25">
        <v>1</v>
      </c>
      <c r="AI116" s="23">
        <v>4</v>
      </c>
      <c r="AJ116" s="23">
        <v>6</v>
      </c>
      <c r="AK116" s="23">
        <v>6</v>
      </c>
      <c r="AL116" s="23">
        <v>3</v>
      </c>
      <c r="AM116" s="23">
        <v>19</v>
      </c>
      <c r="BA116">
        <v>102</v>
      </c>
      <c r="BB116" s="23">
        <v>12</v>
      </c>
      <c r="BC116" s="23">
        <v>8</v>
      </c>
      <c r="BD116" s="23">
        <v>12</v>
      </c>
      <c r="BE116" s="23">
        <v>6</v>
      </c>
      <c r="BF116" s="23">
        <v>38</v>
      </c>
      <c r="BI116" s="25">
        <v>122</v>
      </c>
      <c r="BJ116" s="23">
        <v>11</v>
      </c>
      <c r="BK116" s="23">
        <v>10</v>
      </c>
      <c r="BL116" s="23">
        <v>12</v>
      </c>
      <c r="BM116" s="23">
        <v>9</v>
      </c>
      <c r="BN116" s="23">
        <v>42</v>
      </c>
      <c r="BO116" s="47">
        <f t="shared" si="7"/>
        <v>10.5</v>
      </c>
      <c r="BP116" s="47">
        <f t="shared" si="8"/>
        <v>7</v>
      </c>
      <c r="BW116">
        <v>126</v>
      </c>
      <c r="BX116">
        <v>101</v>
      </c>
      <c r="BY116" s="13" t="s">
        <v>242</v>
      </c>
      <c r="BZ116" s="23">
        <v>12</v>
      </c>
      <c r="CA116" s="23">
        <v>14</v>
      </c>
      <c r="CB116" s="23">
        <v>12</v>
      </c>
      <c r="CC116" s="23">
        <v>10</v>
      </c>
      <c r="CD116" s="23">
        <v>48</v>
      </c>
      <c r="CL116"/>
      <c r="CM116">
        <v>38</v>
      </c>
      <c r="CN116" s="63">
        <v>7</v>
      </c>
      <c r="CO116" s="63">
        <v>5</v>
      </c>
      <c r="CP116" s="63">
        <v>7</v>
      </c>
      <c r="CQ116" s="63">
        <v>3</v>
      </c>
      <c r="CR116" s="63">
        <v>22</v>
      </c>
      <c r="CV116">
        <v>35</v>
      </c>
      <c r="CW116" s="63">
        <v>9</v>
      </c>
      <c r="CX116" s="63">
        <v>7</v>
      </c>
      <c r="CY116" s="63">
        <v>7</v>
      </c>
      <c r="CZ116" s="63">
        <v>4</v>
      </c>
      <c r="DA116" s="63">
        <v>27</v>
      </c>
      <c r="DC116" s="13">
        <v>1</v>
      </c>
      <c r="DD116" s="13">
        <v>1</v>
      </c>
      <c r="DE116" s="13">
        <v>1</v>
      </c>
      <c r="DF116" s="13">
        <v>1</v>
      </c>
      <c r="DH116" s="13"/>
      <c r="DI116" s="13"/>
      <c r="DJ116" s="13"/>
      <c r="DK116" s="13"/>
      <c r="DL116" s="13"/>
    </row>
    <row r="117" spans="27:116" x14ac:dyDescent="0.25">
      <c r="AA117" s="25">
        <v>3</v>
      </c>
      <c r="AB117" s="23">
        <v>7</v>
      </c>
      <c r="AC117" s="23"/>
      <c r="AD117" s="23">
        <v>1</v>
      </c>
      <c r="AE117" s="23">
        <v>11</v>
      </c>
      <c r="AF117" s="23">
        <v>19</v>
      </c>
      <c r="AH117" s="25">
        <v>2</v>
      </c>
      <c r="AI117" s="23">
        <v>1</v>
      </c>
      <c r="AJ117" s="23">
        <v>1</v>
      </c>
      <c r="AK117" s="23">
        <v>3</v>
      </c>
      <c r="AL117" s="23">
        <v>1</v>
      </c>
      <c r="AM117" s="23">
        <v>6</v>
      </c>
      <c r="BA117">
        <v>104</v>
      </c>
      <c r="BB117" s="23">
        <v>7</v>
      </c>
      <c r="BC117" s="23">
        <v>3</v>
      </c>
      <c r="BD117" s="23">
        <v>9</v>
      </c>
      <c r="BE117" s="23">
        <v>4</v>
      </c>
      <c r="BF117" s="23">
        <v>23</v>
      </c>
      <c r="BI117" s="25">
        <v>124</v>
      </c>
      <c r="BJ117" s="23">
        <v>12</v>
      </c>
      <c r="BK117" s="23">
        <v>5</v>
      </c>
      <c r="BL117" s="23">
        <v>10</v>
      </c>
      <c r="BM117" s="23">
        <v>6</v>
      </c>
      <c r="BN117" s="23">
        <v>33</v>
      </c>
      <c r="BO117" s="47">
        <f t="shared" si="7"/>
        <v>8.25</v>
      </c>
      <c r="BP117" s="47">
        <f t="shared" si="8"/>
        <v>5.5</v>
      </c>
      <c r="BX117">
        <v>103</v>
      </c>
      <c r="BY117" s="13" t="s">
        <v>242</v>
      </c>
      <c r="BZ117" s="23">
        <v>2</v>
      </c>
      <c r="CA117" s="23">
        <v>4</v>
      </c>
      <c r="CB117" s="23">
        <v>7</v>
      </c>
      <c r="CC117" s="23">
        <v>8</v>
      </c>
      <c r="CD117" s="23">
        <v>21</v>
      </c>
      <c r="CL117"/>
      <c r="CM117">
        <v>40</v>
      </c>
      <c r="CN117" s="63">
        <v>7</v>
      </c>
      <c r="CO117" s="63">
        <v>5</v>
      </c>
      <c r="CP117" s="63">
        <v>6</v>
      </c>
      <c r="CQ117" s="63">
        <v>8</v>
      </c>
      <c r="CR117" s="63">
        <v>26</v>
      </c>
      <c r="CV117">
        <v>38</v>
      </c>
      <c r="CW117" s="63">
        <v>7</v>
      </c>
      <c r="CX117" s="63">
        <v>5</v>
      </c>
      <c r="CY117" s="63">
        <v>7</v>
      </c>
      <c r="CZ117" s="63">
        <v>3</v>
      </c>
      <c r="DA117" s="63">
        <v>22</v>
      </c>
      <c r="DC117" s="13">
        <v>1</v>
      </c>
      <c r="DD117" s="13">
        <v>1</v>
      </c>
      <c r="DE117" s="13">
        <v>1</v>
      </c>
      <c r="DF117" s="13">
        <v>1</v>
      </c>
      <c r="DH117" s="13"/>
      <c r="DI117" s="13"/>
      <c r="DJ117" s="13"/>
      <c r="DK117" s="13"/>
      <c r="DL117" s="13"/>
    </row>
    <row r="118" spans="27:116" x14ac:dyDescent="0.25">
      <c r="AA118" s="25">
        <v>4</v>
      </c>
      <c r="AB118" s="23"/>
      <c r="AC118" s="23"/>
      <c r="AD118" s="23"/>
      <c r="AE118" s="23">
        <v>5</v>
      </c>
      <c r="AF118" s="23">
        <v>5</v>
      </c>
      <c r="AH118" s="25">
        <v>3</v>
      </c>
      <c r="AI118" s="23"/>
      <c r="AJ118" s="23"/>
      <c r="AK118" s="23">
        <v>1</v>
      </c>
      <c r="AL118" s="23"/>
      <c r="AM118" s="23">
        <v>1</v>
      </c>
      <c r="AZ118">
        <v>122</v>
      </c>
      <c r="BA118">
        <v>101</v>
      </c>
      <c r="BB118" s="23">
        <v>11</v>
      </c>
      <c r="BC118" s="23">
        <v>17</v>
      </c>
      <c r="BD118" s="23">
        <v>10</v>
      </c>
      <c r="BE118" s="23">
        <v>8</v>
      </c>
      <c r="BF118" s="23">
        <v>46</v>
      </c>
      <c r="BI118" s="25">
        <v>126</v>
      </c>
      <c r="BJ118" s="23">
        <v>13</v>
      </c>
      <c r="BK118" s="23">
        <v>8</v>
      </c>
      <c r="BL118" s="23">
        <v>11</v>
      </c>
      <c r="BM118" s="23">
        <v>11</v>
      </c>
      <c r="BN118" s="23">
        <v>43</v>
      </c>
      <c r="BO118" s="47">
        <f t="shared" si="7"/>
        <v>10.75</v>
      </c>
      <c r="BP118" s="47">
        <f t="shared" si="8"/>
        <v>7.166666666666667</v>
      </c>
      <c r="BX118">
        <v>201</v>
      </c>
      <c r="BY118" s="13" t="s">
        <v>242</v>
      </c>
      <c r="BZ118" s="23">
        <v>23</v>
      </c>
      <c r="CA118" s="23">
        <v>12</v>
      </c>
      <c r="CB118" s="23">
        <v>13</v>
      </c>
      <c r="CC118" s="23">
        <v>14</v>
      </c>
      <c r="CD118" s="23">
        <v>62</v>
      </c>
      <c r="CL118"/>
      <c r="CM118">
        <v>43</v>
      </c>
      <c r="CN118" s="63">
        <v>12</v>
      </c>
      <c r="CO118" s="63">
        <v>11</v>
      </c>
      <c r="CP118" s="63">
        <v>11</v>
      </c>
      <c r="CQ118" s="63">
        <v>12</v>
      </c>
      <c r="CR118" s="63">
        <v>46</v>
      </c>
      <c r="CV118">
        <v>40</v>
      </c>
      <c r="CW118" s="63">
        <v>7</v>
      </c>
      <c r="CX118" s="63">
        <v>5</v>
      </c>
      <c r="CY118" s="63">
        <v>6</v>
      </c>
      <c r="CZ118" s="63">
        <v>8</v>
      </c>
      <c r="DA118" s="63">
        <v>26</v>
      </c>
      <c r="DC118" s="13">
        <v>1</v>
      </c>
      <c r="DD118" s="13">
        <v>1</v>
      </c>
      <c r="DE118" s="13">
        <v>1</v>
      </c>
      <c r="DF118" s="13">
        <v>1</v>
      </c>
      <c r="DH118" s="13"/>
      <c r="DI118" s="13"/>
      <c r="DJ118" s="13"/>
      <c r="DK118" s="13"/>
      <c r="DL118" s="13"/>
    </row>
    <row r="119" spans="27:116" x14ac:dyDescent="0.25">
      <c r="AA119" s="25">
        <v>5</v>
      </c>
      <c r="AB119" s="23">
        <v>1</v>
      </c>
      <c r="AC119" s="23"/>
      <c r="AD119" s="23"/>
      <c r="AE119" s="23">
        <v>5</v>
      </c>
      <c r="AF119" s="23">
        <v>6</v>
      </c>
      <c r="AH119" s="22">
        <v>301</v>
      </c>
      <c r="AI119" s="23">
        <v>89</v>
      </c>
      <c r="AJ119" s="23">
        <v>69</v>
      </c>
      <c r="AK119" s="23">
        <v>82</v>
      </c>
      <c r="AL119" s="23">
        <v>74</v>
      </c>
      <c r="AM119" s="23">
        <v>314</v>
      </c>
      <c r="BA119">
        <v>102</v>
      </c>
      <c r="BB119" s="23">
        <v>13</v>
      </c>
      <c r="BC119" s="23">
        <v>15</v>
      </c>
      <c r="BD119" s="23">
        <v>7</v>
      </c>
      <c r="BE119" s="23">
        <v>7</v>
      </c>
      <c r="BF119" s="23">
        <v>42</v>
      </c>
      <c r="BI119" s="22">
        <v>206</v>
      </c>
      <c r="BJ119" s="23"/>
      <c r="BK119" s="23"/>
      <c r="BL119" s="23"/>
      <c r="BM119" s="23"/>
      <c r="BN119" s="23"/>
      <c r="BO119" s="47">
        <f t="shared" si="7"/>
        <v>0</v>
      </c>
      <c r="BP119" s="47">
        <f t="shared" si="8"/>
        <v>0</v>
      </c>
      <c r="BX119">
        <v>205</v>
      </c>
      <c r="BY119" s="13" t="s">
        <v>242</v>
      </c>
      <c r="BZ119" s="23">
        <v>8</v>
      </c>
      <c r="CA119" s="23">
        <v>13</v>
      </c>
      <c r="CB119" s="23">
        <v>11</v>
      </c>
      <c r="CC119" s="23">
        <v>11</v>
      </c>
      <c r="CD119" s="23">
        <v>43</v>
      </c>
      <c r="CL119"/>
      <c r="CM119">
        <v>80</v>
      </c>
      <c r="CN119" s="63">
        <v>7</v>
      </c>
      <c r="CO119" s="63">
        <v>1</v>
      </c>
      <c r="CP119" s="63"/>
      <c r="CQ119" s="63"/>
      <c r="CR119" s="63">
        <v>8</v>
      </c>
      <c r="CV119">
        <v>43</v>
      </c>
      <c r="CW119" s="63">
        <v>12</v>
      </c>
      <c r="CX119" s="63">
        <v>11</v>
      </c>
      <c r="CY119" s="63">
        <v>11</v>
      </c>
      <c r="CZ119" s="63">
        <v>12</v>
      </c>
      <c r="DA119" s="63">
        <v>46</v>
      </c>
      <c r="DC119" s="13">
        <v>1</v>
      </c>
      <c r="DD119" s="13">
        <v>1</v>
      </c>
      <c r="DE119" s="13">
        <v>1</v>
      </c>
      <c r="DF119" s="13">
        <v>1</v>
      </c>
      <c r="DH119" s="13"/>
      <c r="DI119" s="13"/>
      <c r="DJ119" s="13"/>
      <c r="DK119" s="13"/>
      <c r="DL119" s="13"/>
    </row>
    <row r="120" spans="27:116" x14ac:dyDescent="0.25">
      <c r="AA120" s="25">
        <v>6</v>
      </c>
      <c r="AB120" s="23"/>
      <c r="AC120" s="23"/>
      <c r="AD120" s="23"/>
      <c r="AE120" s="23">
        <v>8</v>
      </c>
      <c r="AF120" s="23">
        <v>8</v>
      </c>
      <c r="AH120" s="25">
        <v>1</v>
      </c>
      <c r="AI120" s="23">
        <v>34</v>
      </c>
      <c r="AJ120" s="23">
        <v>45</v>
      </c>
      <c r="AK120" s="23">
        <v>51</v>
      </c>
      <c r="AL120" s="23">
        <v>28</v>
      </c>
      <c r="AM120" s="23">
        <v>158</v>
      </c>
      <c r="BA120">
        <v>103</v>
      </c>
      <c r="BB120" s="23">
        <v>6</v>
      </c>
      <c r="BC120" s="23">
        <v>1</v>
      </c>
      <c r="BD120" s="23">
        <v>2</v>
      </c>
      <c r="BE120" s="23">
        <v>5</v>
      </c>
      <c r="BF120" s="23">
        <v>14</v>
      </c>
      <c r="BI120" s="25">
        <v>80</v>
      </c>
      <c r="BJ120" s="23">
        <v>13</v>
      </c>
      <c r="BK120" s="23">
        <v>9</v>
      </c>
      <c r="BL120" s="23">
        <v>13</v>
      </c>
      <c r="BM120" s="23">
        <v>13</v>
      </c>
      <c r="BN120" s="23">
        <v>48</v>
      </c>
      <c r="BO120" s="47">
        <f t="shared" si="7"/>
        <v>12</v>
      </c>
      <c r="BP120" s="47">
        <f t="shared" si="8"/>
        <v>8</v>
      </c>
      <c r="BX120">
        <v>301</v>
      </c>
      <c r="BY120" s="13" t="s">
        <v>242</v>
      </c>
      <c r="BZ120" s="23">
        <v>8</v>
      </c>
      <c r="CA120" s="23">
        <v>6</v>
      </c>
      <c r="CB120" s="23">
        <v>7</v>
      </c>
      <c r="CC120" s="23">
        <v>9</v>
      </c>
      <c r="CD120" s="23">
        <v>30</v>
      </c>
      <c r="CL120"/>
      <c r="CM120">
        <v>124</v>
      </c>
      <c r="CN120" s="63">
        <v>11</v>
      </c>
      <c r="CO120" s="63">
        <v>7</v>
      </c>
      <c r="CP120" s="63">
        <v>5</v>
      </c>
      <c r="CQ120" s="63">
        <v>9</v>
      </c>
      <c r="CR120" s="63">
        <v>32</v>
      </c>
      <c r="CV120">
        <v>80</v>
      </c>
      <c r="CW120" s="63">
        <v>7</v>
      </c>
      <c r="CX120" s="63">
        <v>1</v>
      </c>
      <c r="CY120" s="63"/>
      <c r="CZ120" s="63"/>
      <c r="DA120" s="63">
        <v>8</v>
      </c>
      <c r="DC120" s="13">
        <v>1</v>
      </c>
      <c r="DD120" s="13">
        <v>0</v>
      </c>
      <c r="DE120" s="13">
        <v>0</v>
      </c>
      <c r="DF120" s="13">
        <v>0</v>
      </c>
      <c r="DH120" s="13"/>
      <c r="DI120" s="13"/>
      <c r="DJ120" s="13"/>
      <c r="DK120" s="13"/>
      <c r="DL120" s="13"/>
    </row>
    <row r="121" spans="27:116" x14ac:dyDescent="0.25">
      <c r="AA121" s="22">
        <v>124</v>
      </c>
      <c r="AB121" s="23">
        <v>72</v>
      </c>
      <c r="AC121" s="23">
        <v>48</v>
      </c>
      <c r="AD121" s="23">
        <v>57</v>
      </c>
      <c r="AE121" s="23">
        <v>55</v>
      </c>
      <c r="AF121" s="23">
        <v>232</v>
      </c>
      <c r="AH121" s="25">
        <v>2</v>
      </c>
      <c r="AI121" s="23">
        <v>26</v>
      </c>
      <c r="AJ121" s="23">
        <v>19</v>
      </c>
      <c r="AK121" s="23">
        <v>27</v>
      </c>
      <c r="AL121" s="23">
        <v>21</v>
      </c>
      <c r="AM121" s="23">
        <v>93</v>
      </c>
      <c r="BA121">
        <v>201</v>
      </c>
      <c r="BB121" s="23">
        <v>11</v>
      </c>
      <c r="BC121" s="23">
        <v>16</v>
      </c>
      <c r="BD121" s="23">
        <v>13</v>
      </c>
      <c r="BE121" s="23">
        <v>11</v>
      </c>
      <c r="BF121" s="23">
        <v>51</v>
      </c>
      <c r="BI121" s="25">
        <v>160</v>
      </c>
      <c r="BJ121" s="23">
        <v>16</v>
      </c>
      <c r="BK121" s="23">
        <v>7</v>
      </c>
      <c r="BL121" s="23">
        <v>13</v>
      </c>
      <c r="BM121" s="23">
        <v>16</v>
      </c>
      <c r="BN121" s="23">
        <v>52</v>
      </c>
      <c r="BO121" s="47">
        <f t="shared" si="7"/>
        <v>13</v>
      </c>
      <c r="BP121" s="47">
        <f t="shared" si="8"/>
        <v>8.6666666666666661</v>
      </c>
      <c r="BX121">
        <v>305</v>
      </c>
      <c r="BY121" s="13" t="s">
        <v>242</v>
      </c>
      <c r="BZ121" s="23">
        <v>6</v>
      </c>
      <c r="CA121" s="23">
        <v>6</v>
      </c>
      <c r="CB121" s="23">
        <v>4</v>
      </c>
      <c r="CC121" s="23">
        <v>6</v>
      </c>
      <c r="CD121" s="23">
        <v>22</v>
      </c>
      <c r="CL121"/>
      <c r="CM121">
        <v>126</v>
      </c>
      <c r="CN121" s="63">
        <v>8</v>
      </c>
      <c r="CO121" s="63">
        <v>6</v>
      </c>
      <c r="CP121" s="63">
        <v>7</v>
      </c>
      <c r="CQ121" s="63">
        <v>9</v>
      </c>
      <c r="CR121" s="63">
        <v>30</v>
      </c>
      <c r="CV121">
        <v>105</v>
      </c>
      <c r="CW121" s="63">
        <v>4</v>
      </c>
      <c r="CX121" s="63">
        <v>6</v>
      </c>
      <c r="CY121" s="63">
        <v>6</v>
      </c>
      <c r="CZ121" s="63">
        <v>5</v>
      </c>
      <c r="DA121" s="63">
        <v>21</v>
      </c>
      <c r="DC121" s="13">
        <v>1</v>
      </c>
      <c r="DD121" s="13">
        <v>1</v>
      </c>
      <c r="DE121" s="13">
        <v>1</v>
      </c>
      <c r="DF121" s="13">
        <v>1</v>
      </c>
      <c r="DH121" s="13"/>
      <c r="DI121" s="13"/>
      <c r="DJ121" s="13"/>
      <c r="DK121" s="13"/>
      <c r="DL121" s="13"/>
    </row>
    <row r="122" spans="27:116" x14ac:dyDescent="0.25">
      <c r="AA122" s="25">
        <v>1</v>
      </c>
      <c r="AB122" s="23">
        <v>57</v>
      </c>
      <c r="AC122" s="23">
        <v>38</v>
      </c>
      <c r="AD122" s="23">
        <v>26</v>
      </c>
      <c r="AE122" s="23"/>
      <c r="AF122" s="23">
        <v>121</v>
      </c>
      <c r="AH122" s="25">
        <v>3</v>
      </c>
      <c r="AI122" s="23">
        <v>11</v>
      </c>
      <c r="AJ122" s="23">
        <v>4</v>
      </c>
      <c r="AK122" s="23">
        <v>3</v>
      </c>
      <c r="AL122" s="23">
        <v>14</v>
      </c>
      <c r="AM122" s="23">
        <v>32</v>
      </c>
      <c r="BA122">
        <v>202</v>
      </c>
      <c r="BB122" s="23">
        <v>16</v>
      </c>
      <c r="BC122" s="23">
        <v>13</v>
      </c>
      <c r="BD122" s="23">
        <v>11</v>
      </c>
      <c r="BE122" s="23">
        <v>9</v>
      </c>
      <c r="BF122" s="23">
        <v>49</v>
      </c>
      <c r="BI122" s="25">
        <v>168</v>
      </c>
      <c r="BJ122" s="23">
        <v>13</v>
      </c>
      <c r="BK122" s="23">
        <v>7</v>
      </c>
      <c r="BL122" s="23">
        <v>13</v>
      </c>
      <c r="BM122" s="23">
        <v>12</v>
      </c>
      <c r="BN122" s="23">
        <v>45</v>
      </c>
      <c r="BO122" s="47">
        <f t="shared" si="7"/>
        <v>11.25</v>
      </c>
      <c r="BP122" s="47">
        <f t="shared" si="8"/>
        <v>7.5</v>
      </c>
      <c r="BW122">
        <v>141</v>
      </c>
      <c r="BX122">
        <v>101</v>
      </c>
      <c r="BY122" s="13" t="s">
        <v>246</v>
      </c>
      <c r="BZ122" s="23">
        <v>15</v>
      </c>
      <c r="CA122" s="23">
        <v>12</v>
      </c>
      <c r="CB122" s="23">
        <v>9</v>
      </c>
      <c r="CC122" s="23">
        <v>8</v>
      </c>
      <c r="CD122" s="23">
        <v>44</v>
      </c>
      <c r="CL122"/>
      <c r="CM122">
        <v>168</v>
      </c>
      <c r="CN122" s="63">
        <v>6</v>
      </c>
      <c r="CO122" s="63">
        <v>5</v>
      </c>
      <c r="CP122" s="63">
        <v>7</v>
      </c>
      <c r="CQ122" s="63">
        <v>5</v>
      </c>
      <c r="CR122" s="63">
        <v>23</v>
      </c>
      <c r="CV122">
        <v>122</v>
      </c>
      <c r="CW122" s="63">
        <v>10</v>
      </c>
      <c r="CX122" s="63">
        <v>6</v>
      </c>
      <c r="CY122" s="63">
        <v>8</v>
      </c>
      <c r="CZ122" s="63">
        <v>5</v>
      </c>
      <c r="DA122" s="63">
        <v>29</v>
      </c>
      <c r="DC122" s="13">
        <v>1</v>
      </c>
      <c r="DD122" s="13">
        <v>1</v>
      </c>
      <c r="DE122" s="13">
        <v>1</v>
      </c>
      <c r="DF122" s="13">
        <v>1</v>
      </c>
      <c r="DH122" s="13"/>
      <c r="DI122" s="13"/>
      <c r="DJ122" s="13"/>
      <c r="DK122" s="13"/>
      <c r="DL122" s="13"/>
    </row>
    <row r="123" spans="27:116" x14ac:dyDescent="0.25">
      <c r="AA123" s="25">
        <v>2</v>
      </c>
      <c r="AB123" s="23">
        <v>14</v>
      </c>
      <c r="AC123" s="23">
        <v>9</v>
      </c>
      <c r="AD123" s="23">
        <v>30</v>
      </c>
      <c r="AE123" s="23">
        <v>15</v>
      </c>
      <c r="AF123" s="23">
        <v>68</v>
      </c>
      <c r="AH123" s="25">
        <v>4</v>
      </c>
      <c r="AI123" s="23">
        <v>4</v>
      </c>
      <c r="AJ123" s="23"/>
      <c r="AK123" s="23">
        <v>1</v>
      </c>
      <c r="AL123" s="23">
        <v>2</v>
      </c>
      <c r="AM123" s="23">
        <v>7</v>
      </c>
      <c r="BA123">
        <v>205</v>
      </c>
      <c r="BB123" s="23">
        <v>11</v>
      </c>
      <c r="BC123" s="23">
        <v>10</v>
      </c>
      <c r="BD123" s="23">
        <v>12</v>
      </c>
      <c r="BE123" s="23">
        <v>9</v>
      </c>
      <c r="BF123" s="23">
        <v>42</v>
      </c>
      <c r="BI123" s="22">
        <v>207</v>
      </c>
      <c r="BJ123" s="23"/>
      <c r="BK123" s="23"/>
      <c r="BL123" s="23"/>
      <c r="BM123" s="23"/>
      <c r="BN123" s="23"/>
      <c r="BO123" s="47">
        <f t="shared" si="7"/>
        <v>0</v>
      </c>
      <c r="BP123" s="47">
        <f t="shared" si="8"/>
        <v>0</v>
      </c>
      <c r="BX123">
        <v>102</v>
      </c>
      <c r="BY123" s="13" t="s">
        <v>246</v>
      </c>
      <c r="BZ123" s="23">
        <v>10</v>
      </c>
      <c r="CA123" s="23">
        <v>13</v>
      </c>
      <c r="CB123" s="23">
        <v>9</v>
      </c>
      <c r="CC123" s="23">
        <v>5</v>
      </c>
      <c r="CD123" s="23">
        <v>37</v>
      </c>
      <c r="CL123" t="s">
        <v>246</v>
      </c>
      <c r="CM123">
        <v>22</v>
      </c>
      <c r="CN123" s="63">
        <v>8</v>
      </c>
      <c r="CO123" s="63">
        <v>6</v>
      </c>
      <c r="CP123" s="63">
        <v>8</v>
      </c>
      <c r="CQ123" s="63">
        <v>5</v>
      </c>
      <c r="CR123" s="63">
        <v>27</v>
      </c>
      <c r="CV123">
        <v>124</v>
      </c>
      <c r="CW123" s="63">
        <v>11</v>
      </c>
      <c r="CX123" s="63">
        <v>7</v>
      </c>
      <c r="CY123" s="63">
        <v>5</v>
      </c>
      <c r="CZ123" s="63">
        <v>9</v>
      </c>
      <c r="DA123" s="63">
        <v>32</v>
      </c>
      <c r="DC123" s="13">
        <v>1</v>
      </c>
      <c r="DD123" s="13">
        <v>1</v>
      </c>
      <c r="DE123" s="13">
        <v>1</v>
      </c>
      <c r="DF123" s="13">
        <v>1</v>
      </c>
      <c r="DH123" s="13"/>
      <c r="DI123" s="13"/>
      <c r="DJ123" s="13"/>
      <c r="DK123" s="13"/>
      <c r="DL123" s="13"/>
    </row>
    <row r="124" spans="27:116" x14ac:dyDescent="0.25">
      <c r="AA124" s="25">
        <v>3</v>
      </c>
      <c r="AB124" s="23"/>
      <c r="AC124" s="23">
        <v>1</v>
      </c>
      <c r="AD124" s="23">
        <v>1</v>
      </c>
      <c r="AE124" s="23">
        <v>13</v>
      </c>
      <c r="AF124" s="23">
        <v>15</v>
      </c>
      <c r="AH124" s="25">
        <v>5</v>
      </c>
      <c r="AI124" s="23">
        <v>8</v>
      </c>
      <c r="AJ124" s="23">
        <v>1</v>
      </c>
      <c r="AK124" s="23"/>
      <c r="AL124" s="23">
        <v>6</v>
      </c>
      <c r="AM124" s="23">
        <v>15</v>
      </c>
      <c r="BA124">
        <v>301</v>
      </c>
      <c r="BB124" s="23">
        <v>6</v>
      </c>
      <c r="BC124" s="23">
        <v>10</v>
      </c>
      <c r="BD124" s="23">
        <v>8</v>
      </c>
      <c r="BE124" s="23">
        <v>5</v>
      </c>
      <c r="BF124" s="23">
        <v>29</v>
      </c>
      <c r="BI124" s="25">
        <v>30</v>
      </c>
      <c r="BJ124" s="23">
        <v>5</v>
      </c>
      <c r="BK124" s="23">
        <v>1</v>
      </c>
      <c r="BL124" s="23">
        <v>4</v>
      </c>
      <c r="BM124" s="23"/>
      <c r="BN124" s="23">
        <v>10</v>
      </c>
      <c r="BO124" s="47">
        <f t="shared" si="7"/>
        <v>2.5</v>
      </c>
      <c r="BP124" s="47">
        <f t="shared" si="8"/>
        <v>1.6666666666666667</v>
      </c>
      <c r="BX124">
        <v>104</v>
      </c>
      <c r="BY124" s="13" t="s">
        <v>246</v>
      </c>
      <c r="BZ124" s="23">
        <v>10</v>
      </c>
      <c r="CA124" s="23">
        <v>12</v>
      </c>
      <c r="CB124" s="23">
        <v>10</v>
      </c>
      <c r="CC124" s="23">
        <v>3</v>
      </c>
      <c r="CD124" s="23">
        <v>35</v>
      </c>
      <c r="CL124"/>
      <c r="CM124">
        <v>105</v>
      </c>
      <c r="CN124" s="63">
        <v>4</v>
      </c>
      <c r="CO124" s="63">
        <v>6</v>
      </c>
      <c r="CP124" s="63">
        <v>6</v>
      </c>
      <c r="CQ124" s="63">
        <v>5</v>
      </c>
      <c r="CR124" s="63">
        <v>21</v>
      </c>
      <c r="CV124">
        <v>126</v>
      </c>
      <c r="CW124" s="63">
        <v>8</v>
      </c>
      <c r="CX124" s="63">
        <v>6</v>
      </c>
      <c r="CY124" s="63">
        <v>7</v>
      </c>
      <c r="CZ124" s="63">
        <v>9</v>
      </c>
      <c r="DA124" s="63">
        <v>30</v>
      </c>
      <c r="DC124" s="13">
        <v>1</v>
      </c>
      <c r="DD124" s="13">
        <v>1</v>
      </c>
      <c r="DE124" s="13">
        <v>1</v>
      </c>
      <c r="DF124" s="13">
        <v>1</v>
      </c>
      <c r="DH124" s="13"/>
      <c r="DI124" s="13"/>
      <c r="DJ124" s="13"/>
      <c r="DK124" s="13"/>
      <c r="DL124" s="13"/>
    </row>
    <row r="125" spans="27:116" x14ac:dyDescent="0.25">
      <c r="AA125" s="25">
        <v>4</v>
      </c>
      <c r="AB125" s="23">
        <v>1</v>
      </c>
      <c r="AC125" s="23"/>
      <c r="AD125" s="23"/>
      <c r="AE125" s="23">
        <v>9</v>
      </c>
      <c r="AF125" s="23">
        <v>10</v>
      </c>
      <c r="AH125" s="25">
        <v>6</v>
      </c>
      <c r="AI125" s="23">
        <v>6</v>
      </c>
      <c r="AJ125" s="23"/>
      <c r="AK125" s="23"/>
      <c r="AL125" s="23">
        <v>3</v>
      </c>
      <c r="AM125" s="23">
        <v>9</v>
      </c>
      <c r="BA125">
        <v>305</v>
      </c>
      <c r="BB125" s="23">
        <v>7</v>
      </c>
      <c r="BC125" s="23">
        <v>4</v>
      </c>
      <c r="BD125" s="23">
        <v>6</v>
      </c>
      <c r="BE125" s="23">
        <v>6</v>
      </c>
      <c r="BF125" s="23">
        <v>23</v>
      </c>
      <c r="BI125" s="25">
        <v>33</v>
      </c>
      <c r="BJ125" s="23">
        <v>2</v>
      </c>
      <c r="BK125" s="23">
        <v>1</v>
      </c>
      <c r="BL125" s="23">
        <v>7</v>
      </c>
      <c r="BM125" s="23">
        <v>4</v>
      </c>
      <c r="BN125" s="23">
        <v>14</v>
      </c>
      <c r="BO125" s="47">
        <f t="shared" si="7"/>
        <v>3.5</v>
      </c>
      <c r="BP125" s="47">
        <f t="shared" si="8"/>
        <v>2.3333333333333335</v>
      </c>
      <c r="BX125">
        <v>106</v>
      </c>
      <c r="BY125" s="13" t="s">
        <v>246</v>
      </c>
      <c r="BZ125" s="23">
        <v>21</v>
      </c>
      <c r="CA125" s="23">
        <v>14</v>
      </c>
      <c r="CB125" s="23">
        <v>16</v>
      </c>
      <c r="CC125" s="23">
        <v>8</v>
      </c>
      <c r="CD125" s="23">
        <v>59</v>
      </c>
      <c r="CL125"/>
      <c r="CM125">
        <v>122</v>
      </c>
      <c r="CN125" s="63">
        <v>10</v>
      </c>
      <c r="CO125" s="63">
        <v>6</v>
      </c>
      <c r="CP125" s="63">
        <v>8</v>
      </c>
      <c r="CQ125" s="63">
        <v>5</v>
      </c>
      <c r="CR125" s="63">
        <v>29</v>
      </c>
      <c r="CV125">
        <v>168</v>
      </c>
      <c r="CW125" s="63">
        <v>6</v>
      </c>
      <c r="CX125" s="63">
        <v>5</v>
      </c>
      <c r="CY125" s="63">
        <v>7</v>
      </c>
      <c r="CZ125" s="63">
        <v>5</v>
      </c>
      <c r="DA125" s="63">
        <v>23</v>
      </c>
      <c r="DC125" s="13">
        <v>0</v>
      </c>
      <c r="DD125" s="13">
        <v>0</v>
      </c>
      <c r="DE125" s="13">
        <v>1</v>
      </c>
      <c r="DF125" s="13">
        <v>1</v>
      </c>
      <c r="DH125" s="13"/>
      <c r="DI125" s="13"/>
      <c r="DJ125" s="13"/>
      <c r="DK125" s="13"/>
      <c r="DL125" s="13"/>
    </row>
    <row r="126" spans="27:116" x14ac:dyDescent="0.25">
      <c r="AA126" s="25">
        <v>5</v>
      </c>
      <c r="AB126" s="23"/>
      <c r="AC126" s="23"/>
      <c r="AD126" s="23"/>
      <c r="AE126" s="23">
        <v>4</v>
      </c>
      <c r="AF126" s="23">
        <v>4</v>
      </c>
      <c r="AH126" s="22">
        <v>305</v>
      </c>
      <c r="AI126" s="23">
        <v>21</v>
      </c>
      <c r="AJ126" s="23">
        <v>33</v>
      </c>
      <c r="AK126" s="23">
        <v>22</v>
      </c>
      <c r="AL126" s="23">
        <v>24</v>
      </c>
      <c r="AM126" s="23">
        <v>100</v>
      </c>
      <c r="AZ126">
        <v>124</v>
      </c>
      <c r="BA126">
        <v>102</v>
      </c>
      <c r="BB126" s="23">
        <v>13</v>
      </c>
      <c r="BC126" s="23">
        <v>12</v>
      </c>
      <c r="BD126" s="23">
        <v>15</v>
      </c>
      <c r="BE126" s="23">
        <v>7</v>
      </c>
      <c r="BF126" s="23">
        <v>47</v>
      </c>
      <c r="BI126" s="25">
        <v>35</v>
      </c>
      <c r="BJ126" s="23">
        <v>3</v>
      </c>
      <c r="BK126" s="23"/>
      <c r="BL126" s="23">
        <v>6</v>
      </c>
      <c r="BM126" s="23">
        <v>3</v>
      </c>
      <c r="BN126" s="23">
        <v>12</v>
      </c>
      <c r="BO126" s="47">
        <f t="shared" si="7"/>
        <v>3</v>
      </c>
      <c r="BP126" s="47">
        <f t="shared" si="8"/>
        <v>2</v>
      </c>
      <c r="BX126">
        <v>108</v>
      </c>
      <c r="BY126" s="13" t="s">
        <v>246</v>
      </c>
      <c r="BZ126" s="23">
        <v>2</v>
      </c>
      <c r="CA126" s="23">
        <v>2</v>
      </c>
      <c r="CB126" s="23"/>
      <c r="CC126" s="23"/>
      <c r="CD126" s="23">
        <v>4</v>
      </c>
      <c r="CK126">
        <v>305</v>
      </c>
      <c r="CL126" t="s">
        <v>242</v>
      </c>
      <c r="CM126">
        <v>124</v>
      </c>
      <c r="CN126" s="63">
        <v>2</v>
      </c>
      <c r="CO126" s="63">
        <v>5</v>
      </c>
      <c r="CP126" s="63">
        <v>6</v>
      </c>
      <c r="CQ126" s="63">
        <v>5</v>
      </c>
      <c r="CR126" s="63">
        <v>18</v>
      </c>
      <c r="CU126">
        <v>305</v>
      </c>
      <c r="CV126">
        <v>22</v>
      </c>
      <c r="CW126" s="63">
        <v>7</v>
      </c>
      <c r="CX126" s="63">
        <v>7</v>
      </c>
      <c r="CY126" s="63">
        <v>5</v>
      </c>
      <c r="CZ126" s="63">
        <v>7</v>
      </c>
      <c r="DA126" s="63">
        <v>26</v>
      </c>
      <c r="DC126" s="13">
        <v>1</v>
      </c>
      <c r="DD126" s="13">
        <v>1</v>
      </c>
      <c r="DE126" s="13">
        <v>1</v>
      </c>
      <c r="DF126" s="13">
        <v>1</v>
      </c>
      <c r="DH126" s="13">
        <f>+CU126</f>
        <v>305</v>
      </c>
      <c r="DI126" s="64">
        <f>SUMPRODUCT(CW126:CW130,DC126:DC130)/SUM(DC126:DC130)/1.5</f>
        <v>3.7777777777777781</v>
      </c>
      <c r="DJ126" s="64">
        <f>SUMPRODUCT(CX126:CX130,DD126:DD130)/SUM(DD126:DD130)/1.5</f>
        <v>4.2666666666666666</v>
      </c>
      <c r="DK126" s="64">
        <f>SUMPRODUCT(CY126:CY130,DE126:DE130)/SUM(DE126:DE130)/1.5</f>
        <v>3.3333333333333335</v>
      </c>
      <c r="DL126" s="64">
        <f>SUMPRODUCT(CZ126:CZ130,DF126:DF130)/SUM(DF126:DF130)/1.5</f>
        <v>3.8666666666666667</v>
      </c>
    </row>
    <row r="127" spans="27:116" x14ac:dyDescent="0.25">
      <c r="AA127" s="25">
        <v>6</v>
      </c>
      <c r="AB127" s="23"/>
      <c r="AC127" s="23"/>
      <c r="AD127" s="23"/>
      <c r="AE127" s="23">
        <v>14</v>
      </c>
      <c r="AF127" s="23">
        <v>14</v>
      </c>
      <c r="AH127" s="25">
        <v>1</v>
      </c>
      <c r="AI127" s="23">
        <v>13</v>
      </c>
      <c r="AJ127" s="23">
        <v>30</v>
      </c>
      <c r="AK127" s="23">
        <v>17</v>
      </c>
      <c r="AL127" s="23">
        <v>2</v>
      </c>
      <c r="AM127" s="23">
        <v>62</v>
      </c>
      <c r="BA127">
        <v>109</v>
      </c>
      <c r="BB127" s="23">
        <v>13</v>
      </c>
      <c r="BC127" s="23">
        <v>10</v>
      </c>
      <c r="BD127" s="23">
        <v>13</v>
      </c>
      <c r="BE127" s="23">
        <v>13</v>
      </c>
      <c r="BF127" s="23">
        <v>49</v>
      </c>
      <c r="BI127" s="25">
        <v>38</v>
      </c>
      <c r="BJ127" s="23">
        <v>5</v>
      </c>
      <c r="BK127" s="23"/>
      <c r="BL127" s="23">
        <v>7</v>
      </c>
      <c r="BM127" s="23">
        <v>1</v>
      </c>
      <c r="BN127" s="23">
        <v>13</v>
      </c>
      <c r="BO127" s="47">
        <f t="shared" si="7"/>
        <v>3.25</v>
      </c>
      <c r="BP127" s="47">
        <f t="shared" si="8"/>
        <v>2.1666666666666665</v>
      </c>
      <c r="BX127">
        <v>109</v>
      </c>
      <c r="BY127" s="13" t="s">
        <v>246</v>
      </c>
      <c r="BZ127" s="23">
        <v>14</v>
      </c>
      <c r="CA127" s="23">
        <v>14</v>
      </c>
      <c r="CB127" s="23">
        <v>15</v>
      </c>
      <c r="CC127" s="23">
        <v>9</v>
      </c>
      <c r="CD127" s="23">
        <v>52</v>
      </c>
      <c r="CL127"/>
      <c r="CM127">
        <v>126</v>
      </c>
      <c r="CN127" s="63">
        <v>6</v>
      </c>
      <c r="CO127" s="63">
        <v>6</v>
      </c>
      <c r="CP127" s="63">
        <v>4</v>
      </c>
      <c r="CQ127" s="63">
        <v>6</v>
      </c>
      <c r="CR127" s="63">
        <v>22</v>
      </c>
      <c r="CV127">
        <v>105</v>
      </c>
      <c r="CW127" s="63">
        <v>6</v>
      </c>
      <c r="CX127" s="63">
        <v>7</v>
      </c>
      <c r="CY127" s="63">
        <v>4</v>
      </c>
      <c r="CZ127" s="63">
        <v>5</v>
      </c>
      <c r="DA127" s="63">
        <v>22</v>
      </c>
      <c r="DC127" s="13">
        <v>1</v>
      </c>
      <c r="DD127" s="13">
        <v>1</v>
      </c>
      <c r="DE127" s="13">
        <v>1</v>
      </c>
      <c r="DF127" s="13">
        <v>1</v>
      </c>
      <c r="DH127" s="13"/>
      <c r="DI127" s="13"/>
      <c r="DJ127" s="13"/>
      <c r="DK127" s="13"/>
      <c r="DL127" s="13"/>
    </row>
    <row r="128" spans="27:116" x14ac:dyDescent="0.25">
      <c r="AA128" s="22">
        <v>126</v>
      </c>
      <c r="AB128" s="23">
        <v>59</v>
      </c>
      <c r="AC128" s="23">
        <v>55</v>
      </c>
      <c r="AD128" s="23">
        <v>54</v>
      </c>
      <c r="AE128" s="23">
        <v>58</v>
      </c>
      <c r="AF128" s="23">
        <v>226</v>
      </c>
      <c r="AH128" s="25">
        <v>2</v>
      </c>
      <c r="AI128" s="23">
        <v>5</v>
      </c>
      <c r="AJ128" s="23">
        <v>2</v>
      </c>
      <c r="AK128" s="23">
        <v>4</v>
      </c>
      <c r="AL128" s="23">
        <v>8</v>
      </c>
      <c r="AM128" s="23">
        <v>19</v>
      </c>
      <c r="BA128">
        <v>201</v>
      </c>
      <c r="BB128" s="23">
        <v>12</v>
      </c>
      <c r="BC128" s="23">
        <v>33</v>
      </c>
      <c r="BD128" s="23">
        <v>14</v>
      </c>
      <c r="BE128" s="23">
        <v>19</v>
      </c>
      <c r="BF128" s="23">
        <v>78</v>
      </c>
      <c r="BI128" s="25">
        <v>168</v>
      </c>
      <c r="BJ128" s="23">
        <v>7</v>
      </c>
      <c r="BK128" s="23">
        <v>4</v>
      </c>
      <c r="BL128" s="23">
        <v>5</v>
      </c>
      <c r="BM128" s="23"/>
      <c r="BN128" s="23">
        <v>16</v>
      </c>
      <c r="BO128" s="47">
        <f t="shared" si="7"/>
        <v>4</v>
      </c>
      <c r="BP128" s="47">
        <f t="shared" si="8"/>
        <v>2.6666666666666665</v>
      </c>
      <c r="BW128" s="13">
        <v>160</v>
      </c>
      <c r="BX128" s="13">
        <v>202</v>
      </c>
      <c r="BY128" s="13" t="s">
        <v>246</v>
      </c>
      <c r="BZ128" s="23">
        <v>14</v>
      </c>
      <c r="CA128" s="23">
        <v>12</v>
      </c>
      <c r="CB128" s="23">
        <v>15</v>
      </c>
      <c r="CC128" s="23">
        <v>7</v>
      </c>
      <c r="CD128" s="23">
        <v>48</v>
      </c>
      <c r="CL128" t="s">
        <v>246</v>
      </c>
      <c r="CM128">
        <v>22</v>
      </c>
      <c r="CN128" s="63">
        <v>7</v>
      </c>
      <c r="CO128" s="63">
        <v>7</v>
      </c>
      <c r="CP128" s="63">
        <v>5</v>
      </c>
      <c r="CQ128" s="63">
        <v>7</v>
      </c>
      <c r="CR128" s="63">
        <v>26</v>
      </c>
      <c r="CV128">
        <v>122</v>
      </c>
      <c r="CW128" s="63">
        <v>4</v>
      </c>
      <c r="CX128" s="63">
        <v>7</v>
      </c>
      <c r="CY128" s="63">
        <v>6</v>
      </c>
      <c r="CZ128" s="63">
        <v>6</v>
      </c>
      <c r="DA128" s="63">
        <v>23</v>
      </c>
      <c r="DC128" s="13">
        <v>1</v>
      </c>
      <c r="DD128" s="13">
        <v>1</v>
      </c>
      <c r="DE128" s="13">
        <v>1</v>
      </c>
      <c r="DF128" s="13">
        <v>1</v>
      </c>
      <c r="DH128" s="13"/>
      <c r="DI128" s="13"/>
      <c r="DJ128" s="13"/>
      <c r="DK128" s="13"/>
      <c r="DL128" s="13"/>
    </row>
    <row r="129" spans="27:116" x14ac:dyDescent="0.25">
      <c r="AA129" s="25">
        <v>1</v>
      </c>
      <c r="AB129" s="23">
        <v>55</v>
      </c>
      <c r="AC129" s="23">
        <v>49</v>
      </c>
      <c r="AD129" s="23">
        <v>46</v>
      </c>
      <c r="AE129" s="23">
        <v>28</v>
      </c>
      <c r="AF129" s="23">
        <v>178</v>
      </c>
      <c r="AH129" s="25">
        <v>3</v>
      </c>
      <c r="AI129" s="23">
        <v>2</v>
      </c>
      <c r="AJ129" s="23">
        <v>1</v>
      </c>
      <c r="AK129" s="23">
        <v>1</v>
      </c>
      <c r="AL129" s="23"/>
      <c r="AM129" s="23">
        <v>4</v>
      </c>
      <c r="BA129">
        <v>205</v>
      </c>
      <c r="BB129" s="23">
        <v>12</v>
      </c>
      <c r="BC129" s="23">
        <v>5</v>
      </c>
      <c r="BD129" s="23">
        <v>10</v>
      </c>
      <c r="BE129" s="23">
        <v>6</v>
      </c>
      <c r="BF129" s="23">
        <v>33</v>
      </c>
      <c r="BI129" s="22">
        <v>208</v>
      </c>
      <c r="BJ129" s="23"/>
      <c r="BK129" s="23"/>
      <c r="BL129" s="23"/>
      <c r="BM129" s="23"/>
      <c r="BN129" s="23"/>
      <c r="BO129" s="47">
        <f t="shared" si="7"/>
        <v>0</v>
      </c>
      <c r="BP129" s="47">
        <f t="shared" si="8"/>
        <v>0</v>
      </c>
      <c r="BW129" s="13"/>
      <c r="BX129" s="13">
        <v>206</v>
      </c>
      <c r="BY129" s="13" t="s">
        <v>246</v>
      </c>
      <c r="BZ129" s="23">
        <v>7</v>
      </c>
      <c r="CA129" s="23">
        <v>16</v>
      </c>
      <c r="CB129" s="23">
        <v>13</v>
      </c>
      <c r="CC129" s="23">
        <v>16</v>
      </c>
      <c r="CD129" s="23">
        <v>52</v>
      </c>
      <c r="CL129"/>
      <c r="CM129">
        <v>105</v>
      </c>
      <c r="CN129" s="63">
        <v>6</v>
      </c>
      <c r="CO129" s="63">
        <v>7</v>
      </c>
      <c r="CP129" s="63">
        <v>4</v>
      </c>
      <c r="CQ129" s="63">
        <v>5</v>
      </c>
      <c r="CR129" s="63">
        <v>22</v>
      </c>
      <c r="CV129">
        <v>124</v>
      </c>
      <c r="CW129" s="63">
        <v>2</v>
      </c>
      <c r="CX129" s="63">
        <v>5</v>
      </c>
      <c r="CY129" s="63">
        <v>6</v>
      </c>
      <c r="CZ129" s="63">
        <v>5</v>
      </c>
      <c r="DA129" s="63">
        <v>18</v>
      </c>
      <c r="DC129" s="13">
        <v>0</v>
      </c>
      <c r="DD129" s="13">
        <v>1</v>
      </c>
      <c r="DE129" s="13">
        <v>1</v>
      </c>
      <c r="DF129" s="13">
        <v>1</v>
      </c>
      <c r="DH129" s="13"/>
      <c r="DI129" s="13"/>
      <c r="DJ129" s="13"/>
      <c r="DK129" s="13"/>
      <c r="DL129" s="13"/>
    </row>
    <row r="130" spans="27:116" x14ac:dyDescent="0.25">
      <c r="AA130" s="25">
        <v>2</v>
      </c>
      <c r="AB130" s="23">
        <v>3</v>
      </c>
      <c r="AC130" s="23">
        <v>6</v>
      </c>
      <c r="AD130" s="23">
        <v>8</v>
      </c>
      <c r="AE130" s="23">
        <v>23</v>
      </c>
      <c r="AF130" s="23">
        <v>40</v>
      </c>
      <c r="AH130" s="25">
        <v>4</v>
      </c>
      <c r="AI130" s="23">
        <v>1</v>
      </c>
      <c r="AJ130" s="23"/>
      <c r="AK130" s="23"/>
      <c r="AL130" s="23">
        <v>2</v>
      </c>
      <c r="AM130" s="23">
        <v>3</v>
      </c>
      <c r="BA130">
        <v>301</v>
      </c>
      <c r="BB130" s="23">
        <v>7</v>
      </c>
      <c r="BC130" s="23">
        <v>11</v>
      </c>
      <c r="BD130" s="23">
        <v>5</v>
      </c>
      <c r="BE130" s="23">
        <v>9</v>
      </c>
      <c r="BF130" s="23">
        <v>32</v>
      </c>
      <c r="BI130" s="25">
        <v>30</v>
      </c>
      <c r="BJ130" s="23">
        <v>4</v>
      </c>
      <c r="BK130" s="23"/>
      <c r="BL130" s="23">
        <v>2</v>
      </c>
      <c r="BM130" s="23">
        <v>1</v>
      </c>
      <c r="BN130" s="23">
        <v>7</v>
      </c>
      <c r="BO130" s="47">
        <f t="shared" si="7"/>
        <v>1.75</v>
      </c>
      <c r="BP130" s="47">
        <f t="shared" si="8"/>
        <v>1.1666666666666667</v>
      </c>
      <c r="BW130" s="13"/>
      <c r="BX130" s="13">
        <v>306</v>
      </c>
      <c r="BY130" s="13" t="s">
        <v>242</v>
      </c>
      <c r="BZ130" s="23">
        <v>4</v>
      </c>
      <c r="CA130" s="23">
        <v>5</v>
      </c>
      <c r="CB130" s="23">
        <v>7</v>
      </c>
      <c r="CC130" s="23">
        <v>5</v>
      </c>
      <c r="CD130" s="23">
        <v>21</v>
      </c>
      <c r="CL130"/>
      <c r="CM130">
        <v>122</v>
      </c>
      <c r="CN130" s="63">
        <v>4</v>
      </c>
      <c r="CO130" s="63">
        <v>7</v>
      </c>
      <c r="CP130" s="63">
        <v>6</v>
      </c>
      <c r="CQ130" s="63">
        <v>6</v>
      </c>
      <c r="CR130" s="63">
        <v>23</v>
      </c>
      <c r="CV130">
        <v>126</v>
      </c>
      <c r="CW130" s="63">
        <v>6</v>
      </c>
      <c r="CX130" s="63">
        <v>6</v>
      </c>
      <c r="CY130" s="63">
        <v>4</v>
      </c>
      <c r="CZ130" s="63">
        <v>6</v>
      </c>
      <c r="DA130" s="63">
        <v>22</v>
      </c>
      <c r="DC130" s="13">
        <v>0</v>
      </c>
      <c r="DD130" s="13">
        <v>1</v>
      </c>
      <c r="DE130" s="13">
        <v>1</v>
      </c>
      <c r="DF130" s="13">
        <v>1</v>
      </c>
      <c r="DH130" s="13"/>
      <c r="DI130" s="13"/>
      <c r="DJ130" s="13"/>
      <c r="DK130" s="13"/>
      <c r="DL130" s="13"/>
    </row>
    <row r="131" spans="27:116" x14ac:dyDescent="0.25">
      <c r="AA131" s="25">
        <v>3</v>
      </c>
      <c r="AB131" s="23">
        <v>1</v>
      </c>
      <c r="AC131" s="23"/>
      <c r="AD131" s="23"/>
      <c r="AE131" s="23">
        <v>4</v>
      </c>
      <c r="AF131" s="23">
        <v>5</v>
      </c>
      <c r="AH131" s="25">
        <v>5</v>
      </c>
      <c r="AI131" s="23"/>
      <c r="AJ131" s="23"/>
      <c r="AK131" s="23"/>
      <c r="AL131" s="23">
        <v>1</v>
      </c>
      <c r="AM131" s="23">
        <v>1</v>
      </c>
      <c r="BA131">
        <v>305</v>
      </c>
      <c r="BB131" s="23">
        <v>5</v>
      </c>
      <c r="BC131" s="23">
        <v>2</v>
      </c>
      <c r="BD131" s="23">
        <v>6</v>
      </c>
      <c r="BE131" s="23">
        <v>5</v>
      </c>
      <c r="BF131" s="23">
        <v>18</v>
      </c>
      <c r="BI131" s="22">
        <v>301</v>
      </c>
      <c r="BJ131" s="23"/>
      <c r="BK131" s="23"/>
      <c r="BL131" s="23"/>
      <c r="BM131" s="23"/>
      <c r="BN131" s="23"/>
      <c r="BO131" s="47">
        <f t="shared" si="7"/>
        <v>0</v>
      </c>
      <c r="BP131" s="47">
        <f t="shared" si="8"/>
        <v>0</v>
      </c>
      <c r="BW131" s="13"/>
      <c r="BX131" s="13">
        <v>307</v>
      </c>
      <c r="BY131" s="13" t="s">
        <v>242</v>
      </c>
      <c r="BZ131" s="23">
        <v>5</v>
      </c>
      <c r="CA131" s="23">
        <v>7</v>
      </c>
      <c r="CB131" s="23">
        <v>14</v>
      </c>
      <c r="CC131" s="23">
        <v>12</v>
      </c>
      <c r="CD131" s="23">
        <v>38</v>
      </c>
      <c r="CK131">
        <v>306</v>
      </c>
      <c r="CL131" t="s">
        <v>242</v>
      </c>
      <c r="CM131">
        <v>30</v>
      </c>
      <c r="CN131" s="63"/>
      <c r="CO131" s="63">
        <v>13</v>
      </c>
      <c r="CP131" s="63">
        <v>4</v>
      </c>
      <c r="CQ131" s="63">
        <v>2</v>
      </c>
      <c r="CR131" s="63">
        <v>19</v>
      </c>
      <c r="CU131">
        <v>306</v>
      </c>
      <c r="CV131">
        <v>30</v>
      </c>
      <c r="CW131" s="63"/>
      <c r="CX131" s="63">
        <v>13</v>
      </c>
      <c r="CY131" s="63">
        <v>4</v>
      </c>
      <c r="CZ131" s="63">
        <v>2</v>
      </c>
      <c r="DA131" s="63">
        <v>19</v>
      </c>
      <c r="DC131" s="13">
        <v>0</v>
      </c>
      <c r="DD131" s="13">
        <v>0</v>
      </c>
      <c r="DE131" s="13">
        <v>1</v>
      </c>
      <c r="DF131" s="13">
        <v>0</v>
      </c>
      <c r="DH131" s="13">
        <f>+CU131</f>
        <v>306</v>
      </c>
      <c r="DI131" s="64">
        <f>SUMPRODUCT(CW131:CW134,DC131:DC134)/SUM(DC131:DC134)/1.5</f>
        <v>2.6666666666666665</v>
      </c>
      <c r="DJ131" s="64">
        <f>SUMPRODUCT(CX131:CX134,DD131:DD134)/SUM(DD131:DD134)/1.5</f>
        <v>3.7777777777777781</v>
      </c>
      <c r="DK131" s="64">
        <f>SUMPRODUCT(CY131:CY134,DE131:DE134)/SUM(DE131:DE134)/1.5</f>
        <v>4.666666666666667</v>
      </c>
      <c r="DL131" s="64">
        <f>SUMPRODUCT(CZ131:CZ134,DF131:DF134)/SUM(DF131:DF134)/1.5</f>
        <v>2.8888888888888888</v>
      </c>
    </row>
    <row r="132" spans="27:116" x14ac:dyDescent="0.25">
      <c r="AA132" s="25">
        <v>5</v>
      </c>
      <c r="AB132" s="23"/>
      <c r="AC132" s="23"/>
      <c r="AD132" s="23"/>
      <c r="AE132" s="23">
        <v>1</v>
      </c>
      <c r="AF132" s="23">
        <v>1</v>
      </c>
      <c r="AH132" s="25">
        <v>6</v>
      </c>
      <c r="AI132" s="23"/>
      <c r="AJ132" s="23"/>
      <c r="AK132" s="23"/>
      <c r="AL132" s="23">
        <v>11</v>
      </c>
      <c r="AM132" s="23">
        <v>11</v>
      </c>
      <c r="AZ132">
        <v>126</v>
      </c>
      <c r="BA132">
        <v>101</v>
      </c>
      <c r="BB132" s="23">
        <v>14</v>
      </c>
      <c r="BC132" s="23">
        <v>12</v>
      </c>
      <c r="BD132" s="23">
        <v>12</v>
      </c>
      <c r="BE132" s="23">
        <v>10</v>
      </c>
      <c r="BF132" s="23">
        <v>48</v>
      </c>
      <c r="BI132" s="25">
        <v>22</v>
      </c>
      <c r="BJ132" s="23">
        <v>6</v>
      </c>
      <c r="BK132" s="23">
        <v>8</v>
      </c>
      <c r="BL132" s="23">
        <v>8</v>
      </c>
      <c r="BM132" s="23">
        <v>5</v>
      </c>
      <c r="BN132" s="23">
        <v>27</v>
      </c>
      <c r="BO132" s="47">
        <f t="shared" si="7"/>
        <v>6.75</v>
      </c>
      <c r="BP132" s="47">
        <f t="shared" si="8"/>
        <v>4.5</v>
      </c>
      <c r="BW132" s="13"/>
      <c r="BX132" s="13">
        <v>308</v>
      </c>
      <c r="BY132" s="13" t="s">
        <v>242</v>
      </c>
      <c r="BZ132" s="23">
        <v>15</v>
      </c>
      <c r="CA132" s="23">
        <v>22</v>
      </c>
      <c r="CB132" s="23">
        <v>13</v>
      </c>
      <c r="CC132" s="23">
        <v>13</v>
      </c>
      <c r="CD132" s="23">
        <v>63</v>
      </c>
      <c r="CL132"/>
      <c r="CM132">
        <v>80</v>
      </c>
      <c r="CN132" s="63">
        <v>4</v>
      </c>
      <c r="CO132" s="63">
        <v>5</v>
      </c>
      <c r="CP132" s="63">
        <v>9</v>
      </c>
      <c r="CQ132" s="63">
        <v>4</v>
      </c>
      <c r="CR132" s="63">
        <v>22</v>
      </c>
      <c r="CV132">
        <v>80</v>
      </c>
      <c r="CW132" s="63">
        <v>4</v>
      </c>
      <c r="CX132" s="63">
        <v>5</v>
      </c>
      <c r="CY132" s="63">
        <v>9</v>
      </c>
      <c r="CZ132" s="63">
        <v>4</v>
      </c>
      <c r="DA132" s="63">
        <v>22</v>
      </c>
      <c r="DC132" s="13">
        <v>1</v>
      </c>
      <c r="DD132" s="13">
        <v>1</v>
      </c>
      <c r="DE132" s="13">
        <v>1</v>
      </c>
      <c r="DF132" s="13">
        <v>1</v>
      </c>
      <c r="DH132" s="13"/>
      <c r="DI132" s="13"/>
      <c r="DJ132" s="13"/>
      <c r="DK132" s="13"/>
      <c r="DL132" s="13"/>
    </row>
    <row r="133" spans="27:116" x14ac:dyDescent="0.25">
      <c r="AA133" s="25">
        <v>6</v>
      </c>
      <c r="AB133" s="23"/>
      <c r="AC133" s="23"/>
      <c r="AD133" s="23"/>
      <c r="AE133" s="23">
        <v>2</v>
      </c>
      <c r="AF133" s="23">
        <v>2</v>
      </c>
      <c r="AH133" s="22">
        <v>306</v>
      </c>
      <c r="AI133" s="23">
        <v>9</v>
      </c>
      <c r="AJ133" s="23">
        <v>33</v>
      </c>
      <c r="AK133" s="23">
        <v>25</v>
      </c>
      <c r="AL133" s="23">
        <v>16</v>
      </c>
      <c r="AM133" s="23">
        <v>83</v>
      </c>
      <c r="BA133">
        <v>103</v>
      </c>
      <c r="BB133" s="23">
        <v>4</v>
      </c>
      <c r="BC133" s="23">
        <v>2</v>
      </c>
      <c r="BD133" s="23">
        <v>7</v>
      </c>
      <c r="BE133" s="23">
        <v>8</v>
      </c>
      <c r="BF133" s="23">
        <v>21</v>
      </c>
      <c r="BI133" s="25">
        <v>30</v>
      </c>
      <c r="BJ133" s="23">
        <v>9</v>
      </c>
      <c r="BK133" s="23">
        <v>4</v>
      </c>
      <c r="BL133" s="23">
        <v>11</v>
      </c>
      <c r="BM133" s="23">
        <v>6</v>
      </c>
      <c r="BN133" s="23">
        <v>30</v>
      </c>
      <c r="BO133" s="47">
        <f t="shared" si="7"/>
        <v>7.5</v>
      </c>
      <c r="BP133" s="47">
        <f t="shared" si="8"/>
        <v>5</v>
      </c>
      <c r="BW133" s="13"/>
      <c r="BX133" t="s">
        <v>244</v>
      </c>
      <c r="BY133" s="13" t="s">
        <v>242</v>
      </c>
      <c r="BZ133" s="23">
        <v>7</v>
      </c>
      <c r="CA133" s="23">
        <v>6</v>
      </c>
      <c r="CB133" s="23">
        <v>8</v>
      </c>
      <c r="CC133" s="23">
        <v>3</v>
      </c>
      <c r="CD133" s="23">
        <v>24</v>
      </c>
      <c r="CL133"/>
      <c r="CM133">
        <v>160</v>
      </c>
      <c r="CN133" s="63">
        <v>4</v>
      </c>
      <c r="CO133" s="63">
        <v>5</v>
      </c>
      <c r="CP133" s="63">
        <v>7</v>
      </c>
      <c r="CQ133" s="63">
        <v>5</v>
      </c>
      <c r="CR133" s="63">
        <v>21</v>
      </c>
      <c r="CV133">
        <v>160</v>
      </c>
      <c r="CW133" s="63">
        <v>4</v>
      </c>
      <c r="CX133" s="63">
        <v>5</v>
      </c>
      <c r="CY133" s="63">
        <v>7</v>
      </c>
      <c r="CZ133" s="63">
        <v>5</v>
      </c>
      <c r="DA133" s="63">
        <v>21</v>
      </c>
      <c r="DC133" s="13">
        <v>1</v>
      </c>
      <c r="DD133" s="13">
        <v>1</v>
      </c>
      <c r="DE133" s="13">
        <v>1</v>
      </c>
      <c r="DF133" s="13">
        <v>1</v>
      </c>
      <c r="DH133" s="13"/>
      <c r="DI133" s="13"/>
      <c r="DJ133" s="13"/>
      <c r="DK133" s="13"/>
      <c r="DL133" s="13"/>
    </row>
    <row r="134" spans="27:116" x14ac:dyDescent="0.25">
      <c r="AA134" s="22">
        <v>141</v>
      </c>
      <c r="AB134" s="23">
        <v>71</v>
      </c>
      <c r="AC134" s="23">
        <v>67</v>
      </c>
      <c r="AD134" s="23">
        <v>59</v>
      </c>
      <c r="AE134" s="23">
        <v>33</v>
      </c>
      <c r="AF134" s="23">
        <v>230</v>
      </c>
      <c r="AH134" s="25">
        <v>1</v>
      </c>
      <c r="AI134" s="23">
        <v>5</v>
      </c>
      <c r="AJ134" s="23">
        <v>27</v>
      </c>
      <c r="AK134" s="23">
        <v>20</v>
      </c>
      <c r="AL134" s="23">
        <v>10</v>
      </c>
      <c r="AM134" s="23">
        <v>62</v>
      </c>
      <c r="BA134">
        <v>201</v>
      </c>
      <c r="BB134" s="23">
        <v>12</v>
      </c>
      <c r="BC134" s="23">
        <v>23</v>
      </c>
      <c r="BD134" s="23">
        <v>13</v>
      </c>
      <c r="BE134" s="23">
        <v>14</v>
      </c>
      <c r="BF134" s="23">
        <v>62</v>
      </c>
      <c r="BI134" s="25">
        <v>33</v>
      </c>
      <c r="BJ134" s="23">
        <v>4</v>
      </c>
      <c r="BK134" s="23">
        <v>6</v>
      </c>
      <c r="BL134" s="23">
        <v>7</v>
      </c>
      <c r="BM134" s="23">
        <v>5</v>
      </c>
      <c r="BN134" s="23">
        <v>22</v>
      </c>
      <c r="BO134" s="47">
        <f t="shared" si="7"/>
        <v>5.5</v>
      </c>
      <c r="BP134" s="47">
        <f t="shared" si="8"/>
        <v>3.6666666666666665</v>
      </c>
      <c r="BW134" s="13">
        <v>168</v>
      </c>
      <c r="BX134" s="13">
        <v>201</v>
      </c>
      <c r="BY134" s="13" t="s">
        <v>242</v>
      </c>
      <c r="BZ134" s="23">
        <v>16</v>
      </c>
      <c r="CA134" s="23">
        <v>13</v>
      </c>
      <c r="CB134" s="23">
        <v>12</v>
      </c>
      <c r="CC134" s="23">
        <v>15</v>
      </c>
      <c r="CD134" s="23">
        <v>56</v>
      </c>
      <c r="CL134"/>
      <c r="CM134">
        <v>168</v>
      </c>
      <c r="CN134" s="63">
        <v>4</v>
      </c>
      <c r="CO134" s="63">
        <v>7</v>
      </c>
      <c r="CP134" s="63">
        <v>8</v>
      </c>
      <c r="CQ134" s="63">
        <v>4</v>
      </c>
      <c r="CR134" s="63">
        <v>23</v>
      </c>
      <c r="CV134">
        <v>168</v>
      </c>
      <c r="CW134" s="63">
        <v>4</v>
      </c>
      <c r="CX134" s="63">
        <v>7</v>
      </c>
      <c r="CY134" s="63">
        <v>8</v>
      </c>
      <c r="CZ134" s="63">
        <v>4</v>
      </c>
      <c r="DA134" s="63">
        <v>23</v>
      </c>
      <c r="DC134" s="13">
        <v>1</v>
      </c>
      <c r="DD134" s="13">
        <v>1</v>
      </c>
      <c r="DE134" s="13">
        <v>1</v>
      </c>
      <c r="DF134" s="13">
        <v>1</v>
      </c>
      <c r="DH134" s="13"/>
      <c r="DI134" s="13"/>
      <c r="DJ134" s="13"/>
      <c r="DK134" s="13"/>
      <c r="DL134" s="13"/>
    </row>
    <row r="135" spans="27:116" x14ac:dyDescent="0.25">
      <c r="AA135" s="25">
        <v>1</v>
      </c>
      <c r="AB135" s="23">
        <v>2</v>
      </c>
      <c r="AC135" s="23">
        <v>5</v>
      </c>
      <c r="AD135" s="23">
        <v>32</v>
      </c>
      <c r="AE135" s="23">
        <v>16</v>
      </c>
      <c r="AF135" s="23">
        <v>55</v>
      </c>
      <c r="AH135" s="25">
        <v>2</v>
      </c>
      <c r="AI135" s="23">
        <v>1</v>
      </c>
      <c r="AJ135" s="23">
        <v>6</v>
      </c>
      <c r="AK135" s="23">
        <v>5</v>
      </c>
      <c r="AL135" s="23">
        <v>5</v>
      </c>
      <c r="AM135" s="23">
        <v>17</v>
      </c>
      <c r="BA135">
        <v>205</v>
      </c>
      <c r="BB135" s="23">
        <v>13</v>
      </c>
      <c r="BC135" s="23">
        <v>8</v>
      </c>
      <c r="BD135" s="23">
        <v>11</v>
      </c>
      <c r="BE135" s="23">
        <v>11</v>
      </c>
      <c r="BF135" s="23">
        <v>43</v>
      </c>
      <c r="BI135" s="25">
        <v>35</v>
      </c>
      <c r="BJ135" s="23">
        <v>7</v>
      </c>
      <c r="BK135" s="23">
        <v>9</v>
      </c>
      <c r="BL135" s="23">
        <v>7</v>
      </c>
      <c r="BM135" s="23">
        <v>4</v>
      </c>
      <c r="BN135" s="23">
        <v>27</v>
      </c>
      <c r="BO135" s="47">
        <f t="shared" ref="BO135:BO198" si="9">+BN135/4</f>
        <v>6.75</v>
      </c>
      <c r="BP135" s="47">
        <f t="shared" ref="BP135:BP198" si="10">+BO135/1.5</f>
        <v>4.5</v>
      </c>
      <c r="BW135" s="13"/>
      <c r="BX135" s="13">
        <v>206</v>
      </c>
      <c r="BY135" s="13" t="s">
        <v>242</v>
      </c>
      <c r="BZ135" s="23">
        <v>7</v>
      </c>
      <c r="CA135" s="23">
        <v>13</v>
      </c>
      <c r="CB135" s="23">
        <v>13</v>
      </c>
      <c r="CC135" s="23">
        <v>12</v>
      </c>
      <c r="CD135" s="23">
        <v>45</v>
      </c>
      <c r="CK135">
        <v>307</v>
      </c>
      <c r="CL135" t="s">
        <v>242</v>
      </c>
      <c r="CM135">
        <v>30</v>
      </c>
      <c r="CN135" s="63">
        <v>25</v>
      </c>
      <c r="CO135" s="63">
        <v>28</v>
      </c>
      <c r="CP135" s="63">
        <v>23</v>
      </c>
      <c r="CQ135" s="63">
        <v>5</v>
      </c>
      <c r="CR135" s="63">
        <v>81</v>
      </c>
      <c r="CU135">
        <v>307</v>
      </c>
      <c r="CV135">
        <v>30</v>
      </c>
      <c r="CW135" s="63">
        <v>25</v>
      </c>
      <c r="CX135" s="63">
        <v>28</v>
      </c>
      <c r="CY135" s="63">
        <v>23</v>
      </c>
      <c r="CZ135" s="63">
        <v>5</v>
      </c>
      <c r="DA135" s="63">
        <v>81</v>
      </c>
      <c r="DC135" s="13">
        <v>0</v>
      </c>
      <c r="DD135" s="13">
        <v>0</v>
      </c>
      <c r="DE135" s="13">
        <v>0</v>
      </c>
      <c r="DF135" s="13">
        <v>0</v>
      </c>
      <c r="DH135" s="13">
        <f>+CU135</f>
        <v>307</v>
      </c>
      <c r="DI135" s="64">
        <f>SUMPRODUCT(CW135:CW139,DC135:DC139)/SUM(DC135:DC139)/1.5</f>
        <v>6.666666666666667</v>
      </c>
      <c r="DJ135" s="64">
        <f>SUMPRODUCT(CX135:CX139,DD135:DD139)/SUM(DD135:DD139)/1.5</f>
        <v>5.5</v>
      </c>
      <c r="DK135" s="64">
        <f>SUMPRODUCT(CY135:CY139,DE135:DE139)/SUM(DE135:DE139)/1.5</f>
        <v>8.3333333333333339</v>
      </c>
      <c r="DL135" s="64">
        <f>SUMPRODUCT(CZ135:CZ139,DF135:DF139)/SUM(DF135:DF139)/1.5</f>
        <v>6.666666666666667</v>
      </c>
    </row>
    <row r="136" spans="27:116" x14ac:dyDescent="0.25">
      <c r="AA136" s="25">
        <v>2</v>
      </c>
      <c r="AB136" s="23">
        <v>25</v>
      </c>
      <c r="AC136" s="23">
        <v>55</v>
      </c>
      <c r="AD136" s="23">
        <v>24</v>
      </c>
      <c r="AE136" s="23">
        <v>16</v>
      </c>
      <c r="AF136" s="23">
        <v>120</v>
      </c>
      <c r="AH136" s="25">
        <v>3</v>
      </c>
      <c r="AI136" s="23"/>
      <c r="AJ136" s="23"/>
      <c r="AK136" s="23"/>
      <c r="AL136" s="23">
        <v>1</v>
      </c>
      <c r="AM136" s="23">
        <v>1</v>
      </c>
      <c r="BA136">
        <v>301</v>
      </c>
      <c r="BB136" s="23">
        <v>6</v>
      </c>
      <c r="BC136" s="23">
        <v>8</v>
      </c>
      <c r="BD136" s="23">
        <v>7</v>
      </c>
      <c r="BE136" s="23">
        <v>9</v>
      </c>
      <c r="BF136" s="23">
        <v>30</v>
      </c>
      <c r="BI136" s="25">
        <v>38</v>
      </c>
      <c r="BJ136" s="23">
        <v>5</v>
      </c>
      <c r="BK136" s="23">
        <v>7</v>
      </c>
      <c r="BL136" s="23">
        <v>7</v>
      </c>
      <c r="BM136" s="23">
        <v>3</v>
      </c>
      <c r="BN136" s="23">
        <v>22</v>
      </c>
      <c r="BO136" s="47">
        <f t="shared" si="9"/>
        <v>5.5</v>
      </c>
      <c r="BP136" s="47">
        <f t="shared" si="10"/>
        <v>3.6666666666666665</v>
      </c>
      <c r="BW136" s="13"/>
      <c r="BX136" s="13">
        <v>207</v>
      </c>
      <c r="BY136" s="13" t="s">
        <v>242</v>
      </c>
      <c r="BZ136" s="23">
        <v>4</v>
      </c>
      <c r="CA136" s="23">
        <v>7</v>
      </c>
      <c r="CB136" s="23">
        <v>5</v>
      </c>
      <c r="CC136" s="23"/>
      <c r="CD136" s="23">
        <v>16</v>
      </c>
      <c r="CL136"/>
      <c r="CM136">
        <v>160</v>
      </c>
      <c r="CN136" s="63">
        <v>5</v>
      </c>
      <c r="CO136" s="63">
        <v>7</v>
      </c>
      <c r="CP136" s="63">
        <v>14</v>
      </c>
      <c r="CQ136" s="63">
        <v>12</v>
      </c>
      <c r="CR136" s="63">
        <v>38</v>
      </c>
      <c r="CV136">
        <v>33</v>
      </c>
      <c r="CW136" s="63">
        <v>13</v>
      </c>
      <c r="CX136" s="63">
        <v>8</v>
      </c>
      <c r="CY136" s="63">
        <v>13</v>
      </c>
      <c r="CZ136" s="63">
        <v>8</v>
      </c>
      <c r="DA136" s="63">
        <v>42</v>
      </c>
      <c r="DC136" s="13">
        <v>1</v>
      </c>
      <c r="DD136" s="13">
        <v>1</v>
      </c>
      <c r="DE136" s="13">
        <v>1</v>
      </c>
      <c r="DF136" s="13">
        <v>1</v>
      </c>
      <c r="DH136" s="13"/>
      <c r="DI136" s="13"/>
      <c r="DJ136" s="13"/>
      <c r="DK136" s="13"/>
      <c r="DL136" s="13"/>
    </row>
    <row r="137" spans="27:116" x14ac:dyDescent="0.25">
      <c r="AA137" s="25">
        <v>3</v>
      </c>
      <c r="AB137" s="23">
        <v>11</v>
      </c>
      <c r="AC137" s="23">
        <v>4</v>
      </c>
      <c r="AD137" s="23">
        <v>3</v>
      </c>
      <c r="AE137" s="23">
        <v>1</v>
      </c>
      <c r="AF137" s="23">
        <v>19</v>
      </c>
      <c r="AH137" s="25">
        <v>4</v>
      </c>
      <c r="AI137" s="23">
        <v>1</v>
      </c>
      <c r="AJ137" s="23"/>
      <c r="AK137" s="23"/>
      <c r="AL137" s="23"/>
      <c r="AM137" s="23">
        <v>1</v>
      </c>
      <c r="BA137">
        <v>305</v>
      </c>
      <c r="BB137" s="23">
        <v>6</v>
      </c>
      <c r="BC137" s="23">
        <v>6</v>
      </c>
      <c r="BD137" s="23">
        <v>4</v>
      </c>
      <c r="BE137" s="23">
        <v>6</v>
      </c>
      <c r="BF137" s="23">
        <v>22</v>
      </c>
      <c r="BI137" s="25">
        <v>40</v>
      </c>
      <c r="BJ137" s="23">
        <v>5</v>
      </c>
      <c r="BK137" s="23">
        <v>7</v>
      </c>
      <c r="BL137" s="23">
        <v>6</v>
      </c>
      <c r="BM137" s="23">
        <v>8</v>
      </c>
      <c r="BN137" s="23">
        <v>26</v>
      </c>
      <c r="BO137" s="47">
        <f t="shared" si="9"/>
        <v>6.5</v>
      </c>
      <c r="BP137" s="47">
        <f t="shared" si="10"/>
        <v>4.333333333333333</v>
      </c>
      <c r="BW137" s="13"/>
      <c r="BX137" s="13">
        <v>301</v>
      </c>
      <c r="BY137" s="13" t="s">
        <v>242</v>
      </c>
      <c r="BZ137" s="23">
        <v>6</v>
      </c>
      <c r="CA137" s="23">
        <v>5</v>
      </c>
      <c r="CB137" s="23">
        <v>7</v>
      </c>
      <c r="CC137" s="23">
        <v>5</v>
      </c>
      <c r="CD137" s="23">
        <v>23</v>
      </c>
      <c r="CL137"/>
      <c r="CM137">
        <v>168</v>
      </c>
      <c r="CN137" s="63">
        <v>9</v>
      </c>
      <c r="CO137" s="63">
        <v>8</v>
      </c>
      <c r="CP137" s="63">
        <v>12</v>
      </c>
      <c r="CQ137" s="63">
        <v>3</v>
      </c>
      <c r="CR137" s="63">
        <v>32</v>
      </c>
      <c r="CV137">
        <v>35</v>
      </c>
      <c r="CW137" s="63">
        <v>8</v>
      </c>
      <c r="CX137" s="63">
        <v>10</v>
      </c>
      <c r="CY137" s="63">
        <v>11</v>
      </c>
      <c r="CZ137" s="63">
        <v>10</v>
      </c>
      <c r="DA137" s="63">
        <v>39</v>
      </c>
      <c r="DC137" s="13">
        <v>1</v>
      </c>
      <c r="DD137" s="13">
        <v>1</v>
      </c>
      <c r="DE137" s="13">
        <v>1</v>
      </c>
      <c r="DF137" s="13">
        <v>1</v>
      </c>
      <c r="DH137" s="13"/>
      <c r="DI137" s="13"/>
      <c r="DJ137" s="13"/>
      <c r="DK137" s="13"/>
      <c r="DL137" s="13"/>
    </row>
    <row r="138" spans="27:116" x14ac:dyDescent="0.25">
      <c r="AA138" s="25">
        <v>4</v>
      </c>
      <c r="AB138" s="23">
        <v>7</v>
      </c>
      <c r="AC138" s="23">
        <v>1</v>
      </c>
      <c r="AD138" s="23"/>
      <c r="AE138" s="23"/>
      <c r="AF138" s="23">
        <v>8</v>
      </c>
      <c r="AH138" s="25">
        <v>5</v>
      </c>
      <c r="AI138" s="23">
        <v>2</v>
      </c>
      <c r="AJ138" s="23"/>
      <c r="AK138" s="23"/>
      <c r="AL138" s="23"/>
      <c r="AM138" s="23">
        <v>2</v>
      </c>
      <c r="AZ138">
        <v>141</v>
      </c>
      <c r="BA138">
        <v>101</v>
      </c>
      <c r="BB138" s="23">
        <v>12</v>
      </c>
      <c r="BC138" s="23">
        <v>15</v>
      </c>
      <c r="BD138" s="23">
        <v>9</v>
      </c>
      <c r="BE138" s="23">
        <v>8</v>
      </c>
      <c r="BF138" s="23">
        <v>44</v>
      </c>
      <c r="BI138" s="25">
        <v>43</v>
      </c>
      <c r="BJ138" s="23">
        <v>11</v>
      </c>
      <c r="BK138" s="23">
        <v>12</v>
      </c>
      <c r="BL138" s="23">
        <v>11</v>
      </c>
      <c r="BM138" s="23">
        <v>12</v>
      </c>
      <c r="BN138" s="23">
        <v>46</v>
      </c>
      <c r="BO138" s="47">
        <f t="shared" si="9"/>
        <v>11.5</v>
      </c>
      <c r="BP138" s="47">
        <f t="shared" si="10"/>
        <v>7.666666666666667</v>
      </c>
      <c r="BW138" s="13"/>
      <c r="BX138" s="13">
        <v>306</v>
      </c>
      <c r="BY138" s="13" t="s">
        <v>242</v>
      </c>
      <c r="BZ138" s="23">
        <v>4</v>
      </c>
      <c r="CA138" s="23">
        <v>7</v>
      </c>
      <c r="CB138" s="23">
        <v>8</v>
      </c>
      <c r="CC138" s="23">
        <v>4</v>
      </c>
      <c r="CD138" s="23">
        <v>23</v>
      </c>
      <c r="CL138" t="s">
        <v>246</v>
      </c>
      <c r="CM138">
        <v>33</v>
      </c>
      <c r="CN138" s="63">
        <v>13</v>
      </c>
      <c r="CO138" s="63">
        <v>8</v>
      </c>
      <c r="CP138" s="63">
        <v>13</v>
      </c>
      <c r="CQ138" s="63">
        <v>8</v>
      </c>
      <c r="CR138" s="63">
        <v>42</v>
      </c>
      <c r="CV138">
        <v>160</v>
      </c>
      <c r="CW138" s="63">
        <v>5</v>
      </c>
      <c r="CX138" s="63">
        <v>7</v>
      </c>
      <c r="CY138" s="63">
        <v>14</v>
      </c>
      <c r="CZ138" s="63">
        <v>12</v>
      </c>
      <c r="DA138" s="63">
        <v>38</v>
      </c>
      <c r="DC138" s="13">
        <v>0</v>
      </c>
      <c r="DD138" s="13">
        <v>1</v>
      </c>
      <c r="DE138" s="13">
        <v>1</v>
      </c>
      <c r="DF138" s="13">
        <v>1</v>
      </c>
      <c r="DH138" s="13"/>
      <c r="DI138" s="13"/>
      <c r="DJ138" s="13"/>
      <c r="DK138" s="13"/>
      <c r="DL138" s="13"/>
    </row>
    <row r="139" spans="27:116" x14ac:dyDescent="0.25">
      <c r="AA139" s="25">
        <v>5</v>
      </c>
      <c r="AB139" s="23">
        <v>6</v>
      </c>
      <c r="AC139" s="23">
        <v>1</v>
      </c>
      <c r="AD139" s="23"/>
      <c r="AE139" s="23"/>
      <c r="AF139" s="23">
        <v>7</v>
      </c>
      <c r="AH139" s="22">
        <v>307</v>
      </c>
      <c r="AI139" s="23">
        <v>56</v>
      </c>
      <c r="AJ139" s="23">
        <v>60</v>
      </c>
      <c r="AK139" s="23">
        <v>74</v>
      </c>
      <c r="AL139" s="23">
        <v>35</v>
      </c>
      <c r="AM139" s="23">
        <v>225</v>
      </c>
      <c r="BA139">
        <v>102</v>
      </c>
      <c r="BB139" s="23">
        <v>13</v>
      </c>
      <c r="BC139" s="23">
        <v>10</v>
      </c>
      <c r="BD139" s="23">
        <v>9</v>
      </c>
      <c r="BE139" s="23">
        <v>5</v>
      </c>
      <c r="BF139" s="23">
        <v>37</v>
      </c>
      <c r="BI139" s="25">
        <v>80</v>
      </c>
      <c r="BJ139" s="23">
        <v>1</v>
      </c>
      <c r="BK139" s="23">
        <v>7</v>
      </c>
      <c r="BL139" s="23"/>
      <c r="BM139" s="23"/>
      <c r="BN139" s="23">
        <v>8</v>
      </c>
      <c r="BO139" s="47">
        <f t="shared" si="9"/>
        <v>2</v>
      </c>
      <c r="BP139" s="47">
        <f t="shared" si="10"/>
        <v>1.3333333333333333</v>
      </c>
      <c r="BW139" s="13"/>
      <c r="BX139" s="13">
        <v>307</v>
      </c>
      <c r="BY139" s="13" t="s">
        <v>242</v>
      </c>
      <c r="BZ139" s="23">
        <v>9</v>
      </c>
      <c r="CA139" s="23">
        <v>8</v>
      </c>
      <c r="CB139" s="23">
        <v>12</v>
      </c>
      <c r="CC139" s="23">
        <v>3</v>
      </c>
      <c r="CD139" s="23">
        <v>32</v>
      </c>
      <c r="CL139"/>
      <c r="CM139">
        <v>35</v>
      </c>
      <c r="CN139" s="63">
        <v>8</v>
      </c>
      <c r="CO139" s="63">
        <v>10</v>
      </c>
      <c r="CP139" s="63">
        <v>11</v>
      </c>
      <c r="CQ139" s="63">
        <v>10</v>
      </c>
      <c r="CR139" s="63">
        <v>39</v>
      </c>
      <c r="CV139">
        <v>168</v>
      </c>
      <c r="CW139" s="63">
        <v>9</v>
      </c>
      <c r="CX139" s="63">
        <v>8</v>
      </c>
      <c r="CY139" s="63">
        <v>12</v>
      </c>
      <c r="CZ139" s="63">
        <v>3</v>
      </c>
      <c r="DA139" s="63">
        <v>32</v>
      </c>
      <c r="DC139" s="13">
        <v>1</v>
      </c>
      <c r="DD139" s="13">
        <v>1</v>
      </c>
      <c r="DE139" s="13">
        <v>1</v>
      </c>
      <c r="DF139" s="13">
        <v>0</v>
      </c>
      <c r="DH139" s="13"/>
      <c r="DI139" s="13"/>
      <c r="DJ139" s="13"/>
      <c r="DK139" s="13"/>
      <c r="DL139" s="13"/>
    </row>
    <row r="140" spans="27:116" x14ac:dyDescent="0.25">
      <c r="AA140" s="25">
        <v>6</v>
      </c>
      <c r="AB140" s="23">
        <v>20</v>
      </c>
      <c r="AC140" s="23">
        <v>1</v>
      </c>
      <c r="AD140" s="23"/>
      <c r="AE140" s="23"/>
      <c r="AF140" s="23">
        <v>21</v>
      </c>
      <c r="AH140" s="25">
        <v>1</v>
      </c>
      <c r="AI140" s="23">
        <v>38</v>
      </c>
      <c r="AJ140" s="23">
        <v>55</v>
      </c>
      <c r="AK140" s="23">
        <v>50</v>
      </c>
      <c r="AL140" s="23">
        <v>24</v>
      </c>
      <c r="AM140" s="23">
        <v>167</v>
      </c>
      <c r="BA140">
        <v>104</v>
      </c>
      <c r="BB140" s="23">
        <v>12</v>
      </c>
      <c r="BC140" s="23">
        <v>10</v>
      </c>
      <c r="BD140" s="23">
        <v>10</v>
      </c>
      <c r="BE140" s="23">
        <v>3</v>
      </c>
      <c r="BF140" s="23">
        <v>35</v>
      </c>
      <c r="BI140" s="25">
        <v>105</v>
      </c>
      <c r="BJ140" s="23">
        <v>6</v>
      </c>
      <c r="BK140" s="23">
        <v>4</v>
      </c>
      <c r="BL140" s="23">
        <v>6</v>
      </c>
      <c r="BM140" s="23">
        <v>5</v>
      </c>
      <c r="BN140" s="23">
        <v>21</v>
      </c>
      <c r="BO140" s="47">
        <f t="shared" si="9"/>
        <v>5.25</v>
      </c>
      <c r="BP140" s="47">
        <f t="shared" si="10"/>
        <v>3.5</v>
      </c>
      <c r="BW140" s="13"/>
      <c r="BX140" s="13">
        <v>308</v>
      </c>
      <c r="BY140" s="13" t="s">
        <v>242</v>
      </c>
      <c r="BZ140" s="23">
        <v>5</v>
      </c>
      <c r="CA140" s="23">
        <v>15</v>
      </c>
      <c r="CB140" s="23">
        <v>13</v>
      </c>
      <c r="CC140" s="23">
        <v>10</v>
      </c>
      <c r="CD140" s="23">
        <v>43</v>
      </c>
      <c r="CK140">
        <v>308</v>
      </c>
      <c r="CL140" t="s">
        <v>242</v>
      </c>
      <c r="CM140">
        <v>30</v>
      </c>
      <c r="CN140" s="63">
        <v>3</v>
      </c>
      <c r="CO140" s="63">
        <v>7</v>
      </c>
      <c r="CP140" s="63">
        <v>14</v>
      </c>
      <c r="CQ140" s="63">
        <v>13</v>
      </c>
      <c r="CR140" s="63">
        <v>37</v>
      </c>
      <c r="CU140">
        <v>308</v>
      </c>
      <c r="CV140">
        <v>30</v>
      </c>
      <c r="CW140" s="63">
        <v>3</v>
      </c>
      <c r="CX140" s="63">
        <v>7</v>
      </c>
      <c r="CY140" s="63">
        <v>14</v>
      </c>
      <c r="CZ140" s="63">
        <v>13</v>
      </c>
      <c r="DA140" s="63">
        <v>37</v>
      </c>
      <c r="DC140" s="13">
        <v>0</v>
      </c>
      <c r="DD140" s="13">
        <v>1</v>
      </c>
      <c r="DE140" s="13">
        <v>1</v>
      </c>
      <c r="DF140" s="13">
        <v>1</v>
      </c>
      <c r="DH140" s="13">
        <f>+CU140</f>
        <v>308</v>
      </c>
      <c r="DI140" s="64">
        <f>SUMPRODUCT(CW140:CW146,DC140:DC146)/SUM(DC140:DC146)/1.5</f>
        <v>6.5333333333333341</v>
      </c>
      <c r="DJ140" s="64">
        <f>SUMPRODUCT(CX140:CX146,DD140:DD146)/SUM(DD140:DD146)/1.5</f>
        <v>8.9523809523809526</v>
      </c>
      <c r="DK140" s="64">
        <f>SUMPRODUCT(CY140:CY146,DE140:DE146)/SUM(DE140:DE146)/1.5</f>
        <v>9.4285714285714288</v>
      </c>
      <c r="DL140" s="64">
        <f>SUMPRODUCT(CZ140:CZ146,DF140:DF146)/SUM(DF140:DF146)/1.5</f>
        <v>7.4444444444444438</v>
      </c>
    </row>
    <row r="141" spans="27:116" x14ac:dyDescent="0.25">
      <c r="AA141" s="22">
        <v>160</v>
      </c>
      <c r="AB141" s="23">
        <v>45</v>
      </c>
      <c r="AC141" s="23">
        <v>61</v>
      </c>
      <c r="AD141" s="23">
        <v>66</v>
      </c>
      <c r="AE141" s="23">
        <v>55</v>
      </c>
      <c r="AF141" s="23">
        <v>227</v>
      </c>
      <c r="AH141" s="25">
        <v>2</v>
      </c>
      <c r="AI141" s="23">
        <v>7</v>
      </c>
      <c r="AJ141" s="23">
        <v>5</v>
      </c>
      <c r="AK141" s="23">
        <v>24</v>
      </c>
      <c r="AL141" s="23">
        <v>9</v>
      </c>
      <c r="AM141" s="23">
        <v>45</v>
      </c>
      <c r="BA141">
        <v>106</v>
      </c>
      <c r="BB141" s="23">
        <v>14</v>
      </c>
      <c r="BC141" s="23">
        <v>21</v>
      </c>
      <c r="BD141" s="23">
        <v>16</v>
      </c>
      <c r="BE141" s="23">
        <v>8</v>
      </c>
      <c r="BF141" s="23">
        <v>59</v>
      </c>
      <c r="BI141" s="25">
        <v>122</v>
      </c>
      <c r="BJ141" s="23">
        <v>6</v>
      </c>
      <c r="BK141" s="23">
        <v>10</v>
      </c>
      <c r="BL141" s="23">
        <v>8</v>
      </c>
      <c r="BM141" s="23">
        <v>5</v>
      </c>
      <c r="BN141" s="23">
        <v>29</v>
      </c>
      <c r="BO141" s="47">
        <f t="shared" si="9"/>
        <v>7.25</v>
      </c>
      <c r="BP141" s="47">
        <f t="shared" si="10"/>
        <v>4.833333333333333</v>
      </c>
      <c r="BW141">
        <v>211</v>
      </c>
      <c r="BX141">
        <v>102</v>
      </c>
      <c r="BY141" s="13" t="s">
        <v>242</v>
      </c>
      <c r="BZ141" s="23">
        <v>7</v>
      </c>
      <c r="CA141" s="23">
        <v>7</v>
      </c>
      <c r="CB141" s="23">
        <v>10</v>
      </c>
      <c r="CC141" s="23">
        <v>8</v>
      </c>
      <c r="CD141" s="23">
        <v>32</v>
      </c>
      <c r="CL141"/>
      <c r="CM141">
        <v>80</v>
      </c>
      <c r="CN141" s="63">
        <v>11</v>
      </c>
      <c r="CO141" s="63">
        <v>15</v>
      </c>
      <c r="CP141" s="63">
        <v>15</v>
      </c>
      <c r="CQ141" s="63">
        <v>6</v>
      </c>
      <c r="CR141" s="63">
        <v>47</v>
      </c>
      <c r="CV141">
        <v>33</v>
      </c>
      <c r="CW141" s="63">
        <v>6</v>
      </c>
      <c r="CX141" s="63">
        <v>11</v>
      </c>
      <c r="CY141" s="63">
        <v>14</v>
      </c>
      <c r="CZ141" s="63">
        <v>10</v>
      </c>
      <c r="DA141" s="63">
        <v>41</v>
      </c>
      <c r="DC141" s="13">
        <v>1</v>
      </c>
      <c r="DD141" s="13">
        <v>1</v>
      </c>
      <c r="DE141" s="13">
        <v>1</v>
      </c>
      <c r="DF141" s="13">
        <v>1</v>
      </c>
      <c r="DH141" s="13"/>
      <c r="DI141" s="13"/>
      <c r="DJ141" s="13"/>
      <c r="DK141" s="13"/>
      <c r="DL141" s="13"/>
    </row>
    <row r="142" spans="27:116" x14ac:dyDescent="0.25">
      <c r="AA142" s="25">
        <v>1</v>
      </c>
      <c r="AB142" s="23">
        <v>39</v>
      </c>
      <c r="AC142" s="23">
        <v>59</v>
      </c>
      <c r="AD142" s="23">
        <v>51</v>
      </c>
      <c r="AE142" s="23">
        <v>39</v>
      </c>
      <c r="AF142" s="23">
        <v>188</v>
      </c>
      <c r="AH142" s="25">
        <v>3</v>
      </c>
      <c r="AI142" s="23">
        <v>2</v>
      </c>
      <c r="AJ142" s="23"/>
      <c r="AK142" s="23"/>
      <c r="AL142" s="23">
        <v>2</v>
      </c>
      <c r="AM142" s="23">
        <v>4</v>
      </c>
      <c r="BA142">
        <v>108</v>
      </c>
      <c r="BB142" s="23">
        <v>2</v>
      </c>
      <c r="BC142" s="23">
        <v>2</v>
      </c>
      <c r="BD142" s="23"/>
      <c r="BE142" s="23"/>
      <c r="BF142" s="23">
        <v>4</v>
      </c>
      <c r="BI142" s="25">
        <v>124</v>
      </c>
      <c r="BJ142" s="23">
        <v>7</v>
      </c>
      <c r="BK142" s="23">
        <v>11</v>
      </c>
      <c r="BL142" s="23">
        <v>5</v>
      </c>
      <c r="BM142" s="23">
        <v>9</v>
      </c>
      <c r="BN142" s="23">
        <v>32</v>
      </c>
      <c r="BO142" s="47">
        <f t="shared" si="9"/>
        <v>8</v>
      </c>
      <c r="BP142" s="47">
        <f t="shared" si="10"/>
        <v>5.333333333333333</v>
      </c>
      <c r="BX142">
        <v>103</v>
      </c>
      <c r="BY142" s="13" t="s">
        <v>242</v>
      </c>
      <c r="BZ142" s="23">
        <v>15</v>
      </c>
      <c r="CA142" s="23">
        <v>9</v>
      </c>
      <c r="CB142" s="23">
        <v>12</v>
      </c>
      <c r="CC142" s="23">
        <v>8</v>
      </c>
      <c r="CD142" s="23">
        <v>44</v>
      </c>
      <c r="CL142"/>
      <c r="CM142">
        <v>160</v>
      </c>
      <c r="CN142" s="63">
        <v>15</v>
      </c>
      <c r="CO142" s="63">
        <v>22</v>
      </c>
      <c r="CP142" s="63">
        <v>13</v>
      </c>
      <c r="CQ142" s="63">
        <v>13</v>
      </c>
      <c r="CR142" s="63">
        <v>63</v>
      </c>
      <c r="CV142">
        <v>35</v>
      </c>
      <c r="CW142" s="63">
        <v>9</v>
      </c>
      <c r="CX142" s="63">
        <v>12</v>
      </c>
      <c r="CY142" s="63">
        <v>15</v>
      </c>
      <c r="CZ142" s="63">
        <v>11</v>
      </c>
      <c r="DA142" s="63">
        <v>47</v>
      </c>
      <c r="DC142" s="13">
        <v>1</v>
      </c>
      <c r="DD142" s="13">
        <v>1</v>
      </c>
      <c r="DE142" s="13">
        <v>1</v>
      </c>
      <c r="DF142" s="13">
        <v>1</v>
      </c>
      <c r="DH142" s="13"/>
      <c r="DI142" s="13"/>
      <c r="DJ142" s="13"/>
      <c r="DK142" s="13"/>
      <c r="DL142" s="13"/>
    </row>
    <row r="143" spans="27:116" x14ac:dyDescent="0.25">
      <c r="AA143" s="25">
        <v>2</v>
      </c>
      <c r="AB143" s="23">
        <v>3</v>
      </c>
      <c r="AC143" s="23">
        <v>2</v>
      </c>
      <c r="AD143" s="23">
        <v>15</v>
      </c>
      <c r="AE143" s="23">
        <v>15</v>
      </c>
      <c r="AF143" s="23">
        <v>35</v>
      </c>
      <c r="AH143" s="25">
        <v>4</v>
      </c>
      <c r="AI143" s="23">
        <v>4</v>
      </c>
      <c r="AJ143" s="23"/>
      <c r="AK143" s="23"/>
      <c r="AL143" s="23"/>
      <c r="AM143" s="23">
        <v>4</v>
      </c>
      <c r="BA143">
        <v>109</v>
      </c>
      <c r="BB143" s="23">
        <v>14</v>
      </c>
      <c r="BC143" s="23">
        <v>14</v>
      </c>
      <c r="BD143" s="23">
        <v>15</v>
      </c>
      <c r="BE143" s="23">
        <v>9</v>
      </c>
      <c r="BF143" s="23">
        <v>52</v>
      </c>
      <c r="BI143" s="25">
        <v>126</v>
      </c>
      <c r="BJ143" s="23">
        <v>6</v>
      </c>
      <c r="BK143" s="23">
        <v>8</v>
      </c>
      <c r="BL143" s="23">
        <v>7</v>
      </c>
      <c r="BM143" s="23">
        <v>9</v>
      </c>
      <c r="BN143" s="23">
        <v>30</v>
      </c>
      <c r="BO143" s="47">
        <f t="shared" si="9"/>
        <v>7.5</v>
      </c>
      <c r="BP143" s="47">
        <f t="shared" si="10"/>
        <v>5</v>
      </c>
      <c r="BX143">
        <v>104</v>
      </c>
      <c r="BY143" s="13" t="s">
        <v>242</v>
      </c>
      <c r="BZ143" s="23">
        <v>11</v>
      </c>
      <c r="CA143" s="23">
        <v>12</v>
      </c>
      <c r="CB143" s="23">
        <v>6</v>
      </c>
      <c r="CC143" s="23">
        <v>3</v>
      </c>
      <c r="CD143" s="23">
        <v>32</v>
      </c>
      <c r="CL143"/>
      <c r="CM143">
        <v>168</v>
      </c>
      <c r="CN143" s="63">
        <v>5</v>
      </c>
      <c r="CO143" s="63">
        <v>15</v>
      </c>
      <c r="CP143" s="63">
        <v>13</v>
      </c>
      <c r="CQ143" s="63">
        <v>10</v>
      </c>
      <c r="CR143" s="63">
        <v>43</v>
      </c>
      <c r="CV143">
        <v>40</v>
      </c>
      <c r="CW143" s="63">
        <v>8</v>
      </c>
      <c r="CX143" s="63">
        <v>12</v>
      </c>
      <c r="CY143" s="63">
        <v>15</v>
      </c>
      <c r="CZ143" s="63">
        <v>10</v>
      </c>
      <c r="DA143" s="63">
        <v>45</v>
      </c>
      <c r="DC143" s="13">
        <v>1</v>
      </c>
      <c r="DD143" s="13">
        <v>1</v>
      </c>
      <c r="DE143" s="13">
        <v>1</v>
      </c>
      <c r="DF143" s="13">
        <v>1</v>
      </c>
      <c r="DH143" s="13"/>
      <c r="DI143" s="13"/>
      <c r="DJ143" s="13"/>
      <c r="DK143" s="13"/>
      <c r="DL143" s="13"/>
    </row>
    <row r="144" spans="27:116" x14ac:dyDescent="0.25">
      <c r="AA144" s="25">
        <v>3</v>
      </c>
      <c r="AB144" s="23">
        <v>1</v>
      </c>
      <c r="AC144" s="23"/>
      <c r="AD144" s="23"/>
      <c r="AE144" s="23">
        <v>1</v>
      </c>
      <c r="AF144" s="23">
        <v>2</v>
      </c>
      <c r="AH144" s="25">
        <v>5</v>
      </c>
      <c r="AI144" s="23">
        <v>2</v>
      </c>
      <c r="AJ144" s="23"/>
      <c r="AK144" s="23"/>
      <c r="AL144" s="23"/>
      <c r="AM144" s="23">
        <v>2</v>
      </c>
      <c r="AZ144">
        <v>211</v>
      </c>
      <c r="BA144">
        <v>102</v>
      </c>
      <c r="BB144" s="23">
        <v>7</v>
      </c>
      <c r="BC144" s="23">
        <v>7</v>
      </c>
      <c r="BD144" s="23">
        <v>10</v>
      </c>
      <c r="BE144" s="23">
        <v>8</v>
      </c>
      <c r="BF144" s="23">
        <v>32</v>
      </c>
      <c r="BI144" s="25">
        <v>168</v>
      </c>
      <c r="BJ144" s="23">
        <v>5</v>
      </c>
      <c r="BK144" s="23">
        <v>6</v>
      </c>
      <c r="BL144" s="23">
        <v>7</v>
      </c>
      <c r="BM144" s="23">
        <v>5</v>
      </c>
      <c r="BN144" s="23">
        <v>23</v>
      </c>
      <c r="BO144" s="47">
        <f t="shared" si="9"/>
        <v>5.75</v>
      </c>
      <c r="BP144" s="47">
        <f t="shared" si="10"/>
        <v>3.8333333333333335</v>
      </c>
      <c r="BX144">
        <v>107</v>
      </c>
      <c r="BY144" s="13" t="s">
        <v>242</v>
      </c>
      <c r="BZ144" s="23">
        <v>4</v>
      </c>
      <c r="CA144" s="23">
        <v>21</v>
      </c>
      <c r="CB144" s="23">
        <v>24</v>
      </c>
      <c r="CC144" s="23">
        <v>14</v>
      </c>
      <c r="CD144" s="23">
        <v>63</v>
      </c>
      <c r="CL144" t="s">
        <v>246</v>
      </c>
      <c r="CM144">
        <v>33</v>
      </c>
      <c r="CN144" s="63">
        <v>6</v>
      </c>
      <c r="CO144" s="63">
        <v>11</v>
      </c>
      <c r="CP144" s="63">
        <v>14</v>
      </c>
      <c r="CQ144" s="63">
        <v>10</v>
      </c>
      <c r="CR144" s="63">
        <v>41</v>
      </c>
      <c r="CV144">
        <v>80</v>
      </c>
      <c r="CW144" s="63">
        <v>11</v>
      </c>
      <c r="CX144" s="63">
        <v>15</v>
      </c>
      <c r="CY144" s="63">
        <v>15</v>
      </c>
      <c r="CZ144" s="63">
        <v>6</v>
      </c>
      <c r="DA144" s="63">
        <v>47</v>
      </c>
      <c r="DC144" s="13">
        <v>1</v>
      </c>
      <c r="DD144" s="13">
        <v>1</v>
      </c>
      <c r="DE144" s="13">
        <v>1</v>
      </c>
      <c r="DF144" s="13">
        <v>0</v>
      </c>
      <c r="DH144" s="13"/>
      <c r="DI144" s="13"/>
      <c r="DJ144" s="13"/>
      <c r="DK144" s="13"/>
      <c r="DL144" s="13"/>
    </row>
    <row r="145" spans="27:116" x14ac:dyDescent="0.25">
      <c r="AA145" s="25">
        <v>4</v>
      </c>
      <c r="AB145" s="23">
        <v>2</v>
      </c>
      <c r="AC145" s="23"/>
      <c r="AD145" s="23"/>
      <c r="AE145" s="23"/>
      <c r="AF145" s="23">
        <v>2</v>
      </c>
      <c r="AH145" s="25">
        <v>6</v>
      </c>
      <c r="AI145" s="23">
        <v>3</v>
      </c>
      <c r="AJ145" s="23"/>
      <c r="AK145" s="23"/>
      <c r="AL145" s="23"/>
      <c r="AM145" s="23">
        <v>3</v>
      </c>
      <c r="BA145">
        <v>103</v>
      </c>
      <c r="BB145" s="23">
        <v>9</v>
      </c>
      <c r="BC145" s="23">
        <v>15</v>
      </c>
      <c r="BD145" s="23">
        <v>12</v>
      </c>
      <c r="BE145" s="23">
        <v>8</v>
      </c>
      <c r="BF145" s="23">
        <v>44</v>
      </c>
      <c r="BI145" s="22">
        <v>305</v>
      </c>
      <c r="BJ145" s="23"/>
      <c r="BK145" s="23"/>
      <c r="BL145" s="23"/>
      <c r="BM145" s="23"/>
      <c r="BN145" s="23"/>
      <c r="BO145" s="47">
        <f t="shared" si="9"/>
        <v>0</v>
      </c>
      <c r="BP145" s="47">
        <f t="shared" si="10"/>
        <v>0</v>
      </c>
      <c r="BW145">
        <v>214</v>
      </c>
      <c r="BX145">
        <v>101</v>
      </c>
      <c r="BY145" s="13" t="s">
        <v>242</v>
      </c>
      <c r="BZ145" s="23">
        <v>5</v>
      </c>
      <c r="CA145" s="23">
        <v>10</v>
      </c>
      <c r="CB145" s="23">
        <v>11</v>
      </c>
      <c r="CC145" s="23">
        <v>10</v>
      </c>
      <c r="CD145" s="23">
        <v>36</v>
      </c>
      <c r="CL145"/>
      <c r="CM145">
        <v>35</v>
      </c>
      <c r="CN145" s="63">
        <v>9</v>
      </c>
      <c r="CO145" s="63">
        <v>12</v>
      </c>
      <c r="CP145" s="63">
        <v>15</v>
      </c>
      <c r="CQ145" s="63">
        <v>11</v>
      </c>
      <c r="CR145" s="63">
        <v>47</v>
      </c>
      <c r="CV145">
        <v>160</v>
      </c>
      <c r="CW145" s="63">
        <v>15</v>
      </c>
      <c r="CX145" s="63">
        <v>22</v>
      </c>
      <c r="CY145" s="63">
        <v>13</v>
      </c>
      <c r="CZ145" s="63">
        <v>13</v>
      </c>
      <c r="DA145" s="63">
        <v>63</v>
      </c>
      <c r="DC145" s="13">
        <v>1</v>
      </c>
      <c r="DD145" s="13">
        <v>1</v>
      </c>
      <c r="DE145" s="13">
        <v>1</v>
      </c>
      <c r="DF145" s="13">
        <v>1</v>
      </c>
      <c r="DH145" s="13"/>
      <c r="DI145" s="13"/>
      <c r="DJ145" s="13"/>
      <c r="DK145" s="13"/>
      <c r="DL145" s="13"/>
    </row>
    <row r="146" spans="27:116" x14ac:dyDescent="0.25">
      <c r="AA146" s="22">
        <v>168</v>
      </c>
      <c r="AB146" s="23">
        <v>53</v>
      </c>
      <c r="AC146" s="23">
        <v>67</v>
      </c>
      <c r="AD146" s="23">
        <v>70</v>
      </c>
      <c r="AE146" s="23">
        <v>49</v>
      </c>
      <c r="AF146" s="23">
        <v>239</v>
      </c>
      <c r="AH146" s="22">
        <v>308</v>
      </c>
      <c r="AI146" s="23">
        <v>48</v>
      </c>
      <c r="AJ146" s="23">
        <v>89</v>
      </c>
      <c r="AK146" s="23">
        <v>99</v>
      </c>
      <c r="AL146" s="23">
        <v>74</v>
      </c>
      <c r="AM146" s="23">
        <v>310</v>
      </c>
      <c r="BA146">
        <v>104</v>
      </c>
      <c r="BB146" s="23">
        <v>12</v>
      </c>
      <c r="BC146" s="23">
        <v>11</v>
      </c>
      <c r="BD146" s="23">
        <v>6</v>
      </c>
      <c r="BE146" s="23">
        <v>3</v>
      </c>
      <c r="BF146" s="23">
        <v>32</v>
      </c>
      <c r="BI146" s="25">
        <v>22</v>
      </c>
      <c r="BJ146" s="23">
        <v>7</v>
      </c>
      <c r="BK146" s="23">
        <v>7</v>
      </c>
      <c r="BL146" s="23">
        <v>5</v>
      </c>
      <c r="BM146" s="23">
        <v>7</v>
      </c>
      <c r="BN146" s="23">
        <v>26</v>
      </c>
      <c r="BO146" s="47">
        <f t="shared" si="9"/>
        <v>6.5</v>
      </c>
      <c r="BP146" s="47">
        <f t="shared" si="10"/>
        <v>4.333333333333333</v>
      </c>
      <c r="BX146">
        <v>104</v>
      </c>
      <c r="BY146" s="13" t="s">
        <v>242</v>
      </c>
      <c r="BZ146" s="23">
        <v>2</v>
      </c>
      <c r="CA146" s="23">
        <v>12</v>
      </c>
      <c r="CB146" s="23">
        <v>8</v>
      </c>
      <c r="CC146" s="23">
        <v>10</v>
      </c>
      <c r="CD146" s="23">
        <v>32</v>
      </c>
      <c r="CL146"/>
      <c r="CM146">
        <v>40</v>
      </c>
      <c r="CN146" s="63">
        <v>8</v>
      </c>
      <c r="CO146" s="63">
        <v>12</v>
      </c>
      <c r="CP146" s="63">
        <v>15</v>
      </c>
      <c r="CQ146" s="63">
        <v>10</v>
      </c>
      <c r="CR146" s="63">
        <v>45</v>
      </c>
      <c r="CV146">
        <v>168</v>
      </c>
      <c r="CW146" s="63">
        <v>5</v>
      </c>
      <c r="CX146" s="63">
        <v>15</v>
      </c>
      <c r="CY146" s="63">
        <v>13</v>
      </c>
      <c r="CZ146" s="63">
        <v>10</v>
      </c>
      <c r="DA146" s="63">
        <v>43</v>
      </c>
      <c r="DC146" s="13">
        <v>0</v>
      </c>
      <c r="DD146" s="13">
        <v>1</v>
      </c>
      <c r="DE146" s="13">
        <v>1</v>
      </c>
      <c r="DF146" s="13">
        <v>1</v>
      </c>
      <c r="DH146" s="13"/>
      <c r="DI146" s="13"/>
      <c r="DJ146" s="13"/>
      <c r="DK146" s="13"/>
      <c r="DL146" s="13"/>
    </row>
    <row r="147" spans="27:116" x14ac:dyDescent="0.25">
      <c r="AA147" s="25">
        <v>1</v>
      </c>
      <c r="AB147" s="23">
        <v>10</v>
      </c>
      <c r="AC147" s="23">
        <v>60</v>
      </c>
      <c r="AD147" s="23">
        <v>49</v>
      </c>
      <c r="AE147" s="23">
        <v>43</v>
      </c>
      <c r="AF147" s="23">
        <v>162</v>
      </c>
      <c r="AH147" s="25">
        <v>1</v>
      </c>
      <c r="AI147" s="23">
        <v>28</v>
      </c>
      <c r="AJ147" s="23">
        <v>78</v>
      </c>
      <c r="AK147" s="23">
        <v>68</v>
      </c>
      <c r="AL147" s="23">
        <v>44</v>
      </c>
      <c r="AM147" s="23">
        <v>218</v>
      </c>
      <c r="BA147">
        <v>107</v>
      </c>
      <c r="BB147" s="23">
        <v>21</v>
      </c>
      <c r="BC147" s="23">
        <v>4</v>
      </c>
      <c r="BD147" s="23">
        <v>24</v>
      </c>
      <c r="BE147" s="23">
        <v>14</v>
      </c>
      <c r="BF147" s="23">
        <v>63</v>
      </c>
      <c r="BI147" s="25">
        <v>105</v>
      </c>
      <c r="BJ147" s="23">
        <v>7</v>
      </c>
      <c r="BK147" s="23">
        <v>6</v>
      </c>
      <c r="BL147" s="23">
        <v>4</v>
      </c>
      <c r="BM147" s="23">
        <v>5</v>
      </c>
      <c r="BN147" s="23">
        <v>22</v>
      </c>
      <c r="BO147" s="47">
        <f t="shared" si="9"/>
        <v>5.5</v>
      </c>
      <c r="BP147" s="47">
        <f t="shared" si="10"/>
        <v>3.6666666666666665</v>
      </c>
      <c r="BX147">
        <v>108</v>
      </c>
      <c r="BY147" s="13" t="s">
        <v>242</v>
      </c>
      <c r="BZ147" s="23"/>
      <c r="CA147" s="23">
        <v>2</v>
      </c>
      <c r="CB147" s="23">
        <v>3</v>
      </c>
      <c r="CC147" s="23">
        <v>3</v>
      </c>
      <c r="CD147" s="23">
        <v>8</v>
      </c>
      <c r="CK147" t="s">
        <v>244</v>
      </c>
      <c r="CL147" t="s">
        <v>242</v>
      </c>
      <c r="CM147">
        <v>38</v>
      </c>
      <c r="CN147" s="63">
        <v>5</v>
      </c>
      <c r="CO147" s="63">
        <v>5</v>
      </c>
      <c r="CP147" s="63">
        <v>5</v>
      </c>
      <c r="CQ147" s="63">
        <v>1</v>
      </c>
      <c r="CR147" s="63">
        <v>16</v>
      </c>
      <c r="CU147" t="s">
        <v>244</v>
      </c>
      <c r="CV147">
        <v>30</v>
      </c>
      <c r="CW147" s="63">
        <v>2</v>
      </c>
      <c r="CX147" s="63">
        <v>1</v>
      </c>
      <c r="CY147" s="63">
        <v>2</v>
      </c>
      <c r="CZ147" s="63"/>
      <c r="DA147" s="63">
        <v>5</v>
      </c>
      <c r="DC147" s="13">
        <v>0</v>
      </c>
      <c r="DD147" s="13">
        <v>0</v>
      </c>
      <c r="DE147" s="13">
        <v>0</v>
      </c>
      <c r="DF147" s="13">
        <v>0</v>
      </c>
      <c r="DH147" s="13" t="str">
        <f>+CU147</f>
        <v>204A</v>
      </c>
      <c r="DI147" s="64">
        <f>SUMPRODUCT(CW147:CW154,DC147:DC154)/SUM(DC147:DC154)/1.5</f>
        <v>5.5555555555555562</v>
      </c>
      <c r="DJ147" s="64">
        <f>SUMPRODUCT(CX147:CX154,DD147:DD154)/SUM(DD147:DD154)/1.5</f>
        <v>2.9523809523809526</v>
      </c>
      <c r="DK147" s="64">
        <f>SUMPRODUCT(CY147:CY154,DE147:DE154)/SUM(DE147:DE154)/1.5</f>
        <v>3.7333333333333329</v>
      </c>
      <c r="DL147" s="64">
        <f>SUMPRODUCT(CZ147:CZ154,DF147:DF154)/SUM(DF147:DF154)/1.5</f>
        <v>3</v>
      </c>
    </row>
    <row r="148" spans="27:116" x14ac:dyDescent="0.25">
      <c r="AA148" s="25">
        <v>2</v>
      </c>
      <c r="AB148" s="23">
        <v>17</v>
      </c>
      <c r="AC148" s="23">
        <v>7</v>
      </c>
      <c r="AD148" s="23">
        <v>21</v>
      </c>
      <c r="AE148" s="23">
        <v>6</v>
      </c>
      <c r="AF148" s="23">
        <v>51</v>
      </c>
      <c r="AH148" s="25">
        <v>2</v>
      </c>
      <c r="AI148" s="23">
        <v>8</v>
      </c>
      <c r="AJ148" s="23">
        <v>10</v>
      </c>
      <c r="AK148" s="23">
        <v>28</v>
      </c>
      <c r="AL148" s="23">
        <v>21</v>
      </c>
      <c r="AM148" s="23">
        <v>67</v>
      </c>
      <c r="AZ148">
        <v>214</v>
      </c>
      <c r="BA148">
        <v>101</v>
      </c>
      <c r="BB148" s="23">
        <v>10</v>
      </c>
      <c r="BC148" s="23">
        <v>5</v>
      </c>
      <c r="BD148" s="23">
        <v>11</v>
      </c>
      <c r="BE148" s="23">
        <v>10</v>
      </c>
      <c r="BF148" s="23">
        <v>36</v>
      </c>
      <c r="BI148" s="25">
        <v>122</v>
      </c>
      <c r="BJ148" s="23">
        <v>7</v>
      </c>
      <c r="BK148" s="23">
        <v>4</v>
      </c>
      <c r="BL148" s="23">
        <v>6</v>
      </c>
      <c r="BM148" s="23">
        <v>6</v>
      </c>
      <c r="BN148" s="23">
        <v>23</v>
      </c>
      <c r="BO148" s="47">
        <f t="shared" si="9"/>
        <v>5.75</v>
      </c>
      <c r="BP148" s="47">
        <f t="shared" si="10"/>
        <v>3.8333333333333335</v>
      </c>
      <c r="BX148">
        <v>111</v>
      </c>
      <c r="BY148" s="13" t="s">
        <v>242</v>
      </c>
      <c r="BZ148" s="23">
        <v>1</v>
      </c>
      <c r="CA148" s="23">
        <v>1</v>
      </c>
      <c r="CB148" s="23">
        <v>2</v>
      </c>
      <c r="CC148" s="23">
        <v>3</v>
      </c>
      <c r="CD148" s="23">
        <v>7</v>
      </c>
      <c r="CL148"/>
      <c r="CM148">
        <v>40</v>
      </c>
      <c r="CN148" s="63">
        <v>2</v>
      </c>
      <c r="CO148" s="63">
        <v>3</v>
      </c>
      <c r="CP148" s="63">
        <v>2</v>
      </c>
      <c r="CQ148" s="63">
        <v>4</v>
      </c>
      <c r="CR148" s="63">
        <v>11</v>
      </c>
      <c r="CV148">
        <v>38</v>
      </c>
      <c r="CW148" s="63">
        <v>5</v>
      </c>
      <c r="CX148" s="63">
        <v>5</v>
      </c>
      <c r="CY148" s="63">
        <v>5</v>
      </c>
      <c r="CZ148" s="63">
        <v>1</v>
      </c>
      <c r="DA148" s="63">
        <v>16</v>
      </c>
      <c r="DC148" s="13">
        <v>1</v>
      </c>
      <c r="DD148" s="13">
        <v>1</v>
      </c>
      <c r="DE148" s="13">
        <v>1</v>
      </c>
      <c r="DF148" s="13">
        <v>0</v>
      </c>
      <c r="DH148" s="13"/>
      <c r="DI148" s="64"/>
      <c r="DJ148" s="64"/>
      <c r="DK148" s="64"/>
      <c r="DL148" s="64"/>
    </row>
    <row r="149" spans="27:116" x14ac:dyDescent="0.25">
      <c r="AA149" s="25">
        <v>3</v>
      </c>
      <c r="AB149" s="23">
        <v>5</v>
      </c>
      <c r="AC149" s="23"/>
      <c r="AD149" s="23"/>
      <c r="AE149" s="23"/>
      <c r="AF149" s="23">
        <v>5</v>
      </c>
      <c r="AH149" s="25">
        <v>3</v>
      </c>
      <c r="AI149" s="23">
        <v>6</v>
      </c>
      <c r="AJ149" s="23"/>
      <c r="AK149" s="23">
        <v>2</v>
      </c>
      <c r="AL149" s="23">
        <v>7</v>
      </c>
      <c r="AM149" s="23">
        <v>15</v>
      </c>
      <c r="BA149">
        <v>104</v>
      </c>
      <c r="BB149" s="23">
        <v>12</v>
      </c>
      <c r="BC149" s="23">
        <v>2</v>
      </c>
      <c r="BD149" s="23">
        <v>8</v>
      </c>
      <c r="BE149" s="23">
        <v>10</v>
      </c>
      <c r="BF149" s="23">
        <v>32</v>
      </c>
      <c r="BI149" s="25">
        <v>124</v>
      </c>
      <c r="BJ149" s="23">
        <v>5</v>
      </c>
      <c r="BK149" s="23">
        <v>2</v>
      </c>
      <c r="BL149" s="23">
        <v>6</v>
      </c>
      <c r="BM149" s="23">
        <v>5</v>
      </c>
      <c r="BN149" s="23">
        <v>18</v>
      </c>
      <c r="BO149" s="47">
        <f t="shared" si="9"/>
        <v>4.5</v>
      </c>
      <c r="BP149" s="47">
        <f t="shared" si="10"/>
        <v>3</v>
      </c>
      <c r="BW149">
        <v>223</v>
      </c>
      <c r="BX149">
        <v>105</v>
      </c>
      <c r="BY149" s="13" t="s">
        <v>242</v>
      </c>
      <c r="BZ149" s="23">
        <v>13</v>
      </c>
      <c r="CA149" s="23">
        <v>15</v>
      </c>
      <c r="CB149" s="23">
        <v>11</v>
      </c>
      <c r="CC149" s="23">
        <v>11</v>
      </c>
      <c r="CD149" s="23">
        <v>50</v>
      </c>
      <c r="CL149"/>
      <c r="CM149">
        <v>73</v>
      </c>
      <c r="CN149" s="63">
        <v>8</v>
      </c>
      <c r="CO149" s="63">
        <v>3</v>
      </c>
      <c r="CP149" s="63">
        <v>5</v>
      </c>
      <c r="CQ149" s="63">
        <v>6</v>
      </c>
      <c r="CR149" s="63">
        <v>22</v>
      </c>
      <c r="CV149">
        <v>40</v>
      </c>
      <c r="CW149" s="63">
        <v>2</v>
      </c>
      <c r="CX149" s="63">
        <v>3</v>
      </c>
      <c r="CY149" s="63">
        <v>2</v>
      </c>
      <c r="CZ149" s="63">
        <v>4</v>
      </c>
      <c r="DA149" s="63">
        <v>11</v>
      </c>
      <c r="DC149" s="13">
        <v>0</v>
      </c>
      <c r="DD149" s="13">
        <v>1</v>
      </c>
      <c r="DE149" s="13">
        <v>0</v>
      </c>
      <c r="DF149" s="13">
        <v>1</v>
      </c>
      <c r="DH149" s="13"/>
      <c r="DI149" s="13"/>
      <c r="DJ149" s="13"/>
      <c r="DK149" s="13"/>
      <c r="DL149" s="13"/>
    </row>
    <row r="150" spans="27:116" x14ac:dyDescent="0.25">
      <c r="AA150" s="25">
        <v>4</v>
      </c>
      <c r="AB150" s="23">
        <v>14</v>
      </c>
      <c r="AC150" s="23"/>
      <c r="AD150" s="23"/>
      <c r="AE150" s="23"/>
      <c r="AF150" s="23">
        <v>14</v>
      </c>
      <c r="AH150" s="25">
        <v>4</v>
      </c>
      <c r="AI150" s="23">
        <v>4</v>
      </c>
      <c r="AJ150" s="23">
        <v>1</v>
      </c>
      <c r="AK150" s="23">
        <v>1</v>
      </c>
      <c r="AL150" s="23"/>
      <c r="AM150" s="23">
        <v>6</v>
      </c>
      <c r="BA150">
        <v>108</v>
      </c>
      <c r="BB150" s="23">
        <v>2</v>
      </c>
      <c r="BC150" s="23"/>
      <c r="BD150" s="23">
        <v>3</v>
      </c>
      <c r="BE150" s="23">
        <v>3</v>
      </c>
      <c r="BF150" s="23">
        <v>8</v>
      </c>
      <c r="BI150" s="25">
        <v>126</v>
      </c>
      <c r="BJ150" s="23">
        <v>6</v>
      </c>
      <c r="BK150" s="23">
        <v>6</v>
      </c>
      <c r="BL150" s="23">
        <v>4</v>
      </c>
      <c r="BM150" s="23">
        <v>6</v>
      </c>
      <c r="BN150" s="23">
        <v>22</v>
      </c>
      <c r="BO150" s="47">
        <f t="shared" si="9"/>
        <v>5.5</v>
      </c>
      <c r="BP150" s="47">
        <f t="shared" si="10"/>
        <v>3.6666666666666665</v>
      </c>
      <c r="BX150">
        <v>106</v>
      </c>
      <c r="BY150" s="13" t="s">
        <v>242</v>
      </c>
      <c r="BZ150" s="23">
        <v>14</v>
      </c>
      <c r="CA150" s="23">
        <v>14</v>
      </c>
      <c r="CB150" s="23">
        <v>14</v>
      </c>
      <c r="CC150" s="23">
        <v>12</v>
      </c>
      <c r="CD150" s="23">
        <v>54</v>
      </c>
      <c r="CL150"/>
      <c r="CM150">
        <v>76</v>
      </c>
      <c r="CN150" s="63">
        <v>13</v>
      </c>
      <c r="CO150" s="63">
        <v>5</v>
      </c>
      <c r="CP150" s="63">
        <v>5</v>
      </c>
      <c r="CQ150" s="63">
        <v>5</v>
      </c>
      <c r="CR150" s="63">
        <v>28</v>
      </c>
      <c r="CV150">
        <v>70</v>
      </c>
      <c r="CW150" s="63">
        <v>6</v>
      </c>
      <c r="CX150" s="63">
        <v>5</v>
      </c>
      <c r="CY150" s="63">
        <v>2</v>
      </c>
      <c r="CZ150" s="63">
        <v>5</v>
      </c>
      <c r="DA150" s="63">
        <v>18</v>
      </c>
      <c r="DC150" s="13">
        <v>1</v>
      </c>
      <c r="DD150" s="13">
        <v>1</v>
      </c>
      <c r="DE150" s="13">
        <v>0</v>
      </c>
      <c r="DF150" s="13">
        <v>1</v>
      </c>
      <c r="DH150" s="13"/>
      <c r="DI150" s="13"/>
      <c r="DJ150" s="13"/>
      <c r="DK150" s="13"/>
      <c r="DL150" s="13"/>
    </row>
    <row r="151" spans="27:116" x14ac:dyDescent="0.25">
      <c r="AA151" s="25">
        <v>5</v>
      </c>
      <c r="AB151" s="23">
        <v>7</v>
      </c>
      <c r="AC151" s="23"/>
      <c r="AD151" s="23"/>
      <c r="AE151" s="23"/>
      <c r="AF151" s="23">
        <v>7</v>
      </c>
      <c r="AH151" s="25">
        <v>5</v>
      </c>
      <c r="AI151" s="23">
        <v>2</v>
      </c>
      <c r="AJ151" s="23"/>
      <c r="AK151" s="23"/>
      <c r="AL151" s="23">
        <v>2</v>
      </c>
      <c r="AM151" s="23">
        <v>4</v>
      </c>
      <c r="BA151">
        <v>111</v>
      </c>
      <c r="BB151" s="23">
        <v>1</v>
      </c>
      <c r="BC151" s="23">
        <v>1</v>
      </c>
      <c r="BD151" s="23">
        <v>2</v>
      </c>
      <c r="BE151" s="23">
        <v>3</v>
      </c>
      <c r="BF151" s="23">
        <v>7</v>
      </c>
      <c r="BI151" s="22">
        <v>306</v>
      </c>
      <c r="BJ151" s="23"/>
      <c r="BK151" s="23"/>
      <c r="BL151" s="23"/>
      <c r="BM151" s="23"/>
      <c r="BN151" s="23"/>
      <c r="BO151" s="47">
        <f t="shared" si="9"/>
        <v>0</v>
      </c>
      <c r="BP151" s="47">
        <f t="shared" si="10"/>
        <v>0</v>
      </c>
      <c r="BX151">
        <v>107</v>
      </c>
      <c r="BY151" s="13" t="s">
        <v>242</v>
      </c>
      <c r="BZ151" s="23">
        <v>6</v>
      </c>
      <c r="CA151" s="23">
        <v>13</v>
      </c>
      <c r="CB151" s="23">
        <v>4</v>
      </c>
      <c r="CC151" s="23">
        <v>8</v>
      </c>
      <c r="CD151" s="23">
        <v>31</v>
      </c>
      <c r="CL151"/>
      <c r="CM151">
        <v>80</v>
      </c>
      <c r="CN151" s="63">
        <v>11</v>
      </c>
      <c r="CO151" s="63">
        <v>4</v>
      </c>
      <c r="CP151" s="63">
        <v>5</v>
      </c>
      <c r="CQ151" s="63">
        <v>4</v>
      </c>
      <c r="CR151" s="63">
        <v>24</v>
      </c>
      <c r="CV151">
        <v>73</v>
      </c>
      <c r="CW151" s="63">
        <v>8</v>
      </c>
      <c r="CX151" s="63">
        <v>3</v>
      </c>
      <c r="CY151" s="63">
        <v>5</v>
      </c>
      <c r="CZ151" s="63">
        <v>6</v>
      </c>
      <c r="DA151" s="63">
        <v>22</v>
      </c>
      <c r="DC151" s="13">
        <v>1</v>
      </c>
      <c r="DD151" s="13">
        <v>1</v>
      </c>
      <c r="DE151" s="13">
        <v>1</v>
      </c>
      <c r="DF151" s="13">
        <v>1</v>
      </c>
      <c r="DH151" s="13"/>
      <c r="DI151" s="13"/>
      <c r="DJ151" s="13"/>
      <c r="DK151" s="13"/>
      <c r="DL151" s="13"/>
    </row>
    <row r="152" spans="27:116" x14ac:dyDescent="0.25">
      <c r="AA152" s="22">
        <v>211</v>
      </c>
      <c r="AB152" s="23">
        <v>37</v>
      </c>
      <c r="AC152" s="23">
        <v>49</v>
      </c>
      <c r="AD152" s="23">
        <v>52</v>
      </c>
      <c r="AE152" s="23">
        <v>33</v>
      </c>
      <c r="AF152" s="23">
        <v>171</v>
      </c>
      <c r="AH152" s="22" t="s">
        <v>244</v>
      </c>
      <c r="AI152" s="23">
        <v>46</v>
      </c>
      <c r="AJ152" s="23">
        <v>25</v>
      </c>
      <c r="AK152" s="23">
        <v>16</v>
      </c>
      <c r="AL152" s="23">
        <v>17</v>
      </c>
      <c r="AM152" s="23">
        <v>104</v>
      </c>
      <c r="AZ152">
        <v>223</v>
      </c>
      <c r="BA152">
        <v>105</v>
      </c>
      <c r="BB152" s="23">
        <v>15</v>
      </c>
      <c r="BC152" s="23">
        <v>13</v>
      </c>
      <c r="BD152" s="23">
        <v>11</v>
      </c>
      <c r="BE152" s="23">
        <v>11</v>
      </c>
      <c r="BF152" s="23">
        <v>50</v>
      </c>
      <c r="BI152" s="25">
        <v>30</v>
      </c>
      <c r="BJ152" s="23">
        <v>13</v>
      </c>
      <c r="BK152" s="23"/>
      <c r="BL152" s="23">
        <v>4</v>
      </c>
      <c r="BM152" s="23">
        <v>2</v>
      </c>
      <c r="BN152" s="23">
        <v>19</v>
      </c>
      <c r="BO152" s="47">
        <f t="shared" si="9"/>
        <v>4.75</v>
      </c>
      <c r="BP152" s="47">
        <f t="shared" si="10"/>
        <v>3.1666666666666665</v>
      </c>
      <c r="BX152">
        <v>108</v>
      </c>
      <c r="BY152" s="13" t="s">
        <v>242</v>
      </c>
      <c r="BZ152" s="23">
        <v>10</v>
      </c>
      <c r="CA152" s="23">
        <v>8</v>
      </c>
      <c r="CB152" s="23">
        <v>4</v>
      </c>
      <c r="CC152" s="23">
        <v>2</v>
      </c>
      <c r="CD152" s="23">
        <v>24</v>
      </c>
      <c r="CL152"/>
      <c r="CM152">
        <v>160</v>
      </c>
      <c r="CN152" s="63">
        <v>7</v>
      </c>
      <c r="CO152" s="63">
        <v>6</v>
      </c>
      <c r="CP152" s="63">
        <v>8</v>
      </c>
      <c r="CQ152" s="63">
        <v>3</v>
      </c>
      <c r="CR152" s="63">
        <v>24</v>
      </c>
      <c r="CV152">
        <v>76</v>
      </c>
      <c r="CW152" s="63">
        <v>13</v>
      </c>
      <c r="CX152" s="63">
        <v>5</v>
      </c>
      <c r="CY152" s="63">
        <v>5</v>
      </c>
      <c r="CZ152" s="63">
        <v>5</v>
      </c>
      <c r="DA152" s="63">
        <v>28</v>
      </c>
      <c r="DC152" s="13">
        <v>1</v>
      </c>
      <c r="DD152" s="13">
        <v>1</v>
      </c>
      <c r="DE152" s="13">
        <v>1</v>
      </c>
      <c r="DF152" s="13">
        <v>1</v>
      </c>
      <c r="DH152" s="13"/>
      <c r="DI152" s="13"/>
      <c r="DJ152" s="13"/>
      <c r="DK152" s="13"/>
      <c r="DL152" s="13"/>
    </row>
    <row r="153" spans="27:116" x14ac:dyDescent="0.25">
      <c r="AA153" s="25">
        <v>1</v>
      </c>
      <c r="AB153" s="23">
        <v>27</v>
      </c>
      <c r="AC153" s="23">
        <v>47</v>
      </c>
      <c r="AD153" s="23">
        <v>29</v>
      </c>
      <c r="AE153" s="23">
        <v>4</v>
      </c>
      <c r="AF153" s="23">
        <v>107</v>
      </c>
      <c r="AH153" s="25">
        <v>1</v>
      </c>
      <c r="AI153" s="23">
        <v>6</v>
      </c>
      <c r="AJ153" s="23">
        <v>15</v>
      </c>
      <c r="AK153" s="23">
        <v>5</v>
      </c>
      <c r="AL153" s="23">
        <v>1</v>
      </c>
      <c r="AM153" s="23">
        <v>27</v>
      </c>
      <c r="BA153">
        <v>106</v>
      </c>
      <c r="BB153" s="23">
        <v>14</v>
      </c>
      <c r="BC153" s="23">
        <v>14</v>
      </c>
      <c r="BD153" s="23">
        <v>14</v>
      </c>
      <c r="BE153" s="23">
        <v>12</v>
      </c>
      <c r="BF153" s="23">
        <v>54</v>
      </c>
      <c r="BI153" s="25">
        <v>80</v>
      </c>
      <c r="BJ153" s="23">
        <v>5</v>
      </c>
      <c r="BK153" s="23">
        <v>4</v>
      </c>
      <c r="BL153" s="23">
        <v>9</v>
      </c>
      <c r="BM153" s="23">
        <v>4</v>
      </c>
      <c r="BN153" s="23">
        <v>22</v>
      </c>
      <c r="BO153" s="47">
        <f t="shared" si="9"/>
        <v>5.5</v>
      </c>
      <c r="BP153" s="47">
        <f t="shared" si="10"/>
        <v>3.6666666666666665</v>
      </c>
      <c r="BX153">
        <v>109</v>
      </c>
      <c r="BY153" s="13" t="s">
        <v>242</v>
      </c>
      <c r="BZ153" s="23">
        <v>12</v>
      </c>
      <c r="CA153" s="23">
        <v>13</v>
      </c>
      <c r="CB153" s="23">
        <v>11</v>
      </c>
      <c r="CC153" s="23">
        <v>13</v>
      </c>
      <c r="CD153" s="23">
        <v>49</v>
      </c>
      <c r="CL153" t="s">
        <v>246</v>
      </c>
      <c r="CM153">
        <v>30</v>
      </c>
      <c r="CN153" s="63">
        <v>2</v>
      </c>
      <c r="CO153" s="63">
        <v>1</v>
      </c>
      <c r="CP153" s="63">
        <v>2</v>
      </c>
      <c r="CQ153" s="63"/>
      <c r="CR153" s="63">
        <v>5</v>
      </c>
      <c r="CV153">
        <v>80</v>
      </c>
      <c r="CW153" s="63">
        <v>11</v>
      </c>
      <c r="CX153" s="63">
        <v>4</v>
      </c>
      <c r="CY153" s="63">
        <v>5</v>
      </c>
      <c r="CZ153" s="63">
        <v>4</v>
      </c>
      <c r="DA153" s="63">
        <v>24</v>
      </c>
      <c r="DC153" s="13">
        <v>1</v>
      </c>
      <c r="DD153" s="13">
        <v>1</v>
      </c>
      <c r="DE153" s="13">
        <v>1</v>
      </c>
      <c r="DF153" s="13">
        <v>1</v>
      </c>
      <c r="DH153" s="13"/>
      <c r="DI153" s="13"/>
      <c r="DJ153" s="13"/>
      <c r="DK153" s="13"/>
      <c r="DL153" s="13"/>
    </row>
    <row r="154" spans="27:116" x14ac:dyDescent="0.25">
      <c r="AA154" s="25">
        <v>2</v>
      </c>
      <c r="AB154" s="23">
        <v>8</v>
      </c>
      <c r="AC154" s="23">
        <v>2</v>
      </c>
      <c r="AD154" s="23">
        <v>22</v>
      </c>
      <c r="AE154" s="23">
        <v>18</v>
      </c>
      <c r="AF154" s="23">
        <v>50</v>
      </c>
      <c r="AH154" s="25">
        <v>2</v>
      </c>
      <c r="AI154" s="23">
        <v>20</v>
      </c>
      <c r="AJ154" s="23">
        <v>10</v>
      </c>
      <c r="AK154" s="23">
        <v>11</v>
      </c>
      <c r="AL154" s="23">
        <v>10</v>
      </c>
      <c r="AM154" s="23">
        <v>51</v>
      </c>
      <c r="BA154">
        <v>107</v>
      </c>
      <c r="BB154" s="23">
        <v>13</v>
      </c>
      <c r="BC154" s="23">
        <v>6</v>
      </c>
      <c r="BD154" s="23">
        <v>4</v>
      </c>
      <c r="BE154" s="23">
        <v>8</v>
      </c>
      <c r="BF154" s="23">
        <v>31</v>
      </c>
      <c r="BI154" s="25">
        <v>160</v>
      </c>
      <c r="BJ154" s="23">
        <v>5</v>
      </c>
      <c r="BK154" s="23">
        <v>4</v>
      </c>
      <c r="BL154" s="23">
        <v>7</v>
      </c>
      <c r="BM154" s="23">
        <v>5</v>
      </c>
      <c r="BN154" s="23">
        <v>21</v>
      </c>
      <c r="BO154" s="47">
        <f t="shared" si="9"/>
        <v>5.25</v>
      </c>
      <c r="BP154" s="47">
        <f t="shared" si="10"/>
        <v>3.5</v>
      </c>
      <c r="BW154">
        <v>242</v>
      </c>
      <c r="BX154">
        <v>103</v>
      </c>
      <c r="BY154" s="13" t="s">
        <v>242</v>
      </c>
      <c r="BZ154" s="23">
        <v>5</v>
      </c>
      <c r="CA154" s="23">
        <v>8</v>
      </c>
      <c r="CB154" s="23">
        <v>8</v>
      </c>
      <c r="CC154" s="23">
        <v>5</v>
      </c>
      <c r="CD154" s="23">
        <v>26</v>
      </c>
      <c r="CL154"/>
      <c r="CM154">
        <v>70</v>
      </c>
      <c r="CN154" s="63">
        <v>6</v>
      </c>
      <c r="CO154" s="63">
        <v>5</v>
      </c>
      <c r="CP154" s="63">
        <v>2</v>
      </c>
      <c r="CQ154" s="63">
        <v>5</v>
      </c>
      <c r="CR154" s="63">
        <v>18</v>
      </c>
      <c r="CV154">
        <v>160</v>
      </c>
      <c r="CW154" s="63">
        <v>7</v>
      </c>
      <c r="CX154" s="63">
        <v>6</v>
      </c>
      <c r="CY154" s="63">
        <v>8</v>
      </c>
      <c r="CZ154" s="63">
        <v>3</v>
      </c>
      <c r="DA154" s="63">
        <v>24</v>
      </c>
      <c r="DC154" s="13">
        <v>1</v>
      </c>
      <c r="DD154" s="13">
        <v>1</v>
      </c>
      <c r="DE154" s="13">
        <v>1</v>
      </c>
      <c r="DF154" s="13">
        <v>1</v>
      </c>
      <c r="DH154" s="13"/>
      <c r="DI154" s="13"/>
      <c r="DJ154" s="13"/>
      <c r="DK154" s="13"/>
      <c r="DL154" s="13"/>
    </row>
    <row r="155" spans="27:116" x14ac:dyDescent="0.25">
      <c r="AA155" s="25">
        <v>3</v>
      </c>
      <c r="AB155" s="23"/>
      <c r="AC155" s="23"/>
      <c r="AD155" s="23">
        <v>1</v>
      </c>
      <c r="AE155" s="23">
        <v>5</v>
      </c>
      <c r="AF155" s="23">
        <v>6</v>
      </c>
      <c r="AH155" s="25">
        <v>3</v>
      </c>
      <c r="AI155" s="23">
        <v>7</v>
      </c>
      <c r="AJ155" s="23"/>
      <c r="AK155" s="23"/>
      <c r="AL155" s="23">
        <v>1</v>
      </c>
      <c r="AM155" s="23">
        <v>8</v>
      </c>
      <c r="BA155">
        <v>108</v>
      </c>
      <c r="BB155" s="23">
        <v>8</v>
      </c>
      <c r="BC155" s="23">
        <v>10</v>
      </c>
      <c r="BD155" s="23">
        <v>4</v>
      </c>
      <c r="BE155" s="23">
        <v>2</v>
      </c>
      <c r="BF155" s="23">
        <v>24</v>
      </c>
      <c r="BI155" s="25">
        <v>168</v>
      </c>
      <c r="BJ155" s="23">
        <v>7</v>
      </c>
      <c r="BK155" s="23">
        <v>4</v>
      </c>
      <c r="BL155" s="23">
        <v>8</v>
      </c>
      <c r="BM155" s="23">
        <v>4</v>
      </c>
      <c r="BN155" s="23">
        <v>23</v>
      </c>
      <c r="BO155" s="47">
        <f t="shared" si="9"/>
        <v>5.75</v>
      </c>
      <c r="BP155" s="47">
        <f t="shared" si="10"/>
        <v>3.8333333333333335</v>
      </c>
      <c r="BX155">
        <v>105</v>
      </c>
      <c r="BY155" s="13" t="s">
        <v>242</v>
      </c>
      <c r="BZ155" s="23">
        <v>9</v>
      </c>
      <c r="CA155" s="23">
        <v>14</v>
      </c>
      <c r="CB155" s="23">
        <v>13</v>
      </c>
      <c r="CC155" s="23">
        <v>11</v>
      </c>
      <c r="CD155" s="23">
        <v>47</v>
      </c>
      <c r="CK155" t="s">
        <v>243</v>
      </c>
      <c r="CL155" t="s">
        <v>242</v>
      </c>
      <c r="CM155">
        <v>22</v>
      </c>
      <c r="CN155" s="63">
        <v>9</v>
      </c>
      <c r="CO155" s="63">
        <v>5</v>
      </c>
      <c r="CP155" s="63">
        <v>5</v>
      </c>
      <c r="CQ155" s="63">
        <v>3</v>
      </c>
      <c r="CR155" s="63">
        <v>22</v>
      </c>
      <c r="CU155" t="s">
        <v>243</v>
      </c>
      <c r="CV155">
        <v>22</v>
      </c>
      <c r="CW155" s="63">
        <v>9</v>
      </c>
      <c r="CX155" s="63">
        <v>5</v>
      </c>
      <c r="CY155" s="63">
        <v>5</v>
      </c>
      <c r="CZ155" s="63">
        <v>3</v>
      </c>
      <c r="DA155" s="63">
        <v>22</v>
      </c>
      <c r="DC155" s="13">
        <v>1</v>
      </c>
      <c r="DD155" s="13">
        <v>1</v>
      </c>
      <c r="DE155" s="13">
        <v>1</v>
      </c>
      <c r="DF155" s="13">
        <v>0</v>
      </c>
      <c r="DH155" s="13" t="str">
        <f>+CU155</f>
        <v>204B</v>
      </c>
      <c r="DI155" s="64">
        <f>SUMPRODUCT(CW155:CW163,DC155:DC163)/SUM(DC155:DC163)/1.5</f>
        <v>5.7037037037037033</v>
      </c>
      <c r="DJ155" s="64">
        <f>SUMPRODUCT(CX155:CX163,DD155:DD163)/SUM(DD155:DD163)/1.5</f>
        <v>3.4166666666666665</v>
      </c>
      <c r="DK155" s="64">
        <f>SUMPRODUCT(CY155:CY163,DE155:DE163)/SUM(DE155:DE163)/1.5</f>
        <v>3.407407407407407</v>
      </c>
      <c r="DL155" s="64">
        <f>SUMPRODUCT(CZ155:CZ163,DF155:DF163)/SUM(DF155:DF163)/1.5</f>
        <v>4</v>
      </c>
    </row>
    <row r="156" spans="27:116" x14ac:dyDescent="0.25">
      <c r="AA156" s="25">
        <v>4</v>
      </c>
      <c r="AB156" s="23">
        <v>2</v>
      </c>
      <c r="AC156" s="23"/>
      <c r="AD156" s="23"/>
      <c r="AE156" s="23">
        <v>2</v>
      </c>
      <c r="AF156" s="23">
        <v>4</v>
      </c>
      <c r="AH156" s="25">
        <v>4</v>
      </c>
      <c r="AI156" s="23">
        <v>9</v>
      </c>
      <c r="AJ156" s="23"/>
      <c r="AK156" s="23"/>
      <c r="AL156" s="23">
        <v>1</v>
      </c>
      <c r="AM156" s="23">
        <v>10</v>
      </c>
      <c r="BA156">
        <v>109</v>
      </c>
      <c r="BB156" s="23">
        <v>13</v>
      </c>
      <c r="BC156" s="23">
        <v>12</v>
      </c>
      <c r="BD156" s="23">
        <v>11</v>
      </c>
      <c r="BE156" s="23">
        <v>13</v>
      </c>
      <c r="BF156" s="23">
        <v>49</v>
      </c>
      <c r="BI156" s="22">
        <v>307</v>
      </c>
      <c r="BJ156" s="23"/>
      <c r="BK156" s="23"/>
      <c r="BL156" s="23"/>
      <c r="BM156" s="23"/>
      <c r="BN156" s="23"/>
      <c r="BO156" s="47">
        <f t="shared" si="9"/>
        <v>0</v>
      </c>
      <c r="BP156" s="47">
        <f t="shared" si="10"/>
        <v>0</v>
      </c>
      <c r="BX156">
        <v>111</v>
      </c>
      <c r="BY156" s="13" t="s">
        <v>242</v>
      </c>
      <c r="BZ156" s="23">
        <v>4</v>
      </c>
      <c r="CA156" s="23">
        <v>4</v>
      </c>
      <c r="CB156" s="23">
        <v>1</v>
      </c>
      <c r="CC156" s="23">
        <v>4</v>
      </c>
      <c r="CD156" s="23">
        <v>13</v>
      </c>
      <c r="CL156"/>
      <c r="CM156">
        <v>33</v>
      </c>
      <c r="CN156" s="63">
        <v>6</v>
      </c>
      <c r="CO156" s="63">
        <v>6</v>
      </c>
      <c r="CP156" s="63">
        <v>4</v>
      </c>
      <c r="CQ156" s="63">
        <v>3</v>
      </c>
      <c r="CR156" s="63">
        <v>19</v>
      </c>
      <c r="CV156">
        <v>30</v>
      </c>
      <c r="CW156" s="63">
        <v>10</v>
      </c>
      <c r="CX156" s="63">
        <v>12</v>
      </c>
      <c r="CY156" s="63">
        <v>8</v>
      </c>
      <c r="CZ156" s="63">
        <v>9</v>
      </c>
      <c r="DA156" s="63">
        <v>39</v>
      </c>
      <c r="DC156" s="13">
        <v>1</v>
      </c>
      <c r="DD156" s="13">
        <v>0</v>
      </c>
      <c r="DE156" s="13">
        <v>1</v>
      </c>
      <c r="DF156" s="13">
        <v>1</v>
      </c>
      <c r="DH156" s="13"/>
      <c r="DI156" s="13"/>
      <c r="DJ156" s="13"/>
      <c r="DK156" s="13"/>
      <c r="DL156" s="13"/>
    </row>
    <row r="157" spans="27:116" x14ac:dyDescent="0.25">
      <c r="AA157" s="25">
        <v>5</v>
      </c>
      <c r="AB157" s="23"/>
      <c r="AC157" s="23"/>
      <c r="AD157" s="23"/>
      <c r="AE157" s="23">
        <v>4</v>
      </c>
      <c r="AF157" s="23">
        <v>4</v>
      </c>
      <c r="AH157" s="25">
        <v>5</v>
      </c>
      <c r="AI157" s="23">
        <v>4</v>
      </c>
      <c r="AJ157" s="23"/>
      <c r="AK157" s="23"/>
      <c r="AL157" s="23">
        <v>1</v>
      </c>
      <c r="AM157" s="23">
        <v>5</v>
      </c>
      <c r="AZ157">
        <v>242</v>
      </c>
      <c r="BA157">
        <v>103</v>
      </c>
      <c r="BB157" s="23">
        <v>8</v>
      </c>
      <c r="BC157" s="23">
        <v>5</v>
      </c>
      <c r="BD157" s="23">
        <v>8</v>
      </c>
      <c r="BE157" s="23">
        <v>5</v>
      </c>
      <c r="BF157" s="23">
        <v>26</v>
      </c>
      <c r="BI157" s="25">
        <v>30</v>
      </c>
      <c r="BJ157" s="23">
        <v>28</v>
      </c>
      <c r="BK157" s="23">
        <v>25</v>
      </c>
      <c r="BL157" s="23">
        <v>23</v>
      </c>
      <c r="BM157" s="23">
        <v>5</v>
      </c>
      <c r="BN157" s="23">
        <v>81</v>
      </c>
      <c r="BO157" s="47">
        <f t="shared" si="9"/>
        <v>20.25</v>
      </c>
      <c r="BP157" s="47">
        <f t="shared" si="10"/>
        <v>13.5</v>
      </c>
      <c r="BW157" s="13">
        <v>264</v>
      </c>
      <c r="BX157" s="13">
        <v>105</v>
      </c>
      <c r="BY157" s="13" t="s">
        <v>246</v>
      </c>
      <c r="BZ157" s="23">
        <v>5</v>
      </c>
      <c r="CA157" s="23">
        <v>9</v>
      </c>
      <c r="CB157" s="23">
        <v>17</v>
      </c>
      <c r="CC157" s="23">
        <v>7</v>
      </c>
      <c r="CD157" s="23">
        <v>38</v>
      </c>
      <c r="CL157"/>
      <c r="CM157">
        <v>35</v>
      </c>
      <c r="CN157" s="63">
        <v>8</v>
      </c>
      <c r="CO157" s="63">
        <v>6</v>
      </c>
      <c r="CP157" s="63">
        <v>5</v>
      </c>
      <c r="CQ157" s="63">
        <v>2</v>
      </c>
      <c r="CR157" s="63">
        <v>21</v>
      </c>
      <c r="CV157">
        <v>33</v>
      </c>
      <c r="CW157" s="63">
        <v>6</v>
      </c>
      <c r="CX157" s="63">
        <v>6</v>
      </c>
      <c r="CY157" s="63">
        <v>4</v>
      </c>
      <c r="CZ157" s="63">
        <v>3</v>
      </c>
      <c r="DA157" s="63">
        <v>19</v>
      </c>
      <c r="DC157" s="13">
        <v>1</v>
      </c>
      <c r="DD157" s="13">
        <v>1</v>
      </c>
      <c r="DE157" s="13">
        <v>1</v>
      </c>
      <c r="DF157" s="13">
        <v>0</v>
      </c>
      <c r="DH157" s="13"/>
      <c r="DI157" s="13"/>
      <c r="DJ157" s="13"/>
      <c r="DK157" s="13"/>
      <c r="DL157" s="13"/>
    </row>
    <row r="158" spans="27:116" x14ac:dyDescent="0.25">
      <c r="AA158" s="22">
        <v>214</v>
      </c>
      <c r="AB158" s="23">
        <v>8</v>
      </c>
      <c r="AC158" s="23">
        <v>25</v>
      </c>
      <c r="AD158" s="23">
        <v>24</v>
      </c>
      <c r="AE158" s="23">
        <v>26</v>
      </c>
      <c r="AF158" s="23">
        <v>83</v>
      </c>
      <c r="AH158" s="25">
        <v>6</v>
      </c>
      <c r="AI158" s="23"/>
      <c r="AJ158" s="23"/>
      <c r="AK158" s="23"/>
      <c r="AL158" s="23">
        <v>3</v>
      </c>
      <c r="AM158" s="23">
        <v>3</v>
      </c>
      <c r="BA158">
        <v>105</v>
      </c>
      <c r="BB158" s="23">
        <v>14</v>
      </c>
      <c r="BC158" s="23">
        <v>9</v>
      </c>
      <c r="BD158" s="23">
        <v>13</v>
      </c>
      <c r="BE158" s="23">
        <v>11</v>
      </c>
      <c r="BF158" s="23">
        <v>47</v>
      </c>
      <c r="BI158" s="25">
        <v>33</v>
      </c>
      <c r="BJ158" s="23">
        <v>8</v>
      </c>
      <c r="BK158" s="23">
        <v>13</v>
      </c>
      <c r="BL158" s="23">
        <v>13</v>
      </c>
      <c r="BM158" s="23">
        <v>8</v>
      </c>
      <c r="BN158" s="23">
        <v>42</v>
      </c>
      <c r="BO158" s="47">
        <f t="shared" si="9"/>
        <v>10.5</v>
      </c>
      <c r="BP158" s="47">
        <f t="shared" si="10"/>
        <v>7</v>
      </c>
      <c r="BW158" s="13"/>
      <c r="BX158" s="13">
        <v>106</v>
      </c>
      <c r="BY158" s="13" t="s">
        <v>246</v>
      </c>
      <c r="BZ158" s="23">
        <v>9</v>
      </c>
      <c r="CA158" s="23">
        <v>13</v>
      </c>
      <c r="CB158" s="23">
        <v>9</v>
      </c>
      <c r="CC158" s="23">
        <v>8</v>
      </c>
      <c r="CD158" s="23">
        <v>39</v>
      </c>
      <c r="CL158"/>
      <c r="CM158">
        <v>38</v>
      </c>
      <c r="CN158" s="63">
        <v>10</v>
      </c>
      <c r="CO158" s="63">
        <v>5</v>
      </c>
      <c r="CP158" s="63">
        <v>4</v>
      </c>
      <c r="CQ158" s="63">
        <v>3</v>
      </c>
      <c r="CR158" s="63">
        <v>22</v>
      </c>
      <c r="CV158">
        <v>35</v>
      </c>
      <c r="CW158" s="63">
        <v>8</v>
      </c>
      <c r="CX158" s="63">
        <v>6</v>
      </c>
      <c r="CY158" s="63">
        <v>5</v>
      </c>
      <c r="CZ158" s="63">
        <v>2</v>
      </c>
      <c r="DA158" s="63">
        <v>21</v>
      </c>
      <c r="DC158" s="13">
        <v>1</v>
      </c>
      <c r="DD158" s="13">
        <v>1</v>
      </c>
      <c r="DE158" s="13">
        <v>1</v>
      </c>
      <c r="DF158" s="13">
        <v>0</v>
      </c>
      <c r="DH158" s="13"/>
      <c r="DI158" s="13"/>
      <c r="DJ158" s="13"/>
      <c r="DK158" s="13"/>
      <c r="DL158" s="13"/>
    </row>
    <row r="159" spans="27:116" x14ac:dyDescent="0.25">
      <c r="AA159" s="25">
        <v>1</v>
      </c>
      <c r="AB159" s="23">
        <v>7</v>
      </c>
      <c r="AC159" s="23">
        <v>25</v>
      </c>
      <c r="AD159" s="23">
        <v>24</v>
      </c>
      <c r="AE159" s="23">
        <v>6</v>
      </c>
      <c r="AF159" s="23">
        <v>62</v>
      </c>
      <c r="AH159" s="22" t="s">
        <v>243</v>
      </c>
      <c r="AI159" s="23">
        <v>67</v>
      </c>
      <c r="AJ159" s="23">
        <v>45</v>
      </c>
      <c r="AK159" s="23">
        <v>39</v>
      </c>
      <c r="AL159" s="23">
        <v>37</v>
      </c>
      <c r="AM159" s="23">
        <v>188</v>
      </c>
      <c r="BA159">
        <v>111</v>
      </c>
      <c r="BB159" s="23">
        <v>4</v>
      </c>
      <c r="BC159" s="23">
        <v>4</v>
      </c>
      <c r="BD159" s="23">
        <v>1</v>
      </c>
      <c r="BE159" s="23">
        <v>4</v>
      </c>
      <c r="BF159" s="23">
        <v>13</v>
      </c>
      <c r="BI159" s="25">
        <v>35</v>
      </c>
      <c r="BJ159" s="23">
        <v>10</v>
      </c>
      <c r="BK159" s="23">
        <v>8</v>
      </c>
      <c r="BL159" s="23">
        <v>11</v>
      </c>
      <c r="BM159" s="23">
        <v>10</v>
      </c>
      <c r="BN159" s="23">
        <v>39</v>
      </c>
      <c r="BO159" s="47">
        <f t="shared" si="9"/>
        <v>9.75</v>
      </c>
      <c r="BP159" s="47">
        <f t="shared" si="10"/>
        <v>6.5</v>
      </c>
      <c r="BW159" s="13"/>
      <c r="BX159" s="13">
        <v>109</v>
      </c>
      <c r="BY159" s="13" t="s">
        <v>246</v>
      </c>
      <c r="BZ159" s="23">
        <v>7</v>
      </c>
      <c r="CA159" s="23">
        <v>11</v>
      </c>
      <c r="CB159" s="23">
        <v>9</v>
      </c>
      <c r="CC159" s="23">
        <v>7</v>
      </c>
      <c r="CD159" s="23">
        <v>34</v>
      </c>
      <c r="CL159"/>
      <c r="CM159">
        <v>40</v>
      </c>
      <c r="CN159" s="63">
        <v>7</v>
      </c>
      <c r="CO159" s="63">
        <v>6</v>
      </c>
      <c r="CP159" s="63">
        <v>6</v>
      </c>
      <c r="CQ159" s="63">
        <v>6</v>
      </c>
      <c r="CR159" s="63">
        <v>25</v>
      </c>
      <c r="CV159">
        <v>38</v>
      </c>
      <c r="CW159" s="63">
        <v>10</v>
      </c>
      <c r="CX159" s="63">
        <v>5</v>
      </c>
      <c r="CY159" s="63">
        <v>4</v>
      </c>
      <c r="CZ159" s="63">
        <v>3</v>
      </c>
      <c r="DA159" s="63">
        <v>22</v>
      </c>
      <c r="DC159" s="13">
        <v>1</v>
      </c>
      <c r="DD159" s="13">
        <v>1</v>
      </c>
      <c r="DE159" s="13">
        <v>1</v>
      </c>
      <c r="DF159" s="13">
        <v>0</v>
      </c>
      <c r="DH159" s="13"/>
      <c r="DI159" s="13"/>
      <c r="DJ159" s="13"/>
      <c r="DK159" s="13"/>
      <c r="DL159" s="13"/>
    </row>
    <row r="160" spans="27:116" x14ac:dyDescent="0.25">
      <c r="AA160" s="25">
        <v>2</v>
      </c>
      <c r="AB160" s="23"/>
      <c r="AC160" s="23"/>
      <c r="AD160" s="23"/>
      <c r="AE160" s="23">
        <v>5</v>
      </c>
      <c r="AF160" s="23">
        <v>5</v>
      </c>
      <c r="AH160" s="25">
        <v>1</v>
      </c>
      <c r="AI160" s="23">
        <v>27</v>
      </c>
      <c r="AJ160" s="23">
        <v>37</v>
      </c>
      <c r="AK160" s="23">
        <v>25</v>
      </c>
      <c r="AL160" s="23">
        <v>18</v>
      </c>
      <c r="AM160" s="23">
        <v>107</v>
      </c>
      <c r="AZ160">
        <v>292</v>
      </c>
      <c r="BA160">
        <v>106</v>
      </c>
      <c r="BB160" s="23">
        <v>15</v>
      </c>
      <c r="BC160" s="23">
        <v>17</v>
      </c>
      <c r="BD160" s="23">
        <v>16</v>
      </c>
      <c r="BE160" s="23">
        <v>13</v>
      </c>
      <c r="BF160" s="23">
        <v>61</v>
      </c>
      <c r="BI160" s="25">
        <v>160</v>
      </c>
      <c r="BJ160" s="23">
        <v>7</v>
      </c>
      <c r="BK160" s="23">
        <v>5</v>
      </c>
      <c r="BL160" s="23">
        <v>14</v>
      </c>
      <c r="BM160" s="23">
        <v>12</v>
      </c>
      <c r="BN160" s="23">
        <v>38</v>
      </c>
      <c r="BO160" s="47">
        <f t="shared" si="9"/>
        <v>9.5</v>
      </c>
      <c r="BP160" s="47">
        <f t="shared" si="10"/>
        <v>6.333333333333333</v>
      </c>
      <c r="BW160" s="13"/>
      <c r="BX160" s="13">
        <v>112</v>
      </c>
      <c r="BY160" s="13" t="s">
        <v>246</v>
      </c>
      <c r="BZ160" s="23">
        <v>3</v>
      </c>
      <c r="CA160" s="23">
        <v>5</v>
      </c>
      <c r="CB160" s="23">
        <v>5</v>
      </c>
      <c r="CC160" s="23">
        <v>4</v>
      </c>
      <c r="CD160" s="23">
        <v>17</v>
      </c>
      <c r="CL160"/>
      <c r="CM160">
        <v>78</v>
      </c>
      <c r="CN160" s="63">
        <v>11</v>
      </c>
      <c r="CO160" s="63">
        <v>3</v>
      </c>
      <c r="CP160" s="63">
        <v>5</v>
      </c>
      <c r="CQ160" s="63">
        <v>5</v>
      </c>
      <c r="CR160" s="63">
        <v>24</v>
      </c>
      <c r="CV160">
        <v>40</v>
      </c>
      <c r="CW160" s="63">
        <v>7</v>
      </c>
      <c r="CX160" s="63">
        <v>6</v>
      </c>
      <c r="CY160" s="63">
        <v>6</v>
      </c>
      <c r="CZ160" s="63">
        <v>6</v>
      </c>
      <c r="DA160" s="63">
        <v>25</v>
      </c>
      <c r="DC160" s="13">
        <v>1</v>
      </c>
      <c r="DD160" s="13">
        <v>1</v>
      </c>
      <c r="DE160" s="13">
        <v>1</v>
      </c>
      <c r="DF160" s="13">
        <v>1</v>
      </c>
      <c r="DH160" s="13"/>
      <c r="DI160" s="13"/>
      <c r="DJ160" s="13"/>
      <c r="DK160" s="13"/>
      <c r="DL160" s="13"/>
    </row>
    <row r="161" spans="27:116" x14ac:dyDescent="0.25">
      <c r="AA161" s="25">
        <v>3</v>
      </c>
      <c r="AB161" s="23">
        <v>1</v>
      </c>
      <c r="AC161" s="23"/>
      <c r="AD161" s="23"/>
      <c r="AE161" s="23">
        <v>6</v>
      </c>
      <c r="AF161" s="23">
        <v>7</v>
      </c>
      <c r="AH161" s="25">
        <v>2</v>
      </c>
      <c r="AI161" s="23">
        <v>17</v>
      </c>
      <c r="AJ161" s="23">
        <v>7</v>
      </c>
      <c r="AK161" s="23">
        <v>14</v>
      </c>
      <c r="AL161" s="23">
        <v>12</v>
      </c>
      <c r="AM161" s="23">
        <v>50</v>
      </c>
      <c r="BA161">
        <v>203</v>
      </c>
      <c r="BB161" s="23">
        <v>4</v>
      </c>
      <c r="BC161" s="23">
        <v>6</v>
      </c>
      <c r="BD161" s="23">
        <v>5</v>
      </c>
      <c r="BE161" s="23">
        <v>1</v>
      </c>
      <c r="BF161" s="23">
        <v>16</v>
      </c>
      <c r="BI161" s="25">
        <v>168</v>
      </c>
      <c r="BJ161" s="23">
        <v>8</v>
      </c>
      <c r="BK161" s="23">
        <v>9</v>
      </c>
      <c r="BL161" s="23">
        <v>12</v>
      </c>
      <c r="BM161" s="23">
        <v>3</v>
      </c>
      <c r="BN161" s="23">
        <v>32</v>
      </c>
      <c r="BO161" s="47">
        <f t="shared" si="9"/>
        <v>8</v>
      </c>
      <c r="BP161" s="47">
        <f t="shared" si="10"/>
        <v>5.333333333333333</v>
      </c>
      <c r="BW161">
        <v>292</v>
      </c>
      <c r="BX161">
        <v>106</v>
      </c>
      <c r="BY161" s="13" t="s">
        <v>242</v>
      </c>
      <c r="BZ161" s="23">
        <v>17</v>
      </c>
      <c r="CA161" s="23">
        <v>15</v>
      </c>
      <c r="CB161" s="23">
        <v>16</v>
      </c>
      <c r="CC161" s="23">
        <v>13</v>
      </c>
      <c r="CD161" s="23">
        <v>61</v>
      </c>
      <c r="CL161"/>
      <c r="CM161">
        <v>88</v>
      </c>
      <c r="CN161" s="63">
        <v>8</v>
      </c>
      <c r="CO161" s="63">
        <v>4</v>
      </c>
      <c r="CP161" s="63">
        <v>5</v>
      </c>
      <c r="CQ161" s="63">
        <v>4</v>
      </c>
      <c r="CR161" s="63">
        <v>21</v>
      </c>
      <c r="CV161">
        <v>43</v>
      </c>
      <c r="CW161" s="63">
        <v>8</v>
      </c>
      <c r="CX161" s="63">
        <v>6</v>
      </c>
      <c r="CY161" s="63">
        <v>4</v>
      </c>
      <c r="CZ161" s="63">
        <v>6</v>
      </c>
      <c r="DA161" s="63">
        <v>24</v>
      </c>
      <c r="DC161" s="13">
        <v>1</v>
      </c>
      <c r="DD161" s="13">
        <v>1</v>
      </c>
      <c r="DE161" s="13">
        <v>1</v>
      </c>
      <c r="DF161" s="13">
        <v>1</v>
      </c>
      <c r="DH161" s="13"/>
      <c r="DI161" s="13"/>
      <c r="DJ161" s="13"/>
      <c r="DK161" s="13"/>
      <c r="DL161" s="13"/>
    </row>
    <row r="162" spans="27:116" x14ac:dyDescent="0.25">
      <c r="AA162" s="25">
        <v>4</v>
      </c>
      <c r="AB162" s="23"/>
      <c r="AC162" s="23"/>
      <c r="AD162" s="23"/>
      <c r="AE162" s="23">
        <v>8</v>
      </c>
      <c r="AF162" s="23">
        <v>8</v>
      </c>
      <c r="AH162" s="25">
        <v>3</v>
      </c>
      <c r="AI162" s="23">
        <v>9</v>
      </c>
      <c r="AJ162" s="23">
        <v>1</v>
      </c>
      <c r="AK162" s="23"/>
      <c r="AL162" s="23">
        <v>4</v>
      </c>
      <c r="AM162" s="23">
        <v>14</v>
      </c>
      <c r="AZ162">
        <v>306</v>
      </c>
      <c r="BA162">
        <v>106</v>
      </c>
      <c r="BB162" s="23">
        <v>14</v>
      </c>
      <c r="BC162" s="23">
        <v>17</v>
      </c>
      <c r="BD162" s="23">
        <v>15</v>
      </c>
      <c r="BE162" s="23">
        <v>12</v>
      </c>
      <c r="BF162" s="23">
        <v>58</v>
      </c>
      <c r="BI162" s="22">
        <v>308</v>
      </c>
      <c r="BJ162" s="23"/>
      <c r="BK162" s="23"/>
      <c r="BL162" s="23"/>
      <c r="BM162" s="23"/>
      <c r="BN162" s="23"/>
      <c r="BO162" s="47">
        <f t="shared" si="9"/>
        <v>0</v>
      </c>
      <c r="BP162" s="47">
        <f t="shared" si="10"/>
        <v>0</v>
      </c>
      <c r="BX162">
        <v>203</v>
      </c>
      <c r="BY162" s="13" t="s">
        <v>242</v>
      </c>
      <c r="BZ162" s="23">
        <v>6</v>
      </c>
      <c r="CA162" s="23">
        <v>4</v>
      </c>
      <c r="CB162" s="23">
        <v>5</v>
      </c>
      <c r="CC162" s="23">
        <v>1</v>
      </c>
      <c r="CD162" s="23">
        <v>16</v>
      </c>
      <c r="CL162" t="s">
        <v>246</v>
      </c>
      <c r="CM162">
        <v>30</v>
      </c>
      <c r="CN162" s="63">
        <v>10</v>
      </c>
      <c r="CO162" s="63">
        <v>12</v>
      </c>
      <c r="CP162" s="63">
        <v>8</v>
      </c>
      <c r="CQ162" s="63">
        <v>9</v>
      </c>
      <c r="CR162" s="63">
        <v>39</v>
      </c>
      <c r="CV162">
        <v>78</v>
      </c>
      <c r="CW162" s="63">
        <v>11</v>
      </c>
      <c r="CX162" s="63">
        <v>3</v>
      </c>
      <c r="CY162" s="63">
        <v>5</v>
      </c>
      <c r="CZ162" s="63">
        <v>5</v>
      </c>
      <c r="DA162" s="63">
        <v>24</v>
      </c>
      <c r="DC162" s="13">
        <v>1</v>
      </c>
      <c r="DD162" s="13">
        <v>1</v>
      </c>
      <c r="DE162" s="13">
        <v>1</v>
      </c>
      <c r="DF162" s="13">
        <v>1</v>
      </c>
      <c r="DH162" s="13"/>
      <c r="DI162" s="13"/>
      <c r="DJ162" s="13"/>
      <c r="DK162" s="13"/>
      <c r="DL162" s="13"/>
    </row>
    <row r="163" spans="27:116" x14ac:dyDescent="0.25">
      <c r="AA163" s="25">
        <v>6</v>
      </c>
      <c r="AB163" s="23"/>
      <c r="AC163" s="23"/>
      <c r="AD163" s="23"/>
      <c r="AE163" s="23">
        <v>1</v>
      </c>
      <c r="AF163" s="23">
        <v>1</v>
      </c>
      <c r="AH163" s="25">
        <v>4</v>
      </c>
      <c r="AI163" s="23">
        <v>6</v>
      </c>
      <c r="AJ163" s="23"/>
      <c r="AK163" s="23"/>
      <c r="AL163" s="23">
        <v>1</v>
      </c>
      <c r="AM163" s="23">
        <v>7</v>
      </c>
      <c r="BA163">
        <v>203</v>
      </c>
      <c r="BB163" s="23">
        <v>5</v>
      </c>
      <c r="BC163" s="23">
        <v>6</v>
      </c>
      <c r="BD163" s="23">
        <v>6</v>
      </c>
      <c r="BE163" s="23">
        <v>4</v>
      </c>
      <c r="BF163" s="23">
        <v>21</v>
      </c>
      <c r="BI163" s="25">
        <v>30</v>
      </c>
      <c r="BJ163" s="23">
        <v>7</v>
      </c>
      <c r="BK163" s="23">
        <v>3</v>
      </c>
      <c r="BL163" s="23">
        <v>14</v>
      </c>
      <c r="BM163" s="23">
        <v>13</v>
      </c>
      <c r="BN163" s="23">
        <v>37</v>
      </c>
      <c r="BO163" s="47">
        <f t="shared" si="9"/>
        <v>9.25</v>
      </c>
      <c r="BP163" s="47">
        <f t="shared" si="10"/>
        <v>6.166666666666667</v>
      </c>
      <c r="BW163">
        <v>306</v>
      </c>
      <c r="BX163">
        <v>106</v>
      </c>
      <c r="BY163" s="13" t="s">
        <v>242</v>
      </c>
      <c r="BZ163" s="23">
        <v>17</v>
      </c>
      <c r="CA163" s="23">
        <v>14</v>
      </c>
      <c r="CB163" s="23">
        <v>15</v>
      </c>
      <c r="CC163" s="23">
        <v>12</v>
      </c>
      <c r="CD163" s="23">
        <v>58</v>
      </c>
      <c r="CL163"/>
      <c r="CM163">
        <v>43</v>
      </c>
      <c r="CN163" s="63">
        <v>8</v>
      </c>
      <c r="CO163" s="63">
        <v>6</v>
      </c>
      <c r="CP163" s="63">
        <v>4</v>
      </c>
      <c r="CQ163" s="63">
        <v>6</v>
      </c>
      <c r="CR163" s="63">
        <v>24</v>
      </c>
      <c r="CV163">
        <v>88</v>
      </c>
      <c r="CW163" s="63">
        <v>8</v>
      </c>
      <c r="CX163" s="63">
        <v>4</v>
      </c>
      <c r="CY163" s="63">
        <v>5</v>
      </c>
      <c r="CZ163" s="63">
        <v>4</v>
      </c>
      <c r="DA163" s="63">
        <v>21</v>
      </c>
      <c r="DC163" s="13">
        <v>1</v>
      </c>
      <c r="DD163" s="13">
        <v>1</v>
      </c>
      <c r="DE163" s="13">
        <v>1</v>
      </c>
      <c r="DF163" s="13">
        <v>1</v>
      </c>
      <c r="DH163" s="13"/>
      <c r="DI163" s="13"/>
      <c r="DJ163" s="13"/>
      <c r="DK163" s="13"/>
      <c r="DL163" s="13"/>
    </row>
    <row r="164" spans="27:116" x14ac:dyDescent="0.25">
      <c r="AA164" s="22">
        <v>223</v>
      </c>
      <c r="AB164" s="23">
        <v>50</v>
      </c>
      <c r="AC164" s="23">
        <v>54</v>
      </c>
      <c r="AD164" s="23">
        <v>34</v>
      </c>
      <c r="AE164" s="23">
        <v>36</v>
      </c>
      <c r="AF164" s="23">
        <v>174</v>
      </c>
      <c r="AH164" s="25">
        <v>5</v>
      </c>
      <c r="AI164" s="23">
        <v>3</v>
      </c>
      <c r="AJ164" s="23"/>
      <c r="AK164" s="23"/>
      <c r="AL164" s="23"/>
      <c r="AM164" s="23">
        <v>3</v>
      </c>
      <c r="AY164" t="s">
        <v>569</v>
      </c>
      <c r="BB164" s="23">
        <v>1433</v>
      </c>
      <c r="BC164" s="23">
        <v>1344</v>
      </c>
      <c r="BD164" s="23">
        <v>1443</v>
      </c>
      <c r="BE164" s="23">
        <v>1106</v>
      </c>
      <c r="BF164" s="23">
        <v>5326</v>
      </c>
      <c r="BI164" s="25">
        <v>33</v>
      </c>
      <c r="BJ164" s="23">
        <v>11</v>
      </c>
      <c r="BK164" s="23">
        <v>6</v>
      </c>
      <c r="BL164" s="23">
        <v>14</v>
      </c>
      <c r="BM164" s="23">
        <v>10</v>
      </c>
      <c r="BN164" s="23">
        <v>41</v>
      </c>
      <c r="BO164" s="47">
        <f t="shared" si="9"/>
        <v>10.25</v>
      </c>
      <c r="BP164" s="47">
        <f t="shared" si="10"/>
        <v>6.833333333333333</v>
      </c>
      <c r="BX164">
        <v>203</v>
      </c>
      <c r="BY164" s="13" t="s">
        <v>242</v>
      </c>
      <c r="BZ164" s="23">
        <v>6</v>
      </c>
      <c r="CA164" s="23">
        <v>5</v>
      </c>
      <c r="CB164" s="23">
        <v>6</v>
      </c>
      <c r="CC164" s="23">
        <v>4</v>
      </c>
      <c r="CD164" s="23">
        <v>21</v>
      </c>
      <c r="CK164" t="s">
        <v>569</v>
      </c>
      <c r="CL164"/>
      <c r="CM164"/>
      <c r="CN164" s="63">
        <v>1344</v>
      </c>
      <c r="CO164" s="63">
        <v>1433</v>
      </c>
      <c r="CP164" s="63">
        <v>1443</v>
      </c>
      <c r="CQ164" s="63">
        <v>1106</v>
      </c>
      <c r="CR164" s="63">
        <v>5326</v>
      </c>
      <c r="CU164" t="s">
        <v>569</v>
      </c>
      <c r="CV164"/>
      <c r="CW164" s="63">
        <v>1344</v>
      </c>
      <c r="CX164" s="63">
        <v>1433</v>
      </c>
      <c r="CY164" s="63">
        <v>1443</v>
      </c>
      <c r="CZ164" s="63">
        <v>1106</v>
      </c>
      <c r="DA164" s="63">
        <v>5326</v>
      </c>
      <c r="DC164" s="13"/>
      <c r="DD164" s="13"/>
      <c r="DE164" s="13"/>
      <c r="DF164" s="13"/>
      <c r="DH164" s="13"/>
      <c r="DI164" s="64">
        <f>SUM(DI5:DI163)</f>
        <v>142.24718614718617</v>
      </c>
      <c r="DJ164" s="64">
        <f>SUM(DJ5:DJ163)</f>
        <v>147.76301106301105</v>
      </c>
      <c r="DK164" s="64">
        <f>SUM(DK5:DK163)</f>
        <v>145.07537277537276</v>
      </c>
      <c r="DL164" s="64">
        <f>SUM(DL5:DL163)</f>
        <v>124.16666666666666</v>
      </c>
    </row>
    <row r="165" spans="27:116" x14ac:dyDescent="0.25">
      <c r="AA165" s="25">
        <v>1</v>
      </c>
      <c r="AB165" s="23">
        <v>48</v>
      </c>
      <c r="AC165" s="23">
        <v>54</v>
      </c>
      <c r="AD165" s="23">
        <v>24</v>
      </c>
      <c r="AE165" s="23">
        <v>4</v>
      </c>
      <c r="AF165" s="23">
        <v>130</v>
      </c>
      <c r="AH165" s="25">
        <v>6</v>
      </c>
      <c r="AI165" s="23">
        <v>5</v>
      </c>
      <c r="AJ165" s="23"/>
      <c r="AK165" s="23"/>
      <c r="AL165" s="23">
        <v>2</v>
      </c>
      <c r="AM165" s="23">
        <v>7</v>
      </c>
      <c r="BI165" s="25">
        <v>35</v>
      </c>
      <c r="BJ165" s="23">
        <v>12</v>
      </c>
      <c r="BK165" s="23">
        <v>9</v>
      </c>
      <c r="BL165" s="23">
        <v>15</v>
      </c>
      <c r="BM165" s="23">
        <v>11</v>
      </c>
      <c r="BN165" s="23">
        <v>47</v>
      </c>
      <c r="BO165" s="47">
        <f t="shared" si="9"/>
        <v>11.75</v>
      </c>
      <c r="BP165" s="47">
        <f t="shared" si="10"/>
        <v>7.833333333333333</v>
      </c>
      <c r="BW165" s="13" t="s">
        <v>569</v>
      </c>
      <c r="BZ165" s="23">
        <v>1344</v>
      </c>
      <c r="CA165" s="23">
        <v>1433</v>
      </c>
      <c r="CB165" s="23">
        <v>1443</v>
      </c>
      <c r="CC165" s="23">
        <v>1106</v>
      </c>
      <c r="CD165" s="23">
        <v>5326</v>
      </c>
      <c r="CL165"/>
      <c r="CM165"/>
      <c r="CN165"/>
      <c r="CO165"/>
      <c r="CP165"/>
      <c r="CV165"/>
      <c r="CW165"/>
      <c r="CX165"/>
      <c r="CY165"/>
      <c r="CZ165"/>
      <c r="DH165" s="13"/>
      <c r="DI165" s="13"/>
      <c r="DJ165" s="13"/>
      <c r="DK165" s="13"/>
      <c r="DL165" s="13"/>
    </row>
    <row r="166" spans="27:116" x14ac:dyDescent="0.25">
      <c r="AA166" s="25">
        <v>2</v>
      </c>
      <c r="AB166" s="23">
        <v>2</v>
      </c>
      <c r="AC166" s="23"/>
      <c r="AD166" s="23">
        <v>8</v>
      </c>
      <c r="AE166" s="23">
        <v>7</v>
      </c>
      <c r="AF166" s="23">
        <v>17</v>
      </c>
      <c r="AH166" s="22" t="s">
        <v>569</v>
      </c>
      <c r="AI166" s="23">
        <v>1289</v>
      </c>
      <c r="AJ166" s="23">
        <v>1378</v>
      </c>
      <c r="AK166" s="23">
        <v>1385</v>
      </c>
      <c r="AL166" s="23">
        <v>1075</v>
      </c>
      <c r="AM166" s="23">
        <v>5127</v>
      </c>
      <c r="BI166" s="25">
        <v>40</v>
      </c>
      <c r="BJ166" s="23">
        <v>12</v>
      </c>
      <c r="BK166" s="23">
        <v>8</v>
      </c>
      <c r="BL166" s="23">
        <v>15</v>
      </c>
      <c r="BM166" s="23">
        <v>10</v>
      </c>
      <c r="BN166" s="23">
        <v>45</v>
      </c>
      <c r="BO166" s="47">
        <f t="shared" si="9"/>
        <v>11.25</v>
      </c>
      <c r="BP166" s="47">
        <f t="shared" si="10"/>
        <v>7.5</v>
      </c>
      <c r="BX166"/>
      <c r="BY166"/>
      <c r="CL166"/>
      <c r="CM166"/>
      <c r="CN166"/>
      <c r="CO166"/>
      <c r="CP166"/>
      <c r="CV166"/>
      <c r="CW166"/>
      <c r="CX166"/>
      <c r="CY166"/>
      <c r="CZ166"/>
      <c r="DA166" s="47"/>
      <c r="DH166" s="13"/>
      <c r="DI166" s="13"/>
      <c r="DJ166" s="13"/>
      <c r="DK166" s="13"/>
      <c r="DL166" s="13"/>
    </row>
    <row r="167" spans="27:116" x14ac:dyDescent="0.25">
      <c r="AA167" s="25">
        <v>3</v>
      </c>
      <c r="AB167" s="23"/>
      <c r="AC167" s="23"/>
      <c r="AD167" s="23">
        <v>1</v>
      </c>
      <c r="AE167" s="23">
        <v>4</v>
      </c>
      <c r="AF167" s="23">
        <v>5</v>
      </c>
      <c r="BI167" s="25">
        <v>80</v>
      </c>
      <c r="BJ167" s="23">
        <v>15</v>
      </c>
      <c r="BK167" s="23">
        <v>11</v>
      </c>
      <c r="BL167" s="23">
        <v>15</v>
      </c>
      <c r="BM167" s="23">
        <v>6</v>
      </c>
      <c r="BN167" s="23">
        <v>47</v>
      </c>
      <c r="BO167" s="47">
        <f t="shared" si="9"/>
        <v>11.75</v>
      </c>
      <c r="BP167" s="47">
        <f t="shared" si="10"/>
        <v>7.833333333333333</v>
      </c>
      <c r="BX167"/>
      <c r="BY167"/>
      <c r="CL167"/>
      <c r="CM167"/>
      <c r="CN167"/>
      <c r="CO167"/>
      <c r="CP167"/>
      <c r="CV167"/>
      <c r="CW167"/>
      <c r="CX167"/>
      <c r="CY167"/>
      <c r="CZ167"/>
      <c r="DA167" s="47"/>
      <c r="DH167" s="13"/>
      <c r="DI167" s="13"/>
      <c r="DJ167" s="13"/>
      <c r="DK167" s="13"/>
      <c r="DL167" s="13"/>
    </row>
    <row r="168" spans="27:116" x14ac:dyDescent="0.25">
      <c r="AA168" s="25">
        <v>4</v>
      </c>
      <c r="AB168" s="23"/>
      <c r="AC168" s="23"/>
      <c r="AD168" s="23">
        <v>1</v>
      </c>
      <c r="AE168" s="23">
        <v>9</v>
      </c>
      <c r="AF168" s="23">
        <v>10</v>
      </c>
      <c r="BI168" s="25">
        <v>160</v>
      </c>
      <c r="BJ168" s="23">
        <v>22</v>
      </c>
      <c r="BK168" s="23">
        <v>15</v>
      </c>
      <c r="BL168" s="23">
        <v>13</v>
      </c>
      <c r="BM168" s="23">
        <v>13</v>
      </c>
      <c r="BN168" s="23">
        <v>63</v>
      </c>
      <c r="BO168" s="47">
        <f t="shared" si="9"/>
        <v>15.75</v>
      </c>
      <c r="BP168" s="47">
        <f t="shared" si="10"/>
        <v>10.5</v>
      </c>
      <c r="BX168"/>
      <c r="BY168"/>
      <c r="CL168"/>
      <c r="CM168"/>
      <c r="CN168"/>
      <c r="CO168"/>
      <c r="CP168"/>
      <c r="CV168"/>
      <c r="CW168"/>
      <c r="CX168"/>
      <c r="CY168"/>
      <c r="CZ168"/>
      <c r="DA168" s="47"/>
      <c r="DH168" s="13"/>
      <c r="DI168" s="13"/>
      <c r="DJ168" s="13"/>
      <c r="DK168" s="13"/>
      <c r="DL168" s="13"/>
    </row>
    <row r="169" spans="27:116" x14ac:dyDescent="0.25">
      <c r="AA169" s="25">
        <v>5</v>
      </c>
      <c r="AB169" s="23"/>
      <c r="AC169" s="23"/>
      <c r="AD169" s="23"/>
      <c r="AE169" s="23">
        <v>2</v>
      </c>
      <c r="AF169" s="23">
        <v>2</v>
      </c>
      <c r="BI169" s="25">
        <v>168</v>
      </c>
      <c r="BJ169" s="23">
        <v>15</v>
      </c>
      <c r="BK169" s="23">
        <v>5</v>
      </c>
      <c r="BL169" s="23">
        <v>13</v>
      </c>
      <c r="BM169" s="23">
        <v>10</v>
      </c>
      <c r="BN169" s="23">
        <v>43</v>
      </c>
      <c r="BO169" s="47">
        <f t="shared" si="9"/>
        <v>10.75</v>
      </c>
      <c r="BP169" s="47">
        <f t="shared" si="10"/>
        <v>7.166666666666667</v>
      </c>
      <c r="BX169"/>
      <c r="BY169"/>
      <c r="CL169"/>
      <c r="CM169"/>
      <c r="CN169"/>
      <c r="CO169"/>
      <c r="CP169"/>
      <c r="CV169"/>
      <c r="CW169"/>
      <c r="CX169"/>
      <c r="CY169"/>
      <c r="CZ169"/>
      <c r="DA169" s="47"/>
      <c r="DH169" s="13"/>
      <c r="DI169" s="13"/>
      <c r="DJ169" s="13"/>
      <c r="DK169" s="13"/>
      <c r="DL169" s="13"/>
    </row>
    <row r="170" spans="27:116" x14ac:dyDescent="0.25">
      <c r="AA170" s="25">
        <v>6</v>
      </c>
      <c r="AB170" s="23"/>
      <c r="AC170" s="23"/>
      <c r="AD170" s="23"/>
      <c r="AE170" s="23">
        <v>10</v>
      </c>
      <c r="AF170" s="23">
        <v>10</v>
      </c>
      <c r="BI170" s="22" t="s">
        <v>244</v>
      </c>
      <c r="BJ170" s="23"/>
      <c r="BK170" s="23"/>
      <c r="BL170" s="23"/>
      <c r="BM170" s="23"/>
      <c r="BN170" s="23"/>
      <c r="BO170" s="47">
        <f t="shared" si="9"/>
        <v>0</v>
      </c>
      <c r="BP170" s="47">
        <f t="shared" si="10"/>
        <v>0</v>
      </c>
      <c r="BX170"/>
      <c r="BY170"/>
      <c r="CL170"/>
      <c r="CM170"/>
      <c r="CN170"/>
      <c r="CO170"/>
      <c r="CP170"/>
      <c r="CV170"/>
      <c r="CW170"/>
      <c r="CX170"/>
      <c r="CY170"/>
      <c r="CZ170"/>
      <c r="DA170" s="47"/>
      <c r="DH170" s="13"/>
      <c r="DI170" s="13"/>
      <c r="DJ170" s="13"/>
      <c r="DK170" s="13"/>
      <c r="DL170" s="13"/>
    </row>
    <row r="171" spans="27:116" x14ac:dyDescent="0.25">
      <c r="AA171" s="22">
        <v>242</v>
      </c>
      <c r="AB171" s="23">
        <v>18</v>
      </c>
      <c r="AC171" s="23">
        <v>26</v>
      </c>
      <c r="AD171" s="23">
        <v>22</v>
      </c>
      <c r="AE171" s="23">
        <v>20</v>
      </c>
      <c r="AF171" s="23">
        <v>86</v>
      </c>
      <c r="BI171" s="25">
        <v>30</v>
      </c>
      <c r="BJ171" s="23">
        <v>1</v>
      </c>
      <c r="BK171" s="23">
        <v>2</v>
      </c>
      <c r="BL171" s="23">
        <v>2</v>
      </c>
      <c r="BM171" s="23"/>
      <c r="BN171" s="23">
        <v>5</v>
      </c>
      <c r="BO171" s="47">
        <f t="shared" si="9"/>
        <v>1.25</v>
      </c>
      <c r="BP171" s="47">
        <f t="shared" si="10"/>
        <v>0.83333333333333337</v>
      </c>
      <c r="BX171"/>
      <c r="BY171"/>
      <c r="CL171"/>
      <c r="CM171"/>
      <c r="CN171"/>
      <c r="CO171"/>
      <c r="CP171"/>
      <c r="CV171"/>
      <c r="CW171"/>
      <c r="CX171"/>
      <c r="CY171"/>
      <c r="CZ171"/>
      <c r="DA171" s="47"/>
      <c r="DH171" s="13"/>
      <c r="DI171" s="13"/>
      <c r="DJ171" s="13"/>
      <c r="DK171" s="13"/>
      <c r="DL171" s="13"/>
    </row>
    <row r="172" spans="27:116" x14ac:dyDescent="0.25">
      <c r="AA172" s="25">
        <v>1</v>
      </c>
      <c r="AB172" s="23">
        <v>10</v>
      </c>
      <c r="AC172" s="23">
        <v>24</v>
      </c>
      <c r="AD172" s="23">
        <v>5</v>
      </c>
      <c r="AE172" s="23">
        <v>1</v>
      </c>
      <c r="AF172" s="23">
        <v>40</v>
      </c>
      <c r="BI172" s="25">
        <v>38</v>
      </c>
      <c r="BJ172" s="23">
        <v>5</v>
      </c>
      <c r="BK172" s="23">
        <v>5</v>
      </c>
      <c r="BL172" s="23">
        <v>5</v>
      </c>
      <c r="BM172" s="23">
        <v>1</v>
      </c>
      <c r="BN172" s="23">
        <v>16</v>
      </c>
      <c r="BO172" s="47">
        <f t="shared" si="9"/>
        <v>4</v>
      </c>
      <c r="BP172" s="47">
        <f t="shared" si="10"/>
        <v>2.6666666666666665</v>
      </c>
      <c r="BX172"/>
      <c r="BY172"/>
      <c r="CL172"/>
      <c r="CM172"/>
      <c r="CN172"/>
      <c r="CO172"/>
      <c r="CP172"/>
      <c r="CV172"/>
      <c r="CW172"/>
      <c r="CX172"/>
      <c r="CY172"/>
      <c r="CZ172"/>
      <c r="DA172" s="47"/>
      <c r="DH172" s="13"/>
      <c r="DI172" s="13"/>
      <c r="DJ172" s="13"/>
      <c r="DK172" s="13"/>
      <c r="DL172" s="13"/>
    </row>
    <row r="173" spans="27:116" x14ac:dyDescent="0.25">
      <c r="AA173" s="25">
        <v>2</v>
      </c>
      <c r="AB173" s="23">
        <v>6</v>
      </c>
      <c r="AC173" s="23">
        <v>2</v>
      </c>
      <c r="AD173" s="23">
        <v>14</v>
      </c>
      <c r="AE173" s="23">
        <v>7</v>
      </c>
      <c r="AF173" s="23">
        <v>29</v>
      </c>
      <c r="BI173" s="25">
        <v>40</v>
      </c>
      <c r="BJ173" s="23">
        <v>3</v>
      </c>
      <c r="BK173" s="23">
        <v>2</v>
      </c>
      <c r="BL173" s="23">
        <v>2</v>
      </c>
      <c r="BM173" s="23">
        <v>4</v>
      </c>
      <c r="BN173" s="23">
        <v>11</v>
      </c>
      <c r="BO173" s="47">
        <f t="shared" si="9"/>
        <v>2.75</v>
      </c>
      <c r="BP173" s="47">
        <f t="shared" si="10"/>
        <v>1.8333333333333333</v>
      </c>
      <c r="BX173"/>
      <c r="BY173"/>
      <c r="CL173"/>
      <c r="CM173"/>
      <c r="CN173"/>
      <c r="CO173"/>
      <c r="CP173"/>
      <c r="CV173"/>
      <c r="CW173"/>
      <c r="CX173"/>
      <c r="CY173"/>
      <c r="CZ173"/>
      <c r="DA173" s="47"/>
      <c r="DH173" s="13"/>
      <c r="DI173" s="13"/>
      <c r="DJ173" s="13"/>
      <c r="DK173" s="13"/>
      <c r="DL173" s="13"/>
    </row>
    <row r="174" spans="27:116" x14ac:dyDescent="0.25">
      <c r="AA174" s="25">
        <v>3</v>
      </c>
      <c r="AB174" s="23">
        <v>1</v>
      </c>
      <c r="AC174" s="23"/>
      <c r="AD174" s="23">
        <v>2</v>
      </c>
      <c r="AE174" s="23">
        <v>2</v>
      </c>
      <c r="AF174" s="23">
        <v>5</v>
      </c>
      <c r="BI174" s="25">
        <v>70</v>
      </c>
      <c r="BJ174" s="23">
        <v>5</v>
      </c>
      <c r="BK174" s="23">
        <v>6</v>
      </c>
      <c r="BL174" s="23">
        <v>2</v>
      </c>
      <c r="BM174" s="23">
        <v>5</v>
      </c>
      <c r="BN174" s="23">
        <v>18</v>
      </c>
      <c r="BO174" s="47">
        <f t="shared" si="9"/>
        <v>4.5</v>
      </c>
      <c r="BP174" s="47">
        <f t="shared" si="10"/>
        <v>3</v>
      </c>
      <c r="BX174"/>
      <c r="BY174"/>
      <c r="CL174"/>
      <c r="CM174"/>
      <c r="CN174"/>
      <c r="CO174"/>
      <c r="CP174"/>
      <c r="CQ174" s="47"/>
      <c r="CR174" s="47"/>
      <c r="CV174"/>
      <c r="CW174"/>
      <c r="CX174"/>
      <c r="CY174"/>
      <c r="CZ174"/>
      <c r="DA174" s="47"/>
      <c r="DH174" s="13"/>
      <c r="DI174" s="13"/>
      <c r="DJ174" s="13"/>
      <c r="DK174" s="13"/>
      <c r="DL174" s="13"/>
    </row>
    <row r="175" spans="27:116" x14ac:dyDescent="0.25">
      <c r="AA175" s="25">
        <v>4</v>
      </c>
      <c r="AB175" s="23">
        <v>1</v>
      </c>
      <c r="AC175" s="23"/>
      <c r="AD175" s="23">
        <v>1</v>
      </c>
      <c r="AE175" s="23">
        <v>4</v>
      </c>
      <c r="AF175" s="23">
        <v>6</v>
      </c>
      <c r="BI175" s="25">
        <v>73</v>
      </c>
      <c r="BJ175" s="23">
        <v>3</v>
      </c>
      <c r="BK175" s="23">
        <v>8</v>
      </c>
      <c r="BL175" s="23">
        <v>5</v>
      </c>
      <c r="BM175" s="23">
        <v>6</v>
      </c>
      <c r="BN175" s="23">
        <v>22</v>
      </c>
      <c r="BO175" s="47">
        <f t="shared" si="9"/>
        <v>5.5</v>
      </c>
      <c r="BP175" s="47">
        <f t="shared" si="10"/>
        <v>3.6666666666666665</v>
      </c>
      <c r="CL175"/>
      <c r="CM175"/>
      <c r="CN175"/>
      <c r="CO175"/>
      <c r="CP175"/>
      <c r="CQ175" s="47"/>
      <c r="CR175" s="47"/>
      <c r="CV175"/>
      <c r="CW175"/>
      <c r="CX175"/>
      <c r="CY175"/>
      <c r="CZ175"/>
      <c r="DA175" s="47"/>
      <c r="DH175" s="13"/>
      <c r="DI175" s="13"/>
      <c r="DJ175" s="13"/>
      <c r="DK175" s="13"/>
      <c r="DL175" s="13"/>
    </row>
    <row r="176" spans="27:116" x14ac:dyDescent="0.25">
      <c r="AA176" s="25">
        <v>6</v>
      </c>
      <c r="AB176" s="23"/>
      <c r="AC176" s="23"/>
      <c r="AD176" s="23"/>
      <c r="AE176" s="23">
        <v>6</v>
      </c>
      <c r="AF176" s="23">
        <v>6</v>
      </c>
      <c r="BI176" s="25">
        <v>76</v>
      </c>
      <c r="BJ176" s="23">
        <v>5</v>
      </c>
      <c r="BK176" s="23">
        <v>13</v>
      </c>
      <c r="BL176" s="23">
        <v>5</v>
      </c>
      <c r="BM176" s="23">
        <v>5</v>
      </c>
      <c r="BN176" s="23">
        <v>28</v>
      </c>
      <c r="BO176" s="47">
        <f t="shared" si="9"/>
        <v>7</v>
      </c>
      <c r="BP176" s="47">
        <f t="shared" si="10"/>
        <v>4.666666666666667</v>
      </c>
      <c r="CL176"/>
      <c r="CM176"/>
      <c r="CN176"/>
      <c r="CO176"/>
      <c r="CP176"/>
      <c r="CQ176" s="47"/>
      <c r="CR176" s="47"/>
      <c r="CV176"/>
      <c r="CW176"/>
      <c r="CX176"/>
      <c r="CY176"/>
      <c r="CZ176"/>
      <c r="DA176" s="47"/>
      <c r="DH176" s="13"/>
      <c r="DI176" s="13"/>
      <c r="DJ176" s="13"/>
      <c r="DK176" s="13"/>
      <c r="DL176" s="13"/>
    </row>
    <row r="177" spans="27:116" x14ac:dyDescent="0.25">
      <c r="AA177" s="22">
        <v>264</v>
      </c>
      <c r="AB177" s="23">
        <v>24</v>
      </c>
      <c r="AC177" s="23">
        <v>38</v>
      </c>
      <c r="AD177" s="23">
        <v>40</v>
      </c>
      <c r="AE177" s="23">
        <v>26</v>
      </c>
      <c r="AF177" s="23">
        <v>128</v>
      </c>
      <c r="BI177" s="25">
        <v>80</v>
      </c>
      <c r="BJ177" s="23">
        <v>4</v>
      </c>
      <c r="BK177" s="23">
        <v>11</v>
      </c>
      <c r="BL177" s="23">
        <v>5</v>
      </c>
      <c r="BM177" s="23">
        <v>4</v>
      </c>
      <c r="BN177" s="23">
        <v>24</v>
      </c>
      <c r="BO177" s="47">
        <f t="shared" si="9"/>
        <v>6</v>
      </c>
      <c r="BP177" s="47">
        <f t="shared" si="10"/>
        <v>4</v>
      </c>
      <c r="CL177"/>
      <c r="CM177"/>
      <c r="CN177"/>
      <c r="CO177"/>
      <c r="CP177"/>
      <c r="CQ177" s="47"/>
      <c r="CR177" s="47"/>
      <c r="CV177"/>
      <c r="CW177"/>
      <c r="CX177"/>
      <c r="CY177"/>
      <c r="CZ177"/>
      <c r="DA177" s="47"/>
      <c r="DH177" s="13"/>
      <c r="DI177" s="13"/>
      <c r="DJ177" s="13"/>
      <c r="DK177" s="13"/>
      <c r="DL177" s="13"/>
    </row>
    <row r="178" spans="27:116" x14ac:dyDescent="0.25">
      <c r="AA178" s="25">
        <v>1</v>
      </c>
      <c r="AB178" s="23">
        <v>14</v>
      </c>
      <c r="AC178" s="23">
        <v>33</v>
      </c>
      <c r="AD178" s="23">
        <v>36</v>
      </c>
      <c r="AE178" s="23">
        <v>24</v>
      </c>
      <c r="AF178" s="23">
        <v>107</v>
      </c>
      <c r="BI178" s="25">
        <v>160</v>
      </c>
      <c r="BJ178" s="23">
        <v>6</v>
      </c>
      <c r="BK178" s="23">
        <v>7</v>
      </c>
      <c r="BL178" s="23">
        <v>8</v>
      </c>
      <c r="BM178" s="23">
        <v>3</v>
      </c>
      <c r="BN178" s="23">
        <v>24</v>
      </c>
      <c r="BO178" s="47">
        <f t="shared" si="9"/>
        <v>6</v>
      </c>
      <c r="BP178" s="47">
        <f t="shared" si="10"/>
        <v>4</v>
      </c>
      <c r="CL178"/>
      <c r="CM178"/>
      <c r="CN178"/>
      <c r="CO178"/>
      <c r="CP178"/>
      <c r="CQ178" s="47"/>
      <c r="CR178" s="47"/>
      <c r="CV178"/>
      <c r="CW178"/>
      <c r="CX178"/>
      <c r="CY178"/>
      <c r="CZ178"/>
      <c r="DA178" s="47"/>
      <c r="DH178" s="13"/>
      <c r="DI178" s="13"/>
      <c r="DJ178" s="13"/>
      <c r="DK178" s="13"/>
      <c r="DL178" s="13"/>
    </row>
    <row r="179" spans="27:116" x14ac:dyDescent="0.25">
      <c r="AA179" s="25">
        <v>2</v>
      </c>
      <c r="AB179" s="23">
        <v>6</v>
      </c>
      <c r="AC179" s="23">
        <v>5</v>
      </c>
      <c r="AD179" s="23">
        <v>4</v>
      </c>
      <c r="AE179" s="23">
        <v>2</v>
      </c>
      <c r="AF179" s="23">
        <v>17</v>
      </c>
      <c r="BI179" s="22" t="s">
        <v>243</v>
      </c>
      <c r="BJ179" s="23"/>
      <c r="BK179" s="23"/>
      <c r="BL179" s="23"/>
      <c r="BM179" s="23"/>
      <c r="BN179" s="23"/>
      <c r="BO179" s="47">
        <f t="shared" si="9"/>
        <v>0</v>
      </c>
      <c r="BP179" s="47">
        <f t="shared" si="10"/>
        <v>0</v>
      </c>
      <c r="CL179"/>
      <c r="CM179"/>
      <c r="CN179"/>
      <c r="CO179"/>
      <c r="CP179"/>
      <c r="CQ179" s="47"/>
      <c r="CR179" s="47"/>
      <c r="CV179"/>
      <c r="CW179"/>
      <c r="CX179"/>
      <c r="CY179"/>
      <c r="CZ179"/>
      <c r="DA179" s="47"/>
      <c r="DH179" s="13"/>
      <c r="DI179" s="13"/>
      <c r="DJ179" s="13"/>
      <c r="DK179" s="13"/>
      <c r="DL179" s="13"/>
    </row>
    <row r="180" spans="27:116" x14ac:dyDescent="0.25">
      <c r="AA180" s="25">
        <v>3</v>
      </c>
      <c r="AB180" s="23">
        <v>2</v>
      </c>
      <c r="AC180" s="23"/>
      <c r="AD180" s="23"/>
      <c r="AE180" s="23"/>
      <c r="AF180" s="23">
        <v>2</v>
      </c>
      <c r="BI180" s="25">
        <v>22</v>
      </c>
      <c r="BJ180" s="23">
        <v>5</v>
      </c>
      <c r="BK180" s="23">
        <v>9</v>
      </c>
      <c r="BL180" s="23">
        <v>5</v>
      </c>
      <c r="BM180" s="23">
        <v>3</v>
      </c>
      <c r="BN180" s="23">
        <v>22</v>
      </c>
      <c r="BO180" s="47">
        <f t="shared" si="9"/>
        <v>5.5</v>
      </c>
      <c r="BP180" s="47">
        <f t="shared" si="10"/>
        <v>3.6666666666666665</v>
      </c>
      <c r="CL180"/>
      <c r="CM180"/>
      <c r="CN180"/>
      <c r="CO180"/>
      <c r="CP180"/>
      <c r="CQ180" s="47"/>
      <c r="CR180" s="47"/>
      <c r="CV180"/>
      <c r="CW180"/>
      <c r="CX180"/>
      <c r="CY180"/>
      <c r="CZ180"/>
      <c r="DA180" s="47"/>
      <c r="DH180" s="13"/>
      <c r="DI180" s="13"/>
      <c r="DJ180" s="13"/>
      <c r="DK180" s="13"/>
      <c r="DL180" s="13"/>
    </row>
    <row r="181" spans="27:116" x14ac:dyDescent="0.25">
      <c r="AA181" s="25">
        <v>4</v>
      </c>
      <c r="AB181" s="23">
        <v>1</v>
      </c>
      <c r="AC181" s="23"/>
      <c r="AD181" s="23"/>
      <c r="AE181" s="23"/>
      <c r="AF181" s="23">
        <v>1</v>
      </c>
      <c r="BI181" s="25">
        <v>30</v>
      </c>
      <c r="BJ181" s="23">
        <v>12</v>
      </c>
      <c r="BK181" s="23">
        <v>10</v>
      </c>
      <c r="BL181" s="23">
        <v>8</v>
      </c>
      <c r="BM181" s="23">
        <v>9</v>
      </c>
      <c r="BN181" s="23">
        <v>39</v>
      </c>
      <c r="BO181" s="47">
        <f t="shared" si="9"/>
        <v>9.75</v>
      </c>
      <c r="BP181" s="47">
        <f t="shared" si="10"/>
        <v>6.5</v>
      </c>
      <c r="CL181"/>
      <c r="CM181"/>
      <c r="CN181"/>
      <c r="CO181"/>
      <c r="CP181"/>
      <c r="CQ181" s="47"/>
      <c r="CR181" s="47"/>
      <c r="CV181"/>
      <c r="CW181"/>
      <c r="CX181"/>
      <c r="CY181"/>
      <c r="CZ181"/>
      <c r="DA181" s="47"/>
      <c r="DH181" s="13"/>
      <c r="DI181" s="13"/>
      <c r="DJ181" s="13"/>
      <c r="DK181" s="13"/>
      <c r="DL181" s="13"/>
    </row>
    <row r="182" spans="27:116" x14ac:dyDescent="0.25">
      <c r="AA182" s="25">
        <v>6</v>
      </c>
      <c r="AB182" s="23">
        <v>1</v>
      </c>
      <c r="AC182" s="23"/>
      <c r="AD182" s="23"/>
      <c r="AE182" s="23"/>
      <c r="AF182" s="23">
        <v>1</v>
      </c>
      <c r="BI182" s="25">
        <v>33</v>
      </c>
      <c r="BJ182" s="23">
        <v>6</v>
      </c>
      <c r="BK182" s="23">
        <v>6</v>
      </c>
      <c r="BL182" s="23">
        <v>4</v>
      </c>
      <c r="BM182" s="23">
        <v>3</v>
      </c>
      <c r="BN182" s="23">
        <v>19</v>
      </c>
      <c r="BO182" s="47">
        <f t="shared" si="9"/>
        <v>4.75</v>
      </c>
      <c r="BP182" s="47">
        <f t="shared" si="10"/>
        <v>3.1666666666666665</v>
      </c>
      <c r="CL182"/>
      <c r="CM182"/>
      <c r="CN182"/>
      <c r="CO182"/>
      <c r="CP182"/>
      <c r="CQ182" s="47"/>
      <c r="CR182" s="47"/>
      <c r="CV182"/>
      <c r="CW182"/>
      <c r="CX182"/>
      <c r="CY182"/>
      <c r="CZ182"/>
      <c r="DA182" s="47"/>
      <c r="DH182" s="13"/>
      <c r="DI182" s="13"/>
      <c r="DJ182" s="13"/>
      <c r="DK182" s="13"/>
      <c r="DL182" s="13"/>
    </row>
    <row r="183" spans="27:116" x14ac:dyDescent="0.25">
      <c r="AA183" s="22">
        <v>292</v>
      </c>
      <c r="AB183" s="23">
        <v>23</v>
      </c>
      <c r="AC183" s="23">
        <v>19</v>
      </c>
      <c r="AD183" s="23">
        <v>21</v>
      </c>
      <c r="AE183" s="23">
        <v>14</v>
      </c>
      <c r="AF183" s="23">
        <v>77</v>
      </c>
      <c r="BI183" s="25">
        <v>35</v>
      </c>
      <c r="BJ183" s="23">
        <v>6</v>
      </c>
      <c r="BK183" s="23">
        <v>8</v>
      </c>
      <c r="BL183" s="23">
        <v>5</v>
      </c>
      <c r="BM183" s="23">
        <v>2</v>
      </c>
      <c r="BN183" s="23">
        <v>21</v>
      </c>
      <c r="BO183" s="47">
        <f t="shared" si="9"/>
        <v>5.25</v>
      </c>
      <c r="BP183" s="47">
        <f t="shared" si="10"/>
        <v>3.5</v>
      </c>
      <c r="CL183"/>
      <c r="CM183"/>
      <c r="CN183"/>
      <c r="CO183"/>
      <c r="CP183"/>
      <c r="CQ183" s="47"/>
      <c r="CR183" s="47"/>
      <c r="CV183"/>
      <c r="CW183"/>
      <c r="CX183"/>
      <c r="CY183"/>
      <c r="CZ183"/>
      <c r="DA183" s="47"/>
      <c r="DH183" s="13"/>
      <c r="DI183" s="13"/>
      <c r="DJ183" s="13"/>
      <c r="DK183" s="13"/>
      <c r="DL183" s="13"/>
    </row>
    <row r="184" spans="27:116" x14ac:dyDescent="0.25">
      <c r="AA184" s="25">
        <v>1</v>
      </c>
      <c r="AB184" s="23">
        <v>5</v>
      </c>
      <c r="AC184" s="23">
        <v>4</v>
      </c>
      <c r="AD184" s="23">
        <v>10</v>
      </c>
      <c r="AE184" s="23">
        <v>1</v>
      </c>
      <c r="AF184" s="23">
        <v>20</v>
      </c>
      <c r="BI184" s="25">
        <v>38</v>
      </c>
      <c r="BJ184" s="23">
        <v>5</v>
      </c>
      <c r="BK184" s="23">
        <v>10</v>
      </c>
      <c r="BL184" s="23">
        <v>4</v>
      </c>
      <c r="BM184" s="23">
        <v>3</v>
      </c>
      <c r="BN184" s="23">
        <v>22</v>
      </c>
      <c r="BO184" s="47">
        <f t="shared" si="9"/>
        <v>5.5</v>
      </c>
      <c r="BP184" s="47">
        <f t="shared" si="10"/>
        <v>3.6666666666666665</v>
      </c>
      <c r="CL184"/>
      <c r="CM184"/>
      <c r="CN184"/>
      <c r="CO184"/>
      <c r="CP184"/>
      <c r="CQ184" s="47"/>
      <c r="CR184" s="47"/>
      <c r="CV184"/>
      <c r="CW184"/>
      <c r="CX184"/>
      <c r="CY184"/>
      <c r="CZ184"/>
      <c r="DA184" s="47"/>
      <c r="DH184" s="13"/>
      <c r="DI184" s="13"/>
      <c r="DJ184" s="13"/>
      <c r="DK184" s="13"/>
      <c r="DL184" s="13"/>
    </row>
    <row r="185" spans="27:116" x14ac:dyDescent="0.25">
      <c r="AA185" s="25">
        <v>2</v>
      </c>
      <c r="AB185" s="23">
        <v>8</v>
      </c>
      <c r="AC185" s="23">
        <v>13</v>
      </c>
      <c r="AD185" s="23">
        <v>8</v>
      </c>
      <c r="AE185" s="23">
        <v>2</v>
      </c>
      <c r="AF185" s="23">
        <v>31</v>
      </c>
      <c r="BI185" s="25">
        <v>40</v>
      </c>
      <c r="BJ185" s="23">
        <v>6</v>
      </c>
      <c r="BK185" s="23">
        <v>7</v>
      </c>
      <c r="BL185" s="23">
        <v>6</v>
      </c>
      <c r="BM185" s="23">
        <v>6</v>
      </c>
      <c r="BN185" s="23">
        <v>25</v>
      </c>
      <c r="BO185" s="47">
        <f t="shared" si="9"/>
        <v>6.25</v>
      </c>
      <c r="BP185" s="47">
        <f t="shared" si="10"/>
        <v>4.166666666666667</v>
      </c>
      <c r="CL185"/>
      <c r="CM185"/>
      <c r="CN185"/>
      <c r="CO185"/>
      <c r="CP185"/>
      <c r="CQ185" s="47"/>
      <c r="CR185" s="47"/>
      <c r="CV185"/>
      <c r="CW185"/>
      <c r="CX185"/>
      <c r="CY185"/>
      <c r="CZ185"/>
      <c r="DA185" s="47"/>
      <c r="DH185" s="13"/>
      <c r="DI185" s="13"/>
      <c r="DJ185" s="13"/>
      <c r="DK185" s="13"/>
      <c r="DL185" s="13"/>
    </row>
    <row r="186" spans="27:116" x14ac:dyDescent="0.25">
      <c r="AA186" s="25">
        <v>3</v>
      </c>
      <c r="AB186" s="23">
        <v>6</v>
      </c>
      <c r="AC186" s="23">
        <v>2</v>
      </c>
      <c r="AD186" s="23">
        <v>2</v>
      </c>
      <c r="AE186" s="23">
        <v>4</v>
      </c>
      <c r="AF186" s="23">
        <v>14</v>
      </c>
      <c r="BI186" s="25">
        <v>43</v>
      </c>
      <c r="BJ186" s="23">
        <v>6</v>
      </c>
      <c r="BK186" s="23">
        <v>8</v>
      </c>
      <c r="BL186" s="23">
        <v>4</v>
      </c>
      <c r="BM186" s="23">
        <v>6</v>
      </c>
      <c r="BN186" s="23">
        <v>24</v>
      </c>
      <c r="BO186" s="47">
        <f t="shared" si="9"/>
        <v>6</v>
      </c>
      <c r="BP186" s="47">
        <f t="shared" si="10"/>
        <v>4</v>
      </c>
      <c r="CL186"/>
      <c r="CM186"/>
      <c r="CN186"/>
      <c r="CO186"/>
      <c r="CP186"/>
      <c r="CQ186" s="47"/>
      <c r="CR186" s="47"/>
      <c r="CV186"/>
      <c r="CW186"/>
      <c r="CX186"/>
      <c r="CY186"/>
      <c r="CZ186"/>
      <c r="DA186" s="47"/>
      <c r="DH186" s="13"/>
      <c r="DI186" s="13"/>
      <c r="DJ186" s="13"/>
      <c r="DK186" s="13"/>
      <c r="DL186" s="13"/>
    </row>
    <row r="187" spans="27:116" x14ac:dyDescent="0.25">
      <c r="AA187" s="25">
        <v>4</v>
      </c>
      <c r="AB187" s="23">
        <v>2</v>
      </c>
      <c r="AC187" s="23"/>
      <c r="AD187" s="23">
        <v>1</v>
      </c>
      <c r="AE187" s="23">
        <v>3</v>
      </c>
      <c r="AF187" s="23">
        <v>6</v>
      </c>
      <c r="BI187" s="25">
        <v>78</v>
      </c>
      <c r="BJ187" s="23">
        <v>3</v>
      </c>
      <c r="BK187" s="23">
        <v>11</v>
      </c>
      <c r="BL187" s="23">
        <v>5</v>
      </c>
      <c r="BM187" s="23">
        <v>5</v>
      </c>
      <c r="BN187" s="23">
        <v>24</v>
      </c>
      <c r="BO187" s="47">
        <f t="shared" si="9"/>
        <v>6</v>
      </c>
      <c r="BP187" s="47">
        <f t="shared" si="10"/>
        <v>4</v>
      </c>
      <c r="CL187"/>
      <c r="CM187"/>
      <c r="CN187"/>
      <c r="CO187"/>
      <c r="CP187"/>
      <c r="CQ187" s="47"/>
      <c r="CR187" s="47"/>
      <c r="CV187"/>
      <c r="CW187"/>
      <c r="CX187"/>
      <c r="CY187"/>
      <c r="CZ187"/>
      <c r="DA187" s="47"/>
      <c r="DH187" s="13"/>
      <c r="DI187" s="13"/>
      <c r="DJ187" s="13"/>
      <c r="DK187" s="13"/>
      <c r="DL187" s="13"/>
    </row>
    <row r="188" spans="27:116" x14ac:dyDescent="0.25">
      <c r="AA188" s="25">
        <v>5</v>
      </c>
      <c r="AB188" s="23"/>
      <c r="AC188" s="23"/>
      <c r="AD188" s="23"/>
      <c r="AE188" s="23">
        <v>2</v>
      </c>
      <c r="AF188" s="23">
        <v>2</v>
      </c>
      <c r="BI188" s="25">
        <v>88</v>
      </c>
      <c r="BJ188" s="23">
        <v>4</v>
      </c>
      <c r="BK188" s="23">
        <v>8</v>
      </c>
      <c r="BL188" s="23">
        <v>5</v>
      </c>
      <c r="BM188" s="23">
        <v>4</v>
      </c>
      <c r="BN188" s="23">
        <v>21</v>
      </c>
      <c r="BO188" s="47">
        <f t="shared" si="9"/>
        <v>5.25</v>
      </c>
      <c r="BP188" s="47">
        <f t="shared" si="10"/>
        <v>3.5</v>
      </c>
      <c r="CL188"/>
      <c r="CM188"/>
      <c r="CN188"/>
      <c r="CO188"/>
      <c r="CP188"/>
      <c r="CQ188" s="47"/>
      <c r="CR188" s="47"/>
      <c r="CV188"/>
      <c r="CW188"/>
      <c r="CX188"/>
      <c r="CY188"/>
      <c r="CZ188"/>
      <c r="DA188" s="47"/>
      <c r="DH188" s="13"/>
      <c r="DI188" s="13"/>
      <c r="DJ188" s="13"/>
      <c r="DK188" s="13"/>
      <c r="DL188" s="13"/>
    </row>
    <row r="189" spans="27:116" x14ac:dyDescent="0.25">
      <c r="AA189" s="25">
        <v>6</v>
      </c>
      <c r="AB189" s="23">
        <v>2</v>
      </c>
      <c r="AC189" s="23"/>
      <c r="AD189" s="23"/>
      <c r="AE189" s="23">
        <v>2</v>
      </c>
      <c r="AF189" s="23">
        <v>4</v>
      </c>
      <c r="BI189" s="22" t="s">
        <v>569</v>
      </c>
      <c r="BJ189" s="23">
        <v>1433</v>
      </c>
      <c r="BK189" s="23">
        <v>1344</v>
      </c>
      <c r="BL189" s="23">
        <v>1443</v>
      </c>
      <c r="BM189" s="23">
        <v>1106</v>
      </c>
      <c r="BN189" s="23">
        <v>5326</v>
      </c>
      <c r="BO189" s="47">
        <f t="shared" si="9"/>
        <v>1331.5</v>
      </c>
      <c r="BP189" s="47">
        <f t="shared" si="10"/>
        <v>887.66666666666663</v>
      </c>
      <c r="CL189"/>
      <c r="CM189"/>
      <c r="CN189"/>
      <c r="CO189"/>
      <c r="CP189"/>
      <c r="CQ189" s="47"/>
      <c r="CR189" s="47"/>
      <c r="CV189"/>
      <c r="CW189"/>
      <c r="CX189"/>
      <c r="CY189"/>
      <c r="CZ189"/>
      <c r="DA189" s="47"/>
      <c r="DH189" s="13"/>
      <c r="DI189" s="13"/>
      <c r="DJ189" s="13"/>
      <c r="DK189" s="13"/>
      <c r="DL189" s="13"/>
    </row>
    <row r="190" spans="27:116" x14ac:dyDescent="0.25">
      <c r="AA190" s="22">
        <v>306</v>
      </c>
      <c r="AB190" s="23">
        <v>20</v>
      </c>
      <c r="AC190" s="23">
        <v>19</v>
      </c>
      <c r="AD190" s="23">
        <v>21</v>
      </c>
      <c r="AE190" s="23">
        <v>16</v>
      </c>
      <c r="AF190" s="23">
        <v>76</v>
      </c>
      <c r="BO190" s="47">
        <f t="shared" si="9"/>
        <v>0</v>
      </c>
      <c r="BP190" s="47">
        <f t="shared" si="10"/>
        <v>0</v>
      </c>
      <c r="CQ190" s="47"/>
      <c r="CR190" s="47"/>
      <c r="DA190" s="47"/>
      <c r="DH190" s="13"/>
      <c r="DI190" s="13"/>
      <c r="DJ190" s="13"/>
      <c r="DK190" s="13"/>
      <c r="DL190" s="13"/>
    </row>
    <row r="191" spans="27:116" x14ac:dyDescent="0.25">
      <c r="AA191" s="25">
        <v>1</v>
      </c>
      <c r="AB191" s="23"/>
      <c r="AC191" s="23">
        <v>5</v>
      </c>
      <c r="AD191" s="23">
        <v>13</v>
      </c>
      <c r="AE191" s="23"/>
      <c r="AF191" s="23">
        <v>18</v>
      </c>
      <c r="BO191" s="47">
        <f t="shared" si="9"/>
        <v>0</v>
      </c>
      <c r="BP191" s="47">
        <f t="shared" si="10"/>
        <v>0</v>
      </c>
      <c r="CQ191" s="47"/>
      <c r="CR191" s="47"/>
      <c r="DA191" s="47"/>
      <c r="DH191" s="13"/>
      <c r="DI191" s="13"/>
      <c r="DJ191" s="13"/>
      <c r="DK191" s="13"/>
      <c r="DL191" s="13"/>
    </row>
    <row r="192" spans="27:116" x14ac:dyDescent="0.25">
      <c r="AA192" s="25">
        <v>2</v>
      </c>
      <c r="AB192" s="23">
        <v>2</v>
      </c>
      <c r="AC192" s="23">
        <v>13</v>
      </c>
      <c r="AD192" s="23">
        <v>8</v>
      </c>
      <c r="AE192" s="23">
        <v>8</v>
      </c>
      <c r="AF192" s="23">
        <v>31</v>
      </c>
      <c r="BO192" s="47">
        <f t="shared" si="9"/>
        <v>0</v>
      </c>
      <c r="BP192" s="47">
        <f t="shared" si="10"/>
        <v>0</v>
      </c>
      <c r="CQ192" s="47"/>
      <c r="CR192" s="47"/>
      <c r="DA192" s="47"/>
      <c r="DH192" s="13"/>
      <c r="DI192" s="13"/>
      <c r="DJ192" s="13"/>
      <c r="DK192" s="13"/>
      <c r="DL192" s="13"/>
    </row>
    <row r="193" spans="27:116" x14ac:dyDescent="0.25">
      <c r="AA193" s="25">
        <v>3</v>
      </c>
      <c r="AB193" s="23">
        <v>3</v>
      </c>
      <c r="AC193" s="23"/>
      <c r="AD193" s="23"/>
      <c r="AE193" s="23">
        <v>5</v>
      </c>
      <c r="AF193" s="23">
        <v>8</v>
      </c>
      <c r="BO193" s="47">
        <f t="shared" si="9"/>
        <v>0</v>
      </c>
      <c r="BP193" s="47">
        <f t="shared" si="10"/>
        <v>0</v>
      </c>
      <c r="CQ193" s="47"/>
      <c r="CR193" s="47"/>
      <c r="DA193" s="47"/>
      <c r="DH193" s="13"/>
      <c r="DI193" s="13"/>
      <c r="DJ193" s="13"/>
      <c r="DK193" s="13"/>
      <c r="DL193" s="13"/>
    </row>
    <row r="194" spans="27:116" x14ac:dyDescent="0.25">
      <c r="AA194" s="25">
        <v>4</v>
      </c>
      <c r="AB194" s="23">
        <v>8</v>
      </c>
      <c r="AC194" s="23"/>
      <c r="AD194" s="23"/>
      <c r="AE194" s="23"/>
      <c r="AF194" s="23">
        <v>8</v>
      </c>
      <c r="BO194" s="47">
        <f t="shared" si="9"/>
        <v>0</v>
      </c>
      <c r="BP194" s="47">
        <f t="shared" si="10"/>
        <v>0</v>
      </c>
      <c r="CQ194" s="47"/>
      <c r="CR194" s="47"/>
      <c r="DA194" s="47"/>
      <c r="DH194" s="13"/>
      <c r="DI194" s="13"/>
      <c r="DJ194" s="13"/>
      <c r="DK194" s="13"/>
      <c r="DL194" s="13"/>
    </row>
    <row r="195" spans="27:116" x14ac:dyDescent="0.25">
      <c r="AA195" s="25">
        <v>5</v>
      </c>
      <c r="AB195" s="23">
        <v>3</v>
      </c>
      <c r="AC195" s="23">
        <v>1</v>
      </c>
      <c r="AD195" s="23"/>
      <c r="AE195" s="23">
        <v>2</v>
      </c>
      <c r="AF195" s="23">
        <v>6</v>
      </c>
      <c r="BO195" s="47">
        <f t="shared" si="9"/>
        <v>0</v>
      </c>
      <c r="BP195" s="47">
        <f t="shared" si="10"/>
        <v>0</v>
      </c>
      <c r="CQ195" s="47"/>
      <c r="CR195" s="47"/>
      <c r="DA195" s="47"/>
      <c r="DH195" s="13"/>
      <c r="DI195" s="13"/>
      <c r="DJ195" s="13"/>
      <c r="DK195" s="13"/>
      <c r="DL195" s="13"/>
    </row>
    <row r="196" spans="27:116" x14ac:dyDescent="0.25">
      <c r="AA196" s="25">
        <v>6</v>
      </c>
      <c r="AB196" s="23">
        <v>4</v>
      </c>
      <c r="AC196" s="23"/>
      <c r="AD196" s="23"/>
      <c r="AE196" s="23">
        <v>1</v>
      </c>
      <c r="AF196" s="23">
        <v>5</v>
      </c>
      <c r="BO196" s="47">
        <f t="shared" si="9"/>
        <v>0</v>
      </c>
      <c r="BP196" s="47">
        <f t="shared" si="10"/>
        <v>0</v>
      </c>
      <c r="CQ196" s="47"/>
      <c r="CR196" s="47"/>
      <c r="DA196" s="47"/>
      <c r="DH196" s="13"/>
      <c r="DI196" s="13"/>
      <c r="DJ196" s="13"/>
      <c r="DK196" s="13"/>
      <c r="DL196" s="13"/>
    </row>
    <row r="197" spans="27:116" x14ac:dyDescent="0.25">
      <c r="AA197" s="22" t="s">
        <v>569</v>
      </c>
      <c r="AB197" s="23">
        <v>1289</v>
      </c>
      <c r="AC197" s="23">
        <v>1378</v>
      </c>
      <c r="AD197" s="23">
        <v>1385</v>
      </c>
      <c r="AE197" s="23">
        <v>1075</v>
      </c>
      <c r="AF197" s="23">
        <v>5127</v>
      </c>
      <c r="BO197" s="47">
        <f t="shared" si="9"/>
        <v>0</v>
      </c>
      <c r="BP197" s="47">
        <f t="shared" si="10"/>
        <v>0</v>
      </c>
      <c r="CQ197" s="47"/>
      <c r="CR197" s="47"/>
      <c r="DA197" s="47"/>
      <c r="DH197" s="13"/>
      <c r="DI197" s="13"/>
      <c r="DJ197" s="13"/>
      <c r="DK197" s="13"/>
      <c r="DL197" s="13"/>
    </row>
    <row r="198" spans="27:116" x14ac:dyDescent="0.25">
      <c r="BO198" s="47">
        <f t="shared" si="9"/>
        <v>0</v>
      </c>
      <c r="BP198" s="47">
        <f t="shared" si="10"/>
        <v>0</v>
      </c>
      <c r="CQ198" s="47"/>
      <c r="CR198" s="47"/>
      <c r="DA198" s="47"/>
      <c r="DH198" s="13"/>
      <c r="DI198" s="13"/>
      <c r="DJ198" s="13"/>
      <c r="DK198" s="13"/>
      <c r="DL198" s="13"/>
    </row>
    <row r="199" spans="27:116" x14ac:dyDescent="0.25">
      <c r="BO199" s="47">
        <f t="shared" ref="BO199:BO235" si="11">+BN199/4</f>
        <v>0</v>
      </c>
      <c r="BP199" s="47">
        <f t="shared" ref="BP199:BP235" si="12">+BO199/1.5</f>
        <v>0</v>
      </c>
      <c r="CQ199" s="47"/>
      <c r="CR199" s="47"/>
      <c r="DA199" s="47"/>
      <c r="DH199" s="13"/>
      <c r="DI199" s="13"/>
      <c r="DJ199" s="13"/>
      <c r="DK199" s="13"/>
      <c r="DL199" s="13"/>
    </row>
    <row r="200" spans="27:116" x14ac:dyDescent="0.25">
      <c r="BO200" s="47">
        <f t="shared" si="11"/>
        <v>0</v>
      </c>
      <c r="BP200" s="47">
        <f t="shared" si="12"/>
        <v>0</v>
      </c>
      <c r="CQ200" s="47"/>
      <c r="CR200" s="47"/>
      <c r="DA200" s="47"/>
      <c r="DH200" s="13"/>
      <c r="DI200" s="13"/>
      <c r="DJ200" s="13"/>
      <c r="DK200" s="13"/>
      <c r="DL200" s="13"/>
    </row>
    <row r="201" spans="27:116" x14ac:dyDescent="0.25">
      <c r="BO201" s="47">
        <f t="shared" si="11"/>
        <v>0</v>
      </c>
      <c r="BP201" s="47">
        <f t="shared" si="12"/>
        <v>0</v>
      </c>
      <c r="CQ201" s="47"/>
      <c r="CR201" s="47"/>
      <c r="DA201" s="47"/>
      <c r="DH201" s="13"/>
      <c r="DI201" s="13"/>
      <c r="DJ201" s="13"/>
      <c r="DK201" s="13"/>
      <c r="DL201" s="13"/>
    </row>
    <row r="202" spans="27:116" x14ac:dyDescent="0.25">
      <c r="BO202" s="47">
        <f t="shared" si="11"/>
        <v>0</v>
      </c>
      <c r="BP202" s="47">
        <f t="shared" si="12"/>
        <v>0</v>
      </c>
      <c r="CQ202" s="47"/>
      <c r="CR202" s="47"/>
      <c r="DA202" s="47"/>
      <c r="DH202" s="13"/>
      <c r="DI202" s="13"/>
      <c r="DJ202" s="13"/>
      <c r="DK202" s="13"/>
      <c r="DL202" s="13"/>
    </row>
    <row r="203" spans="27:116" x14ac:dyDescent="0.25">
      <c r="BO203" s="47">
        <f t="shared" si="11"/>
        <v>0</v>
      </c>
      <c r="BP203" s="47">
        <f t="shared" si="12"/>
        <v>0</v>
      </c>
      <c r="CQ203" s="47"/>
      <c r="CR203" s="47"/>
      <c r="DA203" s="47"/>
      <c r="DH203" s="13"/>
      <c r="DI203" s="13"/>
      <c r="DJ203" s="13"/>
      <c r="DK203" s="13"/>
      <c r="DL203" s="13"/>
    </row>
    <row r="204" spans="27:116" x14ac:dyDescent="0.25">
      <c r="BO204" s="47">
        <f t="shared" si="11"/>
        <v>0</v>
      </c>
      <c r="BP204" s="47">
        <f t="shared" si="12"/>
        <v>0</v>
      </c>
      <c r="CQ204" s="47"/>
      <c r="CR204" s="47"/>
      <c r="DA204" s="47"/>
      <c r="DH204" s="13"/>
      <c r="DI204" s="13"/>
      <c r="DJ204" s="13"/>
      <c r="DK204" s="13"/>
      <c r="DL204" s="13"/>
    </row>
    <row r="205" spans="27:116" x14ac:dyDescent="0.25">
      <c r="BO205" s="47">
        <f t="shared" si="11"/>
        <v>0</v>
      </c>
      <c r="BP205" s="47">
        <f t="shared" si="12"/>
        <v>0</v>
      </c>
      <c r="CQ205" s="47"/>
      <c r="CR205" s="47"/>
      <c r="DA205" s="47"/>
      <c r="DH205" s="13"/>
      <c r="DI205" s="13"/>
      <c r="DJ205" s="13"/>
      <c r="DK205" s="13"/>
      <c r="DL205" s="13"/>
    </row>
    <row r="206" spans="27:116" x14ac:dyDescent="0.25">
      <c r="BO206" s="47">
        <f t="shared" si="11"/>
        <v>0</v>
      </c>
      <c r="BP206" s="47">
        <f t="shared" si="12"/>
        <v>0</v>
      </c>
      <c r="CQ206" s="47"/>
      <c r="CR206" s="47"/>
      <c r="DA206" s="47"/>
      <c r="DH206" s="13"/>
      <c r="DI206" s="13"/>
      <c r="DJ206" s="13"/>
      <c r="DK206" s="13"/>
      <c r="DL206" s="13"/>
    </row>
    <row r="207" spans="27:116" x14ac:dyDescent="0.25">
      <c r="BO207" s="47">
        <f t="shared" si="11"/>
        <v>0</v>
      </c>
      <c r="BP207" s="47">
        <f t="shared" si="12"/>
        <v>0</v>
      </c>
      <c r="CQ207" s="47"/>
      <c r="CR207" s="47"/>
      <c r="DA207" s="47"/>
      <c r="DH207" s="13"/>
      <c r="DI207" s="13"/>
      <c r="DJ207" s="13"/>
      <c r="DK207" s="13"/>
      <c r="DL207" s="13"/>
    </row>
    <row r="208" spans="27:116" x14ac:dyDescent="0.25">
      <c r="BO208" s="47">
        <f t="shared" si="11"/>
        <v>0</v>
      </c>
      <c r="BP208" s="47">
        <f t="shared" si="12"/>
        <v>0</v>
      </c>
      <c r="CQ208" s="47"/>
      <c r="CR208" s="47"/>
      <c r="DA208" s="47"/>
      <c r="DH208" s="13"/>
      <c r="DI208" s="13"/>
      <c r="DJ208" s="13"/>
      <c r="DK208" s="13"/>
      <c r="DL208" s="13"/>
    </row>
    <row r="209" spans="67:116" x14ac:dyDescent="0.25">
      <c r="BO209" s="47">
        <f t="shared" si="11"/>
        <v>0</v>
      </c>
      <c r="BP209" s="47">
        <f t="shared" si="12"/>
        <v>0</v>
      </c>
      <c r="CQ209" s="47"/>
      <c r="CR209" s="47"/>
      <c r="DA209" s="47"/>
      <c r="DH209" s="13"/>
      <c r="DI209" s="13"/>
      <c r="DJ209" s="13"/>
      <c r="DK209" s="13"/>
      <c r="DL209" s="13"/>
    </row>
    <row r="210" spans="67:116" x14ac:dyDescent="0.25">
      <c r="BO210" s="47">
        <f t="shared" si="11"/>
        <v>0</v>
      </c>
      <c r="BP210" s="47">
        <f t="shared" si="12"/>
        <v>0</v>
      </c>
      <c r="CQ210" s="47"/>
      <c r="CR210" s="47"/>
      <c r="DA210" s="47"/>
      <c r="DH210" s="13"/>
      <c r="DI210" s="13"/>
      <c r="DJ210" s="13"/>
      <c r="DK210" s="13"/>
      <c r="DL210" s="13"/>
    </row>
    <row r="211" spans="67:116" x14ac:dyDescent="0.25">
      <c r="BO211" s="47">
        <f t="shared" si="11"/>
        <v>0</v>
      </c>
      <c r="BP211" s="47">
        <f t="shared" si="12"/>
        <v>0</v>
      </c>
      <c r="CQ211" s="47"/>
      <c r="CR211" s="47"/>
      <c r="DA211" s="47"/>
      <c r="DH211" s="13"/>
      <c r="DI211" s="13"/>
      <c r="DJ211" s="13"/>
      <c r="DK211" s="13"/>
      <c r="DL211" s="13"/>
    </row>
    <row r="212" spans="67:116" x14ac:dyDescent="0.25">
      <c r="BO212" s="47">
        <f t="shared" si="11"/>
        <v>0</v>
      </c>
      <c r="BP212" s="47">
        <f t="shared" si="12"/>
        <v>0</v>
      </c>
      <c r="CQ212" s="47"/>
      <c r="CR212" s="47"/>
      <c r="DA212" s="47"/>
      <c r="DH212" s="13"/>
      <c r="DI212" s="13"/>
      <c r="DJ212" s="13"/>
      <c r="DK212" s="13"/>
      <c r="DL212" s="13"/>
    </row>
    <row r="213" spans="67:116" x14ac:dyDescent="0.25">
      <c r="BO213" s="47">
        <f t="shared" si="11"/>
        <v>0</v>
      </c>
      <c r="BP213" s="47">
        <f t="shared" si="12"/>
        <v>0</v>
      </c>
      <c r="CQ213" s="47"/>
      <c r="CR213" s="47"/>
      <c r="DA213" s="47"/>
      <c r="DH213" s="13"/>
      <c r="DI213" s="13"/>
      <c r="DJ213" s="13"/>
      <c r="DK213" s="13"/>
      <c r="DL213" s="13"/>
    </row>
    <row r="214" spans="67:116" x14ac:dyDescent="0.25">
      <c r="BO214" s="47">
        <f t="shared" si="11"/>
        <v>0</v>
      </c>
      <c r="BP214" s="47">
        <f t="shared" si="12"/>
        <v>0</v>
      </c>
      <c r="CQ214" s="47"/>
      <c r="CR214" s="47"/>
      <c r="DA214" s="47"/>
      <c r="DH214" s="13"/>
      <c r="DI214" s="13"/>
      <c r="DJ214" s="13"/>
      <c r="DK214" s="13"/>
      <c r="DL214" s="13"/>
    </row>
    <row r="215" spans="67:116" x14ac:dyDescent="0.25">
      <c r="BO215" s="47">
        <f t="shared" si="11"/>
        <v>0</v>
      </c>
      <c r="BP215" s="47">
        <f t="shared" si="12"/>
        <v>0</v>
      </c>
      <c r="CQ215" s="47"/>
      <c r="CR215" s="47"/>
      <c r="DA215" s="47"/>
      <c r="DH215" s="13"/>
      <c r="DI215" s="13"/>
      <c r="DJ215" s="13"/>
      <c r="DK215" s="13"/>
      <c r="DL215" s="13"/>
    </row>
    <row r="216" spans="67:116" x14ac:dyDescent="0.25">
      <c r="BO216" s="47">
        <f t="shared" si="11"/>
        <v>0</v>
      </c>
      <c r="BP216" s="47">
        <f t="shared" si="12"/>
        <v>0</v>
      </c>
      <c r="CQ216" s="47"/>
      <c r="CR216" s="47"/>
      <c r="DA216" s="47"/>
      <c r="DH216" s="13"/>
      <c r="DI216" s="13"/>
      <c r="DJ216" s="13"/>
      <c r="DK216" s="13"/>
      <c r="DL216" s="13"/>
    </row>
    <row r="217" spans="67:116" x14ac:dyDescent="0.25">
      <c r="BO217" s="47">
        <f t="shared" si="11"/>
        <v>0</v>
      </c>
      <c r="BP217" s="47">
        <f t="shared" si="12"/>
        <v>0</v>
      </c>
      <c r="CQ217" s="47"/>
      <c r="CR217" s="47"/>
      <c r="DA217" s="47"/>
      <c r="DH217" s="13"/>
      <c r="DI217" s="13"/>
      <c r="DJ217" s="13"/>
      <c r="DK217" s="13"/>
      <c r="DL217" s="13"/>
    </row>
    <row r="218" spans="67:116" x14ac:dyDescent="0.25">
      <c r="BO218" s="47">
        <f t="shared" si="11"/>
        <v>0</v>
      </c>
      <c r="BP218" s="47">
        <f t="shared" si="12"/>
        <v>0</v>
      </c>
      <c r="CQ218" s="47"/>
      <c r="CR218" s="47"/>
      <c r="DA218" s="47"/>
      <c r="DH218" s="13"/>
      <c r="DI218" s="13"/>
      <c r="DJ218" s="13"/>
      <c r="DK218" s="13"/>
      <c r="DL218" s="13"/>
    </row>
    <row r="219" spans="67:116" x14ac:dyDescent="0.25">
      <c r="BO219" s="47">
        <f t="shared" si="11"/>
        <v>0</v>
      </c>
      <c r="BP219" s="47">
        <f t="shared" si="12"/>
        <v>0</v>
      </c>
      <c r="CQ219" s="47"/>
      <c r="CR219" s="47"/>
      <c r="DA219" s="47"/>
      <c r="DH219" s="13"/>
      <c r="DI219" s="13"/>
      <c r="DJ219" s="13"/>
      <c r="DK219" s="13"/>
      <c r="DL219" s="13"/>
    </row>
    <row r="220" spans="67:116" x14ac:dyDescent="0.25">
      <c r="BO220" s="47">
        <f t="shared" si="11"/>
        <v>0</v>
      </c>
      <c r="BP220" s="47">
        <f t="shared" si="12"/>
        <v>0</v>
      </c>
      <c r="CQ220" s="47"/>
      <c r="CR220" s="47"/>
      <c r="DA220" s="47"/>
      <c r="DH220" s="13"/>
      <c r="DI220" s="13"/>
      <c r="DJ220" s="13"/>
      <c r="DK220" s="13"/>
      <c r="DL220" s="13"/>
    </row>
    <row r="221" spans="67:116" x14ac:dyDescent="0.25">
      <c r="BO221" s="47">
        <f t="shared" si="11"/>
        <v>0</v>
      </c>
      <c r="BP221" s="47">
        <f t="shared" si="12"/>
        <v>0</v>
      </c>
      <c r="CQ221" s="47"/>
      <c r="CR221" s="47"/>
      <c r="DA221" s="47"/>
      <c r="DH221" s="13"/>
      <c r="DI221" s="13"/>
      <c r="DJ221" s="13"/>
      <c r="DK221" s="13"/>
      <c r="DL221" s="13"/>
    </row>
    <row r="222" spans="67:116" x14ac:dyDescent="0.25">
      <c r="BO222" s="47">
        <f t="shared" si="11"/>
        <v>0</v>
      </c>
      <c r="BP222" s="47">
        <f t="shared" si="12"/>
        <v>0</v>
      </c>
      <c r="CQ222" s="47"/>
      <c r="CR222" s="47"/>
      <c r="DA222" s="47"/>
      <c r="DH222" s="13"/>
      <c r="DI222" s="13"/>
      <c r="DJ222" s="13"/>
      <c r="DK222" s="13"/>
      <c r="DL222" s="13"/>
    </row>
    <row r="223" spans="67:116" x14ac:dyDescent="0.25">
      <c r="BO223" s="47">
        <f t="shared" si="11"/>
        <v>0</v>
      </c>
      <c r="BP223" s="47">
        <f t="shared" si="12"/>
        <v>0</v>
      </c>
      <c r="CQ223" s="47"/>
      <c r="CR223" s="47"/>
      <c r="DA223" s="47"/>
      <c r="DH223" s="13"/>
      <c r="DI223" s="13"/>
      <c r="DJ223" s="13"/>
      <c r="DK223" s="13"/>
      <c r="DL223" s="13"/>
    </row>
    <row r="224" spans="67:116" x14ac:dyDescent="0.25">
      <c r="BO224" s="47">
        <f t="shared" si="11"/>
        <v>0</v>
      </c>
      <c r="BP224" s="47">
        <f t="shared" si="12"/>
        <v>0</v>
      </c>
      <c r="CQ224" s="47"/>
      <c r="CR224" s="47"/>
      <c r="DA224" s="47"/>
      <c r="DH224" s="13"/>
      <c r="DI224" s="13"/>
      <c r="DJ224" s="13"/>
      <c r="DK224" s="13"/>
      <c r="DL224" s="13"/>
    </row>
    <row r="225" spans="67:116" x14ac:dyDescent="0.25">
      <c r="BO225" s="47">
        <f t="shared" si="11"/>
        <v>0</v>
      </c>
      <c r="BP225" s="47">
        <f t="shared" si="12"/>
        <v>0</v>
      </c>
      <c r="CQ225" s="47"/>
      <c r="CR225" s="47"/>
      <c r="DA225" s="47"/>
      <c r="DH225" s="13"/>
      <c r="DI225" s="13"/>
      <c r="DJ225" s="13"/>
      <c r="DK225" s="13"/>
      <c r="DL225" s="13"/>
    </row>
    <row r="226" spans="67:116" x14ac:dyDescent="0.25">
      <c r="BO226" s="47">
        <f t="shared" si="11"/>
        <v>0</v>
      </c>
      <c r="BP226" s="47">
        <f t="shared" si="12"/>
        <v>0</v>
      </c>
      <c r="CQ226" s="47"/>
      <c r="CR226" s="47"/>
      <c r="DA226" s="47"/>
      <c r="DH226" s="13"/>
      <c r="DI226" s="13"/>
      <c r="DJ226" s="13"/>
      <c r="DK226" s="13"/>
      <c r="DL226" s="13"/>
    </row>
    <row r="227" spans="67:116" x14ac:dyDescent="0.25">
      <c r="BO227" s="47">
        <f t="shared" si="11"/>
        <v>0</v>
      </c>
      <c r="BP227" s="47">
        <f t="shared" si="12"/>
        <v>0</v>
      </c>
      <c r="CQ227" s="47"/>
      <c r="CR227" s="47"/>
      <c r="DA227" s="47"/>
      <c r="DH227" s="13"/>
      <c r="DI227" s="13"/>
      <c r="DJ227" s="13"/>
      <c r="DK227" s="13"/>
      <c r="DL227" s="13"/>
    </row>
    <row r="228" spans="67:116" x14ac:dyDescent="0.25">
      <c r="BO228" s="47">
        <f t="shared" si="11"/>
        <v>0</v>
      </c>
      <c r="BP228" s="47">
        <f t="shared" si="12"/>
        <v>0</v>
      </c>
      <c r="CQ228" s="47"/>
      <c r="CR228" s="47"/>
      <c r="DA228" s="47"/>
      <c r="DH228" s="13"/>
      <c r="DI228" s="13"/>
      <c r="DJ228" s="13"/>
      <c r="DK228" s="13"/>
      <c r="DL228" s="13"/>
    </row>
    <row r="229" spans="67:116" x14ac:dyDescent="0.25">
      <c r="BO229" s="47">
        <f t="shared" si="11"/>
        <v>0</v>
      </c>
      <c r="BP229" s="47">
        <f t="shared" si="12"/>
        <v>0</v>
      </c>
      <c r="CQ229" s="47"/>
      <c r="CR229" s="47"/>
      <c r="DA229" s="47"/>
      <c r="DH229" s="13"/>
      <c r="DI229" s="13"/>
      <c r="DJ229" s="13"/>
      <c r="DK229" s="13"/>
      <c r="DL229" s="13"/>
    </row>
    <row r="230" spans="67:116" x14ac:dyDescent="0.25">
      <c r="BO230" s="47">
        <f t="shared" si="11"/>
        <v>0</v>
      </c>
      <c r="BP230" s="47">
        <f t="shared" si="12"/>
        <v>0</v>
      </c>
      <c r="CQ230" s="47"/>
      <c r="CR230" s="47"/>
      <c r="DA230" s="47"/>
      <c r="DH230" s="13"/>
      <c r="DI230" s="13"/>
      <c r="DJ230" s="13"/>
      <c r="DK230" s="13"/>
      <c r="DL230" s="13"/>
    </row>
    <row r="231" spans="67:116" x14ac:dyDescent="0.25">
      <c r="BO231" s="47">
        <f t="shared" si="11"/>
        <v>0</v>
      </c>
      <c r="BP231" s="47">
        <f t="shared" si="12"/>
        <v>0</v>
      </c>
      <c r="CQ231" s="47"/>
      <c r="CR231" s="47"/>
      <c r="DA231" s="47"/>
      <c r="DH231" s="13"/>
      <c r="DI231" s="13"/>
      <c r="DJ231" s="13"/>
      <c r="DK231" s="13"/>
      <c r="DL231" s="13"/>
    </row>
    <row r="232" spans="67:116" x14ac:dyDescent="0.25">
      <c r="BO232" s="47">
        <f t="shared" si="11"/>
        <v>0</v>
      </c>
      <c r="BP232" s="47">
        <f t="shared" si="12"/>
        <v>0</v>
      </c>
      <c r="CQ232" s="47"/>
      <c r="CR232" s="47"/>
      <c r="DA232" s="47"/>
      <c r="DH232" s="13"/>
      <c r="DI232" s="13"/>
      <c r="DJ232" s="13"/>
      <c r="DK232" s="13"/>
      <c r="DL232" s="13"/>
    </row>
    <row r="233" spans="67:116" x14ac:dyDescent="0.25">
      <c r="BO233" s="47">
        <f t="shared" si="11"/>
        <v>0</v>
      </c>
      <c r="BP233" s="47">
        <f t="shared" si="12"/>
        <v>0</v>
      </c>
      <c r="CQ233" s="47"/>
      <c r="CR233" s="47"/>
      <c r="DA233" s="47"/>
      <c r="DH233" s="13"/>
      <c r="DI233" s="13"/>
      <c r="DJ233" s="13"/>
      <c r="DK233" s="13"/>
      <c r="DL233" s="13"/>
    </row>
    <row r="234" spans="67:116" x14ac:dyDescent="0.25">
      <c r="BO234" s="47">
        <f t="shared" si="11"/>
        <v>0</v>
      </c>
      <c r="BP234" s="47">
        <f t="shared" si="12"/>
        <v>0</v>
      </c>
      <c r="CQ234" s="47"/>
      <c r="CR234" s="47"/>
      <c r="DA234" s="47"/>
      <c r="DH234" s="13"/>
      <c r="DI234" s="13"/>
      <c r="DJ234" s="13"/>
      <c r="DK234" s="13"/>
      <c r="DL234" s="13"/>
    </row>
    <row r="235" spans="67:116" x14ac:dyDescent="0.25">
      <c r="BO235" s="47">
        <f t="shared" si="11"/>
        <v>0</v>
      </c>
      <c r="BP235" s="47">
        <f t="shared" si="12"/>
        <v>0</v>
      </c>
      <c r="CQ235" s="47"/>
      <c r="CR235" s="47"/>
      <c r="DA235" s="47"/>
      <c r="DH235" s="13"/>
      <c r="DI235" s="13"/>
      <c r="DJ235" s="13"/>
      <c r="DK235" s="13"/>
      <c r="DL235" s="13"/>
    </row>
    <row r="236" spans="67:116" x14ac:dyDescent="0.25">
      <c r="DH236" s="13"/>
      <c r="DI236" s="13"/>
      <c r="DJ236" s="13"/>
      <c r="DK236" s="13"/>
      <c r="DL236" s="13"/>
    </row>
    <row r="237" spans="67:116" x14ac:dyDescent="0.25">
      <c r="DH237" s="13"/>
      <c r="DI237" s="13"/>
      <c r="DJ237" s="13"/>
      <c r="DK237" s="13"/>
      <c r="DL237" s="13"/>
    </row>
    <row r="238" spans="67:116" x14ac:dyDescent="0.25">
      <c r="DH238" s="13"/>
      <c r="DI238" s="13"/>
      <c r="DJ238" s="13"/>
      <c r="DK238" s="13"/>
      <c r="DL238" s="13"/>
    </row>
    <row r="239" spans="67:116" x14ac:dyDescent="0.25">
      <c r="DH239" s="13"/>
      <c r="DI239" s="13"/>
      <c r="DJ239" s="13"/>
      <c r="DK239" s="13"/>
      <c r="DL239" s="13"/>
    </row>
    <row r="240" spans="67:116" x14ac:dyDescent="0.25">
      <c r="DH240" s="13"/>
      <c r="DI240" s="13"/>
      <c r="DJ240" s="13"/>
      <c r="DK240" s="13"/>
      <c r="DL240" s="13"/>
    </row>
    <row r="241" spans="112:116" x14ac:dyDescent="0.25">
      <c r="DH241" s="13"/>
      <c r="DI241" s="13"/>
      <c r="DJ241" s="13"/>
      <c r="DK241" s="13"/>
      <c r="DL241" s="13"/>
    </row>
    <row r="242" spans="112:116" x14ac:dyDescent="0.25">
      <c r="DH242" s="13"/>
      <c r="DI242" s="13"/>
      <c r="DJ242" s="13"/>
      <c r="DK242" s="13"/>
      <c r="DL242" s="13"/>
    </row>
    <row r="243" spans="112:116" x14ac:dyDescent="0.25">
      <c r="DH243" s="13"/>
      <c r="DI243" s="13"/>
      <c r="DJ243" s="13"/>
      <c r="DK243" s="13"/>
      <c r="DL243" s="13"/>
    </row>
    <row r="244" spans="112:116" x14ac:dyDescent="0.25">
      <c r="DH244" s="13"/>
      <c r="DI244" s="13"/>
      <c r="DJ244" s="13"/>
      <c r="DK244" s="13"/>
      <c r="DL244" s="13"/>
    </row>
    <row r="245" spans="112:116" x14ac:dyDescent="0.25">
      <c r="DH245" s="13"/>
      <c r="DI245" s="13"/>
      <c r="DJ245" s="13"/>
      <c r="DK245" s="13"/>
      <c r="DL245" s="13"/>
    </row>
    <row r="246" spans="112:116" x14ac:dyDescent="0.25">
      <c r="DH246" s="13"/>
      <c r="DI246" s="13"/>
      <c r="DJ246" s="13"/>
      <c r="DK246" s="13"/>
      <c r="DL246" s="13"/>
    </row>
    <row r="247" spans="112:116" x14ac:dyDescent="0.25">
      <c r="DH247" s="13"/>
      <c r="DI247" s="13"/>
      <c r="DJ247" s="13"/>
      <c r="DK247" s="13"/>
      <c r="DL247" s="13"/>
    </row>
    <row r="248" spans="112:116" x14ac:dyDescent="0.25">
      <c r="DH248" s="13"/>
      <c r="DI248" s="13"/>
      <c r="DJ248" s="13"/>
      <c r="DK248" s="13"/>
      <c r="DL248" s="13"/>
    </row>
    <row r="249" spans="112:116" x14ac:dyDescent="0.25">
      <c r="DH249" s="13"/>
      <c r="DI249" s="13"/>
      <c r="DJ249" s="13"/>
      <c r="DK249" s="13"/>
      <c r="DL249" s="13"/>
    </row>
    <row r="250" spans="112:116" x14ac:dyDescent="0.25">
      <c r="DH250" s="13"/>
      <c r="DI250" s="13"/>
      <c r="DJ250" s="13"/>
      <c r="DK250" s="13"/>
      <c r="DL250" s="13"/>
    </row>
    <row r="251" spans="112:116" x14ac:dyDescent="0.25">
      <c r="DH251" s="13"/>
      <c r="DI251" s="13"/>
      <c r="DJ251" s="13"/>
      <c r="DK251" s="13"/>
      <c r="DL251" s="13"/>
    </row>
    <row r="252" spans="112:116" x14ac:dyDescent="0.25">
      <c r="DH252" s="13"/>
      <c r="DI252" s="13"/>
      <c r="DJ252" s="13"/>
      <c r="DK252" s="13"/>
      <c r="DL252" s="13"/>
    </row>
    <row r="253" spans="112:116" x14ac:dyDescent="0.25">
      <c r="DH253" s="13"/>
      <c r="DI253" s="13"/>
      <c r="DJ253" s="13"/>
      <c r="DK253" s="13"/>
      <c r="DL253" s="13"/>
    </row>
    <row r="254" spans="112:116" x14ac:dyDescent="0.25">
      <c r="DH254" s="13"/>
      <c r="DI254" s="13"/>
      <c r="DJ254" s="13"/>
      <c r="DK254" s="13"/>
      <c r="DL254" s="13"/>
    </row>
    <row r="255" spans="112:116" x14ac:dyDescent="0.25">
      <c r="DH255" s="13"/>
      <c r="DI255" s="13"/>
      <c r="DJ255" s="13"/>
      <c r="DK255" s="13"/>
      <c r="DL255" s="13"/>
    </row>
    <row r="256" spans="112:116" x14ac:dyDescent="0.25">
      <c r="DH256" s="13"/>
      <c r="DI256" s="13"/>
      <c r="DJ256" s="13"/>
      <c r="DK256" s="13"/>
      <c r="DL256" s="13"/>
    </row>
    <row r="257" spans="112:116" x14ac:dyDescent="0.25">
      <c r="DH257" s="13"/>
      <c r="DI257" s="13"/>
      <c r="DJ257" s="13"/>
      <c r="DK257" s="13"/>
      <c r="DL257" s="13"/>
    </row>
    <row r="258" spans="112:116" x14ac:dyDescent="0.25">
      <c r="DH258" s="13"/>
      <c r="DI258" s="13"/>
      <c r="DJ258" s="13"/>
      <c r="DK258" s="13"/>
      <c r="DL258" s="13"/>
    </row>
    <row r="259" spans="112:116" x14ac:dyDescent="0.25">
      <c r="DH259" s="13"/>
      <c r="DI259" s="13"/>
      <c r="DJ259" s="13"/>
      <c r="DK259" s="13"/>
      <c r="DL259" s="13"/>
    </row>
    <row r="260" spans="112:116" x14ac:dyDescent="0.25">
      <c r="DH260" s="13"/>
      <c r="DI260" s="13"/>
      <c r="DJ260" s="13"/>
      <c r="DK260" s="13"/>
      <c r="DL260" s="13"/>
    </row>
    <row r="261" spans="112:116" x14ac:dyDescent="0.25">
      <c r="DH261" s="13"/>
      <c r="DI261" s="13"/>
      <c r="DJ261" s="13"/>
      <c r="DK261" s="13"/>
      <c r="DL261" s="13"/>
    </row>
    <row r="262" spans="112:116" x14ac:dyDescent="0.25">
      <c r="DH262" s="13"/>
      <c r="DI262" s="13"/>
      <c r="DJ262" s="13"/>
      <c r="DK262" s="13"/>
      <c r="DL262" s="13"/>
    </row>
    <row r="263" spans="112:116" x14ac:dyDescent="0.25">
      <c r="DH263" s="13"/>
      <c r="DI263" s="13"/>
      <c r="DJ263" s="13"/>
      <c r="DK263" s="13"/>
      <c r="DL263" s="13"/>
    </row>
    <row r="264" spans="112:116" x14ac:dyDescent="0.25">
      <c r="DH264" s="13"/>
      <c r="DI264" s="13"/>
      <c r="DJ264" s="13"/>
      <c r="DK264" s="13"/>
      <c r="DL264" s="13"/>
    </row>
    <row r="265" spans="112:116" x14ac:dyDescent="0.25">
      <c r="DH265" s="13"/>
      <c r="DI265" s="13"/>
      <c r="DJ265" s="13"/>
      <c r="DK265" s="13"/>
      <c r="DL265" s="13"/>
    </row>
    <row r="266" spans="112:116" x14ac:dyDescent="0.25">
      <c r="DH266" s="13"/>
      <c r="DI266" s="13"/>
      <c r="DJ266" s="13"/>
      <c r="DK266" s="13"/>
      <c r="DL266" s="13"/>
    </row>
    <row r="267" spans="112:116" x14ac:dyDescent="0.25">
      <c r="DH267" s="13"/>
      <c r="DI267" s="13"/>
      <c r="DJ267" s="13"/>
      <c r="DK267" s="13"/>
      <c r="DL267" s="13"/>
    </row>
    <row r="268" spans="112:116" x14ac:dyDescent="0.25">
      <c r="DH268" s="13"/>
      <c r="DI268" s="13"/>
      <c r="DJ268" s="13"/>
      <c r="DK268" s="13"/>
      <c r="DL268" s="13"/>
    </row>
    <row r="269" spans="112:116" x14ac:dyDescent="0.25">
      <c r="DH269" s="13"/>
      <c r="DI269" s="13"/>
      <c r="DJ269" s="13"/>
      <c r="DK269" s="13"/>
      <c r="DL269" s="13"/>
    </row>
    <row r="270" spans="112:116" x14ac:dyDescent="0.25">
      <c r="DH270" s="13"/>
      <c r="DI270" s="13"/>
      <c r="DJ270" s="13"/>
      <c r="DK270" s="13"/>
      <c r="DL270" s="13"/>
    </row>
    <row r="271" spans="112:116" x14ac:dyDescent="0.25">
      <c r="DH271" s="13"/>
      <c r="DI271" s="13"/>
      <c r="DJ271" s="13"/>
      <c r="DK271" s="13"/>
      <c r="DL271" s="13"/>
    </row>
    <row r="272" spans="112:116" x14ac:dyDescent="0.25">
      <c r="DH272" s="13"/>
      <c r="DI272" s="13"/>
      <c r="DJ272" s="13"/>
      <c r="DK272" s="13"/>
      <c r="DL272" s="13"/>
    </row>
    <row r="273" spans="112:116" x14ac:dyDescent="0.25">
      <c r="DH273" s="13"/>
      <c r="DI273" s="13"/>
      <c r="DJ273" s="13"/>
      <c r="DK273" s="13"/>
      <c r="DL273" s="13"/>
    </row>
    <row r="274" spans="112:116" x14ac:dyDescent="0.25">
      <c r="DH274" s="13"/>
      <c r="DI274" s="13"/>
      <c r="DJ274" s="13"/>
      <c r="DK274" s="13"/>
      <c r="DL274" s="13"/>
    </row>
    <row r="275" spans="112:116" x14ac:dyDescent="0.25">
      <c r="DH275" s="13"/>
      <c r="DI275" s="13"/>
      <c r="DJ275" s="13"/>
      <c r="DK275" s="13"/>
      <c r="DL275" s="13"/>
    </row>
    <row r="276" spans="112:116" x14ac:dyDescent="0.25">
      <c r="DH276" s="13"/>
      <c r="DI276" s="13"/>
      <c r="DJ276" s="13"/>
      <c r="DK276" s="13"/>
      <c r="DL276" s="13"/>
    </row>
    <row r="277" spans="112:116" x14ac:dyDescent="0.25">
      <c r="DH277" s="13"/>
      <c r="DI277" s="13"/>
      <c r="DJ277" s="13"/>
      <c r="DK277" s="13"/>
      <c r="DL277" s="13"/>
    </row>
    <row r="278" spans="112:116" x14ac:dyDescent="0.25">
      <c r="DH278" s="13"/>
      <c r="DI278" s="13"/>
      <c r="DJ278" s="13"/>
      <c r="DK278" s="13"/>
      <c r="DL278" s="13"/>
    </row>
    <row r="279" spans="112:116" x14ac:dyDescent="0.25">
      <c r="DH279" s="13"/>
      <c r="DI279" s="13"/>
      <c r="DJ279" s="13"/>
      <c r="DK279" s="13"/>
      <c r="DL279" s="13"/>
    </row>
    <row r="280" spans="112:116" x14ac:dyDescent="0.25">
      <c r="DH280" s="13"/>
      <c r="DI280" s="13"/>
      <c r="DJ280" s="13"/>
      <c r="DK280" s="13"/>
      <c r="DL280" s="13"/>
    </row>
    <row r="281" spans="112:116" x14ac:dyDescent="0.25">
      <c r="DH281" s="13"/>
      <c r="DI281" s="13"/>
      <c r="DJ281" s="13"/>
      <c r="DK281" s="13"/>
      <c r="DL281" s="13"/>
    </row>
    <row r="282" spans="112:116" x14ac:dyDescent="0.25">
      <c r="DH282" s="13"/>
      <c r="DI282" s="13"/>
      <c r="DJ282" s="13"/>
      <c r="DK282" s="13"/>
      <c r="DL282" s="13"/>
    </row>
    <row r="283" spans="112:116" x14ac:dyDescent="0.25">
      <c r="DH283" s="13"/>
      <c r="DI283" s="13"/>
      <c r="DJ283" s="13"/>
      <c r="DK283" s="13"/>
      <c r="DL283" s="13"/>
    </row>
    <row r="284" spans="112:116" x14ac:dyDescent="0.25">
      <c r="DH284" s="13"/>
      <c r="DI284" s="13"/>
      <c r="DJ284" s="13"/>
      <c r="DK284" s="13"/>
      <c r="DL284" s="13"/>
    </row>
    <row r="285" spans="112:116" x14ac:dyDescent="0.25">
      <c r="DH285" s="13"/>
      <c r="DI285" s="13"/>
      <c r="DJ285" s="13"/>
      <c r="DK285" s="13"/>
      <c r="DL285" s="13"/>
    </row>
    <row r="286" spans="112:116" x14ac:dyDescent="0.25">
      <c r="DH286" s="13"/>
      <c r="DI286" s="13"/>
      <c r="DJ286" s="13"/>
      <c r="DK286" s="13"/>
      <c r="DL286" s="13"/>
    </row>
    <row r="287" spans="112:116" x14ac:dyDescent="0.25">
      <c r="DH287" s="13"/>
      <c r="DI287" s="13"/>
      <c r="DJ287" s="13"/>
      <c r="DK287" s="13"/>
      <c r="DL287" s="13"/>
    </row>
    <row r="288" spans="112:116" x14ac:dyDescent="0.25">
      <c r="DH288" s="13"/>
      <c r="DI288" s="13"/>
      <c r="DJ288" s="13"/>
      <c r="DK288" s="13"/>
      <c r="DL288" s="13"/>
    </row>
    <row r="289" spans="112:116" x14ac:dyDescent="0.25">
      <c r="DH289" s="13"/>
      <c r="DI289" s="13"/>
      <c r="DJ289" s="13"/>
      <c r="DK289" s="13"/>
      <c r="DL289" s="13"/>
    </row>
    <row r="290" spans="112:116" x14ac:dyDescent="0.25">
      <c r="DH290" s="13"/>
      <c r="DI290" s="13"/>
      <c r="DJ290" s="13"/>
      <c r="DK290" s="13"/>
      <c r="DL290" s="13"/>
    </row>
    <row r="291" spans="112:116" x14ac:dyDescent="0.25">
      <c r="DH291" s="13"/>
      <c r="DI291" s="13"/>
      <c r="DJ291" s="13"/>
      <c r="DK291" s="13"/>
      <c r="DL291" s="13"/>
    </row>
    <row r="292" spans="112:116" x14ac:dyDescent="0.25">
      <c r="DH292" s="13"/>
      <c r="DI292" s="13"/>
      <c r="DJ292" s="13"/>
      <c r="DK292" s="13"/>
      <c r="DL292" s="13"/>
    </row>
    <row r="293" spans="112:116" x14ac:dyDescent="0.25">
      <c r="DH293" s="13"/>
      <c r="DI293" s="13"/>
      <c r="DJ293" s="13"/>
      <c r="DK293" s="13"/>
      <c r="DL293" s="13"/>
    </row>
    <row r="294" spans="112:116" x14ac:dyDescent="0.25">
      <c r="DH294" s="13"/>
      <c r="DI294" s="13"/>
      <c r="DJ294" s="13"/>
      <c r="DK294" s="13"/>
      <c r="DL294" s="13"/>
    </row>
    <row r="295" spans="112:116" x14ac:dyDescent="0.25">
      <c r="DH295" s="13"/>
      <c r="DI295" s="13"/>
      <c r="DJ295" s="13"/>
      <c r="DK295" s="13"/>
      <c r="DL295" s="13"/>
    </row>
    <row r="296" spans="112:116" x14ac:dyDescent="0.25">
      <c r="DH296" s="13"/>
      <c r="DI296" s="13"/>
      <c r="DJ296" s="13"/>
      <c r="DK296" s="13"/>
      <c r="DL296" s="13"/>
    </row>
    <row r="297" spans="112:116" x14ac:dyDescent="0.25">
      <c r="DH297" s="13"/>
      <c r="DI297" s="13"/>
      <c r="DJ297" s="13"/>
      <c r="DK297" s="13"/>
      <c r="DL297" s="13"/>
    </row>
    <row r="298" spans="112:116" x14ac:dyDescent="0.25">
      <c r="DH298" s="13"/>
      <c r="DI298" s="13"/>
      <c r="DJ298" s="13"/>
      <c r="DK298" s="13"/>
      <c r="DL298" s="13"/>
    </row>
    <row r="299" spans="112:116" x14ac:dyDescent="0.25">
      <c r="DH299" s="13"/>
      <c r="DI299" s="13"/>
      <c r="DJ299" s="13"/>
      <c r="DK299" s="13"/>
      <c r="DL299" s="13"/>
    </row>
    <row r="300" spans="112:116" x14ac:dyDescent="0.25">
      <c r="DH300" s="13"/>
      <c r="DI300" s="13"/>
      <c r="DJ300" s="13"/>
      <c r="DK300" s="13"/>
      <c r="DL300" s="13"/>
    </row>
    <row r="301" spans="112:116" x14ac:dyDescent="0.25">
      <c r="DH301" s="13"/>
      <c r="DI301" s="13"/>
      <c r="DJ301" s="13"/>
      <c r="DK301" s="13"/>
      <c r="DL301" s="13"/>
    </row>
    <row r="302" spans="112:116" x14ac:dyDescent="0.25">
      <c r="DH302" s="13"/>
      <c r="DI302" s="13"/>
      <c r="DJ302" s="13"/>
      <c r="DK302" s="13"/>
      <c r="DL302" s="13"/>
    </row>
    <row r="303" spans="112:116" x14ac:dyDescent="0.25">
      <c r="DH303" s="13"/>
      <c r="DI303" s="13"/>
      <c r="DJ303" s="13"/>
      <c r="DK303" s="13"/>
      <c r="DL303" s="13"/>
    </row>
    <row r="304" spans="112:116" x14ac:dyDescent="0.25">
      <c r="DH304" s="13"/>
      <c r="DI304" s="13"/>
      <c r="DJ304" s="13"/>
      <c r="DK304" s="13"/>
      <c r="DL304" s="13"/>
    </row>
    <row r="305" spans="112:116" x14ac:dyDescent="0.25">
      <c r="DH305" s="13"/>
      <c r="DI305" s="13"/>
      <c r="DJ305" s="13"/>
      <c r="DK305" s="13"/>
      <c r="DL305" s="13"/>
    </row>
    <row r="306" spans="112:116" x14ac:dyDescent="0.25">
      <c r="DH306" s="13"/>
      <c r="DI306" s="13"/>
      <c r="DJ306" s="13"/>
      <c r="DK306" s="13"/>
      <c r="DL306" s="13"/>
    </row>
    <row r="307" spans="112:116" x14ac:dyDescent="0.25">
      <c r="DH307" s="13"/>
      <c r="DI307" s="13"/>
      <c r="DJ307" s="13"/>
      <c r="DK307" s="13"/>
      <c r="DL307" s="13"/>
    </row>
    <row r="308" spans="112:116" x14ac:dyDescent="0.25">
      <c r="DH308" s="13"/>
      <c r="DI308" s="13"/>
      <c r="DJ308" s="13"/>
      <c r="DK308" s="13"/>
      <c r="DL308" s="13"/>
    </row>
    <row r="309" spans="112:116" x14ac:dyDescent="0.25">
      <c r="DH309" s="13"/>
      <c r="DI309" s="13"/>
      <c r="DJ309" s="13"/>
      <c r="DK309" s="13"/>
      <c r="DL309" s="13"/>
    </row>
    <row r="310" spans="112:116" x14ac:dyDescent="0.25">
      <c r="DH310" s="13"/>
      <c r="DI310" s="13"/>
      <c r="DJ310" s="13"/>
      <c r="DK310" s="13"/>
      <c r="DL310" s="13"/>
    </row>
    <row r="311" spans="112:116" x14ac:dyDescent="0.25">
      <c r="DH311" s="13"/>
      <c r="DI311" s="13"/>
      <c r="DJ311" s="13"/>
      <c r="DK311" s="13"/>
      <c r="DL311" s="13"/>
    </row>
    <row r="312" spans="112:116" x14ac:dyDescent="0.25">
      <c r="DH312" s="13"/>
      <c r="DI312" s="13"/>
      <c r="DJ312" s="13"/>
      <c r="DK312" s="13"/>
      <c r="DL312" s="13"/>
    </row>
    <row r="313" spans="112:116" x14ac:dyDescent="0.25">
      <c r="DH313" s="13"/>
      <c r="DI313" s="13"/>
      <c r="DJ313" s="13"/>
      <c r="DK313" s="13"/>
      <c r="DL313" s="13"/>
    </row>
    <row r="314" spans="112:116" x14ac:dyDescent="0.25">
      <c r="DH314" s="13"/>
      <c r="DI314" s="13"/>
      <c r="DJ314" s="13"/>
      <c r="DK314" s="13"/>
      <c r="DL314" s="13"/>
    </row>
    <row r="315" spans="112:116" x14ac:dyDescent="0.25">
      <c r="DH315" s="13"/>
      <c r="DI315" s="13"/>
      <c r="DJ315" s="13"/>
      <c r="DK315" s="13"/>
      <c r="DL315" s="13"/>
    </row>
    <row r="316" spans="112:116" x14ac:dyDescent="0.25">
      <c r="DH316" s="13"/>
      <c r="DI316" s="13"/>
      <c r="DJ316" s="13"/>
      <c r="DK316" s="13"/>
      <c r="DL316" s="13"/>
    </row>
    <row r="317" spans="112:116" x14ac:dyDescent="0.25">
      <c r="DH317" s="13"/>
      <c r="DI317" s="13"/>
      <c r="DJ317" s="13"/>
      <c r="DK317" s="13"/>
      <c r="DL317" s="13"/>
    </row>
    <row r="318" spans="112:116" x14ac:dyDescent="0.25">
      <c r="DH318" s="13"/>
      <c r="DI318" s="13"/>
      <c r="DJ318" s="13"/>
      <c r="DK318" s="13"/>
      <c r="DL318" s="13"/>
    </row>
    <row r="319" spans="112:116" x14ac:dyDescent="0.25">
      <c r="DH319" s="13"/>
      <c r="DI319" s="13"/>
      <c r="DJ319" s="13"/>
      <c r="DK319" s="13"/>
      <c r="DL319" s="13"/>
    </row>
    <row r="320" spans="112:116" x14ac:dyDescent="0.25">
      <c r="DH320" s="13"/>
      <c r="DI320" s="13"/>
      <c r="DJ320" s="13"/>
      <c r="DK320" s="13"/>
      <c r="DL320" s="13"/>
    </row>
    <row r="321" spans="112:116" x14ac:dyDescent="0.25">
      <c r="DH321" s="13"/>
      <c r="DI321" s="13"/>
      <c r="DJ321" s="13"/>
      <c r="DK321" s="13"/>
      <c r="DL321" s="13"/>
    </row>
    <row r="322" spans="112:116" x14ac:dyDescent="0.25">
      <c r="DH322" s="13"/>
      <c r="DI322" s="13"/>
      <c r="DJ322" s="13"/>
      <c r="DK322" s="13"/>
      <c r="DL322" s="13"/>
    </row>
    <row r="323" spans="112:116" x14ac:dyDescent="0.25">
      <c r="DH323" s="13"/>
      <c r="DI323" s="13"/>
      <c r="DJ323" s="13"/>
      <c r="DK323" s="13"/>
      <c r="DL323" s="13"/>
    </row>
    <row r="324" spans="112:116" x14ac:dyDescent="0.25">
      <c r="DH324" s="13"/>
      <c r="DI324" s="13"/>
      <c r="DJ324" s="13"/>
      <c r="DK324" s="13"/>
      <c r="DL324" s="13"/>
    </row>
    <row r="325" spans="112:116" x14ac:dyDescent="0.25">
      <c r="DH325" s="13"/>
      <c r="DI325" s="13"/>
      <c r="DJ325" s="13"/>
      <c r="DK325" s="13"/>
      <c r="DL325" s="13"/>
    </row>
    <row r="326" spans="112:116" x14ac:dyDescent="0.25">
      <c r="DH326" s="13"/>
      <c r="DI326" s="13"/>
      <c r="DJ326" s="13"/>
      <c r="DK326" s="13"/>
      <c r="DL326" s="13"/>
    </row>
    <row r="327" spans="112:116" x14ac:dyDescent="0.25">
      <c r="DH327" s="13"/>
      <c r="DI327" s="13"/>
      <c r="DJ327" s="13"/>
      <c r="DK327" s="13"/>
      <c r="DL327" s="13"/>
    </row>
    <row r="328" spans="112:116" x14ac:dyDescent="0.25">
      <c r="DH328" s="13"/>
      <c r="DI328" s="13"/>
      <c r="DJ328" s="13"/>
      <c r="DK328" s="13"/>
      <c r="DL328" s="13"/>
    </row>
    <row r="329" spans="112:116" x14ac:dyDescent="0.25">
      <c r="DH329" s="13"/>
      <c r="DI329" s="13"/>
      <c r="DJ329" s="13"/>
      <c r="DK329" s="13"/>
      <c r="DL329" s="13"/>
    </row>
    <row r="330" spans="112:116" x14ac:dyDescent="0.25">
      <c r="DH330" s="13"/>
      <c r="DI330" s="13"/>
      <c r="DJ330" s="13"/>
      <c r="DK330" s="13"/>
      <c r="DL330" s="13"/>
    </row>
    <row r="331" spans="112:116" x14ac:dyDescent="0.25">
      <c r="DH331" s="13"/>
      <c r="DI331" s="13"/>
      <c r="DJ331" s="13"/>
      <c r="DK331" s="13"/>
      <c r="DL331" s="13"/>
    </row>
    <row r="332" spans="112:116" x14ac:dyDescent="0.25">
      <c r="DH332" s="13"/>
      <c r="DI332" s="13"/>
      <c r="DJ332" s="13"/>
      <c r="DK332" s="13"/>
      <c r="DL332" s="13"/>
    </row>
    <row r="333" spans="112:116" x14ac:dyDescent="0.25">
      <c r="DH333" s="13"/>
      <c r="DI333" s="13"/>
      <c r="DJ333" s="13"/>
      <c r="DK333" s="13"/>
      <c r="DL333" s="13"/>
    </row>
    <row r="334" spans="112:116" x14ac:dyDescent="0.25">
      <c r="DH334" s="13"/>
      <c r="DI334" s="13"/>
      <c r="DJ334" s="13"/>
      <c r="DK334" s="13"/>
      <c r="DL334" s="13"/>
    </row>
    <row r="335" spans="112:116" x14ac:dyDescent="0.25">
      <c r="DH335" s="13"/>
      <c r="DI335" s="13"/>
      <c r="DJ335" s="13"/>
      <c r="DK335" s="13"/>
      <c r="DL335" s="13"/>
    </row>
    <row r="336" spans="112:116" x14ac:dyDescent="0.25">
      <c r="DH336" s="13"/>
      <c r="DI336" s="13"/>
      <c r="DJ336" s="13"/>
      <c r="DK336" s="13"/>
      <c r="DL336" s="13"/>
    </row>
    <row r="337" spans="112:116" x14ac:dyDescent="0.25">
      <c r="DH337" s="13"/>
      <c r="DI337" s="13"/>
      <c r="DJ337" s="13"/>
      <c r="DK337" s="13"/>
      <c r="DL337" s="13"/>
    </row>
    <row r="338" spans="112:116" x14ac:dyDescent="0.25">
      <c r="DH338" s="13"/>
      <c r="DI338" s="13"/>
      <c r="DJ338" s="13"/>
      <c r="DK338" s="13"/>
      <c r="DL338" s="13"/>
    </row>
    <row r="339" spans="112:116" x14ac:dyDescent="0.25">
      <c r="DH339" s="13"/>
      <c r="DI339" s="13"/>
      <c r="DJ339" s="13"/>
      <c r="DK339" s="13"/>
      <c r="DL339" s="13"/>
    </row>
    <row r="340" spans="112:116" x14ac:dyDescent="0.25">
      <c r="DH340" s="13"/>
      <c r="DI340" s="13"/>
      <c r="DJ340" s="13"/>
      <c r="DK340" s="13"/>
      <c r="DL340" s="13"/>
    </row>
    <row r="341" spans="112:116" x14ac:dyDescent="0.25">
      <c r="DH341" s="13"/>
      <c r="DI341" s="13"/>
      <c r="DJ341" s="13"/>
      <c r="DK341" s="13"/>
      <c r="DL341" s="13"/>
    </row>
    <row r="342" spans="112:116" x14ac:dyDescent="0.25">
      <c r="DH342" s="13"/>
      <c r="DI342" s="13"/>
      <c r="DJ342" s="13"/>
      <c r="DK342" s="13"/>
      <c r="DL342" s="13"/>
    </row>
    <row r="343" spans="112:116" x14ac:dyDescent="0.25">
      <c r="DH343" s="13"/>
      <c r="DI343" s="13"/>
      <c r="DJ343" s="13"/>
      <c r="DK343" s="13"/>
      <c r="DL343" s="13"/>
    </row>
    <row r="344" spans="112:116" x14ac:dyDescent="0.25">
      <c r="DH344" s="13"/>
      <c r="DI344" s="13"/>
      <c r="DJ344" s="13"/>
      <c r="DK344" s="13"/>
      <c r="DL344" s="13"/>
    </row>
    <row r="345" spans="112:116" x14ac:dyDescent="0.25">
      <c r="DH345" s="13"/>
      <c r="DI345" s="13"/>
      <c r="DJ345" s="13"/>
      <c r="DK345" s="13"/>
      <c r="DL345" s="13"/>
    </row>
    <row r="346" spans="112:116" x14ac:dyDescent="0.25">
      <c r="DH346" s="13"/>
      <c r="DI346" s="13"/>
      <c r="DJ346" s="13"/>
      <c r="DK346" s="13"/>
      <c r="DL346" s="13"/>
    </row>
    <row r="347" spans="112:116" x14ac:dyDescent="0.25">
      <c r="DH347" s="13"/>
      <c r="DI347" s="13"/>
      <c r="DJ347" s="13"/>
      <c r="DK347" s="13"/>
      <c r="DL347" s="13"/>
    </row>
    <row r="348" spans="112:116" x14ac:dyDescent="0.25">
      <c r="DH348" s="13"/>
      <c r="DI348" s="13"/>
      <c r="DJ348" s="13"/>
      <c r="DK348" s="13"/>
      <c r="DL348" s="13"/>
    </row>
    <row r="349" spans="112:116" x14ac:dyDescent="0.25">
      <c r="DH349" s="13"/>
      <c r="DI349" s="13"/>
      <c r="DJ349" s="13"/>
      <c r="DK349" s="13"/>
      <c r="DL349" s="13"/>
    </row>
    <row r="350" spans="112:116" x14ac:dyDescent="0.25">
      <c r="DH350" s="13"/>
      <c r="DI350" s="13"/>
      <c r="DJ350" s="13"/>
      <c r="DK350" s="13"/>
      <c r="DL350" s="13"/>
    </row>
    <row r="351" spans="112:116" x14ac:dyDescent="0.25">
      <c r="DH351" s="13"/>
      <c r="DI351" s="13"/>
      <c r="DJ351" s="13"/>
      <c r="DK351" s="13"/>
      <c r="DL351" s="13"/>
    </row>
    <row r="352" spans="112:116" x14ac:dyDescent="0.25">
      <c r="DH352" s="13"/>
      <c r="DI352" s="13"/>
      <c r="DJ352" s="13"/>
      <c r="DK352" s="13"/>
      <c r="DL352" s="13"/>
    </row>
    <row r="353" spans="112:116" x14ac:dyDescent="0.25">
      <c r="DH353" s="13"/>
      <c r="DI353" s="13"/>
      <c r="DJ353" s="13"/>
      <c r="DK353" s="13"/>
      <c r="DL353" s="13"/>
    </row>
    <row r="354" spans="112:116" x14ac:dyDescent="0.25">
      <c r="DH354" s="13"/>
      <c r="DI354" s="13"/>
      <c r="DJ354" s="13"/>
      <c r="DK354" s="13"/>
      <c r="DL354" s="13"/>
    </row>
    <row r="355" spans="112:116" x14ac:dyDescent="0.25">
      <c r="DH355" s="13"/>
      <c r="DI355" s="13"/>
      <c r="DJ355" s="13"/>
      <c r="DK355" s="13"/>
      <c r="DL355" s="13"/>
    </row>
    <row r="356" spans="112:116" x14ac:dyDescent="0.25">
      <c r="DH356" s="13"/>
      <c r="DI356" s="13"/>
      <c r="DJ356" s="13"/>
      <c r="DK356" s="13"/>
      <c r="DL356" s="13"/>
    </row>
    <row r="357" spans="112:116" x14ac:dyDescent="0.25">
      <c r="DH357" s="13"/>
      <c r="DI357" s="13"/>
      <c r="DJ357" s="13"/>
      <c r="DK357" s="13"/>
      <c r="DL357" s="13"/>
    </row>
    <row r="358" spans="112:116" x14ac:dyDescent="0.25">
      <c r="DH358" s="13"/>
      <c r="DI358" s="13"/>
      <c r="DJ358" s="13"/>
      <c r="DK358" s="13"/>
      <c r="DL358" s="13"/>
    </row>
    <row r="359" spans="112:116" x14ac:dyDescent="0.25">
      <c r="DH359" s="13"/>
      <c r="DI359" s="13"/>
      <c r="DJ359" s="13"/>
      <c r="DK359" s="13"/>
      <c r="DL359" s="13"/>
    </row>
    <row r="360" spans="112:116" x14ac:dyDescent="0.25">
      <c r="DH360" s="13"/>
      <c r="DI360" s="13"/>
      <c r="DJ360" s="13"/>
      <c r="DK360" s="13"/>
      <c r="DL360" s="13"/>
    </row>
    <row r="361" spans="112:116" x14ac:dyDescent="0.25">
      <c r="DH361" s="13"/>
      <c r="DI361" s="13"/>
      <c r="DJ361" s="13"/>
      <c r="DK361" s="13"/>
      <c r="DL361" s="13"/>
    </row>
    <row r="362" spans="112:116" x14ac:dyDescent="0.25">
      <c r="DH362" s="13"/>
      <c r="DI362" s="13"/>
      <c r="DJ362" s="13"/>
      <c r="DK362" s="13"/>
      <c r="DL362" s="13"/>
    </row>
    <row r="363" spans="112:116" x14ac:dyDescent="0.25">
      <c r="DH363" s="13"/>
      <c r="DI363" s="13"/>
      <c r="DJ363" s="13"/>
      <c r="DK363" s="13"/>
      <c r="DL363" s="13"/>
    </row>
    <row r="364" spans="112:116" x14ac:dyDescent="0.25">
      <c r="DH364" s="13"/>
      <c r="DI364" s="13"/>
      <c r="DJ364" s="13"/>
      <c r="DK364" s="13"/>
      <c r="DL364" s="13"/>
    </row>
    <row r="365" spans="112:116" x14ac:dyDescent="0.25">
      <c r="DH365" s="13"/>
      <c r="DI365" s="13"/>
      <c r="DJ365" s="13"/>
      <c r="DK365" s="13"/>
      <c r="DL365" s="13"/>
    </row>
    <row r="366" spans="112:116" x14ac:dyDescent="0.25">
      <c r="DH366" s="13"/>
      <c r="DI366" s="13"/>
      <c r="DJ366" s="13"/>
      <c r="DK366" s="13"/>
      <c r="DL366" s="13"/>
    </row>
    <row r="367" spans="112:116" x14ac:dyDescent="0.25">
      <c r="DH367" s="13"/>
      <c r="DI367" s="13"/>
      <c r="DJ367" s="13"/>
      <c r="DK367" s="13"/>
      <c r="DL367" s="13"/>
    </row>
    <row r="368" spans="112:116" x14ac:dyDescent="0.25">
      <c r="DH368" s="13"/>
      <c r="DI368" s="13"/>
      <c r="DJ368" s="13"/>
      <c r="DK368" s="13"/>
      <c r="DL368" s="13"/>
    </row>
    <row r="369" spans="112:116" x14ac:dyDescent="0.25">
      <c r="DH369" s="13"/>
      <c r="DI369" s="13"/>
      <c r="DJ369" s="13"/>
      <c r="DK369" s="13"/>
      <c r="DL369" s="13"/>
    </row>
    <row r="370" spans="112:116" x14ac:dyDescent="0.25">
      <c r="DH370" s="13"/>
      <c r="DI370" s="13"/>
      <c r="DJ370" s="13"/>
      <c r="DK370" s="13"/>
      <c r="DL370" s="13"/>
    </row>
    <row r="371" spans="112:116" x14ac:dyDescent="0.25">
      <c r="DH371" s="13"/>
      <c r="DI371" s="13"/>
      <c r="DJ371" s="13"/>
      <c r="DK371" s="13"/>
      <c r="DL371" s="13"/>
    </row>
    <row r="372" spans="112:116" x14ac:dyDescent="0.25">
      <c r="DH372" s="13"/>
      <c r="DI372" s="13"/>
      <c r="DJ372" s="13"/>
      <c r="DK372" s="13"/>
      <c r="DL372" s="13"/>
    </row>
    <row r="373" spans="112:116" x14ac:dyDescent="0.25">
      <c r="DH373" s="13"/>
      <c r="DI373" s="13"/>
      <c r="DJ373" s="13"/>
      <c r="DK373" s="13"/>
      <c r="DL373" s="13"/>
    </row>
    <row r="374" spans="112:116" x14ac:dyDescent="0.25">
      <c r="DH374" s="13"/>
      <c r="DI374" s="13"/>
      <c r="DJ374" s="13"/>
      <c r="DK374" s="13"/>
      <c r="DL374" s="13"/>
    </row>
    <row r="375" spans="112:116" x14ac:dyDescent="0.25">
      <c r="DH375" s="13"/>
      <c r="DI375" s="13"/>
      <c r="DJ375" s="13"/>
      <c r="DK375" s="13"/>
      <c r="DL375" s="13"/>
    </row>
    <row r="376" spans="112:116" x14ac:dyDescent="0.25">
      <c r="DH376" s="13"/>
      <c r="DI376" s="13"/>
      <c r="DJ376" s="13"/>
      <c r="DK376" s="13"/>
      <c r="DL376" s="13"/>
    </row>
    <row r="377" spans="112:116" x14ac:dyDescent="0.25">
      <c r="DH377" s="13"/>
      <c r="DI377" s="13"/>
      <c r="DJ377" s="13"/>
      <c r="DK377" s="13"/>
      <c r="DL377" s="13"/>
    </row>
    <row r="378" spans="112:116" x14ac:dyDescent="0.25">
      <c r="DH378" s="13"/>
      <c r="DI378" s="13"/>
      <c r="DJ378" s="13"/>
      <c r="DK378" s="13"/>
      <c r="DL378" s="13"/>
    </row>
    <row r="379" spans="112:116" x14ac:dyDescent="0.25">
      <c r="DH379" s="13"/>
      <c r="DI379" s="13"/>
      <c r="DJ379" s="13"/>
      <c r="DK379" s="13"/>
      <c r="DL379" s="13"/>
    </row>
    <row r="380" spans="112:116" x14ac:dyDescent="0.25">
      <c r="DH380" s="13"/>
      <c r="DI380" s="13"/>
      <c r="DJ380" s="13"/>
      <c r="DK380" s="13"/>
      <c r="DL380" s="13"/>
    </row>
    <row r="381" spans="112:116" x14ac:dyDescent="0.25">
      <c r="DH381" s="13"/>
      <c r="DI381" s="13"/>
      <c r="DJ381" s="13"/>
      <c r="DK381" s="13"/>
      <c r="DL381" s="13"/>
    </row>
    <row r="382" spans="112:116" x14ac:dyDescent="0.25">
      <c r="DH382" s="13"/>
      <c r="DI382" s="13"/>
      <c r="DJ382" s="13"/>
      <c r="DK382" s="13"/>
      <c r="DL382" s="13"/>
    </row>
    <row r="383" spans="112:116" x14ac:dyDescent="0.25">
      <c r="DH383" s="13"/>
      <c r="DI383" s="13"/>
      <c r="DJ383" s="13"/>
      <c r="DK383" s="13"/>
      <c r="DL383" s="13"/>
    </row>
    <row r="384" spans="112:116" x14ac:dyDescent="0.25">
      <c r="DH384" s="13"/>
      <c r="DI384" s="13"/>
      <c r="DJ384" s="13"/>
      <c r="DK384" s="13"/>
      <c r="DL384" s="13"/>
    </row>
    <row r="385" spans="112:116" x14ac:dyDescent="0.25">
      <c r="DH385" s="13"/>
      <c r="DI385" s="13"/>
      <c r="DJ385" s="13"/>
      <c r="DK385" s="13"/>
      <c r="DL385" s="13"/>
    </row>
    <row r="386" spans="112:116" x14ac:dyDescent="0.25">
      <c r="DH386" s="13"/>
      <c r="DI386" s="13"/>
      <c r="DJ386" s="13"/>
      <c r="DK386" s="13"/>
      <c r="DL386" s="13"/>
    </row>
    <row r="387" spans="112:116" x14ac:dyDescent="0.25">
      <c r="DH387" s="13"/>
      <c r="DI387" s="13"/>
      <c r="DJ387" s="13"/>
      <c r="DK387" s="13"/>
      <c r="DL387" s="13"/>
    </row>
    <row r="388" spans="112:116" x14ac:dyDescent="0.25">
      <c r="DH388" s="13"/>
      <c r="DI388" s="13"/>
      <c r="DJ388" s="13"/>
      <c r="DK388" s="13"/>
      <c r="DL388" s="13"/>
    </row>
    <row r="389" spans="112:116" x14ac:dyDescent="0.25">
      <c r="DH389" s="13"/>
      <c r="DI389" s="13"/>
      <c r="DJ389" s="13"/>
      <c r="DK389" s="13"/>
      <c r="DL389" s="13"/>
    </row>
    <row r="390" spans="112:116" x14ac:dyDescent="0.25">
      <c r="DH390" s="13"/>
      <c r="DI390" s="13"/>
      <c r="DJ390" s="13"/>
      <c r="DK390" s="13"/>
      <c r="DL390" s="13"/>
    </row>
    <row r="391" spans="112:116" x14ac:dyDescent="0.25">
      <c r="DH391" s="13"/>
      <c r="DI391" s="13"/>
      <c r="DJ391" s="13"/>
      <c r="DK391" s="13"/>
      <c r="DL391" s="13"/>
    </row>
    <row r="392" spans="112:116" x14ac:dyDescent="0.25">
      <c r="DH392" s="13"/>
      <c r="DI392" s="13"/>
      <c r="DJ392" s="13"/>
      <c r="DK392" s="13"/>
      <c r="DL392" s="13"/>
    </row>
    <row r="393" spans="112:116" x14ac:dyDescent="0.25">
      <c r="DH393" s="13"/>
      <c r="DI393" s="13"/>
      <c r="DJ393" s="13"/>
      <c r="DK393" s="13"/>
      <c r="DL393" s="13"/>
    </row>
    <row r="394" spans="112:116" x14ac:dyDescent="0.25">
      <c r="DH394" s="13"/>
      <c r="DI394" s="13"/>
      <c r="DJ394" s="13"/>
      <c r="DK394" s="13"/>
      <c r="DL394" s="13"/>
    </row>
    <row r="395" spans="112:116" x14ac:dyDescent="0.25">
      <c r="DH395" s="13"/>
      <c r="DI395" s="13"/>
      <c r="DJ395" s="13"/>
      <c r="DK395" s="13"/>
      <c r="DL395" s="13"/>
    </row>
    <row r="396" spans="112:116" x14ac:dyDescent="0.25">
      <c r="DH396" s="13"/>
      <c r="DI396" s="13"/>
      <c r="DJ396" s="13"/>
      <c r="DK396" s="13"/>
      <c r="DL396" s="13"/>
    </row>
    <row r="397" spans="112:116" x14ac:dyDescent="0.25">
      <c r="DH397" s="13"/>
      <c r="DI397" s="13"/>
      <c r="DJ397" s="13"/>
      <c r="DK397" s="13"/>
      <c r="DL397" s="13"/>
    </row>
    <row r="398" spans="112:116" x14ac:dyDescent="0.25">
      <c r="DH398" s="13"/>
      <c r="DI398" s="13"/>
      <c r="DJ398" s="13"/>
      <c r="DK398" s="13"/>
      <c r="DL398" s="13"/>
    </row>
    <row r="399" spans="112:116" x14ac:dyDescent="0.25">
      <c r="DH399" s="13"/>
      <c r="DI399" s="13"/>
      <c r="DJ399" s="13"/>
      <c r="DK399" s="13"/>
      <c r="DL399" s="13"/>
    </row>
    <row r="400" spans="112:116" x14ac:dyDescent="0.25">
      <c r="DH400" s="13"/>
      <c r="DI400" s="13"/>
      <c r="DJ400" s="13"/>
      <c r="DK400" s="13"/>
      <c r="DL400" s="13"/>
    </row>
    <row r="401" spans="112:116" x14ac:dyDescent="0.25">
      <c r="DH401" s="13"/>
      <c r="DI401" s="13"/>
      <c r="DJ401" s="13"/>
      <c r="DK401" s="13"/>
      <c r="DL401" s="13"/>
    </row>
    <row r="402" spans="112:116" x14ac:dyDescent="0.25">
      <c r="DH402" s="13"/>
      <c r="DI402" s="13"/>
      <c r="DJ402" s="13"/>
      <c r="DK402" s="13"/>
      <c r="DL402" s="13"/>
    </row>
    <row r="403" spans="112:116" x14ac:dyDescent="0.25">
      <c r="DH403" s="13"/>
      <c r="DI403" s="13"/>
      <c r="DJ403" s="13"/>
      <c r="DK403" s="13"/>
      <c r="DL403" s="13"/>
    </row>
    <row r="404" spans="112:116" x14ac:dyDescent="0.25">
      <c r="DH404" s="13"/>
      <c r="DI404" s="13"/>
      <c r="DJ404" s="13"/>
      <c r="DK404" s="13"/>
      <c r="DL404" s="13"/>
    </row>
    <row r="405" spans="112:116" x14ac:dyDescent="0.25">
      <c r="DH405" s="13"/>
      <c r="DI405" s="13"/>
      <c r="DJ405" s="13"/>
      <c r="DK405" s="13"/>
      <c r="DL405" s="13"/>
    </row>
    <row r="406" spans="112:116" x14ac:dyDescent="0.25">
      <c r="DH406" s="13"/>
      <c r="DI406" s="13"/>
      <c r="DJ406" s="13"/>
      <c r="DK406" s="13"/>
      <c r="DL406" s="13"/>
    </row>
    <row r="407" spans="112:116" x14ac:dyDescent="0.25">
      <c r="DH407" s="13"/>
      <c r="DI407" s="13"/>
      <c r="DJ407" s="13"/>
      <c r="DK407" s="13"/>
      <c r="DL407" s="13"/>
    </row>
    <row r="408" spans="112:116" x14ac:dyDescent="0.25">
      <c r="DH408" s="13"/>
      <c r="DI408" s="13"/>
      <c r="DJ408" s="13"/>
      <c r="DK408" s="13"/>
      <c r="DL408" s="13"/>
    </row>
    <row r="409" spans="112:116" x14ac:dyDescent="0.25">
      <c r="DH409" s="13"/>
      <c r="DI409" s="13"/>
      <c r="DJ409" s="13"/>
      <c r="DK409" s="13"/>
      <c r="DL409" s="13"/>
    </row>
    <row r="410" spans="112:116" x14ac:dyDescent="0.25">
      <c r="DH410" s="13"/>
      <c r="DI410" s="13"/>
      <c r="DJ410" s="13"/>
      <c r="DK410" s="13"/>
      <c r="DL410" s="13"/>
    </row>
    <row r="411" spans="112:116" x14ac:dyDescent="0.25">
      <c r="DH411" s="13"/>
      <c r="DI411" s="13"/>
      <c r="DJ411" s="13"/>
      <c r="DK411" s="13"/>
      <c r="DL411" s="13"/>
    </row>
    <row r="412" spans="112:116" x14ac:dyDescent="0.25">
      <c r="DH412" s="13"/>
      <c r="DI412" s="13"/>
      <c r="DJ412" s="13"/>
      <c r="DK412" s="13"/>
      <c r="DL412" s="13"/>
    </row>
    <row r="413" spans="112:116" x14ac:dyDescent="0.25">
      <c r="DH413" s="13"/>
      <c r="DI413" s="13"/>
      <c r="DJ413" s="13"/>
      <c r="DK413" s="13"/>
      <c r="DL413" s="13"/>
    </row>
    <row r="414" spans="112:116" x14ac:dyDescent="0.25">
      <c r="DH414" s="13"/>
      <c r="DI414" s="13"/>
      <c r="DJ414" s="13"/>
      <c r="DK414" s="13"/>
      <c r="DL414" s="13"/>
    </row>
    <row r="415" spans="112:116" x14ac:dyDescent="0.25">
      <c r="DH415" s="13"/>
      <c r="DI415" s="13"/>
      <c r="DJ415" s="13"/>
      <c r="DK415" s="13"/>
      <c r="DL415" s="13"/>
    </row>
    <row r="416" spans="112:116" x14ac:dyDescent="0.25">
      <c r="DH416" s="13"/>
      <c r="DI416" s="13"/>
      <c r="DJ416" s="13"/>
      <c r="DK416" s="13"/>
      <c r="DL416" s="13"/>
    </row>
    <row r="417" spans="112:116" x14ac:dyDescent="0.25">
      <c r="DH417" s="13"/>
      <c r="DI417" s="13"/>
      <c r="DJ417" s="13"/>
      <c r="DK417" s="13"/>
      <c r="DL417" s="13"/>
    </row>
    <row r="418" spans="112:116" x14ac:dyDescent="0.25">
      <c r="DH418" s="13"/>
      <c r="DI418" s="13"/>
      <c r="DJ418" s="13"/>
      <c r="DK418" s="13"/>
      <c r="DL418" s="13"/>
    </row>
    <row r="419" spans="112:116" x14ac:dyDescent="0.25">
      <c r="DH419" s="13"/>
      <c r="DI419" s="13"/>
      <c r="DJ419" s="13"/>
      <c r="DK419" s="13"/>
      <c r="DL419" s="13"/>
    </row>
    <row r="420" spans="112:116" x14ac:dyDescent="0.25">
      <c r="DH420" s="13"/>
      <c r="DI420" s="13"/>
      <c r="DJ420" s="13"/>
      <c r="DK420" s="13"/>
      <c r="DL420" s="13"/>
    </row>
    <row r="421" spans="112:116" x14ac:dyDescent="0.25">
      <c r="DH421" s="13"/>
      <c r="DI421" s="13"/>
      <c r="DJ421" s="13"/>
      <c r="DK421" s="13"/>
      <c r="DL421" s="13"/>
    </row>
    <row r="422" spans="112:116" x14ac:dyDescent="0.25">
      <c r="DH422" s="13"/>
      <c r="DI422" s="13"/>
      <c r="DJ422" s="13"/>
      <c r="DK422" s="13"/>
      <c r="DL422" s="13"/>
    </row>
    <row r="423" spans="112:116" x14ac:dyDescent="0.25">
      <c r="DH423" s="13"/>
      <c r="DI423" s="13"/>
      <c r="DJ423" s="13"/>
      <c r="DK423" s="13"/>
      <c r="DL423" s="13"/>
    </row>
    <row r="424" spans="112:116" x14ac:dyDescent="0.25">
      <c r="DH424" s="13"/>
      <c r="DI424" s="13"/>
      <c r="DJ424" s="13"/>
      <c r="DK424" s="13"/>
      <c r="DL424" s="13"/>
    </row>
    <row r="425" spans="112:116" x14ac:dyDescent="0.25">
      <c r="DH425" s="13"/>
      <c r="DI425" s="13"/>
      <c r="DJ425" s="13"/>
      <c r="DK425" s="13"/>
      <c r="DL425" s="13"/>
    </row>
    <row r="426" spans="112:116" x14ac:dyDescent="0.25">
      <c r="DH426" s="13"/>
      <c r="DI426" s="13"/>
      <c r="DJ426" s="13"/>
      <c r="DK426" s="13"/>
      <c r="DL426" s="13"/>
    </row>
    <row r="427" spans="112:116" x14ac:dyDescent="0.25">
      <c r="DH427" s="13"/>
      <c r="DI427" s="13"/>
      <c r="DJ427" s="13"/>
      <c r="DK427" s="13"/>
      <c r="DL427" s="13"/>
    </row>
    <row r="428" spans="112:116" x14ac:dyDescent="0.25">
      <c r="DH428" s="13"/>
      <c r="DI428" s="13"/>
      <c r="DJ428" s="13"/>
      <c r="DK428" s="13"/>
      <c r="DL428" s="13"/>
    </row>
    <row r="429" spans="112:116" x14ac:dyDescent="0.25">
      <c r="DH429" s="13"/>
      <c r="DI429" s="13"/>
      <c r="DJ429" s="13"/>
      <c r="DK429" s="13"/>
      <c r="DL429" s="13"/>
    </row>
    <row r="430" spans="112:116" x14ac:dyDescent="0.25">
      <c r="DH430" s="13"/>
      <c r="DI430" s="13"/>
      <c r="DJ430" s="13"/>
      <c r="DK430" s="13"/>
      <c r="DL430" s="13"/>
    </row>
    <row r="431" spans="112:116" x14ac:dyDescent="0.25">
      <c r="DH431" s="13"/>
      <c r="DI431" s="13"/>
      <c r="DJ431" s="13"/>
      <c r="DK431" s="13"/>
      <c r="DL431" s="13"/>
    </row>
    <row r="432" spans="112:116" x14ac:dyDescent="0.25">
      <c r="DH432" s="13"/>
      <c r="DI432" s="13"/>
      <c r="DJ432" s="13"/>
      <c r="DK432" s="13"/>
      <c r="DL432" s="13"/>
    </row>
    <row r="433" spans="112:116" x14ac:dyDescent="0.25">
      <c r="DH433" s="13"/>
      <c r="DI433" s="13"/>
      <c r="DJ433" s="13"/>
      <c r="DK433" s="13"/>
      <c r="DL433" s="13"/>
    </row>
    <row r="434" spans="112:116" x14ac:dyDescent="0.25">
      <c r="DH434" s="13"/>
      <c r="DI434" s="13"/>
      <c r="DJ434" s="13"/>
      <c r="DK434" s="13"/>
      <c r="DL434" s="13"/>
    </row>
    <row r="435" spans="112:116" x14ac:dyDescent="0.25">
      <c r="DH435" s="13"/>
      <c r="DI435" s="13"/>
      <c r="DJ435" s="13"/>
      <c r="DK435" s="13"/>
      <c r="DL435" s="13"/>
    </row>
    <row r="436" spans="112:116" x14ac:dyDescent="0.25">
      <c r="DH436" s="13"/>
      <c r="DI436" s="13"/>
      <c r="DJ436" s="13"/>
      <c r="DK436" s="13"/>
      <c r="DL436" s="13"/>
    </row>
    <row r="437" spans="112:116" x14ac:dyDescent="0.25">
      <c r="DH437" s="13"/>
      <c r="DI437" s="13"/>
      <c r="DJ437" s="13"/>
      <c r="DK437" s="13"/>
      <c r="DL437" s="13"/>
    </row>
    <row r="438" spans="112:116" x14ac:dyDescent="0.25">
      <c r="DH438" s="13"/>
      <c r="DI438" s="13"/>
      <c r="DJ438" s="13"/>
      <c r="DK438" s="13"/>
      <c r="DL438" s="13"/>
    </row>
    <row r="439" spans="112:116" x14ac:dyDescent="0.25">
      <c r="DH439" s="13"/>
      <c r="DI439" s="13"/>
      <c r="DJ439" s="13"/>
      <c r="DK439" s="13"/>
      <c r="DL439" s="13"/>
    </row>
    <row r="440" spans="112:116" x14ac:dyDescent="0.25">
      <c r="DH440" s="13"/>
      <c r="DI440" s="13"/>
      <c r="DJ440" s="13"/>
      <c r="DK440" s="13"/>
      <c r="DL440" s="13"/>
    </row>
    <row r="441" spans="112:116" x14ac:dyDescent="0.25">
      <c r="DH441" s="13"/>
      <c r="DI441" s="13"/>
      <c r="DJ441" s="13"/>
      <c r="DK441" s="13"/>
      <c r="DL441" s="13"/>
    </row>
    <row r="442" spans="112:116" x14ac:dyDescent="0.25">
      <c r="DH442" s="13"/>
      <c r="DI442" s="13"/>
      <c r="DJ442" s="13"/>
      <c r="DK442" s="13"/>
      <c r="DL442" s="13"/>
    </row>
    <row r="443" spans="112:116" x14ac:dyDescent="0.25">
      <c r="DH443" s="13"/>
      <c r="DI443" s="13"/>
      <c r="DJ443" s="13"/>
      <c r="DK443" s="13"/>
      <c r="DL443" s="13"/>
    </row>
    <row r="444" spans="112:116" x14ac:dyDescent="0.25">
      <c r="DH444" s="13"/>
      <c r="DI444" s="13"/>
      <c r="DJ444" s="13"/>
      <c r="DK444" s="13"/>
      <c r="DL444" s="13"/>
    </row>
    <row r="445" spans="112:116" x14ac:dyDescent="0.25">
      <c r="DH445" s="13"/>
      <c r="DI445" s="13"/>
      <c r="DJ445" s="13"/>
      <c r="DK445" s="13"/>
      <c r="DL445" s="13"/>
    </row>
    <row r="446" spans="112:116" x14ac:dyDescent="0.25">
      <c r="DH446" s="13"/>
      <c r="DI446" s="13"/>
      <c r="DJ446" s="13"/>
      <c r="DK446" s="13"/>
      <c r="DL446" s="13"/>
    </row>
    <row r="447" spans="112:116" x14ac:dyDescent="0.25">
      <c r="DH447" s="13"/>
      <c r="DI447" s="13"/>
      <c r="DJ447" s="13"/>
      <c r="DK447" s="13"/>
      <c r="DL447" s="13"/>
    </row>
    <row r="448" spans="112:116" x14ac:dyDescent="0.25">
      <c r="DH448" s="13"/>
      <c r="DI448" s="13"/>
      <c r="DJ448" s="13"/>
      <c r="DK448" s="13"/>
      <c r="DL448" s="13"/>
    </row>
    <row r="449" spans="112:116" x14ac:dyDescent="0.25">
      <c r="DH449" s="13"/>
      <c r="DI449" s="13"/>
      <c r="DJ449" s="13"/>
      <c r="DK449" s="13"/>
      <c r="DL449" s="13"/>
    </row>
    <row r="450" spans="112:116" x14ac:dyDescent="0.25">
      <c r="DH450" s="13"/>
      <c r="DI450" s="13"/>
      <c r="DJ450" s="13"/>
      <c r="DK450" s="13"/>
      <c r="DL450" s="13"/>
    </row>
    <row r="451" spans="112:116" x14ac:dyDescent="0.25">
      <c r="DH451" s="13"/>
      <c r="DI451" s="13"/>
      <c r="DJ451" s="13"/>
      <c r="DK451" s="13"/>
      <c r="DL451" s="13"/>
    </row>
    <row r="452" spans="112:116" x14ac:dyDescent="0.25">
      <c r="DH452" s="13"/>
      <c r="DI452" s="13"/>
      <c r="DJ452" s="13"/>
      <c r="DK452" s="13"/>
      <c r="DL452" s="13"/>
    </row>
    <row r="453" spans="112:116" x14ac:dyDescent="0.25">
      <c r="DH453" s="13"/>
      <c r="DI453" s="13"/>
      <c r="DJ453" s="13"/>
      <c r="DK453" s="13"/>
      <c r="DL453" s="13"/>
    </row>
    <row r="454" spans="112:116" x14ac:dyDescent="0.25">
      <c r="DH454" s="13"/>
      <c r="DI454" s="13"/>
      <c r="DJ454" s="13"/>
      <c r="DK454" s="13"/>
      <c r="DL454" s="13"/>
    </row>
    <row r="455" spans="112:116" x14ac:dyDescent="0.25">
      <c r="DH455" s="13"/>
      <c r="DI455" s="13"/>
      <c r="DJ455" s="13"/>
      <c r="DK455" s="13"/>
      <c r="DL455" s="13"/>
    </row>
    <row r="456" spans="112:116" x14ac:dyDescent="0.25">
      <c r="DH456" s="13"/>
      <c r="DI456" s="13"/>
      <c r="DJ456" s="13"/>
      <c r="DK456" s="13"/>
      <c r="DL456" s="13"/>
    </row>
    <row r="457" spans="112:116" x14ac:dyDescent="0.25">
      <c r="DH457" s="13"/>
      <c r="DI457" s="13"/>
      <c r="DJ457" s="13"/>
      <c r="DK457" s="13"/>
      <c r="DL457" s="13"/>
    </row>
    <row r="458" spans="112:116" x14ac:dyDescent="0.25">
      <c r="DH458" s="13"/>
      <c r="DI458" s="13"/>
      <c r="DJ458" s="13"/>
      <c r="DK458" s="13"/>
      <c r="DL458" s="13"/>
    </row>
    <row r="459" spans="112:116" x14ac:dyDescent="0.25">
      <c r="DH459" s="13"/>
      <c r="DI459" s="13"/>
      <c r="DJ459" s="13"/>
      <c r="DK459" s="13"/>
      <c r="DL459" s="13"/>
    </row>
    <row r="460" spans="112:116" x14ac:dyDescent="0.25">
      <c r="DH460" s="13"/>
      <c r="DI460" s="13"/>
      <c r="DJ460" s="13"/>
      <c r="DK460" s="13"/>
      <c r="DL460" s="13"/>
    </row>
    <row r="461" spans="112:116" x14ac:dyDescent="0.25">
      <c r="DH461" s="13"/>
      <c r="DI461" s="13"/>
      <c r="DJ461" s="13"/>
      <c r="DK461" s="13"/>
      <c r="DL461" s="13"/>
    </row>
    <row r="462" spans="112:116" x14ac:dyDescent="0.25">
      <c r="DH462" s="13"/>
      <c r="DI462" s="13"/>
      <c r="DJ462" s="13"/>
      <c r="DK462" s="13"/>
      <c r="DL462" s="13"/>
    </row>
    <row r="463" spans="112:116" x14ac:dyDescent="0.25">
      <c r="DH463" s="13"/>
      <c r="DI463" s="13"/>
      <c r="DJ463" s="13"/>
      <c r="DK463" s="13"/>
      <c r="DL463" s="13"/>
    </row>
    <row r="464" spans="112:116" x14ac:dyDescent="0.25">
      <c r="DH464" s="13"/>
      <c r="DI464" s="13"/>
      <c r="DJ464" s="13"/>
      <c r="DK464" s="13"/>
      <c r="DL464" s="13"/>
    </row>
    <row r="465" spans="112:116" x14ac:dyDescent="0.25">
      <c r="DH465" s="13"/>
      <c r="DI465" s="13"/>
      <c r="DJ465" s="13"/>
      <c r="DK465" s="13"/>
      <c r="DL465" s="13"/>
    </row>
    <row r="466" spans="112:116" x14ac:dyDescent="0.25">
      <c r="DH466" s="13"/>
      <c r="DI466" s="13"/>
      <c r="DJ466" s="13"/>
      <c r="DK466" s="13"/>
      <c r="DL466" s="13"/>
    </row>
    <row r="467" spans="112:116" x14ac:dyDescent="0.25">
      <c r="DH467" s="13"/>
      <c r="DI467" s="13"/>
      <c r="DJ467" s="13"/>
      <c r="DK467" s="13"/>
      <c r="DL467" s="13"/>
    </row>
    <row r="468" spans="112:116" x14ac:dyDescent="0.25">
      <c r="DH468" s="13"/>
      <c r="DI468" s="13"/>
      <c r="DJ468" s="13"/>
      <c r="DK468" s="13"/>
      <c r="DL468" s="13"/>
    </row>
    <row r="469" spans="112:116" x14ac:dyDescent="0.25">
      <c r="DH469" s="13"/>
      <c r="DI469" s="13"/>
      <c r="DJ469" s="13"/>
      <c r="DK469" s="13"/>
      <c r="DL469" s="13"/>
    </row>
    <row r="470" spans="112:116" x14ac:dyDescent="0.25">
      <c r="DH470" s="13"/>
      <c r="DI470" s="13"/>
      <c r="DJ470" s="13"/>
      <c r="DK470" s="13"/>
      <c r="DL470" s="13"/>
    </row>
    <row r="471" spans="112:116" x14ac:dyDescent="0.25">
      <c r="DH471" s="13"/>
      <c r="DI471" s="13"/>
      <c r="DJ471" s="13"/>
      <c r="DK471" s="13"/>
      <c r="DL471" s="13"/>
    </row>
    <row r="472" spans="112:116" x14ac:dyDescent="0.25">
      <c r="DH472" s="13"/>
      <c r="DI472" s="13"/>
      <c r="DJ472" s="13"/>
      <c r="DK472" s="13"/>
      <c r="DL472" s="13"/>
    </row>
    <row r="473" spans="112:116" x14ac:dyDescent="0.25">
      <c r="DH473" s="13"/>
      <c r="DI473" s="13"/>
      <c r="DJ473" s="13"/>
      <c r="DK473" s="13"/>
      <c r="DL473" s="13"/>
    </row>
    <row r="474" spans="112:116" x14ac:dyDescent="0.25">
      <c r="DH474" s="13"/>
      <c r="DI474" s="13"/>
      <c r="DJ474" s="13"/>
      <c r="DK474" s="13"/>
      <c r="DL474" s="13"/>
    </row>
    <row r="475" spans="112:116" x14ac:dyDescent="0.25">
      <c r="DH475" s="13"/>
      <c r="DI475" s="13"/>
      <c r="DJ475" s="13"/>
      <c r="DK475" s="13"/>
      <c r="DL475" s="13"/>
    </row>
    <row r="476" spans="112:116" x14ac:dyDescent="0.25">
      <c r="DH476" s="13"/>
      <c r="DI476" s="13"/>
      <c r="DJ476" s="13"/>
      <c r="DK476" s="13"/>
      <c r="DL476" s="13"/>
    </row>
    <row r="477" spans="112:116" x14ac:dyDescent="0.25">
      <c r="DH477" s="13"/>
      <c r="DI477" s="13"/>
      <c r="DJ477" s="13"/>
      <c r="DK477" s="13"/>
      <c r="DL477" s="13"/>
    </row>
    <row r="478" spans="112:116" x14ac:dyDescent="0.25">
      <c r="DH478" s="13"/>
      <c r="DI478" s="13"/>
      <c r="DJ478" s="13"/>
      <c r="DK478" s="13"/>
      <c r="DL478" s="13"/>
    </row>
    <row r="479" spans="112:116" x14ac:dyDescent="0.25">
      <c r="DH479" s="13"/>
      <c r="DI479" s="13"/>
      <c r="DJ479" s="13"/>
      <c r="DK479" s="13"/>
      <c r="DL479" s="13"/>
    </row>
    <row r="480" spans="112:116" x14ac:dyDescent="0.25">
      <c r="DH480" s="13"/>
      <c r="DI480" s="13"/>
      <c r="DJ480" s="13"/>
      <c r="DK480" s="13"/>
      <c r="DL480" s="13"/>
    </row>
    <row r="481" spans="112:116" x14ac:dyDescent="0.25">
      <c r="DH481" s="13"/>
      <c r="DI481" s="13"/>
      <c r="DJ481" s="13"/>
      <c r="DK481" s="13"/>
      <c r="DL481" s="13"/>
    </row>
    <row r="482" spans="112:116" x14ac:dyDescent="0.25">
      <c r="DH482" s="13"/>
      <c r="DI482" s="13"/>
      <c r="DJ482" s="13"/>
      <c r="DK482" s="13"/>
      <c r="DL482" s="13"/>
    </row>
    <row r="483" spans="112:116" x14ac:dyDescent="0.25">
      <c r="DH483" s="13"/>
      <c r="DI483" s="13"/>
      <c r="DJ483" s="13"/>
      <c r="DK483" s="13"/>
      <c r="DL483" s="13"/>
    </row>
    <row r="484" spans="112:116" x14ac:dyDescent="0.25">
      <c r="DH484" s="13"/>
      <c r="DI484" s="13"/>
      <c r="DJ484" s="13"/>
      <c r="DK484" s="13"/>
      <c r="DL484" s="13"/>
    </row>
    <row r="485" spans="112:116" x14ac:dyDescent="0.25">
      <c r="DH485" s="13"/>
      <c r="DI485" s="13"/>
      <c r="DJ485" s="13"/>
      <c r="DK485" s="13"/>
      <c r="DL485" s="13"/>
    </row>
    <row r="486" spans="112:116" x14ac:dyDescent="0.25">
      <c r="DH486" s="13"/>
      <c r="DI486" s="13"/>
      <c r="DJ486" s="13"/>
      <c r="DK486" s="13"/>
      <c r="DL486" s="13"/>
    </row>
    <row r="487" spans="112:116" x14ac:dyDescent="0.25">
      <c r="DH487" s="13"/>
      <c r="DI487" s="13"/>
      <c r="DJ487" s="13"/>
      <c r="DK487" s="13"/>
      <c r="DL487" s="13"/>
    </row>
    <row r="488" spans="112:116" x14ac:dyDescent="0.25">
      <c r="DH488" s="13"/>
      <c r="DI488" s="13"/>
      <c r="DJ488" s="13"/>
      <c r="DK488" s="13"/>
      <c r="DL488" s="13"/>
    </row>
    <row r="489" spans="112:116" x14ac:dyDescent="0.25">
      <c r="DH489" s="13"/>
      <c r="DI489" s="13"/>
      <c r="DJ489" s="13"/>
      <c r="DK489" s="13"/>
      <c r="DL489" s="13"/>
    </row>
    <row r="490" spans="112:116" x14ac:dyDescent="0.25">
      <c r="DH490" s="13"/>
      <c r="DI490" s="13"/>
      <c r="DJ490" s="13"/>
      <c r="DK490" s="13"/>
      <c r="DL490" s="13"/>
    </row>
    <row r="491" spans="112:116" x14ac:dyDescent="0.25">
      <c r="DH491" s="13"/>
      <c r="DI491" s="13"/>
      <c r="DJ491" s="13"/>
      <c r="DK491" s="13"/>
      <c r="DL491" s="13"/>
    </row>
    <row r="492" spans="112:116" x14ac:dyDescent="0.25">
      <c r="DH492" s="13"/>
      <c r="DI492" s="13"/>
      <c r="DJ492" s="13"/>
      <c r="DK492" s="13"/>
      <c r="DL492" s="13"/>
    </row>
    <row r="493" spans="112:116" x14ac:dyDescent="0.25">
      <c r="DH493" s="13"/>
      <c r="DI493" s="13"/>
      <c r="DJ493" s="13"/>
      <c r="DK493" s="13"/>
      <c r="DL493" s="13"/>
    </row>
    <row r="494" spans="112:116" x14ac:dyDescent="0.25">
      <c r="DH494" s="13"/>
      <c r="DI494" s="13"/>
      <c r="DJ494" s="13"/>
      <c r="DK494" s="13"/>
      <c r="DL494" s="13"/>
    </row>
    <row r="495" spans="112:116" x14ac:dyDescent="0.25">
      <c r="DH495" s="13"/>
      <c r="DI495" s="13"/>
      <c r="DJ495" s="13"/>
      <c r="DK495" s="13"/>
      <c r="DL495" s="13"/>
    </row>
    <row r="496" spans="112:116" x14ac:dyDescent="0.25">
      <c r="DH496" s="13"/>
      <c r="DI496" s="13"/>
      <c r="DJ496" s="13"/>
      <c r="DK496" s="13"/>
      <c r="DL496" s="13"/>
    </row>
    <row r="497" spans="112:116" x14ac:dyDescent="0.25">
      <c r="DH497" s="13"/>
      <c r="DI497" s="13"/>
      <c r="DJ497" s="13"/>
      <c r="DK497" s="13"/>
      <c r="DL497" s="13"/>
    </row>
    <row r="498" spans="112:116" x14ac:dyDescent="0.25">
      <c r="DH498" s="13"/>
      <c r="DI498" s="13"/>
      <c r="DJ498" s="13"/>
      <c r="DK498" s="13"/>
      <c r="DL498" s="13"/>
    </row>
    <row r="499" spans="112:116" x14ac:dyDescent="0.25">
      <c r="DH499" s="13"/>
      <c r="DI499" s="13"/>
      <c r="DJ499" s="13"/>
      <c r="DK499" s="13"/>
      <c r="DL499" s="13"/>
    </row>
    <row r="500" spans="112:116" x14ac:dyDescent="0.25">
      <c r="DH500" s="13"/>
      <c r="DI500" s="13"/>
      <c r="DJ500" s="13"/>
      <c r="DK500" s="13"/>
      <c r="DL500" s="13"/>
    </row>
    <row r="501" spans="112:116" x14ac:dyDescent="0.25">
      <c r="DH501" s="13"/>
      <c r="DI501" s="13"/>
      <c r="DJ501" s="13"/>
      <c r="DK501" s="13"/>
      <c r="DL501" s="13"/>
    </row>
    <row r="502" spans="112:116" x14ac:dyDescent="0.25">
      <c r="DH502" s="13"/>
      <c r="DI502" s="13"/>
      <c r="DJ502" s="13"/>
      <c r="DK502" s="13"/>
      <c r="DL502" s="13"/>
    </row>
    <row r="503" spans="112:116" x14ac:dyDescent="0.25">
      <c r="DH503" s="13"/>
      <c r="DI503" s="13"/>
      <c r="DJ503" s="13"/>
      <c r="DK503" s="13"/>
      <c r="DL503" s="13"/>
    </row>
    <row r="504" spans="112:116" x14ac:dyDescent="0.25">
      <c r="DH504" s="13"/>
      <c r="DI504" s="13"/>
      <c r="DJ504" s="13"/>
      <c r="DK504" s="13"/>
      <c r="DL504" s="13"/>
    </row>
    <row r="505" spans="112:116" x14ac:dyDescent="0.25">
      <c r="DH505" s="13"/>
      <c r="DI505" s="13"/>
      <c r="DJ505" s="13"/>
      <c r="DK505" s="13"/>
      <c r="DL505" s="13"/>
    </row>
    <row r="506" spans="112:116" x14ac:dyDescent="0.25">
      <c r="DH506" s="13"/>
      <c r="DI506" s="13"/>
      <c r="DJ506" s="13"/>
      <c r="DK506" s="13"/>
      <c r="DL506" s="13"/>
    </row>
    <row r="507" spans="112:116" x14ac:dyDescent="0.25">
      <c r="DH507" s="13"/>
      <c r="DI507" s="13"/>
      <c r="DJ507" s="13"/>
      <c r="DK507" s="13"/>
      <c r="DL507" s="13"/>
    </row>
    <row r="508" spans="112:116" x14ac:dyDescent="0.25">
      <c r="DH508" s="13"/>
      <c r="DI508" s="13"/>
      <c r="DJ508" s="13"/>
      <c r="DK508" s="13"/>
      <c r="DL508" s="13"/>
    </row>
    <row r="509" spans="112:116" x14ac:dyDescent="0.25">
      <c r="DH509" s="13"/>
      <c r="DI509" s="13"/>
      <c r="DJ509" s="13"/>
      <c r="DK509" s="13"/>
      <c r="DL509" s="13"/>
    </row>
    <row r="510" spans="112:116" x14ac:dyDescent="0.25">
      <c r="DH510" s="13"/>
      <c r="DI510" s="13"/>
      <c r="DJ510" s="13"/>
      <c r="DK510" s="13"/>
      <c r="DL510" s="13"/>
    </row>
    <row r="511" spans="112:116" x14ac:dyDescent="0.25">
      <c r="DH511" s="13"/>
      <c r="DI511" s="13"/>
      <c r="DJ511" s="13"/>
      <c r="DK511" s="13"/>
      <c r="DL511" s="13"/>
    </row>
    <row r="512" spans="112:116" x14ac:dyDescent="0.25">
      <c r="DH512" s="13"/>
      <c r="DI512" s="13"/>
      <c r="DJ512" s="13"/>
      <c r="DK512" s="13"/>
      <c r="DL512" s="13"/>
    </row>
    <row r="513" spans="112:116" x14ac:dyDescent="0.25">
      <c r="DH513" s="13"/>
      <c r="DI513" s="13"/>
      <c r="DJ513" s="13"/>
      <c r="DK513" s="13"/>
      <c r="DL513" s="13"/>
    </row>
    <row r="514" spans="112:116" x14ac:dyDescent="0.25">
      <c r="DH514" s="13"/>
      <c r="DI514" s="13"/>
      <c r="DJ514" s="13"/>
      <c r="DK514" s="13"/>
      <c r="DL514" s="13"/>
    </row>
    <row r="515" spans="112:116" x14ac:dyDescent="0.25">
      <c r="DH515" s="13"/>
      <c r="DI515" s="13"/>
      <c r="DJ515" s="13"/>
      <c r="DK515" s="13"/>
      <c r="DL515" s="13"/>
    </row>
    <row r="516" spans="112:116" x14ac:dyDescent="0.25">
      <c r="DH516" s="13"/>
      <c r="DI516" s="13"/>
      <c r="DJ516" s="13"/>
      <c r="DK516" s="13"/>
      <c r="DL516" s="13"/>
    </row>
    <row r="517" spans="112:116" x14ac:dyDescent="0.25">
      <c r="DH517" s="13"/>
      <c r="DI517" s="13"/>
      <c r="DJ517" s="13"/>
      <c r="DK517" s="13"/>
      <c r="DL517" s="13"/>
    </row>
  </sheetData>
  <conditionalFormatting sqref="N5:Q62">
    <cfRule type="expression" dxfId="38" priority="1">
      <formula>$R5&lt;&gt;1</formula>
    </cfRule>
  </conditionalFormatting>
  <pageMargins left="0.7" right="0.7" top="0.75" bottom="0.75" header="0.3" footer="0.3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E7" sqref="E7"/>
    </sheetView>
  </sheetViews>
  <sheetFormatPr baseColWidth="10" defaultRowHeight="15" x14ac:dyDescent="0.25"/>
  <cols>
    <col min="3" max="3" width="24.5703125" bestFit="1" customWidth="1"/>
  </cols>
  <sheetData>
    <row r="1" spans="1:3" x14ac:dyDescent="0.25">
      <c r="A1" s="24">
        <v>101</v>
      </c>
      <c r="B1" s="24">
        <v>1</v>
      </c>
      <c r="C1" s="24" t="s">
        <v>572</v>
      </c>
    </row>
    <row r="2" spans="1:3" x14ac:dyDescent="0.25">
      <c r="A2" s="24">
        <v>102</v>
      </c>
      <c r="B2" s="24">
        <v>1</v>
      </c>
      <c r="C2" s="24" t="s">
        <v>573</v>
      </c>
    </row>
    <row r="3" spans="1:3" x14ac:dyDescent="0.25">
      <c r="A3" s="24">
        <v>103</v>
      </c>
      <c r="B3" s="24">
        <v>1</v>
      </c>
      <c r="C3" s="24" t="s">
        <v>574</v>
      </c>
    </row>
    <row r="4" spans="1:3" x14ac:dyDescent="0.25">
      <c r="A4" s="24">
        <v>104</v>
      </c>
      <c r="B4" s="24">
        <v>1</v>
      </c>
      <c r="C4" s="24" t="s">
        <v>575</v>
      </c>
    </row>
    <row r="5" spans="1:3" x14ac:dyDescent="0.25">
      <c r="A5" s="24">
        <v>105</v>
      </c>
      <c r="B5" s="24">
        <v>1</v>
      </c>
      <c r="C5" s="24" t="s">
        <v>576</v>
      </c>
    </row>
    <row r="6" spans="1:3" x14ac:dyDescent="0.25">
      <c r="A6" s="24">
        <v>106</v>
      </c>
      <c r="B6" s="24">
        <v>1</v>
      </c>
      <c r="C6" s="24" t="s">
        <v>577</v>
      </c>
    </row>
    <row r="7" spans="1:3" x14ac:dyDescent="0.25">
      <c r="A7" s="24">
        <v>107</v>
      </c>
      <c r="B7" s="24">
        <v>1</v>
      </c>
      <c r="C7" s="24" t="s">
        <v>578</v>
      </c>
    </row>
    <row r="8" spans="1:3" x14ac:dyDescent="0.25">
      <c r="A8" s="24">
        <v>108</v>
      </c>
      <c r="B8" s="24">
        <v>1</v>
      </c>
      <c r="C8" s="24" t="s">
        <v>579</v>
      </c>
    </row>
    <row r="9" spans="1:3" x14ac:dyDescent="0.25">
      <c r="A9" s="24">
        <v>109</v>
      </c>
      <c r="B9" s="24">
        <v>1</v>
      </c>
      <c r="C9" s="24" t="s">
        <v>580</v>
      </c>
    </row>
    <row r="10" spans="1:3" x14ac:dyDescent="0.25">
      <c r="A10" s="24">
        <v>110</v>
      </c>
      <c r="B10" s="24">
        <v>1</v>
      </c>
      <c r="C10" s="24" t="s">
        <v>581</v>
      </c>
    </row>
    <row r="11" spans="1:3" x14ac:dyDescent="0.25">
      <c r="A11" s="24">
        <v>111</v>
      </c>
      <c r="B11" s="24">
        <v>1</v>
      </c>
      <c r="C11" s="24" t="s">
        <v>582</v>
      </c>
    </row>
    <row r="12" spans="1:3" x14ac:dyDescent="0.25">
      <c r="A12" s="24">
        <v>112</v>
      </c>
      <c r="B12" s="24">
        <v>1</v>
      </c>
      <c r="C12" s="24" t="s">
        <v>583</v>
      </c>
    </row>
    <row r="13" spans="1:3" x14ac:dyDescent="0.25">
      <c r="A13" s="24">
        <v>113</v>
      </c>
      <c r="B13" s="24">
        <v>1</v>
      </c>
      <c r="C13" s="24" t="s">
        <v>671</v>
      </c>
    </row>
    <row r="14" spans="1:3" x14ac:dyDescent="0.25">
      <c r="A14" s="24">
        <v>201</v>
      </c>
      <c r="B14" s="24">
        <v>1</v>
      </c>
      <c r="C14" s="24" t="s">
        <v>584</v>
      </c>
    </row>
    <row r="15" spans="1:3" x14ac:dyDescent="0.25">
      <c r="A15" s="24">
        <v>202</v>
      </c>
      <c r="B15" s="24">
        <v>1</v>
      </c>
      <c r="C15" s="24" t="s">
        <v>585</v>
      </c>
    </row>
    <row r="16" spans="1:3" x14ac:dyDescent="0.25">
      <c r="A16" s="24">
        <v>203</v>
      </c>
      <c r="B16" s="24">
        <v>1</v>
      </c>
      <c r="C16" s="24" t="s">
        <v>586</v>
      </c>
    </row>
    <row r="17" spans="1:3" x14ac:dyDescent="0.25">
      <c r="A17" s="24" t="s">
        <v>244</v>
      </c>
      <c r="B17" s="24">
        <v>1</v>
      </c>
      <c r="C17" s="24" t="s">
        <v>587</v>
      </c>
    </row>
    <row r="18" spans="1:3" x14ac:dyDescent="0.25">
      <c r="A18" s="24" t="s">
        <v>243</v>
      </c>
      <c r="B18" s="24">
        <v>1</v>
      </c>
      <c r="C18" s="24" t="s">
        <v>588</v>
      </c>
    </row>
    <row r="19" spans="1:3" x14ac:dyDescent="0.25">
      <c r="A19" s="24">
        <v>205</v>
      </c>
      <c r="B19" s="24">
        <v>1</v>
      </c>
      <c r="C19" s="24" t="s">
        <v>589</v>
      </c>
    </row>
    <row r="20" spans="1:3" x14ac:dyDescent="0.25">
      <c r="A20" s="24">
        <v>206</v>
      </c>
      <c r="B20" s="24">
        <v>1</v>
      </c>
      <c r="C20" s="24" t="s">
        <v>590</v>
      </c>
    </row>
    <row r="21" spans="1:3" x14ac:dyDescent="0.25">
      <c r="A21" s="24">
        <v>207</v>
      </c>
      <c r="B21" s="24">
        <v>1</v>
      </c>
      <c r="C21" s="24" t="s">
        <v>591</v>
      </c>
    </row>
    <row r="22" spans="1:3" x14ac:dyDescent="0.25">
      <c r="A22" s="24">
        <v>208</v>
      </c>
      <c r="B22" s="24">
        <v>1</v>
      </c>
      <c r="C22" s="24" t="s">
        <v>592</v>
      </c>
    </row>
    <row r="23" spans="1:3" x14ac:dyDescent="0.25">
      <c r="A23" s="24">
        <v>301</v>
      </c>
      <c r="B23" s="24">
        <v>1</v>
      </c>
      <c r="C23" s="24" t="s">
        <v>593</v>
      </c>
    </row>
    <row r="24" spans="1:3" x14ac:dyDescent="0.25">
      <c r="A24" s="24">
        <v>305</v>
      </c>
      <c r="B24" s="24">
        <v>1</v>
      </c>
      <c r="C24" s="24" t="s">
        <v>594</v>
      </c>
    </row>
    <row r="25" spans="1:3" x14ac:dyDescent="0.25">
      <c r="A25" s="24">
        <v>306</v>
      </c>
      <c r="B25" s="24">
        <v>1</v>
      </c>
      <c r="C25" s="24" t="s">
        <v>595</v>
      </c>
    </row>
    <row r="26" spans="1:3" x14ac:dyDescent="0.25">
      <c r="A26" s="24">
        <v>307</v>
      </c>
      <c r="B26" s="24">
        <v>1</v>
      </c>
      <c r="C26" s="24" t="s">
        <v>596</v>
      </c>
    </row>
    <row r="27" spans="1:3" x14ac:dyDescent="0.25">
      <c r="A27" s="24">
        <v>308</v>
      </c>
      <c r="B27" s="24">
        <v>1</v>
      </c>
      <c r="C27" s="24" t="s">
        <v>597</v>
      </c>
    </row>
    <row r="28" spans="1:3" x14ac:dyDescent="0.25">
      <c r="A28" s="24">
        <v>309</v>
      </c>
      <c r="B28" s="24">
        <v>1</v>
      </c>
      <c r="C28" s="24" t="s">
        <v>672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90" zoomScaleNormal="90" workbookViewId="0">
      <selection activeCell="A4" sqref="A4"/>
    </sheetView>
  </sheetViews>
  <sheetFormatPr baseColWidth="10" defaultColWidth="11.5703125" defaultRowHeight="15" x14ac:dyDescent="0.25"/>
  <cols>
    <col min="1" max="1" width="11.5703125" style="15"/>
    <col min="2" max="2" width="15.42578125" style="15" customWidth="1"/>
    <col min="3" max="16384" width="11.5703125" style="15"/>
  </cols>
  <sheetData>
    <row r="1" spans="1:20" x14ac:dyDescent="0.25">
      <c r="A1" s="27" t="s">
        <v>604</v>
      </c>
      <c r="B1" s="27" t="s">
        <v>612</v>
      </c>
      <c r="C1" s="27" t="s">
        <v>613</v>
      </c>
      <c r="F1" s="38" t="s">
        <v>615</v>
      </c>
      <c r="L1" s="15" t="s">
        <v>651</v>
      </c>
    </row>
    <row r="2" spans="1:20" ht="14.45" x14ac:dyDescent="0.3">
      <c r="A2" s="28">
        <v>1</v>
      </c>
      <c r="B2" s="29">
        <f>+B25</f>
        <v>7.97</v>
      </c>
      <c r="C2" s="29">
        <f>+C25</f>
        <v>7.12</v>
      </c>
      <c r="F2" s="35" t="s">
        <v>568</v>
      </c>
      <c r="G2" s="35" t="s">
        <v>564</v>
      </c>
      <c r="H2" s="35" t="s">
        <v>565</v>
      </c>
      <c r="I2" s="35" t="s">
        <v>566</v>
      </c>
      <c r="J2" s="35" t="s">
        <v>567</v>
      </c>
      <c r="L2" s="41" t="s">
        <v>0</v>
      </c>
      <c r="M2" s="41" t="s">
        <v>564</v>
      </c>
      <c r="N2" s="41" t="s">
        <v>565</v>
      </c>
      <c r="O2" s="41" t="s">
        <v>566</v>
      </c>
      <c r="P2" s="41" t="s">
        <v>567</v>
      </c>
      <c r="Q2" s="41" t="s">
        <v>616</v>
      </c>
    </row>
    <row r="3" spans="1:20" ht="14.45" x14ac:dyDescent="0.3">
      <c r="A3" s="28">
        <v>2</v>
      </c>
      <c r="B3" s="29">
        <f>+B24</f>
        <v>17.84</v>
      </c>
      <c r="C3" s="29">
        <f>+C24</f>
        <v>22.94</v>
      </c>
      <c r="F3" s="36" t="s">
        <v>600</v>
      </c>
      <c r="G3" s="37"/>
      <c r="H3" s="37"/>
      <c r="I3" s="37"/>
      <c r="J3" s="37"/>
      <c r="L3" s="93" t="s">
        <v>617</v>
      </c>
      <c r="M3" s="93"/>
      <c r="N3" s="93"/>
      <c r="O3" s="93"/>
      <c r="P3" s="93"/>
      <c r="Q3" s="93"/>
    </row>
    <row r="4" spans="1:20" ht="14.45" x14ac:dyDescent="0.3">
      <c r="A4" s="28">
        <v>3</v>
      </c>
      <c r="B4" s="29">
        <f>+B23</f>
        <v>30.84</v>
      </c>
      <c r="C4" s="29">
        <f>+C23</f>
        <v>39.81</v>
      </c>
      <c r="F4" s="25">
        <v>22</v>
      </c>
      <c r="G4" s="23">
        <v>60</v>
      </c>
      <c r="H4" s="23">
        <v>64</v>
      </c>
      <c r="I4" s="23">
        <v>63</v>
      </c>
      <c r="J4" s="23">
        <v>54</v>
      </c>
      <c r="L4" s="39" t="s">
        <v>618</v>
      </c>
      <c r="M4" s="40">
        <f>+G4/1.5</f>
        <v>40</v>
      </c>
      <c r="N4" s="40">
        <f t="shared" ref="N4:P19" si="0">+H4/1.5</f>
        <v>42.666666666666664</v>
      </c>
      <c r="O4" s="40">
        <f t="shared" si="0"/>
        <v>42</v>
      </c>
      <c r="P4" s="40">
        <f t="shared" si="0"/>
        <v>36</v>
      </c>
      <c r="Q4" s="43">
        <f>+AVERAGE(M4:P4)</f>
        <v>40.166666666666664</v>
      </c>
      <c r="S4" s="39" t="s">
        <v>618</v>
      </c>
      <c r="T4" s="44">
        <f>+Q4</f>
        <v>40.166666666666664</v>
      </c>
    </row>
    <row r="5" spans="1:20" ht="14.45" x14ac:dyDescent="0.3">
      <c r="A5" s="28">
        <v>4</v>
      </c>
      <c r="B5" s="29">
        <f>+B22</f>
        <v>35.869999999999997</v>
      </c>
      <c r="C5" s="29">
        <f>+C22</f>
        <v>48.83</v>
      </c>
      <c r="F5" s="25">
        <v>30</v>
      </c>
      <c r="G5" s="23">
        <v>64</v>
      </c>
      <c r="H5" s="23">
        <v>112</v>
      </c>
      <c r="I5" s="23">
        <v>98</v>
      </c>
      <c r="J5" s="23">
        <v>52</v>
      </c>
      <c r="L5" s="39" t="s">
        <v>619</v>
      </c>
      <c r="M5" s="40">
        <f t="shared" ref="M5:M19" si="1">+G5/1.5</f>
        <v>42.666666666666664</v>
      </c>
      <c r="N5" s="40">
        <f t="shared" si="0"/>
        <v>74.666666666666671</v>
      </c>
      <c r="O5" s="40">
        <f t="shared" si="0"/>
        <v>65.333333333333329</v>
      </c>
      <c r="P5" s="40">
        <f t="shared" si="0"/>
        <v>34.666666666666664</v>
      </c>
      <c r="Q5" s="43">
        <f t="shared" ref="Q5:Q19" si="2">+AVERAGE(M5:P5)</f>
        <v>54.333333333333336</v>
      </c>
      <c r="S5" s="39" t="s">
        <v>619</v>
      </c>
      <c r="T5" s="44">
        <f t="shared" ref="T5:T19" si="3">+Q5</f>
        <v>54.333333333333336</v>
      </c>
    </row>
    <row r="6" spans="1:20" ht="14.45" x14ac:dyDescent="0.3">
      <c r="A6" s="28">
        <v>5</v>
      </c>
      <c r="B6" s="29">
        <f>+AVERAGE(B21:B22)</f>
        <v>39.284999999999997</v>
      </c>
      <c r="C6" s="29">
        <f>+AVERAGE(C5,C7)</f>
        <v>53.478855589629219</v>
      </c>
      <c r="F6" s="25">
        <v>33</v>
      </c>
      <c r="G6" s="23">
        <v>55</v>
      </c>
      <c r="H6" s="23">
        <v>59</v>
      </c>
      <c r="I6" s="23">
        <v>73</v>
      </c>
      <c r="J6" s="23">
        <v>53</v>
      </c>
      <c r="L6" s="39" t="s">
        <v>620</v>
      </c>
      <c r="M6" s="40">
        <f t="shared" si="1"/>
        <v>36.666666666666664</v>
      </c>
      <c r="N6" s="40">
        <f t="shared" si="0"/>
        <v>39.333333333333336</v>
      </c>
      <c r="O6" s="40">
        <f t="shared" si="0"/>
        <v>48.666666666666664</v>
      </c>
      <c r="P6" s="40">
        <f t="shared" si="0"/>
        <v>35.333333333333336</v>
      </c>
      <c r="Q6" s="43">
        <f t="shared" si="2"/>
        <v>40</v>
      </c>
      <c r="S6" s="39" t="s">
        <v>620</v>
      </c>
      <c r="T6" s="44">
        <f t="shared" si="3"/>
        <v>40</v>
      </c>
    </row>
    <row r="7" spans="1:20" ht="14.45" x14ac:dyDescent="0.3">
      <c r="A7" s="28">
        <v>6</v>
      </c>
      <c r="B7" s="29">
        <f>+B21</f>
        <v>42.7</v>
      </c>
      <c r="C7" s="29">
        <f>+B21/B22*C22</f>
        <v>58.127711179258441</v>
      </c>
      <c r="F7" s="25">
        <v>35</v>
      </c>
      <c r="G7" s="23">
        <v>58</v>
      </c>
      <c r="H7" s="23">
        <v>63</v>
      </c>
      <c r="I7" s="23">
        <v>70</v>
      </c>
      <c r="J7" s="23">
        <v>52</v>
      </c>
      <c r="L7" s="39" t="s">
        <v>621</v>
      </c>
      <c r="M7" s="40">
        <f t="shared" si="1"/>
        <v>38.666666666666664</v>
      </c>
      <c r="N7" s="40">
        <f t="shared" si="0"/>
        <v>42</v>
      </c>
      <c r="O7" s="40">
        <f t="shared" si="0"/>
        <v>46.666666666666664</v>
      </c>
      <c r="P7" s="40">
        <f t="shared" si="0"/>
        <v>34.666666666666664</v>
      </c>
      <c r="Q7" s="43">
        <f t="shared" si="2"/>
        <v>40.499999999999993</v>
      </c>
      <c r="S7" s="39" t="s">
        <v>621</v>
      </c>
      <c r="T7" s="44">
        <f t="shared" si="3"/>
        <v>40.499999999999993</v>
      </c>
    </row>
    <row r="8" spans="1:20" ht="14.45" x14ac:dyDescent="0.3">
      <c r="A8" s="30"/>
      <c r="B8" s="30"/>
      <c r="F8" s="25">
        <v>38</v>
      </c>
      <c r="G8" s="23">
        <v>59</v>
      </c>
      <c r="H8" s="23">
        <v>61</v>
      </c>
      <c r="I8" s="23">
        <v>71</v>
      </c>
      <c r="J8" s="23">
        <v>36</v>
      </c>
      <c r="L8" s="39" t="s">
        <v>622</v>
      </c>
      <c r="M8" s="40">
        <f t="shared" si="1"/>
        <v>39.333333333333336</v>
      </c>
      <c r="N8" s="40">
        <f t="shared" si="0"/>
        <v>40.666666666666664</v>
      </c>
      <c r="O8" s="40">
        <f t="shared" si="0"/>
        <v>47.333333333333336</v>
      </c>
      <c r="P8" s="40">
        <f t="shared" si="0"/>
        <v>24</v>
      </c>
      <c r="Q8" s="43">
        <f t="shared" si="2"/>
        <v>37.833333333333336</v>
      </c>
      <c r="S8" s="39" t="s">
        <v>622</v>
      </c>
      <c r="T8" s="44">
        <f t="shared" si="3"/>
        <v>37.833333333333336</v>
      </c>
    </row>
    <row r="9" spans="1:20" ht="14.45" x14ac:dyDescent="0.3">
      <c r="A9" s="30"/>
      <c r="B9" s="30"/>
      <c r="F9" s="25">
        <v>40</v>
      </c>
      <c r="G9" s="23">
        <v>59</v>
      </c>
      <c r="H9" s="23">
        <v>59</v>
      </c>
      <c r="I9" s="23">
        <v>69</v>
      </c>
      <c r="J9" s="23">
        <v>60</v>
      </c>
      <c r="L9" s="39" t="s">
        <v>623</v>
      </c>
      <c r="M9" s="40">
        <f t="shared" si="1"/>
        <v>39.333333333333336</v>
      </c>
      <c r="N9" s="40">
        <f t="shared" si="0"/>
        <v>39.333333333333336</v>
      </c>
      <c r="O9" s="40">
        <f t="shared" si="0"/>
        <v>46</v>
      </c>
      <c r="P9" s="40">
        <f t="shared" si="0"/>
        <v>40</v>
      </c>
      <c r="Q9" s="43">
        <f t="shared" si="2"/>
        <v>41.166666666666671</v>
      </c>
      <c r="S9" s="39" t="s">
        <v>623</v>
      </c>
      <c r="T9" s="44">
        <f t="shared" si="3"/>
        <v>41.166666666666671</v>
      </c>
    </row>
    <row r="10" spans="1:20" ht="14.45" x14ac:dyDescent="0.3">
      <c r="A10" s="30"/>
      <c r="B10" s="30"/>
      <c r="F10" s="25">
        <v>43</v>
      </c>
      <c r="G10" s="23">
        <v>67</v>
      </c>
      <c r="H10" s="23">
        <v>56</v>
      </c>
      <c r="I10" s="23">
        <v>61</v>
      </c>
      <c r="J10" s="23">
        <v>58</v>
      </c>
      <c r="L10" s="39" t="s">
        <v>624</v>
      </c>
      <c r="M10" s="40">
        <f t="shared" si="1"/>
        <v>44.666666666666664</v>
      </c>
      <c r="N10" s="40">
        <f t="shared" si="0"/>
        <v>37.333333333333336</v>
      </c>
      <c r="O10" s="40">
        <f t="shared" si="0"/>
        <v>40.666666666666664</v>
      </c>
      <c r="P10" s="40">
        <f t="shared" si="0"/>
        <v>38.666666666666664</v>
      </c>
      <c r="Q10" s="43">
        <f t="shared" si="2"/>
        <v>40.333333333333329</v>
      </c>
      <c r="S10" s="39" t="s">
        <v>624</v>
      </c>
      <c r="T10" s="44">
        <f t="shared" si="3"/>
        <v>40.333333333333329</v>
      </c>
    </row>
    <row r="11" spans="1:20" thickBot="1" x14ac:dyDescent="0.35">
      <c r="A11" s="30"/>
      <c r="B11" s="30"/>
      <c r="F11" s="25">
        <v>70</v>
      </c>
      <c r="G11" s="23">
        <v>21</v>
      </c>
      <c r="H11" s="23">
        <v>20</v>
      </c>
      <c r="I11" s="23">
        <v>16</v>
      </c>
      <c r="J11" s="23">
        <v>20</v>
      </c>
      <c r="L11" s="39" t="s">
        <v>625</v>
      </c>
      <c r="M11" s="40">
        <f t="shared" si="1"/>
        <v>14</v>
      </c>
      <c r="N11" s="40">
        <f t="shared" si="0"/>
        <v>13.333333333333334</v>
      </c>
      <c r="O11" s="40">
        <f t="shared" si="0"/>
        <v>10.666666666666666</v>
      </c>
      <c r="P11" s="40">
        <f t="shared" si="0"/>
        <v>13.333333333333334</v>
      </c>
      <c r="Q11" s="43">
        <f t="shared" si="2"/>
        <v>12.833333333333334</v>
      </c>
      <c r="S11" s="39" t="s">
        <v>625</v>
      </c>
      <c r="T11" s="44">
        <f t="shared" si="3"/>
        <v>12.833333333333334</v>
      </c>
    </row>
    <row r="12" spans="1:20" ht="15.75" thickBot="1" x14ac:dyDescent="0.3">
      <c r="A12" s="31" t="s">
        <v>604</v>
      </c>
      <c r="B12" s="32" t="s">
        <v>605</v>
      </c>
      <c r="F12" s="25">
        <v>73</v>
      </c>
      <c r="G12" s="23">
        <v>15</v>
      </c>
      <c r="H12" s="23">
        <v>7</v>
      </c>
      <c r="I12" s="23">
        <v>9</v>
      </c>
      <c r="J12" s="23">
        <v>11</v>
      </c>
      <c r="L12" s="39" t="s">
        <v>626</v>
      </c>
      <c r="M12" s="40">
        <f t="shared" si="1"/>
        <v>10</v>
      </c>
      <c r="N12" s="40">
        <f t="shared" si="0"/>
        <v>4.666666666666667</v>
      </c>
      <c r="O12" s="40">
        <f t="shared" si="0"/>
        <v>6</v>
      </c>
      <c r="P12" s="40">
        <f t="shared" si="0"/>
        <v>7.333333333333333</v>
      </c>
      <c r="Q12" s="43">
        <f t="shared" si="2"/>
        <v>7</v>
      </c>
      <c r="S12" s="39" t="s">
        <v>626</v>
      </c>
      <c r="T12" s="44">
        <f t="shared" si="3"/>
        <v>7</v>
      </c>
    </row>
    <row r="13" spans="1:20" ht="15.75" thickBot="1" x14ac:dyDescent="0.3">
      <c r="A13" s="33">
        <v>1</v>
      </c>
      <c r="B13" s="34" t="s">
        <v>606</v>
      </c>
      <c r="F13" s="25">
        <v>76</v>
      </c>
      <c r="G13" s="23">
        <v>23</v>
      </c>
      <c r="H13" s="23">
        <v>12</v>
      </c>
      <c r="I13" s="23">
        <v>15</v>
      </c>
      <c r="J13" s="23">
        <v>12</v>
      </c>
      <c r="L13" s="39" t="s">
        <v>627</v>
      </c>
      <c r="M13" s="40">
        <f t="shared" si="1"/>
        <v>15.333333333333334</v>
      </c>
      <c r="N13" s="40">
        <f t="shared" si="0"/>
        <v>8</v>
      </c>
      <c r="O13" s="40">
        <f t="shared" si="0"/>
        <v>10</v>
      </c>
      <c r="P13" s="40">
        <f t="shared" si="0"/>
        <v>8</v>
      </c>
      <c r="Q13" s="43">
        <f t="shared" si="2"/>
        <v>10.333333333333334</v>
      </c>
      <c r="S13" s="39" t="s">
        <v>627</v>
      </c>
      <c r="T13" s="44">
        <f t="shared" si="3"/>
        <v>10.333333333333334</v>
      </c>
    </row>
    <row r="14" spans="1:20" ht="15.75" thickBot="1" x14ac:dyDescent="0.3">
      <c r="A14" s="33">
        <v>2</v>
      </c>
      <c r="B14" s="34" t="s">
        <v>607</v>
      </c>
      <c r="F14" s="25">
        <v>78</v>
      </c>
      <c r="G14" s="23">
        <v>23</v>
      </c>
      <c r="H14" s="23">
        <v>11</v>
      </c>
      <c r="I14" s="23">
        <v>15</v>
      </c>
      <c r="J14" s="23">
        <v>10</v>
      </c>
      <c r="L14" s="39" t="s">
        <v>628</v>
      </c>
      <c r="M14" s="40">
        <f t="shared" si="1"/>
        <v>15.333333333333334</v>
      </c>
      <c r="N14" s="40">
        <f t="shared" si="0"/>
        <v>7.333333333333333</v>
      </c>
      <c r="O14" s="40">
        <f t="shared" si="0"/>
        <v>10</v>
      </c>
      <c r="P14" s="40">
        <f t="shared" si="0"/>
        <v>6.666666666666667</v>
      </c>
      <c r="Q14" s="43">
        <f t="shared" si="2"/>
        <v>9.8333333333333339</v>
      </c>
      <c r="S14" s="39" t="s">
        <v>628</v>
      </c>
      <c r="T14" s="44">
        <f t="shared" si="3"/>
        <v>9.8333333333333339</v>
      </c>
    </row>
    <row r="15" spans="1:20" ht="15.75" thickBot="1" x14ac:dyDescent="0.3">
      <c r="A15" s="33">
        <v>3</v>
      </c>
      <c r="B15" s="34" t="s">
        <v>608</v>
      </c>
      <c r="F15" s="25">
        <v>80</v>
      </c>
      <c r="G15" s="23">
        <v>54</v>
      </c>
      <c r="H15" s="23">
        <v>51</v>
      </c>
      <c r="I15" s="23">
        <v>56</v>
      </c>
      <c r="J15" s="23">
        <v>36</v>
      </c>
      <c r="L15" s="39" t="s">
        <v>629</v>
      </c>
      <c r="M15" s="40">
        <f t="shared" si="1"/>
        <v>36</v>
      </c>
      <c r="N15" s="40">
        <f t="shared" si="0"/>
        <v>34</v>
      </c>
      <c r="O15" s="40">
        <f t="shared" si="0"/>
        <v>37.333333333333336</v>
      </c>
      <c r="P15" s="40">
        <f t="shared" si="0"/>
        <v>24</v>
      </c>
      <c r="Q15" s="43">
        <f t="shared" si="2"/>
        <v>32.833333333333336</v>
      </c>
      <c r="S15" s="39" t="s">
        <v>629</v>
      </c>
      <c r="T15" s="44">
        <f t="shared" si="3"/>
        <v>32.833333333333336</v>
      </c>
    </row>
    <row r="16" spans="1:20" ht="15.75" thickBot="1" x14ac:dyDescent="0.3">
      <c r="A16" s="33">
        <v>4</v>
      </c>
      <c r="B16" s="34" t="s">
        <v>609</v>
      </c>
      <c r="F16" s="25">
        <v>88</v>
      </c>
      <c r="G16" s="23">
        <v>34</v>
      </c>
      <c r="H16" s="23">
        <v>28</v>
      </c>
      <c r="I16" s="23">
        <v>34</v>
      </c>
      <c r="J16" s="23">
        <v>29</v>
      </c>
      <c r="L16" s="39" t="s">
        <v>630</v>
      </c>
      <c r="M16" s="40">
        <f t="shared" si="1"/>
        <v>22.666666666666668</v>
      </c>
      <c r="N16" s="40">
        <f t="shared" si="0"/>
        <v>18.666666666666668</v>
      </c>
      <c r="O16" s="40">
        <f t="shared" si="0"/>
        <v>22.666666666666668</v>
      </c>
      <c r="P16" s="40">
        <f t="shared" si="0"/>
        <v>19.333333333333332</v>
      </c>
      <c r="Q16" s="43">
        <f t="shared" si="2"/>
        <v>20.833333333333332</v>
      </c>
      <c r="S16" s="39" t="s">
        <v>630</v>
      </c>
      <c r="T16" s="44">
        <f t="shared" si="3"/>
        <v>20.833333333333332</v>
      </c>
    </row>
    <row r="17" spans="1:20" ht="15.75" thickBot="1" x14ac:dyDescent="0.3">
      <c r="A17" s="33">
        <v>5</v>
      </c>
      <c r="B17" s="34" t="s">
        <v>610</v>
      </c>
      <c r="F17" s="25">
        <v>160</v>
      </c>
      <c r="G17" s="23">
        <v>52</v>
      </c>
      <c r="H17" s="23">
        <v>68</v>
      </c>
      <c r="I17" s="23">
        <v>70</v>
      </c>
      <c r="J17" s="23">
        <v>56</v>
      </c>
      <c r="L17" s="39" t="s">
        <v>631</v>
      </c>
      <c r="M17" s="40">
        <f t="shared" si="1"/>
        <v>34.666666666666664</v>
      </c>
      <c r="N17" s="40">
        <f t="shared" si="0"/>
        <v>45.333333333333336</v>
      </c>
      <c r="O17" s="40">
        <f t="shared" si="0"/>
        <v>46.666666666666664</v>
      </c>
      <c r="P17" s="40">
        <f t="shared" si="0"/>
        <v>37.333333333333336</v>
      </c>
      <c r="Q17" s="43">
        <f t="shared" si="2"/>
        <v>41</v>
      </c>
      <c r="S17" s="39" t="s">
        <v>631</v>
      </c>
      <c r="T17" s="44">
        <f t="shared" si="3"/>
        <v>41</v>
      </c>
    </row>
    <row r="18" spans="1:20" ht="15.75" thickBot="1" x14ac:dyDescent="0.3">
      <c r="A18" s="33">
        <v>6</v>
      </c>
      <c r="B18" s="34" t="s">
        <v>611</v>
      </c>
      <c r="F18" s="25">
        <v>168</v>
      </c>
      <c r="G18" s="23">
        <v>51</v>
      </c>
      <c r="H18" s="23">
        <v>68</v>
      </c>
      <c r="I18" s="23">
        <v>70</v>
      </c>
      <c r="J18" s="23">
        <v>49</v>
      </c>
      <c r="L18" s="39" t="s">
        <v>632</v>
      </c>
      <c r="M18" s="40">
        <f t="shared" si="1"/>
        <v>34</v>
      </c>
      <c r="N18" s="40">
        <f t="shared" si="0"/>
        <v>45.333333333333336</v>
      </c>
      <c r="O18" s="40">
        <f t="shared" si="0"/>
        <v>46.666666666666664</v>
      </c>
      <c r="P18" s="40">
        <f t="shared" si="0"/>
        <v>32.666666666666664</v>
      </c>
      <c r="Q18" s="43">
        <f t="shared" si="2"/>
        <v>39.666666666666664</v>
      </c>
      <c r="S18" s="39" t="s">
        <v>632</v>
      </c>
      <c r="T18" s="44">
        <f t="shared" si="3"/>
        <v>39.666666666666664</v>
      </c>
    </row>
    <row r="19" spans="1:20" x14ac:dyDescent="0.25">
      <c r="F19" s="25">
        <v>264</v>
      </c>
      <c r="G19" s="23">
        <v>24</v>
      </c>
      <c r="H19" s="23">
        <v>38</v>
      </c>
      <c r="I19" s="23">
        <v>40</v>
      </c>
      <c r="J19" s="23">
        <v>26</v>
      </c>
      <c r="L19" s="39" t="s">
        <v>633</v>
      </c>
      <c r="M19" s="40">
        <f t="shared" si="1"/>
        <v>16</v>
      </c>
      <c r="N19" s="40">
        <f t="shared" si="0"/>
        <v>25.333333333333332</v>
      </c>
      <c r="O19" s="40">
        <f t="shared" si="0"/>
        <v>26.666666666666668</v>
      </c>
      <c r="P19" s="40">
        <f t="shared" si="0"/>
        <v>17.333333333333332</v>
      </c>
      <c r="Q19" s="43">
        <f t="shared" si="2"/>
        <v>21.333333333333332</v>
      </c>
      <c r="S19" s="39" t="s">
        <v>633</v>
      </c>
      <c r="T19" s="44">
        <f t="shared" si="3"/>
        <v>21.333333333333332</v>
      </c>
    </row>
    <row r="20" spans="1:20" x14ac:dyDescent="0.25">
      <c r="B20" s="15" t="s">
        <v>612</v>
      </c>
      <c r="C20" s="15" t="s">
        <v>613</v>
      </c>
      <c r="F20" s="36" t="s">
        <v>601</v>
      </c>
      <c r="G20" s="37"/>
      <c r="H20" s="37"/>
      <c r="I20" s="37"/>
      <c r="J20" s="37"/>
      <c r="L20" s="42" t="s">
        <v>648</v>
      </c>
      <c r="M20" s="43">
        <f>+AVERAGE(M4:M19)</f>
        <v>29.958333333333332</v>
      </c>
      <c r="N20" s="43">
        <f t="shared" ref="N20:Q20" si="4">+AVERAGE(N4:N19)</f>
        <v>32.375</v>
      </c>
      <c r="O20" s="43">
        <f t="shared" si="4"/>
        <v>34.583333333333336</v>
      </c>
      <c r="P20" s="43">
        <f t="shared" si="4"/>
        <v>25.583333333333329</v>
      </c>
      <c r="Q20" s="43">
        <f t="shared" si="4"/>
        <v>30.624999999999993</v>
      </c>
      <c r="S20" s="39" t="s">
        <v>635</v>
      </c>
      <c r="T20" s="44">
        <f>+Q22</f>
        <v>64.666666666666671</v>
      </c>
    </row>
    <row r="21" spans="1:20" x14ac:dyDescent="0.25">
      <c r="A21" s="15">
        <v>6</v>
      </c>
      <c r="B21" s="15">
        <v>42.7</v>
      </c>
      <c r="F21" s="25">
        <v>4</v>
      </c>
      <c r="G21" s="23">
        <v>104</v>
      </c>
      <c r="H21" s="23">
        <v>107</v>
      </c>
      <c r="I21" s="23">
        <v>107</v>
      </c>
      <c r="J21" s="23">
        <v>70</v>
      </c>
      <c r="L21" s="93" t="s">
        <v>634</v>
      </c>
      <c r="M21" s="93"/>
      <c r="N21" s="93"/>
      <c r="O21" s="93"/>
      <c r="P21" s="93"/>
      <c r="Q21" s="93"/>
      <c r="S21" s="39" t="s">
        <v>636</v>
      </c>
      <c r="T21" s="44">
        <f t="shared" ref="T21:T32" si="5">+Q23</f>
        <v>28.833333333333332</v>
      </c>
    </row>
    <row r="22" spans="1:20" x14ac:dyDescent="0.25">
      <c r="A22" s="15">
        <v>4</v>
      </c>
      <c r="B22" s="15">
        <v>35.869999999999997</v>
      </c>
      <c r="C22" s="15">
        <v>48.83</v>
      </c>
      <c r="F22" s="25">
        <v>105</v>
      </c>
      <c r="G22" s="23">
        <v>42</v>
      </c>
      <c r="H22" s="23">
        <v>50</v>
      </c>
      <c r="I22" s="23">
        <v>43</v>
      </c>
      <c r="J22" s="23">
        <v>38</v>
      </c>
      <c r="L22" s="39" t="s">
        <v>635</v>
      </c>
      <c r="M22" s="40">
        <f>+G21/1.5</f>
        <v>69.333333333333329</v>
      </c>
      <c r="N22" s="40">
        <f t="shared" ref="N22:P34" si="6">+H21/1.5</f>
        <v>71.333333333333329</v>
      </c>
      <c r="O22" s="40">
        <f t="shared" si="6"/>
        <v>71.333333333333329</v>
      </c>
      <c r="P22" s="40">
        <f t="shared" si="6"/>
        <v>46.666666666666664</v>
      </c>
      <c r="Q22" s="43">
        <f t="shared" ref="Q22:Q34" si="7">+AVERAGE(M22:P22)</f>
        <v>64.666666666666671</v>
      </c>
      <c r="S22" s="39" t="s">
        <v>637</v>
      </c>
      <c r="T22" s="44">
        <f t="shared" si="5"/>
        <v>18.500000000000004</v>
      </c>
    </row>
    <row r="23" spans="1:20" x14ac:dyDescent="0.25">
      <c r="A23" s="15">
        <v>3</v>
      </c>
      <c r="B23" s="15">
        <v>30.84</v>
      </c>
      <c r="C23" s="15">
        <v>39.81</v>
      </c>
      <c r="F23" s="25">
        <v>114</v>
      </c>
      <c r="G23" s="23">
        <v>25</v>
      </c>
      <c r="H23" s="23">
        <v>33</v>
      </c>
      <c r="I23" s="23">
        <v>34</v>
      </c>
      <c r="J23" s="23">
        <v>19</v>
      </c>
      <c r="L23" s="39" t="s">
        <v>636</v>
      </c>
      <c r="M23" s="40">
        <f t="shared" ref="M23:M34" si="8">+G22/1.5</f>
        <v>28</v>
      </c>
      <c r="N23" s="40">
        <f t="shared" si="6"/>
        <v>33.333333333333336</v>
      </c>
      <c r="O23" s="40">
        <f t="shared" si="6"/>
        <v>28.666666666666668</v>
      </c>
      <c r="P23" s="40">
        <f t="shared" si="6"/>
        <v>25.333333333333332</v>
      </c>
      <c r="Q23" s="43">
        <f t="shared" si="7"/>
        <v>28.833333333333332</v>
      </c>
      <c r="S23" s="39" t="s">
        <v>638</v>
      </c>
      <c r="T23" s="44">
        <f t="shared" si="5"/>
        <v>49.333333333333336</v>
      </c>
    </row>
    <row r="24" spans="1:20" x14ac:dyDescent="0.25">
      <c r="A24" s="15">
        <v>2</v>
      </c>
      <c r="B24" s="15">
        <v>17.84</v>
      </c>
      <c r="C24" s="15">
        <v>22.94</v>
      </c>
      <c r="F24" s="25">
        <v>122</v>
      </c>
      <c r="G24" s="23">
        <v>86</v>
      </c>
      <c r="H24" s="23">
        <v>81</v>
      </c>
      <c r="I24" s="23">
        <v>69</v>
      </c>
      <c r="J24" s="23">
        <v>60</v>
      </c>
      <c r="L24" s="39" t="s">
        <v>637</v>
      </c>
      <c r="M24" s="40">
        <f t="shared" si="8"/>
        <v>16.666666666666668</v>
      </c>
      <c r="N24" s="40">
        <f t="shared" si="6"/>
        <v>22</v>
      </c>
      <c r="O24" s="40">
        <f t="shared" si="6"/>
        <v>22.666666666666668</v>
      </c>
      <c r="P24" s="40">
        <f t="shared" si="6"/>
        <v>12.666666666666666</v>
      </c>
      <c r="Q24" s="43">
        <f t="shared" si="7"/>
        <v>18.500000000000004</v>
      </c>
      <c r="S24" s="39" t="s">
        <v>639</v>
      </c>
      <c r="T24" s="44">
        <f t="shared" si="5"/>
        <v>42.833333333333336</v>
      </c>
    </row>
    <row r="25" spans="1:20" x14ac:dyDescent="0.25">
      <c r="A25" s="15">
        <v>1</v>
      </c>
      <c r="B25" s="15">
        <v>7.97</v>
      </c>
      <c r="C25" s="15">
        <v>7.12</v>
      </c>
      <c r="F25" s="25">
        <v>124</v>
      </c>
      <c r="G25" s="23">
        <v>73</v>
      </c>
      <c r="H25" s="23">
        <v>62</v>
      </c>
      <c r="I25" s="23">
        <v>63</v>
      </c>
      <c r="J25" s="23">
        <v>59</v>
      </c>
      <c r="L25" s="39" t="s">
        <v>638</v>
      </c>
      <c r="M25" s="40">
        <f t="shared" si="8"/>
        <v>57.333333333333336</v>
      </c>
      <c r="N25" s="40">
        <f t="shared" si="6"/>
        <v>54</v>
      </c>
      <c r="O25" s="40">
        <f t="shared" si="6"/>
        <v>46</v>
      </c>
      <c r="P25" s="40">
        <f t="shared" si="6"/>
        <v>40</v>
      </c>
      <c r="Q25" s="43">
        <f t="shared" si="7"/>
        <v>49.333333333333336</v>
      </c>
      <c r="S25" s="39" t="s">
        <v>640</v>
      </c>
      <c r="T25" s="44">
        <f t="shared" si="5"/>
        <v>37.666666666666664</v>
      </c>
    </row>
    <row r="26" spans="1:20" x14ac:dyDescent="0.25">
      <c r="F26" s="25">
        <v>126</v>
      </c>
      <c r="G26" s="23">
        <v>59</v>
      </c>
      <c r="H26" s="23">
        <v>55</v>
      </c>
      <c r="I26" s="23">
        <v>54</v>
      </c>
      <c r="J26" s="23">
        <v>58</v>
      </c>
      <c r="L26" s="39" t="s">
        <v>639</v>
      </c>
      <c r="M26" s="40">
        <f t="shared" si="8"/>
        <v>48.666666666666664</v>
      </c>
      <c r="N26" s="40">
        <f t="shared" si="6"/>
        <v>41.333333333333336</v>
      </c>
      <c r="O26" s="40">
        <f t="shared" si="6"/>
        <v>42</v>
      </c>
      <c r="P26" s="40">
        <f t="shared" si="6"/>
        <v>39.333333333333336</v>
      </c>
      <c r="Q26" s="43">
        <f t="shared" si="7"/>
        <v>42.833333333333336</v>
      </c>
      <c r="S26" s="39" t="s">
        <v>641</v>
      </c>
      <c r="T26" s="44">
        <f t="shared" si="5"/>
        <v>38.5</v>
      </c>
    </row>
    <row r="27" spans="1:20" x14ac:dyDescent="0.25">
      <c r="F27" s="25">
        <v>141</v>
      </c>
      <c r="G27" s="23">
        <v>72</v>
      </c>
      <c r="H27" s="23">
        <v>67</v>
      </c>
      <c r="I27" s="23">
        <v>59</v>
      </c>
      <c r="J27" s="23">
        <v>33</v>
      </c>
      <c r="L27" s="39" t="s">
        <v>640</v>
      </c>
      <c r="M27" s="40">
        <f t="shared" si="8"/>
        <v>39.333333333333336</v>
      </c>
      <c r="N27" s="40">
        <f t="shared" si="6"/>
        <v>36.666666666666664</v>
      </c>
      <c r="O27" s="40">
        <f t="shared" si="6"/>
        <v>36</v>
      </c>
      <c r="P27" s="40">
        <f t="shared" si="6"/>
        <v>38.666666666666664</v>
      </c>
      <c r="Q27" s="43">
        <f t="shared" si="7"/>
        <v>37.666666666666664</v>
      </c>
      <c r="S27" s="39" t="s">
        <v>642</v>
      </c>
      <c r="T27" s="44">
        <f t="shared" si="5"/>
        <v>28.5</v>
      </c>
    </row>
    <row r="28" spans="1:20" x14ac:dyDescent="0.25">
      <c r="F28" s="25">
        <v>211</v>
      </c>
      <c r="G28" s="23">
        <v>37</v>
      </c>
      <c r="H28" s="23">
        <v>49</v>
      </c>
      <c r="I28" s="23">
        <v>52</v>
      </c>
      <c r="J28" s="23">
        <v>33</v>
      </c>
      <c r="L28" s="39" t="s">
        <v>641</v>
      </c>
      <c r="M28" s="40">
        <f t="shared" si="8"/>
        <v>48</v>
      </c>
      <c r="N28" s="40">
        <f t="shared" si="6"/>
        <v>44.666666666666664</v>
      </c>
      <c r="O28" s="40">
        <f t="shared" si="6"/>
        <v>39.333333333333336</v>
      </c>
      <c r="P28" s="40">
        <f t="shared" si="6"/>
        <v>22</v>
      </c>
      <c r="Q28" s="43">
        <f t="shared" si="7"/>
        <v>38.5</v>
      </c>
      <c r="S28" s="39" t="s">
        <v>643</v>
      </c>
      <c r="T28" s="44">
        <f t="shared" si="5"/>
        <v>13.833333333333332</v>
      </c>
    </row>
    <row r="29" spans="1:20" x14ac:dyDescent="0.25">
      <c r="F29" s="25">
        <v>214</v>
      </c>
      <c r="G29" s="23">
        <v>8</v>
      </c>
      <c r="H29" s="23">
        <v>25</v>
      </c>
      <c r="I29" s="23">
        <v>24</v>
      </c>
      <c r="J29" s="23">
        <v>26</v>
      </c>
      <c r="L29" s="39" t="s">
        <v>642</v>
      </c>
      <c r="M29" s="40">
        <f t="shared" si="8"/>
        <v>24.666666666666668</v>
      </c>
      <c r="N29" s="40">
        <f t="shared" si="6"/>
        <v>32.666666666666664</v>
      </c>
      <c r="O29" s="40">
        <f t="shared" si="6"/>
        <v>34.666666666666664</v>
      </c>
      <c r="P29" s="40">
        <f t="shared" si="6"/>
        <v>22</v>
      </c>
      <c r="Q29" s="43">
        <f t="shared" si="7"/>
        <v>28.5</v>
      </c>
      <c r="S29" s="39" t="s">
        <v>644</v>
      </c>
      <c r="T29" s="44">
        <f t="shared" si="5"/>
        <v>34.666666666666664</v>
      </c>
    </row>
    <row r="30" spans="1:20" x14ac:dyDescent="0.25">
      <c r="F30" s="25">
        <v>223</v>
      </c>
      <c r="G30" s="23">
        <v>55</v>
      </c>
      <c r="H30" s="23">
        <v>63</v>
      </c>
      <c r="I30" s="23">
        <v>44</v>
      </c>
      <c r="J30" s="23">
        <v>46</v>
      </c>
      <c r="L30" s="39" t="s">
        <v>643</v>
      </c>
      <c r="M30" s="40">
        <f t="shared" si="8"/>
        <v>5.333333333333333</v>
      </c>
      <c r="N30" s="40">
        <f t="shared" si="6"/>
        <v>16.666666666666668</v>
      </c>
      <c r="O30" s="40">
        <f t="shared" si="6"/>
        <v>16</v>
      </c>
      <c r="P30" s="40">
        <f t="shared" si="6"/>
        <v>17.333333333333332</v>
      </c>
      <c r="Q30" s="43">
        <f t="shared" si="7"/>
        <v>13.833333333333332</v>
      </c>
      <c r="S30" s="39" t="s">
        <v>645</v>
      </c>
      <c r="T30" s="44">
        <f t="shared" si="5"/>
        <v>14.333333333333334</v>
      </c>
    </row>
    <row r="31" spans="1:20" x14ac:dyDescent="0.25">
      <c r="F31" s="25">
        <v>242</v>
      </c>
      <c r="G31" s="23">
        <v>18</v>
      </c>
      <c r="H31" s="23">
        <v>26</v>
      </c>
      <c r="I31" s="23">
        <v>22</v>
      </c>
      <c r="J31" s="23">
        <v>20</v>
      </c>
      <c r="L31" s="39" t="s">
        <v>644</v>
      </c>
      <c r="M31" s="40">
        <f t="shared" si="8"/>
        <v>36.666666666666664</v>
      </c>
      <c r="N31" s="40">
        <f t="shared" si="6"/>
        <v>42</v>
      </c>
      <c r="O31" s="40">
        <f t="shared" si="6"/>
        <v>29.333333333333332</v>
      </c>
      <c r="P31" s="40">
        <f t="shared" si="6"/>
        <v>30.666666666666668</v>
      </c>
      <c r="Q31" s="43">
        <f t="shared" si="7"/>
        <v>34.666666666666664</v>
      </c>
      <c r="S31" s="39" t="s">
        <v>646</v>
      </c>
      <c r="T31" s="44">
        <f t="shared" si="5"/>
        <v>12.833333333333334</v>
      </c>
    </row>
    <row r="32" spans="1:20" x14ac:dyDescent="0.25">
      <c r="F32" s="25">
        <v>292</v>
      </c>
      <c r="G32" s="23">
        <v>23</v>
      </c>
      <c r="H32" s="23">
        <v>19</v>
      </c>
      <c r="I32" s="23">
        <v>21</v>
      </c>
      <c r="J32" s="23">
        <v>14</v>
      </c>
      <c r="L32" s="39" t="s">
        <v>645</v>
      </c>
      <c r="M32" s="40">
        <f t="shared" si="8"/>
        <v>12</v>
      </c>
      <c r="N32" s="40">
        <f t="shared" si="6"/>
        <v>17.333333333333332</v>
      </c>
      <c r="O32" s="40">
        <f t="shared" si="6"/>
        <v>14.666666666666666</v>
      </c>
      <c r="P32" s="40">
        <f t="shared" si="6"/>
        <v>13.333333333333334</v>
      </c>
      <c r="Q32" s="43">
        <f t="shared" si="7"/>
        <v>14.333333333333334</v>
      </c>
      <c r="S32" s="39" t="s">
        <v>647</v>
      </c>
      <c r="T32" s="44">
        <f t="shared" si="5"/>
        <v>13.166666666666666</v>
      </c>
    </row>
    <row r="33" spans="1:17" x14ac:dyDescent="0.25">
      <c r="F33" s="25">
        <v>306</v>
      </c>
      <c r="G33" s="23">
        <v>23</v>
      </c>
      <c r="H33" s="23">
        <v>19</v>
      </c>
      <c r="I33" s="23">
        <v>21</v>
      </c>
      <c r="J33" s="23">
        <v>16</v>
      </c>
      <c r="L33" s="39" t="s">
        <v>646</v>
      </c>
      <c r="M33" s="40">
        <f t="shared" si="8"/>
        <v>15.333333333333334</v>
      </c>
      <c r="N33" s="40">
        <f t="shared" si="6"/>
        <v>12.666666666666666</v>
      </c>
      <c r="O33" s="40">
        <f t="shared" si="6"/>
        <v>14</v>
      </c>
      <c r="P33" s="40">
        <f t="shared" si="6"/>
        <v>9.3333333333333339</v>
      </c>
      <c r="Q33" s="43">
        <f t="shared" si="7"/>
        <v>12.833333333333334</v>
      </c>
    </row>
    <row r="34" spans="1:17" x14ac:dyDescent="0.25">
      <c r="L34" s="39" t="s">
        <v>647</v>
      </c>
      <c r="M34" s="40">
        <f t="shared" si="8"/>
        <v>15.333333333333334</v>
      </c>
      <c r="N34" s="40">
        <f t="shared" si="6"/>
        <v>12.666666666666666</v>
      </c>
      <c r="O34" s="40">
        <f t="shared" si="6"/>
        <v>14</v>
      </c>
      <c r="P34" s="40">
        <f t="shared" si="6"/>
        <v>10.666666666666666</v>
      </c>
      <c r="Q34" s="43">
        <f t="shared" si="7"/>
        <v>13.166666666666666</v>
      </c>
    </row>
    <row r="35" spans="1:17" x14ac:dyDescent="0.25">
      <c r="L35" s="42" t="s">
        <v>649</v>
      </c>
      <c r="M35" s="43">
        <f>+AVERAGE(M22:M34)</f>
        <v>32.051282051282051</v>
      </c>
      <c r="N35" s="43">
        <f t="shared" ref="N35:Q35" si="9">+AVERAGE(N22:N34)</f>
        <v>33.641025641025649</v>
      </c>
      <c r="O35" s="43">
        <f t="shared" si="9"/>
        <v>31.435897435897438</v>
      </c>
      <c r="P35" s="43">
        <f t="shared" si="9"/>
        <v>25.23076923076923</v>
      </c>
      <c r="Q35" s="43">
        <f t="shared" si="9"/>
        <v>30.589743589743591</v>
      </c>
    </row>
    <row r="36" spans="1:17" x14ac:dyDescent="0.25">
      <c r="L36" s="42" t="s">
        <v>650</v>
      </c>
      <c r="M36" s="43">
        <f>+AVERAGE(M5:M19,M22:M34)</f>
        <v>30.571428571428577</v>
      </c>
      <c r="N36" s="43">
        <f t="shared" ref="N36:Q36" si="10">+AVERAGE(N5:N19,N22:N34)</f>
        <v>32.595238095238088</v>
      </c>
      <c r="O36" s="43">
        <f t="shared" si="10"/>
        <v>32.857142857142854</v>
      </c>
      <c r="P36" s="43">
        <f t="shared" si="10"/>
        <v>25.047619047619044</v>
      </c>
      <c r="Q36" s="43">
        <f t="shared" si="10"/>
        <v>30.267857142857142</v>
      </c>
    </row>
    <row r="40" spans="1:17" x14ac:dyDescent="0.25">
      <c r="A40" s="15" t="s">
        <v>615</v>
      </c>
      <c r="I40" s="15" t="s">
        <v>651</v>
      </c>
    </row>
    <row r="41" spans="1:17" x14ac:dyDescent="0.25">
      <c r="A41" s="46" t="s">
        <v>653</v>
      </c>
      <c r="B41" s="46" t="s">
        <v>675</v>
      </c>
      <c r="C41" t="s">
        <v>676</v>
      </c>
      <c r="D41" s="23" t="s">
        <v>566</v>
      </c>
      <c r="E41" s="23" t="s">
        <v>677</v>
      </c>
      <c r="F41" s="23"/>
      <c r="G41" s="23"/>
      <c r="I41" s="65" t="s">
        <v>655</v>
      </c>
      <c r="J41" s="65" t="s">
        <v>653</v>
      </c>
      <c r="K41" s="65" t="s">
        <v>564</v>
      </c>
      <c r="L41" s="65" t="s">
        <v>565</v>
      </c>
      <c r="M41" s="65" t="s">
        <v>566</v>
      </c>
      <c r="N41" s="65" t="s">
        <v>567</v>
      </c>
      <c r="O41" s="65" t="s">
        <v>616</v>
      </c>
    </row>
    <row r="42" spans="1:17" x14ac:dyDescent="0.25">
      <c r="A42" s="46">
        <v>101</v>
      </c>
      <c r="B42" s="46">
        <v>9.2000000000000011</v>
      </c>
      <c r="C42">
        <v>8</v>
      </c>
      <c r="D42" s="23">
        <v>7.333333333333333</v>
      </c>
      <c r="E42" s="23">
        <v>5.8888888888888893</v>
      </c>
      <c r="F42" s="23"/>
      <c r="G42" s="23"/>
      <c r="H42" s="15" t="str">
        <f>+CONCATENATE("Lincosur ",J42)</f>
        <v>Lincosur 1</v>
      </c>
      <c r="I42" s="89" t="s">
        <v>656</v>
      </c>
      <c r="J42" s="24">
        <v>1</v>
      </c>
      <c r="K42" s="51">
        <f>+B42</f>
        <v>9.2000000000000011</v>
      </c>
      <c r="L42" s="51">
        <f t="shared" ref="L42:N42" si="11">+C42</f>
        <v>8</v>
      </c>
      <c r="M42" s="51">
        <f t="shared" si="11"/>
        <v>7.333333333333333</v>
      </c>
      <c r="N42" s="51">
        <f t="shared" si="11"/>
        <v>5.8888888888888893</v>
      </c>
      <c r="O42" s="43">
        <f>+AVERAGE(K42:N42)</f>
        <v>7.6055555555555561</v>
      </c>
      <c r="P42" s="69">
        <f>60/O42</f>
        <v>7.8889700511322127</v>
      </c>
    </row>
    <row r="43" spans="1:17" x14ac:dyDescent="0.25">
      <c r="A43" s="46">
        <v>102</v>
      </c>
      <c r="B43" s="46">
        <v>6.5555555555555562</v>
      </c>
      <c r="C43">
        <v>7.666666666666667</v>
      </c>
      <c r="D43" s="23">
        <v>7.2222222222222223</v>
      </c>
      <c r="E43" s="23">
        <v>4.333333333333333</v>
      </c>
      <c r="F43" s="23"/>
      <c r="G43" s="23"/>
      <c r="H43" s="15" t="str">
        <f t="shared" ref="H43:H52" si="12">+CONCATENATE("Lincosur ",J43)</f>
        <v>Lincosur 2</v>
      </c>
      <c r="I43" s="89"/>
      <c r="J43" s="24">
        <v>2</v>
      </c>
      <c r="K43" s="51">
        <f t="shared" ref="K43:K52" si="13">+B43</f>
        <v>6.5555555555555562</v>
      </c>
      <c r="L43" s="51">
        <f t="shared" ref="L43:L53" si="14">+C43</f>
        <v>7.666666666666667</v>
      </c>
      <c r="M43" s="51">
        <f t="shared" ref="M43:M53" si="15">+D43</f>
        <v>7.2222222222222223</v>
      </c>
      <c r="N43" s="51">
        <f t="shared" ref="N43:N53" si="16">+E43</f>
        <v>4.333333333333333</v>
      </c>
      <c r="O43" s="43">
        <f t="shared" ref="O43:O66" si="17">+AVERAGE(K43:N43)</f>
        <v>6.4444444444444446</v>
      </c>
      <c r="P43" s="69">
        <f t="shared" ref="P43:P67" si="18">60/O43</f>
        <v>9.3103448275862064</v>
      </c>
    </row>
    <row r="44" spans="1:17" x14ac:dyDescent="0.25">
      <c r="A44" s="46">
        <v>103</v>
      </c>
      <c r="B44" s="46">
        <v>9.6666666666666661</v>
      </c>
      <c r="C44">
        <v>5.0666666666666664</v>
      </c>
      <c r="D44" s="23">
        <v>6.5</v>
      </c>
      <c r="E44" s="23">
        <v>4</v>
      </c>
      <c r="F44" s="23"/>
      <c r="G44" s="23"/>
      <c r="H44" s="15" t="str">
        <f t="shared" si="12"/>
        <v>Lincosur 3</v>
      </c>
      <c r="I44" s="89"/>
      <c r="J44" s="24">
        <v>3</v>
      </c>
      <c r="K44" s="51">
        <f t="shared" si="13"/>
        <v>9.6666666666666661</v>
      </c>
      <c r="L44" s="51">
        <f t="shared" si="14"/>
        <v>5.0666666666666664</v>
      </c>
      <c r="M44" s="51">
        <f t="shared" si="15"/>
        <v>6.5</v>
      </c>
      <c r="N44" s="51">
        <f t="shared" si="16"/>
        <v>4</v>
      </c>
      <c r="O44" s="43">
        <f t="shared" si="17"/>
        <v>6.3083333333333336</v>
      </c>
      <c r="P44" s="69">
        <f t="shared" si="18"/>
        <v>9.5112285336856015</v>
      </c>
    </row>
    <row r="45" spans="1:17" x14ac:dyDescent="0.25">
      <c r="A45" s="46">
        <v>104</v>
      </c>
      <c r="B45" s="46">
        <v>7</v>
      </c>
      <c r="C45">
        <v>7.166666666666667</v>
      </c>
      <c r="D45" s="23">
        <v>5.5</v>
      </c>
      <c r="E45" s="23">
        <v>6.666666666666667</v>
      </c>
      <c r="F45" s="23"/>
      <c r="G45" s="23"/>
      <c r="H45" s="15" t="str">
        <f t="shared" si="12"/>
        <v>Lincosur 4</v>
      </c>
      <c r="I45" s="89"/>
      <c r="J45" s="24">
        <v>4</v>
      </c>
      <c r="K45" s="51">
        <f t="shared" si="13"/>
        <v>7</v>
      </c>
      <c r="L45" s="51">
        <f t="shared" si="14"/>
        <v>7.166666666666667</v>
      </c>
      <c r="M45" s="51">
        <f t="shared" si="15"/>
        <v>5.5</v>
      </c>
      <c r="N45" s="51">
        <f t="shared" si="16"/>
        <v>6.666666666666667</v>
      </c>
      <c r="O45" s="43">
        <f t="shared" si="17"/>
        <v>6.5833333333333339</v>
      </c>
      <c r="P45" s="69">
        <f t="shared" si="18"/>
        <v>9.1139240506329102</v>
      </c>
    </row>
    <row r="46" spans="1:17" x14ac:dyDescent="0.25">
      <c r="A46" s="46">
        <v>105</v>
      </c>
      <c r="B46" s="46">
        <v>7.7777777777777777</v>
      </c>
      <c r="C46">
        <v>8.8333333333333339</v>
      </c>
      <c r="D46" s="23">
        <v>9.1666666666666661</v>
      </c>
      <c r="E46" s="23">
        <v>6.333333333333333</v>
      </c>
      <c r="F46" s="23"/>
      <c r="G46" s="23"/>
      <c r="H46" s="15" t="str">
        <f t="shared" si="12"/>
        <v>Lincosur 5B</v>
      </c>
      <c r="I46" s="89"/>
      <c r="J46" s="24" t="s">
        <v>657</v>
      </c>
      <c r="K46" s="51">
        <f t="shared" si="13"/>
        <v>7.7777777777777777</v>
      </c>
      <c r="L46" s="51">
        <f t="shared" si="14"/>
        <v>8.8333333333333339</v>
      </c>
      <c r="M46" s="51">
        <f t="shared" si="15"/>
        <v>9.1666666666666661</v>
      </c>
      <c r="N46" s="51">
        <f t="shared" si="16"/>
        <v>6.333333333333333</v>
      </c>
      <c r="O46" s="43">
        <f t="shared" si="17"/>
        <v>8.0277777777777786</v>
      </c>
      <c r="P46" s="69">
        <f t="shared" si="18"/>
        <v>7.4740484429065734</v>
      </c>
    </row>
    <row r="47" spans="1:17" x14ac:dyDescent="0.25">
      <c r="A47" s="46">
        <v>106</v>
      </c>
      <c r="B47" s="46">
        <v>11.238095238095239</v>
      </c>
      <c r="C47">
        <v>9.5</v>
      </c>
      <c r="D47" s="23">
        <v>9.6666666666666661</v>
      </c>
      <c r="E47" s="23">
        <v>8.4444444444444446</v>
      </c>
      <c r="F47" s="23"/>
      <c r="G47" s="23"/>
      <c r="H47" s="15" t="str">
        <f t="shared" si="12"/>
        <v>Lincosur 6</v>
      </c>
      <c r="I47" s="89"/>
      <c r="J47" s="24">
        <v>6</v>
      </c>
      <c r="K47" s="51">
        <f t="shared" si="13"/>
        <v>11.238095238095239</v>
      </c>
      <c r="L47" s="51">
        <f t="shared" si="14"/>
        <v>9.5</v>
      </c>
      <c r="M47" s="51">
        <f t="shared" si="15"/>
        <v>9.6666666666666661</v>
      </c>
      <c r="N47" s="51">
        <f t="shared" si="16"/>
        <v>8.4444444444444446</v>
      </c>
      <c r="O47" s="43">
        <f t="shared" si="17"/>
        <v>9.712301587301587</v>
      </c>
      <c r="P47" s="69">
        <f t="shared" si="18"/>
        <v>6.1777323799795711</v>
      </c>
    </row>
    <row r="48" spans="1:17" x14ac:dyDescent="0.25">
      <c r="A48" s="46">
        <v>107</v>
      </c>
      <c r="B48" s="46">
        <v>3.3333333333333335</v>
      </c>
      <c r="C48">
        <v>7.333333333333333</v>
      </c>
      <c r="D48" s="23">
        <v>3.3333333333333335</v>
      </c>
      <c r="E48" s="23">
        <v>6.666666666666667</v>
      </c>
      <c r="F48" s="23"/>
      <c r="G48" s="23"/>
      <c r="H48" s="15" t="str">
        <f t="shared" si="12"/>
        <v>Lincosur 7</v>
      </c>
      <c r="I48" s="89"/>
      <c r="J48" s="24">
        <v>7</v>
      </c>
      <c r="K48" s="51">
        <f t="shared" si="13"/>
        <v>3.3333333333333335</v>
      </c>
      <c r="L48" s="51">
        <f t="shared" si="14"/>
        <v>7.333333333333333</v>
      </c>
      <c r="M48" s="51">
        <f t="shared" si="15"/>
        <v>3.3333333333333335</v>
      </c>
      <c r="N48" s="51">
        <f t="shared" si="16"/>
        <v>6.666666666666667</v>
      </c>
      <c r="O48" s="43">
        <f t="shared" si="17"/>
        <v>5.166666666666667</v>
      </c>
      <c r="P48" s="69">
        <f t="shared" si="18"/>
        <v>11.61290322580645</v>
      </c>
    </row>
    <row r="49" spans="1:16" x14ac:dyDescent="0.25">
      <c r="A49" s="46">
        <v>108</v>
      </c>
      <c r="B49" s="46">
        <v>3.3333333333333335</v>
      </c>
      <c r="C49">
        <v>2.8333333333333335</v>
      </c>
      <c r="D49" s="23">
        <v>2.3333333333333335</v>
      </c>
      <c r="E49" s="23">
        <v>1.6666666666666667</v>
      </c>
      <c r="F49" s="23"/>
      <c r="G49" s="23"/>
      <c r="H49" s="15" t="str">
        <f t="shared" si="12"/>
        <v>Lincosur 8</v>
      </c>
      <c r="I49" s="89"/>
      <c r="J49" s="24">
        <v>8</v>
      </c>
      <c r="K49" s="51">
        <f t="shared" si="13"/>
        <v>3.3333333333333335</v>
      </c>
      <c r="L49" s="51">
        <f t="shared" si="14"/>
        <v>2.8333333333333335</v>
      </c>
      <c r="M49" s="51">
        <f t="shared" si="15"/>
        <v>2.3333333333333335</v>
      </c>
      <c r="N49" s="51">
        <f t="shared" si="16"/>
        <v>1.6666666666666667</v>
      </c>
      <c r="O49" s="43">
        <f t="shared" si="17"/>
        <v>2.5416666666666665</v>
      </c>
      <c r="P49" s="69">
        <f t="shared" si="18"/>
        <v>23.606557377049182</v>
      </c>
    </row>
    <row r="50" spans="1:16" x14ac:dyDescent="0.25">
      <c r="A50" s="46">
        <v>109</v>
      </c>
      <c r="B50" s="46">
        <v>8.4</v>
      </c>
      <c r="C50">
        <v>8.1111111111111107</v>
      </c>
      <c r="D50" s="23">
        <v>8.5555555555555554</v>
      </c>
      <c r="E50" s="23">
        <v>7</v>
      </c>
      <c r="F50" s="23"/>
      <c r="G50" s="23"/>
      <c r="H50" s="15" t="str">
        <f t="shared" si="12"/>
        <v>Lincosur 9C</v>
      </c>
      <c r="I50" s="89"/>
      <c r="J50" s="24" t="s">
        <v>658</v>
      </c>
      <c r="K50" s="51">
        <f t="shared" si="13"/>
        <v>8.4</v>
      </c>
      <c r="L50" s="51">
        <f t="shared" si="14"/>
        <v>8.1111111111111107</v>
      </c>
      <c r="M50" s="51">
        <f t="shared" si="15"/>
        <v>8.5555555555555554</v>
      </c>
      <c r="N50" s="51">
        <f t="shared" si="16"/>
        <v>7</v>
      </c>
      <c r="O50" s="43">
        <f t="shared" si="17"/>
        <v>8.0166666666666675</v>
      </c>
      <c r="P50" s="69">
        <f t="shared" si="18"/>
        <v>7.4844074844074839</v>
      </c>
    </row>
    <row r="51" spans="1:16" x14ac:dyDescent="0.25">
      <c r="A51" s="46">
        <v>111</v>
      </c>
      <c r="B51" s="46">
        <v>2.6666666666666665</v>
      </c>
      <c r="C51">
        <v>2.6666666666666665</v>
      </c>
      <c r="D51" s="23">
        <v>1</v>
      </c>
      <c r="E51" s="23">
        <v>2.3333333333333335</v>
      </c>
      <c r="F51" s="23"/>
      <c r="G51" s="23"/>
      <c r="H51" s="15" t="str">
        <f t="shared" si="12"/>
        <v>Lincosur 11</v>
      </c>
      <c r="I51" s="89"/>
      <c r="J51" s="24">
        <v>11</v>
      </c>
      <c r="K51" s="51">
        <f t="shared" si="13"/>
        <v>2.6666666666666665</v>
      </c>
      <c r="L51" s="51">
        <f t="shared" si="14"/>
        <v>2.6666666666666665</v>
      </c>
      <c r="M51" s="51">
        <f t="shared" si="15"/>
        <v>1</v>
      </c>
      <c r="N51" s="51">
        <f t="shared" si="16"/>
        <v>2.3333333333333335</v>
      </c>
      <c r="O51" s="43">
        <f t="shared" si="17"/>
        <v>2.1666666666666665</v>
      </c>
      <c r="P51" s="69">
        <f t="shared" si="18"/>
        <v>27.692307692307693</v>
      </c>
    </row>
    <row r="52" spans="1:16" x14ac:dyDescent="0.25">
      <c r="A52" s="46">
        <v>112</v>
      </c>
      <c r="B52" s="46">
        <v>3.2592592592592595</v>
      </c>
      <c r="C52">
        <v>2.8148148148148149</v>
      </c>
      <c r="D52" s="23">
        <v>3.5555555555555554</v>
      </c>
      <c r="E52" s="23">
        <v>2.074074074074074</v>
      </c>
      <c r="F52" s="23"/>
      <c r="G52" s="23"/>
      <c r="H52" s="15" t="str">
        <f t="shared" si="12"/>
        <v>Lincosur 12</v>
      </c>
      <c r="I52" s="89"/>
      <c r="J52" s="24">
        <v>12</v>
      </c>
      <c r="K52" s="51">
        <f t="shared" si="13"/>
        <v>3.2592592592592595</v>
      </c>
      <c r="L52" s="51">
        <f t="shared" si="14"/>
        <v>2.8148148148148149</v>
      </c>
      <c r="M52" s="51">
        <f t="shared" si="15"/>
        <v>3.5555555555555554</v>
      </c>
      <c r="N52" s="51">
        <f t="shared" si="16"/>
        <v>2.074074074074074</v>
      </c>
      <c r="O52" s="43">
        <f t="shared" si="17"/>
        <v>2.925925925925926</v>
      </c>
      <c r="P52" s="69">
        <f t="shared" si="18"/>
        <v>20.50632911392405</v>
      </c>
    </row>
    <row r="53" spans="1:16" x14ac:dyDescent="0.25">
      <c r="A53" s="67">
        <v>201</v>
      </c>
      <c r="B53" s="67">
        <v>10.133333333333333</v>
      </c>
      <c r="C53" s="67">
        <v>8.7272727272727284</v>
      </c>
      <c r="D53" s="67">
        <v>8.6060606060606055</v>
      </c>
      <c r="E53" s="67">
        <v>9.4666666666666668</v>
      </c>
      <c r="F53" s="23"/>
      <c r="G53" s="23"/>
      <c r="H53" s="15" t="str">
        <f>+CONCATENATE("Liserco ",J53)</f>
        <v>Liserco 1</v>
      </c>
      <c r="I53" s="90" t="s">
        <v>659</v>
      </c>
      <c r="J53" s="48">
        <v>1</v>
      </c>
      <c r="K53" s="52">
        <f>+B53</f>
        <v>10.133333333333333</v>
      </c>
      <c r="L53" s="52">
        <f t="shared" si="14"/>
        <v>8.7272727272727284</v>
      </c>
      <c r="M53" s="52">
        <f t="shared" si="15"/>
        <v>8.6060606060606055</v>
      </c>
      <c r="N53" s="52">
        <f t="shared" si="16"/>
        <v>9.4666666666666668</v>
      </c>
      <c r="O53" s="53">
        <f t="shared" si="17"/>
        <v>9.2333333333333325</v>
      </c>
      <c r="P53" s="69">
        <f t="shared" si="18"/>
        <v>6.4981949458483763</v>
      </c>
    </row>
    <row r="54" spans="1:16" x14ac:dyDescent="0.25">
      <c r="A54" s="67">
        <v>202</v>
      </c>
      <c r="B54" s="67">
        <v>7.9259259259259265</v>
      </c>
      <c r="C54" s="67">
        <v>8.4666666666666668</v>
      </c>
      <c r="D54" s="67">
        <v>8.6666666666666661</v>
      </c>
      <c r="E54" s="67">
        <v>5.9259259259259265</v>
      </c>
      <c r="F54" s="23"/>
      <c r="G54" s="23"/>
      <c r="H54" s="15" t="str">
        <f t="shared" ref="H54:H61" si="19">+CONCATENATE("Liserco ",J54)</f>
        <v>Liserco 2</v>
      </c>
      <c r="I54" s="90"/>
      <c r="J54" s="48">
        <v>2</v>
      </c>
      <c r="K54" s="52">
        <f t="shared" ref="K54:K61" si="20">+B54</f>
        <v>7.9259259259259265</v>
      </c>
      <c r="L54" s="52">
        <f t="shared" ref="L54:L66" si="21">+C54</f>
        <v>8.4666666666666668</v>
      </c>
      <c r="M54" s="52">
        <f t="shared" ref="M54:M66" si="22">+D54</f>
        <v>8.6666666666666661</v>
      </c>
      <c r="N54" s="52">
        <f t="shared" ref="N54:N66" si="23">+E54</f>
        <v>5.9259259259259265</v>
      </c>
      <c r="O54" s="53">
        <f t="shared" si="17"/>
        <v>7.746296296296296</v>
      </c>
      <c r="P54" s="69">
        <f t="shared" si="18"/>
        <v>7.7456371025579731</v>
      </c>
    </row>
    <row r="55" spans="1:16" x14ac:dyDescent="0.25">
      <c r="A55" s="67">
        <v>203</v>
      </c>
      <c r="B55" s="67">
        <v>3.0303030303030307</v>
      </c>
      <c r="C55" s="67">
        <v>4.333333333333333</v>
      </c>
      <c r="D55" s="67">
        <v>4.8484848484848486</v>
      </c>
      <c r="E55" s="67">
        <v>2.8000000000000003</v>
      </c>
      <c r="F55" s="23"/>
      <c r="G55" s="23"/>
      <c r="H55" s="15" t="str">
        <f t="shared" si="19"/>
        <v>Liserco 3 - Villa Las Canteras</v>
      </c>
      <c r="I55" s="90"/>
      <c r="J55" s="48" t="s">
        <v>660</v>
      </c>
      <c r="K55" s="52">
        <f t="shared" si="20"/>
        <v>3.0303030303030307</v>
      </c>
      <c r="L55" s="52">
        <f t="shared" si="21"/>
        <v>4.333333333333333</v>
      </c>
      <c r="M55" s="52">
        <f t="shared" si="22"/>
        <v>4.8484848484848486</v>
      </c>
      <c r="N55" s="52">
        <f t="shared" si="23"/>
        <v>2.8000000000000003</v>
      </c>
      <c r="O55" s="53">
        <f t="shared" si="17"/>
        <v>3.7530303030303029</v>
      </c>
      <c r="P55" s="69">
        <f t="shared" si="18"/>
        <v>15.987081146548244</v>
      </c>
    </row>
    <row r="56" spans="1:16" x14ac:dyDescent="0.25">
      <c r="A56" s="68" t="s">
        <v>244</v>
      </c>
      <c r="B56" s="67">
        <v>5.333333333333333</v>
      </c>
      <c r="C56" s="67">
        <v>2.9523809523809526</v>
      </c>
      <c r="D56" s="67">
        <v>3.7333333333333329</v>
      </c>
      <c r="E56" s="67">
        <v>3</v>
      </c>
      <c r="F56" s="23"/>
      <c r="G56" s="23"/>
      <c r="H56" s="15" t="str">
        <f t="shared" si="19"/>
        <v>Liserco 4A</v>
      </c>
      <c r="I56" s="90"/>
      <c r="J56" s="48" t="s">
        <v>661</v>
      </c>
      <c r="K56" s="52">
        <f t="shared" si="20"/>
        <v>5.333333333333333</v>
      </c>
      <c r="L56" s="52">
        <f t="shared" si="21"/>
        <v>2.9523809523809526</v>
      </c>
      <c r="M56" s="52">
        <f t="shared" si="22"/>
        <v>3.7333333333333329</v>
      </c>
      <c r="N56" s="52">
        <f t="shared" si="23"/>
        <v>3</v>
      </c>
      <c r="O56" s="53">
        <f t="shared" si="17"/>
        <v>3.7547619047619043</v>
      </c>
      <c r="P56" s="69">
        <f t="shared" si="18"/>
        <v>15.97970830691186</v>
      </c>
    </row>
    <row r="57" spans="1:16" x14ac:dyDescent="0.25">
      <c r="A57" s="68" t="s">
        <v>243</v>
      </c>
      <c r="B57" s="67">
        <v>5.5555555555555562</v>
      </c>
      <c r="C57" s="67">
        <v>3.4166666666666665</v>
      </c>
      <c r="D57" s="67">
        <v>3.407407407407407</v>
      </c>
      <c r="E57" s="67">
        <v>4</v>
      </c>
      <c r="F57" s="23"/>
      <c r="G57" s="23"/>
      <c r="H57" s="15" t="str">
        <f t="shared" si="19"/>
        <v>Liserco 4B</v>
      </c>
      <c r="I57" s="90"/>
      <c r="J57" s="48" t="s">
        <v>662</v>
      </c>
      <c r="K57" s="52">
        <f t="shared" si="20"/>
        <v>5.5555555555555562</v>
      </c>
      <c r="L57" s="52">
        <f t="shared" si="21"/>
        <v>3.4166666666666665</v>
      </c>
      <c r="M57" s="52">
        <f t="shared" si="22"/>
        <v>3.407407407407407</v>
      </c>
      <c r="N57" s="52">
        <f t="shared" si="23"/>
        <v>4</v>
      </c>
      <c r="O57" s="53">
        <f t="shared" si="17"/>
        <v>4.0949074074074074</v>
      </c>
      <c r="P57" s="69">
        <f t="shared" si="18"/>
        <v>14.652345958168457</v>
      </c>
    </row>
    <row r="58" spans="1:16" x14ac:dyDescent="0.25">
      <c r="A58" s="67">
        <v>205</v>
      </c>
      <c r="B58" s="67">
        <v>6.666666666666667</v>
      </c>
      <c r="C58" s="67">
        <v>7.6000000000000005</v>
      </c>
      <c r="D58" s="67">
        <v>7.4666666666666659</v>
      </c>
      <c r="E58" s="67">
        <v>6.666666666666667</v>
      </c>
      <c r="F58" s="23"/>
      <c r="G58" s="23"/>
      <c r="H58" s="15" t="str">
        <f t="shared" si="19"/>
        <v>Liserco 5</v>
      </c>
      <c r="I58" s="90"/>
      <c r="J58" s="48">
        <v>5</v>
      </c>
      <c r="K58" s="52">
        <f t="shared" si="20"/>
        <v>6.666666666666667</v>
      </c>
      <c r="L58" s="52">
        <f t="shared" si="21"/>
        <v>7.6000000000000005</v>
      </c>
      <c r="M58" s="52">
        <f t="shared" si="22"/>
        <v>7.4666666666666659</v>
      </c>
      <c r="N58" s="52">
        <f t="shared" si="23"/>
        <v>6.666666666666667</v>
      </c>
      <c r="O58" s="53">
        <f t="shared" si="17"/>
        <v>7.1000000000000005</v>
      </c>
      <c r="P58" s="69">
        <f t="shared" si="18"/>
        <v>8.4507042253521121</v>
      </c>
    </row>
    <row r="59" spans="1:16" x14ac:dyDescent="0.25">
      <c r="A59" s="67">
        <v>206</v>
      </c>
      <c r="B59" s="67">
        <v>5.5555555555555562</v>
      </c>
      <c r="C59" s="67">
        <v>9.5555555555555554</v>
      </c>
      <c r="D59" s="67">
        <v>9.1111111111111107</v>
      </c>
      <c r="E59" s="67">
        <v>9.3333333333333339</v>
      </c>
      <c r="F59" s="23"/>
      <c r="G59" s="23"/>
      <c r="H59" s="15" t="str">
        <f t="shared" si="19"/>
        <v>Liserco 6</v>
      </c>
      <c r="I59" s="90"/>
      <c r="J59" s="48">
        <v>6</v>
      </c>
      <c r="K59" s="52">
        <f t="shared" si="20"/>
        <v>5.5555555555555562</v>
      </c>
      <c r="L59" s="52">
        <f t="shared" si="21"/>
        <v>9.5555555555555554</v>
      </c>
      <c r="M59" s="52">
        <f t="shared" si="22"/>
        <v>9.1111111111111107</v>
      </c>
      <c r="N59" s="52">
        <f t="shared" si="23"/>
        <v>9.3333333333333339</v>
      </c>
      <c r="O59" s="53">
        <f t="shared" si="17"/>
        <v>8.3888888888888893</v>
      </c>
      <c r="P59" s="69">
        <f t="shared" si="18"/>
        <v>7.1523178807947012</v>
      </c>
    </row>
    <row r="60" spans="1:16" x14ac:dyDescent="0.25">
      <c r="A60" s="67">
        <v>207</v>
      </c>
      <c r="B60" s="67">
        <v>2.6666666666666665</v>
      </c>
      <c r="C60" s="67">
        <v>3</v>
      </c>
      <c r="D60" s="67">
        <v>3.7333333333333329</v>
      </c>
      <c r="E60" s="67">
        <v>2.6666666666666665</v>
      </c>
      <c r="F60" s="23"/>
      <c r="G60" s="23"/>
      <c r="H60" s="15" t="str">
        <f t="shared" si="19"/>
        <v>Liserco 7</v>
      </c>
      <c r="I60" s="90"/>
      <c r="J60" s="48">
        <v>7</v>
      </c>
      <c r="K60" s="52">
        <f t="shared" si="20"/>
        <v>2.6666666666666665</v>
      </c>
      <c r="L60" s="52">
        <f t="shared" si="21"/>
        <v>3</v>
      </c>
      <c r="M60" s="52">
        <f t="shared" si="22"/>
        <v>3.7333333333333329</v>
      </c>
      <c r="N60" s="52">
        <f t="shared" si="23"/>
        <v>2.6666666666666665</v>
      </c>
      <c r="O60" s="53">
        <f t="shared" si="17"/>
        <v>3.0166666666666662</v>
      </c>
      <c r="P60" s="69">
        <f t="shared" si="18"/>
        <v>19.889502762430944</v>
      </c>
    </row>
    <row r="61" spans="1:16" x14ac:dyDescent="0.25">
      <c r="A61" s="67">
        <v>208</v>
      </c>
      <c r="B61" s="67">
        <v>0</v>
      </c>
      <c r="C61" s="67">
        <v>2.6666666666666665</v>
      </c>
      <c r="D61" s="67">
        <v>1.3333333333333333</v>
      </c>
      <c r="E61" s="67">
        <v>0.66666666666666663</v>
      </c>
      <c r="F61" s="23"/>
      <c r="G61" s="23"/>
      <c r="H61" s="15" t="str">
        <f t="shared" si="19"/>
        <v>Liserco 8</v>
      </c>
      <c r="I61" s="90"/>
      <c r="J61" s="48">
        <v>8</v>
      </c>
      <c r="K61" s="52">
        <f t="shared" si="20"/>
        <v>0</v>
      </c>
      <c r="L61" s="52">
        <f t="shared" si="21"/>
        <v>2.6666666666666665</v>
      </c>
      <c r="M61" s="52">
        <f t="shared" si="22"/>
        <v>1.3333333333333333</v>
      </c>
      <c r="N61" s="52">
        <f t="shared" si="23"/>
        <v>0.66666666666666663</v>
      </c>
      <c r="O61" s="53">
        <f t="shared" si="17"/>
        <v>1.1666666666666667</v>
      </c>
      <c r="P61" s="69">
        <f t="shared" si="18"/>
        <v>51.428571428571423</v>
      </c>
    </row>
    <row r="62" spans="1:16" x14ac:dyDescent="0.25">
      <c r="A62" s="15">
        <v>301</v>
      </c>
      <c r="B62" s="15">
        <v>4.9444444444444446</v>
      </c>
      <c r="C62" s="15">
        <v>4.1212121212121211</v>
      </c>
      <c r="D62" s="15">
        <v>4.7777777777777777</v>
      </c>
      <c r="E62" s="15">
        <v>4.1111111111111116</v>
      </c>
      <c r="F62" s="23"/>
      <c r="G62" s="23"/>
      <c r="H62" s="15" t="str">
        <f>+CONCATENATE("Lisanco ",J62)</f>
        <v>Lisanco 1</v>
      </c>
      <c r="I62" s="89" t="s">
        <v>664</v>
      </c>
      <c r="J62" s="24">
        <v>1</v>
      </c>
      <c r="K62" s="54">
        <f>+B62</f>
        <v>4.9444444444444446</v>
      </c>
      <c r="L62" s="54">
        <f t="shared" si="21"/>
        <v>4.1212121212121211</v>
      </c>
      <c r="M62" s="54">
        <f t="shared" si="22"/>
        <v>4.7777777777777777</v>
      </c>
      <c r="N62" s="54">
        <f t="shared" si="23"/>
        <v>4.1111111111111116</v>
      </c>
      <c r="O62" s="43">
        <f t="shared" si="17"/>
        <v>4.4886363636363633</v>
      </c>
      <c r="P62" s="69">
        <f t="shared" si="18"/>
        <v>13.367088607594937</v>
      </c>
    </row>
    <row r="63" spans="1:16" x14ac:dyDescent="0.25">
      <c r="A63" s="15">
        <v>305</v>
      </c>
      <c r="B63" s="15">
        <v>3.3333333333333335</v>
      </c>
      <c r="C63" s="15">
        <v>4.666666666666667</v>
      </c>
      <c r="D63" s="15">
        <v>3.0666666666666664</v>
      </c>
      <c r="E63" s="15">
        <v>3.8666666666666667</v>
      </c>
      <c r="F63" s="23"/>
      <c r="G63" s="23"/>
      <c r="H63" s="15" t="str">
        <f t="shared" ref="H63:H66" si="24">+CONCATENATE("Lisanco ",J63)</f>
        <v>Lisanco 5</v>
      </c>
      <c r="I63" s="89"/>
      <c r="J63" s="24">
        <v>5</v>
      </c>
      <c r="K63" s="54">
        <f t="shared" ref="K63:K66" si="25">+B63</f>
        <v>3.3333333333333335</v>
      </c>
      <c r="L63" s="54">
        <f t="shared" si="21"/>
        <v>4.666666666666667</v>
      </c>
      <c r="M63" s="54">
        <f t="shared" si="22"/>
        <v>3.0666666666666664</v>
      </c>
      <c r="N63" s="54">
        <f t="shared" si="23"/>
        <v>3.8666666666666667</v>
      </c>
      <c r="O63" s="43">
        <f t="shared" si="17"/>
        <v>3.7333333333333334</v>
      </c>
      <c r="P63" s="69">
        <f t="shared" si="18"/>
        <v>16.071428571428569</v>
      </c>
    </row>
    <row r="64" spans="1:16" x14ac:dyDescent="0.25">
      <c r="A64" s="15">
        <v>306</v>
      </c>
      <c r="B64" s="15">
        <v>2.2222222222222223</v>
      </c>
      <c r="C64" s="15">
        <v>3.5555555555555554</v>
      </c>
      <c r="D64" s="15">
        <v>4.333333333333333</v>
      </c>
      <c r="E64" s="15">
        <v>2.6666666666666665</v>
      </c>
      <c r="F64" s="23"/>
      <c r="G64" s="23"/>
      <c r="H64" s="15" t="str">
        <f t="shared" si="24"/>
        <v>Lisanco 6</v>
      </c>
      <c r="I64" s="89"/>
      <c r="J64" s="24">
        <v>6</v>
      </c>
      <c r="K64" s="54">
        <f t="shared" si="25"/>
        <v>2.2222222222222223</v>
      </c>
      <c r="L64" s="54">
        <f t="shared" si="21"/>
        <v>3.5555555555555554</v>
      </c>
      <c r="M64" s="54">
        <f t="shared" si="22"/>
        <v>4.333333333333333</v>
      </c>
      <c r="N64" s="54">
        <f t="shared" si="23"/>
        <v>2.6666666666666665</v>
      </c>
      <c r="O64" s="43">
        <f t="shared" si="17"/>
        <v>3.1944444444444442</v>
      </c>
      <c r="P64" s="69">
        <f t="shared" si="18"/>
        <v>18.782608695652176</v>
      </c>
    </row>
    <row r="65" spans="1:16" x14ac:dyDescent="0.25">
      <c r="A65" s="15">
        <v>307</v>
      </c>
      <c r="B65" s="15">
        <v>6.666666666666667</v>
      </c>
      <c r="C65" s="15">
        <v>5.833333333333333</v>
      </c>
      <c r="D65" s="15">
        <v>8.5</v>
      </c>
      <c r="E65" s="15">
        <v>6.4444444444444438</v>
      </c>
      <c r="F65" s="23"/>
      <c r="G65" s="23"/>
      <c r="H65" s="15" t="str">
        <f t="shared" si="24"/>
        <v>Lisanco Hospital - Sindempart</v>
      </c>
      <c r="I65" s="89"/>
      <c r="J65" s="24" t="s">
        <v>665</v>
      </c>
      <c r="K65" s="54">
        <f t="shared" si="25"/>
        <v>6.666666666666667</v>
      </c>
      <c r="L65" s="54">
        <f t="shared" si="21"/>
        <v>5.833333333333333</v>
      </c>
      <c r="M65" s="54">
        <f t="shared" si="22"/>
        <v>8.5</v>
      </c>
      <c r="N65" s="54">
        <f t="shared" si="23"/>
        <v>6.4444444444444438</v>
      </c>
      <c r="O65" s="43">
        <f t="shared" si="17"/>
        <v>6.8611111111111107</v>
      </c>
      <c r="P65" s="69">
        <f t="shared" si="18"/>
        <v>8.7449392712550615</v>
      </c>
    </row>
    <row r="66" spans="1:16" x14ac:dyDescent="0.25">
      <c r="A66" s="15">
        <v>308</v>
      </c>
      <c r="B66" s="15">
        <v>6.5333333333333341</v>
      </c>
      <c r="C66" s="15">
        <v>9.0476190476190474</v>
      </c>
      <c r="D66" s="15">
        <v>9.4285714285714288</v>
      </c>
      <c r="E66" s="15">
        <v>7.4444444444444438</v>
      </c>
      <c r="F66" s="23"/>
      <c r="G66" s="23"/>
      <c r="H66" s="15" t="str">
        <f t="shared" si="24"/>
        <v>Lisanco San Juan - Sindempart</v>
      </c>
      <c r="I66" s="89"/>
      <c r="J66" s="24" t="s">
        <v>666</v>
      </c>
      <c r="K66" s="54">
        <f t="shared" si="25"/>
        <v>6.5333333333333341</v>
      </c>
      <c r="L66" s="54">
        <f t="shared" si="21"/>
        <v>9.0476190476190474</v>
      </c>
      <c r="M66" s="54">
        <f t="shared" si="22"/>
        <v>9.4285714285714288</v>
      </c>
      <c r="N66" s="54">
        <f t="shared" si="23"/>
        <v>7.4444444444444438</v>
      </c>
      <c r="O66" s="43">
        <f t="shared" si="17"/>
        <v>8.113492063492064</v>
      </c>
      <c r="P66" s="69">
        <f t="shared" si="18"/>
        <v>7.3950895040594729</v>
      </c>
    </row>
    <row r="67" spans="1:16" x14ac:dyDescent="0.25">
      <c r="F67" s="23"/>
      <c r="G67" s="23"/>
      <c r="I67" s="91" t="s">
        <v>616</v>
      </c>
      <c r="J67" s="92"/>
      <c r="K67" s="43">
        <f>+AVERAGE(K42:K66)</f>
        <v>5.7199211159211156</v>
      </c>
      <c r="L67" s="43">
        <f t="shared" ref="L67:O67" si="26">+AVERAGE(L42:L66)</f>
        <v>5.9174208754208761</v>
      </c>
      <c r="M67" s="43">
        <f t="shared" si="26"/>
        <v>5.8071765271765265</v>
      </c>
      <c r="N67" s="43">
        <f t="shared" si="26"/>
        <v>4.9786666666666664</v>
      </c>
      <c r="O67" s="43">
        <f t="shared" si="26"/>
        <v>5.6057962962962948</v>
      </c>
      <c r="P67" s="69">
        <f t="shared" si="18"/>
        <v>10.703207328393564</v>
      </c>
    </row>
    <row r="68" spans="1:16" x14ac:dyDescent="0.25">
      <c r="F68" s="23"/>
      <c r="G68" s="23"/>
    </row>
    <row r="69" spans="1:16" x14ac:dyDescent="0.25">
      <c r="A69" s="46"/>
      <c r="B69" s="46"/>
      <c r="C69"/>
      <c r="D69" s="23"/>
      <c r="E69" s="23"/>
      <c r="F69" s="23"/>
      <c r="G69" s="23"/>
    </row>
    <row r="70" spans="1:16" x14ac:dyDescent="0.25">
      <c r="A70" s="46"/>
      <c r="B70" s="46"/>
      <c r="C70"/>
      <c r="D70" s="23"/>
      <c r="E70" s="23"/>
      <c r="F70" s="23"/>
      <c r="G70" s="23"/>
    </row>
    <row r="71" spans="1:16" x14ac:dyDescent="0.25">
      <c r="A71" s="46"/>
      <c r="B71" s="46"/>
      <c r="C71"/>
      <c r="D71" s="23"/>
      <c r="E71" s="23"/>
      <c r="F71" s="23"/>
      <c r="G71" s="23"/>
    </row>
    <row r="72" spans="1:16" x14ac:dyDescent="0.25">
      <c r="A72" s="46"/>
      <c r="B72" s="46"/>
      <c r="C72"/>
      <c r="D72" s="23"/>
      <c r="E72" s="23"/>
      <c r="F72" s="23"/>
      <c r="G72" s="23"/>
    </row>
    <row r="73" spans="1:16" x14ac:dyDescent="0.25">
      <c r="A73" s="46"/>
      <c r="B73" s="46"/>
      <c r="C73"/>
      <c r="D73" s="23"/>
      <c r="E73" s="23"/>
      <c r="F73" s="23"/>
      <c r="G73" s="23"/>
    </row>
    <row r="74" spans="1:16" x14ac:dyDescent="0.25">
      <c r="A74" s="46"/>
      <c r="B74" s="46"/>
      <c r="C74"/>
      <c r="D74" s="23"/>
      <c r="E74" s="23"/>
      <c r="F74" s="23"/>
      <c r="G74" s="23"/>
    </row>
    <row r="75" spans="1:16" x14ac:dyDescent="0.25">
      <c r="A75" s="46"/>
      <c r="B75" s="46"/>
      <c r="C75"/>
      <c r="D75" s="23"/>
      <c r="E75" s="23"/>
      <c r="F75" s="23"/>
      <c r="G75" s="23"/>
    </row>
    <row r="76" spans="1:16" x14ac:dyDescent="0.25">
      <c r="A76" s="46"/>
      <c r="B76" s="46"/>
      <c r="C76"/>
      <c r="D76" s="23"/>
      <c r="E76" s="23"/>
      <c r="F76" s="23"/>
      <c r="G76" s="23"/>
    </row>
    <row r="77" spans="1:16" x14ac:dyDescent="0.25">
      <c r="A77" s="46"/>
      <c r="B77" s="46"/>
      <c r="C77"/>
      <c r="D77" s="23"/>
      <c r="E77" s="23"/>
      <c r="F77" s="23"/>
      <c r="G77" s="23"/>
    </row>
    <row r="78" spans="1:16" x14ac:dyDescent="0.25">
      <c r="A78" s="46"/>
      <c r="B78" s="46"/>
      <c r="C78"/>
      <c r="D78" s="23"/>
      <c r="E78" s="23"/>
      <c r="F78" s="23"/>
      <c r="G78" s="23"/>
    </row>
    <row r="79" spans="1:16" x14ac:dyDescent="0.25">
      <c r="A79" s="46"/>
      <c r="B79" s="46"/>
      <c r="C79"/>
      <c r="D79" s="23"/>
      <c r="E79" s="23"/>
      <c r="F79" s="23"/>
      <c r="G79" s="23"/>
    </row>
    <row r="80" spans="1:16" x14ac:dyDescent="0.25">
      <c r="A80" s="46"/>
      <c r="B80" s="46"/>
      <c r="C80"/>
      <c r="D80" s="23"/>
      <c r="E80" s="23"/>
      <c r="F80" s="23"/>
      <c r="G80" s="23"/>
    </row>
    <row r="81" spans="1:7" x14ac:dyDescent="0.25">
      <c r="A81" s="46"/>
      <c r="B81" s="46"/>
      <c r="C81"/>
      <c r="D81" s="23"/>
      <c r="E81" s="23"/>
      <c r="F81" s="23"/>
      <c r="G81" s="23"/>
    </row>
    <row r="82" spans="1:7" x14ac:dyDescent="0.25">
      <c r="A82" s="46"/>
      <c r="B82" s="46"/>
      <c r="C82"/>
      <c r="D82" s="23"/>
      <c r="E82" s="23"/>
      <c r="F82" s="23"/>
      <c r="G82" s="23"/>
    </row>
    <row r="83" spans="1:7" x14ac:dyDescent="0.25">
      <c r="A83" s="46"/>
      <c r="B83" s="46"/>
      <c r="C83"/>
      <c r="D83" s="23"/>
      <c r="E83" s="23"/>
      <c r="F83" s="23"/>
      <c r="G83" s="23"/>
    </row>
    <row r="84" spans="1:7" x14ac:dyDescent="0.25">
      <c r="A84" s="46"/>
      <c r="B84" s="46"/>
      <c r="C84"/>
      <c r="D84" s="23"/>
      <c r="E84" s="23"/>
      <c r="F84" s="23"/>
      <c r="G84" s="23"/>
    </row>
    <row r="85" spans="1:7" x14ac:dyDescent="0.25">
      <c r="A85" s="46"/>
      <c r="B85" s="46"/>
      <c r="C85"/>
      <c r="D85" s="23"/>
      <c r="E85" s="23"/>
      <c r="F85" s="23"/>
      <c r="G85" s="23"/>
    </row>
    <row r="86" spans="1:7" x14ac:dyDescent="0.25">
      <c r="A86" s="46"/>
      <c r="B86" s="46"/>
      <c r="C86"/>
      <c r="D86" s="23"/>
      <c r="E86" s="23"/>
      <c r="F86" s="23"/>
      <c r="G86" s="23"/>
    </row>
    <row r="87" spans="1:7" x14ac:dyDescent="0.25">
      <c r="A87" s="46"/>
      <c r="B87" s="46"/>
      <c r="C87"/>
      <c r="D87" s="23"/>
      <c r="E87" s="23"/>
      <c r="F87" s="23"/>
      <c r="G87" s="23"/>
    </row>
    <row r="88" spans="1:7" x14ac:dyDescent="0.25">
      <c r="A88" s="46"/>
      <c r="B88" s="46"/>
      <c r="C88"/>
      <c r="D88" s="23"/>
      <c r="E88" s="23"/>
      <c r="F88" s="23"/>
      <c r="G88" s="23"/>
    </row>
    <row r="89" spans="1:7" x14ac:dyDescent="0.25">
      <c r="A89" s="46"/>
      <c r="B89" s="46"/>
      <c r="C89"/>
      <c r="D89" s="23"/>
      <c r="E89" s="23"/>
      <c r="F89" s="23"/>
      <c r="G89" s="23"/>
    </row>
    <row r="90" spans="1:7" x14ac:dyDescent="0.25">
      <c r="A90" s="46"/>
      <c r="B90" s="46"/>
      <c r="C90"/>
      <c r="D90" s="23"/>
      <c r="E90" s="23"/>
      <c r="F90" s="23"/>
      <c r="G90" s="23"/>
    </row>
    <row r="91" spans="1:7" x14ac:dyDescent="0.25">
      <c r="A91" s="46"/>
      <c r="B91" s="46"/>
      <c r="C91"/>
      <c r="D91" s="23"/>
      <c r="E91" s="23"/>
      <c r="F91" s="23"/>
      <c r="G91" s="23"/>
    </row>
    <row r="92" spans="1:7" x14ac:dyDescent="0.25">
      <c r="A92" s="46"/>
      <c r="B92" s="46"/>
      <c r="C92"/>
      <c r="D92" s="23"/>
      <c r="E92" s="23"/>
      <c r="F92" s="23"/>
      <c r="G92" s="23"/>
    </row>
    <row r="93" spans="1:7" x14ac:dyDescent="0.25">
      <c r="A93" s="46"/>
      <c r="B93" s="46"/>
      <c r="C93"/>
      <c r="D93" s="23"/>
      <c r="E93" s="23"/>
      <c r="F93" s="23"/>
      <c r="G93" s="23"/>
    </row>
    <row r="94" spans="1:7" x14ac:dyDescent="0.25">
      <c r="A94" s="46"/>
      <c r="B94" s="46"/>
      <c r="C94"/>
      <c r="D94" s="23"/>
      <c r="E94" s="23"/>
      <c r="F94" s="23"/>
      <c r="G94" s="23"/>
    </row>
    <row r="95" spans="1:7" x14ac:dyDescent="0.25">
      <c r="A95" s="46"/>
      <c r="B95" s="46"/>
      <c r="C95"/>
      <c r="D95" s="23"/>
      <c r="E95" s="23"/>
      <c r="F95" s="23"/>
      <c r="G95" s="23"/>
    </row>
    <row r="96" spans="1:7" x14ac:dyDescent="0.25">
      <c r="A96" s="45"/>
      <c r="B96" s="46"/>
      <c r="C96"/>
      <c r="D96" s="23"/>
      <c r="E96" s="23"/>
      <c r="F96" s="23"/>
      <c r="G96" s="23"/>
    </row>
    <row r="97" spans="1:5" x14ac:dyDescent="0.25">
      <c r="A97" s="46"/>
      <c r="B97" s="46"/>
      <c r="C97"/>
      <c r="D97" s="23"/>
      <c r="E97" s="23"/>
    </row>
    <row r="98" spans="1:5" x14ac:dyDescent="0.25">
      <c r="A98" s="46"/>
      <c r="B98" s="46"/>
      <c r="C98"/>
      <c r="D98" s="23"/>
      <c r="E98" s="23"/>
    </row>
    <row r="99" spans="1:5" x14ac:dyDescent="0.25">
      <c r="A99" s="46"/>
      <c r="B99" s="46"/>
      <c r="C99"/>
      <c r="D99" s="23"/>
      <c r="E99" s="23"/>
    </row>
    <row r="100" spans="1:5" x14ac:dyDescent="0.25">
      <c r="A100" s="46"/>
      <c r="B100" s="46"/>
      <c r="C100"/>
      <c r="D100" s="23"/>
      <c r="E100" s="23"/>
    </row>
    <row r="101" spans="1:5" x14ac:dyDescent="0.25">
      <c r="A101" s="46"/>
      <c r="B101" s="46"/>
      <c r="C101"/>
      <c r="D101" s="23"/>
      <c r="E101" s="23"/>
    </row>
    <row r="102" spans="1:5" x14ac:dyDescent="0.25">
      <c r="A102" s="46"/>
      <c r="B102" s="46"/>
      <c r="C102"/>
      <c r="D102" s="23"/>
      <c r="E102" s="23"/>
    </row>
    <row r="103" spans="1:5" x14ac:dyDescent="0.25">
      <c r="A103" s="46"/>
      <c r="B103" s="46"/>
      <c r="C103"/>
      <c r="D103" s="23"/>
      <c r="E103" s="23"/>
    </row>
    <row r="104" spans="1:5" x14ac:dyDescent="0.25">
      <c r="A104" s="46"/>
      <c r="B104" s="46"/>
      <c r="C104"/>
      <c r="D104" s="23"/>
      <c r="E104" s="23"/>
    </row>
    <row r="105" spans="1:5" x14ac:dyDescent="0.25">
      <c r="A105" s="46"/>
      <c r="B105" s="46"/>
      <c r="C105"/>
      <c r="D105" s="23"/>
      <c r="E105" s="23"/>
    </row>
    <row r="106" spans="1:5" x14ac:dyDescent="0.25">
      <c r="A106" s="46"/>
      <c r="B106" s="46"/>
      <c r="C106"/>
      <c r="D106" s="23"/>
      <c r="E106" s="23"/>
    </row>
    <row r="107" spans="1:5" x14ac:dyDescent="0.25">
      <c r="A107" s="46"/>
      <c r="B107" s="46"/>
      <c r="C107"/>
      <c r="D107" s="23"/>
      <c r="E107" s="23"/>
    </row>
    <row r="108" spans="1:5" x14ac:dyDescent="0.25">
      <c r="A108" s="46"/>
      <c r="B108" s="46"/>
      <c r="C108"/>
      <c r="D108" s="23"/>
      <c r="E108" s="23"/>
    </row>
    <row r="109" spans="1:5" x14ac:dyDescent="0.25">
      <c r="A109" s="46"/>
      <c r="B109" s="46"/>
      <c r="C109"/>
      <c r="D109" s="23"/>
      <c r="E109" s="23"/>
    </row>
    <row r="110" spans="1:5" x14ac:dyDescent="0.25">
      <c r="A110" s="66"/>
      <c r="B110" s="46"/>
      <c r="C110"/>
      <c r="D110" s="23"/>
      <c r="E110" s="23"/>
    </row>
  </sheetData>
  <sortState ref="A42:E247">
    <sortCondition ref="A42:A247"/>
  </sortState>
  <mergeCells count="6">
    <mergeCell ref="I42:I52"/>
    <mergeCell ref="I53:I61"/>
    <mergeCell ref="I62:I66"/>
    <mergeCell ref="I67:J67"/>
    <mergeCell ref="L3:Q3"/>
    <mergeCell ref="L21:Q2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59"/>
  <sheetViews>
    <sheetView zoomScale="90" zoomScaleNormal="90" workbookViewId="0">
      <selection activeCell="A3" sqref="A3"/>
    </sheetView>
  </sheetViews>
  <sheetFormatPr baseColWidth="10" defaultRowHeight="15" x14ac:dyDescent="0.25"/>
  <sheetData>
    <row r="2" spans="1:16" ht="14.45" x14ac:dyDescent="0.3">
      <c r="A2" s="35" t="s">
        <v>568</v>
      </c>
      <c r="B2" s="35" t="s">
        <v>565</v>
      </c>
      <c r="C2" s="35" t="s">
        <v>564</v>
      </c>
      <c r="D2" s="35" t="s">
        <v>566</v>
      </c>
      <c r="E2" s="35" t="s">
        <v>567</v>
      </c>
      <c r="H2" s="15"/>
      <c r="I2" s="41" t="s">
        <v>655</v>
      </c>
      <c r="J2" s="41" t="s">
        <v>653</v>
      </c>
      <c r="K2" s="41" t="s">
        <v>564</v>
      </c>
      <c r="L2" s="41" t="s">
        <v>565</v>
      </c>
      <c r="M2" s="41" t="s">
        <v>566</v>
      </c>
      <c r="N2" s="41" t="s">
        <v>567</v>
      </c>
      <c r="O2" s="41" t="s">
        <v>616</v>
      </c>
    </row>
    <row r="3" spans="1:16" x14ac:dyDescent="0.25">
      <c r="A3" s="22">
        <v>101</v>
      </c>
      <c r="B3" s="23">
        <v>9.795555555555568</v>
      </c>
      <c r="C3" s="23">
        <v>19.30108108108109</v>
      </c>
      <c r="D3" s="23">
        <v>11.525833333333356</v>
      </c>
      <c r="E3" s="23">
        <v>18.236886792452843</v>
      </c>
      <c r="H3" s="15" t="str">
        <f>+CONCATENATE("Lincosur ",J3)</f>
        <v>Lincosur 1</v>
      </c>
      <c r="I3" s="89" t="s">
        <v>656</v>
      </c>
      <c r="J3" s="24">
        <v>1</v>
      </c>
      <c r="K3" s="51">
        <f>+C3</f>
        <v>19.30108108108109</v>
      </c>
      <c r="L3" s="51">
        <f>+B3</f>
        <v>9.795555555555568</v>
      </c>
      <c r="M3" s="51">
        <f>+D3</f>
        <v>11.525833333333356</v>
      </c>
      <c r="N3" s="51">
        <f>+E3</f>
        <v>18.236886792452843</v>
      </c>
      <c r="O3" s="43">
        <f>+AVERAGE(K3:N3)</f>
        <v>14.714839190605714</v>
      </c>
      <c r="P3" s="70">
        <f>IF(N3-K3&lt;0,N3-K3,"")</f>
        <v>-1.0641942886282472</v>
      </c>
    </row>
    <row r="4" spans="1:16" x14ac:dyDescent="0.25">
      <c r="A4" s="22">
        <v>102</v>
      </c>
      <c r="B4" s="23">
        <v>10.017971014492765</v>
      </c>
      <c r="C4" s="23">
        <v>16.166525423728828</v>
      </c>
      <c r="D4" s="23">
        <v>11.939846153846169</v>
      </c>
      <c r="E4" s="23">
        <v>21.326153846153851</v>
      </c>
      <c r="H4" s="15" t="str">
        <f t="shared" ref="H4:H13" si="0">+CONCATENATE("Lincosur ",J4)</f>
        <v>Lincosur 2</v>
      </c>
      <c r="I4" s="89"/>
      <c r="J4" s="24">
        <v>2</v>
      </c>
      <c r="K4" s="51">
        <f t="shared" ref="K4:K13" si="1">+C4</f>
        <v>16.166525423728828</v>
      </c>
      <c r="L4" s="51">
        <f t="shared" ref="L4:L13" si="2">+B4</f>
        <v>10.017971014492765</v>
      </c>
      <c r="M4" s="51">
        <f t="shared" ref="M4:M13" si="3">+D4</f>
        <v>11.939846153846169</v>
      </c>
      <c r="N4" s="51">
        <f t="shared" ref="N4:N13" si="4">+E4</f>
        <v>21.326153846153851</v>
      </c>
      <c r="O4" s="43">
        <f t="shared" ref="O4:O27" si="5">+AVERAGE(K4:N4)</f>
        <v>14.862624109555403</v>
      </c>
      <c r="P4" s="70" t="str">
        <f t="shared" ref="P4:P27" si="6">IF(N4-K4&lt;0,N4-K4,"")</f>
        <v/>
      </c>
    </row>
    <row r="5" spans="1:16" x14ac:dyDescent="0.25">
      <c r="A5" s="22">
        <v>103</v>
      </c>
      <c r="B5" s="23">
        <v>8.2297368421052646</v>
      </c>
      <c r="C5" s="23">
        <v>12.102027027027036</v>
      </c>
      <c r="D5" s="23">
        <v>12.819268292682924</v>
      </c>
      <c r="E5" s="23">
        <v>21.255333333333329</v>
      </c>
      <c r="H5" s="15" t="str">
        <f t="shared" si="0"/>
        <v>Lincosur 3</v>
      </c>
      <c r="I5" s="89"/>
      <c r="J5" s="24">
        <v>3</v>
      </c>
      <c r="K5" s="51">
        <f t="shared" si="1"/>
        <v>12.102027027027036</v>
      </c>
      <c r="L5" s="51">
        <f t="shared" si="2"/>
        <v>8.2297368421052646</v>
      </c>
      <c r="M5" s="51">
        <f t="shared" si="3"/>
        <v>12.819268292682924</v>
      </c>
      <c r="N5" s="51">
        <f t="shared" si="4"/>
        <v>21.255333333333329</v>
      </c>
      <c r="O5" s="43">
        <f t="shared" si="5"/>
        <v>13.601591373787137</v>
      </c>
      <c r="P5" s="70" t="str">
        <f t="shared" si="6"/>
        <v/>
      </c>
    </row>
    <row r="6" spans="1:16" x14ac:dyDescent="0.25">
      <c r="A6" s="22">
        <v>104</v>
      </c>
      <c r="B6" s="23">
        <v>10.724418604651179</v>
      </c>
      <c r="C6" s="23">
        <v>20.926923076923085</v>
      </c>
      <c r="D6" s="23">
        <v>9.1663636363636396</v>
      </c>
      <c r="E6" s="23">
        <v>17.317499999999999</v>
      </c>
      <c r="H6" s="15" t="str">
        <f t="shared" si="0"/>
        <v>Lincosur 4</v>
      </c>
      <c r="I6" s="89"/>
      <c r="J6" s="24">
        <v>4</v>
      </c>
      <c r="K6" s="51">
        <f t="shared" si="1"/>
        <v>20.926923076923085</v>
      </c>
      <c r="L6" s="51">
        <f t="shared" si="2"/>
        <v>10.724418604651179</v>
      </c>
      <c r="M6" s="51">
        <f t="shared" si="3"/>
        <v>9.1663636363636396</v>
      </c>
      <c r="N6" s="51">
        <f t="shared" si="4"/>
        <v>17.317499999999999</v>
      </c>
      <c r="O6" s="43">
        <f t="shared" si="5"/>
        <v>14.533801329484476</v>
      </c>
      <c r="P6" s="70">
        <f t="shared" si="6"/>
        <v>-3.6094230769230862</v>
      </c>
    </row>
    <row r="7" spans="1:16" x14ac:dyDescent="0.25">
      <c r="A7" s="22">
        <v>105</v>
      </c>
      <c r="B7" s="23">
        <v>8.5286792452830262</v>
      </c>
      <c r="C7" s="23">
        <v>16.423125000000017</v>
      </c>
      <c r="D7" s="23">
        <v>10.955090909090915</v>
      </c>
      <c r="E7" s="23">
        <v>21.013552631578953</v>
      </c>
      <c r="H7" s="15" t="str">
        <f t="shared" si="0"/>
        <v>Lincosur 5B</v>
      </c>
      <c r="I7" s="89"/>
      <c r="J7" s="24" t="s">
        <v>657</v>
      </c>
      <c r="K7" s="51">
        <f t="shared" si="1"/>
        <v>16.423125000000017</v>
      </c>
      <c r="L7" s="51">
        <f t="shared" si="2"/>
        <v>8.5286792452830262</v>
      </c>
      <c r="M7" s="51">
        <f t="shared" si="3"/>
        <v>10.955090909090915</v>
      </c>
      <c r="N7" s="51">
        <f t="shared" si="4"/>
        <v>21.013552631578953</v>
      </c>
      <c r="O7" s="43">
        <f t="shared" si="5"/>
        <v>14.230111946488227</v>
      </c>
      <c r="P7" s="70" t="str">
        <f t="shared" si="6"/>
        <v/>
      </c>
    </row>
    <row r="8" spans="1:16" x14ac:dyDescent="0.25">
      <c r="A8" s="22">
        <v>106</v>
      </c>
      <c r="B8" s="23">
        <v>13.950438596491221</v>
      </c>
      <c r="C8" s="23">
        <v>25.301377952755882</v>
      </c>
      <c r="D8" s="23">
        <v>13.292672413793108</v>
      </c>
      <c r="E8" s="23">
        <v>23.125652173913043</v>
      </c>
      <c r="H8" s="15" t="str">
        <f t="shared" si="0"/>
        <v>Lincosur 6</v>
      </c>
      <c r="I8" s="89"/>
      <c r="J8" s="24">
        <v>6</v>
      </c>
      <c r="K8" s="51">
        <f t="shared" si="1"/>
        <v>25.301377952755882</v>
      </c>
      <c r="L8" s="51">
        <f t="shared" si="2"/>
        <v>13.950438596491221</v>
      </c>
      <c r="M8" s="51">
        <f t="shared" si="3"/>
        <v>13.292672413793108</v>
      </c>
      <c r="N8" s="51">
        <f t="shared" si="4"/>
        <v>23.125652173913043</v>
      </c>
      <c r="O8" s="43">
        <f t="shared" si="5"/>
        <v>18.917535284238312</v>
      </c>
      <c r="P8" s="70">
        <f t="shared" si="6"/>
        <v>-2.175725778842839</v>
      </c>
    </row>
    <row r="9" spans="1:16" x14ac:dyDescent="0.25">
      <c r="A9" s="22">
        <v>107</v>
      </c>
      <c r="B9" s="23">
        <v>9.3868604651162872</v>
      </c>
      <c r="C9" s="23">
        <v>11.1175</v>
      </c>
      <c r="D9" s="23">
        <v>14.830882352941176</v>
      </c>
      <c r="E9" s="23">
        <v>28.546500000000002</v>
      </c>
      <c r="H9" s="15" t="str">
        <f t="shared" si="0"/>
        <v>Lincosur 7</v>
      </c>
      <c r="I9" s="89"/>
      <c r="J9" s="24">
        <v>7</v>
      </c>
      <c r="K9" s="51">
        <f t="shared" si="1"/>
        <v>11.1175</v>
      </c>
      <c r="L9" s="51">
        <f t="shared" si="2"/>
        <v>9.3868604651162872</v>
      </c>
      <c r="M9" s="51">
        <f t="shared" si="3"/>
        <v>14.830882352941176</v>
      </c>
      <c r="N9" s="51">
        <f t="shared" si="4"/>
        <v>28.546500000000002</v>
      </c>
      <c r="O9" s="43">
        <f t="shared" si="5"/>
        <v>15.970435704514365</v>
      </c>
      <c r="P9" s="70" t="str">
        <f t="shared" si="6"/>
        <v/>
      </c>
    </row>
    <row r="10" spans="1:16" x14ac:dyDescent="0.25">
      <c r="A10" s="22">
        <v>108</v>
      </c>
      <c r="B10" s="23">
        <v>9.131176470588235</v>
      </c>
      <c r="C10" s="23">
        <v>9.9439999999999991</v>
      </c>
      <c r="D10" s="23">
        <v>7.97</v>
      </c>
      <c r="E10" s="23">
        <v>18.883333333333333</v>
      </c>
      <c r="H10" s="15" t="str">
        <f t="shared" si="0"/>
        <v>Lincosur 8</v>
      </c>
      <c r="I10" s="89"/>
      <c r="J10" s="24">
        <v>8</v>
      </c>
      <c r="K10" s="51">
        <f t="shared" si="1"/>
        <v>9.9439999999999991</v>
      </c>
      <c r="L10" s="51">
        <f t="shared" si="2"/>
        <v>9.131176470588235</v>
      </c>
      <c r="M10" s="51">
        <f t="shared" si="3"/>
        <v>7.97</v>
      </c>
      <c r="N10" s="51">
        <f t="shared" si="4"/>
        <v>18.883333333333333</v>
      </c>
      <c r="O10" s="43">
        <f t="shared" si="5"/>
        <v>11.482127450980391</v>
      </c>
      <c r="P10" s="70" t="str">
        <f t="shared" si="6"/>
        <v/>
      </c>
    </row>
    <row r="11" spans="1:16" x14ac:dyDescent="0.25">
      <c r="A11" s="22">
        <v>109</v>
      </c>
      <c r="B11" s="23">
        <v>11.014657534246584</v>
      </c>
      <c r="C11" s="23">
        <v>17.198071428571438</v>
      </c>
      <c r="D11" s="23">
        <v>11.809220779220796</v>
      </c>
      <c r="E11" s="23">
        <v>23.547857142857143</v>
      </c>
      <c r="H11" s="15" t="str">
        <f t="shared" si="0"/>
        <v>Lincosur 9C</v>
      </c>
      <c r="I11" s="89"/>
      <c r="J11" s="24" t="s">
        <v>658</v>
      </c>
      <c r="K11" s="51">
        <f t="shared" si="1"/>
        <v>17.198071428571438</v>
      </c>
      <c r="L11" s="51">
        <f t="shared" si="2"/>
        <v>11.014657534246584</v>
      </c>
      <c r="M11" s="51">
        <f t="shared" si="3"/>
        <v>11.809220779220796</v>
      </c>
      <c r="N11" s="51">
        <f t="shared" si="4"/>
        <v>23.547857142857143</v>
      </c>
      <c r="O11" s="43">
        <f t="shared" si="5"/>
        <v>15.892451721223992</v>
      </c>
      <c r="P11" s="70" t="str">
        <f t="shared" si="6"/>
        <v/>
      </c>
    </row>
    <row r="12" spans="1:16" x14ac:dyDescent="0.25">
      <c r="A12" s="22">
        <v>111</v>
      </c>
      <c r="B12" s="23">
        <v>7.9700000000000006</v>
      </c>
      <c r="C12" s="23">
        <v>14.518000000000001</v>
      </c>
      <c r="D12" s="23">
        <v>11.26</v>
      </c>
      <c r="E12" s="23">
        <v>23.004285714285714</v>
      </c>
      <c r="H12" s="15" t="str">
        <f t="shared" si="0"/>
        <v>Lincosur 11</v>
      </c>
      <c r="I12" s="89"/>
      <c r="J12" s="24">
        <v>11</v>
      </c>
      <c r="K12" s="51">
        <f t="shared" si="1"/>
        <v>14.518000000000001</v>
      </c>
      <c r="L12" s="51">
        <f t="shared" si="2"/>
        <v>7.9700000000000006</v>
      </c>
      <c r="M12" s="51">
        <f t="shared" si="3"/>
        <v>11.26</v>
      </c>
      <c r="N12" s="51">
        <f t="shared" si="4"/>
        <v>23.004285714285714</v>
      </c>
      <c r="O12" s="43">
        <f t="shared" si="5"/>
        <v>14.188071428571428</v>
      </c>
      <c r="P12" s="70" t="str">
        <f t="shared" si="6"/>
        <v/>
      </c>
    </row>
    <row r="13" spans="1:16" x14ac:dyDescent="0.25">
      <c r="A13" s="22">
        <v>112</v>
      </c>
      <c r="B13" s="23">
        <v>12.550263157894737</v>
      </c>
      <c r="C13" s="23">
        <v>18.100227272727281</v>
      </c>
      <c r="D13" s="23">
        <v>13.100625000000006</v>
      </c>
      <c r="E13" s="23">
        <v>18.002142857142857</v>
      </c>
      <c r="H13" s="15" t="str">
        <f t="shared" si="0"/>
        <v>Lincosur 12</v>
      </c>
      <c r="I13" s="89"/>
      <c r="J13" s="24">
        <v>12</v>
      </c>
      <c r="K13" s="51">
        <f t="shared" si="1"/>
        <v>18.100227272727281</v>
      </c>
      <c r="L13" s="51">
        <f t="shared" si="2"/>
        <v>12.550263157894737</v>
      </c>
      <c r="M13" s="51">
        <f t="shared" si="3"/>
        <v>13.100625000000006</v>
      </c>
      <c r="N13" s="51">
        <f t="shared" si="4"/>
        <v>18.002142857142857</v>
      </c>
      <c r="O13" s="43">
        <f t="shared" si="5"/>
        <v>15.43831457194122</v>
      </c>
      <c r="P13" s="70">
        <f t="shared" si="6"/>
        <v>-9.8084415584423823E-2</v>
      </c>
    </row>
    <row r="14" spans="1:16" x14ac:dyDescent="0.25">
      <c r="A14" s="49">
        <v>201</v>
      </c>
      <c r="B14" s="50">
        <v>13.933617647058787</v>
      </c>
      <c r="C14" s="50">
        <v>19.592780172413757</v>
      </c>
      <c r="D14" s="50">
        <v>14.023713450292368</v>
      </c>
      <c r="E14" s="50">
        <v>22.024887005649681</v>
      </c>
      <c r="H14" s="15" t="str">
        <f>+CONCATENATE("Liserco ",J14)</f>
        <v>Liserco 1</v>
      </c>
      <c r="I14" s="90" t="s">
        <v>659</v>
      </c>
      <c r="J14" s="48">
        <v>1</v>
      </c>
      <c r="K14" s="52">
        <f>+C14</f>
        <v>19.592780172413757</v>
      </c>
      <c r="L14" s="52">
        <f>+B14</f>
        <v>13.933617647058787</v>
      </c>
      <c r="M14" s="52">
        <f>+D14</f>
        <v>14.023713450292368</v>
      </c>
      <c r="N14" s="52">
        <f>+E14</f>
        <v>22.024887005649681</v>
      </c>
      <c r="O14" s="53">
        <f t="shared" si="5"/>
        <v>17.39374956885365</v>
      </c>
      <c r="P14" s="70" t="str">
        <f t="shared" si="6"/>
        <v/>
      </c>
    </row>
    <row r="15" spans="1:16" x14ac:dyDescent="0.25">
      <c r="A15" s="49">
        <v>202</v>
      </c>
      <c r="B15" s="50">
        <v>11.537401574803161</v>
      </c>
      <c r="C15" s="50">
        <v>18.695178571428553</v>
      </c>
      <c r="D15" s="50">
        <v>13.721692307692313</v>
      </c>
      <c r="E15" s="50">
        <v>23.352117647058819</v>
      </c>
      <c r="H15" s="15" t="str">
        <f t="shared" ref="H15:H22" si="7">+CONCATENATE("Liserco ",J15)</f>
        <v>Liserco 2</v>
      </c>
      <c r="I15" s="90"/>
      <c r="J15" s="48">
        <v>2</v>
      </c>
      <c r="K15" s="52">
        <f t="shared" ref="K15:K16" si="8">+C15</f>
        <v>18.695178571428553</v>
      </c>
      <c r="L15" s="52">
        <f t="shared" ref="L15:L16" si="9">+B15</f>
        <v>11.537401574803161</v>
      </c>
      <c r="M15" s="52">
        <f t="shared" ref="M15:M16" si="10">+D15</f>
        <v>13.721692307692313</v>
      </c>
      <c r="N15" s="52">
        <f t="shared" ref="N15:N16" si="11">+E15</f>
        <v>23.352117647058819</v>
      </c>
      <c r="O15" s="53">
        <f t="shared" si="5"/>
        <v>16.82659752524571</v>
      </c>
      <c r="P15" s="70" t="str">
        <f t="shared" si="6"/>
        <v/>
      </c>
    </row>
    <row r="16" spans="1:16" x14ac:dyDescent="0.25">
      <c r="A16" s="49">
        <v>203</v>
      </c>
      <c r="B16" s="50">
        <v>10.258695652173921</v>
      </c>
      <c r="C16" s="50">
        <v>16.487211538461544</v>
      </c>
      <c r="D16" s="50">
        <v>11.859878048780498</v>
      </c>
      <c r="E16" s="50">
        <v>18.38943181818183</v>
      </c>
      <c r="H16" s="15" t="str">
        <f t="shared" si="7"/>
        <v>Liserco 3 - Villa Las Canteras</v>
      </c>
      <c r="I16" s="90"/>
      <c r="J16" s="48" t="s">
        <v>660</v>
      </c>
      <c r="K16" s="52">
        <f t="shared" si="8"/>
        <v>16.487211538461544</v>
      </c>
      <c r="L16" s="52">
        <f t="shared" si="9"/>
        <v>10.258695652173921</v>
      </c>
      <c r="M16" s="52">
        <f t="shared" si="10"/>
        <v>11.859878048780498</v>
      </c>
      <c r="N16" s="52">
        <f t="shared" si="11"/>
        <v>18.38943181818183</v>
      </c>
      <c r="O16" s="53">
        <f t="shared" si="5"/>
        <v>14.24880426439945</v>
      </c>
      <c r="P16" s="70" t="str">
        <f t="shared" si="6"/>
        <v/>
      </c>
    </row>
    <row r="17" spans="1:16" x14ac:dyDescent="0.25">
      <c r="A17" s="49">
        <v>205</v>
      </c>
      <c r="B17" s="50">
        <v>9.8747368421052677</v>
      </c>
      <c r="C17" s="50">
        <v>11.799777777777782</v>
      </c>
      <c r="D17" s="50">
        <v>17.032767857142876</v>
      </c>
      <c r="E17" s="50">
        <v>33.496304347826076</v>
      </c>
      <c r="H17" s="15" t="str">
        <f t="shared" si="7"/>
        <v>Liserco 4A</v>
      </c>
      <c r="I17" s="90"/>
      <c r="J17" s="48" t="s">
        <v>661</v>
      </c>
      <c r="K17" s="52">
        <f>+C26</f>
        <v>20.889038461538469</v>
      </c>
      <c r="L17" s="52">
        <f>+B26</f>
        <v>10.437500000000007</v>
      </c>
      <c r="M17" s="52">
        <f>+D26</f>
        <v>12.324411764705891</v>
      </c>
      <c r="N17" s="52">
        <f>+E26</f>
        <v>21.211428571428574</v>
      </c>
      <c r="O17" s="53">
        <f t="shared" si="5"/>
        <v>16.215594699418237</v>
      </c>
      <c r="P17" s="70" t="str">
        <f t="shared" si="6"/>
        <v/>
      </c>
    </row>
    <row r="18" spans="1:16" x14ac:dyDescent="0.25">
      <c r="A18" s="49">
        <v>206</v>
      </c>
      <c r="B18" s="50">
        <v>9.3472093023255933</v>
      </c>
      <c r="C18" s="50">
        <v>20.4054</v>
      </c>
      <c r="D18" s="50">
        <v>9.8958536585365877</v>
      </c>
      <c r="E18" s="50">
        <v>11.730000000000009</v>
      </c>
      <c r="H18" s="15" t="str">
        <f t="shared" si="7"/>
        <v>Liserco 4B</v>
      </c>
      <c r="I18" s="90"/>
      <c r="J18" s="48" t="s">
        <v>662</v>
      </c>
      <c r="K18" s="52">
        <f>+C27</f>
        <v>19.715666666666667</v>
      </c>
      <c r="L18" s="52">
        <f>+B27</f>
        <v>9.8913207547169808</v>
      </c>
      <c r="M18" s="52">
        <f>+D27</f>
        <v>11.403043478260873</v>
      </c>
      <c r="N18" s="52">
        <f>+E27</f>
        <v>17.39951219512195</v>
      </c>
      <c r="O18" s="53">
        <f t="shared" si="5"/>
        <v>14.602385773691617</v>
      </c>
      <c r="P18" s="70">
        <f t="shared" si="6"/>
        <v>-2.3161544715447171</v>
      </c>
    </row>
    <row r="19" spans="1:16" x14ac:dyDescent="0.25">
      <c r="A19" s="49">
        <v>207</v>
      </c>
      <c r="B19" s="50">
        <v>10.567368421052631</v>
      </c>
      <c r="C19" s="50">
        <v>23.565000000000001</v>
      </c>
      <c r="D19" s="50">
        <v>11.1425</v>
      </c>
      <c r="E19" s="50">
        <v>10.931000000000001</v>
      </c>
      <c r="H19" s="15" t="str">
        <f t="shared" si="7"/>
        <v>Liserco 5</v>
      </c>
      <c r="I19" s="90"/>
      <c r="J19" s="48">
        <v>5</v>
      </c>
      <c r="K19" s="52">
        <f>+C17</f>
        <v>11.799777777777782</v>
      </c>
      <c r="L19" s="52">
        <f>+B17</f>
        <v>9.8747368421052677</v>
      </c>
      <c r="M19" s="52">
        <f>+D17</f>
        <v>17.032767857142876</v>
      </c>
      <c r="N19" s="52">
        <f>+E17</f>
        <v>33.496304347826076</v>
      </c>
      <c r="O19" s="53">
        <f t="shared" si="5"/>
        <v>18.050896706213003</v>
      </c>
      <c r="P19" s="70" t="str">
        <f t="shared" si="6"/>
        <v/>
      </c>
    </row>
    <row r="20" spans="1:16" x14ac:dyDescent="0.25">
      <c r="A20" s="49">
        <v>208</v>
      </c>
      <c r="B20" s="50">
        <v>7.97</v>
      </c>
      <c r="C20" s="50"/>
      <c r="D20" s="50">
        <v>19.405000000000001</v>
      </c>
      <c r="E20" s="50">
        <v>17.84</v>
      </c>
      <c r="H20" s="15" t="str">
        <f t="shared" si="7"/>
        <v>Liserco 6</v>
      </c>
      <c r="I20" s="90"/>
      <c r="J20" s="48">
        <v>6</v>
      </c>
      <c r="K20" s="52">
        <f t="shared" ref="K20:K21" si="12">+C18</f>
        <v>20.4054</v>
      </c>
      <c r="L20" s="52">
        <f t="shared" ref="L20:L22" si="13">+B18</f>
        <v>9.3472093023255933</v>
      </c>
      <c r="M20" s="52">
        <f t="shared" ref="M20:N20" si="14">+D18</f>
        <v>9.8958536585365877</v>
      </c>
      <c r="N20" s="52">
        <f t="shared" si="14"/>
        <v>11.730000000000009</v>
      </c>
      <c r="O20" s="53">
        <f t="shared" si="5"/>
        <v>12.844615740215549</v>
      </c>
      <c r="P20" s="70">
        <f t="shared" si="6"/>
        <v>-8.6753999999999909</v>
      </c>
    </row>
    <row r="21" spans="1:16" x14ac:dyDescent="0.25">
      <c r="A21" s="22">
        <v>301</v>
      </c>
      <c r="B21" s="23">
        <v>12.618802816901418</v>
      </c>
      <c r="C21" s="23">
        <v>19.845777777777773</v>
      </c>
      <c r="D21" s="23">
        <v>12.420465116279084</v>
      </c>
      <c r="E21" s="23">
        <v>19.798783783783787</v>
      </c>
      <c r="H21" s="15" t="str">
        <f t="shared" si="7"/>
        <v>Liserco 7</v>
      </c>
      <c r="I21" s="90"/>
      <c r="J21" s="48">
        <v>7</v>
      </c>
      <c r="K21" s="52">
        <f t="shared" si="12"/>
        <v>23.565000000000001</v>
      </c>
      <c r="L21" s="52">
        <f t="shared" si="13"/>
        <v>10.567368421052631</v>
      </c>
      <c r="M21" s="52">
        <f t="shared" ref="M21:N21" si="15">+D19</f>
        <v>11.1425</v>
      </c>
      <c r="N21" s="52">
        <f t="shared" si="15"/>
        <v>10.931000000000001</v>
      </c>
      <c r="O21" s="53">
        <f t="shared" si="5"/>
        <v>14.051467105263157</v>
      </c>
      <c r="P21" s="70">
        <f t="shared" si="6"/>
        <v>-12.634</v>
      </c>
    </row>
    <row r="22" spans="1:16" x14ac:dyDescent="0.25">
      <c r="A22" s="22">
        <v>305</v>
      </c>
      <c r="B22" s="23">
        <v>9.7514285714285744</v>
      </c>
      <c r="C22" s="23">
        <v>12.974736842105264</v>
      </c>
      <c r="D22" s="23">
        <v>11.11</v>
      </c>
      <c r="E22" s="23">
        <v>30.041034482758626</v>
      </c>
      <c r="H22" s="15" t="str">
        <f t="shared" si="7"/>
        <v>Liserco 8</v>
      </c>
      <c r="I22" s="90"/>
      <c r="J22" s="48">
        <v>8</v>
      </c>
      <c r="K22" s="55" t="s">
        <v>663</v>
      </c>
      <c r="L22" s="52">
        <f t="shared" si="13"/>
        <v>7.97</v>
      </c>
      <c r="M22" s="52">
        <f t="shared" ref="M22:N22" si="16">+D20</f>
        <v>19.405000000000001</v>
      </c>
      <c r="N22" s="52">
        <f t="shared" si="16"/>
        <v>17.84</v>
      </c>
      <c r="O22" s="53">
        <f t="shared" si="5"/>
        <v>15.071666666666667</v>
      </c>
      <c r="P22" s="70"/>
    </row>
    <row r="23" spans="1:16" x14ac:dyDescent="0.25">
      <c r="A23" s="22">
        <v>306</v>
      </c>
      <c r="B23" s="23">
        <v>9.9439999999999991</v>
      </c>
      <c r="C23" s="23">
        <v>18.997</v>
      </c>
      <c r="D23" s="23">
        <v>10.24769230769231</v>
      </c>
      <c r="E23" s="23">
        <v>11.495000000000001</v>
      </c>
      <c r="H23" s="15" t="str">
        <f>+CONCATENATE("Lisanco ",J23)</f>
        <v>Lisanco 1</v>
      </c>
      <c r="I23" s="89" t="s">
        <v>664</v>
      </c>
      <c r="J23" s="24">
        <v>1</v>
      </c>
      <c r="K23" s="54">
        <f>+C21</f>
        <v>19.845777777777773</v>
      </c>
      <c r="L23" s="54">
        <f>+B21</f>
        <v>12.618802816901418</v>
      </c>
      <c r="M23" s="54">
        <f>+D21</f>
        <v>12.420465116279084</v>
      </c>
      <c r="N23" s="54">
        <f>+E21</f>
        <v>19.798783783783787</v>
      </c>
      <c r="O23" s="43">
        <f t="shared" si="5"/>
        <v>16.170957373685514</v>
      </c>
      <c r="P23" s="70">
        <f t="shared" si="6"/>
        <v>-4.6993993993986294E-2</v>
      </c>
    </row>
    <row r="24" spans="1:16" x14ac:dyDescent="0.25">
      <c r="A24" s="22">
        <v>307</v>
      </c>
      <c r="B24" s="23">
        <v>8.7533333333333427</v>
      </c>
      <c r="C24" s="23">
        <v>14.824666666666673</v>
      </c>
      <c r="D24" s="23">
        <v>11.171081081081095</v>
      </c>
      <c r="E24" s="23">
        <v>12.343333333333339</v>
      </c>
      <c r="H24" s="15" t="str">
        <f t="shared" ref="H24:H27" si="17">+CONCATENATE("Lisanco ",J24)</f>
        <v>Lisanco 5</v>
      </c>
      <c r="I24" s="89"/>
      <c r="J24" s="24">
        <v>5</v>
      </c>
      <c r="K24" s="54">
        <f t="shared" ref="K24:K27" si="18">+C22</f>
        <v>12.974736842105264</v>
      </c>
      <c r="L24" s="54">
        <f t="shared" ref="L24:L27" si="19">+B22</f>
        <v>9.7514285714285744</v>
      </c>
      <c r="M24" s="54">
        <f t="shared" ref="M24:N24" si="20">+D22</f>
        <v>11.11</v>
      </c>
      <c r="N24" s="54">
        <f t="shared" si="20"/>
        <v>30.041034482758626</v>
      </c>
      <c r="O24" s="43">
        <f t="shared" si="5"/>
        <v>15.969299974073115</v>
      </c>
      <c r="P24" s="70" t="str">
        <f t="shared" si="6"/>
        <v/>
      </c>
    </row>
    <row r="25" spans="1:16" x14ac:dyDescent="0.25">
      <c r="A25" s="22">
        <v>308</v>
      </c>
      <c r="B25" s="23">
        <v>9.4065263157894901</v>
      </c>
      <c r="C25" s="23">
        <v>14.992456140350885</v>
      </c>
      <c r="D25" s="23">
        <v>11.505353535353546</v>
      </c>
      <c r="E25" s="23">
        <v>13.431301369863027</v>
      </c>
      <c r="H25" s="15" t="str">
        <f t="shared" si="17"/>
        <v>Lisanco 6</v>
      </c>
      <c r="I25" s="89"/>
      <c r="J25" s="24">
        <v>6</v>
      </c>
      <c r="K25" s="54">
        <f t="shared" si="18"/>
        <v>18.997</v>
      </c>
      <c r="L25" s="54">
        <f t="shared" si="19"/>
        <v>9.9439999999999991</v>
      </c>
      <c r="M25" s="54">
        <f t="shared" ref="M25:N25" si="21">+D23</f>
        <v>10.24769230769231</v>
      </c>
      <c r="N25" s="54">
        <f t="shared" si="21"/>
        <v>11.495000000000001</v>
      </c>
      <c r="O25" s="43">
        <f t="shared" si="5"/>
        <v>12.670923076923078</v>
      </c>
      <c r="P25" s="70">
        <f t="shared" si="6"/>
        <v>-7.5019999999999989</v>
      </c>
    </row>
    <row r="26" spans="1:16" x14ac:dyDescent="0.25">
      <c r="A26" s="49" t="s">
        <v>244</v>
      </c>
      <c r="B26" s="50">
        <v>10.437500000000007</v>
      </c>
      <c r="C26" s="50">
        <v>20.889038461538469</v>
      </c>
      <c r="D26" s="50">
        <v>12.324411764705891</v>
      </c>
      <c r="E26" s="50">
        <v>21.211428571428574</v>
      </c>
      <c r="H26" s="15" t="str">
        <f t="shared" si="17"/>
        <v>Lisanco Hospital - Sindempart</v>
      </c>
      <c r="I26" s="89"/>
      <c r="J26" s="24" t="s">
        <v>665</v>
      </c>
      <c r="K26" s="54">
        <f t="shared" si="18"/>
        <v>14.824666666666673</v>
      </c>
      <c r="L26" s="54">
        <f t="shared" si="19"/>
        <v>8.7533333333333427</v>
      </c>
      <c r="M26" s="54">
        <f t="shared" ref="M26:N26" si="22">+D24</f>
        <v>11.171081081081095</v>
      </c>
      <c r="N26" s="54">
        <f t="shared" si="22"/>
        <v>12.343333333333339</v>
      </c>
      <c r="O26" s="43">
        <f t="shared" si="5"/>
        <v>11.773103603603614</v>
      </c>
      <c r="P26" s="70">
        <f t="shared" si="6"/>
        <v>-2.4813333333333336</v>
      </c>
    </row>
    <row r="27" spans="1:16" x14ac:dyDescent="0.25">
      <c r="A27" s="49" t="s">
        <v>243</v>
      </c>
      <c r="B27" s="50">
        <v>9.8913207547169808</v>
      </c>
      <c r="C27" s="50">
        <v>19.715666666666667</v>
      </c>
      <c r="D27" s="50">
        <v>11.403043478260873</v>
      </c>
      <c r="E27" s="50">
        <v>17.39951219512195</v>
      </c>
      <c r="H27" s="15" t="str">
        <f t="shared" si="17"/>
        <v>Lisanco San Juan - Sindempart</v>
      </c>
      <c r="I27" s="89"/>
      <c r="J27" s="24" t="s">
        <v>666</v>
      </c>
      <c r="K27" s="54">
        <f t="shared" si="18"/>
        <v>14.992456140350885</v>
      </c>
      <c r="L27" s="54">
        <f t="shared" si="19"/>
        <v>9.4065263157894901</v>
      </c>
      <c r="M27" s="54">
        <f t="shared" ref="M27:N27" si="23">+D25</f>
        <v>11.505353535353546</v>
      </c>
      <c r="N27" s="54">
        <f t="shared" si="23"/>
        <v>13.431301369863027</v>
      </c>
      <c r="O27" s="43">
        <f t="shared" si="5"/>
        <v>12.333909340339238</v>
      </c>
      <c r="P27" s="70">
        <f t="shared" si="6"/>
        <v>-1.5611547704878586</v>
      </c>
    </row>
    <row r="28" spans="1:16" x14ac:dyDescent="0.25">
      <c r="H28" s="15"/>
      <c r="I28" s="91" t="s">
        <v>616</v>
      </c>
      <c r="J28" s="92"/>
      <c r="K28" s="43">
        <f>+AVERAGE(K3:K27)</f>
        <v>17.24514786991675</v>
      </c>
      <c r="L28" s="43">
        <f t="shared" ref="L28:O28" si="24">+AVERAGE(L3:L27)</f>
        <v>10.223667948724559</v>
      </c>
      <c r="M28" s="43">
        <f t="shared" si="24"/>
        <v>12.237330219083583</v>
      </c>
      <c r="N28" s="43">
        <f t="shared" si="24"/>
        <v>19.909733295202273</v>
      </c>
      <c r="O28" s="43">
        <f t="shared" si="24"/>
        <v>14.882235021199289</v>
      </c>
    </row>
    <row r="74" spans="1:21" x14ac:dyDescent="0.25">
      <c r="I74" s="94" t="s">
        <v>655</v>
      </c>
      <c r="J74" s="94" t="s">
        <v>653</v>
      </c>
      <c r="K74" s="94" t="s">
        <v>564</v>
      </c>
      <c r="L74" s="94"/>
      <c r="M74" s="94" t="s">
        <v>565</v>
      </c>
      <c r="N74" s="94"/>
      <c r="O74" s="94" t="s">
        <v>566</v>
      </c>
      <c r="P74" s="94"/>
      <c r="Q74" s="94" t="s">
        <v>567</v>
      </c>
      <c r="R74" s="94"/>
      <c r="S74" s="94" t="s">
        <v>616</v>
      </c>
      <c r="T74" s="94"/>
    </row>
    <row r="75" spans="1:21" x14ac:dyDescent="0.25">
      <c r="A75" s="35" t="s">
        <v>568</v>
      </c>
      <c r="B75" s="35" t="s">
        <v>565</v>
      </c>
      <c r="C75" s="35" t="s">
        <v>564</v>
      </c>
      <c r="D75" s="35" t="s">
        <v>566</v>
      </c>
      <c r="E75" s="35" t="s">
        <v>567</v>
      </c>
      <c r="I75" s="94"/>
      <c r="J75" s="94"/>
      <c r="K75" s="41" t="s">
        <v>669</v>
      </c>
      <c r="L75" s="41" t="s">
        <v>670</v>
      </c>
      <c r="M75" s="41" t="s">
        <v>669</v>
      </c>
      <c r="N75" s="41" t="s">
        <v>670</v>
      </c>
      <c r="O75" s="41" t="s">
        <v>669</v>
      </c>
      <c r="P75" s="41" t="s">
        <v>670</v>
      </c>
      <c r="Q75" s="41" t="s">
        <v>669</v>
      </c>
      <c r="R75" s="41" t="s">
        <v>670</v>
      </c>
      <c r="S75" s="41" t="s">
        <v>669</v>
      </c>
      <c r="T75" s="41" t="s">
        <v>670</v>
      </c>
    </row>
    <row r="76" spans="1:21" x14ac:dyDescent="0.25">
      <c r="A76" s="22">
        <v>101</v>
      </c>
      <c r="B76" s="56">
        <v>0.24934594770409951</v>
      </c>
      <c r="C76" s="56">
        <v>0.49130917859440204</v>
      </c>
      <c r="D76" s="56">
        <v>0.29339018285180923</v>
      </c>
      <c r="E76" s="56">
        <v>0.46422010417342052</v>
      </c>
      <c r="I76" s="89" t="s">
        <v>656</v>
      </c>
      <c r="J76" s="24">
        <v>1</v>
      </c>
      <c r="K76" s="57">
        <f>+C76</f>
        <v>0.49130917859440204</v>
      </c>
      <c r="L76" s="57">
        <f>+C104</f>
        <v>0.32086315168564694</v>
      </c>
      <c r="M76" s="57">
        <f t="shared" ref="M76" si="25">+B76</f>
        <v>0.24934594770409951</v>
      </c>
      <c r="N76" s="57">
        <f>+B104</f>
        <v>0.11118881704398853</v>
      </c>
      <c r="O76" s="57">
        <f t="shared" ref="O76" si="26">+D76</f>
        <v>0.29339018285180923</v>
      </c>
      <c r="P76" s="57">
        <f>+D104</f>
        <v>0.2009642584128048</v>
      </c>
      <c r="Q76" s="57">
        <f t="shared" ref="Q76" si="27">+E76</f>
        <v>0.46422010417342052</v>
      </c>
      <c r="R76" s="57">
        <f>+E104</f>
        <v>0.29002075198855376</v>
      </c>
      <c r="S76" s="58">
        <f>+AVERAGE(K76,M76,O76,Q76)</f>
        <v>0.3745663533309328</v>
      </c>
      <c r="T76" s="58">
        <f>+AVERAGE(L76,N76,P76,R76)</f>
        <v>0.23075924478274851</v>
      </c>
      <c r="U76" s="71">
        <f>+T76+S76</f>
        <v>0.60532559811368136</v>
      </c>
    </row>
    <row r="77" spans="1:21" x14ac:dyDescent="0.25">
      <c r="A77" s="22">
        <v>102</v>
      </c>
      <c r="B77" s="56">
        <v>0.25500753505136181</v>
      </c>
      <c r="C77" s="56">
        <v>0.41151903840470422</v>
      </c>
      <c r="D77" s="56">
        <v>0.30392888262304052</v>
      </c>
      <c r="E77" s="56">
        <v>0.54285742258250858</v>
      </c>
      <c r="I77" s="89"/>
      <c r="J77" s="24">
        <v>2</v>
      </c>
      <c r="K77" s="57">
        <f t="shared" ref="K77:K100" si="28">+C77</f>
        <v>0.41151903840470422</v>
      </c>
      <c r="L77" s="57">
        <f t="shared" ref="L77:L100" si="29">+C105</f>
        <v>0.29201111010073133</v>
      </c>
      <c r="M77" s="57">
        <f t="shared" ref="M77:M100" si="30">+B77</f>
        <v>0.25500753505136181</v>
      </c>
      <c r="N77" s="57">
        <f t="shared" ref="N77:N100" si="31">+B105</f>
        <v>0.11560910468105452</v>
      </c>
      <c r="O77" s="57">
        <f t="shared" ref="O77:O100" si="32">+D77</f>
        <v>0.30392888262304052</v>
      </c>
      <c r="P77" s="57">
        <f t="shared" ref="P77:P100" si="33">+D105</f>
        <v>0.15335265034829332</v>
      </c>
      <c r="Q77" s="57">
        <f t="shared" ref="Q77:Q100" si="34">+E77</f>
        <v>0.54285742258250858</v>
      </c>
      <c r="R77" s="57">
        <f t="shared" ref="R77:R100" si="35">+E105</f>
        <v>0.29790331403459425</v>
      </c>
      <c r="S77" s="58">
        <f t="shared" ref="S77:S87" si="36">+AVERAGE(K77,M77,O77,Q77)</f>
        <v>0.37832821966540375</v>
      </c>
      <c r="T77" s="58">
        <f t="shared" ref="T77:T87" si="37">+AVERAGE(L77,N77,P77,R77)</f>
        <v>0.21471904479116835</v>
      </c>
      <c r="U77" s="71">
        <f t="shared" ref="U77:U101" si="38">+T77+S77</f>
        <v>0.59304726445657208</v>
      </c>
    </row>
    <row r="78" spans="1:21" x14ac:dyDescent="0.25">
      <c r="A78" s="22">
        <v>103</v>
      </c>
      <c r="B78" s="56">
        <v>0.20948801939939568</v>
      </c>
      <c r="C78" s="56">
        <v>0.30805719809156218</v>
      </c>
      <c r="D78" s="56">
        <v>0.32631458044248246</v>
      </c>
      <c r="E78" s="56">
        <v>0.54105468584277283</v>
      </c>
      <c r="I78" s="89"/>
      <c r="J78" s="24">
        <v>3</v>
      </c>
      <c r="K78" s="57">
        <f t="shared" si="28"/>
        <v>0.30805719809156218</v>
      </c>
      <c r="L78" s="57">
        <f t="shared" si="29"/>
        <v>0.18228494429755271</v>
      </c>
      <c r="M78" s="57">
        <f t="shared" si="30"/>
        <v>0.20948801939939568</v>
      </c>
      <c r="N78" s="57">
        <f t="shared" si="31"/>
        <v>4.0756660979015903E-2</v>
      </c>
      <c r="O78" s="57">
        <f t="shared" si="32"/>
        <v>0.32631458044248246</v>
      </c>
      <c r="P78" s="57">
        <f t="shared" si="33"/>
        <v>0.17068949125425226</v>
      </c>
      <c r="Q78" s="57">
        <f t="shared" si="34"/>
        <v>0.54105468584277283</v>
      </c>
      <c r="R78" s="57">
        <f t="shared" si="35"/>
        <v>0.33451965963107849</v>
      </c>
      <c r="S78" s="58">
        <f t="shared" si="36"/>
        <v>0.34622862094405327</v>
      </c>
      <c r="T78" s="58">
        <f t="shared" si="37"/>
        <v>0.18206268904047485</v>
      </c>
      <c r="U78" s="71">
        <f t="shared" si="38"/>
        <v>0.52829130998452811</v>
      </c>
    </row>
    <row r="79" spans="1:21" x14ac:dyDescent="0.25">
      <c r="A79" s="22">
        <v>104</v>
      </c>
      <c r="B79" s="56">
        <v>0.27299016430319861</v>
      </c>
      <c r="C79" s="56">
        <v>0.53269500004895187</v>
      </c>
      <c r="D79" s="56">
        <v>0.23332986219584148</v>
      </c>
      <c r="E79" s="56">
        <v>0.44081710576555933</v>
      </c>
      <c r="I79" s="89"/>
      <c r="J79" s="24">
        <v>4</v>
      </c>
      <c r="K79" s="57">
        <f t="shared" si="28"/>
        <v>0.53269500004895187</v>
      </c>
      <c r="L79" s="57">
        <f t="shared" si="29"/>
        <v>0.35007084891178941</v>
      </c>
      <c r="M79" s="57">
        <f t="shared" si="30"/>
        <v>0.27299016430319861</v>
      </c>
      <c r="N79" s="57">
        <f t="shared" si="31"/>
        <v>0.11402576435205583</v>
      </c>
      <c r="O79" s="57">
        <f t="shared" si="32"/>
        <v>0.23332986219584148</v>
      </c>
      <c r="P79" s="57">
        <f t="shared" si="33"/>
        <v>8.326978257999032E-2</v>
      </c>
      <c r="Q79" s="57">
        <f t="shared" si="34"/>
        <v>0.44081710576555933</v>
      </c>
      <c r="R79" s="57">
        <f t="shared" si="35"/>
        <v>0.30369376112053525</v>
      </c>
      <c r="S79" s="58">
        <f t="shared" si="36"/>
        <v>0.36995803307838782</v>
      </c>
      <c r="T79" s="58">
        <f t="shared" si="37"/>
        <v>0.21276503924109269</v>
      </c>
      <c r="U79" s="71">
        <f t="shared" si="38"/>
        <v>0.58272307231948051</v>
      </c>
    </row>
    <row r="80" spans="1:21" x14ac:dyDescent="0.25">
      <c r="A80" s="22">
        <v>105</v>
      </c>
      <c r="B80" s="56">
        <v>0.21709760074539936</v>
      </c>
      <c r="C80" s="56">
        <v>0.41805078274150426</v>
      </c>
      <c r="D80" s="56">
        <v>0.27886192972103607</v>
      </c>
      <c r="E80" s="56">
        <v>0.53490015607939279</v>
      </c>
      <c r="I80" s="89"/>
      <c r="J80" s="24" t="s">
        <v>657</v>
      </c>
      <c r="K80" s="57">
        <f t="shared" si="28"/>
        <v>0.41805078274150426</v>
      </c>
      <c r="L80" s="57">
        <f t="shared" si="29"/>
        <v>0.27517945104107538</v>
      </c>
      <c r="M80" s="57">
        <f t="shared" si="30"/>
        <v>0.21709760074539936</v>
      </c>
      <c r="N80" s="57">
        <f t="shared" si="31"/>
        <v>5.8613333028186561E-2</v>
      </c>
      <c r="O80" s="57">
        <f t="shared" si="32"/>
        <v>0.27886192972103607</v>
      </c>
      <c r="P80" s="57">
        <f t="shared" si="33"/>
        <v>0.14386956991828859</v>
      </c>
      <c r="Q80" s="57">
        <f t="shared" si="34"/>
        <v>0.53490015607939279</v>
      </c>
      <c r="R80" s="57">
        <f t="shared" si="35"/>
        <v>0.26649078782355057</v>
      </c>
      <c r="S80" s="58">
        <f t="shared" si="36"/>
        <v>0.36222761732183312</v>
      </c>
      <c r="T80" s="58">
        <f t="shared" si="37"/>
        <v>0.18603828545277529</v>
      </c>
      <c r="U80" s="71">
        <f t="shared" si="38"/>
        <v>0.5482659027746084</v>
      </c>
    </row>
    <row r="81" spans="1:21" x14ac:dyDescent="0.25">
      <c r="A81" s="22">
        <v>106</v>
      </c>
      <c r="B81" s="56">
        <v>0.35510852988395636</v>
      </c>
      <c r="C81" s="56">
        <v>0.64404678510260738</v>
      </c>
      <c r="D81" s="56">
        <v>0.33836508626175676</v>
      </c>
      <c r="E81" s="56">
        <v>0.58866366740264875</v>
      </c>
      <c r="I81" s="89"/>
      <c r="J81" s="24">
        <v>6</v>
      </c>
      <c r="K81" s="57">
        <f t="shared" si="28"/>
        <v>0.64404678510260738</v>
      </c>
      <c r="L81" s="57">
        <f t="shared" si="29"/>
        <v>0.35252312995268142</v>
      </c>
      <c r="M81" s="57">
        <f t="shared" si="30"/>
        <v>0.35510852988395636</v>
      </c>
      <c r="N81" s="57">
        <f t="shared" si="31"/>
        <v>0.18979095339768765</v>
      </c>
      <c r="O81" s="57">
        <f t="shared" si="32"/>
        <v>0.33836508626175676</v>
      </c>
      <c r="P81" s="57">
        <f t="shared" si="33"/>
        <v>0.1775926072360903</v>
      </c>
      <c r="Q81" s="57">
        <f t="shared" si="34"/>
        <v>0.58866366740264875</v>
      </c>
      <c r="R81" s="57">
        <f t="shared" si="35"/>
        <v>0.30215855760962618</v>
      </c>
      <c r="S81" s="58">
        <f t="shared" si="36"/>
        <v>0.48154601716274226</v>
      </c>
      <c r="T81" s="58">
        <f t="shared" si="37"/>
        <v>0.25551631204902137</v>
      </c>
      <c r="U81" s="72">
        <f t="shared" si="38"/>
        <v>0.73706232921176362</v>
      </c>
    </row>
    <row r="82" spans="1:21" x14ac:dyDescent="0.25">
      <c r="A82" s="22">
        <v>107</v>
      </c>
      <c r="B82" s="56">
        <v>0.23894261079588322</v>
      </c>
      <c r="C82" s="56">
        <v>0.28299605447371778</v>
      </c>
      <c r="D82" s="56">
        <v>0.37752023298819326</v>
      </c>
      <c r="E82" s="56">
        <v>0.72665139366170295</v>
      </c>
      <c r="I82" s="89"/>
      <c r="J82" s="24">
        <v>7</v>
      </c>
      <c r="K82" s="57">
        <f t="shared" si="28"/>
        <v>0.28299605447371778</v>
      </c>
      <c r="L82" s="57">
        <f t="shared" si="29"/>
        <v>0.21115885525050965</v>
      </c>
      <c r="M82" s="57">
        <f t="shared" si="30"/>
        <v>0.23894261079588322</v>
      </c>
      <c r="N82" s="57">
        <f t="shared" si="31"/>
        <v>0.13529851456101186</v>
      </c>
      <c r="O82" s="57">
        <f t="shared" si="32"/>
        <v>0.37752023298819326</v>
      </c>
      <c r="P82" s="57">
        <f t="shared" si="33"/>
        <v>0.15955560259948812</v>
      </c>
      <c r="Q82" s="57">
        <f t="shared" si="34"/>
        <v>0.72665139366170295</v>
      </c>
      <c r="R82" s="57">
        <f t="shared" si="35"/>
        <v>0.31694967616870534</v>
      </c>
      <c r="S82" s="58">
        <f t="shared" si="36"/>
        <v>0.4065275729798743</v>
      </c>
      <c r="T82" s="58">
        <f t="shared" si="37"/>
        <v>0.20574066214492875</v>
      </c>
      <c r="U82" s="71">
        <f t="shared" si="38"/>
        <v>0.612268235124803</v>
      </c>
    </row>
    <row r="83" spans="1:21" x14ac:dyDescent="0.25">
      <c r="A83" s="22">
        <v>108</v>
      </c>
      <c r="B83" s="56">
        <v>0.23243417259992971</v>
      </c>
      <c r="C83" s="56">
        <v>0.25312460226549577</v>
      </c>
      <c r="D83" s="56">
        <v>0.20287641593483524</v>
      </c>
      <c r="E83" s="56">
        <v>0.48067540621950711</v>
      </c>
      <c r="I83" s="89"/>
      <c r="J83" s="24">
        <v>8</v>
      </c>
      <c r="K83" s="57">
        <f t="shared" si="28"/>
        <v>0.25312460226549577</v>
      </c>
      <c r="L83" s="57">
        <f t="shared" si="29"/>
        <v>0.10402362841861811</v>
      </c>
      <c r="M83" s="57">
        <f t="shared" si="30"/>
        <v>0.23243417259992971</v>
      </c>
      <c r="N83" s="57">
        <f t="shared" si="31"/>
        <v>8.3438515848422143E-2</v>
      </c>
      <c r="O83" s="57">
        <f t="shared" si="32"/>
        <v>0.20287641593483524</v>
      </c>
      <c r="P83" s="57">
        <f t="shared" si="33"/>
        <v>0</v>
      </c>
      <c r="Q83" s="57">
        <f t="shared" si="34"/>
        <v>0.48067540621950711</v>
      </c>
      <c r="R83" s="57">
        <f t="shared" si="35"/>
        <v>0.26115958546936885</v>
      </c>
      <c r="S83" s="58">
        <f t="shared" si="36"/>
        <v>0.29227764925494193</v>
      </c>
      <c r="T83" s="58">
        <f t="shared" si="37"/>
        <v>0.11215543243410228</v>
      </c>
      <c r="U83" s="71">
        <f t="shared" si="38"/>
        <v>0.40443308168904424</v>
      </c>
    </row>
    <row r="84" spans="1:21" x14ac:dyDescent="0.25">
      <c r="A84" s="22">
        <v>109</v>
      </c>
      <c r="B84" s="56">
        <v>0.28037819865716096</v>
      </c>
      <c r="C84" s="56">
        <v>0.43777705049182697</v>
      </c>
      <c r="D84" s="56">
        <v>0.30060381263130387</v>
      </c>
      <c r="E84" s="56">
        <v>0.59941089837997086</v>
      </c>
      <c r="I84" s="89"/>
      <c r="J84" s="24" t="s">
        <v>658</v>
      </c>
      <c r="K84" s="57">
        <f t="shared" si="28"/>
        <v>0.43777705049182697</v>
      </c>
      <c r="L84" s="57">
        <f t="shared" si="29"/>
        <v>0.30686008784805913</v>
      </c>
      <c r="M84" s="57">
        <f t="shared" si="30"/>
        <v>0.28037819865716096</v>
      </c>
      <c r="N84" s="57">
        <f t="shared" si="31"/>
        <v>0.14636286714178878</v>
      </c>
      <c r="O84" s="57">
        <f t="shared" si="32"/>
        <v>0.30060381263130387</v>
      </c>
      <c r="P84" s="57">
        <f t="shared" si="33"/>
        <v>0.15101078302809978</v>
      </c>
      <c r="Q84" s="57">
        <f t="shared" si="34"/>
        <v>0.59941089837997086</v>
      </c>
      <c r="R84" s="57">
        <f t="shared" si="35"/>
        <v>0.35495053443234142</v>
      </c>
      <c r="S84" s="58">
        <f t="shared" si="36"/>
        <v>0.40454249004006565</v>
      </c>
      <c r="T84" s="58">
        <f t="shared" si="37"/>
        <v>0.23979606811257226</v>
      </c>
      <c r="U84" s="71">
        <f t="shared" si="38"/>
        <v>0.64433855815263796</v>
      </c>
    </row>
    <row r="85" spans="1:21" x14ac:dyDescent="0.25">
      <c r="A85" s="22">
        <v>111</v>
      </c>
      <c r="B85" s="56">
        <v>0.20287641593483521</v>
      </c>
      <c r="C85" s="56">
        <v>0.36955581010563832</v>
      </c>
      <c r="D85" s="56">
        <v>0.28662339315260277</v>
      </c>
      <c r="E85" s="56">
        <v>0.5855742831687849</v>
      </c>
      <c r="I85" s="89"/>
      <c r="J85" s="24">
        <v>11</v>
      </c>
      <c r="K85" s="57">
        <f t="shared" si="28"/>
        <v>0.36955581010563832</v>
      </c>
      <c r="L85" s="57">
        <f t="shared" si="29"/>
        <v>0.2564749293352821</v>
      </c>
      <c r="M85" s="57">
        <f t="shared" si="30"/>
        <v>0.20287641593483521</v>
      </c>
      <c r="N85" s="57">
        <f t="shared" si="31"/>
        <v>0</v>
      </c>
      <c r="O85" s="57">
        <f t="shared" si="32"/>
        <v>0.28662339315260277</v>
      </c>
      <c r="P85" s="57">
        <f t="shared" si="33"/>
        <v>0.14505401952148672</v>
      </c>
      <c r="Q85" s="57">
        <f t="shared" si="34"/>
        <v>0.5855742831687849</v>
      </c>
      <c r="R85" s="57">
        <f t="shared" si="35"/>
        <v>0.34781971622215552</v>
      </c>
      <c r="S85" s="58">
        <f t="shared" si="36"/>
        <v>0.36115747559046529</v>
      </c>
      <c r="T85" s="58">
        <f t="shared" si="37"/>
        <v>0.18733716626973107</v>
      </c>
      <c r="U85" s="71">
        <f t="shared" si="38"/>
        <v>0.54849464186019636</v>
      </c>
    </row>
    <row r="86" spans="1:21" x14ac:dyDescent="0.25">
      <c r="A86" s="22">
        <v>112</v>
      </c>
      <c r="B86" s="56">
        <v>0.31946705251100255</v>
      </c>
      <c r="C86" s="56">
        <v>0.46074143496823899</v>
      </c>
      <c r="D86" s="56">
        <v>0.3334765177548682</v>
      </c>
      <c r="E86" s="56">
        <v>0.45824469535809742</v>
      </c>
      <c r="I86" s="89"/>
      <c r="J86" s="24">
        <v>12</v>
      </c>
      <c r="K86" s="57">
        <f t="shared" si="28"/>
        <v>0.46074143496823899</v>
      </c>
      <c r="L86" s="57">
        <f t="shared" si="29"/>
        <v>0.31824917839203087</v>
      </c>
      <c r="M86" s="57">
        <f t="shared" si="30"/>
        <v>0.31946705251100255</v>
      </c>
      <c r="N86" s="57">
        <f t="shared" si="31"/>
        <v>0.1629001579591271</v>
      </c>
      <c r="O86" s="57">
        <f t="shared" si="32"/>
        <v>0.3334765177548682</v>
      </c>
      <c r="P86" s="57">
        <f t="shared" si="33"/>
        <v>0.1684855261564791</v>
      </c>
      <c r="Q86" s="57">
        <f t="shared" si="34"/>
        <v>0.45824469535809742</v>
      </c>
      <c r="R86" s="57">
        <f t="shared" si="35"/>
        <v>0.28667968099832986</v>
      </c>
      <c r="S86" s="58">
        <f t="shared" si="36"/>
        <v>0.39298242514805182</v>
      </c>
      <c r="T86" s="58">
        <f t="shared" si="37"/>
        <v>0.23407863587649175</v>
      </c>
      <c r="U86" s="71">
        <f t="shared" si="38"/>
        <v>0.62706106102454351</v>
      </c>
    </row>
    <row r="87" spans="1:21" x14ac:dyDescent="0.25">
      <c r="A87" s="22">
        <v>201</v>
      </c>
      <c r="B87" s="56">
        <v>0.35468035247699781</v>
      </c>
      <c r="C87" s="56">
        <v>0.49873438137746812</v>
      </c>
      <c r="D87" s="56">
        <v>0.35697374189365993</v>
      </c>
      <c r="E87" s="56">
        <v>0.56064368093801042</v>
      </c>
      <c r="I87" s="90" t="s">
        <v>659</v>
      </c>
      <c r="J87" s="48">
        <v>1</v>
      </c>
      <c r="K87" s="59">
        <f t="shared" si="28"/>
        <v>0.49873438137746812</v>
      </c>
      <c r="L87" s="59">
        <f t="shared" si="29"/>
        <v>0.31754160293326272</v>
      </c>
      <c r="M87" s="59">
        <f t="shared" si="30"/>
        <v>0.35468035247699781</v>
      </c>
      <c r="N87" s="59">
        <f t="shared" si="31"/>
        <v>0.21795182806858762</v>
      </c>
      <c r="O87" s="59">
        <f t="shared" si="32"/>
        <v>0.35697374189365993</v>
      </c>
      <c r="P87" s="59">
        <f t="shared" si="33"/>
        <v>0.18387044519276297</v>
      </c>
      <c r="Q87" s="59">
        <f t="shared" si="34"/>
        <v>0.56064368093801042</v>
      </c>
      <c r="R87" s="59">
        <f t="shared" si="35"/>
        <v>0.31236262885271543</v>
      </c>
      <c r="S87" s="60">
        <f t="shared" si="36"/>
        <v>0.44275803917153406</v>
      </c>
      <c r="T87" s="60">
        <f t="shared" si="37"/>
        <v>0.25793162626183219</v>
      </c>
      <c r="U87" s="72">
        <f t="shared" si="38"/>
        <v>0.7006896654333663</v>
      </c>
    </row>
    <row r="88" spans="1:21" x14ac:dyDescent="0.25">
      <c r="A88" s="22">
        <v>202</v>
      </c>
      <c r="B88" s="56">
        <v>0.2936846525341264</v>
      </c>
      <c r="C88" s="56">
        <v>0.47588592519864065</v>
      </c>
      <c r="D88" s="56">
        <v>0.34928579121019049</v>
      </c>
      <c r="E88" s="56">
        <v>0.59442834789509558</v>
      </c>
      <c r="I88" s="90"/>
      <c r="J88" s="48">
        <v>2</v>
      </c>
      <c r="K88" s="59">
        <f t="shared" si="28"/>
        <v>0.47588592519864065</v>
      </c>
      <c r="L88" s="59">
        <f t="shared" si="29"/>
        <v>0.28118647189519147</v>
      </c>
      <c r="M88" s="59">
        <f t="shared" si="30"/>
        <v>0.2936846525341264</v>
      </c>
      <c r="N88" s="59">
        <f t="shared" si="31"/>
        <v>0.15445960217036772</v>
      </c>
      <c r="O88" s="59">
        <f t="shared" si="32"/>
        <v>0.34928579121019049</v>
      </c>
      <c r="P88" s="59">
        <f t="shared" si="33"/>
        <v>0.21005720512634504</v>
      </c>
      <c r="Q88" s="59">
        <f t="shared" si="34"/>
        <v>0.59442834789509558</v>
      </c>
      <c r="R88" s="59">
        <f t="shared" si="35"/>
        <v>0.32359118832108152</v>
      </c>
      <c r="S88" s="60">
        <f t="shared" ref="S88:S100" si="39">+AVERAGE(K88,M88,O88,Q88)</f>
        <v>0.42832117920951329</v>
      </c>
      <c r="T88" s="60">
        <f t="shared" ref="T88:T100" si="40">+AVERAGE(L88,N88,P88,R88)</f>
        <v>0.24232361687824644</v>
      </c>
      <c r="U88" s="71">
        <f t="shared" si="38"/>
        <v>0.67064479608775973</v>
      </c>
    </row>
    <row r="89" spans="1:21" x14ac:dyDescent="0.25">
      <c r="A89" s="22">
        <v>203</v>
      </c>
      <c r="B89" s="56">
        <v>0.26113518269502123</v>
      </c>
      <c r="C89" s="56">
        <v>0.41968210610822293</v>
      </c>
      <c r="D89" s="56">
        <v>0.30189329384702773</v>
      </c>
      <c r="E89" s="56">
        <v>0.4681031390653384</v>
      </c>
      <c r="I89" s="90"/>
      <c r="J89" s="48" t="s">
        <v>660</v>
      </c>
      <c r="K89" s="59">
        <f t="shared" si="28"/>
        <v>0.41968210610822293</v>
      </c>
      <c r="L89" s="59">
        <f t="shared" si="29"/>
        <v>0.24851340641345096</v>
      </c>
      <c r="M89" s="59">
        <f t="shared" si="30"/>
        <v>0.26113518269502123</v>
      </c>
      <c r="N89" s="59">
        <f t="shared" si="31"/>
        <v>0.10680936167409605</v>
      </c>
      <c r="O89" s="59">
        <f t="shared" si="32"/>
        <v>0.30189329384702773</v>
      </c>
      <c r="P89" s="59">
        <f t="shared" si="33"/>
        <v>0.13280496109361783</v>
      </c>
      <c r="Q89" s="59">
        <f t="shared" si="34"/>
        <v>0.4681031390653384</v>
      </c>
      <c r="R89" s="59">
        <f t="shared" si="35"/>
        <v>0.26439547005737268</v>
      </c>
      <c r="S89" s="60">
        <f t="shared" si="39"/>
        <v>0.36270343042890263</v>
      </c>
      <c r="T89" s="60">
        <f t="shared" si="40"/>
        <v>0.18813079980963437</v>
      </c>
      <c r="U89" s="71">
        <f t="shared" si="38"/>
        <v>0.55083423023853695</v>
      </c>
    </row>
    <row r="90" spans="1:21" x14ac:dyDescent="0.25">
      <c r="A90" s="22" t="s">
        <v>244</v>
      </c>
      <c r="B90" s="56">
        <v>0.26568664884816084</v>
      </c>
      <c r="C90" s="56">
        <v>0.53173064685092175</v>
      </c>
      <c r="D90" s="56">
        <v>0.31371800342893919</v>
      </c>
      <c r="E90" s="56">
        <v>0.53993708976526833</v>
      </c>
      <c r="I90" s="90"/>
      <c r="J90" s="48" t="s">
        <v>661</v>
      </c>
      <c r="K90" s="59">
        <f t="shared" si="28"/>
        <v>0.53173064685092175</v>
      </c>
      <c r="L90" s="59">
        <f t="shared" si="29"/>
        <v>0.26782240459167855</v>
      </c>
      <c r="M90" s="59">
        <f t="shared" si="30"/>
        <v>0.26568664884816084</v>
      </c>
      <c r="N90" s="59">
        <f t="shared" si="31"/>
        <v>0.11053127340670159</v>
      </c>
      <c r="O90" s="59">
        <f t="shared" si="32"/>
        <v>0.31371800342893919</v>
      </c>
      <c r="P90" s="59">
        <f t="shared" si="33"/>
        <v>0.12662410733791066</v>
      </c>
      <c r="Q90" s="59">
        <f t="shared" si="34"/>
        <v>0.53993708976526833</v>
      </c>
      <c r="R90" s="59">
        <f t="shared" si="35"/>
        <v>0.32298813205779398</v>
      </c>
      <c r="S90" s="60">
        <f t="shared" si="39"/>
        <v>0.41276809722332253</v>
      </c>
      <c r="T90" s="60">
        <f t="shared" si="40"/>
        <v>0.20699147934852119</v>
      </c>
      <c r="U90" s="71">
        <f t="shared" si="38"/>
        <v>0.61975957657184377</v>
      </c>
    </row>
    <row r="91" spans="1:21" x14ac:dyDescent="0.25">
      <c r="A91" s="22" t="s">
        <v>243</v>
      </c>
      <c r="B91" s="56">
        <v>0.25178365164100741</v>
      </c>
      <c r="C91" s="56">
        <v>0.50186245810529873</v>
      </c>
      <c r="D91" s="56">
        <v>0.29026456607511425</v>
      </c>
      <c r="E91" s="56">
        <v>0.44290472687086546</v>
      </c>
      <c r="I91" s="90"/>
      <c r="J91" s="48" t="s">
        <v>662</v>
      </c>
      <c r="K91" s="59">
        <f t="shared" si="28"/>
        <v>0.50186245810529873</v>
      </c>
      <c r="L91" s="59">
        <f t="shared" si="29"/>
        <v>0.31494796592051305</v>
      </c>
      <c r="M91" s="59">
        <f t="shared" si="30"/>
        <v>0.25178365164100741</v>
      </c>
      <c r="N91" s="59">
        <f t="shared" si="31"/>
        <v>0.11743329215639253</v>
      </c>
      <c r="O91" s="59">
        <f t="shared" si="32"/>
        <v>0.29026456607511425</v>
      </c>
      <c r="P91" s="59">
        <f t="shared" si="33"/>
        <v>0.12098341554858577</v>
      </c>
      <c r="Q91" s="59">
        <f t="shared" si="34"/>
        <v>0.44290472687086546</v>
      </c>
      <c r="R91" s="59">
        <f t="shared" si="35"/>
        <v>0.2934545493684893</v>
      </c>
      <c r="S91" s="60">
        <f t="shared" si="39"/>
        <v>0.37170385067307143</v>
      </c>
      <c r="T91" s="60">
        <f t="shared" si="40"/>
        <v>0.21170480574849515</v>
      </c>
      <c r="U91" s="71">
        <f t="shared" si="38"/>
        <v>0.58340865642156658</v>
      </c>
    </row>
    <row r="92" spans="1:21" x14ac:dyDescent="0.25">
      <c r="A92" s="22">
        <v>205</v>
      </c>
      <c r="B92" s="56">
        <v>0.25136150800827944</v>
      </c>
      <c r="C92" s="56">
        <v>0.30036344095145145</v>
      </c>
      <c r="D92" s="56">
        <v>0.43356924671357655</v>
      </c>
      <c r="E92" s="56">
        <v>0.85264870428474193</v>
      </c>
      <c r="I92" s="90"/>
      <c r="J92" s="48">
        <v>5</v>
      </c>
      <c r="K92" s="59">
        <f t="shared" si="28"/>
        <v>0.30036344095145145</v>
      </c>
      <c r="L92" s="59">
        <f t="shared" si="29"/>
        <v>0.17746577896202467</v>
      </c>
      <c r="M92" s="59">
        <f t="shared" si="30"/>
        <v>0.25136150800827944</v>
      </c>
      <c r="N92" s="59">
        <f t="shared" si="31"/>
        <v>0.10003090829268266</v>
      </c>
      <c r="O92" s="59">
        <f t="shared" si="32"/>
        <v>0.43356924671357655</v>
      </c>
      <c r="P92" s="59">
        <f t="shared" si="33"/>
        <v>0.27893047256289927</v>
      </c>
      <c r="Q92" s="59">
        <f t="shared" si="34"/>
        <v>0.85264870428474193</v>
      </c>
      <c r="R92" s="59">
        <f t="shared" si="35"/>
        <v>0.28773671044996962</v>
      </c>
      <c r="S92" s="60">
        <f t="shared" si="39"/>
        <v>0.45948572498951235</v>
      </c>
      <c r="T92" s="60">
        <f t="shared" si="40"/>
        <v>0.21104096756689406</v>
      </c>
      <c r="U92" s="71">
        <f t="shared" si="38"/>
        <v>0.6705266925564064</v>
      </c>
    </row>
    <row r="93" spans="1:21" x14ac:dyDescent="0.25">
      <c r="A93" s="22">
        <v>206</v>
      </c>
      <c r="B93" s="56">
        <v>0.23793329011901676</v>
      </c>
      <c r="C93" s="56">
        <v>0.51941962581137835</v>
      </c>
      <c r="D93" s="56">
        <v>0.25189903674523556</v>
      </c>
      <c r="E93" s="56">
        <v>0.2985872470408551</v>
      </c>
      <c r="I93" s="90"/>
      <c r="J93" s="48">
        <v>6</v>
      </c>
      <c r="K93" s="59">
        <f t="shared" si="28"/>
        <v>0.51941962581137835</v>
      </c>
      <c r="L93" s="59">
        <f t="shared" si="29"/>
        <v>0.29292394992273973</v>
      </c>
      <c r="M93" s="59">
        <f t="shared" si="30"/>
        <v>0.23793329011901676</v>
      </c>
      <c r="N93" s="59">
        <f t="shared" si="31"/>
        <v>8.8086227241212456E-2</v>
      </c>
      <c r="O93" s="59">
        <f t="shared" si="32"/>
        <v>0.25189903674523556</v>
      </c>
      <c r="P93" s="59">
        <f t="shared" si="33"/>
        <v>0.10080229839991575</v>
      </c>
      <c r="Q93" s="59">
        <f t="shared" si="34"/>
        <v>0.2985872470408551</v>
      </c>
      <c r="R93" s="59">
        <f t="shared" si="35"/>
        <v>0.12348678588199627</v>
      </c>
      <c r="S93" s="60">
        <f t="shared" si="39"/>
        <v>0.32695979992912144</v>
      </c>
      <c r="T93" s="60">
        <f t="shared" si="40"/>
        <v>0.15132481536146605</v>
      </c>
      <c r="U93" s="71">
        <f t="shared" si="38"/>
        <v>0.47828461529058752</v>
      </c>
    </row>
    <row r="94" spans="1:21" x14ac:dyDescent="0.25">
      <c r="A94" s="22">
        <v>207</v>
      </c>
      <c r="B94" s="56">
        <v>0.26899245058044113</v>
      </c>
      <c r="C94" s="56">
        <v>0.59984726995036264</v>
      </c>
      <c r="D94" s="56">
        <v>0.28363242968053964</v>
      </c>
      <c r="E94" s="56">
        <v>0.27824869543082603</v>
      </c>
      <c r="I94" s="90"/>
      <c r="J94" s="48">
        <v>7</v>
      </c>
      <c r="K94" s="59">
        <f t="shared" si="28"/>
        <v>0.59984726995036264</v>
      </c>
      <c r="L94" s="59">
        <f t="shared" si="29"/>
        <v>0.3551722171386692</v>
      </c>
      <c r="M94" s="59">
        <f t="shared" si="30"/>
        <v>0.26899245058044113</v>
      </c>
      <c r="N94" s="59">
        <f t="shared" si="31"/>
        <v>0.11366489685381156</v>
      </c>
      <c r="O94" s="59">
        <f t="shared" si="32"/>
        <v>0.28363242968053964</v>
      </c>
      <c r="P94" s="59">
        <f t="shared" si="33"/>
        <v>0.11948889712429603</v>
      </c>
      <c r="Q94" s="59">
        <f t="shared" si="34"/>
        <v>0.27824869543082603</v>
      </c>
      <c r="R94" s="59">
        <f t="shared" si="35"/>
        <v>0.12136089982172123</v>
      </c>
      <c r="S94" s="60">
        <f t="shared" si="39"/>
        <v>0.3576802114105424</v>
      </c>
      <c r="T94" s="60">
        <f t="shared" si="40"/>
        <v>0.1774217277346245</v>
      </c>
      <c r="U94" s="71">
        <f t="shared" si="38"/>
        <v>0.5351019391451669</v>
      </c>
    </row>
    <row r="95" spans="1:21" x14ac:dyDescent="0.25">
      <c r="A95" s="22">
        <v>208</v>
      </c>
      <c r="B95" s="56">
        <v>0.20287641593483519</v>
      </c>
      <c r="C95" s="56"/>
      <c r="D95" s="56">
        <v>0.49395443553519158</v>
      </c>
      <c r="E95" s="56">
        <v>0.45411734758813799</v>
      </c>
      <c r="I95" s="90"/>
      <c r="J95" s="48">
        <v>8</v>
      </c>
      <c r="K95" s="61" t="s">
        <v>663</v>
      </c>
      <c r="L95" s="61" t="s">
        <v>663</v>
      </c>
      <c r="M95" s="59">
        <f t="shared" si="30"/>
        <v>0.20287641593483519</v>
      </c>
      <c r="N95" s="59">
        <f t="shared" si="31"/>
        <v>0</v>
      </c>
      <c r="O95" s="59">
        <f t="shared" si="32"/>
        <v>0.49395443553519158</v>
      </c>
      <c r="P95" s="59">
        <f t="shared" si="33"/>
        <v>0.41164648302752554</v>
      </c>
      <c r="Q95" s="59">
        <f t="shared" si="34"/>
        <v>0.45411734758813799</v>
      </c>
      <c r="R95" s="59">
        <f t="shared" si="35"/>
        <v>0</v>
      </c>
      <c r="S95" s="60">
        <f t="shared" si="39"/>
        <v>0.38364939968605488</v>
      </c>
      <c r="T95" s="60">
        <f t="shared" si="40"/>
        <v>0.13721549434250851</v>
      </c>
      <c r="U95" s="71">
        <f t="shared" si="38"/>
        <v>0.5208648940285634</v>
      </c>
    </row>
    <row r="96" spans="1:21" x14ac:dyDescent="0.25">
      <c r="A96" s="22">
        <v>301</v>
      </c>
      <c r="B96" s="56">
        <v>0.32121173009803755</v>
      </c>
      <c r="C96" s="56">
        <v>0.50517443751502644</v>
      </c>
      <c r="D96" s="56">
        <v>0.31616304228787229</v>
      </c>
      <c r="E96" s="56">
        <v>0.50397820500913304</v>
      </c>
      <c r="I96" s="89" t="s">
        <v>664</v>
      </c>
      <c r="J96" s="24">
        <v>1</v>
      </c>
      <c r="K96" s="57">
        <f t="shared" si="28"/>
        <v>0.50517443751502644</v>
      </c>
      <c r="L96" s="57">
        <f t="shared" si="29"/>
        <v>0.31572087037303237</v>
      </c>
      <c r="M96" s="57">
        <f t="shared" si="30"/>
        <v>0.32121173009803755</v>
      </c>
      <c r="N96" s="57">
        <f t="shared" si="31"/>
        <v>0.18214437906065448</v>
      </c>
      <c r="O96" s="57">
        <f t="shared" si="32"/>
        <v>0.31616304228787229</v>
      </c>
      <c r="P96" s="57">
        <f t="shared" si="33"/>
        <v>0.16262261433479902</v>
      </c>
      <c r="Q96" s="57">
        <f t="shared" si="34"/>
        <v>0.50397820500913304</v>
      </c>
      <c r="R96" s="57">
        <f t="shared" si="35"/>
        <v>0.29901819495098469</v>
      </c>
      <c r="S96" s="58">
        <f t="shared" si="39"/>
        <v>0.41163185372751732</v>
      </c>
      <c r="T96" s="58">
        <f t="shared" si="40"/>
        <v>0.23987651467986765</v>
      </c>
      <c r="U96" s="71">
        <f t="shared" si="38"/>
        <v>0.65150836840738502</v>
      </c>
    </row>
    <row r="97" spans="1:21" x14ac:dyDescent="0.25">
      <c r="A97" s="22">
        <v>305</v>
      </c>
      <c r="B97" s="56">
        <v>0.24822269495809007</v>
      </c>
      <c r="C97" s="56">
        <v>0.33027203365420033</v>
      </c>
      <c r="D97" s="56">
        <v>0.28280514191167111</v>
      </c>
      <c r="E97" s="56">
        <v>0.76469478128442459</v>
      </c>
      <c r="I97" s="89"/>
      <c r="J97" s="24">
        <v>5</v>
      </c>
      <c r="K97" s="57">
        <f t="shared" si="28"/>
        <v>0.33027203365420033</v>
      </c>
      <c r="L97" s="57">
        <f t="shared" si="29"/>
        <v>0.19508660637692121</v>
      </c>
      <c r="M97" s="57">
        <f t="shared" si="30"/>
        <v>0.24822269495809007</v>
      </c>
      <c r="N97" s="57">
        <f t="shared" si="31"/>
        <v>0.12360084013444961</v>
      </c>
      <c r="O97" s="57">
        <f t="shared" si="32"/>
        <v>0.28280514191167111</v>
      </c>
      <c r="P97" s="57">
        <f t="shared" si="33"/>
        <v>0.15189378080414617</v>
      </c>
      <c r="Q97" s="57">
        <f t="shared" si="34"/>
        <v>0.76469478128442459</v>
      </c>
      <c r="R97" s="57">
        <f t="shared" si="35"/>
        <v>0.33457995129823825</v>
      </c>
      <c r="S97" s="58">
        <f t="shared" si="39"/>
        <v>0.40649866295209647</v>
      </c>
      <c r="T97" s="58">
        <f t="shared" si="40"/>
        <v>0.20129029465343881</v>
      </c>
      <c r="U97" s="71">
        <f t="shared" si="38"/>
        <v>0.60778895760553531</v>
      </c>
    </row>
    <row r="98" spans="1:21" x14ac:dyDescent="0.25">
      <c r="A98" s="22">
        <v>306</v>
      </c>
      <c r="B98" s="56">
        <v>0.25312460226549566</v>
      </c>
      <c r="C98" s="56">
        <v>0.48356879215985754</v>
      </c>
      <c r="D98" s="56">
        <v>0.26085509247021266</v>
      </c>
      <c r="E98" s="56">
        <v>0.29260532009672907</v>
      </c>
      <c r="I98" s="89"/>
      <c r="J98" s="24">
        <v>6</v>
      </c>
      <c r="K98" s="57">
        <f t="shared" si="28"/>
        <v>0.48356879215985754</v>
      </c>
      <c r="L98" s="57">
        <f t="shared" si="29"/>
        <v>0.35174967156081782</v>
      </c>
      <c r="M98" s="57">
        <f t="shared" si="30"/>
        <v>0.25312460226549566</v>
      </c>
      <c r="N98" s="57">
        <f t="shared" si="31"/>
        <v>0.1022143838218772</v>
      </c>
      <c r="O98" s="57">
        <f t="shared" si="32"/>
        <v>0.26085509247021266</v>
      </c>
      <c r="P98" s="57">
        <f t="shared" si="33"/>
        <v>0.10795042087467291</v>
      </c>
      <c r="Q98" s="57">
        <f t="shared" si="34"/>
        <v>0.29260532009672907</v>
      </c>
      <c r="R98" s="57">
        <f t="shared" si="35"/>
        <v>0.12492833678084796</v>
      </c>
      <c r="S98" s="58">
        <f t="shared" si="39"/>
        <v>0.32253845174807372</v>
      </c>
      <c r="T98" s="58">
        <f t="shared" si="40"/>
        <v>0.17171070325955395</v>
      </c>
      <c r="U98" s="71">
        <f t="shared" si="38"/>
        <v>0.49424915500762767</v>
      </c>
    </row>
    <row r="99" spans="1:21" x14ac:dyDescent="0.25">
      <c r="A99" s="22">
        <v>307</v>
      </c>
      <c r="B99" s="56">
        <v>0.22281617241525584</v>
      </c>
      <c r="C99" s="56">
        <v>0.37736201264265401</v>
      </c>
      <c r="D99" s="56">
        <v>0.28435996133590624</v>
      </c>
      <c r="E99" s="56">
        <v>0.31419965211488687</v>
      </c>
      <c r="I99" s="89"/>
      <c r="J99" s="24" t="s">
        <v>665</v>
      </c>
      <c r="K99" s="57">
        <f t="shared" si="28"/>
        <v>0.37736201264265401</v>
      </c>
      <c r="L99" s="57">
        <f t="shared" si="29"/>
        <v>0.30161067242654666</v>
      </c>
      <c r="M99" s="57">
        <f t="shared" si="30"/>
        <v>0.22281617241525584</v>
      </c>
      <c r="N99" s="57">
        <f t="shared" si="31"/>
        <v>6.8457853023299278E-2</v>
      </c>
      <c r="O99" s="57">
        <f t="shared" si="32"/>
        <v>0.28435996133590624</v>
      </c>
      <c r="P99" s="57">
        <f t="shared" si="33"/>
        <v>0.11841418446648506</v>
      </c>
      <c r="Q99" s="57">
        <f t="shared" si="34"/>
        <v>0.31419965211488687</v>
      </c>
      <c r="R99" s="57">
        <f t="shared" si="35"/>
        <v>0.18037040846041416</v>
      </c>
      <c r="S99" s="58">
        <f t="shared" si="39"/>
        <v>0.29968444962717578</v>
      </c>
      <c r="T99" s="58">
        <f t="shared" si="40"/>
        <v>0.16721327959418628</v>
      </c>
      <c r="U99" s="71">
        <f t="shared" si="38"/>
        <v>0.46689772922136208</v>
      </c>
    </row>
    <row r="100" spans="1:21" x14ac:dyDescent="0.25">
      <c r="A100" s="22">
        <v>308</v>
      </c>
      <c r="B100" s="56">
        <v>0.23944320518746254</v>
      </c>
      <c r="C100" s="56">
        <v>0.38163309508338739</v>
      </c>
      <c r="D100" s="56">
        <v>0.29286886942480661</v>
      </c>
      <c r="E100" s="56">
        <v>0.3418938874853763</v>
      </c>
      <c r="I100" s="89"/>
      <c r="J100" s="24" t="s">
        <v>666</v>
      </c>
      <c r="K100" s="57">
        <f t="shared" si="28"/>
        <v>0.38163309508338739</v>
      </c>
      <c r="L100" s="57">
        <f t="shared" si="29"/>
        <v>0.26953912535244184</v>
      </c>
      <c r="M100" s="57">
        <f t="shared" si="30"/>
        <v>0.23944320518746254</v>
      </c>
      <c r="N100" s="57">
        <f t="shared" si="31"/>
        <v>0.10677532892738514</v>
      </c>
      <c r="O100" s="57">
        <f t="shared" si="32"/>
        <v>0.29286886942480661</v>
      </c>
      <c r="P100" s="57">
        <f t="shared" si="33"/>
        <v>0.14804296458088542</v>
      </c>
      <c r="Q100" s="57">
        <f t="shared" si="34"/>
        <v>0.3418938874853763</v>
      </c>
      <c r="R100" s="57">
        <f t="shared" si="35"/>
        <v>0.20147098345964157</v>
      </c>
      <c r="S100" s="58">
        <f t="shared" si="39"/>
        <v>0.31395976429525818</v>
      </c>
      <c r="T100" s="58">
        <f t="shared" si="40"/>
        <v>0.18145710058008849</v>
      </c>
      <c r="U100" s="71">
        <f t="shared" si="38"/>
        <v>0.49541686487534664</v>
      </c>
    </row>
    <row r="101" spans="1:21" x14ac:dyDescent="0.25">
      <c r="I101" s="91" t="s">
        <v>616</v>
      </c>
      <c r="J101" s="92"/>
      <c r="K101" s="58">
        <f>+AVERAGE(K76:K100)</f>
        <v>0.43897538169573003</v>
      </c>
      <c r="L101" s="58">
        <f t="shared" ref="L101:T101" si="41">+AVERAGE(L76:L100)</f>
        <v>0.27745750246255274</v>
      </c>
      <c r="M101" s="58">
        <f t="shared" si="41"/>
        <v>0.26024355221393808</v>
      </c>
      <c r="N101" s="58">
        <f t="shared" si="41"/>
        <v>0.1100057945529543</v>
      </c>
      <c r="O101" s="58">
        <f t="shared" si="41"/>
        <v>0.31150134196470858</v>
      </c>
      <c r="P101" s="58">
        <f t="shared" si="41"/>
        <v>0.15711906166120485</v>
      </c>
      <c r="Q101" s="58">
        <f t="shared" si="41"/>
        <v>0.50680242574016221</v>
      </c>
      <c r="R101" s="58">
        <f t="shared" si="41"/>
        <v>0.26208361061040419</v>
      </c>
      <c r="S101" s="58">
        <f t="shared" si="41"/>
        <v>0.378827415583538</v>
      </c>
      <c r="T101" s="58">
        <f t="shared" si="41"/>
        <v>0.20026407224057854</v>
      </c>
      <c r="U101" s="71">
        <f t="shared" si="38"/>
        <v>0.57909148782411657</v>
      </c>
    </row>
    <row r="103" spans="1:21" x14ac:dyDescent="0.25">
      <c r="A103" s="35" t="s">
        <v>568</v>
      </c>
      <c r="B103" s="35" t="s">
        <v>565</v>
      </c>
      <c r="C103" s="35" t="s">
        <v>564</v>
      </c>
      <c r="D103" s="35" t="s">
        <v>566</v>
      </c>
      <c r="E103" s="35" t="s">
        <v>567</v>
      </c>
    </row>
    <row r="104" spans="1:21" x14ac:dyDescent="0.25">
      <c r="A104" s="22">
        <v>101</v>
      </c>
      <c r="B104" s="56">
        <v>0.11118881704398853</v>
      </c>
      <c r="C104" s="56">
        <v>0.32086315168564694</v>
      </c>
      <c r="D104" s="56">
        <v>0.2009642584128048</v>
      </c>
      <c r="E104" s="56">
        <v>0.29002075198855376</v>
      </c>
    </row>
    <row r="105" spans="1:21" x14ac:dyDescent="0.25">
      <c r="A105" s="22">
        <v>102</v>
      </c>
      <c r="B105" s="56">
        <v>0.11560910468105452</v>
      </c>
      <c r="C105" s="56">
        <v>0.29201111010073133</v>
      </c>
      <c r="D105" s="56">
        <v>0.15335265034829332</v>
      </c>
      <c r="E105" s="56">
        <v>0.29790331403459425</v>
      </c>
    </row>
    <row r="106" spans="1:21" x14ac:dyDescent="0.25">
      <c r="A106" s="22">
        <v>103</v>
      </c>
      <c r="B106" s="56">
        <v>4.0756660979015903E-2</v>
      </c>
      <c r="C106" s="56">
        <v>0.18228494429755271</v>
      </c>
      <c r="D106" s="56">
        <v>0.17068949125425226</v>
      </c>
      <c r="E106" s="56">
        <v>0.33451965963107849</v>
      </c>
    </row>
    <row r="107" spans="1:21" x14ac:dyDescent="0.25">
      <c r="A107" s="22">
        <v>104</v>
      </c>
      <c r="B107" s="56">
        <v>0.11402576435205583</v>
      </c>
      <c r="C107" s="56">
        <v>0.35007084891178941</v>
      </c>
      <c r="D107" s="56">
        <v>8.326978257999032E-2</v>
      </c>
      <c r="E107" s="56">
        <v>0.30369376112053525</v>
      </c>
    </row>
    <row r="108" spans="1:21" x14ac:dyDescent="0.25">
      <c r="A108" s="22">
        <v>105</v>
      </c>
      <c r="B108" s="56">
        <v>5.8613333028186561E-2</v>
      </c>
      <c r="C108" s="56">
        <v>0.27517945104107538</v>
      </c>
      <c r="D108" s="56">
        <v>0.14386956991828859</v>
      </c>
      <c r="E108" s="56">
        <v>0.26649078782355057</v>
      </c>
    </row>
    <row r="109" spans="1:21" x14ac:dyDescent="0.25">
      <c r="A109" s="22">
        <v>106</v>
      </c>
      <c r="B109" s="56">
        <v>0.18979095339768765</v>
      </c>
      <c r="C109" s="56">
        <v>0.35252312995268142</v>
      </c>
      <c r="D109" s="56">
        <v>0.1775926072360903</v>
      </c>
      <c r="E109" s="56">
        <v>0.30215855760962618</v>
      </c>
    </row>
    <row r="110" spans="1:21" x14ac:dyDescent="0.25">
      <c r="A110" s="22">
        <v>107</v>
      </c>
      <c r="B110" s="56">
        <v>0.13529851456101186</v>
      </c>
      <c r="C110" s="56">
        <v>0.21115885525050965</v>
      </c>
      <c r="D110" s="56">
        <v>0.15955560259948812</v>
      </c>
      <c r="E110" s="56">
        <v>0.31694967616870534</v>
      </c>
    </row>
    <row r="111" spans="1:21" x14ac:dyDescent="0.25">
      <c r="A111" s="22">
        <v>108</v>
      </c>
      <c r="B111" s="56">
        <v>8.3438515848422143E-2</v>
      </c>
      <c r="C111" s="56">
        <v>0.10402362841861811</v>
      </c>
      <c r="D111" s="56">
        <v>0</v>
      </c>
      <c r="E111" s="56">
        <v>0.26115958546936885</v>
      </c>
    </row>
    <row r="112" spans="1:21" x14ac:dyDescent="0.25">
      <c r="A112" s="22">
        <v>109</v>
      </c>
      <c r="B112" s="56">
        <v>0.14636286714178878</v>
      </c>
      <c r="C112" s="56">
        <v>0.30686008784805913</v>
      </c>
      <c r="D112" s="56">
        <v>0.15101078302809978</v>
      </c>
      <c r="E112" s="56">
        <v>0.35495053443234142</v>
      </c>
    </row>
    <row r="113" spans="1:5" x14ac:dyDescent="0.25">
      <c r="A113" s="22">
        <v>111</v>
      </c>
      <c r="B113" s="56">
        <v>0</v>
      </c>
      <c r="C113" s="56">
        <v>0.2564749293352821</v>
      </c>
      <c r="D113" s="56">
        <v>0.14505401952148672</v>
      </c>
      <c r="E113" s="56">
        <v>0.34781971622215552</v>
      </c>
    </row>
    <row r="114" spans="1:5" x14ac:dyDescent="0.25">
      <c r="A114" s="22">
        <v>112</v>
      </c>
      <c r="B114" s="56">
        <v>0.1629001579591271</v>
      </c>
      <c r="C114" s="56">
        <v>0.31824917839203087</v>
      </c>
      <c r="D114" s="56">
        <v>0.1684855261564791</v>
      </c>
      <c r="E114" s="56">
        <v>0.28667968099832986</v>
      </c>
    </row>
    <row r="115" spans="1:5" x14ac:dyDescent="0.25">
      <c r="A115" s="22">
        <v>201</v>
      </c>
      <c r="B115" s="56">
        <v>0.21795182806858762</v>
      </c>
      <c r="C115" s="56">
        <v>0.31754160293326272</v>
      </c>
      <c r="D115" s="56">
        <v>0.18387044519276297</v>
      </c>
      <c r="E115" s="56">
        <v>0.31236262885271543</v>
      </c>
    </row>
    <row r="116" spans="1:5" x14ac:dyDescent="0.25">
      <c r="A116" s="22">
        <v>202</v>
      </c>
      <c r="B116" s="56">
        <v>0.15445960217036772</v>
      </c>
      <c r="C116" s="56">
        <v>0.28118647189519147</v>
      </c>
      <c r="D116" s="56">
        <v>0.21005720512634504</v>
      </c>
      <c r="E116" s="56">
        <v>0.32359118832108152</v>
      </c>
    </row>
    <row r="117" spans="1:5" x14ac:dyDescent="0.25">
      <c r="A117" s="22">
        <v>203</v>
      </c>
      <c r="B117" s="56">
        <v>0.10680936167409605</v>
      </c>
      <c r="C117" s="56">
        <v>0.24851340641345096</v>
      </c>
      <c r="D117" s="56">
        <v>0.13280496109361783</v>
      </c>
      <c r="E117" s="56">
        <v>0.26439547005737268</v>
      </c>
    </row>
    <row r="118" spans="1:5" x14ac:dyDescent="0.25">
      <c r="A118" s="22" t="s">
        <v>244</v>
      </c>
      <c r="B118" s="56">
        <v>0.11053127340670159</v>
      </c>
      <c r="C118" s="56">
        <v>0.26782240459167855</v>
      </c>
      <c r="D118" s="56">
        <v>0.12662410733791066</v>
      </c>
      <c r="E118" s="56">
        <v>0.32298813205779398</v>
      </c>
    </row>
    <row r="119" spans="1:5" x14ac:dyDescent="0.25">
      <c r="A119" s="22" t="s">
        <v>243</v>
      </c>
      <c r="B119" s="56">
        <v>0.11743329215639253</v>
      </c>
      <c r="C119" s="56">
        <v>0.31494796592051305</v>
      </c>
      <c r="D119" s="56">
        <v>0.12098341554858577</v>
      </c>
      <c r="E119" s="56">
        <v>0.2934545493684893</v>
      </c>
    </row>
    <row r="120" spans="1:5" x14ac:dyDescent="0.25">
      <c r="A120" s="22">
        <v>205</v>
      </c>
      <c r="B120" s="56">
        <v>0.10003090829268266</v>
      </c>
      <c r="C120" s="56">
        <v>0.17746577896202467</v>
      </c>
      <c r="D120" s="56">
        <v>0.27893047256289927</v>
      </c>
      <c r="E120" s="56">
        <v>0.28773671044996962</v>
      </c>
    </row>
    <row r="121" spans="1:5" x14ac:dyDescent="0.25">
      <c r="A121" s="22">
        <v>206</v>
      </c>
      <c r="B121" s="56">
        <v>8.8086227241212456E-2</v>
      </c>
      <c r="C121" s="56">
        <v>0.29292394992273973</v>
      </c>
      <c r="D121" s="56">
        <v>0.10080229839991575</v>
      </c>
      <c r="E121" s="56">
        <v>0.12348678588199627</v>
      </c>
    </row>
    <row r="122" spans="1:5" x14ac:dyDescent="0.25">
      <c r="A122" s="22">
        <v>207</v>
      </c>
      <c r="B122" s="56">
        <v>0.11366489685381156</v>
      </c>
      <c r="C122" s="56">
        <v>0.3551722171386692</v>
      </c>
      <c r="D122" s="56">
        <v>0.11948889712429603</v>
      </c>
      <c r="E122" s="56">
        <v>0.12136089982172123</v>
      </c>
    </row>
    <row r="123" spans="1:5" x14ac:dyDescent="0.25">
      <c r="A123" s="22">
        <v>208</v>
      </c>
      <c r="B123" s="56">
        <v>0</v>
      </c>
      <c r="C123" s="56"/>
      <c r="D123" s="56">
        <v>0.41164648302752554</v>
      </c>
      <c r="E123" s="56">
        <v>0</v>
      </c>
    </row>
    <row r="124" spans="1:5" x14ac:dyDescent="0.25">
      <c r="A124" s="22">
        <v>301</v>
      </c>
      <c r="B124" s="56">
        <v>0.18214437906065448</v>
      </c>
      <c r="C124" s="56">
        <v>0.31572087037303237</v>
      </c>
      <c r="D124" s="56">
        <v>0.16262261433479902</v>
      </c>
      <c r="E124" s="56">
        <v>0.29901819495098469</v>
      </c>
    </row>
    <row r="125" spans="1:5" x14ac:dyDescent="0.25">
      <c r="A125" s="22">
        <v>305</v>
      </c>
      <c r="B125" s="56">
        <v>0.12360084013444961</v>
      </c>
      <c r="C125" s="56">
        <v>0.19508660637692121</v>
      </c>
      <c r="D125" s="56">
        <v>0.15189378080414617</v>
      </c>
      <c r="E125" s="56">
        <v>0.33457995129823825</v>
      </c>
    </row>
    <row r="126" spans="1:5" x14ac:dyDescent="0.25">
      <c r="A126" s="22">
        <v>306</v>
      </c>
      <c r="B126" s="56">
        <v>0.1022143838218772</v>
      </c>
      <c r="C126" s="56">
        <v>0.35174967156081782</v>
      </c>
      <c r="D126" s="56">
        <v>0.10795042087467291</v>
      </c>
      <c r="E126" s="56">
        <v>0.12492833678084796</v>
      </c>
    </row>
    <row r="127" spans="1:5" x14ac:dyDescent="0.25">
      <c r="A127" s="22">
        <v>307</v>
      </c>
      <c r="B127" s="56">
        <v>6.8457853023299278E-2</v>
      </c>
      <c r="C127" s="56">
        <v>0.30161067242654666</v>
      </c>
      <c r="D127" s="56">
        <v>0.11841418446648506</v>
      </c>
      <c r="E127" s="56">
        <v>0.18037040846041416</v>
      </c>
    </row>
    <row r="128" spans="1:5" x14ac:dyDescent="0.25">
      <c r="A128" s="22">
        <v>308</v>
      </c>
      <c r="B128" s="56">
        <v>0.10677532892738514</v>
      </c>
      <c r="C128" s="56">
        <v>0.26953912535244184</v>
      </c>
      <c r="D128" s="56">
        <v>0.14804296458088542</v>
      </c>
      <c r="E128" s="56">
        <v>0.20147098345964157</v>
      </c>
    </row>
    <row r="135" spans="1:5" x14ac:dyDescent="0.25">
      <c r="A135" s="22"/>
      <c r="B135" s="56"/>
      <c r="C135" s="56"/>
      <c r="D135" s="56"/>
      <c r="E135" s="56"/>
    </row>
    <row r="136" spans="1:5" x14ac:dyDescent="0.25">
      <c r="A136" s="22"/>
      <c r="B136" s="56"/>
      <c r="C136" s="56"/>
      <c r="D136" s="56"/>
      <c r="E136" s="56"/>
    </row>
    <row r="137" spans="1:5" x14ac:dyDescent="0.25">
      <c r="A137" s="22"/>
      <c r="B137" s="56"/>
      <c r="C137" s="56"/>
      <c r="D137" s="56"/>
      <c r="E137" s="56"/>
    </row>
    <row r="138" spans="1:5" x14ac:dyDescent="0.25">
      <c r="A138" s="22"/>
      <c r="B138" s="56"/>
      <c r="C138" s="56"/>
      <c r="D138" s="56"/>
      <c r="E138" s="56"/>
    </row>
    <row r="139" spans="1:5" x14ac:dyDescent="0.25">
      <c r="A139" s="22"/>
      <c r="B139" s="56"/>
      <c r="C139" s="56"/>
      <c r="D139" s="56"/>
      <c r="E139" s="56"/>
    </row>
    <row r="140" spans="1:5" x14ac:dyDescent="0.25">
      <c r="A140" s="22"/>
      <c r="B140" s="56"/>
      <c r="C140" s="56"/>
      <c r="D140" s="56"/>
      <c r="E140" s="56"/>
    </row>
    <row r="141" spans="1:5" x14ac:dyDescent="0.25">
      <c r="A141" s="22"/>
      <c r="B141" s="56"/>
      <c r="C141" s="56"/>
      <c r="D141" s="56"/>
      <c r="E141" s="56"/>
    </row>
    <row r="142" spans="1:5" x14ac:dyDescent="0.25">
      <c r="A142" s="22"/>
      <c r="B142" s="56"/>
      <c r="C142" s="56"/>
      <c r="D142" s="56"/>
      <c r="E142" s="56"/>
    </row>
    <row r="143" spans="1:5" x14ac:dyDescent="0.25">
      <c r="A143" s="22"/>
      <c r="B143" s="56"/>
      <c r="C143" s="56"/>
      <c r="D143" s="56"/>
      <c r="E143" s="56"/>
    </row>
    <row r="144" spans="1:5" x14ac:dyDescent="0.25">
      <c r="A144" s="22"/>
      <c r="B144" s="56"/>
      <c r="C144" s="56"/>
      <c r="D144" s="56"/>
      <c r="E144" s="56"/>
    </row>
    <row r="145" spans="1:5" x14ac:dyDescent="0.25">
      <c r="A145" s="22"/>
      <c r="B145" s="56"/>
      <c r="C145" s="56"/>
      <c r="D145" s="56"/>
      <c r="E145" s="56"/>
    </row>
    <row r="146" spans="1:5" x14ac:dyDescent="0.25">
      <c r="A146" s="22"/>
      <c r="B146" s="56"/>
      <c r="C146" s="56"/>
      <c r="D146" s="56"/>
      <c r="E146" s="56"/>
    </row>
    <row r="147" spans="1:5" x14ac:dyDescent="0.25">
      <c r="A147" s="22"/>
      <c r="B147" s="56"/>
      <c r="C147" s="56"/>
      <c r="D147" s="56"/>
      <c r="E147" s="56"/>
    </row>
    <row r="148" spans="1:5" x14ac:dyDescent="0.25">
      <c r="A148" s="22"/>
      <c r="B148" s="56"/>
      <c r="C148" s="56"/>
      <c r="D148" s="56"/>
      <c r="E148" s="56"/>
    </row>
    <row r="149" spans="1:5" x14ac:dyDescent="0.25">
      <c r="A149" s="22"/>
      <c r="B149" s="56"/>
      <c r="C149" s="56"/>
      <c r="D149" s="56"/>
      <c r="E149" s="56"/>
    </row>
    <row r="150" spans="1:5" x14ac:dyDescent="0.25">
      <c r="A150" s="22"/>
      <c r="B150" s="56"/>
      <c r="C150" s="56"/>
      <c r="D150" s="56"/>
      <c r="E150" s="56"/>
    </row>
    <row r="151" spans="1:5" x14ac:dyDescent="0.25">
      <c r="A151" s="22"/>
      <c r="B151" s="56"/>
      <c r="C151" s="56"/>
      <c r="D151" s="56"/>
      <c r="E151" s="56"/>
    </row>
    <row r="152" spans="1:5" x14ac:dyDescent="0.25">
      <c r="A152" s="22"/>
      <c r="B152" s="56"/>
      <c r="C152" s="56"/>
      <c r="D152" s="56"/>
      <c r="E152" s="56"/>
    </row>
    <row r="153" spans="1:5" x14ac:dyDescent="0.25">
      <c r="A153" s="22"/>
      <c r="B153" s="56"/>
      <c r="C153" s="56"/>
      <c r="D153" s="56"/>
      <c r="E153" s="56"/>
    </row>
    <row r="154" spans="1:5" x14ac:dyDescent="0.25">
      <c r="A154" s="22"/>
      <c r="B154" s="56"/>
      <c r="C154" s="56"/>
      <c r="D154" s="56"/>
      <c r="E154" s="56"/>
    </row>
    <row r="155" spans="1:5" x14ac:dyDescent="0.25">
      <c r="A155" s="22"/>
      <c r="B155" s="56"/>
      <c r="C155" s="56"/>
      <c r="D155" s="56"/>
      <c r="E155" s="56"/>
    </row>
    <row r="156" spans="1:5" x14ac:dyDescent="0.25">
      <c r="A156" s="22"/>
      <c r="B156" s="56"/>
      <c r="C156" s="56"/>
      <c r="D156" s="56"/>
      <c r="E156" s="56"/>
    </row>
    <row r="157" spans="1:5" x14ac:dyDescent="0.25">
      <c r="A157" s="22"/>
      <c r="B157" s="56"/>
      <c r="C157" s="56"/>
      <c r="D157" s="56"/>
      <c r="E157" s="56"/>
    </row>
    <row r="158" spans="1:5" x14ac:dyDescent="0.25">
      <c r="A158" s="22"/>
      <c r="B158" s="56"/>
      <c r="C158" s="56"/>
      <c r="D158" s="56"/>
      <c r="E158" s="56"/>
    </row>
    <row r="159" spans="1:5" x14ac:dyDescent="0.25">
      <c r="A159" s="22"/>
      <c r="B159" s="56"/>
      <c r="C159" s="56"/>
      <c r="D159" s="56"/>
      <c r="E159" s="56"/>
    </row>
  </sheetData>
  <mergeCells count="15">
    <mergeCell ref="I3:I13"/>
    <mergeCell ref="I14:I22"/>
    <mergeCell ref="I23:I27"/>
    <mergeCell ref="I28:J28"/>
    <mergeCell ref="I76:I86"/>
    <mergeCell ref="O74:P74"/>
    <mergeCell ref="Q74:R74"/>
    <mergeCell ref="S74:T74"/>
    <mergeCell ref="I96:I100"/>
    <mergeCell ref="I101:J101"/>
    <mergeCell ref="I74:I75"/>
    <mergeCell ref="J74:J75"/>
    <mergeCell ref="K74:L74"/>
    <mergeCell ref="M74:N74"/>
    <mergeCell ref="I87:I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Frecuencia y TOC</vt:lpstr>
      <vt:lpstr>Resumen</vt:lpstr>
      <vt:lpstr>Servicios</vt:lpstr>
      <vt:lpstr>Freq</vt:lpstr>
      <vt:lpstr>TOC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Günther</dc:creator>
  <cp:lastModifiedBy>Santiago Brito</cp:lastModifiedBy>
  <cp:lastPrinted>2016-06-28T22:06:28Z</cp:lastPrinted>
  <dcterms:created xsi:type="dcterms:W3CDTF">2016-04-27T19:46:48Z</dcterms:created>
  <dcterms:modified xsi:type="dcterms:W3CDTF">2016-09-29T22:13:58Z</dcterms:modified>
</cp:coreProperties>
</file>